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externalLinks/externalLink1.xml" ContentType="application/vnd.openxmlformats-officedocument.spreadsheetml.externalLink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 activeTab="1"/>
  </bookViews>
  <sheets>
    <sheet name="Титульный лист" sheetId="1" state="visible" r:id="rId2"/>
    <sheet name="Приложение 9" sheetId="2" state="visible" r:id="rId3"/>
    <sheet name="Прил.1 (Загрузка трансф-в)" sheetId="3" state="visible" r:id="rId4"/>
  </sheets>
  <externalReferences>
    <externalReference r:id="rId1"/>
  </externalReferences>
  <definedNames>
    <definedName name="_xlnm.Print_Area" localSheetId="1">'Приложение 9'!$A$1:$BZ$2164</definedName>
    <definedName name="_xlnm._FilterDatabase" localSheetId="2" hidden="1">'Прил.1 (Загрузка трансф-в)'!$R$1:$R$110</definedName>
    <definedName name="_xlnm.Print_Area" localSheetId="2">'Прил.1 (Загрузка трансф-в)'!$A$1:$P$108</definedName>
  </definedNames>
  <calcPr fullPrecision="0"/>
</workbook>
</file>

<file path=xl/sharedStrings.xml><?xml version="1.0" encoding="utf-8"?>
<sst xmlns="http://schemas.openxmlformats.org/spreadsheetml/2006/main" count="581" uniqueCount="581">
  <si>
    <t xml:space="preserve">Приложение № 9</t>
  </si>
  <si>
    <t xml:space="preserve">к Правилам предоставления информации</t>
  </si>
  <si>
    <t xml:space="preserve">необходимой для осуществления</t>
  </si>
  <si>
    <t xml:space="preserve">оперативно-диспетчерского управления</t>
  </si>
  <si>
    <t xml:space="preserve">в электроэнергетике, утвержденным</t>
  </si>
  <si>
    <t xml:space="preserve">приказом Минэнерго России</t>
  </si>
  <si>
    <t xml:space="preserve">от 20.12.2022 № 1340</t>
  </si>
  <si>
    <t xml:space="preserve">Сведения о зафиксированных параметрах электрического режима по данным контрольных  и иных замеров потокораспределения, нагрузок и уровней напряжения за  18.12.2024 г.</t>
  </si>
  <si>
    <t>Представляют:</t>
  </si>
  <si>
    <t xml:space="preserve">Сроки предоставления тнформации:</t>
  </si>
  <si>
    <t xml:space="preserve">Периодичность представления информации</t>
  </si>
  <si>
    <t xml:space="preserve">Субъекты электроэнергетики и потребители электрической энергии, получившие от диспетчерских центров субъекта оперативно-диспетчерского управления задания на проведение контрольных и иных змеров потокораспределения, нагрузок и уровней напряжения</t>
  </si>
  <si>
    <t xml:space="preserve">в течении 10 рабочих дней с даты проведения контрольного замера</t>
  </si>
  <si>
    <t xml:space="preserve">После проведения контрольных и иных замеров </t>
  </si>
  <si>
    <t xml:space="preserve">в течении 10 рабочих дней с даты проведения иных замеров</t>
  </si>
  <si>
    <t xml:space="preserve">Наименование организации, предоставляющей сведения:  Новгородский филиал ПАО "Россети Северо-Запад" "Новгородэнерго"</t>
  </si>
  <si>
    <t xml:space="preserve">Почтовый адрес: 173001 г. Великий Новгород, ул. Большая Санкт-Петербурская, д. 3</t>
  </si>
  <si>
    <t xml:space="preserve">Раздел 1. Сведения о зафиксированных параметрах электрического режима по данным контрольных  и иных замеров потокораспределения, нагрузок и уровней напряжения</t>
  </si>
  <si>
    <t xml:space="preserve">ИЛЬМЕНСКИЕ ЭЛЕКТРОСЕТИ</t>
  </si>
  <si>
    <t xml:space="preserve">21 июня 2023</t>
  </si>
  <si>
    <t xml:space="preserve">18 декабря 2024 г.</t>
  </si>
  <si>
    <t xml:space="preserve">Диспетчерское наименование подстанции</t>
  </si>
  <si>
    <t xml:space="preserve">Диспетчерское наименование:
― (авто-) трансформатора;
― линии электропередач;
― трансформатора напряжения;
― средства компенсации реактвной мощности.</t>
  </si>
  <si>
    <t xml:space="preserve">Тип (авто-) трансформатора. 
При наличии расщепленной обмотки в скобках указывается ввод НН.
Для иного оборудования "―"</t>
  </si>
  <si>
    <t xml:space="preserve">Сторона для (авто-) трансформаторов.
РПН, ПБВ, напряжение (U), СКРМ.
Для линий "―"</t>
  </si>
  <si>
    <t xml:space="preserve">Номинальное напряжение сети, кВ</t>
  </si>
  <si>
    <t xml:space="preserve">P, МВт</t>
  </si>
  <si>
    <t xml:space="preserve">Q, Мвар</t>
  </si>
  <si>
    <t xml:space="preserve">I, А</t>
  </si>
  <si>
    <t xml:space="preserve">U, кВ</t>
  </si>
  <si>
    <t xml:space="preserve">Положение РПН, ПБВ</t>
  </si>
  <si>
    <t xml:space="preserve">ПС 110 кВ Базовая</t>
  </si>
  <si>
    <t>Т-1</t>
  </si>
  <si>
    <t>ВН</t>
  </si>
  <si>
    <t xml:space="preserve">1В Т-1</t>
  </si>
  <si>
    <t>НН</t>
  </si>
  <si>
    <t xml:space="preserve">2В Т-1</t>
  </si>
  <si>
    <t>РПН</t>
  </si>
  <si>
    <t>-</t>
  </si>
  <si>
    <t>ПБВ</t>
  </si>
  <si>
    <t>Т-2</t>
  </si>
  <si>
    <t xml:space="preserve">1В Т-2</t>
  </si>
  <si>
    <t xml:space="preserve">2В Т-2</t>
  </si>
  <si>
    <t>Т-3</t>
  </si>
  <si>
    <t>1В-Т-3</t>
  </si>
  <si>
    <t>2В-Т-3</t>
  </si>
  <si>
    <t>3В-Т-3</t>
  </si>
  <si>
    <t>4В-Т-3</t>
  </si>
  <si>
    <t>Т-4</t>
  </si>
  <si>
    <t>Т-5</t>
  </si>
  <si>
    <t xml:space="preserve">ВЛ 110 кВ Лучевая-2</t>
  </si>
  <si>
    <t xml:space="preserve">ВЛ 110 кВ Лучевая-3</t>
  </si>
  <si>
    <t>напряжение</t>
  </si>
  <si>
    <t xml:space="preserve">1 с</t>
  </si>
  <si>
    <t>U</t>
  </si>
  <si>
    <t xml:space="preserve">2 с</t>
  </si>
  <si>
    <t xml:space="preserve">3 с</t>
  </si>
  <si>
    <t xml:space="preserve">ТН-1-10               </t>
  </si>
  <si>
    <t xml:space="preserve">ТН-2-10  </t>
  </si>
  <si>
    <t xml:space="preserve">ТН 1с                           </t>
  </si>
  <si>
    <t xml:space="preserve">ТН 2с</t>
  </si>
  <si>
    <t xml:space="preserve">ТН 3с</t>
  </si>
  <si>
    <t xml:space="preserve">ТН 4с</t>
  </si>
  <si>
    <t xml:space="preserve">ТН 5с</t>
  </si>
  <si>
    <t xml:space="preserve">ТН 6с</t>
  </si>
  <si>
    <t xml:space="preserve">ТН 7с</t>
  </si>
  <si>
    <t xml:space="preserve">ТН 8с</t>
  </si>
  <si>
    <t>Л-33</t>
  </si>
  <si>
    <t>Л-35</t>
  </si>
  <si>
    <t>Л-37</t>
  </si>
  <si>
    <t>Л-43</t>
  </si>
  <si>
    <t>Л-45</t>
  </si>
  <si>
    <t>Л-49</t>
  </si>
  <si>
    <t>Л-51</t>
  </si>
  <si>
    <t>Л-55</t>
  </si>
  <si>
    <t>Л-57</t>
  </si>
  <si>
    <t>ТСН-1</t>
  </si>
  <si>
    <t>Л-2</t>
  </si>
  <si>
    <t>Л-34</t>
  </si>
  <si>
    <t>Л-36</t>
  </si>
  <si>
    <t>Л-38</t>
  </si>
  <si>
    <t>Л-40</t>
  </si>
  <si>
    <t>Л-42</t>
  </si>
  <si>
    <t>Л-44</t>
  </si>
  <si>
    <t>Л-46</t>
  </si>
  <si>
    <t>Л-54</t>
  </si>
  <si>
    <t>Л-56</t>
  </si>
  <si>
    <t>Л-5</t>
  </si>
  <si>
    <t>Л-9</t>
  </si>
  <si>
    <t xml:space="preserve">Л-11 (Старт 2 смены)</t>
  </si>
  <si>
    <t>Л-13</t>
  </si>
  <si>
    <t>Л-17</t>
  </si>
  <si>
    <t xml:space="preserve">Л-19  </t>
  </si>
  <si>
    <t>Л-29</t>
  </si>
  <si>
    <t>Л-31</t>
  </si>
  <si>
    <t>ТСН-2</t>
  </si>
  <si>
    <t xml:space="preserve">1В Т-3   </t>
  </si>
  <si>
    <t>Л-67</t>
  </si>
  <si>
    <t xml:space="preserve">Л-69 (Старт 2 смены)</t>
  </si>
  <si>
    <t xml:space="preserve">Л-73 (Контур 2 смены)</t>
  </si>
  <si>
    <t>Л-71</t>
  </si>
  <si>
    <t xml:space="preserve">Л-61 (резерв)</t>
  </si>
  <si>
    <t xml:space="preserve">Л-63 (резерв)</t>
  </si>
  <si>
    <t xml:space="preserve">Л-65 (резерв)</t>
  </si>
  <si>
    <t xml:space="preserve">2В Т-3     </t>
  </si>
  <si>
    <t>Л-60</t>
  </si>
  <si>
    <t xml:space="preserve">Л-62 (резерв)</t>
  </si>
  <si>
    <t>Л-64</t>
  </si>
  <si>
    <t xml:space="preserve">Л-66 (Контур 2 смены)</t>
  </si>
  <si>
    <t xml:space="preserve">В-6 Т-5</t>
  </si>
  <si>
    <t>ТСН-4</t>
  </si>
  <si>
    <t xml:space="preserve">3В Т-3     </t>
  </si>
  <si>
    <t>Л-75</t>
  </si>
  <si>
    <t>Л-77</t>
  </si>
  <si>
    <t>Л-79</t>
  </si>
  <si>
    <t>Л-81</t>
  </si>
  <si>
    <t>ТСН-3</t>
  </si>
  <si>
    <t xml:space="preserve">4В Т-3    </t>
  </si>
  <si>
    <t>Л-68</t>
  </si>
  <si>
    <t>Л-70</t>
  </si>
  <si>
    <t>Л-72</t>
  </si>
  <si>
    <t xml:space="preserve">Л-74 (Контур 2 смены)</t>
  </si>
  <si>
    <t xml:space="preserve">Л-76 (откл)</t>
  </si>
  <si>
    <t xml:space="preserve">В-6 Т-4</t>
  </si>
  <si>
    <t xml:space="preserve">Т-4   </t>
  </si>
  <si>
    <t>Л-3</t>
  </si>
  <si>
    <t>Л-7</t>
  </si>
  <si>
    <t xml:space="preserve">Л-10 (Мармелад)</t>
  </si>
  <si>
    <t>Л-1</t>
  </si>
  <si>
    <t>Л-4</t>
  </si>
  <si>
    <t xml:space="preserve">Л-6 </t>
  </si>
  <si>
    <t xml:space="preserve">Л-8 (РДУ)</t>
  </si>
  <si>
    <t xml:space="preserve">Л-11 (Мармелад)</t>
  </si>
  <si>
    <t xml:space="preserve">Небаланс шин 110 кВ</t>
  </si>
  <si>
    <t>прием</t>
  </si>
  <si>
    <t>отдача</t>
  </si>
  <si>
    <t xml:space="preserve">небаланс %</t>
  </si>
  <si>
    <t xml:space="preserve">Небаланс шин 10 кВ 1с.ш.</t>
  </si>
  <si>
    <t xml:space="preserve">Небаланс шин 10 кВ 2с.ш.</t>
  </si>
  <si>
    <t>небаланс</t>
  </si>
  <si>
    <t xml:space="preserve">Небаланс шин 6 кВ
1с.ш.+ 2с.ш.</t>
  </si>
  <si>
    <t xml:space="preserve">Небаланс шин 6 кВ
3с.ш.+ 4с.ш.</t>
  </si>
  <si>
    <t xml:space="preserve">Небаланс шин 6 кВ 
5с.ш.+ 6с.ш.+ 7с.ш.+ 8с.ш.</t>
  </si>
  <si>
    <t xml:space="preserve">ПС 110 кВ Батецкая</t>
  </si>
  <si>
    <t>СВ-110</t>
  </si>
  <si>
    <t>СВ-35</t>
  </si>
  <si>
    <t>СВ-10</t>
  </si>
  <si>
    <t>СН</t>
  </si>
  <si>
    <t xml:space="preserve">ВЛ 110 кВ Мирная-1</t>
  </si>
  <si>
    <t xml:space="preserve">ВЛ 110 кВ Мирная-2</t>
  </si>
  <si>
    <t xml:space="preserve">ВЛ 35 кВ Передольская-1</t>
  </si>
  <si>
    <t xml:space="preserve">ВЛ 35 кВ Батецкая-1</t>
  </si>
  <si>
    <t xml:space="preserve">ТН-1                              </t>
  </si>
  <si>
    <t xml:space="preserve">ТН-2                              </t>
  </si>
  <si>
    <t>ТН-1-35</t>
  </si>
  <si>
    <t>ТН-2-35</t>
  </si>
  <si>
    <t xml:space="preserve">1 с.ш.</t>
  </si>
  <si>
    <t>Л-6</t>
  </si>
  <si>
    <t xml:space="preserve">2 с.ш.</t>
  </si>
  <si>
    <t xml:space="preserve">Л-8 (резерв)</t>
  </si>
  <si>
    <t xml:space="preserve">Небаланс шин 35 кВ</t>
  </si>
  <si>
    <t xml:space="preserve">ПС 110 кВ Антоново</t>
  </si>
  <si>
    <t xml:space="preserve">ВЛ 110 кВ Антоновская-1</t>
  </si>
  <si>
    <t xml:space="preserve">ВЛ 110 кВ Антоновская-2</t>
  </si>
  <si>
    <t>1с</t>
  </si>
  <si>
    <t>2с</t>
  </si>
  <si>
    <t>ТН-1-6</t>
  </si>
  <si>
    <t>ТН-2-6</t>
  </si>
  <si>
    <t>ТН-3-6</t>
  </si>
  <si>
    <t>ТН-4-6</t>
  </si>
  <si>
    <t xml:space="preserve">1В Т-1  </t>
  </si>
  <si>
    <t>Л-27</t>
  </si>
  <si>
    <t xml:space="preserve">Л-1   г/с</t>
  </si>
  <si>
    <t xml:space="preserve">Л-2   г/с</t>
  </si>
  <si>
    <t>Л-11</t>
  </si>
  <si>
    <t xml:space="preserve">2В Т-1  </t>
  </si>
  <si>
    <t>Л-21</t>
  </si>
  <si>
    <t xml:space="preserve">Л-8 (стекловолокно 3 смены)</t>
  </si>
  <si>
    <t xml:space="preserve">Л-9 (РП Береста)</t>
  </si>
  <si>
    <t>Л-10</t>
  </si>
  <si>
    <t xml:space="preserve">Л-3   г/с</t>
  </si>
  <si>
    <t xml:space="preserve">Л-5 г/с</t>
  </si>
  <si>
    <t xml:space="preserve">Л-30 (Энергосистемы)</t>
  </si>
  <si>
    <t xml:space="preserve">Л-31 (Энергосистемы)</t>
  </si>
  <si>
    <t xml:space="preserve">1В Т-2 </t>
  </si>
  <si>
    <t>Л-12</t>
  </si>
  <si>
    <t>Л-14</t>
  </si>
  <si>
    <t>Л-15</t>
  </si>
  <si>
    <t>Л-16</t>
  </si>
  <si>
    <t>Л-18</t>
  </si>
  <si>
    <t xml:space="preserve">Л-26 (РП Тайота, УК Синтез)</t>
  </si>
  <si>
    <t xml:space="preserve">Л-25 (Энергосистемы)</t>
  </si>
  <si>
    <t>Л-24</t>
  </si>
  <si>
    <t xml:space="preserve">2В Т-2 </t>
  </si>
  <si>
    <t>Л-19</t>
  </si>
  <si>
    <t>Л-20</t>
  </si>
  <si>
    <t xml:space="preserve">Л-28 (Энергосистемы)</t>
  </si>
  <si>
    <t>Л-22</t>
  </si>
  <si>
    <t xml:space="preserve">Л-29 (РП Тайота, УК Синтез)</t>
  </si>
  <si>
    <t>Л-23</t>
  </si>
  <si>
    <t xml:space="preserve">Небаланс шин 6 кВ
1с.ш. + 3c.ш.</t>
  </si>
  <si>
    <t xml:space="preserve">Небаланс шин 6 кВ
2с.ш. + 4с.ш.</t>
  </si>
  <si>
    <t xml:space="preserve">ПС 110 кВ Борки</t>
  </si>
  <si>
    <t xml:space="preserve">ВЛ 110 кВ Южная-1</t>
  </si>
  <si>
    <t xml:space="preserve">ВЛ 110 кВ Южная-2</t>
  </si>
  <si>
    <t>ТН-1-10</t>
  </si>
  <si>
    <t>ТН-2-10</t>
  </si>
  <si>
    <t xml:space="preserve">ТСН-2                      </t>
  </si>
  <si>
    <t xml:space="preserve">ПС 110 кВ Восточная</t>
  </si>
  <si>
    <t xml:space="preserve">ВЛ 110 кВ Ильменская-5</t>
  </si>
  <si>
    <t xml:space="preserve">ВЛ 110 кВ Антоновская-3</t>
  </si>
  <si>
    <t xml:space="preserve">ВЛ 110 кВ Антоновская-4</t>
  </si>
  <si>
    <t xml:space="preserve">Л-1 </t>
  </si>
  <si>
    <t xml:space="preserve">Л-17 (резерв)</t>
  </si>
  <si>
    <t xml:space="preserve">Л-21 (резерв)</t>
  </si>
  <si>
    <t xml:space="preserve">Л-23 </t>
  </si>
  <si>
    <r>
      <t xml:space="preserve">Л-14   </t>
    </r>
    <r>
      <rPr>
        <b/>
        <sz val="14"/>
        <rFont val="Times New Roman"/>
      </rPr>
      <t xml:space="preserve">      </t>
    </r>
  </si>
  <si>
    <t>Л-8</t>
  </si>
  <si>
    <t>Л-9/11</t>
  </si>
  <si>
    <t>Л-11/9</t>
  </si>
  <si>
    <t xml:space="preserve">ПС 110 кВ Западная</t>
  </si>
  <si>
    <t xml:space="preserve">ВЛ 110 кВ Лучевая-1</t>
  </si>
  <si>
    <t xml:space="preserve">Л-5  </t>
  </si>
  <si>
    <t xml:space="preserve">Л-29 (РДУ)</t>
  </si>
  <si>
    <t>Л-32</t>
  </si>
  <si>
    <t xml:space="preserve">ПС 110 кВ ДСП</t>
  </si>
  <si>
    <t xml:space="preserve">ВЛ 110 кВ Чечулинская-1</t>
  </si>
  <si>
    <t xml:space="preserve">ВЛ 110 кВ Чечулинская-2</t>
  </si>
  <si>
    <t>Л-25</t>
  </si>
  <si>
    <t>Л-28</t>
  </si>
  <si>
    <t>Л-26</t>
  </si>
  <si>
    <t xml:space="preserve">ПС 110 кВ Коростынь</t>
  </si>
  <si>
    <t xml:space="preserve">ВЛ 110 кВ Шимская-1  (на ПС откл. 2МЛР)</t>
  </si>
  <si>
    <t xml:space="preserve">ВЛ 110 кВ Шимская-2</t>
  </si>
  <si>
    <t xml:space="preserve">Небаланс шин 10 кВ
1с.ш. + 2с.ш.</t>
  </si>
  <si>
    <t xml:space="preserve">ПС 110 кВ Керамзит</t>
  </si>
  <si>
    <t xml:space="preserve">ВЛ 110 кВ Южная-1 (на ПС откл. ЛР)</t>
  </si>
  <si>
    <t>с.ш.</t>
  </si>
  <si>
    <t xml:space="preserve">Л-4 (резерв)</t>
  </si>
  <si>
    <t xml:space="preserve">Л-6 (резерв)</t>
  </si>
  <si>
    <t xml:space="preserve">Л-9 (резерв)</t>
  </si>
  <si>
    <t xml:space="preserve">ПС 110 кВ Мойка</t>
  </si>
  <si>
    <t xml:space="preserve">ВЛ 110 кВ Юго-Западная-2</t>
  </si>
  <si>
    <t xml:space="preserve">ТН-1                             </t>
  </si>
  <si>
    <t xml:space="preserve">ТН-2                             </t>
  </si>
  <si>
    <t xml:space="preserve">ПС 110 кВ Новоселицы</t>
  </si>
  <si>
    <t>СОВ-110</t>
  </si>
  <si>
    <t xml:space="preserve">ВЛ 110 кВ Крестецкая-3</t>
  </si>
  <si>
    <t xml:space="preserve">ВЛ 35 кВ Новоселицкая-1</t>
  </si>
  <si>
    <t xml:space="preserve">ВЛ 35 кВ Новоселицкая-2</t>
  </si>
  <si>
    <t xml:space="preserve">ВЛ 35 кВ Рышевская-1</t>
  </si>
  <si>
    <t xml:space="preserve">Л резерв</t>
  </si>
  <si>
    <t xml:space="preserve">ПС 110 кВ Мостищи</t>
  </si>
  <si>
    <t xml:space="preserve">ВЛ 110 кВ Новгородская-3</t>
  </si>
  <si>
    <t xml:space="preserve">ВЛ 110 кВ Юго-Западная-3</t>
  </si>
  <si>
    <t xml:space="preserve">Л-15 (резерв)</t>
  </si>
  <si>
    <t xml:space="preserve">Л-19 (резерв)</t>
  </si>
  <si>
    <t xml:space="preserve">Л-47, 47/2</t>
  </si>
  <si>
    <t xml:space="preserve">Л-29 (резерв)</t>
  </si>
  <si>
    <t xml:space="preserve">Л-31, 31/2</t>
  </si>
  <si>
    <t xml:space="preserve">Л-33, 33/2</t>
  </si>
  <si>
    <t xml:space="preserve">Л-35, 35/2</t>
  </si>
  <si>
    <t>Л-39</t>
  </si>
  <si>
    <t xml:space="preserve">Л-41 (резерв)</t>
  </si>
  <si>
    <t xml:space="preserve">Л-43 (резерв)</t>
  </si>
  <si>
    <t xml:space="preserve">ПС 110 кВ Подберезье</t>
  </si>
  <si>
    <t xml:space="preserve">ВЛ 110 кВ Магистральная-Подберезье</t>
  </si>
  <si>
    <t xml:space="preserve">Л-15 </t>
  </si>
  <si>
    <t xml:space="preserve">Л-14 </t>
  </si>
  <si>
    <t xml:space="preserve">ПС 110 кВ Насосная</t>
  </si>
  <si>
    <t xml:space="preserve">ВЛ 110 кВ Ильменская-3</t>
  </si>
  <si>
    <t xml:space="preserve">ВЛ 110 кВ Ильменская-4</t>
  </si>
  <si>
    <r>
      <t xml:space="preserve">Л-22 </t>
    </r>
    <r>
      <rPr>
        <b/>
        <sz val="14"/>
        <rFont val="Times New Roman"/>
      </rPr>
      <t xml:space="preserve">                             </t>
    </r>
  </si>
  <si>
    <t xml:space="preserve">Л-8 (резерв на ПС Кречевицы)</t>
  </si>
  <si>
    <t xml:space="preserve">Небаланс шин 6 кВ 1с.ш.</t>
  </si>
  <si>
    <t xml:space="preserve">Небаланс шин 6 кВ 2с.ш.</t>
  </si>
  <si>
    <t xml:space="preserve">ПС 110 кВ Районная</t>
  </si>
  <si>
    <t>МШВ-110</t>
  </si>
  <si>
    <t xml:space="preserve">2,3В Т-3</t>
  </si>
  <si>
    <t xml:space="preserve">4,5В Т-3</t>
  </si>
  <si>
    <t xml:space="preserve">ВЛ 110 кВ Городская-1</t>
  </si>
  <si>
    <t xml:space="preserve">ВЛ 110 кВ Городская-2</t>
  </si>
  <si>
    <t xml:space="preserve">ВЛ 110 кВ Рогавская-2</t>
  </si>
  <si>
    <t xml:space="preserve">ТН 1c 1ш-6                    </t>
  </si>
  <si>
    <t xml:space="preserve">ТН 1c 2ш-6                    </t>
  </si>
  <si>
    <t xml:space="preserve">ТН 3c-6</t>
  </si>
  <si>
    <t xml:space="preserve">ТН 4c-6</t>
  </si>
  <si>
    <t xml:space="preserve">ТН 2c 1ш-6                    </t>
  </si>
  <si>
    <t xml:space="preserve">ТН 2c 2ш-6                    </t>
  </si>
  <si>
    <t>Л-58</t>
  </si>
  <si>
    <t>Л-59</t>
  </si>
  <si>
    <t xml:space="preserve">Л-60 (резерв)</t>
  </si>
  <si>
    <t>Л-61</t>
  </si>
  <si>
    <t>Л-62</t>
  </si>
  <si>
    <t>Л-63</t>
  </si>
  <si>
    <t>Л-65</t>
  </si>
  <si>
    <t>Л-66</t>
  </si>
  <si>
    <t>Л-69</t>
  </si>
  <si>
    <t>Л-30</t>
  </si>
  <si>
    <t xml:space="preserve">Л-32 (резерв)</t>
  </si>
  <si>
    <t>Л-48</t>
  </si>
  <si>
    <t>Л-50</t>
  </si>
  <si>
    <t>Л-52</t>
  </si>
  <si>
    <t>Л-41</t>
  </si>
  <si>
    <t>Л-47</t>
  </si>
  <si>
    <t xml:space="preserve">Л-51 (резерв)</t>
  </si>
  <si>
    <t xml:space="preserve">Небаланс шин 6 кВ
1с 1ш + 3сш</t>
  </si>
  <si>
    <t xml:space="preserve">Небаланс шин 6 кВ
1с 2ш + 4сш</t>
  </si>
  <si>
    <t xml:space="preserve">Небаланс шин 6 кВ
2с.1ш + 2с.2ш</t>
  </si>
  <si>
    <t xml:space="preserve">ПС 110 кВ Ракомо</t>
  </si>
  <si>
    <t>ТН-2</t>
  </si>
  <si>
    <t xml:space="preserve">ТН-2-10         </t>
  </si>
  <si>
    <t xml:space="preserve">ПС 110 кВ Рогавка</t>
  </si>
  <si>
    <t>МШВ-35</t>
  </si>
  <si>
    <t>СВ-6</t>
  </si>
  <si>
    <t>ГТ-1</t>
  </si>
  <si>
    <t xml:space="preserve">ВЛ 110 кВ Милодежская-1</t>
  </si>
  <si>
    <t xml:space="preserve">ВЛ 110 кВ Рогавская-3</t>
  </si>
  <si>
    <t xml:space="preserve">ВЛ 35 кВ Тесовская-5</t>
  </si>
  <si>
    <t xml:space="preserve">ВЛ 35 кВ Тесовская-6</t>
  </si>
  <si>
    <t xml:space="preserve">В-6 Т-2</t>
  </si>
  <si>
    <t xml:space="preserve">Л-5 (резерв)</t>
  </si>
  <si>
    <t>ТМН-1</t>
  </si>
  <si>
    <t xml:space="preserve">В-6 Т-3, Т-4</t>
  </si>
  <si>
    <t xml:space="preserve">Л-7 (резерв)</t>
  </si>
  <si>
    <t>ТМН-2</t>
  </si>
  <si>
    <t xml:space="preserve">Небаланс шин 6 кВ
1с.ш. + 2с.ш.</t>
  </si>
  <si>
    <t xml:space="preserve">ПС 110 кВ Вишерская</t>
  </si>
  <si>
    <t>МШВ</t>
  </si>
  <si>
    <t>откл</t>
  </si>
  <si>
    <t xml:space="preserve">СВ-1 10</t>
  </si>
  <si>
    <t xml:space="preserve">СВ-2 10</t>
  </si>
  <si>
    <t xml:space="preserve">ВЛ-110 кВ Октябрьская-10</t>
  </si>
  <si>
    <t xml:space="preserve">ВЛ-110 кВ Октябрьская-7</t>
  </si>
  <si>
    <t xml:space="preserve">ВЛ-110 кВ Вишерская-1</t>
  </si>
  <si>
    <t xml:space="preserve">ВЛ-110 кВ Октябрьская-4</t>
  </si>
  <si>
    <t xml:space="preserve">Л-4 (Митекс)</t>
  </si>
  <si>
    <t xml:space="preserve">Л-10 (Хаслахерлес)</t>
  </si>
  <si>
    <t xml:space="preserve">Л-9 (Хаслахерлес)</t>
  </si>
  <si>
    <t xml:space="preserve">РП 110 кВ Азот</t>
  </si>
  <si>
    <t>ТН-1</t>
  </si>
  <si>
    <t xml:space="preserve">ВЛ 110 кВ Химическая-1</t>
  </si>
  <si>
    <t xml:space="preserve">ВЛ 110 кВ Химическая-2</t>
  </si>
  <si>
    <t xml:space="preserve">ВЛ 110 кВ Кабельная-1</t>
  </si>
  <si>
    <t xml:space="preserve">ВЛ 110 кВ Кабельная-2</t>
  </si>
  <si>
    <t xml:space="preserve">ВЛ 110 кВ Рогавская-4</t>
  </si>
  <si>
    <t xml:space="preserve">ШМ Т-1</t>
  </si>
  <si>
    <t xml:space="preserve">ШМ Т-2</t>
  </si>
  <si>
    <t xml:space="preserve">ПС 110 кВ Энергомаш</t>
  </si>
  <si>
    <t>СВ-1-10</t>
  </si>
  <si>
    <t>СВ-2-10</t>
  </si>
  <si>
    <t xml:space="preserve">1В-10 Т-1</t>
  </si>
  <si>
    <t xml:space="preserve">2В-10 Т-1</t>
  </si>
  <si>
    <t xml:space="preserve">1В-10 Т-2</t>
  </si>
  <si>
    <t xml:space="preserve">2В-10 Т-2</t>
  </si>
  <si>
    <t xml:space="preserve">ВЛ 110 кВ Чудовская-5</t>
  </si>
  <si>
    <t xml:space="preserve">ВЛ 110 кВ Октябрьская-7</t>
  </si>
  <si>
    <t xml:space="preserve">ТН-2                          </t>
  </si>
  <si>
    <t>ТН-3-10</t>
  </si>
  <si>
    <t>ТН-4-10</t>
  </si>
  <si>
    <t xml:space="preserve">1В-10 Т-1 1с.ш</t>
  </si>
  <si>
    <t xml:space="preserve">Л-25 (резерв)</t>
  </si>
  <si>
    <t xml:space="preserve">2В-10 Т-1 3с.ш.</t>
  </si>
  <si>
    <t xml:space="preserve">1В-10 Т-2 2с.ш.</t>
  </si>
  <si>
    <t xml:space="preserve">Л-35 (резерв)</t>
  </si>
  <si>
    <t>Л-53</t>
  </si>
  <si>
    <t xml:space="preserve">2В-10 Т-2 4с.ш.</t>
  </si>
  <si>
    <t xml:space="preserve">Небаланс шин 10 кВ
 1с.ш. + 3с.ш.</t>
  </si>
  <si>
    <t xml:space="preserve">Небаланс шин 10 кВ
 2с.ш. + 4с.ш.</t>
  </si>
  <si>
    <t xml:space="preserve">ПС 110 кВ Сольцы</t>
  </si>
  <si>
    <t xml:space="preserve">ВЛ 110 кВ Шелонская-1</t>
  </si>
  <si>
    <t xml:space="preserve">ВЛ 110 кВ Шимская-3</t>
  </si>
  <si>
    <t xml:space="preserve">ВЛ 35 кВ Солецкая-1</t>
  </si>
  <si>
    <t>ТН-35</t>
  </si>
  <si>
    <t xml:space="preserve">ПС 110 кВ Светлицы</t>
  </si>
  <si>
    <t xml:space="preserve">ВЛ 110 кВ Светлая-1</t>
  </si>
  <si>
    <t xml:space="preserve">ВЛ 110 кВ Светлая-2</t>
  </si>
  <si>
    <t xml:space="preserve">ПС 110 кВ Шелонь</t>
  </si>
  <si>
    <t xml:space="preserve">ПС 110 кВ Чечулино</t>
  </si>
  <si>
    <t xml:space="preserve">ВЛ 110 кВ Софийская-2</t>
  </si>
  <si>
    <t xml:space="preserve">ПС 110 кВ Спасская</t>
  </si>
  <si>
    <t xml:space="preserve">ВЛ 110 кВ Боровая-1</t>
  </si>
  <si>
    <t xml:space="preserve">ВЛ 110 кВ Рогавская-1</t>
  </si>
  <si>
    <t>2с.ш.</t>
  </si>
  <si>
    <t xml:space="preserve">ПС 110 кВ Лесная</t>
  </si>
  <si>
    <t xml:space="preserve">ПС 110 кВ Савино</t>
  </si>
  <si>
    <t xml:space="preserve">ПС 110 кВ Шимск</t>
  </si>
  <si>
    <t xml:space="preserve">ВЛ 110 кВ Шимская-1</t>
  </si>
  <si>
    <t xml:space="preserve">ВЛ 35 кВ Медведская-1</t>
  </si>
  <si>
    <t xml:space="preserve">ВЛ 35 кВ Медведская-2</t>
  </si>
  <si>
    <t xml:space="preserve">ВЛ 35 кВ Подгощинская-1</t>
  </si>
  <si>
    <t xml:space="preserve">ПС 110 кВ Южная</t>
  </si>
  <si>
    <t>1СВ-10</t>
  </si>
  <si>
    <t>2СВ-10</t>
  </si>
  <si>
    <t>3СВ-10</t>
  </si>
  <si>
    <t>4СВ-10</t>
  </si>
  <si>
    <t xml:space="preserve">ВЛ 110 кВ Новгородская-1</t>
  </si>
  <si>
    <t xml:space="preserve">ВЛ 110 кВ Новгородская-2</t>
  </si>
  <si>
    <t xml:space="preserve">1 c.ш. 1В Т-1 </t>
  </si>
  <si>
    <t xml:space="preserve">3 c.ш. 2В Т-1</t>
  </si>
  <si>
    <t xml:space="preserve">Л-20 (резерв)</t>
  </si>
  <si>
    <t xml:space="preserve">Л-22 (резерв)</t>
  </si>
  <si>
    <t xml:space="preserve">2 c.ш. 1В Т-2 </t>
  </si>
  <si>
    <t xml:space="preserve">Л-16 (резерв)</t>
  </si>
  <si>
    <t xml:space="preserve">4 c.ш. 2В Т-2 </t>
  </si>
  <si>
    <t xml:space="preserve">Л-34 (резерв)</t>
  </si>
  <si>
    <t xml:space="preserve">Небаланс шин 10 кВ
1с.ш. + 3с.ш.</t>
  </si>
  <si>
    <t xml:space="preserve">Небаланс шин 10 кВ
2с.ш. + 4с.ш.</t>
  </si>
  <si>
    <t xml:space="preserve">ПС 110 кВ Магистральная</t>
  </si>
  <si>
    <t xml:space="preserve">СВ 110</t>
  </si>
  <si>
    <t xml:space="preserve">СВ 10</t>
  </si>
  <si>
    <t xml:space="preserve">ВЛ 110 кВ Магистральная-Мясной Бор</t>
  </si>
  <si>
    <t xml:space="preserve">ПС 110 кВ Дорожная</t>
  </si>
  <si>
    <t xml:space="preserve">СП 110</t>
  </si>
  <si>
    <t xml:space="preserve">ПС 35 кВ Вшели</t>
  </si>
  <si>
    <t xml:space="preserve">ВЛ 35 кВ Уторгошская-3</t>
  </si>
  <si>
    <t xml:space="preserve">ВЛ 35 кВ Ситненская-1</t>
  </si>
  <si>
    <t xml:space="preserve">ПС 35 кВ Грузино</t>
  </si>
  <si>
    <t xml:space="preserve">ВЛ 35 кВ Грузинская-1</t>
  </si>
  <si>
    <t xml:space="preserve">ВЛ 35 кВ Краснофарфористская-2</t>
  </si>
  <si>
    <t xml:space="preserve">ПС 35 кВ ЖБИ</t>
  </si>
  <si>
    <t xml:space="preserve">ВЛ 35 кВ Заводская-1</t>
  </si>
  <si>
    <t xml:space="preserve">ВЛ 35 кВ Заводская-2</t>
  </si>
  <si>
    <t xml:space="preserve">Л-9 </t>
  </si>
  <si>
    <t xml:space="preserve">Л-11 (УМВД), 11/2</t>
  </si>
  <si>
    <t xml:space="preserve">Л-10 </t>
  </si>
  <si>
    <t xml:space="preserve">Л-12 (УМВД)</t>
  </si>
  <si>
    <t xml:space="preserve">ПС 35 кВ Красный Фарфорист</t>
  </si>
  <si>
    <t xml:space="preserve">ВЛ 35 кВ Краснофарфористская-1</t>
  </si>
  <si>
    <t xml:space="preserve">ПС 35 кВ Гостцы</t>
  </si>
  <si>
    <t xml:space="preserve">ВЛ 35 кВ Гостецкая-1</t>
  </si>
  <si>
    <t xml:space="preserve">ТН                     </t>
  </si>
  <si>
    <t>ТН-10</t>
  </si>
  <si>
    <t xml:space="preserve">ПС 35 кВ Оскуй</t>
  </si>
  <si>
    <t xml:space="preserve">ВЛ 35 кВ Будогощская-1</t>
  </si>
  <si>
    <t>ТСН</t>
  </si>
  <si>
    <t xml:space="preserve">Небаланс шин 10 кВ</t>
  </si>
  <si>
    <t xml:space="preserve">ПС 35 кВ Уторгош</t>
  </si>
  <si>
    <t xml:space="preserve">ВЛ 35 кВ Уторгошская-2</t>
  </si>
  <si>
    <t xml:space="preserve">ВЛ 35 кВ Передольская-2</t>
  </si>
  <si>
    <t xml:space="preserve">ПС 35 кВ Рышево</t>
  </si>
  <si>
    <t>ТН</t>
  </si>
  <si>
    <t xml:space="preserve">Л-6 откл</t>
  </si>
  <si>
    <t xml:space="preserve">ПС 35 кВ Крапивно</t>
  </si>
  <si>
    <t xml:space="preserve">ВЛ 35 кВ Солецкая-2</t>
  </si>
  <si>
    <t xml:space="preserve">Л-1 (резерв)</t>
  </si>
  <si>
    <t xml:space="preserve">Л-2 (резерв)</t>
  </si>
  <si>
    <t xml:space="preserve">Небаланс шин 35 кВ </t>
  </si>
  <si>
    <t xml:space="preserve">ПС 35 кВ Ситня</t>
  </si>
  <si>
    <t xml:space="preserve">ПС 35 кВ Тесово-2</t>
  </si>
  <si>
    <t xml:space="preserve">Л. 5-2 (Отпайка ВЛ 35 кВ Рогавка - Тесово-7)</t>
  </si>
  <si>
    <t xml:space="preserve">ПС 35 кВ Передольская </t>
  </si>
  <si>
    <t xml:space="preserve">ПС 35 кВ Медведь</t>
  </si>
  <si>
    <t xml:space="preserve">Л-3 (резерв)</t>
  </si>
  <si>
    <t xml:space="preserve">ПС 35 кВ Подгощи</t>
  </si>
  <si>
    <t xml:space="preserve">ВЛ 35 кВ Волотовская-1</t>
  </si>
  <si>
    <t xml:space="preserve">ТН                             </t>
  </si>
  <si>
    <t xml:space="preserve">Л-3 </t>
  </si>
  <si>
    <t xml:space="preserve">ПС 35 кВ Пролетарий</t>
  </si>
  <si>
    <t xml:space="preserve">ВЛ 35 кВ Пролетарская-1</t>
  </si>
  <si>
    <t xml:space="preserve">1 с.ш. Т-1</t>
  </si>
  <si>
    <t xml:space="preserve">2 с.ш. Т-1</t>
  </si>
  <si>
    <t xml:space="preserve">Л-4 </t>
  </si>
  <si>
    <t xml:space="preserve">Л-5 </t>
  </si>
  <si>
    <t xml:space="preserve">3 с.ш. Т-2</t>
  </si>
  <si>
    <t xml:space="preserve">Л-10; 10/1</t>
  </si>
  <si>
    <t xml:space="preserve">Небаланс шин 10 кВ 3с.ш.</t>
  </si>
  <si>
    <t xml:space="preserve">ПС 35 кВ Кречевицы</t>
  </si>
  <si>
    <t xml:space="preserve">ВЛ 35 кВ Кречевицкая-1</t>
  </si>
  <si>
    <t xml:space="preserve">ВЛ 35 кВ Кречевицкая-2</t>
  </si>
  <si>
    <t xml:space="preserve">1 с.ш. </t>
  </si>
  <si>
    <t xml:space="preserve">Л-11 (резерв)</t>
  </si>
  <si>
    <t xml:space="preserve">Л-12 (резерв)</t>
  </si>
  <si>
    <t xml:space="preserve">2 с.ш. </t>
  </si>
  <si>
    <t xml:space="preserve">РП 10 кВ Дубровка</t>
  </si>
  <si>
    <t xml:space="preserve">ТТ отсутствует</t>
  </si>
  <si>
    <t xml:space="preserve">ВЛ-10 кВ Л-3 ПС Подберезье</t>
  </si>
  <si>
    <t xml:space="preserve">РП 10 кВ Бронница</t>
  </si>
  <si>
    <t xml:space="preserve">ВЛ-10 кВ Л-6 ПС Пролетарий</t>
  </si>
  <si>
    <t xml:space="preserve">ВЛ-10 кВ Л-11 ПС Пролетарий</t>
  </si>
  <si>
    <t xml:space="preserve">1 с.ш. (Л-6 ПС Пролетарий)</t>
  </si>
  <si>
    <t xml:space="preserve">2 с.ш. (Л-11 ПС Пролетарий)</t>
  </si>
  <si>
    <t xml:space="preserve">РП 10 кВ Трубичино-1</t>
  </si>
  <si>
    <t xml:space="preserve">ВЛ-10 кВ Л-15 ПС Новгородская</t>
  </si>
  <si>
    <t xml:space="preserve">ВЛ-10 кВ Л-7 ПС Новгородская</t>
  </si>
  <si>
    <t xml:space="preserve">1 с.ш. (Л-15 ПС Новгородская)</t>
  </si>
  <si>
    <t xml:space="preserve">2 с.ш. (Л-7 ПС Новгородская)</t>
  </si>
  <si>
    <t xml:space="preserve">РП 10 кВ Трубичино-2</t>
  </si>
  <si>
    <t xml:space="preserve">ввод 1</t>
  </si>
  <si>
    <t xml:space="preserve">ВЛ-10 кВ Л-13 ПС Новгородская</t>
  </si>
  <si>
    <t xml:space="preserve">ввод 2</t>
  </si>
  <si>
    <t xml:space="preserve">ВЛ-10 кВ Л-1 ПС Новгородская</t>
  </si>
  <si>
    <t xml:space="preserve">1 с.ш. (Л-13 ПС Новгородская)</t>
  </si>
  <si>
    <t xml:space="preserve">2 с.ш. (Л-1 ПС Новгородская)</t>
  </si>
  <si>
    <t xml:space="preserve">РП 10 кВ Сырково</t>
  </si>
  <si>
    <t xml:space="preserve">ВЛ-10 кВ Л-10 ПС Новгородская</t>
  </si>
  <si>
    <t xml:space="preserve">ВЛ-10 кВ Л-2 ПС Новгородская</t>
  </si>
  <si>
    <t xml:space="preserve">1 с.ш. (Л-10 ПС Новгородская)</t>
  </si>
  <si>
    <t xml:space="preserve">2 с.ш. (Л-2 ПС Новгородская)</t>
  </si>
  <si>
    <t xml:space="preserve">РП 10 кВ Ермолино</t>
  </si>
  <si>
    <t xml:space="preserve">ВЛ-10 кВ Л-2 ПС Юго-Западная</t>
  </si>
  <si>
    <t xml:space="preserve">ВЛ-10 кВ Л-5 ПС Юго-Западная</t>
  </si>
  <si>
    <t xml:space="preserve">1 с.ш. (Л-2 ПС Юго-Западная)</t>
  </si>
  <si>
    <t xml:space="preserve">2 с.ш. (Л-5 ПС Юго-Западная)</t>
  </si>
  <si>
    <t xml:space="preserve">РП 10 кВ Южное</t>
  </si>
  <si>
    <t xml:space="preserve">ВЛ-10 кВ Л-32 ПС Южная</t>
  </si>
  <si>
    <t xml:space="preserve">ВЛ-10 кВ Л-6 ПС Южная</t>
  </si>
  <si>
    <t xml:space="preserve">1 с.ш. (Л-32 ПС Южная)</t>
  </si>
  <si>
    <t xml:space="preserve">2 с.ш. (Л-6 ПС Южная)</t>
  </si>
  <si>
    <t xml:space="preserve">Л-10 (резерв)</t>
  </si>
  <si>
    <t xml:space="preserve">РП 10 кВ Любыни</t>
  </si>
  <si>
    <t xml:space="preserve">ВЛ-10 кВ Л-3 ПС Подгощи</t>
  </si>
  <si>
    <t xml:space="preserve">ВЛ-10 кВ Л-4 ПС Подгощи</t>
  </si>
  <si>
    <t xml:space="preserve">1 с.ш. (Л-3 ПС Подгощи)</t>
  </si>
  <si>
    <t xml:space="preserve">2 с.ш. (Л-4 ПС Подгощи)</t>
  </si>
  <si>
    <t xml:space="preserve">РП 10 кВ Горное</t>
  </si>
  <si>
    <t xml:space="preserve">ВЛ-10 кВ Л-2 ПС Медведь</t>
  </si>
  <si>
    <t xml:space="preserve">ВЛ-10 кВ Л-14 ПС Шимск</t>
  </si>
  <si>
    <t xml:space="preserve">1 с.ш. (Л-2 ПС Медведь)</t>
  </si>
  <si>
    <t xml:space="preserve">2 с.ш. (Л-14 ПС Шимск)</t>
  </si>
  <si>
    <t xml:space="preserve">РП 10 кВ Закибье</t>
  </si>
  <si>
    <t xml:space="preserve">ВЛ-10 кВ Л-6 ПС Уторгош</t>
  </si>
  <si>
    <t xml:space="preserve">ВЛ-10 кВ Л-7 ПС Медведь</t>
  </si>
  <si>
    <t xml:space="preserve">1 с.ш. (Л-6 ПС Уторгош)</t>
  </si>
  <si>
    <t xml:space="preserve">2 с.ш. (Л-7 ПС Медведь)</t>
  </si>
  <si>
    <t xml:space="preserve">РП 10 кВ Эллипс</t>
  </si>
  <si>
    <t xml:space="preserve">ВЛ-10 кВ Л-13 ПС Сольцы</t>
  </si>
  <si>
    <t xml:space="preserve">ВЛ-10 кВ Л-9 ПС Сольцы</t>
  </si>
  <si>
    <t xml:space="preserve">ТН-1 (демонтирован)</t>
  </si>
  <si>
    <t xml:space="preserve">1 сш (Л-13 ПС Сольцы)</t>
  </si>
  <si>
    <t xml:space="preserve">2 сш (Л-9 ПС Сольцы)</t>
  </si>
  <si>
    <t xml:space="preserve">РП 6 кВ Заводское</t>
  </si>
  <si>
    <t xml:space="preserve">ВЛ-6 кВ Л-48 ПС Районная</t>
  </si>
  <si>
    <t xml:space="preserve">ВЛ-6 кВ Л-47 ПС Районная</t>
  </si>
  <si>
    <t xml:space="preserve">1 сш (Л-48 ПС Районная)</t>
  </si>
  <si>
    <t xml:space="preserve">2 сш (Л-47 ПС Районная)</t>
  </si>
  <si>
    <t xml:space="preserve">Л-14 (резерв)</t>
  </si>
  <si>
    <t xml:space="preserve">Небаланс шин 6 кВ</t>
  </si>
  <si>
    <r>
      <t xml:space="preserve">                                                                                               Ведомость                                                                                             </t>
    </r>
    <r>
      <rPr>
        <sz val="11"/>
        <rFont val="Times New Roman"/>
      </rPr>
      <t xml:space="preserve">Приложение 1</t>
    </r>
  </si>
  <si>
    <t xml:space="preserve">нагрузок трансформаторов 6-10-35-110 кВ на подстанциях производственных отделений Новгородского филиала ПАО "Россети Северо-Запад" </t>
  </si>
  <si>
    <t xml:space="preserve">                                   в период проведения контрольных замеров</t>
  </si>
  <si>
    <t>дата:</t>
  </si>
  <si>
    <t xml:space="preserve">18 декабря 2024</t>
  </si>
  <si>
    <t xml:space="preserve">10-00 часов</t>
  </si>
  <si>
    <t xml:space="preserve">ИЛЬМЕНСКИЕ ЭЛЕКТРИЧЕСКИЕ СЕТИ</t>
  </si>
  <si>
    <t>N</t>
  </si>
  <si>
    <t>Наименование</t>
  </si>
  <si>
    <t>мощность</t>
  </si>
  <si>
    <t xml:space="preserve">Номинальный ток</t>
  </si>
  <si>
    <t xml:space="preserve">Нагрузка фактическая</t>
  </si>
  <si>
    <t>Напряжение</t>
  </si>
  <si>
    <t>Загрузка</t>
  </si>
  <si>
    <t>Примечания</t>
  </si>
  <si>
    <t xml:space="preserve">Проверка загрузки  в  ремонтном и аварийном режиме наименьшего по мощности трансформатора, оставшегося в работе, при выводе другого трансформатора n-1</t>
  </si>
  <si>
    <t>пп</t>
  </si>
  <si>
    <t>ПС</t>
  </si>
  <si>
    <t>тран-ра</t>
  </si>
  <si>
    <t xml:space="preserve">110 кВ</t>
  </si>
  <si>
    <t xml:space="preserve">35 кВ</t>
  </si>
  <si>
    <t xml:space="preserve">6-10 кВ</t>
  </si>
  <si>
    <t>тр-ра</t>
  </si>
  <si>
    <t xml:space="preserve">Загрузка наименьшего по мощности трансформатора оставшегося в работе</t>
  </si>
  <si>
    <t>МВ*А</t>
  </si>
  <si>
    <t>А</t>
  </si>
  <si>
    <t>кВ</t>
  </si>
  <si>
    <t>%</t>
  </si>
  <si>
    <t xml:space="preserve">1830
1830</t>
  </si>
  <si>
    <t>откл.</t>
  </si>
  <si>
    <t>резерв</t>
  </si>
  <si>
    <t xml:space="preserve">1750
1750</t>
  </si>
  <si>
    <t>3*6.667</t>
  </si>
  <si>
    <t>105на1ф</t>
  </si>
  <si>
    <t>173на1ф</t>
  </si>
  <si>
    <t xml:space="preserve">687,3
687,3</t>
  </si>
  <si>
    <t xml:space="preserve">687,63
687,63</t>
  </si>
  <si>
    <t xml:space="preserve">ПС 35 кВ Кр.фарфорист</t>
  </si>
  <si>
    <t xml:space="preserve">ПС 35 кВ Передольская</t>
  </si>
  <si>
    <t xml:space="preserve">1100
1100</t>
  </si>
  <si>
    <t>ИТОГО</t>
  </si>
  <si>
    <t xml:space="preserve">МВА </t>
  </si>
  <si>
    <t>МВт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</si>
</sst>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4">
    <numFmt numFmtId="160" formatCode="_-* #,##0.00\ _₽_-;\-* #,##0.00\ _₽_-;_-* &quot;-&quot;??\ _₽_-;_-@_-"/>
    <numFmt numFmtId="161" formatCode="00000.0"/>
    <numFmt numFmtId="162" formatCode="0.0%"/>
    <numFmt numFmtId="163" formatCode="0.0"/>
  </numFmts>
  <fonts count="33">
    <font>
      <sz val="10.000000"/>
      <color theme="1"/>
      <name val="Arial Cyr"/>
    </font>
    <font>
      <u/>
      <sz val="10.000000"/>
      <color indexed="4"/>
      <name val="Arial Cyr"/>
    </font>
    <font>
      <sz val="10.000000"/>
      <name val="Arial Cyr"/>
    </font>
    <font>
      <sz val="11.000000"/>
      <color theme="1"/>
      <name val="Calibri"/>
      <scheme val="minor"/>
    </font>
    <font>
      <sz val="11.000000"/>
      <color rgb="FF9C0006"/>
      <name val="Calibri"/>
      <scheme val="minor"/>
    </font>
    <font>
      <sz val="11.000000"/>
      <name val="Times New Roman"/>
    </font>
    <font>
      <sz val="10.000000"/>
      <name val="Times New Roman"/>
    </font>
    <font>
      <sz val="8.000000"/>
      <name val="Times New Roman"/>
    </font>
    <font>
      <sz val="12.000000"/>
      <name val="Times New Roman"/>
    </font>
    <font>
      <sz val="14.000000"/>
      <name val="Times New Roman"/>
    </font>
    <font>
      <b/>
      <sz val="14.000000"/>
      <name val="Times New Roman"/>
    </font>
    <font>
      <b/>
      <sz val="10.000000"/>
      <name val="Arial Cyr"/>
    </font>
    <font>
      <sz val="16.000000"/>
      <name val="Arial Cyr"/>
    </font>
    <font>
      <b/>
      <sz val="16.000000"/>
      <name val="Times New Roman"/>
    </font>
    <font>
      <b/>
      <sz val="12.000000"/>
      <name val="Times New Roman"/>
    </font>
    <font>
      <b/>
      <sz val="16.000000"/>
      <name val="Arial Cyr"/>
    </font>
    <font>
      <b/>
      <sz val="11.000000"/>
      <name val="Arial Cyr"/>
    </font>
    <font>
      <b/>
      <sz val="10.000000"/>
      <name val="Times New Roman"/>
    </font>
    <font>
      <b/>
      <sz val="14.000000"/>
      <color theme="1"/>
      <name val="Times New Roman"/>
    </font>
    <font>
      <sz val="15.000000"/>
      <name val="Times New Roman"/>
    </font>
    <font>
      <sz val="14.000000"/>
      <color theme="1"/>
      <name val="Times New Roman"/>
    </font>
    <font>
      <sz val="14.000000"/>
      <name val="Arial Cyr"/>
    </font>
    <font>
      <b/>
      <sz val="15.000000"/>
      <color indexed="2"/>
      <name val="Times New Roman"/>
    </font>
    <font>
      <b/>
      <sz val="14.000000"/>
      <color indexed="2"/>
      <name val="Times New Roman"/>
    </font>
    <font>
      <sz val="14.000000"/>
      <color indexed="2"/>
      <name val="Times New Roman"/>
    </font>
    <font>
      <b/>
      <sz val="11.000000"/>
      <name val="Times New Roman"/>
    </font>
    <font>
      <u/>
      <sz val="10.000000"/>
      <name val="Arial Cyr"/>
    </font>
    <font>
      <sz val="11.000000"/>
      <name val="Times New Roman Cyr"/>
    </font>
    <font>
      <b/>
      <sz val="11.000000"/>
      <name val="Times New Roman Cyr"/>
    </font>
    <font>
      <sz val="11.000000"/>
      <name val="Arial Cyr"/>
    </font>
    <font>
      <u/>
      <sz val="11.000000"/>
      <name val="Times New Roman"/>
    </font>
    <font>
      <sz val="9.000000"/>
      <name val="Times New Roman Cyr"/>
    </font>
    <font>
      <b/>
      <sz val="11.000000"/>
      <color indexed="2"/>
      <name val="Times New Roman"/>
    </font>
  </fonts>
  <fills count="5">
    <fill>
      <patternFill patternType="none"/>
    </fill>
    <fill>
      <patternFill patternType="gray125"/>
    </fill>
    <fill>
      <patternFill patternType="solid">
        <fgColor rgb="FFFFC7CE"/>
        <bgColor rgb="FFFFC7CE"/>
      </patternFill>
    </fill>
    <fill>
      <patternFill patternType="solid">
        <fgColor rgb="FFCDFFCD"/>
        <bgColor rgb="FFCDFFCD"/>
      </patternFill>
    </fill>
    <fill>
      <patternFill patternType="solid">
        <fgColor indexed="5"/>
        <bgColor indexed="5"/>
      </patternFill>
    </fill>
  </fills>
  <borders count="83">
    <border>
      <left style="none"/>
      <right style="none"/>
      <top style="none"/>
      <bottom style="none"/>
      <diagonal style="none"/>
    </border>
    <border>
      <left style="medium">
        <color auto="1"/>
      </left>
      <right style="none"/>
      <top style="medium">
        <color auto="1"/>
      </top>
      <bottom style="none"/>
      <diagonal style="none"/>
    </border>
    <border>
      <left style="none"/>
      <right style="none"/>
      <top style="medium">
        <color auto="1"/>
      </top>
      <bottom style="none"/>
      <diagonal style="none"/>
    </border>
    <border>
      <left style="none"/>
      <right style="medium">
        <color auto="1"/>
      </right>
      <top style="medium">
        <color auto="1"/>
      </top>
      <bottom style="none"/>
      <diagonal style="none"/>
    </border>
    <border>
      <left style="medium">
        <color auto="1"/>
      </left>
      <right style="none"/>
      <top style="none"/>
      <bottom style="none"/>
      <diagonal style="none"/>
    </border>
    <border>
      <left style="none"/>
      <right style="medium">
        <color auto="1"/>
      </right>
      <top style="none"/>
      <bottom style="none"/>
      <diagonal style="none"/>
    </border>
    <border>
      <left style="medium">
        <color auto="1"/>
      </left>
      <right style="none"/>
      <top style="none"/>
      <bottom style="medium">
        <color auto="1"/>
      </bottom>
      <diagonal style="none"/>
    </border>
    <border>
      <left style="none"/>
      <right style="none"/>
      <top style="none"/>
      <bottom style="medium">
        <color auto="1"/>
      </bottom>
      <diagonal style="none"/>
    </border>
    <border>
      <left style="none"/>
      <right style="medium">
        <color auto="1"/>
      </right>
      <top style="none"/>
      <bottom style="medium">
        <color auto="1"/>
      </bottom>
      <diagonal style="none"/>
    </border>
    <border>
      <left style="medium">
        <color auto="1"/>
      </left>
      <right style="none"/>
      <top style="none"/>
      <bottom style="thin">
        <color auto="1"/>
      </bottom>
      <diagonal style="none"/>
    </border>
    <border>
      <left style="none"/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none"/>
      <diagonal style="none"/>
    </border>
    <border>
      <left style="none"/>
      <right style="medium">
        <color auto="1"/>
      </right>
      <top style="thin">
        <color auto="1"/>
      </top>
      <bottom style="none"/>
      <diagonal style="none"/>
    </border>
    <border>
      <left style="medium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none"/>
      <right style="none"/>
      <top style="thin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none"/>
      <right style="none"/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none"/>
      <bottom style="none"/>
      <diagonal style="none"/>
    </border>
    <border>
      <left style="medium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none"/>
      <right style="none"/>
      <top style="none"/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none"/>
      <diagonal style="none"/>
    </border>
    <border>
      <left style="none"/>
      <right style="none"/>
      <top style="thin">
        <color auto="1"/>
      </top>
      <bottom style="none"/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none"/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none"/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none"/>
      <bottom style="medium">
        <color auto="1"/>
      </bottom>
      <diagonal style="none"/>
    </border>
    <border>
      <left style="thin">
        <color auto="1"/>
      </left>
      <right style="none"/>
      <top style="none"/>
      <bottom style="none"/>
      <diagonal style="none"/>
    </border>
    <border>
      <left style="thin">
        <color auto="1"/>
      </left>
      <right style="medium">
        <color auto="1"/>
      </right>
      <top style="none"/>
      <bottom style="none"/>
      <diagonal style="none"/>
    </border>
    <border>
      <left style="thin">
        <color auto="1"/>
      </left>
      <right style="thin">
        <color auto="1"/>
      </right>
      <top style="none"/>
      <bottom style="none"/>
      <diagonal style="none"/>
    </border>
    <border>
      <left style="medium">
        <color auto="1"/>
      </left>
      <right style="thin">
        <color auto="1"/>
      </right>
      <top style="none"/>
      <bottom style="none"/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none"/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none"/>
      <diagonal style="none"/>
    </border>
    <border>
      <left style="thin">
        <color auto="1"/>
      </left>
      <right style="none"/>
      <top style="none"/>
      <bottom style="thin">
        <color auto="1"/>
      </bottom>
      <diagonal style="none"/>
    </border>
    <border>
      <left style="none"/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theme="1"/>
      </left>
      <right style="thin">
        <color auto="1"/>
      </right>
      <top style="medium">
        <color theme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medium">
        <color theme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theme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theme="1"/>
      </top>
      <bottom style="thin">
        <color auto="1"/>
      </bottom>
      <diagonal style="none"/>
    </border>
    <border>
      <left style="medium">
        <color auto="1"/>
      </left>
      <right style="medium">
        <color theme="1"/>
      </right>
      <top style="medium">
        <color theme="1"/>
      </top>
      <bottom style="thin">
        <color auto="1"/>
      </bottom>
      <diagonal style="none"/>
    </border>
    <border>
      <left style="medium">
        <color theme="1"/>
      </left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medium">
        <color theme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medium">
        <color theme="1"/>
      </bottom>
      <diagonal style="none"/>
    </border>
    <border>
      <left style="medium">
        <color auto="1"/>
      </left>
      <right style="medium">
        <color theme="1"/>
      </right>
      <top style="thin">
        <color auto="1"/>
      </top>
      <bottom style="medium">
        <color theme="1"/>
      </bottom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none"/>
      <diagonal style="none"/>
    </border>
  </borders>
  <cellStyleXfs count="11">
    <xf fontId="0" fillId="0" borderId="0" numFmtId="0" applyNumberFormat="1" applyFont="1" applyFill="1" applyBorder="1"/>
    <xf fontId="1" fillId="0" borderId="0" numFmtId="0" applyNumberFormat="0" applyFont="1" applyFill="0" applyBorder="0" applyProtection="0">
      <alignment vertical="top"/>
      <protection locked="0"/>
    </xf>
    <xf fontId="2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3" fillId="0" borderId="0" numFmtId="0" applyNumberFormat="1" applyFont="1" applyFill="1" applyBorder="1"/>
    <xf fontId="2" fillId="0" borderId="0" numFmtId="0" applyNumberFormat="1" applyFont="1" applyFill="1" applyBorder="1"/>
    <xf fontId="4" fillId="2" borderId="0" numFmtId="0" applyNumberFormat="0" applyFont="1" applyFill="1" applyBorder="0" applyProtection="0"/>
    <xf fontId="2" fillId="0" borderId="0" numFmtId="160" applyNumberFormat="1" applyFont="0" applyFill="0" applyBorder="0" applyProtection="0"/>
  </cellStyleXfs>
  <cellXfs count="661">
    <xf fontId="0" fillId="0" borderId="0" numFmtId="0" xfId="0"/>
    <xf fontId="0" fillId="0" borderId="0" numFmtId="0" xfId="0"/>
    <xf fontId="5" fillId="0" borderId="0" numFmtId="0" xfId="0" applyFont="1" applyAlignment="1">
      <alignment horizontal="left"/>
    </xf>
    <xf fontId="6" fillId="0" borderId="0" numFmtId="0" xfId="0" applyFont="1" applyAlignment="1">
      <alignment horizontal="left"/>
    </xf>
    <xf fontId="7" fillId="0" borderId="0" numFmtId="0" xfId="0" applyFont="1" applyAlignment="1">
      <alignment horizontal="left"/>
    </xf>
    <xf fontId="7" fillId="0" borderId="0" numFmtId="0" xfId="0" applyFont="1" applyAlignment="1">
      <alignment horizontal="right"/>
    </xf>
    <xf fontId="5" fillId="0" borderId="0" numFmtId="0" xfId="0" applyFont="1" applyAlignment="1">
      <alignment horizontal="right"/>
    </xf>
    <xf fontId="8" fillId="0" borderId="1" numFmtId="0" xfId="0" applyFont="1" applyBorder="1" applyAlignment="1">
      <alignment horizontal="center" vertical="center" wrapText="1"/>
    </xf>
    <xf fontId="8" fillId="0" borderId="2" numFmtId="0" xfId="0" applyFont="1" applyBorder="1" applyAlignment="1">
      <alignment horizontal="center" vertical="center" wrapText="1"/>
    </xf>
    <xf fontId="8" fillId="0" borderId="3" numFmtId="0" xfId="0" applyFont="1" applyBorder="1" applyAlignment="1">
      <alignment horizontal="center" vertical="center" wrapText="1"/>
    </xf>
    <xf fontId="8" fillId="0" borderId="4" numFmtId="0" xfId="0" applyFont="1" applyBorder="1" applyAlignment="1">
      <alignment horizontal="center" vertical="center" wrapText="1"/>
    </xf>
    <xf fontId="8" fillId="0" borderId="0" numFmtId="0" xfId="0" applyFont="1" applyAlignment="1">
      <alignment horizontal="center" vertical="center" wrapText="1"/>
    </xf>
    <xf fontId="8" fillId="0" borderId="5" numFmtId="0" xfId="0" applyFont="1" applyBorder="1" applyAlignment="1">
      <alignment horizontal="center" vertical="center" wrapText="1"/>
    </xf>
    <xf fontId="8" fillId="0" borderId="6" numFmtId="0" xfId="0" applyFont="1" applyBorder="1" applyAlignment="1">
      <alignment horizontal="center" vertical="center" wrapText="1"/>
    </xf>
    <xf fontId="8" fillId="0" borderId="7" numFmtId="0" xfId="0" applyFont="1" applyBorder="1" applyAlignment="1">
      <alignment horizontal="center" vertical="center" wrapText="1"/>
    </xf>
    <xf fontId="8" fillId="0" borderId="8" numFmtId="0" xfId="0" applyFont="1" applyBorder="1" applyAlignment="1">
      <alignment horizontal="center" vertical="center" wrapText="1"/>
    </xf>
    <xf fontId="6" fillId="0" borderId="1" numFmtId="0" xfId="0" applyFont="1" applyBorder="1" applyAlignment="1">
      <alignment horizontal="center" vertical="center"/>
    </xf>
    <xf fontId="6" fillId="0" borderId="3" numFmtId="0" xfId="0" applyFont="1" applyBorder="1" applyAlignment="1">
      <alignment horizontal="center" vertical="center"/>
    </xf>
    <xf fontId="6" fillId="0" borderId="9" numFmtId="0" xfId="0" applyFont="1" applyBorder="1" applyAlignment="1">
      <alignment horizontal="center" vertical="center"/>
    </xf>
    <xf fontId="6" fillId="0" borderId="10" numFmtId="0" xfId="0" applyFont="1" applyBorder="1" applyAlignment="1">
      <alignment horizontal="center" vertical="center"/>
    </xf>
    <xf fontId="6" fillId="0" borderId="6" numFmtId="0" xfId="0" applyFont="1" applyBorder="1" applyAlignment="1">
      <alignment horizontal="center" vertical="center"/>
    </xf>
    <xf fontId="6" fillId="0" borderId="8" numFmtId="0" xfId="0" applyFont="1" applyBorder="1" applyAlignment="1">
      <alignment horizontal="center" vertical="center"/>
    </xf>
    <xf fontId="6" fillId="0" borderId="11" numFmtId="0" xfId="0" applyFont="1" applyBorder="1" applyAlignment="1">
      <alignment horizontal="left" vertical="center" wrapText="1"/>
    </xf>
    <xf fontId="6" fillId="0" borderId="12" numFmtId="0" xfId="0" applyFont="1" applyBorder="1" applyAlignment="1">
      <alignment horizontal="left" vertical="center" wrapText="1"/>
    </xf>
    <xf fontId="6" fillId="0" borderId="13" numFmtId="0" xfId="0" applyFont="1" applyBorder="1" applyAlignment="1">
      <alignment horizontal="center" vertical="center" wrapText="1"/>
    </xf>
    <xf fontId="6" fillId="0" borderId="14" numFmtId="0" xfId="0" applyFont="1" applyBorder="1" applyAlignment="1">
      <alignment horizontal="center" vertical="center" wrapText="1"/>
    </xf>
    <xf fontId="6" fillId="0" borderId="11" numFmtId="0" xfId="0" applyFont="1" applyBorder="1" applyAlignment="1">
      <alignment horizontal="center" vertical="center" wrapText="1"/>
    </xf>
    <xf fontId="6" fillId="0" borderId="12" numFmtId="0" xfId="0" applyFont="1" applyBorder="1" applyAlignment="1">
      <alignment horizontal="center" vertical="center" wrapText="1"/>
    </xf>
    <xf fontId="6" fillId="0" borderId="6" numFmtId="0" xfId="0" applyFont="1" applyBorder="1" applyAlignment="1">
      <alignment horizontal="left" vertical="center" wrapText="1"/>
    </xf>
    <xf fontId="6" fillId="0" borderId="8" numFmtId="0" xfId="0" applyFont="1" applyBorder="1" applyAlignment="1">
      <alignment horizontal="left" vertical="center" wrapText="1"/>
    </xf>
    <xf fontId="6" fillId="0" borderId="6" numFmtId="0" xfId="0" applyFont="1" applyBorder="1" applyAlignment="1">
      <alignment horizontal="center" vertical="center" wrapText="1"/>
    </xf>
    <xf fontId="6" fillId="0" borderId="8" numFmtId="0" xfId="0" applyFont="1" applyBorder="1" applyAlignment="1">
      <alignment horizontal="center" vertical="center" wrapText="1"/>
    </xf>
    <xf fontId="5" fillId="0" borderId="15" numFmtId="0" xfId="0" applyFont="1" applyBorder="1" applyAlignment="1">
      <alignment horizontal="left" vertical="top" wrapText="1"/>
    </xf>
    <xf fontId="5" fillId="0" borderId="16" numFmtId="0" xfId="0" applyFont="1" applyBorder="1" applyAlignment="1">
      <alignment horizontal="left" vertical="top" wrapText="1"/>
    </xf>
    <xf fontId="5" fillId="0" borderId="17" numFmtId="0" xfId="0" applyFont="1" applyBorder="1" applyAlignment="1">
      <alignment horizontal="left" vertical="top" wrapText="1"/>
    </xf>
    <xf fontId="5" fillId="0" borderId="18" numFmtId="0" xfId="0" applyFont="1" applyBorder="1" applyAlignment="1">
      <alignment horizontal="center"/>
    </xf>
    <xf fontId="5" fillId="0" borderId="18" numFmtId="0" xfId="0" applyFont="1" applyBorder="1" applyAlignment="1">
      <alignment horizontal="left"/>
    </xf>
    <xf fontId="2" fillId="0" borderId="0" numFmtId="0" xfId="8" applyFont="1" applyProtection="1">
      <protection locked="0"/>
    </xf>
    <xf fontId="9" fillId="0" borderId="0" numFmtId="0" xfId="8" applyFont="1" applyAlignment="1">
      <alignment horizontal="center"/>
    </xf>
    <xf fontId="10" fillId="0" borderId="0" numFmtId="0" xfId="8" applyFont="1" applyAlignment="1">
      <alignment horizontal="center" vertical="center"/>
    </xf>
    <xf fontId="9" fillId="0" borderId="0" numFmtId="0" xfId="8" applyFont="1" applyProtection="1">
      <protection locked="0"/>
    </xf>
    <xf fontId="9" fillId="0" borderId="0" numFmtId="0" xfId="8" applyFont="1" applyAlignment="1" applyProtection="1">
      <alignment horizontal="center"/>
      <protection locked="0"/>
    </xf>
    <xf fontId="11" fillId="0" borderId="0" numFmtId="0" xfId="8" applyFont="1" applyProtection="1">
      <protection locked="0"/>
    </xf>
    <xf fontId="12" fillId="0" borderId="0" numFmtId="0" xfId="8" applyFont="1" applyProtection="1">
      <protection locked="0"/>
    </xf>
    <xf fontId="13" fillId="0" borderId="0" numFmtId="0" xfId="8" applyFont="1" applyProtection="1">
      <protection locked="0"/>
    </xf>
    <xf fontId="13" fillId="0" borderId="0" numFmtId="0" xfId="8" applyFont="1" applyAlignment="1" applyProtection="1">
      <alignment horizontal="center"/>
      <protection locked="0"/>
    </xf>
    <xf fontId="14" fillId="0" borderId="0" numFmtId="0" xfId="8" applyFont="1" applyAlignment="1">
      <alignment horizontal="left" vertical="center"/>
    </xf>
    <xf fontId="13" fillId="0" borderId="0" numFmtId="0" xfId="8" applyFont="1" applyAlignment="1">
      <alignment horizontal="center"/>
    </xf>
    <xf fontId="10" fillId="0" borderId="0" numFmtId="0" xfId="8" applyFont="1"/>
    <xf fontId="10" fillId="3" borderId="0" numFmtId="0" xfId="8" applyFont="1" applyFill="1"/>
    <xf fontId="10" fillId="0" borderId="0" numFmtId="0" xfId="8" applyFont="1" applyAlignment="1">
      <alignment horizontal="left" vertical="center"/>
    </xf>
    <xf fontId="15" fillId="0" borderId="0" numFmtId="0" xfId="8" applyFont="1" applyProtection="1">
      <protection locked="0"/>
    </xf>
    <xf fontId="15" fillId="3" borderId="0" numFmtId="0" xfId="8" applyFont="1" applyFill="1" applyProtection="1">
      <protection locked="0"/>
    </xf>
    <xf fontId="13" fillId="0" borderId="0" numFmtId="0" xfId="8" applyFont="1" applyAlignment="1" applyProtection="1">
      <alignment vertical="center"/>
      <protection locked="0"/>
    </xf>
    <xf fontId="13" fillId="0" borderId="0" numFmtId="0" xfId="8" applyFont="1" applyAlignment="1" applyProtection="1">
      <alignment horizontal="center" vertical="center"/>
      <protection locked="0"/>
    </xf>
    <xf fontId="10" fillId="0" borderId="0" numFmtId="0" xfId="8" applyFont="1" applyAlignment="1" applyProtection="1">
      <alignment horizontal="center" vertical="center"/>
      <protection locked="0"/>
    </xf>
    <xf fontId="12" fillId="0" borderId="0" numFmtId="0" xfId="0" applyFont="1" applyProtection="1">
      <protection locked="0"/>
    </xf>
    <xf fontId="9" fillId="0" borderId="0" numFmtId="0" xfId="0" applyFont="1" applyAlignment="1">
      <alignment horizontal="center"/>
    </xf>
    <xf fontId="13" fillId="0" borderId="0" numFmtId="0" xfId="0" applyFont="1" applyAlignment="1">
      <alignment horizontal="center"/>
    </xf>
    <xf fontId="10" fillId="0" borderId="0" numFmtId="0" xfId="0" applyFont="1"/>
    <xf fontId="10" fillId="0" borderId="0" numFmtId="0" xfId="0" applyFont="1" applyAlignment="1">
      <alignment horizontal="left" vertical="center"/>
    </xf>
    <xf fontId="13" fillId="0" borderId="0" numFmtId="0" xfId="0" applyFont="1" applyAlignment="1" applyProtection="1">
      <alignment horizontal="center"/>
      <protection locked="0"/>
    </xf>
    <xf fontId="15" fillId="0" borderId="0" numFmtId="0" xfId="0" applyFont="1" applyProtection="1">
      <protection locked="0"/>
    </xf>
    <xf fontId="13" fillId="0" borderId="0" numFmtId="0" xfId="0" applyFont="1" applyAlignment="1" applyProtection="1">
      <alignment vertical="center"/>
      <protection locked="0"/>
    </xf>
    <xf fontId="13" fillId="0" borderId="0" numFmtId="0" xfId="0" applyFont="1" applyAlignment="1" applyProtection="1">
      <alignment horizontal="center" vertical="center"/>
      <protection locked="0"/>
    </xf>
    <xf fontId="10" fillId="0" borderId="0" numFmtId="0" xfId="0" applyFont="1" applyAlignment="1" applyProtection="1">
      <alignment horizontal="center" vertical="center"/>
      <protection locked="0"/>
    </xf>
    <xf fontId="10" fillId="0" borderId="0" numFmtId="0" xfId="8" applyFont="1" applyAlignment="1">
      <alignment horizontal="center"/>
    </xf>
    <xf fontId="16" fillId="0" borderId="1" numFmtId="0" xfId="8" applyFont="1" applyBorder="1" applyAlignment="1">
      <alignment horizontal="center" vertical="center" wrapText="1"/>
    </xf>
    <xf fontId="6" fillId="0" borderId="19" numFmtId="0" xfId="8" applyFont="1" applyBorder="1" applyAlignment="1">
      <alignment horizontal="center" vertical="center" wrapText="1"/>
    </xf>
    <xf fontId="2" fillId="0" borderId="19" numFmtId="0" xfId="8" applyFont="1" applyBorder="1" applyAlignment="1">
      <alignment horizontal="center" vertical="center" wrapText="1"/>
    </xf>
    <xf fontId="5" fillId="0" borderId="19" numFmtId="0" xfId="8" applyFont="1" applyBorder="1" applyAlignment="1">
      <alignment horizontal="center" vertical="center" wrapText="1"/>
    </xf>
    <xf fontId="5" fillId="0" borderId="13" numFmtId="21" xfId="8" applyNumberFormat="1" applyFont="1" applyBorder="1" applyAlignment="1">
      <alignment horizontal="center" vertical="center"/>
    </xf>
    <xf fontId="5" fillId="0" borderId="20" numFmtId="21" xfId="8" applyNumberFormat="1" applyFont="1" applyBorder="1" applyAlignment="1">
      <alignment horizontal="center" vertical="center"/>
    </xf>
    <xf fontId="5" fillId="0" borderId="14" numFmtId="21" xfId="8" applyNumberFormat="1" applyFont="1" applyBorder="1" applyAlignment="1">
      <alignment horizontal="center" vertical="center"/>
    </xf>
    <xf fontId="5" fillId="0" borderId="21" numFmtId="21" xfId="8" applyNumberFormat="1" applyFont="1" applyBorder="1" applyAlignment="1">
      <alignment horizontal="center" vertical="center"/>
    </xf>
    <xf fontId="5" fillId="0" borderId="21" numFmtId="0" xfId="8" applyFont="1" applyBorder="1" applyAlignment="1">
      <alignment horizontal="center" vertical="center"/>
    </xf>
    <xf fontId="5" fillId="0" borderId="13" numFmtId="0" xfId="8" applyFont="1" applyBorder="1" applyAlignment="1">
      <alignment horizontal="center" vertical="center"/>
    </xf>
    <xf fontId="16" fillId="0" borderId="4" numFmtId="0" xfId="8" applyFont="1" applyBorder="1" applyAlignment="1">
      <alignment horizontal="center" vertical="center" wrapText="1"/>
    </xf>
    <xf fontId="6" fillId="0" borderId="22" numFmtId="0" xfId="8" applyFont="1" applyBorder="1" applyAlignment="1">
      <alignment horizontal="center" vertical="center" wrapText="1"/>
    </xf>
    <xf fontId="2" fillId="0" borderId="22" numFmtId="0" xfId="8" applyFont="1" applyBorder="1" applyAlignment="1">
      <alignment horizontal="center" vertical="center" wrapText="1"/>
    </xf>
    <xf fontId="5" fillId="0" borderId="22" numFmtId="0" xfId="8" applyFont="1" applyBorder="1" applyAlignment="1">
      <alignment horizontal="center" vertical="center" wrapText="1"/>
    </xf>
    <xf fontId="6" fillId="0" borderId="21" numFmtId="20" xfId="8" applyNumberFormat="1" applyFont="1" applyBorder="1" applyAlignment="1">
      <alignment horizontal="center" vertical="center"/>
    </xf>
    <xf fontId="17" fillId="0" borderId="21" numFmtId="20" xfId="8" applyNumberFormat="1" applyFont="1" applyBorder="1" applyAlignment="1">
      <alignment horizontal="center" vertical="center"/>
    </xf>
    <xf fontId="6" fillId="0" borderId="13" numFmtId="20" xfId="8" applyNumberFormat="1" applyFont="1" applyBorder="1" applyAlignment="1">
      <alignment horizontal="center" vertical="center" wrapText="1"/>
    </xf>
    <xf fontId="6" fillId="0" borderId="20" numFmtId="20" xfId="8" applyNumberFormat="1" applyFont="1" applyBorder="1" applyAlignment="1">
      <alignment horizontal="center" vertical="center" wrapText="1"/>
    </xf>
    <xf fontId="6" fillId="0" borderId="14" numFmtId="20" xfId="8" applyNumberFormat="1" applyFont="1" applyBorder="1" applyAlignment="1">
      <alignment horizontal="center" vertical="center" wrapText="1"/>
    </xf>
    <xf fontId="6" fillId="0" borderId="21" numFmtId="20" xfId="8" applyNumberFormat="1" applyFont="1" applyBorder="1" applyAlignment="1">
      <alignment horizontal="center" vertical="center" wrapText="1"/>
    </xf>
    <xf fontId="16" fillId="0" borderId="6" numFmtId="0" xfId="8" applyFont="1" applyBorder="1" applyAlignment="1">
      <alignment horizontal="center" vertical="center" wrapText="1"/>
    </xf>
    <xf fontId="6" fillId="0" borderId="23" numFmtId="0" xfId="8" applyFont="1" applyBorder="1" applyAlignment="1">
      <alignment horizontal="center" vertical="center" wrapText="1"/>
    </xf>
    <xf fontId="2" fillId="0" borderId="23" numFmtId="0" xfId="8" applyFont="1" applyBorder="1" applyAlignment="1">
      <alignment horizontal="center" vertical="center" wrapText="1"/>
    </xf>
    <xf fontId="5" fillId="0" borderId="23" numFmtId="0" xfId="8" applyFont="1" applyBorder="1" applyAlignment="1">
      <alignment horizontal="center" vertical="center" wrapText="1"/>
    </xf>
    <xf fontId="6" fillId="0" borderId="19" numFmtId="20" xfId="8" applyNumberFormat="1" applyFont="1" applyBorder="1" applyAlignment="1">
      <alignment horizontal="center" vertical="center" wrapText="1"/>
    </xf>
    <xf fontId="10" fillId="0" borderId="1" numFmtId="0" xfId="8" applyFont="1" applyBorder="1" applyAlignment="1">
      <alignment horizontal="center" vertical="center"/>
    </xf>
    <xf fontId="10" fillId="0" borderId="19" numFmtId="0" xfId="8" applyFont="1" applyBorder="1" applyAlignment="1">
      <alignment horizontal="center"/>
    </xf>
    <xf fontId="10" fillId="0" borderId="2" numFmtId="0" xfId="8" applyFont="1" applyBorder="1" applyAlignment="1">
      <alignment horizontal="center"/>
    </xf>
    <xf fontId="10" fillId="0" borderId="3" numFmtId="0" xfId="8" applyFont="1" applyBorder="1" applyAlignment="1">
      <alignment horizontal="center"/>
    </xf>
    <xf fontId="10" fillId="0" borderId="13" numFmtId="1" xfId="8" applyNumberFormat="1" applyFont="1" applyBorder="1" applyAlignment="1">
      <alignment horizontal="center"/>
    </xf>
    <xf fontId="10" fillId="0" borderId="20" numFmtId="1" xfId="8" applyNumberFormat="1" applyFont="1" applyBorder="1" applyAlignment="1">
      <alignment horizontal="center"/>
    </xf>
    <xf fontId="10" fillId="0" borderId="14" numFmtId="1" xfId="8" applyNumberFormat="1" applyFont="1" applyBorder="1" applyAlignment="1">
      <alignment horizontal="center"/>
    </xf>
    <xf fontId="10" fillId="0" borderId="1" numFmtId="1" xfId="8" applyNumberFormat="1" applyFont="1" applyBorder="1" applyAlignment="1">
      <alignment horizontal="center"/>
    </xf>
    <xf fontId="10" fillId="0" borderId="2" numFmtId="1" xfId="8" applyNumberFormat="1" applyFont="1" applyBorder="1" applyAlignment="1">
      <alignment horizontal="center"/>
    </xf>
    <xf fontId="10" fillId="0" borderId="3" numFmtId="1" xfId="8" applyNumberFormat="1" applyFont="1" applyBorder="1" applyAlignment="1">
      <alignment horizontal="center"/>
    </xf>
    <xf fontId="9" fillId="0" borderId="13" numFmtId="0" xfId="8" applyFont="1" applyBorder="1" applyAlignment="1">
      <alignment horizontal="center"/>
    </xf>
    <xf fontId="10" fillId="0" borderId="13" numFmtId="0" xfId="8" applyFont="1" applyBorder="1" applyAlignment="1">
      <alignment horizontal="center" vertical="center"/>
    </xf>
    <xf fontId="9" fillId="0" borderId="13" numFmtId="0" xfId="8" applyFont="1" applyBorder="1"/>
    <xf fontId="9" fillId="0" borderId="20" numFmtId="0" xfId="8" applyFont="1" applyBorder="1"/>
    <xf fontId="10" fillId="0" borderId="20" numFmtId="0" xfId="8" applyFont="1" applyBorder="1"/>
    <xf fontId="10" fillId="0" borderId="19" numFmtId="0" xfId="8" applyFont="1" applyBorder="1" applyAlignment="1">
      <alignment horizontal="center" vertical="center"/>
    </xf>
    <xf fontId="9" fillId="0" borderId="24" numFmtId="0" xfId="8" applyFont="1" applyBorder="1"/>
    <xf fontId="9" fillId="0" borderId="25" numFmtId="0" xfId="8" applyFont="1" applyBorder="1" applyAlignment="1">
      <alignment horizontal="center"/>
    </xf>
    <xf fontId="9" fillId="0" borderId="24" numFmtId="0" xfId="8" applyFont="1" applyBorder="1" applyAlignment="1">
      <alignment horizontal="center"/>
    </xf>
    <xf fontId="9" fillId="0" borderId="26" numFmtId="2" xfId="8" applyNumberFormat="1" applyFont="1" applyBorder="1" applyAlignment="1">
      <alignment horizontal="center"/>
    </xf>
    <xf fontId="9" fillId="0" borderId="27" numFmtId="2" xfId="8" applyNumberFormat="1" applyFont="1" applyBorder="1" applyAlignment="1">
      <alignment horizontal="center"/>
    </xf>
    <xf fontId="10" fillId="3" borderId="28" numFmtId="2" xfId="8" applyNumberFormat="1" applyFont="1" applyFill="1" applyBorder="1" applyAlignment="1">
      <alignment horizontal="center"/>
    </xf>
    <xf fontId="10" fillId="0" borderId="22" numFmtId="0" xfId="8" applyFont="1" applyBorder="1" applyAlignment="1">
      <alignment horizontal="center" vertical="center"/>
    </xf>
    <xf fontId="9" fillId="0" borderId="29" numFmtId="0" xfId="8" applyFont="1" applyBorder="1"/>
    <xf fontId="9" fillId="0" borderId="16" numFmtId="0" xfId="8" applyFont="1" applyBorder="1" applyAlignment="1">
      <alignment horizontal="center"/>
    </xf>
    <xf fontId="9" fillId="0" borderId="29" numFmtId="0" xfId="8" applyFont="1" applyBorder="1" applyAlignment="1">
      <alignment horizontal="center"/>
    </xf>
    <xf fontId="10" fillId="3" borderId="30" numFmtId="2" xfId="8" applyNumberFormat="1" applyFont="1" applyFill="1" applyBorder="1" applyAlignment="1">
      <alignment horizontal="center"/>
    </xf>
    <xf fontId="9" fillId="0" borderId="31" numFmtId="1" xfId="8" applyNumberFormat="1" applyFont="1" applyBorder="1" applyAlignment="1">
      <alignment horizontal="center"/>
    </xf>
    <xf fontId="9" fillId="0" borderId="16" numFmtId="1" xfId="8" applyNumberFormat="1" applyFont="1" applyBorder="1" applyAlignment="1">
      <alignment horizontal="center"/>
    </xf>
    <xf fontId="9" fillId="0" borderId="32" numFmtId="1" xfId="8" applyNumberFormat="1" applyFont="1" applyBorder="1" applyAlignment="1">
      <alignment horizontal="center"/>
    </xf>
    <xf fontId="12" fillId="0" borderId="22" numFmtId="0" xfId="8" applyFont="1" applyBorder="1" applyProtection="1">
      <protection locked="0"/>
    </xf>
    <xf fontId="9" fillId="0" borderId="33" numFmtId="0" xfId="8" applyFont="1" applyBorder="1"/>
    <xf fontId="9" fillId="0" borderId="34" numFmtId="0" xfId="8" applyFont="1" applyBorder="1" applyAlignment="1">
      <alignment horizontal="center"/>
    </xf>
    <xf fontId="9" fillId="0" borderId="33" numFmtId="0" xfId="8" applyFont="1" applyBorder="1" applyAlignment="1">
      <alignment horizontal="center"/>
    </xf>
    <xf fontId="9" fillId="0" borderId="35" numFmtId="0" xfId="8" applyFont="1" applyBorder="1"/>
    <xf fontId="9" fillId="0" borderId="36" numFmtId="0" xfId="8" applyFont="1" applyBorder="1" applyAlignment="1">
      <alignment horizontal="center"/>
    </xf>
    <xf fontId="9" fillId="0" borderId="35" numFmtId="0" xfId="8" applyFont="1" applyBorder="1" applyAlignment="1">
      <alignment horizontal="center"/>
    </xf>
    <xf fontId="9" fillId="0" borderId="37" numFmtId="2" xfId="8" applyNumberFormat="1" applyFont="1" applyBorder="1" applyAlignment="1">
      <alignment horizontal="center"/>
    </xf>
    <xf fontId="9" fillId="0" borderId="38" numFmtId="2" xfId="8" applyNumberFormat="1" applyFont="1" applyBorder="1" applyAlignment="1">
      <alignment horizontal="center"/>
    </xf>
    <xf fontId="10" fillId="3" borderId="39" numFmtId="2" xfId="8" applyNumberFormat="1" applyFont="1" applyFill="1" applyBorder="1" applyAlignment="1">
      <alignment horizontal="center"/>
    </xf>
    <xf fontId="9" fillId="0" borderId="40" numFmtId="0" xfId="8" applyFont="1" applyBorder="1"/>
    <xf fontId="9" fillId="0" borderId="41" numFmtId="0" xfId="8" applyFont="1" applyBorder="1" applyAlignment="1">
      <alignment horizontal="center"/>
    </xf>
    <xf fontId="9" fillId="0" borderId="40" numFmtId="0" xfId="8" applyFont="1" applyBorder="1" applyAlignment="1">
      <alignment horizontal="center"/>
    </xf>
    <xf fontId="9" fillId="0" borderId="42" numFmtId="2" xfId="8" applyNumberFormat="1" applyFont="1" applyBorder="1" applyAlignment="1">
      <alignment horizontal="center"/>
    </xf>
    <xf fontId="9" fillId="0" borderId="43" numFmtId="2" xfId="8" applyNumberFormat="1" applyFont="1" applyBorder="1" applyAlignment="1">
      <alignment horizontal="center"/>
    </xf>
    <xf fontId="10" fillId="3" borderId="44" numFmtId="2" xfId="8" applyNumberFormat="1" applyFont="1" applyFill="1" applyBorder="1" applyAlignment="1">
      <alignment horizontal="center"/>
    </xf>
    <xf fontId="9" fillId="0" borderId="22" numFmtId="0" xfId="8" applyFont="1" applyBorder="1" applyAlignment="1">
      <alignment horizontal="center" vertical="center"/>
    </xf>
    <xf fontId="10" fillId="0" borderId="24" numFmtId="0" xfId="8" applyFont="1" applyBorder="1"/>
    <xf fontId="9" fillId="0" borderId="45" numFmtId="2" xfId="8" applyNumberFormat="1" applyFont="1" applyBorder="1" applyAlignment="1">
      <alignment horizontal="center"/>
    </xf>
    <xf fontId="9" fillId="0" borderId="36" numFmtId="2" xfId="8" applyNumberFormat="1" applyFont="1" applyBorder="1" applyAlignment="1">
      <alignment horizontal="center"/>
    </xf>
    <xf fontId="9" fillId="0" borderId="46" numFmtId="2" xfId="8" applyNumberFormat="1" applyFont="1" applyBorder="1" applyAlignment="1">
      <alignment horizontal="center"/>
    </xf>
    <xf fontId="9" fillId="0" borderId="39" numFmtId="2" xfId="8" applyNumberFormat="1" applyFont="1" applyBorder="1" applyAlignment="1">
      <alignment horizontal="center"/>
    </xf>
    <xf fontId="10" fillId="0" borderId="29" numFmtId="0" xfId="8" applyFont="1" applyBorder="1"/>
    <xf fontId="9" fillId="0" borderId="31" numFmtId="2" xfId="8" applyNumberFormat="1" applyFont="1" applyBorder="1" applyAlignment="1">
      <alignment horizontal="center"/>
    </xf>
    <xf fontId="9" fillId="0" borderId="16" numFmtId="2" xfId="8" applyNumberFormat="1" applyFont="1" applyBorder="1" applyAlignment="1">
      <alignment horizontal="center"/>
    </xf>
    <xf fontId="9" fillId="0" borderId="32" numFmtId="2" xfId="8" applyNumberFormat="1" applyFont="1" applyBorder="1" applyAlignment="1">
      <alignment horizontal="center"/>
    </xf>
    <xf fontId="9" fillId="0" borderId="47" numFmtId="2" xfId="8" applyNumberFormat="1" applyFont="1" applyBorder="1" applyAlignment="1">
      <alignment horizontal="center"/>
    </xf>
    <xf fontId="9" fillId="0" borderId="18" numFmtId="2" xfId="8" applyNumberFormat="1" applyFont="1" applyBorder="1" applyAlignment="1">
      <alignment horizontal="center"/>
    </xf>
    <xf fontId="9" fillId="0" borderId="30" numFmtId="2" xfId="8" applyNumberFormat="1" applyFont="1" applyBorder="1" applyAlignment="1">
      <alignment horizontal="center"/>
    </xf>
    <xf fontId="9" fillId="0" borderId="28" numFmtId="2" xfId="8" applyNumberFormat="1" applyFont="1" applyBorder="1" applyAlignment="1">
      <alignment horizontal="center"/>
    </xf>
    <xf fontId="10" fillId="0" borderId="33" numFmtId="0" xfId="8" applyFont="1" applyBorder="1"/>
    <xf fontId="10" fillId="0" borderId="40" numFmtId="0" xfId="8" applyFont="1" applyBorder="1"/>
    <xf fontId="9" fillId="0" borderId="48" numFmtId="2" xfId="8" applyNumberFormat="1" applyFont="1" applyBorder="1" applyAlignment="1">
      <alignment horizontal="center"/>
    </xf>
    <xf fontId="9" fillId="0" borderId="41" numFmtId="2" xfId="8" applyNumberFormat="1" applyFont="1" applyBorder="1" applyAlignment="1">
      <alignment horizontal="center"/>
    </xf>
    <xf fontId="9" fillId="0" borderId="49" numFmtId="2" xfId="8" applyNumberFormat="1" applyFont="1" applyBorder="1" applyAlignment="1">
      <alignment horizontal="center"/>
    </xf>
    <xf fontId="9" fillId="0" borderId="50" numFmtId="2" xfId="8" applyNumberFormat="1" applyFont="1" applyBorder="1" applyAlignment="1">
      <alignment horizontal="center"/>
    </xf>
    <xf fontId="9" fillId="0" borderId="51" numFmtId="2" xfId="8" applyNumberFormat="1" applyFont="1" applyBorder="1" applyAlignment="1">
      <alignment horizontal="center"/>
    </xf>
    <xf fontId="9" fillId="0" borderId="44" numFmtId="2" xfId="8" applyNumberFormat="1" applyFont="1" applyBorder="1" applyAlignment="1">
      <alignment horizontal="center"/>
    </xf>
    <xf fontId="9" fillId="0" borderId="52" numFmtId="2" xfId="8" applyNumberFormat="1" applyFont="1" applyBorder="1" applyAlignment="1">
      <alignment horizontal="center"/>
    </xf>
    <xf fontId="18" fillId="4" borderId="29" numFmtId="0" xfId="8" applyFont="1" applyFill="1" applyBorder="1"/>
    <xf fontId="10" fillId="0" borderId="23" numFmtId="0" xfId="8" applyFont="1" applyBorder="1" applyAlignment="1">
      <alignment horizontal="center" vertical="center"/>
    </xf>
    <xf fontId="9" fillId="0" borderId="22" numFmtId="0" xfId="8" applyFont="1" applyBorder="1"/>
    <xf fontId="2" fillId="0" borderId="0" numFmtId="0" xfId="8" applyFont="1"/>
    <xf fontId="19" fillId="0" borderId="19" numFmtId="0" xfId="8" applyFont="1" applyBorder="1" applyAlignment="1">
      <alignment horizontal="center" vertical="center"/>
    </xf>
    <xf fontId="9" fillId="0" borderId="19" numFmtId="161" xfId="8" applyNumberFormat="1" applyFont="1" applyBorder="1" applyAlignment="1" applyProtection="1">
      <alignment horizontal="left"/>
    </xf>
    <xf fontId="9" fillId="0" borderId="45" numFmtId="2" xfId="8" applyNumberFormat="1" applyFont="1" applyBorder="1" applyAlignment="1">
      <alignment horizontal="center" vertical="center"/>
    </xf>
    <xf fontId="9" fillId="0" borderId="53" numFmtId="2" xfId="8" applyNumberFormat="1" applyFont="1" applyBorder="1" applyAlignment="1">
      <alignment horizontal="center" vertical="center"/>
    </xf>
    <xf fontId="10" fillId="0" borderId="39" numFmtId="2" xfId="8" applyNumberFormat="1" applyFont="1" applyBorder="1" applyAlignment="1">
      <alignment horizontal="center" vertical="center"/>
    </xf>
    <xf fontId="19" fillId="0" borderId="22" numFmtId="0" xfId="8" applyFont="1" applyBorder="1" applyAlignment="1">
      <alignment horizontal="center" vertical="center"/>
    </xf>
    <xf fontId="9" fillId="0" borderId="33" numFmtId="161" xfId="8" applyNumberFormat="1" applyFont="1" applyBorder="1" applyAlignment="1" applyProtection="1">
      <alignment horizontal="left"/>
    </xf>
    <xf fontId="9" fillId="0" borderId="31" numFmtId="2" xfId="8" applyNumberFormat="1" applyFont="1" applyBorder="1" applyAlignment="1">
      <alignment horizontal="center" vertical="center"/>
    </xf>
    <xf fontId="9" fillId="0" borderId="15" numFmtId="2" xfId="8" applyNumberFormat="1" applyFont="1" applyBorder="1" applyAlignment="1">
      <alignment horizontal="center" vertical="center"/>
    </xf>
    <xf fontId="10" fillId="0" borderId="30" numFmtId="2" xfId="8" applyNumberFormat="1" applyFont="1" applyBorder="1" applyAlignment="1">
      <alignment horizontal="center" vertical="center"/>
    </xf>
    <xf fontId="19" fillId="0" borderId="23" numFmtId="0" xfId="8" applyFont="1" applyBorder="1" applyAlignment="1">
      <alignment horizontal="center" vertical="center"/>
    </xf>
    <xf fontId="9" fillId="0" borderId="40" numFmtId="161" xfId="8" applyNumberFormat="1" applyFont="1" applyBorder="1" applyAlignment="1" applyProtection="1">
      <alignment horizontal="left"/>
    </xf>
    <xf fontId="9" fillId="0" borderId="8" numFmtId="0" xfId="8" applyFont="1" applyBorder="1" applyAlignment="1">
      <alignment horizontal="center"/>
    </xf>
    <xf fontId="9" fillId="0" borderId="23" numFmtId="0" xfId="8" applyFont="1" applyBorder="1" applyAlignment="1">
      <alignment horizontal="center"/>
    </xf>
    <xf fontId="9" fillId="0" borderId="6" numFmtId="2" xfId="8" applyNumberFormat="1" applyFont="1" applyBorder="1" applyAlignment="1">
      <alignment horizontal="center" vertical="center"/>
    </xf>
    <xf fontId="9" fillId="0" borderId="54" numFmtId="2" xfId="8" applyNumberFormat="1" applyFont="1" applyBorder="1" applyAlignment="1">
      <alignment horizontal="center" vertical="center"/>
    </xf>
    <xf fontId="10" fillId="0" borderId="52" numFmtId="2" xfId="8" applyNumberFormat="1" applyFont="1" applyBorder="1" applyAlignment="1">
      <alignment horizontal="center" vertical="center"/>
    </xf>
    <xf fontId="9" fillId="0" borderId="18" numFmtId="2" xfId="8" applyNumberFormat="1" applyFont="1" applyBorder="1" applyAlignment="1">
      <alignment horizontal="center" vertical="center"/>
    </xf>
    <xf fontId="9" fillId="0" borderId="43" numFmtId="2" xfId="8" applyNumberFormat="1" applyFont="1" applyBorder="1" applyAlignment="1">
      <alignment horizontal="center" vertical="center"/>
    </xf>
    <xf fontId="9" fillId="0" borderId="38" numFmtId="2" xfId="8" applyNumberFormat="1" applyFont="1" applyBorder="1" applyAlignment="1">
      <alignment horizontal="center" vertical="center"/>
    </xf>
    <xf fontId="19" fillId="0" borderId="19" numFmtId="0" xfId="8" applyFont="1" applyBorder="1" applyAlignment="1">
      <alignment horizontal="center" vertical="center" wrapText="1"/>
    </xf>
    <xf fontId="19" fillId="0" borderId="22" numFmtId="0" xfId="8" applyFont="1" applyBorder="1" applyAlignment="1">
      <alignment horizontal="center" vertical="center" wrapText="1"/>
    </xf>
    <xf fontId="9" fillId="0" borderId="5" numFmtId="0" xfId="8" applyFont="1" applyBorder="1" applyAlignment="1">
      <alignment horizontal="center"/>
    </xf>
    <xf fontId="9" fillId="0" borderId="22" numFmtId="0" xfId="8" applyFont="1" applyBorder="1" applyAlignment="1">
      <alignment horizontal="center"/>
    </xf>
    <xf fontId="9" fillId="0" borderId="4" numFmtId="2" xfId="8" applyNumberFormat="1" applyFont="1" applyBorder="1" applyAlignment="1">
      <alignment horizontal="center" vertical="center"/>
    </xf>
    <xf fontId="9" fillId="0" borderId="55" numFmtId="2" xfId="8" applyNumberFormat="1" applyFont="1" applyBorder="1" applyAlignment="1">
      <alignment horizontal="center" vertical="center"/>
    </xf>
    <xf fontId="10" fillId="0" borderId="56" numFmtId="2" xfId="8" applyNumberFormat="1" applyFont="1" applyBorder="1" applyAlignment="1">
      <alignment horizontal="center" vertical="center"/>
    </xf>
    <xf fontId="10" fillId="0" borderId="21" numFmtId="0" xfId="8" applyFont="1" applyBorder="1" applyAlignment="1">
      <alignment horizontal="center" vertical="center"/>
    </xf>
    <xf fontId="9" fillId="0" borderId="20" numFmtId="2" xfId="8" applyNumberFormat="1" applyFont="1" applyBorder="1" applyAlignment="1">
      <alignment horizontal="center"/>
    </xf>
    <xf fontId="10" fillId="0" borderId="20" numFmtId="2" xfId="8" applyNumberFormat="1" applyFont="1" applyBorder="1" applyAlignment="1">
      <alignment horizontal="center"/>
    </xf>
    <xf fontId="9" fillId="0" borderId="9" numFmtId="0" xfId="8" applyFont="1" applyBorder="1"/>
    <xf fontId="9" fillId="0" borderId="25" numFmtId="0" xfId="8" applyFont="1" applyBorder="1" applyAlignment="1">
      <alignment horizontal="center" vertical="center"/>
    </xf>
    <xf fontId="9" fillId="0" borderId="4" numFmtId="0" xfId="8" applyFont="1" applyBorder="1"/>
    <xf fontId="9" fillId="0" borderId="10" numFmtId="0" xfId="8" applyFont="1" applyBorder="1" applyAlignment="1">
      <alignment horizontal="center"/>
    </xf>
    <xf fontId="9" fillId="0" borderId="48" numFmtId="0" xfId="8" applyFont="1" applyBorder="1"/>
    <xf fontId="9" fillId="0" borderId="7" numFmtId="0" xfId="8" applyFont="1" applyBorder="1" applyAlignment="1">
      <alignment horizontal="center" vertical="center"/>
    </xf>
    <xf fontId="9" fillId="4" borderId="9" numFmtId="0" xfId="8" applyFont="1" applyFill="1" applyBorder="1"/>
    <xf fontId="9" fillId="4" borderId="31" numFmtId="0" xfId="8" applyFont="1" applyFill="1" applyBorder="1"/>
    <xf fontId="9" fillId="0" borderId="32" numFmtId="0" xfId="8" applyFont="1" applyBorder="1" applyAlignment="1">
      <alignment horizontal="center"/>
    </xf>
    <xf fontId="9" fillId="0" borderId="16" numFmtId="0" xfId="8" applyFont="1" applyBorder="1" applyAlignment="1">
      <alignment horizontal="center" vertical="center"/>
    </xf>
    <xf fontId="9" fillId="0" borderId="11" numFmtId="0" xfId="8" applyFont="1" applyBorder="1"/>
    <xf fontId="9" fillId="0" borderId="12" numFmtId="0" xfId="8" applyFont="1" applyBorder="1" applyAlignment="1">
      <alignment horizontal="center"/>
    </xf>
    <xf fontId="9" fillId="0" borderId="11" numFmtId="1" xfId="8" applyNumberFormat="1" applyFont="1" applyBorder="1" applyAlignment="1">
      <alignment horizontal="center"/>
    </xf>
    <xf fontId="9" fillId="0" borderId="34" numFmtId="1" xfId="8" applyNumberFormat="1" applyFont="1" applyBorder="1" applyAlignment="1">
      <alignment horizontal="center"/>
    </xf>
    <xf fontId="9" fillId="0" borderId="12" numFmtId="1" xfId="8" applyNumberFormat="1" applyFont="1" applyBorder="1" applyAlignment="1">
      <alignment horizontal="center"/>
    </xf>
    <xf fontId="9" fillId="0" borderId="45" numFmtId="0" xfId="8" applyFont="1" applyBorder="1"/>
    <xf fontId="9" fillId="0" borderId="19" numFmtId="0" xfId="8" applyFont="1" applyBorder="1" applyAlignment="1">
      <alignment horizontal="center"/>
    </xf>
    <xf fontId="9" fillId="0" borderId="46" numFmtId="0" xfId="8" applyFont="1" applyBorder="1" applyAlignment="1">
      <alignment horizontal="center"/>
    </xf>
    <xf fontId="9" fillId="0" borderId="31" numFmtId="0" xfId="8" applyFont="1" applyBorder="1"/>
    <xf fontId="9" fillId="0" borderId="49" numFmtId="0" xfId="8" applyFont="1" applyBorder="1" applyAlignment="1">
      <alignment horizontal="center"/>
    </xf>
    <xf fontId="10" fillId="0" borderId="35" numFmtId="0" xfId="8" applyFont="1" applyBorder="1"/>
    <xf fontId="9" fillId="0" borderId="2" numFmtId="0" xfId="8" applyFont="1" applyBorder="1" applyAlignment="1">
      <alignment horizontal="center"/>
    </xf>
    <xf fontId="9" fillId="0" borderId="7" numFmtId="0" xfId="8" applyFont="1" applyBorder="1" applyAlignment="1">
      <alignment horizontal="center"/>
    </xf>
    <xf fontId="10" fillId="0" borderId="4" numFmtId="0" xfId="8" applyFont="1" applyBorder="1" applyAlignment="1">
      <alignment horizontal="center"/>
    </xf>
    <xf fontId="10" fillId="4" borderId="29" numFmtId="0" xfId="8" applyFont="1" applyFill="1" applyBorder="1"/>
    <xf fontId="20" fillId="0" borderId="45" numFmtId="2" xfId="8" applyNumberFormat="1" applyFont="1" applyBorder="1" applyAlignment="1">
      <alignment horizontal="center" vertical="center"/>
    </xf>
    <xf fontId="20" fillId="0" borderId="38" numFmtId="2" xfId="8" applyNumberFormat="1" applyFont="1" applyBorder="1" applyAlignment="1">
      <alignment horizontal="center" vertical="center"/>
    </xf>
    <xf fontId="18" fillId="0" borderId="39" numFmtId="2" xfId="8" applyNumberFormat="1" applyFont="1" applyBorder="1" applyAlignment="1">
      <alignment horizontal="center" vertical="center"/>
    </xf>
    <xf fontId="20" fillId="0" borderId="31" numFmtId="2" xfId="8" applyNumberFormat="1" applyFont="1" applyBorder="1" applyAlignment="1">
      <alignment horizontal="center" vertical="center"/>
    </xf>
    <xf fontId="20" fillId="0" borderId="18" numFmtId="2" xfId="8" applyNumberFormat="1" applyFont="1" applyBorder="1" applyAlignment="1">
      <alignment horizontal="center" vertical="center"/>
    </xf>
    <xf fontId="18" fillId="0" borderId="30" numFmtId="2" xfId="8" applyNumberFormat="1" applyFont="1" applyBorder="1" applyAlignment="1">
      <alignment horizontal="center" vertical="center"/>
    </xf>
    <xf fontId="20" fillId="0" borderId="6" numFmtId="2" xfId="8" applyNumberFormat="1" applyFont="1" applyBorder="1" applyAlignment="1">
      <alignment horizontal="center" vertical="center"/>
    </xf>
    <xf fontId="20" fillId="0" borderId="43" numFmtId="2" xfId="8" applyNumberFormat="1" applyFont="1" applyBorder="1" applyAlignment="1">
      <alignment horizontal="center" vertical="center"/>
    </xf>
    <xf fontId="18" fillId="0" borderId="52" numFmtId="2" xfId="8" applyNumberFormat="1" applyFont="1" applyBorder="1" applyAlignment="1">
      <alignment horizontal="center" vertical="center"/>
    </xf>
    <xf fontId="20" fillId="0" borderId="4" numFmtId="2" xfId="8" applyNumberFormat="1" applyFont="1" applyBorder="1" applyAlignment="1">
      <alignment horizontal="center" vertical="center"/>
    </xf>
    <xf fontId="20" fillId="0" borderId="57" numFmtId="2" xfId="8" applyNumberFormat="1" applyFont="1" applyBorder="1" applyAlignment="1">
      <alignment horizontal="center" vertical="center"/>
    </xf>
    <xf fontId="18" fillId="0" borderId="56" numFmtId="2" xfId="8" applyNumberFormat="1" applyFont="1" applyBorder="1" applyAlignment="1">
      <alignment horizontal="center" vertical="center"/>
    </xf>
    <xf fontId="10" fillId="0" borderId="4" numFmtId="0" xfId="8" applyFont="1" applyBorder="1" applyAlignment="1">
      <alignment horizontal="center" vertical="center"/>
    </xf>
    <xf fontId="9" fillId="0" borderId="9" numFmtId="0" xfId="8" applyFont="1" applyBorder="1" applyAlignment="1">
      <alignment horizontal="center" vertical="center"/>
    </xf>
    <xf fontId="9" fillId="0" borderId="31" numFmtId="0" xfId="8" applyFont="1" applyBorder="1" applyAlignment="1">
      <alignment horizontal="center"/>
    </xf>
    <xf fontId="9" fillId="0" borderId="31" numFmtId="0" xfId="8" applyFont="1" applyBorder="1" applyAlignment="1">
      <alignment horizontal="center" vertical="center"/>
    </xf>
    <xf fontId="9" fillId="0" borderId="11" numFmtId="0" xfId="8" applyFont="1" applyBorder="1" applyAlignment="1">
      <alignment horizontal="center"/>
    </xf>
    <xf fontId="9" fillId="0" borderId="4" numFmtId="0" xfId="8" applyFont="1" applyBorder="1" applyAlignment="1">
      <alignment horizontal="center" vertical="center"/>
    </xf>
    <xf fontId="9" fillId="0" borderId="45" numFmtId="0" xfId="8" applyFont="1" applyBorder="1" applyAlignment="1">
      <alignment horizontal="center"/>
    </xf>
    <xf fontId="9" fillId="0" borderId="48" numFmtId="0" xfId="8" applyFont="1" applyBorder="1" applyAlignment="1">
      <alignment horizontal="center"/>
    </xf>
    <xf fontId="9" fillId="0" borderId="9" numFmtId="0" xfId="8" applyFont="1" applyBorder="1" applyAlignment="1">
      <alignment horizontal="center"/>
    </xf>
    <xf fontId="10" fillId="0" borderId="0" numFmtId="0" xfId="8" applyFont="1" applyAlignment="1" applyProtection="1">
      <alignment horizontal="center"/>
      <protection locked="0"/>
    </xf>
    <xf fontId="9" fillId="0" borderId="6" numFmtId="0" xfId="8" applyFont="1" applyBorder="1" applyAlignment="1">
      <alignment horizontal="center"/>
    </xf>
    <xf fontId="20" fillId="0" borderId="53" numFmtId="2" xfId="8" applyNumberFormat="1" applyFont="1" applyBorder="1" applyAlignment="1">
      <alignment horizontal="center" vertical="center"/>
    </xf>
    <xf fontId="20" fillId="0" borderId="15" numFmtId="2" xfId="8" applyNumberFormat="1" applyFont="1" applyBorder="1" applyAlignment="1">
      <alignment horizontal="center" vertical="center"/>
    </xf>
    <xf fontId="20" fillId="0" borderId="54" numFmtId="2" xfId="8" applyNumberFormat="1" applyFont="1" applyBorder="1" applyAlignment="1">
      <alignment horizontal="center" vertical="center"/>
    </xf>
    <xf fontId="9" fillId="0" borderId="4" numFmtId="0" xfId="8" applyFont="1" applyBorder="1" applyAlignment="1">
      <alignment horizontal="center"/>
    </xf>
    <xf fontId="20" fillId="0" borderId="55" numFmtId="2" xfId="8" applyNumberFormat="1" applyFont="1" applyBorder="1" applyAlignment="1">
      <alignment horizontal="center" vertical="center"/>
    </xf>
    <xf fontId="9" fillId="0" borderId="36" numFmtId="0" xfId="8" applyFont="1" applyBorder="1" applyAlignment="1">
      <alignment horizontal="center" vertical="center"/>
    </xf>
    <xf fontId="9" fillId="0" borderId="48" numFmtId="1" xfId="8" applyNumberFormat="1" applyFont="1" applyBorder="1" applyAlignment="1">
      <alignment horizontal="center"/>
    </xf>
    <xf fontId="9" fillId="0" borderId="41" numFmtId="1" xfId="8" applyNumberFormat="1" applyFont="1" applyBorder="1" applyAlignment="1">
      <alignment horizontal="center"/>
    </xf>
    <xf fontId="9" fillId="0" borderId="49" numFmtId="1" xfId="8" applyNumberFormat="1" applyFont="1" applyBorder="1" applyAlignment="1">
      <alignment horizontal="center"/>
    </xf>
    <xf fontId="18" fillId="0" borderId="53" numFmtId="2" xfId="8" applyNumberFormat="1" applyFont="1" applyBorder="1" applyAlignment="1">
      <alignment horizontal="center" vertical="center"/>
    </xf>
    <xf fontId="18" fillId="0" borderId="15" numFmtId="2" xfId="8" applyNumberFormat="1" applyFont="1" applyBorder="1" applyAlignment="1">
      <alignment horizontal="center" vertical="center"/>
    </xf>
    <xf fontId="18" fillId="0" borderId="54" numFmtId="2" xfId="8" applyNumberFormat="1" applyFont="1" applyBorder="1" applyAlignment="1">
      <alignment horizontal="center" vertical="center"/>
    </xf>
    <xf fontId="9" fillId="0" borderId="35" numFmtId="0" xfId="8" applyFont="1" applyBorder="1" applyAlignment="1" applyProtection="1">
      <alignment horizontal="left" vertical="center" wrapText="1"/>
      <protection locked="0"/>
    </xf>
    <xf fontId="9" fillId="0" borderId="40" numFmtId="0" xfId="8" applyFont="1" applyBorder="1" applyAlignment="1" applyProtection="1">
      <alignment horizontal="left" vertical="center" wrapText="1"/>
      <protection locked="0"/>
    </xf>
    <xf fontId="9" fillId="0" borderId="24" numFmtId="0" xfId="8" applyFont="1" applyBorder="1" applyProtection="1">
      <protection locked="0"/>
    </xf>
    <xf fontId="9" fillId="0" borderId="29" numFmtId="0" xfId="8" applyFont="1" applyBorder="1" applyProtection="1">
      <protection locked="0"/>
    </xf>
    <xf fontId="9" fillId="0" borderId="33" numFmtId="0" xfId="8" applyFont="1" applyBorder="1" applyProtection="1">
      <protection locked="0"/>
    </xf>
    <xf fontId="10" fillId="4" borderId="22" numFmtId="0" xfId="8" applyFont="1" applyFill="1" applyBorder="1" applyProtection="1">
      <protection locked="0"/>
    </xf>
    <xf fontId="9" fillId="0" borderId="23" numFmtId="0" xfId="8" applyFont="1" applyBorder="1"/>
    <xf fontId="9" fillId="0" borderId="35" numFmtId="0" xfId="8" applyFont="1" applyBorder="1" applyProtection="1">
      <protection locked="0"/>
    </xf>
    <xf fontId="9" fillId="0" borderId="40" numFmtId="0" xfId="8" applyFont="1" applyBorder="1" applyProtection="1">
      <protection locked="0"/>
    </xf>
    <xf fontId="9" fillId="0" borderId="22" numFmtId="0" xfId="8" applyFont="1" applyBorder="1" applyProtection="1">
      <protection locked="0"/>
    </xf>
    <xf fontId="9" fillId="0" borderId="21" numFmtId="0" xfId="8" applyFont="1" applyBorder="1"/>
    <xf fontId="9" fillId="0" borderId="20" numFmtId="0" xfId="8" applyFont="1" applyBorder="1" applyAlignment="1">
      <alignment horizontal="center"/>
    </xf>
    <xf fontId="9" fillId="0" borderId="21" numFmtId="0" xfId="8" applyFont="1" applyBorder="1" applyAlignment="1">
      <alignment horizontal="center"/>
    </xf>
    <xf fontId="9" fillId="0" borderId="20" numFmtId="0" xfId="8" applyFont="1" applyBorder="1" applyAlignment="1">
      <alignment horizontal="center" vertical="center"/>
    </xf>
    <xf fontId="9" fillId="0" borderId="58" numFmtId="2" xfId="8" applyNumberFormat="1" applyFont="1" applyBorder="1" applyAlignment="1">
      <alignment horizontal="center"/>
    </xf>
    <xf fontId="9" fillId="0" borderId="57" numFmtId="2" xfId="8" applyNumberFormat="1" applyFont="1" applyBorder="1" applyAlignment="1">
      <alignment horizontal="center"/>
    </xf>
    <xf fontId="10" fillId="3" borderId="59" numFmtId="2" xfId="8" applyNumberFormat="1" applyFont="1" applyFill="1" applyBorder="1" applyAlignment="1">
      <alignment horizontal="center"/>
    </xf>
    <xf fontId="10" fillId="3" borderId="60" numFmtId="2" xfId="8" applyNumberFormat="1" applyFont="1" applyFill="1" applyBorder="1" applyAlignment="1">
      <alignment horizontal="center"/>
    </xf>
    <xf fontId="9" fillId="0" borderId="9" numFmtId="2" xfId="8" applyNumberFormat="1" applyFont="1" applyBorder="1" applyAlignment="1">
      <alignment horizontal="center"/>
    </xf>
    <xf fontId="9" fillId="0" borderId="25" numFmtId="2" xfId="8" applyNumberFormat="1" applyFont="1" applyBorder="1" applyAlignment="1">
      <alignment horizontal="center"/>
    </xf>
    <xf fontId="9" fillId="0" borderId="10" numFmtId="2" xfId="8" applyNumberFormat="1" applyFont="1" applyBorder="1" applyAlignment="1">
      <alignment horizontal="center"/>
    </xf>
    <xf fontId="10" fillId="0" borderId="23" numFmtId="0" xfId="8" applyFont="1" applyBorder="1"/>
    <xf fontId="9" fillId="0" borderId="11" numFmtId="2" xfId="8" applyNumberFormat="1" applyFont="1" applyBorder="1" applyAlignment="1">
      <alignment horizontal="center"/>
    </xf>
    <xf fontId="9" fillId="0" borderId="34" numFmtId="2" xfId="8" applyNumberFormat="1" applyFont="1" applyBorder="1" applyAlignment="1">
      <alignment horizontal="center"/>
    </xf>
    <xf fontId="9" fillId="0" borderId="12" numFmtId="2" xfId="8" applyNumberFormat="1" applyFont="1" applyBorder="1" applyAlignment="1">
      <alignment horizontal="center"/>
    </xf>
    <xf fontId="9" fillId="0" borderId="61" numFmtId="2" xfId="8" applyNumberFormat="1" applyFont="1" applyBorder="1" applyAlignment="1">
      <alignment horizontal="center"/>
    </xf>
    <xf fontId="9" fillId="0" borderId="62" numFmtId="2" xfId="8" applyNumberFormat="1" applyFont="1" applyBorder="1" applyAlignment="1">
      <alignment horizontal="center"/>
    </xf>
    <xf fontId="9" fillId="0" borderId="60" numFmtId="2" xfId="8" applyNumberFormat="1" applyFont="1" applyBorder="1" applyAlignment="1">
      <alignment horizontal="center"/>
    </xf>
    <xf fontId="9" fillId="0" borderId="22" numFmtId="0" xfId="8" applyFont="1" applyBorder="1" applyAlignment="1" applyProtection="1">
      <alignment shrinkToFit="1"/>
      <protection locked="0"/>
    </xf>
    <xf fontId="10" fillId="3" borderId="53" numFmtId="2" xfId="8" applyNumberFormat="1" applyFont="1" applyFill="1" applyBorder="1" applyAlignment="1">
      <alignment horizontal="center"/>
    </xf>
    <xf fontId="9" fillId="0" borderId="33" numFmtId="0" xfId="8" applyFont="1" applyBorder="1" applyAlignment="1" applyProtection="1">
      <alignment shrinkToFit="1"/>
      <protection locked="0"/>
    </xf>
    <xf fontId="10" fillId="3" borderId="15" numFmtId="2" xfId="8" applyNumberFormat="1" applyFont="1" applyFill="1" applyBorder="1" applyAlignment="1">
      <alignment horizontal="center"/>
    </xf>
    <xf fontId="9" fillId="0" borderId="29" numFmtId="0" xfId="8" applyFont="1" applyBorder="1" applyAlignment="1" applyProtection="1">
      <alignment shrinkToFit="1"/>
      <protection locked="0"/>
    </xf>
    <xf fontId="10" fillId="4" borderId="40" numFmtId="0" xfId="8" applyFont="1" applyFill="1" applyBorder="1" applyProtection="1">
      <protection locked="0"/>
    </xf>
    <xf fontId="10" fillId="3" borderId="63" numFmtId="2" xfId="8" applyNumberFormat="1" applyFont="1" applyFill="1" applyBorder="1" applyAlignment="1">
      <alignment horizontal="center"/>
    </xf>
    <xf fontId="20" fillId="0" borderId="9" numFmtId="2" xfId="8" applyNumberFormat="1" applyFont="1" applyBorder="1" applyAlignment="1">
      <alignment horizontal="center" vertical="center"/>
    </xf>
    <xf fontId="20" fillId="0" borderId="27" numFmtId="2" xfId="8" applyNumberFormat="1" applyFont="1" applyBorder="1" applyAlignment="1">
      <alignment horizontal="center" vertical="center"/>
    </xf>
    <xf fontId="9" fillId="0" borderId="56" numFmtId="2" xfId="8" applyNumberFormat="1" applyFont="1" applyBorder="1" applyAlignment="1">
      <alignment horizontal="center"/>
    </xf>
    <xf fontId="10" fillId="4" borderId="29" numFmtId="0" xfId="8" applyFont="1" applyFill="1" applyBorder="1" applyProtection="1">
      <protection locked="0"/>
    </xf>
    <xf fontId="20" fillId="0" borderId="51" numFmtId="2" xfId="8" applyNumberFormat="1" applyFont="1" applyBorder="1" applyAlignment="1">
      <alignment horizontal="center" vertical="center"/>
    </xf>
    <xf fontId="9" fillId="0" borderId="23" numFmtId="0" xfId="8" applyFont="1" applyBorder="1" applyProtection="1">
      <protection locked="0"/>
    </xf>
    <xf fontId="9" fillId="0" borderId="29" numFmtId="0" xfId="8" applyFont="1" applyBorder="1" applyAlignment="1" applyProtection="1">
      <alignment horizontal="left" vertical="center" wrapText="1"/>
      <protection locked="0"/>
    </xf>
    <xf fontId="9" fillId="0" borderId="64" numFmtId="2" xfId="8" applyNumberFormat="1" applyFont="1" applyBorder="1" applyAlignment="1">
      <alignment horizontal="center"/>
    </xf>
    <xf fontId="9" fillId="0" borderId="65" numFmtId="2" xfId="8" applyNumberFormat="1" applyFont="1" applyBorder="1" applyAlignment="1">
      <alignment horizontal="center"/>
    </xf>
    <xf fontId="10" fillId="3" borderId="66" numFmtId="2" xfId="8" applyNumberFormat="1" applyFont="1" applyFill="1" applyBorder="1" applyAlignment="1">
      <alignment horizontal="center"/>
    </xf>
    <xf fontId="9" fillId="0" borderId="9" numFmtId="1" xfId="8" applyNumberFormat="1" applyFont="1" applyBorder="1" applyAlignment="1">
      <alignment horizontal="center"/>
    </xf>
    <xf fontId="9" fillId="0" borderId="25" numFmtId="1" xfId="8" applyNumberFormat="1" applyFont="1" applyBorder="1" applyAlignment="1">
      <alignment horizontal="center"/>
    </xf>
    <xf fontId="9" fillId="0" borderId="10" numFmtId="1" xfId="8" applyNumberFormat="1" applyFont="1" applyBorder="1" applyAlignment="1">
      <alignment horizontal="center"/>
    </xf>
    <xf fontId="9" fillId="0" borderId="47" numFmtId="1" xfId="8" applyNumberFormat="1" applyFont="1" applyBorder="1" applyAlignment="1">
      <alignment horizontal="center"/>
    </xf>
    <xf fontId="9" fillId="0" borderId="18" numFmtId="1" xfId="8" applyNumberFormat="1" applyFont="1" applyBorder="1" applyAlignment="1">
      <alignment horizontal="center"/>
    </xf>
    <xf fontId="9" fillId="0" borderId="30" numFmtId="1" xfId="8" applyNumberFormat="1" applyFont="1" applyBorder="1" applyAlignment="1">
      <alignment horizontal="center"/>
    </xf>
    <xf fontId="9" fillId="0" borderId="19" numFmtId="0" xfId="8" applyFont="1" applyBorder="1" applyProtection="1">
      <protection locked="0"/>
    </xf>
    <xf fontId="9" fillId="0" borderId="6" numFmtId="2" xfId="8" applyNumberFormat="1" applyFont="1" applyBorder="1" applyAlignment="1">
      <alignment horizontal="center"/>
    </xf>
    <xf fontId="9" fillId="0" borderId="7" numFmtId="2" xfId="8" applyNumberFormat="1" applyFont="1" applyBorder="1" applyAlignment="1">
      <alignment horizontal="center"/>
    </xf>
    <xf fontId="9" fillId="0" borderId="8" numFmtId="2" xfId="8" applyNumberFormat="1" applyFont="1" applyBorder="1" applyAlignment="1">
      <alignment horizontal="center"/>
    </xf>
    <xf fontId="9" fillId="0" borderId="4" numFmtId="0" xfId="8" applyFont="1" applyBorder="1" applyAlignment="1" applyProtection="1">
      <alignment horizontal="center" vertical="center"/>
      <protection locked="0"/>
    </xf>
    <xf fontId="10" fillId="3" borderId="56" numFmtId="2" xfId="8" applyNumberFormat="1" applyFont="1" applyFill="1" applyBorder="1" applyAlignment="1">
      <alignment horizontal="center"/>
    </xf>
    <xf fontId="9" fillId="0" borderId="4" numFmtId="2" xfId="8" applyNumberFormat="1" applyFont="1" applyBorder="1" applyAlignment="1">
      <alignment horizontal="center"/>
    </xf>
    <xf fontId="9" fillId="0" borderId="0" numFmtId="2" xfId="8" applyNumberFormat="1" applyFont="1" applyAlignment="1">
      <alignment horizontal="center"/>
    </xf>
    <xf fontId="9" fillId="0" borderId="5" numFmtId="2" xfId="8" applyNumberFormat="1" applyFont="1" applyBorder="1" applyAlignment="1">
      <alignment horizontal="center"/>
    </xf>
    <xf fontId="10" fillId="4" borderId="33" numFmtId="0" xfId="8" applyFont="1" applyFill="1" applyBorder="1" applyProtection="1">
      <protection locked="0"/>
    </xf>
    <xf fontId="21" fillId="0" borderId="0" numFmtId="0" xfId="8" applyFont="1" applyProtection="1">
      <protection locked="0"/>
    </xf>
    <xf fontId="10" fillId="4" borderId="40" numFmtId="0" xfId="8" applyFont="1" applyFill="1" applyBorder="1"/>
    <xf fontId="9" fillId="0" borderId="6" numFmtId="1" xfId="8" applyNumberFormat="1" applyFont="1" applyBorder="1" applyAlignment="1">
      <alignment horizontal="center"/>
    </xf>
    <xf fontId="9" fillId="0" borderId="7" numFmtId="1" xfId="8" applyNumberFormat="1" applyFont="1" applyBorder="1" applyAlignment="1">
      <alignment horizontal="center"/>
    </xf>
    <xf fontId="9" fillId="0" borderId="8" numFmtId="1" xfId="8" applyNumberFormat="1" applyFont="1" applyBorder="1" applyAlignment="1">
      <alignment horizontal="center"/>
    </xf>
    <xf fontId="9" fillId="0" borderId="50" numFmtId="1" xfId="8" applyNumberFormat="1" applyFont="1" applyBorder="1" applyAlignment="1">
      <alignment horizontal="center"/>
    </xf>
    <xf fontId="9" fillId="0" borderId="51" numFmtId="1" xfId="8" applyNumberFormat="1" applyFont="1" applyBorder="1" applyAlignment="1">
      <alignment horizontal="center"/>
    </xf>
    <xf fontId="9" fillId="0" borderId="44" numFmtId="1" xfId="8" applyNumberFormat="1" applyFont="1" applyBorder="1" applyAlignment="1">
      <alignment horizontal="center"/>
    </xf>
    <xf fontId="10" fillId="4" borderId="22" numFmtId="0" xfId="8" applyFont="1" applyFill="1" applyBorder="1"/>
    <xf fontId="22" fillId="0" borderId="19" numFmtId="0" xfId="8" applyFont="1" applyBorder="1" applyAlignment="1">
      <alignment horizontal="center" vertical="center"/>
    </xf>
    <xf fontId="23" fillId="0" borderId="19" numFmtId="161" xfId="8" applyNumberFormat="1" applyFont="1" applyBorder="1" applyAlignment="1" applyProtection="1">
      <alignment horizontal="left"/>
    </xf>
    <xf fontId="9" fillId="0" borderId="37" numFmtId="2" xfId="8" applyNumberFormat="1" applyFont="1" applyBorder="1" applyAlignment="1">
      <alignment horizontal="center" vertical="center"/>
    </xf>
    <xf fontId="9" fillId="0" borderId="36" numFmtId="2" xfId="8" applyNumberFormat="1" applyFont="1" applyBorder="1" applyAlignment="1">
      <alignment horizontal="center" vertical="center"/>
    </xf>
    <xf fontId="22" fillId="0" borderId="22" numFmtId="0" xfId="8" applyFont="1" applyBorder="1" applyAlignment="1">
      <alignment horizontal="center" vertical="center"/>
    </xf>
    <xf fontId="23" fillId="0" borderId="33" numFmtId="161" xfId="8" applyNumberFormat="1" applyFont="1" applyBorder="1" applyAlignment="1" applyProtection="1">
      <alignment horizontal="left"/>
    </xf>
    <xf fontId="9" fillId="0" borderId="47" numFmtId="2" xfId="8" applyNumberFormat="1" applyFont="1" applyBorder="1" applyAlignment="1">
      <alignment horizontal="center" vertical="center"/>
    </xf>
    <xf fontId="9" fillId="0" borderId="16" numFmtId="2" xfId="8" applyNumberFormat="1" applyFont="1" applyBorder="1" applyAlignment="1">
      <alignment horizontal="center" vertical="center"/>
    </xf>
    <xf fontId="9" fillId="0" borderId="58" numFmtId="2" xfId="8" applyNumberFormat="1" applyFont="1" applyBorder="1" applyAlignment="1">
      <alignment horizontal="center" vertical="center"/>
    </xf>
    <xf fontId="9" fillId="0" borderId="0" numFmtId="2" xfId="8" applyNumberFormat="1" applyFont="1" applyAlignment="1">
      <alignment horizontal="center" vertical="center"/>
    </xf>
    <xf fontId="9" fillId="0" borderId="22" numFmtId="0" xfId="8" applyFont="1" applyBorder="1" applyAlignment="1" applyProtection="1">
      <alignment horizontal="center"/>
      <protection locked="0"/>
    </xf>
    <xf fontId="9" fillId="0" borderId="22" numFmtId="0" xfId="8" applyFont="1" applyBorder="1" applyAlignment="1" applyProtection="1">
      <alignment horizontal="center" vertical="center"/>
      <protection locked="0"/>
    </xf>
    <xf fontId="10" fillId="0" borderId="23" numFmtId="0" xfId="8" applyFont="1" applyBorder="1" applyAlignment="1" applyProtection="1">
      <alignment horizontal="center" vertical="center"/>
      <protection locked="0"/>
    </xf>
    <xf fontId="20" fillId="0" borderId="11" numFmtId="2" xfId="8" applyNumberFormat="1" applyFont="1" applyBorder="1" applyAlignment="1">
      <alignment horizontal="center" vertical="center"/>
    </xf>
    <xf fontId="20" fillId="0" borderId="67" numFmtId="2" xfId="8" applyNumberFormat="1" applyFont="1" applyBorder="1" applyAlignment="1">
      <alignment horizontal="center" vertical="center"/>
    </xf>
    <xf fontId="18" fillId="0" borderId="60" numFmtId="2" xfId="8" applyNumberFormat="1" applyFont="1" applyBorder="1" applyAlignment="1">
      <alignment horizontal="center" vertical="center"/>
    </xf>
    <xf fontId="20" fillId="0" borderId="48" numFmtId="2" xfId="8" applyNumberFormat="1" applyFont="1" applyBorder="1" applyAlignment="1">
      <alignment horizontal="center" vertical="center"/>
    </xf>
    <xf fontId="20" fillId="0" borderId="63" numFmtId="2" xfId="8" applyNumberFormat="1" applyFont="1" applyBorder="1" applyAlignment="1">
      <alignment horizontal="center" vertical="center"/>
    </xf>
    <xf fontId="18" fillId="0" borderId="44" numFmtId="2" xfId="8" applyNumberFormat="1" applyFont="1" applyBorder="1" applyAlignment="1">
      <alignment horizontal="center" vertical="center"/>
    </xf>
    <xf fontId="20" fillId="0" borderId="68" numFmtId="2" xfId="8" applyNumberFormat="1" applyFont="1" applyBorder="1" applyAlignment="1">
      <alignment horizontal="center" vertical="center"/>
    </xf>
    <xf fontId="18" fillId="0" borderId="28" numFmtId="2" xfId="8" applyNumberFormat="1" applyFont="1" applyBorder="1" applyAlignment="1">
      <alignment horizontal="center" vertical="center"/>
    </xf>
    <xf fontId="9" fillId="0" borderId="23" numFmtId="0" xfId="8" applyFont="1" applyBorder="1" applyAlignment="1">
      <alignment horizontal="center" vertical="center"/>
    </xf>
    <xf fontId="20" fillId="0" borderId="62" numFmtId="2" xfId="8" applyNumberFormat="1" applyFont="1" applyBorder="1" applyAlignment="1">
      <alignment horizontal="center" vertical="center"/>
    </xf>
    <xf fontId="9" fillId="0" borderId="24" numFmtId="0" xfId="8" applyFont="1" applyBorder="1" applyAlignment="1" applyProtection="1">
      <alignment horizontal="left" vertical="center" wrapText="1"/>
      <protection locked="0"/>
    </xf>
    <xf fontId="9" fillId="0" borderId="33" numFmtId="0" xfId="8" applyFont="1" applyBorder="1" applyAlignment="1" applyProtection="1">
      <alignment horizontal="left" vertical="center" wrapText="1"/>
      <protection locked="0"/>
    </xf>
    <xf fontId="9" fillId="0" borderId="35" numFmtId="0" xfId="8" applyFont="1" applyBorder="1" applyAlignment="1">
      <alignment horizontal="left"/>
    </xf>
    <xf fontId="9" fillId="0" borderId="29" numFmtId="0" xfId="8" applyFont="1" applyBorder="1" applyAlignment="1">
      <alignment horizontal="left"/>
    </xf>
    <xf fontId="9" fillId="0" borderId="24" numFmtId="0" xfId="8" applyFont="1" applyBorder="1" applyAlignment="1">
      <alignment horizontal="left"/>
    </xf>
    <xf fontId="9" fillId="0" borderId="40" numFmtId="0" xfId="8" applyFont="1" applyBorder="1" applyAlignment="1">
      <alignment horizontal="left"/>
    </xf>
    <xf fontId="9" fillId="0" borderId="33" numFmtId="0" xfId="8" applyFont="1" applyBorder="1" applyAlignment="1">
      <alignment horizontal="left"/>
    </xf>
    <xf fontId="9" fillId="0" borderId="35" numFmtId="0" xfId="8" applyFont="1" applyBorder="1" applyAlignment="1" applyProtection="1">
      <alignment horizontal="left"/>
      <protection locked="0"/>
    </xf>
    <xf fontId="9" fillId="0" borderId="29" numFmtId="0" xfId="8" applyFont="1" applyBorder="1" applyAlignment="1" applyProtection="1">
      <alignment horizontal="left"/>
      <protection locked="0"/>
    </xf>
    <xf fontId="10" fillId="0" borderId="24" numFmtId="0" xfId="8" applyFont="1" applyBorder="1" applyAlignment="1">
      <alignment horizontal="left"/>
    </xf>
    <xf fontId="10" fillId="0" borderId="29" numFmtId="0" xfId="8" applyFont="1" applyBorder="1" applyAlignment="1">
      <alignment horizontal="left"/>
    </xf>
    <xf fontId="10" fillId="0" borderId="40" numFmtId="0" xfId="8" applyFont="1" applyBorder="1" applyAlignment="1">
      <alignment horizontal="left"/>
    </xf>
    <xf fontId="21" fillId="0" borderId="22" numFmtId="0" xfId="8" applyFont="1" applyBorder="1" applyAlignment="1">
      <alignment horizontal="center"/>
    </xf>
    <xf fontId="9" fillId="0" borderId="29" numFmtId="0" xfId="8" applyFont="1" applyBorder="1" applyAlignment="1" applyProtection="1">
      <alignment vertical="center"/>
      <protection locked="0"/>
    </xf>
    <xf fontId="9" fillId="0" borderId="36" numFmtId="0" xfId="8" applyFont="1" applyBorder="1" applyAlignment="1" applyProtection="1">
      <alignment horizontal="center"/>
      <protection locked="0"/>
    </xf>
    <xf fontId="9" fillId="0" borderId="41" numFmtId="0" xfId="8" applyFont="1" applyBorder="1" applyAlignment="1" applyProtection="1">
      <alignment horizontal="center"/>
      <protection locked="0"/>
    </xf>
    <xf fontId="12" fillId="0" borderId="0" numFmtId="160" xfId="10" applyNumberFormat="1" applyFont="1" applyProtection="1">
      <protection locked="0"/>
    </xf>
    <xf fontId="10" fillId="0" borderId="0" numFmtId="160" xfId="10" applyNumberFormat="1" applyFont="1" applyAlignment="1">
      <alignment horizontal="center"/>
    </xf>
    <xf fontId="9" fillId="0" borderId="22" numFmtId="160" xfId="10" applyNumberFormat="1" applyFont="1" applyBorder="1" applyAlignment="1">
      <alignment horizontal="center" vertical="center"/>
    </xf>
    <xf fontId="9" fillId="0" borderId="0" numFmtId="160" xfId="10" applyNumberFormat="1" applyFont="1" applyAlignment="1">
      <alignment horizontal="center"/>
    </xf>
    <xf fontId="9" fillId="0" borderId="29" numFmtId="160" xfId="10" applyNumberFormat="1" applyFont="1" applyBorder="1" applyAlignment="1">
      <alignment horizontal="center"/>
    </xf>
    <xf fontId="9" fillId="0" borderId="21" numFmtId="0" xfId="8" applyFont="1" applyBorder="1" applyAlignment="1" applyProtection="1">
      <alignment horizontal="left" vertical="center" wrapText="1"/>
      <protection locked="0"/>
    </xf>
    <xf fontId="9" fillId="0" borderId="21" numFmtId="0" xfId="8" applyFont="1" applyBorder="1" applyProtection="1">
      <protection locked="0"/>
    </xf>
    <xf fontId="9" fillId="0" borderId="20" numFmtId="0" xfId="8" applyFont="1" applyBorder="1" applyAlignment="1" applyProtection="1">
      <alignment horizontal="center"/>
      <protection locked="0"/>
    </xf>
    <xf fontId="9" fillId="0" borderId="7" numFmtId="0" xfId="8" applyFont="1" applyBorder="1" applyAlignment="1" applyProtection="1">
      <alignment horizontal="center"/>
      <protection locked="0"/>
    </xf>
    <xf fontId="10" fillId="3" borderId="52" numFmtId="2" xfId="8" applyNumberFormat="1" applyFont="1" applyFill="1" applyBorder="1" applyAlignment="1">
      <alignment horizontal="center"/>
    </xf>
    <xf fontId="9" fillId="0" borderId="16" numFmtId="0" xfId="8" applyFont="1" applyBorder="1" applyAlignment="1" applyProtection="1">
      <alignment horizontal="center"/>
      <protection locked="0"/>
    </xf>
    <xf fontId="9" fillId="0" borderId="40" numFmtId="0" xfId="8" applyFont="1" applyBorder="1" applyAlignment="1" applyProtection="1">
      <alignment horizontal="left"/>
      <protection locked="0"/>
    </xf>
    <xf fontId="9" fillId="0" borderId="21" numFmtId="0" xfId="8" applyFont="1" applyBorder="1" applyAlignment="1" applyProtection="1">
      <alignment horizontal="left"/>
      <protection locked="0"/>
    </xf>
    <xf fontId="9" fillId="0" borderId="23" numFmtId="0" xfId="8" applyFont="1" applyBorder="1" applyAlignment="1">
      <alignment horizontal="left"/>
    </xf>
    <xf fontId="20" fillId="0" borderId="37" numFmtId="2" xfId="8" applyNumberFormat="1" applyFont="1" applyBorder="1" applyAlignment="1">
      <alignment horizontal="center" vertical="center"/>
    </xf>
    <xf fontId="20" fillId="0" borderId="69" numFmtId="2" xfId="8" applyNumberFormat="1" applyFont="1" applyBorder="1" applyAlignment="1">
      <alignment horizontal="center" vertical="center"/>
    </xf>
    <xf fontId="20" fillId="0" borderId="47" numFmtId="2" xfId="8" applyNumberFormat="1" applyFont="1" applyBorder="1" applyAlignment="1">
      <alignment horizontal="center" vertical="center"/>
    </xf>
    <xf fontId="20" fillId="0" borderId="17" numFmtId="2" xfId="8" applyNumberFormat="1" applyFont="1" applyBorder="1" applyAlignment="1">
      <alignment horizontal="center" vertical="center"/>
    </xf>
    <xf fontId="20" fillId="0" borderId="50" numFmtId="2" xfId="8" applyNumberFormat="1" applyFont="1" applyBorder="1" applyAlignment="1">
      <alignment horizontal="center" vertical="center"/>
    </xf>
    <xf fontId="20" fillId="0" borderId="70" numFmtId="2" xfId="8" applyNumberFormat="1" applyFont="1" applyBorder="1" applyAlignment="1">
      <alignment horizontal="center" vertical="center"/>
    </xf>
    <xf fontId="10" fillId="0" borderId="7" numFmtId="2" xfId="8" applyNumberFormat="1" applyFont="1" applyBorder="1" applyAlignment="1">
      <alignment horizontal="center"/>
    </xf>
    <xf fontId="2" fillId="0" borderId="0" numFmtId="0" xfId="8" applyFont="1" applyAlignment="1" applyProtection="1">
      <alignment vertical="center"/>
      <protection locked="0"/>
    </xf>
    <xf fontId="9" fillId="0" borderId="0" numFmtId="0" xfId="8" applyFont="1" applyAlignment="1">
      <alignment horizontal="center" vertical="center"/>
    </xf>
    <xf fontId="9" fillId="0" borderId="35" numFmtId="0" xfId="8" applyFont="1" applyBorder="1" applyAlignment="1" applyProtection="1">
      <alignment horizontal="left" vertical="center"/>
      <protection locked="0"/>
    </xf>
    <xf fontId="9" fillId="0" borderId="2" numFmtId="0" xfId="8" applyFont="1" applyBorder="1" applyAlignment="1">
      <alignment horizontal="center" vertical="center"/>
    </xf>
    <xf fontId="9" fillId="0" borderId="35" numFmtId="0" xfId="8" applyFont="1" applyBorder="1" applyAlignment="1" applyProtection="1">
      <alignment vertical="center"/>
      <protection locked="0"/>
    </xf>
    <xf fontId="9" fillId="0" borderId="46" numFmtId="0" xfId="8" applyFont="1" applyBorder="1" applyAlignment="1" applyProtection="1">
      <alignment horizontal="center" vertical="center"/>
      <protection locked="0"/>
    </xf>
    <xf fontId="10" fillId="3" borderId="39" numFmtId="2" xfId="8" applyNumberFormat="1" applyFont="1" applyFill="1" applyBorder="1" applyAlignment="1">
      <alignment horizontal="center" vertical="center"/>
    </xf>
    <xf fontId="9" fillId="0" borderId="40" numFmtId="0" xfId="8" applyFont="1" applyBorder="1" applyAlignment="1" applyProtection="1">
      <alignment horizontal="left" vertical="center"/>
      <protection locked="0"/>
    </xf>
    <xf fontId="9" fillId="0" borderId="23" numFmtId="0" xfId="8" applyFont="1" applyBorder="1" applyAlignment="1" applyProtection="1">
      <alignment vertical="center"/>
      <protection locked="0"/>
    </xf>
    <xf fontId="9" fillId="0" borderId="7" numFmtId="0" xfId="8" applyFont="1" applyBorder="1" applyAlignment="1" applyProtection="1">
      <alignment horizontal="center" vertical="center"/>
      <protection locked="0"/>
    </xf>
    <xf fontId="10" fillId="3" borderId="52" numFmtId="2" xfId="8" applyNumberFormat="1" applyFont="1" applyFill="1" applyBorder="1" applyAlignment="1">
      <alignment horizontal="center" vertical="center"/>
    </xf>
    <xf fontId="9" fillId="0" borderId="24" numFmtId="0" xfId="8" applyFont="1" applyBorder="1" applyAlignment="1" applyProtection="1">
      <alignment horizontal="left"/>
      <protection locked="0"/>
    </xf>
    <xf fontId="9" fillId="0" borderId="33" numFmtId="0" xfId="8" applyFont="1" applyBorder="1" applyAlignment="1" applyProtection="1">
      <alignment horizontal="left"/>
      <protection locked="0"/>
    </xf>
    <xf fontId="10" fillId="3" borderId="28" numFmtId="2" xfId="8" applyNumberFormat="1" applyFont="1" applyFill="1" applyBorder="1" applyAlignment="1">
      <alignment horizontal="center" vertical="center"/>
    </xf>
    <xf fontId="10" fillId="3" borderId="30" numFmtId="2" xfId="8" applyNumberFormat="1" applyFont="1" applyFill="1" applyBorder="1" applyAlignment="1">
      <alignment horizontal="center" vertical="center"/>
    </xf>
    <xf fontId="10" fillId="3" borderId="56" numFmtId="2" xfId="8" applyNumberFormat="1" applyFont="1" applyFill="1" applyBorder="1" applyAlignment="1">
      <alignment horizontal="center" vertical="center"/>
    </xf>
    <xf fontId="10" fillId="3" borderId="44" numFmtId="2" xfId="8" applyNumberFormat="1" applyFont="1" applyFill="1" applyBorder="1" applyAlignment="1">
      <alignment horizontal="center" vertical="center"/>
    </xf>
    <xf fontId="10" fillId="0" borderId="21" numFmtId="0" xfId="8" applyFont="1" applyBorder="1" applyAlignment="1" applyProtection="1">
      <alignment horizontal="center"/>
      <protection locked="0"/>
    </xf>
    <xf fontId="10" fillId="3" borderId="60" numFmtId="2" xfId="8" applyNumberFormat="1" applyFont="1" applyFill="1" applyBorder="1" applyAlignment="1">
      <alignment horizontal="center" vertical="center"/>
    </xf>
    <xf fontId="9" fillId="0" borderId="22" numFmtId="0" xfId="8" applyFont="1" applyBorder="1" applyAlignment="1" applyProtection="1">
      <alignment horizontal="left"/>
      <protection locked="0"/>
    </xf>
    <xf fontId="9" fillId="0" borderId="22" numFmtId="0" xfId="8" applyFont="1" applyBorder="1" applyAlignment="1">
      <alignment horizontal="left"/>
    </xf>
    <xf fontId="9" fillId="0" borderId="21" numFmtId="0" xfId="8" applyFont="1" applyBorder="1" applyAlignment="1">
      <alignment horizontal="left"/>
    </xf>
    <xf fontId="24" fillId="0" borderId="22" numFmtId="0" xfId="8" applyFont="1" applyBorder="1" applyAlignment="1">
      <alignment horizontal="center" vertical="center"/>
    </xf>
    <xf fontId="9" fillId="0" borderId="22" numFmtId="0" xfId="8" applyFont="1" applyBorder="1" applyAlignment="1" applyProtection="1">
      <alignment horizontal="left" vertical="center" wrapText="1"/>
      <protection locked="0"/>
    </xf>
    <xf fontId="10" fillId="3" borderId="59" numFmtId="2" xfId="8" applyNumberFormat="1" applyFont="1" applyFill="1" applyBorder="1" applyAlignment="1">
      <alignment horizontal="center" vertical="center"/>
    </xf>
    <xf fontId="10" fillId="0" borderId="21" numFmtId="0" xfId="8" applyFont="1" applyBorder="1"/>
    <xf fontId="9" fillId="0" borderId="13" numFmtId="2" xfId="8" applyNumberFormat="1" applyFont="1" applyBorder="1" applyAlignment="1">
      <alignment horizontal="center"/>
    </xf>
    <xf fontId="9" fillId="0" borderId="14" numFmtId="2" xfId="8" applyNumberFormat="1" applyFont="1" applyBorder="1" applyAlignment="1">
      <alignment horizontal="center"/>
    </xf>
    <xf fontId="9" fillId="0" borderId="66" numFmtId="2" xfId="8" applyNumberFormat="1" applyFont="1" applyBorder="1" applyAlignment="1">
      <alignment horizontal="center"/>
    </xf>
    <xf fontId="9" fillId="0" borderId="25" numFmtId="0" xfId="8" applyFont="1" applyBorder="1" applyAlignment="1" applyProtection="1">
      <alignment horizontal="center"/>
      <protection locked="0"/>
    </xf>
    <xf fontId="9" fillId="0" borderId="34" numFmtId="0" xfId="8" applyFont="1" applyBorder="1" applyAlignment="1" applyProtection="1">
      <alignment horizontal="center"/>
      <protection locked="0"/>
    </xf>
    <xf fontId="24" fillId="0" borderId="21" numFmtId="0" xfId="8" applyFont="1" applyBorder="1" applyAlignment="1">
      <alignment horizontal="left"/>
    </xf>
    <xf fontId="24" fillId="0" borderId="24" numFmtId="0" xfId="8" applyFont="1" applyBorder="1" applyProtection="1">
      <protection locked="0"/>
    </xf>
    <xf fontId="24" fillId="0" borderId="29" numFmtId="0" xfId="8" applyFont="1" applyBorder="1" applyProtection="1">
      <protection locked="0"/>
    </xf>
    <xf fontId="24" fillId="0" borderId="33" numFmtId="0" xfId="8" applyFont="1" applyBorder="1" applyProtection="1">
      <protection locked="0"/>
    </xf>
    <xf fontId="23" fillId="4" borderId="29" numFmtId="0" xfId="8" applyFont="1" applyFill="1" applyBorder="1" applyProtection="1">
      <protection locked="0"/>
    </xf>
    <xf fontId="9" fillId="0" borderId="9" numFmtId="0" xfId="8" applyFont="1" applyBorder="1" applyAlignment="1" applyProtection="1">
      <alignment horizontal="left" vertical="center" wrapText="1"/>
      <protection locked="0"/>
    </xf>
    <xf fontId="9" fillId="0" borderId="25" numFmtId="0" xfId="8" applyFont="1" applyBorder="1" applyProtection="1">
      <protection locked="0"/>
    </xf>
    <xf fontId="9" fillId="0" borderId="24" numFmtId="0" xfId="8" applyFont="1" applyBorder="1" applyAlignment="1" applyProtection="1">
      <alignment horizontal="center"/>
      <protection locked="0"/>
    </xf>
    <xf fontId="9" fillId="0" borderId="4" numFmtId="0" xfId="8" applyFont="1" applyBorder="1" applyAlignment="1" applyProtection="1">
      <alignment horizontal="left" vertical="center" wrapText="1"/>
      <protection locked="0"/>
    </xf>
    <xf fontId="9" fillId="0" borderId="34" numFmtId="0" xfId="8" applyFont="1" applyBorder="1" applyProtection="1">
      <protection locked="0"/>
    </xf>
    <xf fontId="9" fillId="0" borderId="33" numFmtId="0" xfId="8" applyFont="1" applyBorder="1" applyAlignment="1" applyProtection="1">
      <alignment horizontal="center"/>
      <protection locked="0"/>
    </xf>
    <xf fontId="10" fillId="0" borderId="45" numFmtId="0" xfId="8" applyFont="1" applyBorder="1"/>
    <xf fontId="10" fillId="0" borderId="6" numFmtId="0" xfId="8" applyFont="1" applyBorder="1"/>
    <xf fontId="9" fillId="0" borderId="4" numFmtId="0" xfId="8" applyFont="1" applyBorder="1" applyProtection="1">
      <protection locked="0"/>
    </xf>
    <xf fontId="9" fillId="0" borderId="31" numFmtId="0" xfId="8" applyFont="1" applyBorder="1" applyProtection="1">
      <protection locked="0"/>
    </xf>
    <xf fontId="10" fillId="3" borderId="32" numFmtId="2" xfId="8" applyNumberFormat="1" applyFont="1" applyFill="1" applyBorder="1" applyAlignment="1">
      <alignment horizontal="center" vertical="center"/>
    </xf>
    <xf fontId="10" fillId="4" borderId="9" numFmtId="0" xfId="8" applyFont="1" applyFill="1" applyBorder="1" applyProtection="1">
      <protection locked="0"/>
    </xf>
    <xf fontId="9" fillId="0" borderId="11" numFmtId="0" xfId="8" applyFont="1" applyBorder="1" applyProtection="1">
      <protection locked="0"/>
    </xf>
    <xf fontId="9" fillId="0" borderId="22" numFmtId="0" xfId="8" applyFont="1" applyBorder="1" applyAlignment="1" applyProtection="1">
      <alignment horizontal="center" vertical="center" wrapText="1"/>
      <protection locked="0"/>
    </xf>
    <xf fontId="9" fillId="0" borderId="23" numFmtId="0" xfId="8" applyFont="1" applyBorder="1" applyAlignment="1" applyProtection="1">
      <alignment horizontal="center" vertical="center" wrapText="1"/>
      <protection locked="0"/>
    </xf>
    <xf fontId="20" fillId="0" borderId="21" numFmtId="0" xfId="8" applyFont="1" applyBorder="1" applyAlignment="1">
      <alignment horizontal="left"/>
    </xf>
    <xf fontId="18" fillId="0" borderId="22" numFmtId="0" xfId="8" applyFont="1" applyBorder="1" applyAlignment="1">
      <alignment horizontal="center" vertical="center"/>
    </xf>
    <xf fontId="10" fillId="4" borderId="24" numFmtId="0" xfId="8" applyFont="1" applyFill="1" applyBorder="1" applyProtection="1">
      <protection locked="0"/>
    </xf>
    <xf fontId="5" fillId="0" borderId="0" numFmtId="0" xfId="0" applyFont="1"/>
    <xf fontId="5" fillId="0" borderId="0" numFmtId="0" xfId="0" applyFont="1" applyAlignment="1">
      <alignment horizontal="center" vertical="center"/>
    </xf>
    <xf fontId="5" fillId="0" borderId="0" numFmtId="0" xfId="0" applyFont="1" applyAlignment="1">
      <alignment vertical="center"/>
    </xf>
    <xf fontId="25" fillId="0" borderId="0" numFmtId="162" xfId="0" applyNumberFormat="1" applyFont="1" applyAlignment="1">
      <alignment horizontal="center" vertical="center"/>
    </xf>
    <xf fontId="25" fillId="0" borderId="0" numFmtId="0" xfId="0" applyFont="1" applyAlignment="1">
      <alignment horizontal="center" vertical="center"/>
    </xf>
    <xf fontId="5" fillId="0" borderId="25" numFmtId="0" xfId="0" applyFont="1" applyBorder="1" applyAlignment="1">
      <alignment horizontal="center" vertical="center"/>
    </xf>
    <xf fontId="5" fillId="0" borderId="34" numFmtId="0" xfId="0" applyFont="1" applyBorder="1" applyAlignment="1">
      <alignment horizontal="center" vertical="center"/>
    </xf>
    <xf fontId="25" fillId="0" borderId="0" numFmtId="0" xfId="0" applyFont="1" applyAlignment="1">
      <alignment horizontal="left" vertical="center"/>
    </xf>
    <xf fontId="26" fillId="0" borderId="0" numFmtId="0" xfId="1" applyFont="1" applyAlignment="1" applyProtection="1">
      <alignment horizontal="center" vertical="center"/>
    </xf>
    <xf fontId="5" fillId="0" borderId="35" numFmtId="0" xfId="0" applyFont="1" applyBorder="1" applyAlignment="1">
      <alignment horizontal="center" vertical="center"/>
    </xf>
    <xf fontId="5" fillId="0" borderId="19" numFmtId="0" xfId="0" applyFont="1" applyBorder="1" applyAlignment="1">
      <alignment horizontal="center" vertical="center"/>
    </xf>
    <xf fontId="5" fillId="0" borderId="19" numFmtId="0" xfId="0" applyFont="1" applyBorder="1" applyAlignment="1">
      <alignment horizontal="center" vertical="center" wrapText="1"/>
    </xf>
    <xf fontId="25" fillId="0" borderId="1" numFmtId="0" xfId="0" applyFont="1" applyBorder="1" applyAlignment="1">
      <alignment horizontal="center" vertical="center" wrapText="1"/>
    </xf>
    <xf fontId="25" fillId="0" borderId="3" numFmtId="0" xfId="0" applyFont="1" applyBorder="1" applyAlignment="1">
      <alignment horizontal="center" vertical="center" wrapText="1"/>
    </xf>
    <xf fontId="5" fillId="0" borderId="24" numFmtId="0" xfId="0" applyFont="1" applyBorder="1" applyAlignment="1">
      <alignment horizontal="center" vertical="center"/>
    </xf>
    <xf fontId="5" fillId="0" borderId="47" numFmtId="0" xfId="0" applyFont="1" applyBorder="1" applyAlignment="1">
      <alignment horizontal="center" vertical="center"/>
    </xf>
    <xf fontId="5" fillId="0" borderId="18" numFmtId="0" xfId="0" applyFont="1" applyBorder="1" applyAlignment="1">
      <alignment horizontal="center" vertical="center"/>
    </xf>
    <xf fontId="5" fillId="0" borderId="30" numFmtId="0" xfId="0" applyFont="1" applyBorder="1" applyAlignment="1">
      <alignment horizontal="center" vertical="center"/>
    </xf>
    <xf fontId="5" fillId="0" borderId="33" numFmtId="0" xfId="0" applyFont="1" applyBorder="1" applyAlignment="1">
      <alignment horizontal="center" vertical="center"/>
    </xf>
    <xf fontId="5" fillId="0" borderId="24" numFmtId="0" xfId="0" applyFont="1" applyBorder="1" applyAlignment="1">
      <alignment horizontal="center" vertical="center" wrapText="1"/>
    </xf>
    <xf fontId="5" fillId="0" borderId="11" numFmtId="0" xfId="0" applyFont="1" applyBorder="1" applyAlignment="1">
      <alignment horizontal="center" vertical="center" wrapText="1"/>
    </xf>
    <xf fontId="5" fillId="0" borderId="33" numFmtId="0" xfId="0" applyFont="1" applyBorder="1" applyAlignment="1">
      <alignment horizontal="center" vertical="center" wrapText="1"/>
    </xf>
    <xf fontId="5" fillId="0" borderId="29" numFmtId="0" xfId="0" applyFont="1" applyBorder="1" applyAlignment="1">
      <alignment horizontal="center" vertical="center"/>
    </xf>
    <xf fontId="14" fillId="0" borderId="21" numFmtId="0" xfId="0" applyFont="1" applyBorder="1" applyAlignment="1">
      <alignment horizontal="center" vertical="center"/>
    </xf>
    <xf fontId="5" fillId="0" borderId="40" numFmtId="0" xfId="0" applyFont="1" applyBorder="1" applyAlignment="1">
      <alignment horizontal="center" vertical="center"/>
    </xf>
    <xf fontId="5" fillId="0" borderId="50" numFmtId="0" xfId="0" applyFont="1" applyBorder="1" applyAlignment="1">
      <alignment horizontal="center" vertical="center"/>
    </xf>
    <xf fontId="5" fillId="0" borderId="51" numFmtId="0" xfId="0" applyFont="1" applyBorder="1" applyAlignment="1">
      <alignment horizontal="center" vertical="center"/>
    </xf>
    <xf fontId="5" fillId="0" borderId="49" numFmtId="0" xfId="0" applyFont="1" applyBorder="1" applyAlignment="1">
      <alignment horizontal="center" vertical="center"/>
    </xf>
    <xf fontId="5" fillId="0" borderId="44" numFmtId="0" xfId="0" applyFont="1" applyBorder="1" applyAlignment="1">
      <alignment horizontal="center" vertical="center"/>
    </xf>
    <xf fontId="5" fillId="0" borderId="48" numFmtId="0" xfId="0" applyFont="1" applyBorder="1" applyAlignment="1">
      <alignment horizontal="center" vertical="center"/>
    </xf>
    <xf fontId="5" fillId="0" borderId="13" numFmtId="0" xfId="0" applyFont="1" applyBorder="1" applyAlignment="1">
      <alignment horizontal="center" vertical="center"/>
    </xf>
    <xf fontId="5" fillId="0" borderId="21" numFmtId="0" xfId="0" applyFont="1" applyBorder="1" applyAlignment="1">
      <alignment horizontal="center" vertical="center"/>
    </xf>
    <xf fontId="5" fillId="0" borderId="37" numFmtId="0" xfId="0" applyFont="1" applyBorder="1" applyAlignment="1">
      <alignment horizontal="center" vertical="center"/>
    </xf>
    <xf fontId="5" fillId="0" borderId="38" numFmtId="0" xfId="0" applyFont="1" applyBorder="1" applyAlignment="1">
      <alignment horizontal="center" vertical="center"/>
    </xf>
    <xf fontId="5" fillId="0" borderId="46" numFmtId="0" xfId="0" applyFont="1" applyBorder="1" applyAlignment="1">
      <alignment horizontal="center" vertical="center" wrapText="1"/>
    </xf>
    <xf fontId="27" fillId="0" borderId="37" numFmtId="2" xfId="0" applyNumberFormat="1" applyFont="1" applyBorder="1" applyAlignment="1">
      <alignment horizontal="center" vertical="center"/>
    </xf>
    <xf fontId="27" fillId="0" borderId="38" numFmtId="0" xfId="0" applyFont="1" applyBorder="1" applyAlignment="1">
      <alignment horizontal="center" vertical="center"/>
    </xf>
    <xf fontId="27" fillId="0" borderId="39" numFmtId="2" xfId="0" applyNumberFormat="1" applyFont="1" applyBorder="1" applyAlignment="1">
      <alignment horizontal="center" vertical="center"/>
    </xf>
    <xf fontId="27" fillId="0" borderId="39" numFmtId="163" xfId="0" applyNumberFormat="1" applyFont="1" applyBorder="1" applyAlignment="1">
      <alignment horizontal="center" vertical="center"/>
    </xf>
    <xf fontId="28" fillId="0" borderId="35" numFmtId="2" xfId="0" applyNumberFormat="1" applyFont="1" applyBorder="1" applyAlignment="1">
      <alignment horizontal="center" vertical="center"/>
    </xf>
    <xf fontId="5" fillId="0" borderId="35" numFmtId="0" xfId="0" applyFont="1" applyBorder="1" applyAlignment="1">
      <alignment horizontal="left"/>
    </xf>
    <xf fontId="5" fillId="0" borderId="45" numFmtId="2" xfId="0" applyNumberFormat="1" applyFont="1" applyBorder="1" applyAlignment="1">
      <alignment horizontal="center" vertical="center"/>
    </xf>
    <xf fontId="25" fillId="0" borderId="19" numFmtId="2" xfId="0" applyNumberFormat="1" applyFont="1" applyBorder="1" applyAlignment="1">
      <alignment horizontal="center" vertical="center"/>
    </xf>
    <xf fontId="5" fillId="0" borderId="26" numFmtId="0" xfId="0" applyFont="1" applyBorder="1" applyAlignment="1">
      <alignment horizontal="center" vertical="center"/>
    </xf>
    <xf fontId="5" fillId="0" borderId="27" numFmtId="0" xfId="0" applyFont="1" applyBorder="1" applyAlignment="1">
      <alignment horizontal="center" vertical="center"/>
    </xf>
    <xf fontId="5" fillId="0" borderId="10" numFmtId="0" xfId="0" applyFont="1" applyBorder="1" applyAlignment="1">
      <alignment horizontal="center" vertical="center" wrapText="1"/>
    </xf>
    <xf fontId="27" fillId="0" borderId="26" numFmtId="2" xfId="0" applyNumberFormat="1" applyFont="1" applyBorder="1" applyAlignment="1">
      <alignment horizontal="center" vertical="center"/>
    </xf>
    <xf fontId="27" fillId="0" borderId="27" numFmtId="0" xfId="0" applyFont="1" applyBorder="1" applyAlignment="1">
      <alignment horizontal="center" vertical="center"/>
    </xf>
    <xf fontId="27" fillId="0" borderId="28" numFmtId="2" xfId="0" applyNumberFormat="1" applyFont="1" applyBorder="1" applyAlignment="1">
      <alignment horizontal="center" vertical="center"/>
    </xf>
    <xf fontId="27" fillId="0" borderId="28" numFmtId="163" xfId="0" applyNumberFormat="1" applyFont="1" applyBorder="1" applyAlignment="1">
      <alignment horizontal="center" vertical="center"/>
    </xf>
    <xf fontId="28" fillId="0" borderId="24" numFmtId="2" xfId="0" applyNumberFormat="1" applyFont="1" applyBorder="1" applyAlignment="1">
      <alignment horizontal="center" vertical="center"/>
    </xf>
    <xf fontId="7" fillId="0" borderId="24" numFmtId="0" xfId="0" applyFont="1" applyBorder="1" applyAlignment="1">
      <alignment horizontal="right" vertical="center" wrapText="1"/>
    </xf>
    <xf fontId="7" fillId="0" borderId="9" numFmtId="0" xfId="0" applyFont="1" applyBorder="1" applyAlignment="1">
      <alignment horizontal="center" vertical="center" wrapText="1"/>
    </xf>
    <xf fontId="25" fillId="0" borderId="22" numFmtId="2" xfId="0" applyNumberFormat="1" applyFont="1" applyBorder="1" applyAlignment="1">
      <alignment horizontal="center" vertical="center"/>
    </xf>
    <xf fontId="5" fillId="0" borderId="28" numFmtId="0" xfId="0" applyFont="1" applyBorder="1" applyAlignment="1">
      <alignment horizontal="center" vertical="center"/>
    </xf>
    <xf fontId="5" fillId="0" borderId="24" numFmtId="0" xfId="0" applyFont="1" applyBorder="1" applyAlignment="1">
      <alignment horizontal="left"/>
    </xf>
    <xf fontId="5" fillId="0" borderId="9" numFmtId="0" xfId="0" applyFont="1" applyBorder="1" applyAlignment="1">
      <alignment horizontal="center" vertical="center"/>
    </xf>
    <xf fontId="5" fillId="0" borderId="23" numFmtId="0" xfId="0" applyFont="1" applyBorder="1" applyAlignment="1">
      <alignment horizontal="center" vertical="center"/>
    </xf>
    <xf fontId="5" fillId="0" borderId="42" numFmtId="0" xfId="0" applyFont="1" applyBorder="1" applyAlignment="1">
      <alignment horizontal="center" vertical="center"/>
    </xf>
    <xf fontId="5" fillId="0" borderId="43" numFmtId="0" xfId="0" applyFont="1" applyBorder="1" applyAlignment="1">
      <alignment horizontal="center" vertical="center"/>
    </xf>
    <xf fontId="5" fillId="0" borderId="52" numFmtId="0" xfId="0" applyFont="1" applyBorder="1" applyAlignment="1">
      <alignment horizontal="center" vertical="center"/>
    </xf>
    <xf fontId="29" fillId="0" borderId="42" numFmtId="0" xfId="0" applyFont="1" applyBorder="1" applyAlignment="1">
      <alignment horizontal="center" vertical="center"/>
    </xf>
    <xf fontId="29" fillId="0" borderId="43" numFmtId="0" xfId="0" applyFont="1" applyBorder="1" applyAlignment="1">
      <alignment horizontal="center" vertical="center"/>
    </xf>
    <xf fontId="27" fillId="0" borderId="52" numFmtId="2" xfId="0" applyNumberFormat="1" applyFont="1" applyBorder="1" applyAlignment="1">
      <alignment horizontal="center" vertical="center"/>
    </xf>
    <xf fontId="27" fillId="0" borderId="52" numFmtId="163" xfId="0" applyNumberFormat="1" applyFont="1" applyBorder="1" applyAlignment="1">
      <alignment horizontal="center" vertical="center"/>
    </xf>
    <xf fontId="28" fillId="0" borderId="23" numFmtId="2" xfId="0" applyNumberFormat="1" applyFont="1" applyBorder="1" applyAlignment="1">
      <alignment horizontal="center" vertical="center"/>
    </xf>
    <xf fontId="5" fillId="0" borderId="23" numFmtId="0" xfId="0" applyFont="1" applyBorder="1" applyAlignment="1">
      <alignment horizontal="left"/>
    </xf>
    <xf fontId="5" fillId="0" borderId="6" numFmtId="0" xfId="0" applyFont="1" applyBorder="1" applyAlignment="1">
      <alignment horizontal="center" vertical="center"/>
    </xf>
    <xf fontId="25" fillId="0" borderId="23" numFmtId="2" xfId="0" applyNumberFormat="1" applyFont="1" applyBorder="1" applyAlignment="1">
      <alignment horizontal="center" vertical="center"/>
    </xf>
    <xf fontId="5" fillId="0" borderId="22" numFmtId="0" xfId="0" applyFont="1" applyBorder="1" applyAlignment="1">
      <alignment horizontal="center" vertical="center"/>
    </xf>
    <xf fontId="5" fillId="0" borderId="58" numFmtId="0" xfId="0" applyFont="1" applyBorder="1" applyAlignment="1">
      <alignment horizontal="center" vertical="center"/>
    </xf>
    <xf fontId="5" fillId="0" borderId="57" numFmtId="0" xfId="0" applyFont="1" applyBorder="1" applyAlignment="1">
      <alignment horizontal="center" vertical="center"/>
    </xf>
    <xf fontId="30" fillId="0" borderId="56" numFmtId="0" xfId="0" applyFont="1" applyBorder="1" applyAlignment="1">
      <alignment horizontal="center" vertical="center"/>
    </xf>
    <xf fontId="27" fillId="0" borderId="26" numFmtId="0" xfId="0" applyFont="1" applyBorder="1" applyAlignment="1">
      <alignment horizontal="center" vertical="center"/>
    </xf>
    <xf fontId="31" fillId="0" borderId="35" numFmtId="0" xfId="0" applyFont="1" applyBorder="1" applyAlignment="1">
      <alignment vertical="center" wrapText="1"/>
    </xf>
    <xf fontId="27" fillId="0" borderId="9" numFmtId="2" xfId="0" applyNumberFormat="1" applyFont="1" applyBorder="1" applyAlignment="1">
      <alignment horizontal="center" vertical="center" wrapText="1"/>
    </xf>
    <xf fontId="28" fillId="0" borderId="19" numFmtId="2" xfId="0" applyNumberFormat="1" applyFont="1" applyBorder="1" applyAlignment="1">
      <alignment horizontal="center" vertical="center" wrapText="1"/>
    </xf>
    <xf fontId="27" fillId="0" borderId="47" numFmtId="0" xfId="0" applyFont="1" applyBorder="1" applyAlignment="1">
      <alignment horizontal="center" vertical="center"/>
    </xf>
    <xf fontId="27" fillId="0" borderId="18" numFmtId="0" xfId="0" applyFont="1" applyBorder="1" applyAlignment="1">
      <alignment horizontal="center" vertical="center"/>
    </xf>
    <xf fontId="27" fillId="0" borderId="30" numFmtId="2" xfId="0" applyNumberFormat="1" applyFont="1" applyBorder="1" applyAlignment="1">
      <alignment horizontal="center" vertical="center"/>
    </xf>
    <xf fontId="27" fillId="0" borderId="15" numFmtId="0" xfId="0" applyFont="1" applyBorder="1" applyAlignment="1">
      <alignment horizontal="center" vertical="center"/>
    </xf>
    <xf fontId="28" fillId="0" borderId="29" numFmtId="2" xfId="0" applyNumberFormat="1" applyFont="1" applyBorder="1" applyAlignment="1">
      <alignment horizontal="center" vertical="center"/>
    </xf>
    <xf fontId="31" fillId="0" borderId="24" numFmtId="0" xfId="0" applyFont="1" applyBorder="1" applyAlignment="1">
      <alignment vertical="center" wrapText="1"/>
    </xf>
    <xf fontId="31" fillId="0" borderId="31" numFmtId="0" xfId="0" applyFont="1" applyBorder="1" applyAlignment="1">
      <alignment horizontal="center" vertical="center" wrapText="1"/>
    </xf>
    <xf fontId="28" fillId="0" borderId="22" numFmtId="2" xfId="0" applyNumberFormat="1" applyFont="1" applyBorder="1" applyAlignment="1">
      <alignment horizontal="center" vertical="center" wrapText="1"/>
    </xf>
    <xf fontId="5" fillId="0" borderId="61" numFmtId="0" xfId="0" applyFont="1" applyBorder="1" applyAlignment="1">
      <alignment horizontal="center" vertical="center"/>
    </xf>
    <xf fontId="5" fillId="0" borderId="62" numFmtId="0" xfId="0" applyFont="1" applyBorder="1" applyAlignment="1">
      <alignment horizontal="center" vertical="center"/>
    </xf>
    <xf fontId="30" fillId="0" borderId="60" numFmtId="0" xfId="0" applyFont="1" applyBorder="1" applyAlignment="1">
      <alignment horizontal="center" vertical="center"/>
    </xf>
    <xf fontId="27" fillId="0" borderId="31" numFmtId="0" xfId="0" applyFont="1" applyBorder="1" applyAlignment="1">
      <alignment horizontal="center" vertical="center"/>
    </xf>
    <xf fontId="0" fillId="0" borderId="31" numFmtId="0" xfId="0" applyBorder="1"/>
    <xf fontId="5" fillId="0" borderId="24" numFmtId="0" xfId="0" applyFont="1" applyBorder="1" applyAlignment="1">
      <alignment horizontal="center"/>
    </xf>
    <xf fontId="31" fillId="0" borderId="11" numFmtId="0" xfId="0" applyFont="1" applyBorder="1" applyAlignment="1">
      <alignment horizontal="center" vertical="center" wrapText="1"/>
    </xf>
    <xf fontId="27" fillId="0" borderId="11" numFmtId="0" xfId="0" applyFont="1" applyBorder="1" applyAlignment="1">
      <alignment horizontal="center" vertical="center"/>
    </xf>
    <xf fontId="27" fillId="0" borderId="67" numFmtId="0" xfId="0" applyFont="1" applyBorder="1" applyAlignment="1">
      <alignment horizontal="center" vertical="center"/>
    </xf>
    <xf fontId="27" fillId="0" borderId="29" numFmtId="0" xfId="0" applyFont="1" applyBorder="1" applyAlignment="1">
      <alignment vertical="center" wrapText="1"/>
    </xf>
    <xf fontId="27" fillId="0" borderId="31" numFmtId="0" xfId="0" applyFont="1" applyBorder="1" applyAlignment="1">
      <alignment horizontal="center" vertical="center" wrapText="1"/>
    </xf>
    <xf fontId="27" fillId="0" borderId="9" numFmtId="0" xfId="0" applyFont="1" applyBorder="1" applyAlignment="1">
      <alignment horizontal="center" vertical="center"/>
    </xf>
    <xf fontId="27" fillId="0" borderId="68" numFmtId="0" xfId="0" applyFont="1" applyBorder="1" applyAlignment="1">
      <alignment horizontal="center" vertical="center"/>
    </xf>
    <xf fontId="27" fillId="0" borderId="62" numFmtId="0" xfId="0" applyFont="1" applyBorder="1" applyAlignment="1">
      <alignment horizontal="center" vertical="center"/>
    </xf>
    <xf fontId="27" fillId="0" borderId="30" numFmtId="163" xfId="0" applyNumberFormat="1" applyFont="1" applyBorder="1" applyAlignment="1">
      <alignment horizontal="center" vertical="center"/>
    </xf>
    <xf fontId="28" fillId="0" borderId="33" numFmtId="2" xfId="0" applyNumberFormat="1" applyFont="1" applyBorder="1" applyAlignment="1">
      <alignment horizontal="center" vertical="center"/>
    </xf>
    <xf fontId="27" fillId="0" borderId="33" numFmtId="0" xfId="0" applyFont="1" applyBorder="1" applyAlignment="1">
      <alignment horizontal="center"/>
    </xf>
    <xf fontId="27" fillId="0" borderId="4" numFmtId="0" xfId="0" applyFont="1" applyBorder="1" applyAlignment="1">
      <alignment horizontal="center" vertical="center"/>
    </xf>
    <xf fontId="27" fillId="0" borderId="57" numFmtId="0" xfId="0" applyFont="1" applyBorder="1" applyAlignment="1">
      <alignment horizontal="center" vertical="center"/>
    </xf>
    <xf fontId="27" fillId="0" borderId="30" numFmtId="0" xfId="0" applyFont="1" applyBorder="1" applyAlignment="1">
      <alignment horizontal="center" vertical="center"/>
    </xf>
    <xf fontId="27" fillId="0" borderId="24" numFmtId="0" xfId="0" applyFont="1" applyBorder="1" applyAlignment="1">
      <alignment horizontal="center"/>
    </xf>
    <xf fontId="5" fillId="0" borderId="56" numFmtId="0" xfId="0" applyFont="1" applyBorder="1" applyAlignment="1">
      <alignment horizontal="center" vertical="center"/>
    </xf>
    <xf fontId="27" fillId="0" borderId="6" numFmtId="0" xfId="0" applyFont="1" applyBorder="1" applyAlignment="1">
      <alignment horizontal="center" vertical="center"/>
    </xf>
    <xf fontId="27" fillId="0" borderId="54" numFmtId="0" xfId="0" applyFont="1" applyBorder="1" applyAlignment="1">
      <alignment horizontal="center" vertical="center"/>
    </xf>
    <xf fontId="27" fillId="0" borderId="44" numFmtId="0" xfId="0" applyFont="1" applyBorder="1" applyAlignment="1">
      <alignment horizontal="center" vertical="center"/>
    </xf>
    <xf fontId="27" fillId="0" borderId="44" numFmtId="163" xfId="0" applyNumberFormat="1" applyFont="1" applyBorder="1" applyAlignment="1">
      <alignment horizontal="center" vertical="center"/>
    </xf>
    <xf fontId="27" fillId="0" borderId="23" numFmtId="0" xfId="0" applyFont="1" applyBorder="1" applyAlignment="1">
      <alignment horizontal="center"/>
    </xf>
    <xf fontId="28" fillId="0" borderId="23" numFmtId="2" xfId="0" applyNumberFormat="1" applyFont="1" applyBorder="1" applyAlignment="1">
      <alignment horizontal="center" vertical="center" wrapText="1"/>
    </xf>
    <xf fontId="5" fillId="0" borderId="39" numFmtId="0" xfId="0" applyFont="1" applyBorder="1" applyAlignment="1">
      <alignment horizontal="center" vertical="center"/>
    </xf>
    <xf fontId="27" fillId="0" borderId="37" numFmtId="0" xfId="0" applyFont="1" applyBorder="1" applyAlignment="1">
      <alignment horizontal="center" vertical="center"/>
    </xf>
    <xf fontId="5" fillId="0" borderId="35" numFmtId="2" xfId="0" applyNumberFormat="1" applyFont="1" applyBorder="1" applyAlignment="1">
      <alignment horizontal="center" vertical="center"/>
    </xf>
    <xf fontId="6" fillId="0" borderId="29" numFmtId="0" xfId="0" applyFont="1" applyBorder="1" applyAlignment="1">
      <alignment horizontal="center"/>
    </xf>
    <xf fontId="6" fillId="0" borderId="29" numFmtId="0" xfId="0" applyFont="1" applyBorder="1" applyAlignment="1">
      <alignment horizontal="center" vertical="center"/>
    </xf>
    <xf fontId="27" fillId="0" borderId="50" numFmtId="0" xfId="0" applyFont="1" applyBorder="1" applyAlignment="1">
      <alignment horizontal="center" vertical="center"/>
    </xf>
    <xf fontId="27" fillId="0" borderId="51" numFmtId="0" xfId="0" applyFont="1" applyBorder="1" applyAlignment="1">
      <alignment horizontal="center" vertical="center"/>
    </xf>
    <xf fontId="27" fillId="0" borderId="44" numFmtId="2" xfId="0" applyNumberFormat="1" applyFont="1" applyBorder="1" applyAlignment="1">
      <alignment horizontal="center" vertical="center"/>
    </xf>
    <xf fontId="28" fillId="0" borderId="40" numFmtId="2" xfId="0" applyNumberFormat="1" applyFont="1" applyBorder="1" applyAlignment="1">
      <alignment horizontal="center" vertical="center"/>
    </xf>
    <xf fontId="5" fillId="0" borderId="23" numFmtId="0" xfId="0" applyFont="1" applyBorder="1" applyAlignment="1">
      <alignment horizontal="center" vertical="center" wrapText="1"/>
    </xf>
    <xf fontId="6" fillId="0" borderId="23" numFmtId="0" xfId="0" applyFont="1" applyBorder="1" applyAlignment="1">
      <alignment horizontal="center" vertical="center" wrapText="1"/>
    </xf>
    <xf fontId="5" fillId="0" borderId="39" numFmtId="0" xfId="0" applyFont="1" applyBorder="1" applyAlignment="1">
      <alignment horizontal="center" vertical="center" wrapText="1"/>
    </xf>
    <xf fontId="5" fillId="0" borderId="44" numFmtId="0" xfId="0" applyFont="1" applyBorder="1" applyAlignment="1">
      <alignment horizontal="center" vertical="center" wrapText="1"/>
    </xf>
    <xf fontId="27" fillId="0" borderId="50" numFmtId="2" xfId="0" applyNumberFormat="1" applyFont="1" applyBorder="1" applyAlignment="1">
      <alignment horizontal="center" vertical="center"/>
    </xf>
    <xf fontId="5" fillId="0" borderId="40" numFmtId="0" xfId="0" applyFont="1" applyBorder="1" applyAlignment="1">
      <alignment horizontal="left"/>
    </xf>
    <xf fontId="5" fillId="0" borderId="35" numFmtId="0" xfId="0" applyFont="1" applyBorder="1" applyAlignment="1">
      <alignment horizontal="center"/>
    </xf>
    <xf fontId="32" fillId="0" borderId="19" numFmtId="2" xfId="0" applyNumberFormat="1" applyFont="1" applyBorder="1" applyAlignment="1">
      <alignment horizontal="center" vertical="center"/>
    </xf>
    <xf fontId="32" fillId="0" borderId="23" numFmtId="2" xfId="0" applyNumberFormat="1" applyFont="1" applyBorder="1" applyAlignment="1">
      <alignment horizontal="center" vertical="center"/>
    </xf>
    <xf fontId="5" fillId="0" borderId="33" numFmtId="0" xfId="0" applyFont="1" applyBorder="1" applyAlignment="1">
      <alignment horizontal="left"/>
    </xf>
    <xf fontId="27" fillId="0" borderId="38" numFmtId="2" xfId="0" applyNumberFormat="1" applyFont="1" applyBorder="1" applyAlignment="1">
      <alignment horizontal="center" vertical="center"/>
    </xf>
    <xf fontId="27" fillId="0" borderId="51" numFmtId="2" xfId="0" applyNumberFormat="1" applyFont="1" applyBorder="1" applyAlignment="1">
      <alignment horizontal="center" vertical="center"/>
    </xf>
    <xf fontId="5" fillId="0" borderId="37" numFmtId="2" xfId="0" applyNumberFormat="1" applyFont="1" applyBorder="1" applyAlignment="1">
      <alignment horizontal="center" vertical="center"/>
    </xf>
    <xf fontId="5" fillId="0" borderId="38" numFmtId="2" xfId="0" applyNumberFormat="1" applyFont="1" applyBorder="1" applyAlignment="1">
      <alignment horizontal="center" vertical="center"/>
    </xf>
    <xf fontId="5" fillId="0" borderId="39" numFmtId="2" xfId="0" applyNumberFormat="1" applyFont="1" applyBorder="1" applyAlignment="1">
      <alignment horizontal="center" vertical="center"/>
    </xf>
    <xf fontId="27" fillId="0" borderId="47" numFmtId="2" xfId="0" applyNumberFormat="1" applyFont="1" applyBorder="1" applyAlignment="1">
      <alignment horizontal="center" vertical="center"/>
    </xf>
    <xf fontId="27" fillId="0" borderId="18" numFmtId="2" xfId="0" applyNumberFormat="1" applyFont="1" applyBorder="1" applyAlignment="1">
      <alignment horizontal="center" vertical="center"/>
    </xf>
    <xf fontId="27" fillId="0" borderId="29" numFmtId="0" xfId="0" applyFont="1" applyBorder="1" applyAlignment="1">
      <alignment horizontal="center"/>
    </xf>
    <xf fontId="27" fillId="0" borderId="29" numFmtId="2" xfId="0" applyNumberFormat="1" applyFont="1" applyBorder="1" applyAlignment="1">
      <alignment horizontal="center" vertical="center"/>
    </xf>
    <xf fontId="5" fillId="0" borderId="47" numFmtId="2" xfId="0" applyNumberFormat="1" applyFont="1" applyBorder="1" applyAlignment="1">
      <alignment horizontal="center" vertical="center"/>
    </xf>
    <xf fontId="5" fillId="0" borderId="18" numFmtId="2" xfId="0" applyNumberFormat="1" applyFont="1" applyBorder="1" applyAlignment="1">
      <alignment horizontal="center" vertical="center"/>
    </xf>
    <xf fontId="5" fillId="0" borderId="30" numFmtId="2" xfId="0" applyNumberFormat="1" applyFont="1" applyBorder="1" applyAlignment="1">
      <alignment horizontal="center" vertical="center"/>
    </xf>
    <xf fontId="5" fillId="0" borderId="50" numFmtId="2" xfId="0" applyNumberFormat="1" applyFont="1" applyBorder="1" applyAlignment="1">
      <alignment horizontal="center" vertical="center"/>
    </xf>
    <xf fontId="5" fillId="0" borderId="51" numFmtId="2" xfId="0" applyNumberFormat="1" applyFont="1" applyBorder="1" applyAlignment="1">
      <alignment horizontal="center" vertical="center"/>
    </xf>
    <xf fontId="5" fillId="0" borderId="44" numFmtId="2" xfId="0" applyNumberFormat="1" applyFont="1" applyBorder="1" applyAlignment="1">
      <alignment horizontal="center" vertical="center"/>
    </xf>
    <xf fontId="5" fillId="0" borderId="23" numFmtId="0" xfId="0" applyFont="1" applyBorder="1" applyAlignment="1">
      <alignment horizontal="center"/>
    </xf>
    <xf fontId="5" fillId="0" borderId="33" numFmtId="0" xfId="0" applyFont="1" applyBorder="1" applyAlignment="1">
      <alignment horizontal="center"/>
    </xf>
    <xf fontId="28" fillId="4" borderId="35" numFmtId="2" xfId="0" applyNumberFormat="1" applyFont="1" applyFill="1" applyBorder="1" applyAlignment="1">
      <alignment horizontal="center" vertical="center"/>
    </xf>
    <xf fontId="5" fillId="0" borderId="40" numFmtId="0" xfId="0" applyFont="1" applyBorder="1" applyAlignment="1">
      <alignment horizontal="center"/>
    </xf>
    <xf fontId="5" fillId="0" borderId="64" numFmtId="0" xfId="0" applyFont="1" applyBorder="1" applyAlignment="1">
      <alignment horizontal="center" vertical="center"/>
    </xf>
    <xf fontId="5" fillId="0" borderId="65" numFmtId="0" xfId="0" applyFont="1" applyBorder="1" applyAlignment="1">
      <alignment horizontal="center" vertical="center"/>
    </xf>
    <xf fontId="5" fillId="0" borderId="66" numFmtId="0" xfId="0" applyFont="1" applyBorder="1" applyAlignment="1">
      <alignment horizontal="center" vertical="center"/>
    </xf>
    <xf fontId="27" fillId="0" borderId="64" numFmtId="0" xfId="0" applyFont="1" applyBorder="1" applyAlignment="1">
      <alignment horizontal="center" vertical="center"/>
    </xf>
    <xf fontId="27" fillId="0" borderId="65" numFmtId="0" xfId="0" applyFont="1" applyBorder="1" applyAlignment="1">
      <alignment horizontal="center" vertical="center"/>
    </xf>
    <xf fontId="27" fillId="0" borderId="66" numFmtId="2" xfId="0" applyNumberFormat="1" applyFont="1" applyBorder="1" applyAlignment="1">
      <alignment horizontal="center" vertical="center"/>
    </xf>
    <xf fontId="28" fillId="0" borderId="21" numFmtId="2" xfId="0" applyNumberFormat="1" applyFont="1" applyBorder="1" applyAlignment="1">
      <alignment horizontal="center" vertical="center"/>
    </xf>
    <xf fontId="5" fillId="0" borderId="22" numFmtId="0" xfId="0" applyFont="1" applyBorder="1" applyAlignment="1">
      <alignment horizontal="left"/>
    </xf>
    <xf fontId="5" fillId="0" borderId="22" numFmtId="2" xfId="0" applyNumberFormat="1" applyFont="1" applyBorder="1" applyAlignment="1">
      <alignment horizontal="center" vertical="center"/>
    </xf>
    <xf fontId="25" fillId="0" borderId="22" numFmtId="0" xfId="0" applyFont="1" applyBorder="1" applyAlignment="1">
      <alignment horizontal="center" vertical="center"/>
    </xf>
    <xf fontId="5" fillId="0" borderId="28" numFmtId="0" xfId="0" applyFont="1" applyBorder="1" applyAlignment="1">
      <alignment horizontal="center" vertical="center" wrapText="1"/>
    </xf>
    <xf fontId="28" fillId="4" borderId="40" numFmtId="2" xfId="0" applyNumberFormat="1" applyFont="1" applyFill="1" applyBorder="1" applyAlignment="1">
      <alignment horizontal="center" vertical="center"/>
    </xf>
    <xf fontId="28" fillId="0" borderId="22" numFmtId="2" xfId="0" applyNumberFormat="1" applyFont="1" applyBorder="1" applyAlignment="1">
      <alignment horizontal="center" vertical="center"/>
    </xf>
    <xf fontId="28" fillId="0" borderId="19" numFmtId="2" xfId="0" applyNumberFormat="1" applyFont="1" applyBorder="1" applyAlignment="1">
      <alignment horizontal="center" vertical="center"/>
    </xf>
    <xf fontId="27" fillId="0" borderId="61" numFmtId="2" xfId="0" applyNumberFormat="1" applyFont="1" applyBorder="1" applyAlignment="1">
      <alignment horizontal="center" vertical="center"/>
    </xf>
    <xf fontId="27" fillId="0" borderId="62" numFmtId="2" xfId="0" applyNumberFormat="1" applyFont="1" applyBorder="1" applyAlignment="1">
      <alignment horizontal="center" vertical="center"/>
    </xf>
    <xf fontId="27" fillId="0" borderId="60" numFmtId="2" xfId="0" applyNumberFormat="1" applyFont="1" applyBorder="1" applyAlignment="1">
      <alignment horizontal="center" vertical="center"/>
    </xf>
    <xf fontId="27" fillId="0" borderId="53" numFmtId="2" xfId="0" applyNumberFormat="1" applyFont="1" applyBorder="1" applyAlignment="1">
      <alignment horizontal="center" vertical="center"/>
    </xf>
    <xf fontId="27" fillId="0" borderId="71" numFmtId="0" xfId="0" applyFont="1" applyBorder="1" applyAlignment="1">
      <alignment horizontal="center" vertical="center"/>
    </xf>
    <xf fontId="27" fillId="0" borderId="72" numFmtId="0" xfId="0" applyFont="1" applyBorder="1" applyAlignment="1">
      <alignment horizontal="center" vertical="center"/>
    </xf>
    <xf fontId="27" fillId="0" borderId="73" numFmtId="2" xfId="0" applyNumberFormat="1" applyFont="1" applyBorder="1" applyAlignment="1">
      <alignment horizontal="center" vertical="center"/>
    </xf>
    <xf fontId="28" fillId="0" borderId="74" numFmtId="2" xfId="0" applyNumberFormat="1" applyFont="1" applyBorder="1" applyAlignment="1">
      <alignment horizontal="center" vertical="center"/>
    </xf>
    <xf fontId="28" fillId="0" borderId="75" numFmtId="2" xfId="0" applyNumberFormat="1" applyFont="1" applyBorder="1" applyAlignment="1">
      <alignment horizontal="center" vertical="center"/>
    </xf>
    <xf fontId="5" fillId="0" borderId="10" numFmtId="0" xfId="0" applyFont="1" applyBorder="1" applyAlignment="1">
      <alignment horizontal="left"/>
    </xf>
    <xf fontId="27" fillId="0" borderId="63" numFmtId="2" xfId="0" applyNumberFormat="1" applyFont="1" applyBorder="1" applyAlignment="1">
      <alignment horizontal="center" vertical="center"/>
    </xf>
    <xf fontId="27" fillId="0" borderId="76" numFmtId="0" xfId="0" applyFont="1" applyBorder="1" applyAlignment="1">
      <alignment horizontal="center" vertical="center"/>
    </xf>
    <xf fontId="27" fillId="0" borderId="77" numFmtId="0" xfId="0" applyFont="1" applyBorder="1" applyAlignment="1">
      <alignment horizontal="center" vertical="center"/>
    </xf>
    <xf fontId="27" fillId="0" borderId="78" numFmtId="2" xfId="0" applyNumberFormat="1" applyFont="1" applyBorder="1" applyAlignment="1">
      <alignment horizontal="center" vertical="center"/>
    </xf>
    <xf fontId="28" fillId="0" borderId="79" numFmtId="2" xfId="0" applyNumberFormat="1" applyFont="1" applyBorder="1" applyAlignment="1">
      <alignment horizontal="center" vertical="center"/>
    </xf>
    <xf fontId="28" fillId="0" borderId="80" numFmtId="2" xfId="0" applyNumberFormat="1" applyFont="1" applyBorder="1" applyAlignment="1">
      <alignment horizontal="center" vertical="center"/>
    </xf>
    <xf fontId="5" fillId="0" borderId="12" numFmtId="0" xfId="0" applyFont="1" applyBorder="1" applyAlignment="1">
      <alignment horizontal="left"/>
    </xf>
    <xf fontId="5" fillId="0" borderId="45" numFmtId="0" xfId="0" applyFont="1" applyBorder="1" applyAlignment="1">
      <alignment horizontal="center" vertical="center"/>
    </xf>
    <xf fontId="5" fillId="0" borderId="46" numFmtId="0" xfId="0" applyFont="1" applyBorder="1" applyAlignment="1">
      <alignment horizontal="center" vertical="center"/>
    </xf>
    <xf fontId="5" fillId="0" borderId="44" numFmtId="1" xfId="0" applyNumberFormat="1" applyFont="1" applyBorder="1" applyAlignment="1">
      <alignment horizontal="center" vertical="center"/>
    </xf>
    <xf fontId="5" fillId="4" borderId="0" numFmtId="0" xfId="0" applyFont="1" applyFill="1"/>
    <xf fontId="27" fillId="0" borderId="42" numFmtId="2" xfId="0" applyNumberFormat="1" applyFont="1" applyBorder="1" applyAlignment="1">
      <alignment horizontal="center" vertical="center"/>
    </xf>
    <xf fontId="27" fillId="0" borderId="43" numFmtId="0" xfId="0" applyFont="1" applyBorder="1" applyAlignment="1">
      <alignment horizontal="center" vertical="center"/>
    </xf>
    <xf fontId="27" fillId="0" borderId="42" numFmtId="0" xfId="0" applyFont="1" applyBorder="1" applyAlignment="1">
      <alignment horizontal="center" vertical="center"/>
    </xf>
    <xf fontId="27" fillId="0" borderId="19" numFmtId="0" xfId="0" applyFont="1" applyBorder="1" applyAlignment="1">
      <alignment horizontal="center" vertical="center"/>
    </xf>
    <xf fontId="27" fillId="0" borderId="35" numFmtId="0" xfId="0" applyFont="1" applyBorder="1" applyAlignment="1">
      <alignment horizontal="center" vertical="center"/>
    </xf>
    <xf fontId="27" fillId="0" borderId="39" numFmtId="0" xfId="0" applyFont="1" applyBorder="1" applyAlignment="1">
      <alignment horizontal="center" vertical="center"/>
    </xf>
    <xf fontId="27" fillId="0" borderId="23" numFmtId="0" xfId="0" applyFont="1" applyBorder="1" applyAlignment="1">
      <alignment horizontal="center" vertical="center"/>
    </xf>
    <xf fontId="27" fillId="0" borderId="40" numFmtId="0" xfId="0" applyFont="1" applyBorder="1" applyAlignment="1">
      <alignment horizontal="center" vertical="center"/>
    </xf>
    <xf fontId="5" fillId="0" borderId="21" numFmtId="0" xfId="0" applyFont="1" applyBorder="1" applyAlignment="1">
      <alignment horizontal="left"/>
    </xf>
    <xf fontId="5" fillId="0" borderId="21" numFmtId="163" xfId="0" applyNumberFormat="1" applyFont="1" applyBorder="1" applyAlignment="1">
      <alignment horizontal="center" vertical="center"/>
    </xf>
    <xf fontId="28" fillId="4" borderId="21" numFmtId="2" xfId="0" applyNumberFormat="1" applyFont="1" applyFill="1" applyBorder="1" applyAlignment="1">
      <alignment horizontal="center" vertical="center"/>
    </xf>
    <xf fontId="32" fillId="0" borderId="22" numFmtId="2" xfId="0" applyNumberFormat="1" applyFont="1" applyBorder="1" applyAlignment="1">
      <alignment horizontal="center" vertical="center"/>
    </xf>
    <xf fontId="5" fillId="0" borderId="19" numFmtId="163" xfId="0" applyNumberFormat="1" applyFont="1" applyBorder="1" applyAlignment="1">
      <alignment horizontal="center" vertical="center"/>
    </xf>
    <xf fontId="5" fillId="0" borderId="81" numFmtId="0" xfId="0" applyFont="1" applyBorder="1" applyAlignment="1">
      <alignment horizontal="center" vertical="center"/>
    </xf>
    <xf fontId="5" fillId="0" borderId="82" numFmtId="0" xfId="0" applyFont="1" applyBorder="1" applyAlignment="1">
      <alignment horizontal="center" vertical="center"/>
    </xf>
    <xf fontId="5" fillId="0" borderId="59" numFmtId="0" xfId="0" applyFont="1" applyBorder="1" applyAlignment="1">
      <alignment horizontal="center" vertical="center"/>
    </xf>
    <xf fontId="27" fillId="0" borderId="81" numFmtId="0" xfId="0" applyFont="1" applyBorder="1" applyAlignment="1">
      <alignment horizontal="center" vertical="center"/>
    </xf>
    <xf fontId="27" fillId="0" borderId="82" numFmtId="0" xfId="0" applyFont="1" applyBorder="1" applyAlignment="1">
      <alignment horizontal="center" vertical="center"/>
    </xf>
    <xf fontId="27" fillId="0" borderId="59" numFmtId="2" xfId="0" applyNumberFormat="1" applyFont="1" applyBorder="1" applyAlignment="1">
      <alignment horizontal="center" vertical="center"/>
    </xf>
    <xf fontId="5" fillId="0" borderId="21" numFmtId="2" xfId="0" applyNumberFormat="1" applyFont="1" applyBorder="1" applyAlignment="1">
      <alignment horizontal="center" vertical="center"/>
    </xf>
    <xf fontId="25" fillId="0" borderId="21" numFmtId="2" xfId="0" applyNumberFormat="1" applyFont="1" applyBorder="1" applyAlignment="1">
      <alignment horizontal="center" vertical="center"/>
    </xf>
    <xf fontId="27" fillId="0" borderId="21" numFmtId="0" xfId="0" applyFont="1" applyBorder="1" applyAlignment="1">
      <alignment horizontal="center" vertical="center"/>
    </xf>
    <xf fontId="27" fillId="0" borderId="35" numFmtId="163" xfId="0" applyNumberFormat="1" applyFont="1" applyBorder="1" applyAlignment="1">
      <alignment horizontal="center" vertical="center"/>
    </xf>
    <xf fontId="27" fillId="0" borderId="40" numFmtId="163" xfId="0" applyNumberFormat="1" applyFont="1" applyBorder="1" applyAlignment="1">
      <alignment horizontal="center" vertical="center"/>
    </xf>
    <xf fontId="0" fillId="0" borderId="7" numFmtId="0" xfId="0" applyBorder="1"/>
    <xf fontId="27" fillId="0" borderId="61" numFmtId="0" xfId="0" applyFont="1" applyBorder="1" applyAlignment="1">
      <alignment horizontal="center" vertical="center"/>
    </xf>
    <xf fontId="5" fillId="0" borderId="22" numFmtId="0" xfId="0" applyFont="1" applyBorder="1" applyAlignment="1">
      <alignment horizontal="center"/>
    </xf>
    <xf fontId="5" fillId="0" borderId="35" numFmtId="163" xfId="0" applyNumberFormat="1" applyFont="1" applyBorder="1" applyAlignment="1">
      <alignment horizontal="center" vertical="center"/>
    </xf>
    <xf fontId="5" fillId="0" borderId="40" numFmtId="163" xfId="0" applyNumberFormat="1" applyFont="1" applyBorder="1" applyAlignment="1">
      <alignment horizontal="center" vertical="center"/>
    </xf>
    <xf fontId="7" fillId="0" borderId="40" numFmtId="0" xfId="0" applyFont="1" applyBorder="1" applyAlignment="1">
      <alignment horizontal="right"/>
    </xf>
    <xf fontId="5" fillId="0" borderId="35" numFmtId="0" xfId="0" applyFont="1" applyBorder="1" applyAlignment="1">
      <alignment wrapText="1"/>
    </xf>
    <xf fontId="0" fillId="0" borderId="21" numFmtId="0" xfId="0" applyBorder="1" applyAlignment="1">
      <alignment horizontal="center" vertical="center"/>
    </xf>
    <xf fontId="6" fillId="0" borderId="23" numFmtId="0" xfId="0" applyFont="1" applyBorder="1" applyAlignment="1">
      <alignment horizontal="left" wrapText="1"/>
    </xf>
    <xf fontId="7" fillId="0" borderId="35" numFmtId="0" xfId="0" applyFont="1" applyBorder="1" applyAlignment="1">
      <alignment horizontal="center" vertical="center"/>
    </xf>
    <xf fontId="7" fillId="0" borderId="23" numFmtId="0" xfId="0" applyFont="1" applyBorder="1" applyAlignment="1">
      <alignment vertical="center"/>
    </xf>
    <xf fontId="5" fillId="0" borderId="0" numFmtId="2" xfId="0" applyNumberFormat="1" applyFont="1" applyAlignment="1">
      <alignment horizontal="center" vertical="center"/>
    </xf>
  </cellXfs>
  <cellStyles count="11">
    <cellStyle name="Гиперссылка" xfId="1" builtinId="8"/>
    <cellStyle name="Обычный" xfId="0" builtinId="0"/>
    <cellStyle name="Обычный 2" xfId="2"/>
    <cellStyle name="Обычный 3" xfId="3"/>
    <cellStyle name="Обычный 4" xfId="4"/>
    <cellStyle name="Обычный 5" xfId="5"/>
    <cellStyle name="Обычный 6" xfId="6"/>
    <cellStyle name="Обычный 7" xfId="7"/>
    <cellStyle name="Обычный 8" xfId="8"/>
    <cellStyle name="Плохой 2" xfId="9"/>
    <cellStyle name="Финансовый 2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7" Type="http://schemas.openxmlformats.org/officeDocument/2006/relationships/styles" Target="styles.xml"/><Relationship  Id="rId6" Type="http://schemas.openxmlformats.org/officeDocument/2006/relationships/sharedStrings" Target="sharedStrings.xml"/><Relationship  Id="rId5" Type="http://schemas.openxmlformats.org/officeDocument/2006/relationships/theme" Target="theme/theme1.xml"/><Relationship  Id="rId4" Type="http://schemas.openxmlformats.org/officeDocument/2006/relationships/worksheet" Target="worksheets/sheet3.xml"/><Relationship  Id="rId3" Type="http://schemas.openxmlformats.org/officeDocument/2006/relationships/worksheet" Target="worksheets/sheet2.xml"/><Relationship  Id="rId2" Type="http://schemas.openxmlformats.org/officeDocument/2006/relationships/worksheet" Target="worksheets/sheet1.xml"/><Relationship  Id="rId1" Type="http://schemas.openxmlformats.org/officeDocument/2006/relationships/externalLink" Target="externalLinks/externalLink1.xml"/></Relationships>
</file>

<file path=xl/externalLinks/_rels/externalLink1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nov30157.NW/Desktop/&#1050;&#1047;%20&#1080;&#1102;&#1085;&#1100;%202023/&#1055;&#1056;&#1048;&#1050;&#1040;&#1047;%20(&#1060;&#1054;&#1056;&#1052;&#1067;)/&#1055;&#1054;%20&#1048;&#1069;&#1057;/&#1050;&#1047;%20&#1053;&#1069;%2021.06.23%20-%20&#1055;&#1054;%20&#1048;&#1069;&#1057;%20-%2024&#1095;%20-%20&#1085;&#1086;&#1074;.&#1092;&#1086;&#1088;&#1084;&#1072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Бланки ИЭС"/>
      <sheetName val="Титульный лист"/>
      <sheetName val="Приложение 9"/>
      <sheetName val="Прил.1 (Загрузка трансф-в ИЭС)"/>
      <sheetName val="Прил.2 (БСК ИЭС)"/>
      <sheetName val="Прил.3 (САОН ИЭС)"/>
      <sheetName val="Прил.5 (АЧР ИЭС)"/>
      <sheetName val="Прим.8 Анализ напряж."/>
      <sheetName val="Прил.9 Данные по ТС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selection activeCell="F30" activeCellId="0" sqref="F30"/>
    </sheetView>
  </sheetViews>
  <sheetFormatPr defaultRowHeight="12.75"/>
  <cols>
    <col min="1" max="1" style="1" width="9.140625"/>
    <col customWidth="1" min="2" max="2" style="1" width="17.85546875"/>
    <col customWidth="1" min="3" max="3" style="1" width="31.28515625"/>
    <col customWidth="1" min="4" max="4" style="1" width="17.42578125"/>
    <col customWidth="1" min="5" max="5" style="1" width="18.28515625"/>
    <col customWidth="1" min="6" max="6" style="1" width="18.5703125"/>
    <col customWidth="1" min="7" max="7" style="1" width="17.7109375"/>
    <col min="8" max="16384" style="1" width="9.140625"/>
  </cols>
  <sheetData>
    <row r="1" ht="14.25">
      <c r="F1" s="2" t="s">
        <v>0</v>
      </c>
      <c r="G1" s="3"/>
    </row>
    <row r="2" ht="14.25">
      <c r="F2" s="2" t="s">
        <v>1</v>
      </c>
      <c r="G2" s="3"/>
    </row>
    <row r="3" ht="14.25">
      <c r="F3" s="2" t="s">
        <v>2</v>
      </c>
      <c r="G3" s="3"/>
    </row>
    <row r="4" ht="14.25">
      <c r="F4" s="2" t="s">
        <v>3</v>
      </c>
      <c r="G4" s="4"/>
    </row>
    <row r="5" ht="14.25">
      <c r="F5" s="2" t="s">
        <v>4</v>
      </c>
      <c r="G5" s="4"/>
    </row>
    <row r="6" ht="14.25">
      <c r="F6" s="2" t="s">
        <v>5</v>
      </c>
      <c r="G6" s="4"/>
    </row>
    <row r="7" ht="14.25">
      <c r="F7" s="2" t="s">
        <v>6</v>
      </c>
      <c r="G7" s="5"/>
    </row>
    <row r="8" ht="14.25">
      <c r="F8" s="2"/>
      <c r="G8" s="5"/>
    </row>
    <row r="9" ht="14.25">
      <c r="G9" s="6"/>
    </row>
    <row r="10" ht="12.75" customHeight="1">
      <c r="B10" s="7" t="s">
        <v>7</v>
      </c>
      <c r="C10" s="8"/>
      <c r="D10" s="8"/>
      <c r="E10" s="8"/>
      <c r="F10" s="8"/>
      <c r="G10" s="9"/>
    </row>
    <row r="11" ht="12.75" customHeight="1">
      <c r="B11" s="10"/>
      <c r="C11" s="11"/>
      <c r="D11" s="11"/>
      <c r="E11" s="11"/>
      <c r="F11" s="11"/>
      <c r="G11" s="12"/>
    </row>
    <row r="12" ht="12.75" customHeight="1">
      <c r="B12" s="10"/>
      <c r="C12" s="11"/>
      <c r="D12" s="11"/>
      <c r="E12" s="11"/>
      <c r="F12" s="11"/>
      <c r="G12" s="12"/>
    </row>
    <row r="13">
      <c r="B13" s="13"/>
      <c r="C13" s="14"/>
      <c r="D13" s="14"/>
      <c r="E13" s="14"/>
      <c r="F13" s="14"/>
      <c r="G13" s="15"/>
    </row>
    <row r="16" ht="15" customHeight="1">
      <c r="B16" s="16" t="s">
        <v>8</v>
      </c>
      <c r="C16" s="17"/>
      <c r="D16" s="16" t="s">
        <v>9</v>
      </c>
      <c r="E16" s="17"/>
      <c r="F16" s="16" t="s">
        <v>10</v>
      </c>
      <c r="G16" s="17"/>
    </row>
    <row r="17" ht="17.25" customHeight="1">
      <c r="B17" s="18"/>
      <c r="C17" s="19"/>
      <c r="D17" s="20"/>
      <c r="E17" s="21"/>
      <c r="F17" s="18"/>
      <c r="G17" s="19"/>
    </row>
    <row r="18" ht="42.75" customHeight="1">
      <c r="B18" s="22" t="s">
        <v>11</v>
      </c>
      <c r="C18" s="23"/>
      <c r="D18" s="24" t="s">
        <v>12</v>
      </c>
      <c r="E18" s="25"/>
      <c r="F18" s="26" t="s">
        <v>13</v>
      </c>
      <c r="G18" s="27"/>
    </row>
    <row r="19" ht="42.75" customHeight="1">
      <c r="B19" s="28"/>
      <c r="C19" s="29"/>
      <c r="D19" s="24" t="s">
        <v>14</v>
      </c>
      <c r="E19" s="25"/>
      <c r="F19" s="30"/>
      <c r="G19" s="31"/>
    </row>
    <row r="23" ht="15">
      <c r="B23" s="32" t="s">
        <v>15</v>
      </c>
      <c r="C23" s="33"/>
      <c r="D23" s="33"/>
      <c r="E23" s="33"/>
      <c r="F23" s="33"/>
      <c r="G23" s="34"/>
    </row>
    <row r="24" ht="14.25">
      <c r="B24" s="35"/>
      <c r="C24" s="35"/>
      <c r="D24" s="35"/>
      <c r="E24" s="35"/>
      <c r="F24" s="35"/>
      <c r="G24" s="35"/>
    </row>
    <row r="25" ht="14.25">
      <c r="B25" s="36" t="s">
        <v>16</v>
      </c>
      <c r="C25" s="36"/>
      <c r="D25" s="36"/>
      <c r="E25" s="36"/>
      <c r="F25" s="36"/>
      <c r="G25" s="36"/>
    </row>
  </sheetData>
  <mergeCells count="11">
    <mergeCell ref="B10:G13"/>
    <mergeCell ref="B16:C17"/>
    <mergeCell ref="D16:E17"/>
    <mergeCell ref="F16:G17"/>
    <mergeCell ref="B18:C19"/>
    <mergeCell ref="D18:E18"/>
    <mergeCell ref="F18:G19"/>
    <mergeCell ref="D19:E19"/>
    <mergeCell ref="B23:G23"/>
    <mergeCell ref="B24:G24"/>
    <mergeCell ref="B25:G25"/>
  </mergeCells>
  <printOptions headings="0" gridLines="0"/>
  <pageMargins left="0.69999999999999996" right="0.69999999999999996" top="0.75" bottom="0.75" header="0.29999999999999999" footer="0.29999999999999999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2D050"/>
    <outlinePr applyStyles="0" summaryBelow="1" summaryRight="1" showOutlineSymbols="1"/>
    <pageSetUpPr autoPageBreaks="1" fitToPage="0"/>
  </sheetPr>
  <sheetViews>
    <sheetView view="pageBreakPreview" zoomScale="39" workbookViewId="0">
      <pane xSplit="3" ySplit="9" topLeftCell="D10" activePane="bottomRight" state="frozen"/>
      <selection activeCell="B9" activeCellId="0" sqref="B9"/>
    </sheetView>
  </sheetViews>
  <sheetFormatPr defaultRowHeight="12.75"/>
  <cols>
    <col customWidth="1" min="1" max="1" style="38" width="9.140625"/>
    <col customWidth="1" min="2" max="2" style="39" width="42.7109375"/>
    <col customWidth="1" min="3" max="3" style="40" width="57.140625"/>
    <col customWidth="1" min="4" max="4" style="41" width="20.5703125"/>
    <col customWidth="1" min="5" max="5" style="37" width="16.85546875"/>
    <col customWidth="1" min="6" max="6" style="37" width="13.7109375"/>
    <col customWidth="1" min="7" max="8" style="37" width="10.7109375"/>
    <col customWidth="1" min="9" max="9" style="42" width="10.7109375"/>
    <col customWidth="1" min="10" max="11" style="37" width="10.7109375"/>
    <col customWidth="1" min="12" max="12" style="42" width="10.7109375"/>
    <col customWidth="1" min="13" max="14" style="37" width="10.7109375"/>
    <col customWidth="1" min="15" max="15" style="42" width="10.7109375"/>
    <col customWidth="1" min="16" max="17" style="37" width="10.7109375"/>
    <col customWidth="1" min="18" max="18" style="42" width="10.7109375"/>
    <col customWidth="1" min="19" max="20" style="37" width="10.7109375"/>
    <col customWidth="1" min="21" max="21" style="42" width="10.7109375"/>
    <col customWidth="1" min="22" max="23" style="37" width="10.7109375"/>
    <col customWidth="1" min="24" max="24" style="42" width="10.7109375"/>
    <col customWidth="1" min="25" max="26" style="37" width="10.7109375"/>
    <col customWidth="1" min="27" max="27" style="42" width="10.7109375"/>
    <col customWidth="1" min="28" max="29" style="37" width="10.7109375"/>
    <col customWidth="1" min="30" max="30" style="42" width="10.7109375"/>
    <col customWidth="1" min="31" max="32" style="37" width="10.7109375"/>
    <col customWidth="1" min="33" max="33" style="42" width="10.7109375"/>
    <col customWidth="1" min="34" max="35" style="37" width="10.7109375"/>
    <col customWidth="1" min="36" max="36" style="42" width="10.7109375"/>
    <col customWidth="1" min="37" max="38" style="37" width="10.7109375"/>
    <col customWidth="1" min="39" max="39" style="42" width="10.7109375"/>
    <col customWidth="1" hidden="1" min="40" max="41" style="37" width="10.7109375"/>
    <col customWidth="1" hidden="1" min="42" max="42" style="42" width="10.7109375"/>
    <col customWidth="1" hidden="1" min="43" max="44" style="37" width="10.7109375"/>
    <col customWidth="1" hidden="1" min="45" max="45" style="42" width="10.7109375"/>
    <col customWidth="1" hidden="1" min="46" max="47" style="37" width="10.7109375"/>
    <col customWidth="1" hidden="1" min="48" max="48" style="42" width="10.7109375"/>
    <col customWidth="1" hidden="1" min="49" max="50" style="37" width="10.7109375"/>
    <col customWidth="1" hidden="1" min="51" max="51" style="42" width="10.7109375"/>
    <col customWidth="1" hidden="1" min="52" max="53" style="37" width="10.7109375"/>
    <col customWidth="1" hidden="1" min="54" max="54" style="42" width="10.7109375"/>
    <col customWidth="1" hidden="1" min="55" max="56" style="37" width="10.7109375"/>
    <col customWidth="1" hidden="1" min="57" max="57" style="42" width="10.7109375"/>
    <col customWidth="1" hidden="1" min="58" max="59" style="37" width="10.7109375"/>
    <col customWidth="1" hidden="1" min="60" max="60" style="42" width="10.7109375"/>
    <col customWidth="1" hidden="1" min="61" max="62" style="37" width="10.7109375"/>
    <col customWidth="1" hidden="1" min="63" max="63" style="42" width="10.7109375"/>
    <col customWidth="1" hidden="1" min="64" max="65" style="37" width="10.7109375"/>
    <col customWidth="1" hidden="1" min="66" max="66" style="42" width="10.7109375"/>
    <col customWidth="1" hidden="1" min="67" max="68" style="37" width="10.7109375"/>
    <col customWidth="1" hidden="1" min="69" max="69" style="42" width="10.7109375"/>
    <col customWidth="1" min="70" max="71" style="37" width="10.7109375"/>
    <col customWidth="1" min="72" max="72" style="42" width="10.7109375"/>
    <col customWidth="1" min="73" max="74" style="37" width="10.7109375"/>
    <col customWidth="1" min="75" max="75" style="42" width="10.7109375"/>
    <col customWidth="1" min="76" max="77" style="37" width="10.7109375"/>
    <col customWidth="1" min="78" max="78" style="42" width="10.7109375"/>
    <col customWidth="1" min="79" max="79" style="37" width="6.7109375"/>
    <col min="80" max="16384" style="37" width="9.140625"/>
  </cols>
  <sheetData>
    <row r="1" s="43" customFormat="1" ht="19.5">
      <c r="A1" s="38"/>
      <c r="B1" s="44"/>
      <c r="C1" s="44"/>
      <c r="D1" s="44"/>
      <c r="E1" s="44"/>
      <c r="F1" s="44"/>
      <c r="G1" s="44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6"/>
      <c r="Z1" s="45"/>
      <c r="AA1" s="45"/>
      <c r="AB1" s="45"/>
      <c r="AC1" s="45"/>
      <c r="AD1" s="45"/>
      <c r="AF1" s="45"/>
      <c r="AG1" s="45"/>
      <c r="AI1" s="45"/>
      <c r="AJ1" s="45"/>
      <c r="AK1" s="43"/>
      <c r="AL1" s="45"/>
      <c r="AM1" s="45"/>
      <c r="AO1" s="45"/>
      <c r="AP1" s="45"/>
      <c r="AR1" s="45"/>
      <c r="AS1" s="45"/>
      <c r="AU1" s="45"/>
      <c r="AV1" s="45"/>
      <c r="AX1" s="45"/>
      <c r="AY1" s="45"/>
      <c r="BA1" s="45"/>
      <c r="BB1" s="45"/>
      <c r="BD1" s="45"/>
      <c r="BE1" s="45"/>
      <c r="BG1" s="45"/>
      <c r="BH1" s="45"/>
      <c r="BJ1" s="45"/>
      <c r="BK1" s="45"/>
      <c r="BM1" s="45"/>
      <c r="BN1" s="45"/>
      <c r="BP1" s="45"/>
      <c r="BQ1" s="45"/>
      <c r="BS1" s="45"/>
      <c r="BT1" s="45"/>
      <c r="BV1" s="45"/>
      <c r="BW1" s="45"/>
      <c r="BY1" s="45"/>
      <c r="BZ1" s="45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</row>
    <row r="2" s="43" customFormat="1" ht="24.75" customHeight="1">
      <c r="A2" s="38"/>
      <c r="B2" s="47" t="s">
        <v>17</v>
      </c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8"/>
      <c r="U2" s="49"/>
      <c r="V2" s="48"/>
      <c r="W2" s="48"/>
      <c r="X2" s="48"/>
      <c r="Y2" s="50"/>
      <c r="Z2" s="45"/>
      <c r="AA2" s="45"/>
      <c r="AB2" s="45"/>
      <c r="AD2" s="51"/>
      <c r="AJ2" s="51"/>
      <c r="AK2" s="43"/>
      <c r="AM2" s="51"/>
      <c r="AP2" s="51"/>
      <c r="AS2" s="51"/>
      <c r="AV2" s="51"/>
      <c r="AY2" s="51"/>
      <c r="BB2" s="51"/>
      <c r="BE2" s="51"/>
      <c r="BK2" s="52"/>
      <c r="BN2" s="51"/>
      <c r="BQ2" s="51"/>
      <c r="BT2" s="52"/>
      <c r="BW2" s="51"/>
      <c r="BZ2" s="51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43"/>
      <c r="CV2" s="43"/>
      <c r="CW2" s="43"/>
      <c r="CX2" s="43"/>
      <c r="CY2" s="43"/>
      <c r="CZ2" s="43"/>
      <c r="DA2" s="43"/>
      <c r="DB2" s="43"/>
      <c r="DC2" s="43"/>
      <c r="DD2" s="43"/>
      <c r="DE2" s="43"/>
    </row>
    <row r="3" s="43" customFormat="1" ht="24.75" customHeight="1">
      <c r="A3" s="38"/>
      <c r="B3" s="53"/>
      <c r="C3" s="53"/>
      <c r="D3" s="53"/>
      <c r="E3" s="53"/>
      <c r="F3" s="53"/>
      <c r="G3" s="53"/>
      <c r="H3" s="54"/>
      <c r="I3" s="51"/>
      <c r="K3" s="54"/>
      <c r="L3" s="51"/>
      <c r="M3" s="54"/>
      <c r="N3" s="54"/>
      <c r="O3" s="51"/>
      <c r="P3" s="54"/>
      <c r="Q3" s="54"/>
      <c r="R3" s="51"/>
      <c r="S3" s="54"/>
      <c r="T3" s="54"/>
      <c r="U3" s="51"/>
      <c r="V3" s="54"/>
      <c r="W3" s="54"/>
      <c r="X3" s="51"/>
      <c r="Y3" s="50"/>
      <c r="Z3" s="54"/>
      <c r="AA3" s="51"/>
      <c r="AB3" s="54"/>
      <c r="AC3" s="54"/>
      <c r="AD3" s="51"/>
      <c r="AF3" s="54"/>
      <c r="AG3" s="51"/>
      <c r="AI3" s="54"/>
      <c r="AJ3" s="51"/>
      <c r="AK3" s="43"/>
      <c r="AL3" s="54"/>
      <c r="AM3" s="51"/>
      <c r="AO3" s="54"/>
      <c r="AP3" s="51"/>
      <c r="AR3" s="54"/>
      <c r="AS3" s="51"/>
      <c r="AU3" s="54"/>
      <c r="AV3" s="51"/>
      <c r="AX3" s="54"/>
      <c r="AY3" s="51"/>
      <c r="BA3" s="54"/>
      <c r="BB3" s="51"/>
      <c r="BD3" s="54"/>
      <c r="BE3" s="51"/>
      <c r="BG3" s="54"/>
      <c r="BH3" s="51"/>
      <c r="BJ3" s="54"/>
      <c r="BK3" s="51"/>
      <c r="BM3" s="54"/>
      <c r="BN3" s="51"/>
      <c r="BP3" s="54"/>
      <c r="BQ3" s="51"/>
      <c r="BS3" s="54"/>
      <c r="BT3" s="51"/>
      <c r="BV3" s="54"/>
      <c r="BW3" s="51"/>
      <c r="BY3" s="54"/>
      <c r="BZ3" s="51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</row>
    <row r="4" s="43" customFormat="1" ht="24.75" customHeight="1">
      <c r="A4" s="55"/>
      <c r="B4" s="55" t="s">
        <v>18</v>
      </c>
      <c r="C4" s="55"/>
      <c r="D4" s="55"/>
      <c r="E4" s="54"/>
      <c r="F4" s="54"/>
      <c r="G4" s="54"/>
      <c r="H4" s="54"/>
      <c r="I4" s="51"/>
      <c r="J4" s="54"/>
      <c r="K4" s="54"/>
      <c r="L4" s="51"/>
      <c r="M4" s="54"/>
      <c r="N4" s="54"/>
      <c r="O4" s="51"/>
      <c r="P4" s="54"/>
      <c r="Q4" s="54"/>
      <c r="R4" s="51"/>
      <c r="S4" s="54"/>
      <c r="T4" s="54"/>
      <c r="U4" s="51"/>
      <c r="V4" s="54"/>
      <c r="W4" s="54"/>
      <c r="X4" s="51"/>
      <c r="Y4" s="54"/>
      <c r="Z4" s="54"/>
      <c r="AA4" s="51"/>
      <c r="AB4" s="54"/>
      <c r="AC4" s="54"/>
      <c r="AD4" s="51"/>
      <c r="AE4" s="54"/>
      <c r="AF4" s="54"/>
      <c r="AG4" s="51"/>
      <c r="AH4" s="54"/>
      <c r="AI4" s="54"/>
      <c r="AJ4" s="51"/>
      <c r="AK4" s="54"/>
      <c r="AL4" s="54"/>
      <c r="AM4" s="51"/>
      <c r="AN4" s="54"/>
      <c r="AO4" s="54"/>
      <c r="AP4" s="51"/>
      <c r="AQ4" s="54"/>
      <c r="AR4" s="54"/>
      <c r="AS4" s="51"/>
      <c r="AT4" s="54"/>
      <c r="AU4" s="54"/>
      <c r="AV4" s="51"/>
      <c r="AW4" s="54"/>
      <c r="AX4" s="54"/>
      <c r="AY4" s="51"/>
      <c r="AZ4" s="54"/>
      <c r="BA4" s="54"/>
      <c r="BB4" s="51"/>
      <c r="BC4" s="54"/>
      <c r="BD4" s="54"/>
      <c r="BE4" s="51"/>
      <c r="BF4" s="54"/>
      <c r="BG4" s="54"/>
      <c r="BH4" s="51"/>
      <c r="BI4" s="54"/>
      <c r="BJ4" s="54"/>
      <c r="BK4" s="51"/>
      <c r="BL4" s="54"/>
      <c r="BM4" s="54"/>
      <c r="BN4" s="51"/>
      <c r="BO4" s="54"/>
      <c r="BP4" s="54"/>
      <c r="BQ4" s="51"/>
      <c r="BR4" s="54"/>
      <c r="BS4" s="54"/>
      <c r="BT4" s="51"/>
      <c r="BU4" s="54"/>
      <c r="BV4" s="54"/>
      <c r="BW4" s="51"/>
      <c r="BX4" s="54"/>
      <c r="BY4" s="54"/>
      <c r="BZ4" s="51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</row>
    <row r="5" s="43" customFormat="1" ht="21.75" customHeight="1">
      <c r="A5" s="55"/>
      <c r="B5" s="55" t="s">
        <v>19</v>
      </c>
      <c r="C5" s="55"/>
      <c r="D5" s="55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  <c r="AS5" s="54"/>
      <c r="AT5" s="54"/>
      <c r="AU5" s="54"/>
      <c r="AV5" s="54"/>
      <c r="AW5" s="54"/>
      <c r="AX5" s="54"/>
      <c r="AY5" s="54"/>
      <c r="AZ5" s="54"/>
      <c r="BA5" s="54"/>
      <c r="BB5" s="54"/>
      <c r="BC5" s="54"/>
      <c r="BD5" s="54"/>
      <c r="BE5" s="54"/>
      <c r="BF5" s="54"/>
      <c r="BG5" s="54"/>
      <c r="BH5" s="54"/>
      <c r="BI5" s="54"/>
      <c r="BJ5" s="54"/>
      <c r="BK5" s="54"/>
      <c r="BL5" s="54"/>
      <c r="BM5" s="54"/>
      <c r="BN5" s="54"/>
      <c r="BO5" s="54"/>
      <c r="BP5" s="54"/>
      <c r="BQ5" s="54"/>
      <c r="BR5" s="54"/>
      <c r="BS5" s="54"/>
      <c r="BT5" s="54"/>
      <c r="BU5" s="54"/>
      <c r="BV5" s="54"/>
      <c r="BW5" s="54"/>
      <c r="BX5" s="54"/>
      <c r="BY5" s="54"/>
      <c r="BZ5" s="54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</row>
    <row r="6" s="56" customFormat="1" ht="24.75" customHeight="1">
      <c r="A6" s="57"/>
      <c r="B6" s="58" t="s">
        <v>17</v>
      </c>
      <c r="C6" s="58"/>
      <c r="D6" s="58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9"/>
      <c r="U6" s="59"/>
      <c r="V6" s="59"/>
      <c r="W6" s="59"/>
      <c r="X6" s="59"/>
      <c r="Y6" s="60"/>
      <c r="Z6" s="61"/>
      <c r="AA6" s="61"/>
      <c r="AB6" s="61"/>
      <c r="AD6" s="62"/>
      <c r="AJ6" s="62"/>
      <c r="AK6" s="56"/>
      <c r="AM6" s="62"/>
      <c r="AP6" s="62"/>
      <c r="AS6" s="62"/>
      <c r="AV6" s="62"/>
      <c r="AY6" s="62"/>
      <c r="BB6" s="62"/>
      <c r="BE6" s="62"/>
      <c r="BK6" s="62"/>
      <c r="BN6" s="62"/>
      <c r="BQ6" s="62"/>
      <c r="BT6" s="62"/>
      <c r="BW6" s="62"/>
      <c r="BZ6" s="62"/>
    </row>
    <row r="7" s="56" customFormat="1" ht="24.75" customHeight="1">
      <c r="A7" s="57"/>
      <c r="B7" s="63"/>
      <c r="C7" s="63"/>
      <c r="D7" s="63"/>
      <c r="E7" s="63"/>
      <c r="F7" s="63"/>
      <c r="G7" s="63"/>
      <c r="H7" s="64"/>
      <c r="I7" s="62"/>
      <c r="K7" s="64"/>
      <c r="L7" s="62"/>
      <c r="M7" s="64"/>
      <c r="N7" s="64"/>
      <c r="O7" s="62"/>
      <c r="P7" s="64"/>
      <c r="Q7" s="64"/>
      <c r="R7" s="62"/>
      <c r="S7" s="64"/>
      <c r="T7" s="64"/>
      <c r="U7" s="62"/>
      <c r="V7" s="64"/>
      <c r="W7" s="64"/>
      <c r="X7" s="62"/>
      <c r="Y7" s="60"/>
      <c r="Z7" s="64"/>
      <c r="AA7" s="62"/>
      <c r="AB7" s="64"/>
      <c r="AC7" s="64"/>
      <c r="AD7" s="62"/>
      <c r="AF7" s="64"/>
      <c r="AI7" s="64"/>
      <c r="AJ7" s="62"/>
      <c r="AK7" s="56"/>
      <c r="AL7" s="64"/>
      <c r="AM7" s="62"/>
      <c r="AO7" s="64"/>
      <c r="AP7" s="62"/>
      <c r="AR7" s="64"/>
      <c r="AS7" s="62"/>
      <c r="AU7" s="64"/>
      <c r="AV7" s="62"/>
      <c r="AX7" s="64"/>
      <c r="AY7" s="62"/>
      <c r="BA7" s="64"/>
      <c r="BB7" s="62"/>
      <c r="BD7" s="64"/>
      <c r="BE7" s="62"/>
      <c r="BG7" s="64"/>
      <c r="BJ7" s="64"/>
      <c r="BK7" s="62"/>
      <c r="BM7" s="64"/>
      <c r="BN7" s="62"/>
      <c r="BP7" s="64"/>
      <c r="BQ7" s="62"/>
      <c r="BS7" s="64"/>
      <c r="BT7" s="62"/>
      <c r="BV7" s="64"/>
      <c r="BW7" s="62"/>
      <c r="BY7" s="64"/>
      <c r="BZ7" s="62"/>
    </row>
    <row r="8" s="56" customFormat="1" ht="24.75" customHeight="1">
      <c r="A8" s="65"/>
      <c r="B8" s="65" t="s">
        <v>18</v>
      </c>
      <c r="C8" s="65"/>
      <c r="D8" s="65"/>
      <c r="E8" s="64"/>
      <c r="F8" s="64"/>
      <c r="G8" s="64"/>
      <c r="H8" s="64"/>
      <c r="I8" s="62"/>
      <c r="J8" s="64"/>
      <c r="K8" s="64"/>
      <c r="L8" s="62"/>
      <c r="M8" s="64"/>
      <c r="N8" s="64"/>
      <c r="O8" s="62"/>
      <c r="P8" s="64"/>
      <c r="Q8" s="64"/>
      <c r="R8" s="62"/>
      <c r="S8" s="64"/>
      <c r="T8" s="64"/>
      <c r="U8" s="62"/>
      <c r="V8" s="64"/>
      <c r="W8" s="64"/>
      <c r="X8" s="62"/>
      <c r="Y8" s="64"/>
      <c r="Z8" s="64"/>
      <c r="AA8" s="62"/>
      <c r="AB8" s="64"/>
      <c r="AC8" s="64"/>
      <c r="AD8" s="62"/>
      <c r="AE8" s="64"/>
      <c r="AF8" s="64"/>
      <c r="AH8" s="64"/>
      <c r="AI8" s="64"/>
      <c r="AJ8" s="62"/>
      <c r="AK8" s="64"/>
      <c r="AL8" s="64"/>
      <c r="AM8" s="62"/>
      <c r="AN8" s="64"/>
      <c r="AO8" s="64"/>
      <c r="AP8" s="62"/>
      <c r="AQ8" s="64"/>
      <c r="AR8" s="64"/>
      <c r="AS8" s="62"/>
      <c r="AT8" s="64"/>
      <c r="AU8" s="64"/>
      <c r="AV8" s="62"/>
      <c r="AW8" s="64"/>
      <c r="AX8" s="64"/>
      <c r="AY8" s="62"/>
      <c r="AZ8" s="64"/>
      <c r="BA8" s="64"/>
      <c r="BB8" s="62"/>
      <c r="BC8" s="64"/>
      <c r="BD8" s="64"/>
      <c r="BE8" s="62"/>
      <c r="BF8" s="64"/>
      <c r="BG8" s="64"/>
      <c r="BI8" s="64"/>
      <c r="BJ8" s="64"/>
      <c r="BK8" s="62"/>
      <c r="BL8" s="64"/>
      <c r="BM8" s="64"/>
      <c r="BN8" s="62"/>
      <c r="BO8" s="64"/>
      <c r="BP8" s="64"/>
      <c r="BQ8" s="62"/>
      <c r="BR8" s="64"/>
      <c r="BS8" s="64"/>
      <c r="BT8" s="62"/>
      <c r="BU8" s="64"/>
      <c r="BV8" s="64"/>
      <c r="BW8" s="62"/>
      <c r="BX8" s="64"/>
      <c r="BY8" s="64"/>
      <c r="BZ8" s="62"/>
    </row>
    <row r="9" s="56" customFormat="1" ht="21.75" customHeight="1">
      <c r="A9" s="65"/>
      <c r="B9" s="65" t="s">
        <v>20</v>
      </c>
      <c r="C9" s="65"/>
      <c r="D9" s="65"/>
      <c r="E9" s="64"/>
      <c r="F9" s="64"/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64"/>
      <c r="AB9" s="64"/>
      <c r="AC9" s="64"/>
      <c r="AD9" s="64"/>
      <c r="AE9" s="64"/>
      <c r="AF9" s="64"/>
      <c r="AG9" s="64"/>
      <c r="AH9" s="64"/>
      <c r="AI9" s="64"/>
      <c r="AJ9" s="64"/>
      <c r="AK9" s="64"/>
      <c r="AL9" s="64"/>
      <c r="AM9" s="64"/>
      <c r="AN9" s="64"/>
      <c r="AO9" s="64"/>
      <c r="AP9" s="64"/>
      <c r="AQ9" s="64"/>
      <c r="AR9" s="64"/>
      <c r="AS9" s="64"/>
      <c r="AT9" s="64"/>
      <c r="AU9" s="64"/>
      <c r="AV9" s="64"/>
      <c r="AW9" s="64"/>
      <c r="AX9" s="64"/>
      <c r="AY9" s="64"/>
      <c r="AZ9" s="64"/>
      <c r="BA9" s="64"/>
      <c r="BB9" s="64"/>
      <c r="BC9" s="64"/>
      <c r="BD9" s="64"/>
      <c r="BE9" s="64"/>
      <c r="BF9" s="64"/>
      <c r="BG9" s="64"/>
      <c r="BH9" s="64"/>
      <c r="BI9" s="64"/>
      <c r="BJ9" s="64"/>
      <c r="BK9" s="64"/>
      <c r="BL9" s="64"/>
      <c r="BM9" s="64"/>
      <c r="BN9" s="64"/>
      <c r="BO9" s="64"/>
      <c r="BP9" s="64"/>
      <c r="BQ9" s="64"/>
      <c r="BR9" s="64"/>
      <c r="BS9" s="64"/>
      <c r="BT9" s="64"/>
      <c r="BU9" s="64"/>
      <c r="BV9" s="64"/>
      <c r="BW9" s="64"/>
      <c r="BX9" s="64"/>
      <c r="BY9" s="64"/>
      <c r="BZ9" s="64"/>
    </row>
    <row r="10" s="43" customFormat="1" ht="27" customHeight="1">
      <c r="A10" s="66"/>
      <c r="B10" s="67" t="s">
        <v>21</v>
      </c>
      <c r="C10" s="68" t="s">
        <v>22</v>
      </c>
      <c r="D10" s="69" t="s">
        <v>23</v>
      </c>
      <c r="E10" s="70" t="s">
        <v>24</v>
      </c>
      <c r="F10" s="70" t="s">
        <v>25</v>
      </c>
      <c r="G10" s="71">
        <v>0</v>
      </c>
      <c r="H10" s="72"/>
      <c r="I10" s="73"/>
      <c r="J10" s="71">
        <v>0.041666666666666699</v>
      </c>
      <c r="K10" s="72"/>
      <c r="L10" s="73"/>
      <c r="M10" s="71">
        <v>0.083333333333333301</v>
      </c>
      <c r="N10" s="72"/>
      <c r="O10" s="73"/>
      <c r="P10" s="71">
        <v>0.125</v>
      </c>
      <c r="Q10" s="72"/>
      <c r="R10" s="73"/>
      <c r="S10" s="71">
        <v>0.16666666666666699</v>
      </c>
      <c r="T10" s="72"/>
      <c r="U10" s="73"/>
      <c r="V10" s="71">
        <v>0.20833333333333301</v>
      </c>
      <c r="W10" s="72"/>
      <c r="X10" s="73"/>
      <c r="Y10" s="71">
        <v>0.25</v>
      </c>
      <c r="Z10" s="72"/>
      <c r="AA10" s="73"/>
      <c r="AB10" s="71">
        <v>0.29166666666666702</v>
      </c>
      <c r="AC10" s="72"/>
      <c r="AD10" s="73"/>
      <c r="AE10" s="74">
        <v>0.33333333333333298</v>
      </c>
      <c r="AF10" s="75"/>
      <c r="AG10" s="75"/>
      <c r="AH10" s="73">
        <v>0.375</v>
      </c>
      <c r="AI10" s="75"/>
      <c r="AJ10" s="76"/>
      <c r="AK10" s="74">
        <v>0.41666666666666702</v>
      </c>
      <c r="AL10" s="75"/>
      <c r="AM10" s="75"/>
      <c r="AN10" s="73">
        <v>0.45833333333333298</v>
      </c>
      <c r="AO10" s="75"/>
      <c r="AP10" s="76"/>
      <c r="AQ10" s="74">
        <v>0.5</v>
      </c>
      <c r="AR10" s="75"/>
      <c r="AS10" s="75"/>
      <c r="AT10" s="73">
        <v>0.54166666666666696</v>
      </c>
      <c r="AU10" s="75"/>
      <c r="AV10" s="76"/>
      <c r="AW10" s="74">
        <v>0.58333333333333304</v>
      </c>
      <c r="AX10" s="75"/>
      <c r="AY10" s="75"/>
      <c r="AZ10" s="73">
        <v>0.625</v>
      </c>
      <c r="BA10" s="75"/>
      <c r="BB10" s="76"/>
      <c r="BC10" s="74">
        <v>0.66666666666666696</v>
      </c>
      <c r="BD10" s="75"/>
      <c r="BE10" s="75"/>
      <c r="BF10" s="73">
        <v>0.70833333333333304</v>
      </c>
      <c r="BG10" s="75"/>
      <c r="BH10" s="76"/>
      <c r="BI10" s="74">
        <v>0.75</v>
      </c>
      <c r="BJ10" s="75"/>
      <c r="BK10" s="75"/>
      <c r="BL10" s="73">
        <v>0.79166666666666696</v>
      </c>
      <c r="BM10" s="75"/>
      <c r="BN10" s="76"/>
      <c r="BO10" s="74">
        <v>0.83333333333333304</v>
      </c>
      <c r="BP10" s="75"/>
      <c r="BQ10" s="75"/>
      <c r="BR10" s="73">
        <v>0.875</v>
      </c>
      <c r="BS10" s="75"/>
      <c r="BT10" s="76"/>
      <c r="BU10" s="74">
        <v>0.91666666666666696</v>
      </c>
      <c r="BV10" s="75"/>
      <c r="BW10" s="75"/>
      <c r="BX10" s="73">
        <v>0.95833333333333304</v>
      </c>
      <c r="BY10" s="75"/>
      <c r="BZ10" s="75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</row>
    <row r="11" s="43" customFormat="1" ht="27" customHeight="1">
      <c r="A11" s="66"/>
      <c r="B11" s="77"/>
      <c r="C11" s="78"/>
      <c r="D11" s="79"/>
      <c r="E11" s="80"/>
      <c r="F11" s="80"/>
      <c r="G11" s="81" t="s">
        <v>26</v>
      </c>
      <c r="H11" s="81" t="s">
        <v>27</v>
      </c>
      <c r="I11" s="82" t="s">
        <v>28</v>
      </c>
      <c r="J11" s="81" t="s">
        <v>26</v>
      </c>
      <c r="K11" s="81" t="s">
        <v>27</v>
      </c>
      <c r="L11" s="82" t="s">
        <v>28</v>
      </c>
      <c r="M11" s="81" t="s">
        <v>26</v>
      </c>
      <c r="N11" s="81" t="s">
        <v>27</v>
      </c>
      <c r="O11" s="82" t="s">
        <v>28</v>
      </c>
      <c r="P11" s="81" t="s">
        <v>26</v>
      </c>
      <c r="Q11" s="81" t="s">
        <v>27</v>
      </c>
      <c r="R11" s="82" t="s">
        <v>28</v>
      </c>
      <c r="S11" s="81" t="s">
        <v>26</v>
      </c>
      <c r="T11" s="81" t="s">
        <v>27</v>
      </c>
      <c r="U11" s="82" t="s">
        <v>28</v>
      </c>
      <c r="V11" s="81" t="s">
        <v>26</v>
      </c>
      <c r="W11" s="81" t="s">
        <v>27</v>
      </c>
      <c r="X11" s="82" t="s">
        <v>28</v>
      </c>
      <c r="Y11" s="81" t="s">
        <v>26</v>
      </c>
      <c r="Z11" s="81" t="s">
        <v>27</v>
      </c>
      <c r="AA11" s="82" t="s">
        <v>28</v>
      </c>
      <c r="AB11" s="81" t="s">
        <v>26</v>
      </c>
      <c r="AC11" s="81" t="s">
        <v>27</v>
      </c>
      <c r="AD11" s="82" t="s">
        <v>28</v>
      </c>
      <c r="AE11" s="81" t="s">
        <v>26</v>
      </c>
      <c r="AF11" s="81" t="s">
        <v>27</v>
      </c>
      <c r="AG11" s="82" t="s">
        <v>28</v>
      </c>
      <c r="AH11" s="81" t="s">
        <v>26</v>
      </c>
      <c r="AI11" s="81" t="s">
        <v>27</v>
      </c>
      <c r="AJ11" s="82" t="s">
        <v>28</v>
      </c>
      <c r="AK11" s="81" t="s">
        <v>26</v>
      </c>
      <c r="AL11" s="81" t="s">
        <v>27</v>
      </c>
      <c r="AM11" s="82" t="s">
        <v>28</v>
      </c>
      <c r="AN11" s="81" t="s">
        <v>26</v>
      </c>
      <c r="AO11" s="81" t="s">
        <v>27</v>
      </c>
      <c r="AP11" s="82" t="s">
        <v>28</v>
      </c>
      <c r="AQ11" s="81" t="s">
        <v>26</v>
      </c>
      <c r="AR11" s="81" t="s">
        <v>27</v>
      </c>
      <c r="AS11" s="82" t="s">
        <v>28</v>
      </c>
      <c r="AT11" s="81" t="s">
        <v>26</v>
      </c>
      <c r="AU11" s="81" t="s">
        <v>27</v>
      </c>
      <c r="AV11" s="82" t="s">
        <v>28</v>
      </c>
      <c r="AW11" s="81" t="s">
        <v>26</v>
      </c>
      <c r="AX11" s="81" t="s">
        <v>27</v>
      </c>
      <c r="AY11" s="82" t="s">
        <v>28</v>
      </c>
      <c r="AZ11" s="81" t="s">
        <v>26</v>
      </c>
      <c r="BA11" s="81" t="s">
        <v>27</v>
      </c>
      <c r="BB11" s="82" t="s">
        <v>28</v>
      </c>
      <c r="BC11" s="81" t="s">
        <v>26</v>
      </c>
      <c r="BD11" s="81" t="s">
        <v>27</v>
      </c>
      <c r="BE11" s="82" t="s">
        <v>28</v>
      </c>
      <c r="BF11" s="81" t="s">
        <v>26</v>
      </c>
      <c r="BG11" s="81" t="s">
        <v>27</v>
      </c>
      <c r="BH11" s="82" t="s">
        <v>28</v>
      </c>
      <c r="BI11" s="81" t="s">
        <v>26</v>
      </c>
      <c r="BJ11" s="81" t="s">
        <v>27</v>
      </c>
      <c r="BK11" s="82" t="s">
        <v>28</v>
      </c>
      <c r="BL11" s="81" t="s">
        <v>26</v>
      </c>
      <c r="BM11" s="81" t="s">
        <v>27</v>
      </c>
      <c r="BN11" s="82" t="s">
        <v>28</v>
      </c>
      <c r="BO11" s="81" t="s">
        <v>26</v>
      </c>
      <c r="BP11" s="81" t="s">
        <v>27</v>
      </c>
      <c r="BQ11" s="82" t="s">
        <v>28</v>
      </c>
      <c r="BR11" s="81" t="s">
        <v>26</v>
      </c>
      <c r="BS11" s="81" t="s">
        <v>27</v>
      </c>
      <c r="BT11" s="82" t="s">
        <v>28</v>
      </c>
      <c r="BU11" s="81" t="s">
        <v>26</v>
      </c>
      <c r="BV11" s="81" t="s">
        <v>27</v>
      </c>
      <c r="BW11" s="82" t="s">
        <v>28</v>
      </c>
      <c r="BX11" s="81" t="s">
        <v>26</v>
      </c>
      <c r="BY11" s="81" t="s">
        <v>27</v>
      </c>
      <c r="BZ11" s="82" t="s">
        <v>28</v>
      </c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</row>
    <row r="12" s="43" customFormat="1" ht="27" customHeight="1">
      <c r="A12" s="66"/>
      <c r="B12" s="77"/>
      <c r="C12" s="78"/>
      <c r="D12" s="79"/>
      <c r="E12" s="80"/>
      <c r="F12" s="80"/>
      <c r="G12" s="83" t="s">
        <v>29</v>
      </c>
      <c r="H12" s="84"/>
      <c r="I12" s="85"/>
      <c r="J12" s="83" t="s">
        <v>29</v>
      </c>
      <c r="K12" s="84"/>
      <c r="L12" s="85"/>
      <c r="M12" s="83" t="s">
        <v>29</v>
      </c>
      <c r="N12" s="84"/>
      <c r="O12" s="85"/>
      <c r="P12" s="83" t="s">
        <v>29</v>
      </c>
      <c r="Q12" s="84"/>
      <c r="R12" s="85"/>
      <c r="S12" s="83" t="s">
        <v>29</v>
      </c>
      <c r="T12" s="84"/>
      <c r="U12" s="85"/>
      <c r="V12" s="83" t="s">
        <v>29</v>
      </c>
      <c r="W12" s="84"/>
      <c r="X12" s="85"/>
      <c r="Y12" s="83" t="s">
        <v>29</v>
      </c>
      <c r="Z12" s="84"/>
      <c r="AA12" s="85"/>
      <c r="AB12" s="83" t="s">
        <v>29</v>
      </c>
      <c r="AC12" s="84"/>
      <c r="AD12" s="85"/>
      <c r="AE12" s="86" t="s">
        <v>29</v>
      </c>
      <c r="AF12" s="86"/>
      <c r="AG12" s="86"/>
      <c r="AH12" s="86" t="s">
        <v>29</v>
      </c>
      <c r="AI12" s="86"/>
      <c r="AJ12" s="86"/>
      <c r="AK12" s="86" t="s">
        <v>29</v>
      </c>
      <c r="AL12" s="86"/>
      <c r="AM12" s="86"/>
      <c r="AN12" s="86" t="s">
        <v>29</v>
      </c>
      <c r="AO12" s="86"/>
      <c r="AP12" s="86"/>
      <c r="AQ12" s="86" t="s">
        <v>29</v>
      </c>
      <c r="AR12" s="86"/>
      <c r="AS12" s="86"/>
      <c r="AT12" s="86" t="s">
        <v>29</v>
      </c>
      <c r="AU12" s="86"/>
      <c r="AV12" s="86"/>
      <c r="AW12" s="86" t="s">
        <v>29</v>
      </c>
      <c r="AX12" s="86"/>
      <c r="AY12" s="86"/>
      <c r="AZ12" s="86" t="s">
        <v>29</v>
      </c>
      <c r="BA12" s="86"/>
      <c r="BB12" s="86"/>
      <c r="BC12" s="86" t="s">
        <v>29</v>
      </c>
      <c r="BD12" s="86"/>
      <c r="BE12" s="86"/>
      <c r="BF12" s="86" t="s">
        <v>29</v>
      </c>
      <c r="BG12" s="86"/>
      <c r="BH12" s="86"/>
      <c r="BI12" s="86" t="s">
        <v>29</v>
      </c>
      <c r="BJ12" s="86"/>
      <c r="BK12" s="86"/>
      <c r="BL12" s="86" t="s">
        <v>29</v>
      </c>
      <c r="BM12" s="86"/>
      <c r="BN12" s="86"/>
      <c r="BO12" s="86" t="s">
        <v>29</v>
      </c>
      <c r="BP12" s="86"/>
      <c r="BQ12" s="86"/>
      <c r="BR12" s="86" t="s">
        <v>29</v>
      </c>
      <c r="BS12" s="86"/>
      <c r="BT12" s="86"/>
      <c r="BU12" s="86" t="s">
        <v>29</v>
      </c>
      <c r="BV12" s="86"/>
      <c r="BW12" s="86"/>
      <c r="BX12" s="86" t="s">
        <v>29</v>
      </c>
      <c r="BY12" s="86"/>
      <c r="BZ12" s="86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</row>
    <row r="13" s="43" customFormat="1" ht="60.75" customHeight="1">
      <c r="A13" s="66"/>
      <c r="B13" s="87"/>
      <c r="C13" s="88"/>
      <c r="D13" s="89"/>
      <c r="E13" s="90"/>
      <c r="F13" s="90"/>
      <c r="G13" s="83" t="s">
        <v>30</v>
      </c>
      <c r="H13" s="84"/>
      <c r="I13" s="85"/>
      <c r="J13" s="83" t="s">
        <v>30</v>
      </c>
      <c r="K13" s="84"/>
      <c r="L13" s="85"/>
      <c r="M13" s="83" t="s">
        <v>30</v>
      </c>
      <c r="N13" s="84"/>
      <c r="O13" s="85"/>
      <c r="P13" s="83" t="s">
        <v>30</v>
      </c>
      <c r="Q13" s="84"/>
      <c r="R13" s="85"/>
      <c r="S13" s="83" t="s">
        <v>30</v>
      </c>
      <c r="T13" s="84"/>
      <c r="U13" s="85"/>
      <c r="V13" s="83" t="s">
        <v>30</v>
      </c>
      <c r="W13" s="84"/>
      <c r="X13" s="85"/>
      <c r="Y13" s="83" t="s">
        <v>30</v>
      </c>
      <c r="Z13" s="84"/>
      <c r="AA13" s="85"/>
      <c r="AB13" s="83" t="s">
        <v>30</v>
      </c>
      <c r="AC13" s="84"/>
      <c r="AD13" s="85"/>
      <c r="AE13" s="91" t="s">
        <v>30</v>
      </c>
      <c r="AF13" s="91"/>
      <c r="AG13" s="91"/>
      <c r="AH13" s="91" t="s">
        <v>30</v>
      </c>
      <c r="AI13" s="91"/>
      <c r="AJ13" s="91"/>
      <c r="AK13" s="91" t="s">
        <v>30</v>
      </c>
      <c r="AL13" s="91"/>
      <c r="AM13" s="91"/>
      <c r="AN13" s="91" t="s">
        <v>30</v>
      </c>
      <c r="AO13" s="91"/>
      <c r="AP13" s="91"/>
      <c r="AQ13" s="91" t="s">
        <v>30</v>
      </c>
      <c r="AR13" s="91"/>
      <c r="AS13" s="91"/>
      <c r="AT13" s="91" t="s">
        <v>30</v>
      </c>
      <c r="AU13" s="91"/>
      <c r="AV13" s="91"/>
      <c r="AW13" s="91" t="s">
        <v>30</v>
      </c>
      <c r="AX13" s="91"/>
      <c r="AY13" s="91"/>
      <c r="AZ13" s="91" t="s">
        <v>30</v>
      </c>
      <c r="BA13" s="91"/>
      <c r="BB13" s="91"/>
      <c r="BC13" s="91" t="s">
        <v>30</v>
      </c>
      <c r="BD13" s="91"/>
      <c r="BE13" s="91"/>
      <c r="BF13" s="91" t="s">
        <v>30</v>
      </c>
      <c r="BG13" s="91"/>
      <c r="BH13" s="91"/>
      <c r="BI13" s="91" t="s">
        <v>30</v>
      </c>
      <c r="BJ13" s="91"/>
      <c r="BK13" s="91"/>
      <c r="BL13" s="91" t="s">
        <v>30</v>
      </c>
      <c r="BM13" s="91"/>
      <c r="BN13" s="91"/>
      <c r="BO13" s="91" t="s">
        <v>30</v>
      </c>
      <c r="BP13" s="91"/>
      <c r="BQ13" s="91"/>
      <c r="BR13" s="91" t="s">
        <v>30</v>
      </c>
      <c r="BS13" s="91"/>
      <c r="BT13" s="91"/>
      <c r="BU13" s="91" t="s">
        <v>30</v>
      </c>
      <c r="BV13" s="91"/>
      <c r="BW13" s="91"/>
      <c r="BX13" s="91" t="s">
        <v>30</v>
      </c>
      <c r="BY13" s="91"/>
      <c r="BZ13" s="91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</row>
    <row r="14" s="51" customFormat="1" ht="18.75" customHeight="1">
      <c r="A14" s="66"/>
      <c r="B14" s="92">
        <v>1</v>
      </c>
      <c r="C14" s="93">
        <v>2</v>
      </c>
      <c r="D14" s="94">
        <v>3</v>
      </c>
      <c r="E14" s="93">
        <v>4</v>
      </c>
      <c r="F14" s="95">
        <v>5</v>
      </c>
      <c r="G14" s="96">
        <v>6</v>
      </c>
      <c r="H14" s="97"/>
      <c r="I14" s="98"/>
      <c r="J14" s="96">
        <v>7</v>
      </c>
      <c r="K14" s="97"/>
      <c r="L14" s="98"/>
      <c r="M14" s="96">
        <v>8</v>
      </c>
      <c r="N14" s="97"/>
      <c r="O14" s="98"/>
      <c r="P14" s="96">
        <v>9</v>
      </c>
      <c r="Q14" s="97"/>
      <c r="R14" s="98"/>
      <c r="S14" s="96">
        <v>10</v>
      </c>
      <c r="T14" s="97"/>
      <c r="U14" s="98"/>
      <c r="V14" s="96">
        <v>11</v>
      </c>
      <c r="W14" s="97"/>
      <c r="X14" s="98"/>
      <c r="Y14" s="96">
        <v>12</v>
      </c>
      <c r="Z14" s="97"/>
      <c r="AA14" s="98"/>
      <c r="AB14" s="96">
        <v>13</v>
      </c>
      <c r="AC14" s="97"/>
      <c r="AD14" s="98"/>
      <c r="AE14" s="99">
        <v>14</v>
      </c>
      <c r="AF14" s="100"/>
      <c r="AG14" s="101"/>
      <c r="AH14" s="99">
        <v>15</v>
      </c>
      <c r="AI14" s="100"/>
      <c r="AJ14" s="101"/>
      <c r="AK14" s="99">
        <v>16</v>
      </c>
      <c r="AL14" s="100"/>
      <c r="AM14" s="101"/>
      <c r="AN14" s="99">
        <v>17</v>
      </c>
      <c r="AO14" s="100"/>
      <c r="AP14" s="101"/>
      <c r="AQ14" s="99">
        <v>18</v>
      </c>
      <c r="AR14" s="100"/>
      <c r="AS14" s="101"/>
      <c r="AT14" s="99">
        <v>19</v>
      </c>
      <c r="AU14" s="100"/>
      <c r="AV14" s="101"/>
      <c r="AW14" s="99">
        <v>20</v>
      </c>
      <c r="AX14" s="100"/>
      <c r="AY14" s="101"/>
      <c r="AZ14" s="99">
        <v>21</v>
      </c>
      <c r="BA14" s="100"/>
      <c r="BB14" s="101"/>
      <c r="BC14" s="99">
        <v>22</v>
      </c>
      <c r="BD14" s="100"/>
      <c r="BE14" s="101"/>
      <c r="BF14" s="99">
        <v>23</v>
      </c>
      <c r="BG14" s="100"/>
      <c r="BH14" s="101"/>
      <c r="BI14" s="99">
        <v>24</v>
      </c>
      <c r="BJ14" s="100"/>
      <c r="BK14" s="101"/>
      <c r="BL14" s="99">
        <v>25</v>
      </c>
      <c r="BM14" s="100"/>
      <c r="BN14" s="101"/>
      <c r="BO14" s="99">
        <v>26</v>
      </c>
      <c r="BP14" s="100"/>
      <c r="BQ14" s="101"/>
      <c r="BR14" s="99">
        <v>27</v>
      </c>
      <c r="BS14" s="100"/>
      <c r="BT14" s="101"/>
      <c r="BU14" s="99">
        <v>28</v>
      </c>
      <c r="BV14" s="100"/>
      <c r="BW14" s="101"/>
      <c r="BX14" s="99">
        <v>29</v>
      </c>
      <c r="BY14" s="100"/>
      <c r="BZ14" s="101"/>
      <c r="CA14" s="51"/>
      <c r="CB14" s="51"/>
      <c r="CC14" s="51"/>
      <c r="CD14" s="51"/>
      <c r="CE14" s="51"/>
      <c r="CF14" s="51"/>
      <c r="CG14" s="51"/>
      <c r="CH14" s="51"/>
      <c r="CI14" s="51"/>
      <c r="CJ14" s="51"/>
      <c r="CK14" s="51"/>
      <c r="CL14" s="51"/>
      <c r="CM14" s="51"/>
      <c r="CN14" s="51"/>
      <c r="CO14" s="51"/>
      <c r="CP14" s="51"/>
      <c r="CQ14" s="51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</row>
    <row r="15" s="43" customFormat="1" ht="17.25">
      <c r="A15" s="102">
        <v>1</v>
      </c>
      <c r="B15" s="103" t="s">
        <v>31</v>
      </c>
      <c r="C15" s="104"/>
      <c r="D15" s="105"/>
      <c r="E15" s="105"/>
      <c r="F15" s="105"/>
      <c r="G15" s="105"/>
      <c r="H15" s="105"/>
      <c r="I15" s="106"/>
      <c r="J15" s="105"/>
      <c r="K15" s="105"/>
      <c r="L15" s="106"/>
      <c r="M15" s="105"/>
      <c r="N15" s="105"/>
      <c r="O15" s="106"/>
      <c r="P15" s="105"/>
      <c r="Q15" s="105"/>
      <c r="R15" s="106"/>
      <c r="S15" s="105"/>
      <c r="T15" s="105"/>
      <c r="U15" s="106"/>
      <c r="V15" s="105"/>
      <c r="W15" s="105"/>
      <c r="X15" s="106"/>
      <c r="Y15" s="105"/>
      <c r="Z15" s="105"/>
      <c r="AA15" s="106"/>
      <c r="AB15" s="105"/>
      <c r="AC15" s="105"/>
      <c r="AD15" s="106"/>
      <c r="AE15" s="105"/>
      <c r="AF15" s="105"/>
      <c r="AG15" s="106"/>
      <c r="AH15" s="105"/>
      <c r="AI15" s="105"/>
      <c r="AJ15" s="106"/>
      <c r="AK15" s="105"/>
      <c r="AL15" s="105"/>
      <c r="AM15" s="106"/>
      <c r="AN15" s="105"/>
      <c r="AO15" s="105"/>
      <c r="AP15" s="106"/>
      <c r="AQ15" s="105"/>
      <c r="AR15" s="105"/>
      <c r="AS15" s="106"/>
      <c r="AT15" s="105"/>
      <c r="AU15" s="105"/>
      <c r="AV15" s="106"/>
      <c r="AW15" s="105"/>
      <c r="AX15" s="105"/>
      <c r="AY15" s="106"/>
      <c r="AZ15" s="105"/>
      <c r="BA15" s="105"/>
      <c r="BB15" s="106"/>
      <c r="BC15" s="105"/>
      <c r="BD15" s="105"/>
      <c r="BE15" s="106"/>
      <c r="BF15" s="105"/>
      <c r="BG15" s="105"/>
      <c r="BH15" s="106"/>
      <c r="BI15" s="105"/>
      <c r="BJ15" s="105"/>
      <c r="BK15" s="106"/>
      <c r="BL15" s="105"/>
      <c r="BM15" s="105"/>
      <c r="BN15" s="106"/>
      <c r="BO15" s="105"/>
      <c r="BP15" s="105"/>
      <c r="BQ15" s="106"/>
      <c r="BR15" s="105"/>
      <c r="BS15" s="105"/>
      <c r="BT15" s="106"/>
      <c r="BU15" s="105"/>
      <c r="BV15" s="105"/>
      <c r="BW15" s="106"/>
      <c r="BX15" s="105"/>
      <c r="BY15" s="105"/>
      <c r="BZ15" s="106"/>
    </row>
    <row r="16" s="43" customFormat="1" ht="17.25">
      <c r="A16" s="38"/>
      <c r="B16" s="107"/>
      <c r="C16" s="108" t="s">
        <v>32</v>
      </c>
      <c r="D16" s="109"/>
      <c r="E16" s="110" t="s">
        <v>33</v>
      </c>
      <c r="F16" s="109">
        <v>110</v>
      </c>
      <c r="G16" s="111">
        <v>7.3899999999999997</v>
      </c>
      <c r="H16" s="112">
        <v>4.9299999999999997</v>
      </c>
      <c r="I16" s="113">
        <f>ROUND(SQRT(G16^2+H16^2)*1000/(1.73*G43),0)</f>
        <v>45</v>
      </c>
      <c r="J16" s="111">
        <v>6.8399999999999999</v>
      </c>
      <c r="K16" s="112">
        <v>4.5599999999999996</v>
      </c>
      <c r="L16" s="113">
        <f>ROUND(SQRT(J16^2+K16^2)*1000/(1.73*J43),0)</f>
        <v>41</v>
      </c>
      <c r="M16" s="111">
        <v>6.3700000000000001</v>
      </c>
      <c r="N16" s="112">
        <v>4.25</v>
      </c>
      <c r="O16" s="113">
        <f>ROUND(SQRT(M16^2+N16^2)*1000/(1.73*M43),0)</f>
        <v>38</v>
      </c>
      <c r="P16" s="111">
        <v>6.4400000000000004</v>
      </c>
      <c r="Q16" s="112">
        <v>4.2999999999999998</v>
      </c>
      <c r="R16" s="113">
        <f>ROUND(SQRT(P16^2+Q16^2)*1000/(1.73*P43),0)</f>
        <v>39</v>
      </c>
      <c r="S16" s="111">
        <v>6.29</v>
      </c>
      <c r="T16" s="112">
        <v>4.2000000000000002</v>
      </c>
      <c r="U16" s="113">
        <f>ROUND(SQRT(S16^2+T16^2)*1000/(1.73*S43),0)</f>
        <v>38</v>
      </c>
      <c r="V16" s="111">
        <v>6.7199999999999998</v>
      </c>
      <c r="W16" s="112">
        <v>4.4900000000000002</v>
      </c>
      <c r="X16" s="113">
        <f>ROUND(SQRT(V16^2+W16^2)*1000/(1.73*V43),0)</f>
        <v>41</v>
      </c>
      <c r="Y16" s="111">
        <v>7.4299999999999997</v>
      </c>
      <c r="Z16" s="112">
        <v>4.9500000000000002</v>
      </c>
      <c r="AA16" s="113">
        <v>45</v>
      </c>
      <c r="AB16" s="111">
        <v>8.25</v>
      </c>
      <c r="AC16" s="112">
        <v>5.5099999999999998</v>
      </c>
      <c r="AD16" s="113">
        <f>ROUND(SQRT(AB16^2+AC16^2)*1000/(1.73*AB43),0)</f>
        <v>50</v>
      </c>
      <c r="AE16" s="111">
        <v>9.2100000000000009</v>
      </c>
      <c r="AF16" s="112">
        <v>6.1100000000000003</v>
      </c>
      <c r="AG16" s="113">
        <f>ROUND(SQRT(AE16^2+AF16^2)*1000/(1.73*AE43),0)</f>
        <v>56</v>
      </c>
      <c r="AH16" s="111">
        <v>10.52</v>
      </c>
      <c r="AI16" s="112">
        <v>7.0199999999999996</v>
      </c>
      <c r="AJ16" s="113">
        <f>ROUND(SQRT(AH16^2+AI16^2)*1000/(1.73*AH43),0)</f>
        <v>64</v>
      </c>
      <c r="AK16" s="111">
        <v>10.449999999999999</v>
      </c>
      <c r="AL16" s="112">
        <v>6.9400000000000004</v>
      </c>
      <c r="AM16" s="113">
        <f>ROUND(SQRT(AK16^2+AL16^2)*1000/(1.73*AK43),0)</f>
        <v>64</v>
      </c>
      <c r="AN16" s="111">
        <v>10.619999999999999</v>
      </c>
      <c r="AO16" s="112">
        <v>7.0800000000000001</v>
      </c>
      <c r="AP16" s="113">
        <f>ROUND(SQRT(AN16^2+AO16^2)*1000/(1.73*AN43),0)</f>
        <v>65</v>
      </c>
      <c r="AQ16" s="111">
        <v>10.69</v>
      </c>
      <c r="AR16" s="112">
        <v>7.1100000000000003</v>
      </c>
      <c r="AS16" s="113">
        <f>ROUND(SQRT(AQ16^2+AR16^2)*1000/(1.73*AQ43),0)</f>
        <v>65</v>
      </c>
      <c r="AT16" s="111">
        <v>10.74</v>
      </c>
      <c r="AU16" s="112">
        <v>7.1399999999999997</v>
      </c>
      <c r="AV16" s="113">
        <f>ROUND(SQRT(AT16^2+AU16^2)*1000/(1.73*AT43),0)</f>
        <v>66</v>
      </c>
      <c r="AW16" s="111">
        <v>10.6</v>
      </c>
      <c r="AX16" s="112">
        <v>7.0599999999999996</v>
      </c>
      <c r="AY16" s="113">
        <f>ROUND(SQRT(AW16^2+AX16^2)*1000/(1.73*AW43),0)</f>
        <v>65</v>
      </c>
      <c r="AZ16" s="111">
        <v>10.99</v>
      </c>
      <c r="BA16" s="112">
        <v>7.3200000000000003</v>
      </c>
      <c r="BB16" s="113">
        <f>ROUND(SQRT(AZ16^2+BA16^2)*1000/(1.73*AZ43),0)</f>
        <v>67</v>
      </c>
      <c r="BC16" s="111">
        <v>11</v>
      </c>
      <c r="BD16" s="112">
        <v>7.2999999999999998</v>
      </c>
      <c r="BE16" s="113">
        <f>ROUND(SQRT(BC16^2+BD16^2)*1000/(1.73*BC43),0)</f>
        <v>67</v>
      </c>
      <c r="BF16" s="111">
        <v>10.76</v>
      </c>
      <c r="BG16" s="112">
        <v>7.1600000000000001</v>
      </c>
      <c r="BH16" s="113">
        <f>ROUND(SQRT(BF16^2+BG16^2)*1000/(1.73*BF43),0)</f>
        <v>66</v>
      </c>
      <c r="BI16" s="111">
        <v>10.01</v>
      </c>
      <c r="BJ16" s="112">
        <v>6.6600000000000001</v>
      </c>
      <c r="BK16" s="113">
        <f>ROUND(SQRT(BI16^2+BJ16^2)*1000/(1.73*BI43),0)</f>
        <v>61</v>
      </c>
      <c r="BL16" s="111">
        <v>10.68</v>
      </c>
      <c r="BM16" s="112">
        <v>7.1200000000000001</v>
      </c>
      <c r="BN16" s="113">
        <f>ROUND(SQRT(BL16^2+BM16^2)*1000/(1.73*BL43),0)</f>
        <v>65</v>
      </c>
      <c r="BO16" s="111">
        <v>10.529999999999999</v>
      </c>
      <c r="BP16" s="112">
        <v>7.0199999999999996</v>
      </c>
      <c r="BQ16" s="113">
        <f>ROUND(SQRT(BO16^2+BP16^2)*1000/(1.73*BO43),0)</f>
        <v>64</v>
      </c>
      <c r="BR16" s="111">
        <v>10.300000000000001</v>
      </c>
      <c r="BS16" s="112">
        <v>6.8499999999999996</v>
      </c>
      <c r="BT16" s="113">
        <f>ROUND(SQRT(BR16^2+BS16^2)*1000/(1.73*BR43),0)</f>
        <v>63</v>
      </c>
      <c r="BU16" s="111">
        <v>9.5999999999999996</v>
      </c>
      <c r="BV16" s="112">
        <v>6.4000000000000004</v>
      </c>
      <c r="BW16" s="113">
        <f>ROUND(SQRT(BU16^2+BV16^2)*1000/(1.73*BU43),0)</f>
        <v>59</v>
      </c>
      <c r="BX16" s="111">
        <v>8.5500000000000007</v>
      </c>
      <c r="BY16" s="112">
        <v>5.6900000000000004</v>
      </c>
      <c r="BZ16" s="113">
        <f>ROUND(SQRT(BX16^2+BY16^2)*1000/(1.73*BX43),0)</f>
        <v>52</v>
      </c>
    </row>
    <row r="17" s="43" customFormat="1" ht="17.25">
      <c r="A17" s="38"/>
      <c r="B17" s="114"/>
      <c r="C17" s="108" t="s">
        <v>34</v>
      </c>
      <c r="D17" s="109"/>
      <c r="E17" s="110" t="s">
        <v>35</v>
      </c>
      <c r="F17" s="109">
        <v>6</v>
      </c>
      <c r="G17" s="111">
        <v>2.3300000000000001</v>
      </c>
      <c r="H17" s="112">
        <v>1.5600000000000001</v>
      </c>
      <c r="I17" s="113">
        <f t="shared" ref="I17:I18" si="0">ROUND(SQRT(G17^2+H17^2)*1000/(1.73*G48),0)</f>
        <v>257</v>
      </c>
      <c r="J17" s="111">
        <v>2.1499999999999999</v>
      </c>
      <c r="K17" s="112">
        <v>1.4399999999999999</v>
      </c>
      <c r="L17" s="113">
        <f t="shared" ref="L17:L18" si="1">ROUND(SQRT(J17^2+K17^2)*1000/(1.73*J48),0)</f>
        <v>237</v>
      </c>
      <c r="M17" s="111">
        <v>1.98</v>
      </c>
      <c r="N17" s="112">
        <v>1.3300000000000001</v>
      </c>
      <c r="O17" s="113">
        <f t="shared" ref="O17:O18" si="2">ROUND(SQRT(M17^2+N17^2)*1000/(1.73*M48),0)</f>
        <v>219</v>
      </c>
      <c r="P17" s="111">
        <v>2.2400000000000002</v>
      </c>
      <c r="Q17" s="112">
        <v>1.5</v>
      </c>
      <c r="R17" s="113">
        <f t="shared" ref="R17:R18" si="3">ROUND(SQRT(P17^2+Q17^2)*1000/(1.73*P48),0)</f>
        <v>247</v>
      </c>
      <c r="S17" s="111">
        <v>2</v>
      </c>
      <c r="T17" s="112">
        <v>1.3400000000000001</v>
      </c>
      <c r="U17" s="113">
        <f t="shared" ref="U17:U18" si="4">ROUND(SQRT(S17^2+T17^2)*1000/(1.73*S48),0)</f>
        <v>221</v>
      </c>
      <c r="V17" s="111">
        <v>2.23</v>
      </c>
      <c r="W17" s="112">
        <v>1.5</v>
      </c>
      <c r="X17" s="113">
        <f t="shared" ref="X17:X18" si="5">ROUND(SQRT(V17^2+W17^2)*1000/(1.73*V48),0)</f>
        <v>247</v>
      </c>
      <c r="Y17" s="111">
        <v>2.6000000000000001</v>
      </c>
      <c r="Z17" s="112">
        <v>1.73</v>
      </c>
      <c r="AA17" s="113">
        <v>287</v>
      </c>
      <c r="AB17" s="111">
        <v>2.8700000000000001</v>
      </c>
      <c r="AC17" s="112">
        <v>1.9199999999999999</v>
      </c>
      <c r="AD17" s="113">
        <f t="shared" ref="AD17:AD18" si="6">ROUND(SQRT(AB17^2+AC17^2)*1000/(1.73*AB48),0)</f>
        <v>317</v>
      </c>
      <c r="AE17" s="111">
        <v>3.3799999999999999</v>
      </c>
      <c r="AF17" s="112">
        <v>2.2400000000000002</v>
      </c>
      <c r="AG17" s="113">
        <f t="shared" ref="AG17:AG18" si="7">ROUND(SQRT(AE17^2+AF17^2)*1000/(1.73*AE48),0)</f>
        <v>372</v>
      </c>
      <c r="AH17" s="111">
        <v>4.0099999999999998</v>
      </c>
      <c r="AI17" s="112">
        <v>2.6800000000000002</v>
      </c>
      <c r="AJ17" s="113">
        <f t="shared" ref="AJ17:AJ18" si="8">ROUND(SQRT(AH17^2+AI17^2)*1000/(1.73*AH48),0)</f>
        <v>443</v>
      </c>
      <c r="AK17" s="111">
        <v>3.8999999999999999</v>
      </c>
      <c r="AL17" s="112">
        <v>2.5899999999999999</v>
      </c>
      <c r="AM17" s="113">
        <f t="shared" ref="AM17:AM18" si="9">ROUND(SQRT(AK17^2+AL17^2)*1000/(1.73*AK48),0)</f>
        <v>430</v>
      </c>
      <c r="AN17" s="111">
        <v>4.04</v>
      </c>
      <c r="AO17" s="112">
        <v>2.6899999999999999</v>
      </c>
      <c r="AP17" s="113">
        <f t="shared" ref="AP17:AP18" si="10">ROUND(SQRT(AN17^2+AO17^2)*1000/(1.73*AN48),0)</f>
        <v>445</v>
      </c>
      <c r="AQ17" s="111">
        <v>4.0300000000000002</v>
      </c>
      <c r="AR17" s="112">
        <v>2.6899999999999999</v>
      </c>
      <c r="AS17" s="113">
        <f t="shared" ref="AS17:AS18" si="11">ROUND(SQRT(AQ17^2+AR17^2)*1000/(1.73*AQ48),0)</f>
        <v>445</v>
      </c>
      <c r="AT17" s="111">
        <v>4.0099999999999998</v>
      </c>
      <c r="AU17" s="112">
        <v>2.6699999999999999</v>
      </c>
      <c r="AV17" s="113">
        <f t="shared" ref="AV17:AV18" si="12">ROUND(SQRT(AT17^2+AU17^2)*1000/(1.73*AT48),0)</f>
        <v>442</v>
      </c>
      <c r="AW17" s="111">
        <v>3.8900000000000001</v>
      </c>
      <c r="AX17" s="112">
        <v>2.5899999999999999</v>
      </c>
      <c r="AY17" s="113">
        <f t="shared" ref="AY17:AY18" si="13">ROUND(SQRT(AW17^2+AX17^2)*1000/(1.73*AW48),0)</f>
        <v>429</v>
      </c>
      <c r="AZ17" s="111">
        <v>3.7999999999999998</v>
      </c>
      <c r="BA17" s="112">
        <v>2.5299999999999998</v>
      </c>
      <c r="BB17" s="113">
        <f t="shared" ref="BB17:BB18" si="14">ROUND(SQRT(AZ17^2+BA17^2)*1000/(1.73*AZ48),0)</f>
        <v>419</v>
      </c>
      <c r="BC17" s="111">
        <v>3.8700000000000001</v>
      </c>
      <c r="BD17" s="112">
        <v>2.5800000000000001</v>
      </c>
      <c r="BE17" s="113">
        <f t="shared" ref="BE17:BE18" si="15">ROUND(SQRT(BC17^2+BD17^2)*1000/(1.73*BC48),0)</f>
        <v>427</v>
      </c>
      <c r="BF17" s="111">
        <v>4.0099999999999998</v>
      </c>
      <c r="BG17" s="112">
        <v>2.6699999999999999</v>
      </c>
      <c r="BH17" s="113">
        <f t="shared" ref="BH17:BH18" si="16">ROUND(SQRT(BF17^2+BG17^2)*1000/(1.73*BF48),0)</f>
        <v>442</v>
      </c>
      <c r="BI17" s="111">
        <v>3.3799999999999999</v>
      </c>
      <c r="BJ17" s="112">
        <v>2.25</v>
      </c>
      <c r="BK17" s="113">
        <f t="shared" ref="BK17:BK18" si="17">ROUND(SQRT(BI17^2+BJ17^2)*1000/(1.73*BI48),0)</f>
        <v>373</v>
      </c>
      <c r="BL17" s="111">
        <v>3.9900000000000002</v>
      </c>
      <c r="BM17" s="112">
        <v>2.6699999999999999</v>
      </c>
      <c r="BN17" s="113">
        <f t="shared" ref="BN17:BN18" si="18">ROUND(SQRT(BL17^2+BM17^2)*1000/(1.73*BL48),0)</f>
        <v>440</v>
      </c>
      <c r="BO17" s="111">
        <v>3.8500000000000001</v>
      </c>
      <c r="BP17" s="112">
        <v>2.5699999999999998</v>
      </c>
      <c r="BQ17" s="113">
        <f t="shared" ref="BQ17:BQ18" si="19">ROUND(SQRT(BO17^2+BP17^2)*1000/(1.73*BO48),0)</f>
        <v>425</v>
      </c>
      <c r="BR17" s="111">
        <v>3.6600000000000001</v>
      </c>
      <c r="BS17" s="112">
        <v>2.4300000000000002</v>
      </c>
      <c r="BT17" s="113">
        <f t="shared" ref="BT17:BT18" si="20">ROUND(SQRT(BR17^2+BS17^2)*1000/(1.73*BR48),0)</f>
        <v>403</v>
      </c>
      <c r="BU17" s="111">
        <v>3.3500000000000001</v>
      </c>
      <c r="BV17" s="112">
        <v>2.23</v>
      </c>
      <c r="BW17" s="113">
        <f t="shared" ref="BW17:BW18" si="21">ROUND(SQRT(BU17^2+BV17^2)*1000/(1.73*BU48),0)</f>
        <v>369</v>
      </c>
      <c r="BX17" s="111">
        <v>2.96</v>
      </c>
      <c r="BY17" s="112">
        <v>1.97</v>
      </c>
      <c r="BZ17" s="113">
        <f t="shared" ref="BZ17:BZ18" si="22">ROUND(SQRT(BX17^2+BY17^2)*1000/(1.73*BX48),0)</f>
        <v>326</v>
      </c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</row>
    <row r="18" s="43" customFormat="1" ht="17.25">
      <c r="A18" s="38"/>
      <c r="B18" s="114"/>
      <c r="C18" s="115" t="s">
        <v>36</v>
      </c>
      <c r="D18" s="116"/>
      <c r="E18" s="117" t="s">
        <v>35</v>
      </c>
      <c r="F18" s="116">
        <v>6</v>
      </c>
      <c r="G18" s="111">
        <v>5.0599999999999996</v>
      </c>
      <c r="H18" s="112">
        <v>3.3700000000000001</v>
      </c>
      <c r="I18" s="118">
        <f t="shared" si="0"/>
        <v>567</v>
      </c>
      <c r="J18" s="111">
        <v>4.6900000000000004</v>
      </c>
      <c r="K18" s="112">
        <v>3.1200000000000001</v>
      </c>
      <c r="L18" s="118">
        <f t="shared" si="1"/>
        <v>525</v>
      </c>
      <c r="M18" s="111">
        <v>4.3899999999999997</v>
      </c>
      <c r="N18" s="112">
        <v>2.9199999999999999</v>
      </c>
      <c r="O18" s="118">
        <f t="shared" si="2"/>
        <v>492</v>
      </c>
      <c r="P18" s="111">
        <v>4.2000000000000002</v>
      </c>
      <c r="Q18" s="112">
        <v>2.7999999999999998</v>
      </c>
      <c r="R18" s="118">
        <f t="shared" si="3"/>
        <v>471</v>
      </c>
      <c r="S18" s="111">
        <v>4.29</v>
      </c>
      <c r="T18" s="112">
        <v>2.8599999999999999</v>
      </c>
      <c r="U18" s="118">
        <f t="shared" si="4"/>
        <v>481</v>
      </c>
      <c r="V18" s="111">
        <v>4.4900000000000002</v>
      </c>
      <c r="W18" s="112">
        <v>2.9900000000000002</v>
      </c>
      <c r="X18" s="118">
        <f t="shared" si="5"/>
        <v>503</v>
      </c>
      <c r="Y18" s="111">
        <v>4.8300000000000001</v>
      </c>
      <c r="Z18" s="112">
        <v>3.2200000000000002</v>
      </c>
      <c r="AA18" s="118">
        <v>541</v>
      </c>
      <c r="AB18" s="111">
        <v>5.3799999999999999</v>
      </c>
      <c r="AC18" s="112">
        <v>3.5899999999999999</v>
      </c>
      <c r="AD18" s="118">
        <f t="shared" si="6"/>
        <v>603</v>
      </c>
      <c r="AE18" s="111">
        <v>5.8300000000000001</v>
      </c>
      <c r="AF18" s="112">
        <v>3.8700000000000001</v>
      </c>
      <c r="AG18" s="118">
        <f t="shared" si="7"/>
        <v>652</v>
      </c>
      <c r="AH18" s="111">
        <v>6.5099999999999998</v>
      </c>
      <c r="AI18" s="112">
        <v>4.3399999999999999</v>
      </c>
      <c r="AJ18" s="118">
        <f t="shared" si="8"/>
        <v>729</v>
      </c>
      <c r="AK18" s="111">
        <v>6.5499999999999998</v>
      </c>
      <c r="AL18" s="112">
        <v>4.3499999999999996</v>
      </c>
      <c r="AM18" s="118">
        <f t="shared" si="9"/>
        <v>733</v>
      </c>
      <c r="AN18" s="111">
        <v>6.5800000000000001</v>
      </c>
      <c r="AO18" s="112">
        <v>4.3899999999999997</v>
      </c>
      <c r="AP18" s="118">
        <f t="shared" si="10"/>
        <v>737</v>
      </c>
      <c r="AQ18" s="111">
        <v>6.6600000000000001</v>
      </c>
      <c r="AR18" s="112">
        <v>4.4199999999999999</v>
      </c>
      <c r="AS18" s="118">
        <f t="shared" si="11"/>
        <v>745</v>
      </c>
      <c r="AT18" s="111">
        <v>6.7300000000000004</v>
      </c>
      <c r="AU18" s="112">
        <v>4.4699999999999998</v>
      </c>
      <c r="AV18" s="118">
        <f t="shared" si="12"/>
        <v>753</v>
      </c>
      <c r="AW18" s="111">
        <v>6.71</v>
      </c>
      <c r="AX18" s="112">
        <v>4.4699999999999998</v>
      </c>
      <c r="AY18" s="118">
        <f t="shared" si="13"/>
        <v>752</v>
      </c>
      <c r="AZ18" s="111">
        <v>7.1900000000000004</v>
      </c>
      <c r="BA18" s="112">
        <v>4.79</v>
      </c>
      <c r="BB18" s="118">
        <f t="shared" si="14"/>
        <v>805</v>
      </c>
      <c r="BC18" s="111">
        <v>7.1299999999999999</v>
      </c>
      <c r="BD18" s="112">
        <v>4.7199999999999998</v>
      </c>
      <c r="BE18" s="118">
        <f t="shared" si="15"/>
        <v>797</v>
      </c>
      <c r="BF18" s="111">
        <v>6.75</v>
      </c>
      <c r="BG18" s="112">
        <v>4.4900000000000002</v>
      </c>
      <c r="BH18" s="118">
        <f t="shared" si="16"/>
        <v>756</v>
      </c>
      <c r="BI18" s="111">
        <v>6.6299999999999999</v>
      </c>
      <c r="BJ18" s="112">
        <v>4.4100000000000001</v>
      </c>
      <c r="BK18" s="118">
        <f t="shared" si="17"/>
        <v>742</v>
      </c>
      <c r="BL18" s="111">
        <v>6.6900000000000004</v>
      </c>
      <c r="BM18" s="112">
        <v>4.4500000000000002</v>
      </c>
      <c r="BN18" s="118">
        <f t="shared" si="18"/>
        <v>749</v>
      </c>
      <c r="BO18" s="111">
        <v>6.6799999999999997</v>
      </c>
      <c r="BP18" s="112">
        <v>4.4500000000000002</v>
      </c>
      <c r="BQ18" s="118">
        <f t="shared" si="19"/>
        <v>748</v>
      </c>
      <c r="BR18" s="111">
        <v>6.6399999999999997</v>
      </c>
      <c r="BS18" s="112">
        <v>4.4199999999999999</v>
      </c>
      <c r="BT18" s="118">
        <f t="shared" si="20"/>
        <v>744</v>
      </c>
      <c r="BU18" s="111">
        <v>6.25</v>
      </c>
      <c r="BV18" s="112">
        <v>4.1699999999999999</v>
      </c>
      <c r="BW18" s="118">
        <f t="shared" si="21"/>
        <v>700</v>
      </c>
      <c r="BX18" s="111">
        <v>5.5899999999999999</v>
      </c>
      <c r="BY18" s="112">
        <v>3.7200000000000002</v>
      </c>
      <c r="BZ18" s="118">
        <f t="shared" si="22"/>
        <v>626</v>
      </c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</row>
    <row r="19" s="43" customFormat="1" ht="17.25">
      <c r="A19" s="38"/>
      <c r="B19" s="114"/>
      <c r="C19" s="115"/>
      <c r="D19" s="116"/>
      <c r="E19" s="117" t="s">
        <v>37</v>
      </c>
      <c r="F19" s="116" t="s">
        <v>38</v>
      </c>
      <c r="G19" s="119">
        <v>9</v>
      </c>
      <c r="H19" s="120"/>
      <c r="I19" s="121"/>
      <c r="J19" s="119">
        <v>9</v>
      </c>
      <c r="K19" s="120"/>
      <c r="L19" s="121"/>
      <c r="M19" s="119">
        <v>9</v>
      </c>
      <c r="N19" s="120"/>
      <c r="O19" s="121"/>
      <c r="P19" s="119">
        <v>9</v>
      </c>
      <c r="Q19" s="120"/>
      <c r="R19" s="121"/>
      <c r="S19" s="119">
        <v>9</v>
      </c>
      <c r="T19" s="120"/>
      <c r="U19" s="121"/>
      <c r="V19" s="119">
        <v>9</v>
      </c>
      <c r="W19" s="120"/>
      <c r="X19" s="121"/>
      <c r="Y19" s="119">
        <v>9</v>
      </c>
      <c r="Z19" s="120"/>
      <c r="AA19" s="121"/>
      <c r="AB19" s="119">
        <v>9</v>
      </c>
      <c r="AC19" s="120"/>
      <c r="AD19" s="121"/>
      <c r="AE19" s="119">
        <v>9</v>
      </c>
      <c r="AF19" s="120"/>
      <c r="AG19" s="121"/>
      <c r="AH19" s="119">
        <v>9</v>
      </c>
      <c r="AI19" s="120"/>
      <c r="AJ19" s="121"/>
      <c r="AK19" s="119">
        <v>9</v>
      </c>
      <c r="AL19" s="120"/>
      <c r="AM19" s="121"/>
      <c r="AN19" s="119">
        <v>9</v>
      </c>
      <c r="AO19" s="120"/>
      <c r="AP19" s="121"/>
      <c r="AQ19" s="119">
        <v>9</v>
      </c>
      <c r="AR19" s="120"/>
      <c r="AS19" s="121"/>
      <c r="AT19" s="119">
        <v>9</v>
      </c>
      <c r="AU19" s="120"/>
      <c r="AV19" s="121"/>
      <c r="AW19" s="119">
        <v>9</v>
      </c>
      <c r="AX19" s="120"/>
      <c r="AY19" s="121"/>
      <c r="AZ19" s="119">
        <v>9</v>
      </c>
      <c r="BA19" s="120"/>
      <c r="BB19" s="121"/>
      <c r="BC19" s="119">
        <v>9</v>
      </c>
      <c r="BD19" s="120"/>
      <c r="BE19" s="121"/>
      <c r="BF19" s="119">
        <v>9</v>
      </c>
      <c r="BG19" s="120"/>
      <c r="BH19" s="121"/>
      <c r="BI19" s="119">
        <v>9</v>
      </c>
      <c r="BJ19" s="120"/>
      <c r="BK19" s="121"/>
      <c r="BL19" s="119">
        <v>9</v>
      </c>
      <c r="BM19" s="120"/>
      <c r="BN19" s="121"/>
      <c r="BO19" s="119">
        <v>9</v>
      </c>
      <c r="BP19" s="120"/>
      <c r="BQ19" s="121"/>
      <c r="BR19" s="119">
        <v>9</v>
      </c>
      <c r="BS19" s="120"/>
      <c r="BT19" s="121"/>
      <c r="BU19" s="119">
        <v>9</v>
      </c>
      <c r="BV19" s="120"/>
      <c r="BW19" s="121"/>
      <c r="BX19" s="119">
        <v>9</v>
      </c>
      <c r="BY19" s="120"/>
      <c r="BZ19" s="121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</row>
    <row r="20" s="43" customFormat="1" ht="17.25">
      <c r="A20" s="38"/>
      <c r="B20" s="114"/>
      <c r="C20" s="115"/>
      <c r="D20" s="116"/>
      <c r="E20" s="117" t="s">
        <v>39</v>
      </c>
      <c r="F20" s="116" t="s">
        <v>38</v>
      </c>
      <c r="G20" s="119">
        <v>0</v>
      </c>
      <c r="H20" s="120"/>
      <c r="I20" s="121"/>
      <c r="J20" s="119">
        <v>0</v>
      </c>
      <c r="K20" s="120"/>
      <c r="L20" s="121"/>
      <c r="M20" s="119">
        <v>0</v>
      </c>
      <c r="N20" s="120"/>
      <c r="O20" s="121"/>
      <c r="P20" s="119">
        <v>0</v>
      </c>
      <c r="Q20" s="120"/>
      <c r="R20" s="121"/>
      <c r="S20" s="119">
        <v>0</v>
      </c>
      <c r="T20" s="120"/>
      <c r="U20" s="121"/>
      <c r="V20" s="119">
        <v>0</v>
      </c>
      <c r="W20" s="120"/>
      <c r="X20" s="121"/>
      <c r="Y20" s="119">
        <v>0</v>
      </c>
      <c r="Z20" s="120"/>
      <c r="AA20" s="121"/>
      <c r="AB20" s="119">
        <v>0</v>
      </c>
      <c r="AC20" s="120"/>
      <c r="AD20" s="121"/>
      <c r="AE20" s="119">
        <v>0</v>
      </c>
      <c r="AF20" s="120"/>
      <c r="AG20" s="121"/>
      <c r="AH20" s="119">
        <v>0</v>
      </c>
      <c r="AI20" s="120"/>
      <c r="AJ20" s="121"/>
      <c r="AK20" s="119">
        <v>0</v>
      </c>
      <c r="AL20" s="120"/>
      <c r="AM20" s="121"/>
      <c r="AN20" s="119">
        <v>0</v>
      </c>
      <c r="AO20" s="120"/>
      <c r="AP20" s="121"/>
      <c r="AQ20" s="119">
        <v>0</v>
      </c>
      <c r="AR20" s="120"/>
      <c r="AS20" s="121"/>
      <c r="AT20" s="119">
        <v>0</v>
      </c>
      <c r="AU20" s="120"/>
      <c r="AV20" s="121"/>
      <c r="AW20" s="119">
        <v>0</v>
      </c>
      <c r="AX20" s="120"/>
      <c r="AY20" s="121"/>
      <c r="AZ20" s="119">
        <v>0</v>
      </c>
      <c r="BA20" s="120"/>
      <c r="BB20" s="121"/>
      <c r="BC20" s="119">
        <v>0</v>
      </c>
      <c r="BD20" s="120"/>
      <c r="BE20" s="121"/>
      <c r="BF20" s="119">
        <v>0</v>
      </c>
      <c r="BG20" s="120"/>
      <c r="BH20" s="121"/>
      <c r="BI20" s="119">
        <v>0</v>
      </c>
      <c r="BJ20" s="120"/>
      <c r="BK20" s="121"/>
      <c r="BL20" s="119">
        <v>0</v>
      </c>
      <c r="BM20" s="120"/>
      <c r="BN20" s="121"/>
      <c r="BO20" s="119">
        <v>0</v>
      </c>
      <c r="BP20" s="120"/>
      <c r="BQ20" s="121"/>
      <c r="BR20" s="119">
        <v>0</v>
      </c>
      <c r="BS20" s="120"/>
      <c r="BT20" s="121"/>
      <c r="BU20" s="119">
        <v>0</v>
      </c>
      <c r="BV20" s="120"/>
      <c r="BW20" s="121"/>
      <c r="BX20" s="119">
        <v>0</v>
      </c>
      <c r="BY20" s="120"/>
      <c r="BZ20" s="121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</row>
    <row r="21" s="43" customFormat="1" ht="17.25">
      <c r="A21" s="38"/>
      <c r="B21" s="114"/>
      <c r="C21" s="115" t="s">
        <v>40</v>
      </c>
      <c r="D21" s="116"/>
      <c r="E21" s="110" t="s">
        <v>33</v>
      </c>
      <c r="F21" s="109">
        <v>110</v>
      </c>
      <c r="G21" s="111">
        <v>1.27</v>
      </c>
      <c r="H21" s="112">
        <v>0.83999999999999997</v>
      </c>
      <c r="I21" s="118">
        <f>ROUND(SQRT(G21^2+H21^2)*1000/(1.73*G44),0)</f>
        <v>8</v>
      </c>
      <c r="J21" s="111">
        <v>1.1200000000000001</v>
      </c>
      <c r="K21" s="112">
        <v>0.75</v>
      </c>
      <c r="L21" s="118">
        <f>ROUND(SQRT(J21^2+K21^2)*1000/(1.73*J44),0)</f>
        <v>7</v>
      </c>
      <c r="M21" s="111">
        <v>1.1799999999999999</v>
      </c>
      <c r="N21" s="112">
        <v>0.79000000000000004</v>
      </c>
      <c r="O21" s="118">
        <f>ROUND(SQRT(M21^2+N21^2)*1000/(1.73*M44),0)</f>
        <v>7</v>
      </c>
      <c r="P21" s="111">
        <v>1.25</v>
      </c>
      <c r="Q21" s="112">
        <v>0.81999999999999995</v>
      </c>
      <c r="R21" s="118">
        <f>ROUND(SQRT(P21^2+Q21^2)*1000/(1.73*P44),0)</f>
        <v>8</v>
      </c>
      <c r="S21" s="111">
        <v>1.1399999999999999</v>
      </c>
      <c r="T21" s="112">
        <v>0.76000000000000001</v>
      </c>
      <c r="U21" s="118">
        <f>ROUND(SQRT(S21^2+T21^2)*1000/(1.73*S44),0)</f>
        <v>7</v>
      </c>
      <c r="V21" s="111">
        <v>1.1599999999999999</v>
      </c>
      <c r="W21" s="112">
        <v>0.77000000000000002</v>
      </c>
      <c r="X21" s="118">
        <f>ROUND(SQRT(V21^2+W21^2)*1000/(1.73*V44),0)</f>
        <v>7</v>
      </c>
      <c r="Y21" s="111">
        <v>1.3200000000000001</v>
      </c>
      <c r="Z21" s="112">
        <v>0.88</v>
      </c>
      <c r="AA21" s="118">
        <v>8</v>
      </c>
      <c r="AB21" s="111">
        <v>1.5600000000000001</v>
      </c>
      <c r="AC21" s="112">
        <v>1.03</v>
      </c>
      <c r="AD21" s="118">
        <f>ROUND(SQRT(AB21^2+AC21^2)*1000/(1.73*AB44),0)</f>
        <v>9</v>
      </c>
      <c r="AE21" s="111">
        <v>1.8899999999999999</v>
      </c>
      <c r="AF21" s="112">
        <v>1.27</v>
      </c>
      <c r="AG21" s="118">
        <f>ROUND(SQRT(AE21^2+AF21^2)*1000/(1.73*AE44),0)</f>
        <v>11</v>
      </c>
      <c r="AH21" s="111">
        <v>2.1899999999999999</v>
      </c>
      <c r="AI21" s="112">
        <v>1.47</v>
      </c>
      <c r="AJ21" s="118">
        <f>ROUND(SQRT(AH21^2+AI21^2)*1000/(1.73*AH44),0)</f>
        <v>13</v>
      </c>
      <c r="AK21" s="111">
        <v>2.27</v>
      </c>
      <c r="AL21" s="112">
        <v>1.51</v>
      </c>
      <c r="AM21" s="118">
        <f>ROUND(SQRT(AK21^2+AL21^2)*1000/(1.73*AK44),0)</f>
        <v>14</v>
      </c>
      <c r="AN21" s="111">
        <v>2.2999999999999998</v>
      </c>
      <c r="AO21" s="112">
        <v>1.53</v>
      </c>
      <c r="AP21" s="118">
        <f>ROUND(SQRT(AN21^2+AO21^2)*1000/(1.73*AN44),0)</f>
        <v>14</v>
      </c>
      <c r="AQ21" s="111">
        <v>2.2799999999999998</v>
      </c>
      <c r="AR21" s="112">
        <v>1.52</v>
      </c>
      <c r="AS21" s="118">
        <f>ROUND(SQRT(AQ21^2+AR21^2)*1000/(1.73*AQ44),0)</f>
        <v>14</v>
      </c>
      <c r="AT21" s="111">
        <v>2.2400000000000002</v>
      </c>
      <c r="AU21" s="112">
        <v>1.49</v>
      </c>
      <c r="AV21" s="118">
        <f>ROUND(SQRT(AT21^2+AU21^2)*1000/(1.73*AT44),0)</f>
        <v>14</v>
      </c>
      <c r="AW21" s="111">
        <v>2.2400000000000002</v>
      </c>
      <c r="AX21" s="112">
        <v>1.49</v>
      </c>
      <c r="AY21" s="118">
        <f>ROUND(SQRT(AW21^2+AX21^2)*1000/(1.73*AW44),0)</f>
        <v>14</v>
      </c>
      <c r="AZ21" s="111">
        <v>2.2400000000000002</v>
      </c>
      <c r="BA21" s="112">
        <v>1.5</v>
      </c>
      <c r="BB21" s="118">
        <f>ROUND(SQRT(AZ21^2+BA21^2)*1000/(1.73*AZ44),0)</f>
        <v>14</v>
      </c>
      <c r="BC21" s="111">
        <v>2.2000000000000002</v>
      </c>
      <c r="BD21" s="112">
        <v>1.46</v>
      </c>
      <c r="BE21" s="118">
        <f>ROUND(SQRT(BC21^2+BD21^2)*1000/(1.73*BC44),0)</f>
        <v>13</v>
      </c>
      <c r="BF21" s="111">
        <v>2.1800000000000002</v>
      </c>
      <c r="BG21" s="112">
        <v>1.46</v>
      </c>
      <c r="BH21" s="118">
        <f>ROUND(SQRT(BF21^2+BG21^2)*1000/(1.73*BF44),0)</f>
        <v>13</v>
      </c>
      <c r="BI21" s="111">
        <v>2.1499999999999999</v>
      </c>
      <c r="BJ21" s="112">
        <v>1.4299999999999999</v>
      </c>
      <c r="BK21" s="118">
        <f>ROUND(SQRT(BI21^2+BJ21^2)*1000/(1.73*BI44),0)</f>
        <v>13</v>
      </c>
      <c r="BL21" s="111">
        <v>2.0499999999999998</v>
      </c>
      <c r="BM21" s="112">
        <v>1.3600000000000001</v>
      </c>
      <c r="BN21" s="118">
        <f>ROUND(SQRT(BL21^2+BM21^2)*1000/(1.73*BL44),0)</f>
        <v>13</v>
      </c>
      <c r="BO21" s="111">
        <v>1.98</v>
      </c>
      <c r="BP21" s="112">
        <v>1.3200000000000001</v>
      </c>
      <c r="BQ21" s="118">
        <f>ROUND(SQRT(BO21^2+BP21^2)*1000/(1.73*BO44),0)</f>
        <v>12</v>
      </c>
      <c r="BR21" s="111">
        <v>1.9299999999999999</v>
      </c>
      <c r="BS21" s="112">
        <v>1.29</v>
      </c>
      <c r="BT21" s="118">
        <f>ROUND(SQRT(BR21^2+BS21^2)*1000/(1.73*BR44),0)</f>
        <v>12</v>
      </c>
      <c r="BU21" s="111">
        <v>1.78</v>
      </c>
      <c r="BV21" s="112">
        <v>1.1799999999999999</v>
      </c>
      <c r="BW21" s="118">
        <f>ROUND(SQRT(BU21^2+BV21^2)*1000/(1.73*BU44),0)</f>
        <v>11</v>
      </c>
      <c r="BX21" s="111">
        <v>1.5800000000000001</v>
      </c>
      <c r="BY21" s="112">
        <v>1.05</v>
      </c>
      <c r="BZ21" s="118">
        <f>ROUND(SQRT(BX21^2+BY21^2)*1000/(1.73*BX44),0)</f>
        <v>10</v>
      </c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</row>
    <row r="22" s="43" customFormat="1" ht="17.25">
      <c r="A22" s="38"/>
      <c r="B22" s="114"/>
      <c r="C22" s="115" t="s">
        <v>41</v>
      </c>
      <c r="D22" s="116"/>
      <c r="E22" s="117" t="s">
        <v>35</v>
      </c>
      <c r="F22" s="116">
        <v>6</v>
      </c>
      <c r="G22" s="111">
        <v>1.27</v>
      </c>
      <c r="H22" s="112">
        <v>0.83999999999999997</v>
      </c>
      <c r="I22" s="118">
        <f t="shared" ref="I22:I23" si="23">ROUND(SQRT(G22^2+H22^2)*1000/(1.73*G50),0)</f>
        <v>138</v>
      </c>
      <c r="J22" s="111">
        <v>1.1200000000000001</v>
      </c>
      <c r="K22" s="112">
        <v>0.75</v>
      </c>
      <c r="L22" s="118">
        <f t="shared" ref="L22:L23" si="24">ROUND(SQRT(J22^2+K22^2)*1000/(1.73*J50),0)</f>
        <v>122</v>
      </c>
      <c r="M22" s="111">
        <v>1.1799999999999999</v>
      </c>
      <c r="N22" s="112">
        <v>0.79000000000000004</v>
      </c>
      <c r="O22" s="118">
        <f t="shared" ref="O22:O23" si="25">ROUND(SQRT(M22^2+N22^2)*1000/(1.73*M50),0)</f>
        <v>128</v>
      </c>
      <c r="P22" s="111">
        <v>1.25</v>
      </c>
      <c r="Q22" s="112">
        <v>0.81999999999999995</v>
      </c>
      <c r="R22" s="118">
        <f t="shared" ref="R22:R23" si="26">ROUND(SQRT(P22^2+Q22^2)*1000/(1.73*P50),0)</f>
        <v>135</v>
      </c>
      <c r="S22" s="111">
        <v>1.1399999999999999</v>
      </c>
      <c r="T22" s="112">
        <v>0.76000000000000001</v>
      </c>
      <c r="U22" s="118">
        <f t="shared" ref="U22:U23" si="27">ROUND(SQRT(S22^2+T22^2)*1000/(1.73*S50),0)</f>
        <v>124</v>
      </c>
      <c r="V22" s="111">
        <v>1.1599999999999999</v>
      </c>
      <c r="W22" s="112">
        <v>0.77000000000000002</v>
      </c>
      <c r="X22" s="118">
        <f t="shared" ref="X22:X23" si="28">ROUND(SQRT(V22^2+W22^2)*1000/(1.73*V50),0)</f>
        <v>126</v>
      </c>
      <c r="Y22" s="111">
        <v>1.3200000000000001</v>
      </c>
      <c r="Z22" s="112">
        <v>0.88</v>
      </c>
      <c r="AA22" s="118">
        <v>143</v>
      </c>
      <c r="AB22" s="111">
        <v>1.5600000000000001</v>
      </c>
      <c r="AC22" s="112">
        <v>1.03</v>
      </c>
      <c r="AD22" s="118">
        <f t="shared" ref="AD22:AD23" si="29">ROUND(SQRT(AB22^2+AC22^2)*1000/(1.73*AB50),0)</f>
        <v>169</v>
      </c>
      <c r="AE22" s="111">
        <v>1.8899999999999999</v>
      </c>
      <c r="AF22" s="112">
        <v>1.27</v>
      </c>
      <c r="AG22" s="118">
        <f t="shared" ref="AG22:AG23" si="30">ROUND(SQRT(AE22^2+AF22^2)*1000/(1.73*AE50),0)</f>
        <v>206</v>
      </c>
      <c r="AH22" s="111">
        <v>2.1899999999999999</v>
      </c>
      <c r="AI22" s="112">
        <v>1.47</v>
      </c>
      <c r="AJ22" s="118">
        <f t="shared" ref="AJ22:AJ23" si="31">ROUND(SQRT(AH22^2+AI22^2)*1000/(1.73*AH50),0)</f>
        <v>238</v>
      </c>
      <c r="AK22" s="111">
        <v>2.27</v>
      </c>
      <c r="AL22" s="112">
        <v>1.51</v>
      </c>
      <c r="AM22" s="118">
        <f t="shared" ref="AM22:AM23" si="32">ROUND(SQRT(AK22^2+AL22^2)*1000/(1.73*AK50),0)</f>
        <v>246</v>
      </c>
      <c r="AN22" s="111">
        <v>2.2999999999999998</v>
      </c>
      <c r="AO22" s="112">
        <v>1.53</v>
      </c>
      <c r="AP22" s="118">
        <f t="shared" ref="AP22:AP23" si="33">ROUND(SQRT(AN22^2+AO22^2)*1000/(1.73*AN50),0)</f>
        <v>249</v>
      </c>
      <c r="AQ22" s="111">
        <v>2.2799999999999998</v>
      </c>
      <c r="AR22" s="112">
        <v>1.52</v>
      </c>
      <c r="AS22" s="118">
        <f t="shared" ref="AS22:AS23" si="34">ROUND(SQRT(AQ22^2+AR22^2)*1000/(1.73*AQ50),0)</f>
        <v>247</v>
      </c>
      <c r="AT22" s="111">
        <v>2.2400000000000002</v>
      </c>
      <c r="AU22" s="112">
        <v>1.49</v>
      </c>
      <c r="AV22" s="118">
        <f t="shared" ref="AV22:AV23" si="35">ROUND(SQRT(AT22^2+AU22^2)*1000/(1.73*AT50),0)</f>
        <v>243</v>
      </c>
      <c r="AW22" s="111">
        <v>2.2400000000000002</v>
      </c>
      <c r="AX22" s="112">
        <v>1.49</v>
      </c>
      <c r="AY22" s="118">
        <f t="shared" ref="AY22:AY23" si="36">ROUND(SQRT(AW22^2+AX22^2)*1000/(1.73*AW50),0)</f>
        <v>243</v>
      </c>
      <c r="AZ22" s="111">
        <v>2.2400000000000002</v>
      </c>
      <c r="BA22" s="112">
        <v>1.5</v>
      </c>
      <c r="BB22" s="118">
        <f t="shared" ref="BB22:BB23" si="37">ROUND(SQRT(AZ22^2+BA22^2)*1000/(1.73*AZ50),0)</f>
        <v>243</v>
      </c>
      <c r="BC22" s="111">
        <v>2.2000000000000002</v>
      </c>
      <c r="BD22" s="112">
        <v>1.46</v>
      </c>
      <c r="BE22" s="118">
        <f t="shared" ref="BE22:BE23" si="38">ROUND(SQRT(BC22^2+BD22^2)*1000/(1.73*BC50),0)</f>
        <v>238</v>
      </c>
      <c r="BF22" s="111">
        <v>2.1800000000000002</v>
      </c>
      <c r="BG22" s="112">
        <v>1.46</v>
      </c>
      <c r="BH22" s="118">
        <f t="shared" ref="BH22:BH23" si="39">ROUND(SQRT(BF22^2+BG22^2)*1000/(1.73*BF50),0)</f>
        <v>237</v>
      </c>
      <c r="BI22" s="111">
        <v>2.1499999999999999</v>
      </c>
      <c r="BJ22" s="112">
        <v>1.4299999999999999</v>
      </c>
      <c r="BK22" s="118">
        <f t="shared" ref="BK22:BK23" si="40">ROUND(SQRT(BI22^2+BJ22^2)*1000/(1.73*BI50),0)</f>
        <v>233</v>
      </c>
      <c r="BL22" s="111">
        <v>2.0499999999999998</v>
      </c>
      <c r="BM22" s="112">
        <v>1.3600000000000001</v>
      </c>
      <c r="BN22" s="118">
        <f t="shared" ref="BN22:BN23" si="41">ROUND(SQRT(BL22^2+BM22^2)*1000/(1.73*BL50),0)</f>
        <v>222</v>
      </c>
      <c r="BO22" s="111">
        <v>1.98</v>
      </c>
      <c r="BP22" s="112">
        <v>1.3200000000000001</v>
      </c>
      <c r="BQ22" s="118">
        <f t="shared" ref="BQ22:BQ23" si="42">ROUND(SQRT(BO22^2+BP22^2)*1000/(1.73*BO50),0)</f>
        <v>215</v>
      </c>
      <c r="BR22" s="111">
        <v>1.9299999999999999</v>
      </c>
      <c r="BS22" s="112">
        <v>1.29</v>
      </c>
      <c r="BT22" s="118">
        <f t="shared" ref="BT22:BT23" si="43">ROUND(SQRT(BR22^2+BS22^2)*1000/(1.73*BR50),0)</f>
        <v>210</v>
      </c>
      <c r="BU22" s="111">
        <v>1.78</v>
      </c>
      <c r="BV22" s="112">
        <v>1.1799999999999999</v>
      </c>
      <c r="BW22" s="118">
        <f t="shared" ref="BW22:BW23" si="44">ROUND(SQRT(BU22^2+BV22^2)*1000/(1.73*BU50),0)</f>
        <v>193</v>
      </c>
      <c r="BX22" s="111">
        <v>1.5800000000000001</v>
      </c>
      <c r="BY22" s="112">
        <v>1.05</v>
      </c>
      <c r="BZ22" s="118">
        <f t="shared" ref="BZ22:BZ23" si="45">ROUND(SQRT(BX22^2+BY22^2)*1000/(1.73*BX50),0)</f>
        <v>171</v>
      </c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</row>
    <row r="23" s="43" customFormat="1" ht="17.25">
      <c r="A23" s="38"/>
      <c r="B23" s="114"/>
      <c r="C23" s="115" t="s">
        <v>42</v>
      </c>
      <c r="D23" s="116"/>
      <c r="E23" s="117" t="s">
        <v>35</v>
      </c>
      <c r="F23" s="116">
        <v>6</v>
      </c>
      <c r="G23" s="111">
        <v>0</v>
      </c>
      <c r="H23" s="112">
        <v>0</v>
      </c>
      <c r="I23" s="118">
        <f t="shared" si="23"/>
        <v>0</v>
      </c>
      <c r="J23" s="111">
        <v>0</v>
      </c>
      <c r="K23" s="112">
        <v>0</v>
      </c>
      <c r="L23" s="118">
        <f t="shared" si="24"/>
        <v>0</v>
      </c>
      <c r="M23" s="111">
        <v>0</v>
      </c>
      <c r="N23" s="112">
        <v>0</v>
      </c>
      <c r="O23" s="118">
        <f t="shared" si="25"/>
        <v>0</v>
      </c>
      <c r="P23" s="111">
        <v>0</v>
      </c>
      <c r="Q23" s="112">
        <v>0</v>
      </c>
      <c r="R23" s="118">
        <f t="shared" si="26"/>
        <v>0</v>
      </c>
      <c r="S23" s="111">
        <v>0</v>
      </c>
      <c r="T23" s="112">
        <v>0</v>
      </c>
      <c r="U23" s="118">
        <f t="shared" si="27"/>
        <v>0</v>
      </c>
      <c r="V23" s="111">
        <v>0</v>
      </c>
      <c r="W23" s="112">
        <v>0</v>
      </c>
      <c r="X23" s="118">
        <f t="shared" si="28"/>
        <v>0</v>
      </c>
      <c r="Y23" s="111">
        <v>0</v>
      </c>
      <c r="Z23" s="112">
        <v>0</v>
      </c>
      <c r="AA23" s="118">
        <v>0</v>
      </c>
      <c r="AB23" s="111">
        <v>0</v>
      </c>
      <c r="AC23" s="112">
        <v>0</v>
      </c>
      <c r="AD23" s="118">
        <f t="shared" si="29"/>
        <v>0</v>
      </c>
      <c r="AE23" s="111">
        <v>0</v>
      </c>
      <c r="AF23" s="112">
        <v>0</v>
      </c>
      <c r="AG23" s="118">
        <f t="shared" si="30"/>
        <v>0</v>
      </c>
      <c r="AH23" s="111">
        <v>0</v>
      </c>
      <c r="AI23" s="112">
        <v>0</v>
      </c>
      <c r="AJ23" s="118">
        <f t="shared" si="31"/>
        <v>0</v>
      </c>
      <c r="AK23" s="111">
        <v>0</v>
      </c>
      <c r="AL23" s="112">
        <v>0</v>
      </c>
      <c r="AM23" s="118">
        <f t="shared" si="32"/>
        <v>0</v>
      </c>
      <c r="AN23" s="111">
        <v>0</v>
      </c>
      <c r="AO23" s="112">
        <v>0</v>
      </c>
      <c r="AP23" s="118">
        <f t="shared" si="33"/>
        <v>0</v>
      </c>
      <c r="AQ23" s="111">
        <v>0</v>
      </c>
      <c r="AR23" s="112">
        <v>0</v>
      </c>
      <c r="AS23" s="118">
        <f t="shared" si="34"/>
        <v>0</v>
      </c>
      <c r="AT23" s="111">
        <v>0</v>
      </c>
      <c r="AU23" s="112">
        <v>0</v>
      </c>
      <c r="AV23" s="118">
        <f t="shared" si="35"/>
        <v>0</v>
      </c>
      <c r="AW23" s="111">
        <v>0</v>
      </c>
      <c r="AX23" s="112">
        <v>0</v>
      </c>
      <c r="AY23" s="118">
        <f t="shared" si="36"/>
        <v>0</v>
      </c>
      <c r="AZ23" s="111">
        <v>0</v>
      </c>
      <c r="BA23" s="112">
        <v>0</v>
      </c>
      <c r="BB23" s="118">
        <f t="shared" si="37"/>
        <v>0</v>
      </c>
      <c r="BC23" s="111">
        <v>0</v>
      </c>
      <c r="BD23" s="112">
        <v>0</v>
      </c>
      <c r="BE23" s="118">
        <f t="shared" si="38"/>
        <v>0</v>
      </c>
      <c r="BF23" s="111">
        <v>0</v>
      </c>
      <c r="BG23" s="112">
        <v>0</v>
      </c>
      <c r="BH23" s="118">
        <f t="shared" si="39"/>
        <v>0</v>
      </c>
      <c r="BI23" s="111">
        <v>0</v>
      </c>
      <c r="BJ23" s="112">
        <v>0</v>
      </c>
      <c r="BK23" s="118">
        <f t="shared" si="40"/>
        <v>0</v>
      </c>
      <c r="BL23" s="111">
        <v>0</v>
      </c>
      <c r="BM23" s="112">
        <v>0</v>
      </c>
      <c r="BN23" s="118">
        <f t="shared" si="41"/>
        <v>0</v>
      </c>
      <c r="BO23" s="111">
        <v>0</v>
      </c>
      <c r="BP23" s="112">
        <v>0</v>
      </c>
      <c r="BQ23" s="118">
        <f t="shared" si="42"/>
        <v>0</v>
      </c>
      <c r="BR23" s="111">
        <v>0</v>
      </c>
      <c r="BS23" s="112">
        <v>0</v>
      </c>
      <c r="BT23" s="118">
        <f t="shared" si="43"/>
        <v>0</v>
      </c>
      <c r="BU23" s="111">
        <v>0</v>
      </c>
      <c r="BV23" s="112">
        <v>0</v>
      </c>
      <c r="BW23" s="118">
        <f t="shared" si="44"/>
        <v>0</v>
      </c>
      <c r="BX23" s="111">
        <v>0</v>
      </c>
      <c r="BY23" s="112">
        <v>0</v>
      </c>
      <c r="BZ23" s="118">
        <f t="shared" si="45"/>
        <v>0</v>
      </c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</row>
    <row r="24" s="43" customFormat="1" ht="17.25">
      <c r="A24" s="38"/>
      <c r="B24" s="114"/>
      <c r="C24" s="115"/>
      <c r="D24" s="116"/>
      <c r="E24" s="117" t="s">
        <v>37</v>
      </c>
      <c r="F24" s="116" t="s">
        <v>38</v>
      </c>
      <c r="G24" s="119">
        <v>4</v>
      </c>
      <c r="H24" s="120"/>
      <c r="I24" s="121"/>
      <c r="J24" s="119">
        <v>4</v>
      </c>
      <c r="K24" s="120"/>
      <c r="L24" s="121"/>
      <c r="M24" s="119">
        <v>4</v>
      </c>
      <c r="N24" s="120"/>
      <c r="O24" s="121"/>
      <c r="P24" s="119">
        <v>4</v>
      </c>
      <c r="Q24" s="120"/>
      <c r="R24" s="121"/>
      <c r="S24" s="119">
        <v>4</v>
      </c>
      <c r="T24" s="120"/>
      <c r="U24" s="121"/>
      <c r="V24" s="119">
        <v>4</v>
      </c>
      <c r="W24" s="120"/>
      <c r="X24" s="121"/>
      <c r="Y24" s="119">
        <v>4</v>
      </c>
      <c r="Z24" s="120"/>
      <c r="AA24" s="121"/>
      <c r="AB24" s="119">
        <v>4</v>
      </c>
      <c r="AC24" s="120"/>
      <c r="AD24" s="121"/>
      <c r="AE24" s="119">
        <v>4</v>
      </c>
      <c r="AF24" s="120"/>
      <c r="AG24" s="121"/>
      <c r="AH24" s="119">
        <v>4</v>
      </c>
      <c r="AI24" s="120"/>
      <c r="AJ24" s="121"/>
      <c r="AK24" s="119">
        <v>4</v>
      </c>
      <c r="AL24" s="120"/>
      <c r="AM24" s="121"/>
      <c r="AN24" s="119">
        <v>4</v>
      </c>
      <c r="AO24" s="120"/>
      <c r="AP24" s="121"/>
      <c r="AQ24" s="119">
        <v>4</v>
      </c>
      <c r="AR24" s="120"/>
      <c r="AS24" s="121"/>
      <c r="AT24" s="119">
        <v>4</v>
      </c>
      <c r="AU24" s="120"/>
      <c r="AV24" s="121"/>
      <c r="AW24" s="119">
        <v>4</v>
      </c>
      <c r="AX24" s="120"/>
      <c r="AY24" s="121"/>
      <c r="AZ24" s="119">
        <v>4</v>
      </c>
      <c r="BA24" s="120"/>
      <c r="BB24" s="121"/>
      <c r="BC24" s="119">
        <v>4</v>
      </c>
      <c r="BD24" s="120"/>
      <c r="BE24" s="121"/>
      <c r="BF24" s="119">
        <v>4</v>
      </c>
      <c r="BG24" s="120"/>
      <c r="BH24" s="121"/>
      <c r="BI24" s="119">
        <v>4</v>
      </c>
      <c r="BJ24" s="120"/>
      <c r="BK24" s="121"/>
      <c r="BL24" s="119">
        <v>4</v>
      </c>
      <c r="BM24" s="120"/>
      <c r="BN24" s="121"/>
      <c r="BO24" s="119">
        <v>4</v>
      </c>
      <c r="BP24" s="120"/>
      <c r="BQ24" s="121"/>
      <c r="BR24" s="119">
        <v>4</v>
      </c>
      <c r="BS24" s="120"/>
      <c r="BT24" s="121"/>
      <c r="BU24" s="119">
        <v>4</v>
      </c>
      <c r="BV24" s="120"/>
      <c r="BW24" s="121"/>
      <c r="BX24" s="119">
        <v>4</v>
      </c>
      <c r="BY24" s="120"/>
      <c r="BZ24" s="121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</row>
    <row r="25" s="43" customFormat="1" ht="17.25">
      <c r="A25" s="38"/>
      <c r="B25" s="114"/>
      <c r="C25" s="108"/>
      <c r="D25" s="109"/>
      <c r="E25" s="110" t="s">
        <v>39</v>
      </c>
      <c r="F25" s="109" t="s">
        <v>38</v>
      </c>
      <c r="G25" s="119">
        <v>0</v>
      </c>
      <c r="H25" s="120"/>
      <c r="I25" s="121"/>
      <c r="J25" s="119">
        <v>0</v>
      </c>
      <c r="K25" s="120"/>
      <c r="L25" s="121"/>
      <c r="M25" s="119">
        <v>0</v>
      </c>
      <c r="N25" s="120"/>
      <c r="O25" s="121"/>
      <c r="P25" s="119">
        <v>0</v>
      </c>
      <c r="Q25" s="120"/>
      <c r="R25" s="121"/>
      <c r="S25" s="119">
        <v>0</v>
      </c>
      <c r="T25" s="120"/>
      <c r="U25" s="121"/>
      <c r="V25" s="119">
        <v>0</v>
      </c>
      <c r="W25" s="120"/>
      <c r="X25" s="121"/>
      <c r="Y25" s="119">
        <v>0</v>
      </c>
      <c r="Z25" s="120"/>
      <c r="AA25" s="121"/>
      <c r="AB25" s="119">
        <v>0</v>
      </c>
      <c r="AC25" s="120"/>
      <c r="AD25" s="121"/>
      <c r="AE25" s="119">
        <v>0</v>
      </c>
      <c r="AF25" s="120"/>
      <c r="AG25" s="121"/>
      <c r="AH25" s="119">
        <v>0</v>
      </c>
      <c r="AI25" s="120"/>
      <c r="AJ25" s="121"/>
      <c r="AK25" s="119">
        <v>0</v>
      </c>
      <c r="AL25" s="120"/>
      <c r="AM25" s="121"/>
      <c r="AN25" s="119">
        <v>0</v>
      </c>
      <c r="AO25" s="120"/>
      <c r="AP25" s="121"/>
      <c r="AQ25" s="119">
        <v>0</v>
      </c>
      <c r="AR25" s="120"/>
      <c r="AS25" s="121"/>
      <c r="AT25" s="119">
        <v>0</v>
      </c>
      <c r="AU25" s="120"/>
      <c r="AV25" s="121"/>
      <c r="AW25" s="119">
        <v>0</v>
      </c>
      <c r="AX25" s="120"/>
      <c r="AY25" s="121"/>
      <c r="AZ25" s="119">
        <v>0</v>
      </c>
      <c r="BA25" s="120"/>
      <c r="BB25" s="121"/>
      <c r="BC25" s="119">
        <v>0</v>
      </c>
      <c r="BD25" s="120"/>
      <c r="BE25" s="121"/>
      <c r="BF25" s="119">
        <v>0</v>
      </c>
      <c r="BG25" s="120"/>
      <c r="BH25" s="121"/>
      <c r="BI25" s="119">
        <v>0</v>
      </c>
      <c r="BJ25" s="120"/>
      <c r="BK25" s="121"/>
      <c r="BL25" s="119">
        <v>0</v>
      </c>
      <c r="BM25" s="120"/>
      <c r="BN25" s="121"/>
      <c r="BO25" s="119">
        <v>0</v>
      </c>
      <c r="BP25" s="120"/>
      <c r="BQ25" s="121"/>
      <c r="BR25" s="119">
        <v>0</v>
      </c>
      <c r="BS25" s="120"/>
      <c r="BT25" s="121"/>
      <c r="BU25" s="119">
        <v>0</v>
      </c>
      <c r="BV25" s="120"/>
      <c r="BW25" s="121"/>
      <c r="BX25" s="119">
        <v>0</v>
      </c>
      <c r="BY25" s="120"/>
      <c r="BZ25" s="121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</row>
    <row r="26" s="43" customFormat="1" ht="17.25">
      <c r="A26" s="38"/>
      <c r="B26" s="114"/>
      <c r="C26" s="108" t="s">
        <v>43</v>
      </c>
      <c r="D26" s="109"/>
      <c r="E26" s="110" t="s">
        <v>33</v>
      </c>
      <c r="F26" s="109">
        <v>110</v>
      </c>
      <c r="G26" s="111">
        <v>9.2899999999999991</v>
      </c>
      <c r="H26" s="112">
        <v>6.1699999999999999</v>
      </c>
      <c r="I26" s="118">
        <f>ROUND(SQRT(G26^2+H26^2)*1000/(1.73*G45),0)</f>
        <v>57</v>
      </c>
      <c r="J26" s="111">
        <v>8.6899999999999995</v>
      </c>
      <c r="K26" s="112">
        <v>5.79</v>
      </c>
      <c r="L26" s="118">
        <f>ROUND(SQRT(J26^2+K26^2)*1000/(1.73*J45),0)</f>
        <v>53</v>
      </c>
      <c r="M26" s="111">
        <v>8.7100000000000009</v>
      </c>
      <c r="N26" s="112">
        <v>5.7999999999999998</v>
      </c>
      <c r="O26" s="118">
        <f>ROUND(SQRT(M26^2+N26^2)*1000/(1.73*M45),0)</f>
        <v>53</v>
      </c>
      <c r="P26" s="111">
        <v>8.6500000000000004</v>
      </c>
      <c r="Q26" s="112">
        <v>5.7599999999999998</v>
      </c>
      <c r="R26" s="118">
        <f>ROUND(SQRT(P26^2+Q26^2)*1000/(1.73*P45),0)</f>
        <v>53</v>
      </c>
      <c r="S26" s="111">
        <v>8.9900000000000002</v>
      </c>
      <c r="T26" s="112">
        <v>6</v>
      </c>
      <c r="U26" s="118">
        <f>ROUND(SQRT(S26^2+T26^2)*1000/(1.73*S45),0)</f>
        <v>55</v>
      </c>
      <c r="V26" s="111">
        <v>8.9800000000000004</v>
      </c>
      <c r="W26" s="112">
        <v>5.9900000000000002</v>
      </c>
      <c r="X26" s="118">
        <f>ROUND(SQRT(V26^2+W26^2)*1000/(1.73*V45),0)</f>
        <v>55</v>
      </c>
      <c r="Y26" s="111">
        <v>9.9800000000000004</v>
      </c>
      <c r="Z26" s="112">
        <v>6.6500000000000004</v>
      </c>
      <c r="AA26" s="118">
        <v>61</v>
      </c>
      <c r="AB26" s="111">
        <v>11.32</v>
      </c>
      <c r="AC26" s="112">
        <v>7.54</v>
      </c>
      <c r="AD26" s="118">
        <f>ROUND(SQRT(AB26^2+AC26^2)*1000/(1.73*AB45),0)</f>
        <v>69</v>
      </c>
      <c r="AE26" s="111">
        <v>13.19</v>
      </c>
      <c r="AF26" s="112">
        <v>8.7799999999999994</v>
      </c>
      <c r="AG26" s="118">
        <f>ROUND(SQRT(AE26^2+AF26^2)*1000/(1.73*AE45),0)</f>
        <v>81</v>
      </c>
      <c r="AH26" s="111">
        <v>14.35</v>
      </c>
      <c r="AI26" s="112">
        <v>9.5399999999999991</v>
      </c>
      <c r="AJ26" s="118">
        <f>ROUND(SQRT(AH26^2+AI26^2)*1000/(1.73*AH45),0)</f>
        <v>88</v>
      </c>
      <c r="AK26" s="111">
        <v>14.58</v>
      </c>
      <c r="AL26" s="112">
        <v>9.7200000000000006</v>
      </c>
      <c r="AM26" s="118">
        <f>ROUND(SQRT(AK26^2+AL26^2)*1000/(1.73*AK45),0)</f>
        <v>90</v>
      </c>
      <c r="AN26" s="111">
        <v>14.93</v>
      </c>
      <c r="AO26" s="112">
        <v>9.9600000000000009</v>
      </c>
      <c r="AP26" s="118">
        <f>ROUND(SQRT(AN26^2+AO26^2)*1000/(1.73*AN45),0)</f>
        <v>92</v>
      </c>
      <c r="AQ26" s="111">
        <v>14.890000000000001</v>
      </c>
      <c r="AR26" s="112">
        <v>9.9199999999999999</v>
      </c>
      <c r="AS26" s="118">
        <f>ROUND(SQRT(AQ26^2+AR26^2)*1000/(1.73*AQ45),0)</f>
        <v>92</v>
      </c>
      <c r="AT26" s="111">
        <v>14.74</v>
      </c>
      <c r="AU26" s="112">
        <v>9.8000000000000007</v>
      </c>
      <c r="AV26" s="118">
        <f>ROUND(SQRT(AT26^2+AU26^2)*1000/(1.73*AT45),0)</f>
        <v>91</v>
      </c>
      <c r="AW26" s="111">
        <v>14.51</v>
      </c>
      <c r="AX26" s="112">
        <v>9.6500000000000004</v>
      </c>
      <c r="AY26" s="118">
        <f>ROUND(SQRT(AW26^2+AX26^2)*1000/(1.73*AW45),0)</f>
        <v>90</v>
      </c>
      <c r="AZ26" s="111">
        <v>14.369999999999999</v>
      </c>
      <c r="BA26" s="112">
        <v>9.5800000000000001</v>
      </c>
      <c r="BB26" s="118">
        <f>ROUND(SQRT(AZ26^2+BA26^2)*1000/(1.73*AZ45),0)</f>
        <v>89</v>
      </c>
      <c r="BC26" s="111">
        <v>13.960000000000001</v>
      </c>
      <c r="BD26" s="112">
        <v>9.2799999999999994</v>
      </c>
      <c r="BE26" s="118">
        <f>ROUND(SQRT(BC26^2+BD26^2)*1000/(1.73*BC45),0)</f>
        <v>86</v>
      </c>
      <c r="BF26" s="111">
        <v>13.720000000000001</v>
      </c>
      <c r="BG26" s="112">
        <v>9.1300000000000008</v>
      </c>
      <c r="BH26" s="118">
        <f>ROUND(SQRT(BF26^2+BG26^2)*1000/(1.73*BF45),0)</f>
        <v>85</v>
      </c>
      <c r="BI26" s="111">
        <v>13.44</v>
      </c>
      <c r="BJ26" s="112">
        <v>8.9399999999999995</v>
      </c>
      <c r="BK26" s="118">
        <f>ROUND(SQRT(BI26^2+BJ26^2)*1000/(1.73*BI45),0)</f>
        <v>83</v>
      </c>
      <c r="BL26" s="111">
        <v>13.220000000000001</v>
      </c>
      <c r="BM26" s="112">
        <v>8.8000000000000007</v>
      </c>
      <c r="BN26" s="118">
        <f>ROUND(SQRT(BL26^2+BM26^2)*1000/(1.73*BL45),0)</f>
        <v>81</v>
      </c>
      <c r="BO26" s="111">
        <v>13.050000000000001</v>
      </c>
      <c r="BP26" s="112">
        <v>8.7100000000000009</v>
      </c>
      <c r="BQ26" s="118">
        <f>ROUND(SQRT(BO26^2+BP26^2)*1000/(1.73*BO45),0)</f>
        <v>80</v>
      </c>
      <c r="BR26" s="111">
        <v>12.6</v>
      </c>
      <c r="BS26" s="112">
        <v>8.3900000000000006</v>
      </c>
      <c r="BT26" s="118">
        <f>ROUND(SQRT(BR26^2+BS26^2)*1000/(1.73*BR45),0)</f>
        <v>78</v>
      </c>
      <c r="BU26" s="111">
        <v>11.51</v>
      </c>
      <c r="BV26" s="112">
        <v>7.6500000000000004</v>
      </c>
      <c r="BW26" s="118">
        <f>ROUND(SQRT(BU26^2+BV26^2)*1000/(1.73*BU45),0)</f>
        <v>71</v>
      </c>
      <c r="BX26" s="111">
        <v>10.73</v>
      </c>
      <c r="BY26" s="112">
        <v>7.1299999999999999</v>
      </c>
      <c r="BZ26" s="118">
        <f>ROUND(SQRT(BX26^2+BY26^2)*1000/(1.73*BX45),0)</f>
        <v>66</v>
      </c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</row>
    <row r="27" s="43" customFormat="1" ht="17.25">
      <c r="A27" s="38"/>
      <c r="B27" s="122"/>
      <c r="C27" s="115" t="s">
        <v>44</v>
      </c>
      <c r="D27" s="116"/>
      <c r="E27" s="117" t="s">
        <v>35</v>
      </c>
      <c r="F27" s="116">
        <v>6</v>
      </c>
      <c r="G27" s="111">
        <v>1.3</v>
      </c>
      <c r="H27" s="112">
        <v>0.87</v>
      </c>
      <c r="I27" s="118">
        <f t="shared" ref="I27:I30" si="46">ROUND(SQRT(G27^2+H27^2)*1000/(1.73*G52),0)</f>
        <v>146</v>
      </c>
      <c r="J27" s="111">
        <v>1.21</v>
      </c>
      <c r="K27" s="112">
        <v>0.81000000000000005</v>
      </c>
      <c r="L27" s="118">
        <f t="shared" ref="L27:L30" si="47">ROUND(SQRT(J27^2+K27^2)*1000/(1.73*J52),0)</f>
        <v>136</v>
      </c>
      <c r="M27" s="111">
        <v>1.2</v>
      </c>
      <c r="N27" s="112">
        <v>0.80000000000000004</v>
      </c>
      <c r="O27" s="118">
        <f t="shared" ref="O27:O30" si="48">ROUND(SQRT(M27^2+N27^2)*1000/(1.73*M52),0)</f>
        <v>134</v>
      </c>
      <c r="P27" s="111">
        <v>1.27</v>
      </c>
      <c r="Q27" s="112">
        <v>0.84999999999999998</v>
      </c>
      <c r="R27" s="118">
        <f t="shared" ref="R27:R30" si="49">ROUND(SQRT(P27^2+Q27^2)*1000/(1.73*P52),0)</f>
        <v>142</v>
      </c>
      <c r="S27" s="111">
        <v>1.26</v>
      </c>
      <c r="T27" s="112">
        <v>0.84999999999999998</v>
      </c>
      <c r="U27" s="118">
        <f t="shared" ref="U27:U30" si="50">ROUND(SQRT(S27^2+T27^2)*1000/(1.73*S52),0)</f>
        <v>142</v>
      </c>
      <c r="V27" s="111">
        <v>1.4399999999999999</v>
      </c>
      <c r="W27" s="112">
        <v>0.96999999999999997</v>
      </c>
      <c r="X27" s="118">
        <f t="shared" ref="X27:X30" si="51">ROUND(SQRT(V27^2+W27^2)*1000/(1.73*V52),0)</f>
        <v>162</v>
      </c>
      <c r="Y27" s="111">
        <v>1.75</v>
      </c>
      <c r="Z27" s="112">
        <v>1.1699999999999999</v>
      </c>
      <c r="AA27" s="118">
        <v>196</v>
      </c>
      <c r="AB27" s="111">
        <v>2.1899999999999999</v>
      </c>
      <c r="AC27" s="112">
        <v>1.46</v>
      </c>
      <c r="AD27" s="118">
        <f t="shared" ref="AD27:AD30" si="52">ROUND(SQRT(AB27^2+AC27^2)*1000/(1.73*AB52),0)</f>
        <v>245</v>
      </c>
      <c r="AE27" s="111">
        <v>2.7999999999999998</v>
      </c>
      <c r="AF27" s="112">
        <v>1.8600000000000001</v>
      </c>
      <c r="AG27" s="118">
        <f t="shared" ref="AG27:AG30" si="53">ROUND(SQRT(AE27^2+AF27^2)*1000/(1.73*AE52),0)</f>
        <v>313</v>
      </c>
      <c r="AH27" s="111">
        <v>3.0499999999999998</v>
      </c>
      <c r="AI27" s="112">
        <v>2.0299999999999998</v>
      </c>
      <c r="AJ27" s="118">
        <f t="shared" ref="AJ27:AJ30" si="54">ROUND(SQRT(AH27^2+AI27^2)*1000/(1.73*AH52),0)</f>
        <v>342</v>
      </c>
      <c r="AK27" s="111">
        <v>3.02</v>
      </c>
      <c r="AL27" s="112">
        <v>2.0099999999999998</v>
      </c>
      <c r="AM27" s="118">
        <f t="shared" ref="AM27:AM30" si="55">ROUND(SQRT(AK27^2+AL27^2)*1000/(1.73*AK52),0)</f>
        <v>338</v>
      </c>
      <c r="AN27" s="111">
        <v>3.04</v>
      </c>
      <c r="AO27" s="112">
        <v>2.0299999999999998</v>
      </c>
      <c r="AP27" s="118">
        <f t="shared" ref="AP27:AP30" si="56">ROUND(SQRT(AN27^2+AO27^2)*1000/(1.73*AN52),0)</f>
        <v>341</v>
      </c>
      <c r="AQ27" s="111">
        <v>3.0899999999999999</v>
      </c>
      <c r="AR27" s="112">
        <v>2.0600000000000001</v>
      </c>
      <c r="AS27" s="118">
        <f t="shared" ref="AS27:AS30" si="57">ROUND(SQRT(AQ27^2+AR27^2)*1000/(1.73*AQ52),0)</f>
        <v>346</v>
      </c>
      <c r="AT27" s="111">
        <v>3.1600000000000001</v>
      </c>
      <c r="AU27" s="112">
        <v>2.1000000000000001</v>
      </c>
      <c r="AV27" s="118">
        <f t="shared" ref="AV27:AV30" si="58">ROUND(SQRT(AT27^2+AU27^2)*1000/(1.73*AT52),0)</f>
        <v>354</v>
      </c>
      <c r="AW27" s="111">
        <v>3.0899999999999999</v>
      </c>
      <c r="AX27" s="112">
        <v>2.0699999999999998</v>
      </c>
      <c r="AY27" s="118">
        <f t="shared" ref="AY27:AY30" si="59">ROUND(SQRT(AW27^2+AX27^2)*1000/(1.73*AW52),0)</f>
        <v>347</v>
      </c>
      <c r="AZ27" s="111">
        <v>3.0099999999999998</v>
      </c>
      <c r="BA27" s="112">
        <v>2.0099999999999998</v>
      </c>
      <c r="BB27" s="118">
        <f t="shared" ref="BB27:BB30" si="60">ROUND(SQRT(AZ27^2+BA27^2)*1000/(1.73*AZ52),0)</f>
        <v>337</v>
      </c>
      <c r="BC27" s="111">
        <v>2.54</v>
      </c>
      <c r="BD27" s="112">
        <v>1.6799999999999999</v>
      </c>
      <c r="BE27" s="118">
        <f t="shared" ref="BE27:BE30" si="61">ROUND(SQRT(BC27^2+BD27^2)*1000/(1.73*BC52),0)</f>
        <v>284</v>
      </c>
      <c r="BF27" s="111">
        <v>2.0099999999999998</v>
      </c>
      <c r="BG27" s="112">
        <v>1.3300000000000001</v>
      </c>
      <c r="BH27" s="118">
        <f t="shared" ref="BH27:BH30" si="62">ROUND(SQRT(BF27^2+BG27^2)*1000/(1.73*BF52),0)</f>
        <v>225</v>
      </c>
      <c r="BI27" s="111">
        <v>1.78</v>
      </c>
      <c r="BJ27" s="112">
        <v>1.1899999999999999</v>
      </c>
      <c r="BK27" s="118">
        <f t="shared" ref="BK27:BK30" si="63">ROUND(SQRT(BI27^2+BJ27^2)*1000/(1.73*BI52),0)</f>
        <v>200</v>
      </c>
      <c r="BL27" s="111">
        <v>1.6699999999999999</v>
      </c>
      <c r="BM27" s="112">
        <v>1.1200000000000001</v>
      </c>
      <c r="BN27" s="118">
        <f t="shared" ref="BN27:BN30" si="64">ROUND(SQRT(BL27^2+BM27^2)*1000/(1.73*BL52),0)</f>
        <v>187</v>
      </c>
      <c r="BO27" s="111">
        <v>1.6200000000000001</v>
      </c>
      <c r="BP27" s="112">
        <v>1.0900000000000001</v>
      </c>
      <c r="BQ27" s="118">
        <f t="shared" ref="BQ27:BQ30" si="65">ROUND(SQRT(BO27^2+BP27^2)*1000/(1.73*BO52),0)</f>
        <v>182</v>
      </c>
      <c r="BR27" s="111">
        <v>1.55</v>
      </c>
      <c r="BS27" s="112">
        <v>1.04</v>
      </c>
      <c r="BT27" s="118">
        <f t="shared" ref="BT27:BT30" si="66">ROUND(SQRT(BR27^2+BS27^2)*1000/(1.73*BR52),0)</f>
        <v>174</v>
      </c>
      <c r="BU27" s="111">
        <v>1.46</v>
      </c>
      <c r="BV27" s="112">
        <v>0.96999999999999997</v>
      </c>
      <c r="BW27" s="118">
        <f t="shared" ref="BW27:BW30" si="67">ROUND(SQRT(BU27^2+BV27^2)*1000/(1.73*BU52),0)</f>
        <v>163</v>
      </c>
      <c r="BX27" s="111">
        <v>1.3999999999999999</v>
      </c>
      <c r="BY27" s="112">
        <v>0.93000000000000005</v>
      </c>
      <c r="BZ27" s="118">
        <f t="shared" ref="BZ27:BZ30" si="68">ROUND(SQRT(BX27^2+BY27^2)*1000/(1.73*BX52),0)</f>
        <v>157</v>
      </c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</row>
    <row r="28" s="43" customFormat="1" ht="17.25">
      <c r="A28" s="38"/>
      <c r="B28" s="114"/>
      <c r="C28" s="115" t="s">
        <v>45</v>
      </c>
      <c r="D28" s="116"/>
      <c r="E28" s="117" t="s">
        <v>35</v>
      </c>
      <c r="F28" s="116">
        <v>6</v>
      </c>
      <c r="G28" s="111">
        <v>2.5499999999999998</v>
      </c>
      <c r="H28" s="112">
        <v>1.7</v>
      </c>
      <c r="I28" s="118">
        <f t="shared" si="46"/>
        <v>286</v>
      </c>
      <c r="J28" s="111">
        <v>2.48</v>
      </c>
      <c r="K28" s="112">
        <v>1.6599999999999999</v>
      </c>
      <c r="L28" s="118">
        <f t="shared" si="47"/>
        <v>278</v>
      </c>
      <c r="M28" s="111">
        <v>2.5499999999999998</v>
      </c>
      <c r="N28" s="112">
        <v>1.71</v>
      </c>
      <c r="O28" s="118">
        <f t="shared" si="48"/>
        <v>286</v>
      </c>
      <c r="P28" s="111">
        <v>2.5099999999999998</v>
      </c>
      <c r="Q28" s="112">
        <v>1.6799999999999999</v>
      </c>
      <c r="R28" s="118">
        <f t="shared" si="49"/>
        <v>282</v>
      </c>
      <c r="S28" s="111">
        <v>3.0800000000000001</v>
      </c>
      <c r="T28" s="112">
        <v>2.0600000000000001</v>
      </c>
      <c r="U28" s="118">
        <f t="shared" si="50"/>
        <v>345</v>
      </c>
      <c r="V28" s="111">
        <v>2.6099999999999999</v>
      </c>
      <c r="W28" s="112">
        <v>1.75</v>
      </c>
      <c r="X28" s="118">
        <f t="shared" si="51"/>
        <v>293</v>
      </c>
      <c r="Y28" s="111">
        <v>2.8100000000000001</v>
      </c>
      <c r="Z28" s="112">
        <v>1.8799999999999999</v>
      </c>
      <c r="AA28" s="118">
        <v>315</v>
      </c>
      <c r="AB28" s="111">
        <v>3.2000000000000002</v>
      </c>
      <c r="AC28" s="112">
        <v>2.1200000000000001</v>
      </c>
      <c r="AD28" s="118">
        <f t="shared" si="52"/>
        <v>358</v>
      </c>
      <c r="AE28" s="111">
        <v>3.9300000000000002</v>
      </c>
      <c r="AF28" s="112">
        <v>2.6200000000000001</v>
      </c>
      <c r="AG28" s="118">
        <f t="shared" si="53"/>
        <v>440</v>
      </c>
      <c r="AH28" s="111">
        <v>4.4400000000000004</v>
      </c>
      <c r="AI28" s="112">
        <v>2.96</v>
      </c>
      <c r="AJ28" s="118">
        <f t="shared" si="54"/>
        <v>498</v>
      </c>
      <c r="AK28" s="111">
        <v>4.7800000000000002</v>
      </c>
      <c r="AL28" s="112">
        <v>3.1899999999999999</v>
      </c>
      <c r="AM28" s="118">
        <f t="shared" si="55"/>
        <v>536</v>
      </c>
      <c r="AN28" s="111">
        <v>4.7300000000000004</v>
      </c>
      <c r="AO28" s="112">
        <v>3.1600000000000001</v>
      </c>
      <c r="AP28" s="118">
        <f t="shared" si="56"/>
        <v>530</v>
      </c>
      <c r="AQ28" s="111">
        <v>4.7800000000000002</v>
      </c>
      <c r="AR28" s="112">
        <v>3.1800000000000002</v>
      </c>
      <c r="AS28" s="118">
        <f t="shared" si="57"/>
        <v>535</v>
      </c>
      <c r="AT28" s="111">
        <v>4.7599999999999998</v>
      </c>
      <c r="AU28" s="112">
        <v>3.1600000000000001</v>
      </c>
      <c r="AV28" s="118">
        <f t="shared" si="58"/>
        <v>533</v>
      </c>
      <c r="AW28" s="111">
        <v>4.5099999999999998</v>
      </c>
      <c r="AX28" s="112">
        <v>2.9900000000000002</v>
      </c>
      <c r="AY28" s="118">
        <f t="shared" si="59"/>
        <v>504</v>
      </c>
      <c r="AZ28" s="111">
        <v>4.4900000000000002</v>
      </c>
      <c r="BA28" s="112">
        <v>2.9900000000000002</v>
      </c>
      <c r="BB28" s="118">
        <f t="shared" si="60"/>
        <v>503</v>
      </c>
      <c r="BC28" s="111">
        <v>4.5199999999999996</v>
      </c>
      <c r="BD28" s="112">
        <v>3</v>
      </c>
      <c r="BE28" s="118">
        <f t="shared" si="61"/>
        <v>506</v>
      </c>
      <c r="BF28" s="111">
        <v>4.5099999999999998</v>
      </c>
      <c r="BG28" s="112">
        <v>3</v>
      </c>
      <c r="BH28" s="118">
        <f t="shared" si="62"/>
        <v>505</v>
      </c>
      <c r="BI28" s="111">
        <v>4.7000000000000002</v>
      </c>
      <c r="BJ28" s="112">
        <v>3.1299999999999999</v>
      </c>
      <c r="BK28" s="118">
        <f t="shared" si="63"/>
        <v>526</v>
      </c>
      <c r="BL28" s="111">
        <v>4.5499999999999998</v>
      </c>
      <c r="BM28" s="112">
        <v>3.0299999999999998</v>
      </c>
      <c r="BN28" s="118">
        <f t="shared" si="64"/>
        <v>510</v>
      </c>
      <c r="BO28" s="111">
        <v>4.46</v>
      </c>
      <c r="BP28" s="112">
        <v>2.98</v>
      </c>
      <c r="BQ28" s="118">
        <f t="shared" si="65"/>
        <v>500</v>
      </c>
      <c r="BR28" s="111">
        <v>4.1600000000000001</v>
      </c>
      <c r="BS28" s="112">
        <v>2.77</v>
      </c>
      <c r="BT28" s="118">
        <f t="shared" si="66"/>
        <v>466</v>
      </c>
      <c r="BU28" s="111">
        <v>3.5699999999999998</v>
      </c>
      <c r="BV28" s="112">
        <v>2.3700000000000001</v>
      </c>
      <c r="BW28" s="118">
        <f t="shared" si="67"/>
        <v>400</v>
      </c>
      <c r="BX28" s="111">
        <v>3.2200000000000002</v>
      </c>
      <c r="BY28" s="112">
        <v>2.1400000000000001</v>
      </c>
      <c r="BZ28" s="118">
        <f t="shared" si="68"/>
        <v>360</v>
      </c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</row>
    <row r="29" s="43" customFormat="1" ht="17.25">
      <c r="A29" s="38"/>
      <c r="B29" s="114"/>
      <c r="C29" s="115" t="s">
        <v>46</v>
      </c>
      <c r="D29" s="116"/>
      <c r="E29" s="117" t="s">
        <v>35</v>
      </c>
      <c r="F29" s="116">
        <v>6</v>
      </c>
      <c r="G29" s="111">
        <v>0.71999999999999997</v>
      </c>
      <c r="H29" s="112">
        <v>0.46999999999999997</v>
      </c>
      <c r="I29" s="118">
        <f t="shared" si="46"/>
        <v>79</v>
      </c>
      <c r="J29" s="111">
        <v>0.62</v>
      </c>
      <c r="K29" s="112">
        <v>0.40999999999999998</v>
      </c>
      <c r="L29" s="118">
        <f t="shared" si="47"/>
        <v>68</v>
      </c>
      <c r="M29" s="111">
        <v>0.68999999999999995</v>
      </c>
      <c r="N29" s="112">
        <v>0.45000000000000001</v>
      </c>
      <c r="O29" s="118">
        <f t="shared" si="48"/>
        <v>76</v>
      </c>
      <c r="P29" s="111">
        <v>0.68000000000000005</v>
      </c>
      <c r="Q29" s="112">
        <v>0.44</v>
      </c>
      <c r="R29" s="118">
        <f t="shared" si="49"/>
        <v>74</v>
      </c>
      <c r="S29" s="111">
        <v>0.67000000000000004</v>
      </c>
      <c r="T29" s="112">
        <v>0.44</v>
      </c>
      <c r="U29" s="118">
        <f t="shared" si="50"/>
        <v>74</v>
      </c>
      <c r="V29" s="111">
        <v>0.68999999999999995</v>
      </c>
      <c r="W29" s="112">
        <v>0.45000000000000001</v>
      </c>
      <c r="X29" s="118">
        <f t="shared" si="51"/>
        <v>76</v>
      </c>
      <c r="Y29" s="111">
        <v>0.78000000000000003</v>
      </c>
      <c r="Z29" s="112">
        <v>0.51000000000000001</v>
      </c>
      <c r="AA29" s="118">
        <v>86</v>
      </c>
      <c r="AB29" s="111">
        <v>0.96999999999999997</v>
      </c>
      <c r="AC29" s="112">
        <v>0.65000000000000002</v>
      </c>
      <c r="AD29" s="118">
        <f t="shared" si="52"/>
        <v>107</v>
      </c>
      <c r="AE29" s="111">
        <v>1.1299999999999999</v>
      </c>
      <c r="AF29" s="112">
        <v>0.75</v>
      </c>
      <c r="AG29" s="118">
        <f t="shared" si="53"/>
        <v>124</v>
      </c>
      <c r="AH29" s="111">
        <v>1.25</v>
      </c>
      <c r="AI29" s="112">
        <v>0.81999999999999995</v>
      </c>
      <c r="AJ29" s="118">
        <f t="shared" si="54"/>
        <v>137</v>
      </c>
      <c r="AK29" s="111">
        <v>1.27</v>
      </c>
      <c r="AL29" s="112">
        <v>0.84999999999999998</v>
      </c>
      <c r="AM29" s="118">
        <f t="shared" si="55"/>
        <v>140</v>
      </c>
      <c r="AN29" s="111">
        <v>1.52</v>
      </c>
      <c r="AO29" s="112">
        <v>1.02</v>
      </c>
      <c r="AP29" s="118">
        <f t="shared" si="56"/>
        <v>168</v>
      </c>
      <c r="AQ29" s="111">
        <v>1.3899999999999999</v>
      </c>
      <c r="AR29" s="112">
        <v>0.93000000000000005</v>
      </c>
      <c r="AS29" s="118">
        <f t="shared" si="57"/>
        <v>153</v>
      </c>
      <c r="AT29" s="111">
        <v>1.3700000000000001</v>
      </c>
      <c r="AU29" s="112">
        <v>0.92000000000000004</v>
      </c>
      <c r="AV29" s="118">
        <f t="shared" si="58"/>
        <v>151</v>
      </c>
      <c r="AW29" s="111">
        <v>1.3100000000000001</v>
      </c>
      <c r="AX29" s="112">
        <v>0.87</v>
      </c>
      <c r="AY29" s="118">
        <f t="shared" si="59"/>
        <v>144</v>
      </c>
      <c r="AZ29" s="111">
        <v>1.24</v>
      </c>
      <c r="BA29" s="112">
        <v>0.82999999999999996</v>
      </c>
      <c r="BB29" s="118">
        <f t="shared" si="60"/>
        <v>137</v>
      </c>
      <c r="BC29" s="111">
        <v>1.28</v>
      </c>
      <c r="BD29" s="112">
        <v>0.85999999999999999</v>
      </c>
      <c r="BE29" s="118">
        <f t="shared" si="61"/>
        <v>141</v>
      </c>
      <c r="BF29" s="111">
        <v>1.3600000000000001</v>
      </c>
      <c r="BG29" s="112">
        <v>0.90000000000000002</v>
      </c>
      <c r="BH29" s="118">
        <f t="shared" si="62"/>
        <v>150</v>
      </c>
      <c r="BI29" s="111">
        <v>1.29</v>
      </c>
      <c r="BJ29" s="112">
        <v>0.84999999999999998</v>
      </c>
      <c r="BK29" s="118">
        <f t="shared" si="63"/>
        <v>142</v>
      </c>
      <c r="BL29" s="111">
        <v>1.3200000000000001</v>
      </c>
      <c r="BM29" s="112">
        <v>0.87</v>
      </c>
      <c r="BN29" s="118">
        <f t="shared" si="64"/>
        <v>145</v>
      </c>
      <c r="BO29" s="111">
        <v>1.21</v>
      </c>
      <c r="BP29" s="112">
        <v>0.80000000000000004</v>
      </c>
      <c r="BQ29" s="118">
        <f t="shared" si="65"/>
        <v>133</v>
      </c>
      <c r="BR29" s="111">
        <v>1.1599999999999999</v>
      </c>
      <c r="BS29" s="112">
        <v>0.77000000000000002</v>
      </c>
      <c r="BT29" s="118">
        <f t="shared" si="66"/>
        <v>128</v>
      </c>
      <c r="BU29" s="111">
        <v>1.03</v>
      </c>
      <c r="BV29" s="112">
        <v>0.68000000000000005</v>
      </c>
      <c r="BW29" s="118">
        <f t="shared" si="67"/>
        <v>113</v>
      </c>
      <c r="BX29" s="111">
        <v>0.93999999999999995</v>
      </c>
      <c r="BY29" s="112">
        <v>0.62</v>
      </c>
      <c r="BZ29" s="118">
        <f t="shared" si="68"/>
        <v>103</v>
      </c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</row>
    <row r="30" s="43" customFormat="1" ht="17.25">
      <c r="A30" s="38"/>
      <c r="B30" s="114"/>
      <c r="C30" s="115" t="s">
        <v>47</v>
      </c>
      <c r="D30" s="116"/>
      <c r="E30" s="117" t="s">
        <v>35</v>
      </c>
      <c r="F30" s="116">
        <v>6</v>
      </c>
      <c r="G30" s="111">
        <v>4.7199999999999998</v>
      </c>
      <c r="H30" s="112">
        <v>3.1299999999999999</v>
      </c>
      <c r="I30" s="118">
        <f t="shared" si="46"/>
        <v>520</v>
      </c>
      <c r="J30" s="111">
        <v>4.3799999999999999</v>
      </c>
      <c r="K30" s="112">
        <v>2.9100000000000001</v>
      </c>
      <c r="L30" s="118">
        <f t="shared" si="47"/>
        <v>482</v>
      </c>
      <c r="M30" s="111">
        <v>4.2699999999999996</v>
      </c>
      <c r="N30" s="112">
        <v>2.8399999999999999</v>
      </c>
      <c r="O30" s="118">
        <f t="shared" si="48"/>
        <v>471</v>
      </c>
      <c r="P30" s="111">
        <v>4.1900000000000004</v>
      </c>
      <c r="Q30" s="112">
        <v>2.79</v>
      </c>
      <c r="R30" s="118">
        <f t="shared" si="49"/>
        <v>462</v>
      </c>
      <c r="S30" s="111">
        <v>3.98</v>
      </c>
      <c r="T30" s="112">
        <v>2.6499999999999999</v>
      </c>
      <c r="U30" s="118">
        <f t="shared" si="50"/>
        <v>439</v>
      </c>
      <c r="V30" s="111">
        <v>4.2400000000000002</v>
      </c>
      <c r="W30" s="112">
        <v>2.8199999999999998</v>
      </c>
      <c r="X30" s="118">
        <f t="shared" si="51"/>
        <v>467</v>
      </c>
      <c r="Y30" s="111">
        <v>4.6399999999999997</v>
      </c>
      <c r="Z30" s="112">
        <v>3.0899999999999999</v>
      </c>
      <c r="AA30" s="118">
        <v>511</v>
      </c>
      <c r="AB30" s="111">
        <v>4.96</v>
      </c>
      <c r="AC30" s="112">
        <v>3.3100000000000001</v>
      </c>
      <c r="AD30" s="118">
        <f t="shared" si="52"/>
        <v>547</v>
      </c>
      <c r="AE30" s="111">
        <v>5.3300000000000001</v>
      </c>
      <c r="AF30" s="112">
        <v>3.5499999999999998</v>
      </c>
      <c r="AG30" s="118">
        <f t="shared" si="53"/>
        <v>588</v>
      </c>
      <c r="AH30" s="111">
        <v>5.6100000000000003</v>
      </c>
      <c r="AI30" s="112">
        <v>3.73</v>
      </c>
      <c r="AJ30" s="118">
        <f t="shared" si="54"/>
        <v>618</v>
      </c>
      <c r="AK30" s="111">
        <v>5.5099999999999998</v>
      </c>
      <c r="AL30" s="112">
        <v>3.6699999999999999</v>
      </c>
      <c r="AM30" s="118">
        <f t="shared" si="55"/>
        <v>607</v>
      </c>
      <c r="AN30" s="111">
        <v>5.6399999999999997</v>
      </c>
      <c r="AO30" s="112">
        <v>3.75</v>
      </c>
      <c r="AP30" s="118">
        <f t="shared" si="56"/>
        <v>621</v>
      </c>
      <c r="AQ30" s="111">
        <v>5.6299999999999999</v>
      </c>
      <c r="AR30" s="112">
        <v>3.75</v>
      </c>
      <c r="AS30" s="118">
        <f t="shared" si="57"/>
        <v>621</v>
      </c>
      <c r="AT30" s="111">
        <v>5.4500000000000002</v>
      </c>
      <c r="AU30" s="112">
        <v>3.6200000000000001</v>
      </c>
      <c r="AV30" s="118">
        <f t="shared" si="58"/>
        <v>600</v>
      </c>
      <c r="AW30" s="111">
        <v>5.5999999999999996</v>
      </c>
      <c r="AX30" s="112">
        <v>3.7200000000000002</v>
      </c>
      <c r="AY30" s="118">
        <f t="shared" si="59"/>
        <v>617</v>
      </c>
      <c r="AZ30" s="111">
        <v>5.6299999999999999</v>
      </c>
      <c r="BA30" s="112">
        <v>3.75</v>
      </c>
      <c r="BB30" s="118">
        <f t="shared" si="60"/>
        <v>621</v>
      </c>
      <c r="BC30" s="111">
        <v>5.6200000000000001</v>
      </c>
      <c r="BD30" s="112">
        <v>3.7400000000000002</v>
      </c>
      <c r="BE30" s="118">
        <f t="shared" si="61"/>
        <v>619</v>
      </c>
      <c r="BF30" s="111">
        <v>5.8399999999999999</v>
      </c>
      <c r="BG30" s="112">
        <v>3.8999999999999999</v>
      </c>
      <c r="BH30" s="118">
        <f t="shared" si="62"/>
        <v>644</v>
      </c>
      <c r="BI30" s="111">
        <v>5.6699999999999999</v>
      </c>
      <c r="BJ30" s="112">
        <v>3.77</v>
      </c>
      <c r="BK30" s="118">
        <f t="shared" si="63"/>
        <v>625</v>
      </c>
      <c r="BL30" s="111">
        <v>5.6799999999999997</v>
      </c>
      <c r="BM30" s="112">
        <v>3.7799999999999998</v>
      </c>
      <c r="BN30" s="118">
        <f t="shared" si="64"/>
        <v>626</v>
      </c>
      <c r="BO30" s="111">
        <v>5.7599999999999998</v>
      </c>
      <c r="BP30" s="112">
        <v>3.8399999999999999</v>
      </c>
      <c r="BQ30" s="118">
        <f t="shared" si="65"/>
        <v>635</v>
      </c>
      <c r="BR30" s="111">
        <v>5.7300000000000004</v>
      </c>
      <c r="BS30" s="112">
        <v>3.8100000000000001</v>
      </c>
      <c r="BT30" s="118">
        <f t="shared" si="66"/>
        <v>631</v>
      </c>
      <c r="BU30" s="111">
        <v>5.4500000000000002</v>
      </c>
      <c r="BV30" s="112">
        <v>3.6299999999999999</v>
      </c>
      <c r="BW30" s="118">
        <f t="shared" si="67"/>
        <v>601</v>
      </c>
      <c r="BX30" s="111">
        <v>5.1699999999999999</v>
      </c>
      <c r="BY30" s="112">
        <v>3.4399999999999999</v>
      </c>
      <c r="BZ30" s="118">
        <f t="shared" si="68"/>
        <v>570</v>
      </c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</row>
    <row r="31" s="43" customFormat="1" ht="17.25">
      <c r="A31" s="38"/>
      <c r="B31" s="114"/>
      <c r="C31" s="115"/>
      <c r="D31" s="116"/>
      <c r="E31" s="117" t="s">
        <v>37</v>
      </c>
      <c r="F31" s="116" t="s">
        <v>38</v>
      </c>
      <c r="G31" s="119">
        <v>10</v>
      </c>
      <c r="H31" s="120"/>
      <c r="I31" s="121"/>
      <c r="J31" s="119">
        <v>10</v>
      </c>
      <c r="K31" s="120"/>
      <c r="L31" s="121"/>
      <c r="M31" s="119">
        <v>10</v>
      </c>
      <c r="N31" s="120"/>
      <c r="O31" s="121"/>
      <c r="P31" s="119">
        <v>10</v>
      </c>
      <c r="Q31" s="120"/>
      <c r="R31" s="121"/>
      <c r="S31" s="119">
        <v>10</v>
      </c>
      <c r="T31" s="120"/>
      <c r="U31" s="121"/>
      <c r="V31" s="119">
        <v>10</v>
      </c>
      <c r="W31" s="120"/>
      <c r="X31" s="121"/>
      <c r="Y31" s="119">
        <v>10</v>
      </c>
      <c r="Z31" s="120"/>
      <c r="AA31" s="121"/>
      <c r="AB31" s="119">
        <v>10</v>
      </c>
      <c r="AC31" s="120"/>
      <c r="AD31" s="121"/>
      <c r="AE31" s="119">
        <v>10</v>
      </c>
      <c r="AF31" s="120"/>
      <c r="AG31" s="121"/>
      <c r="AH31" s="119">
        <v>10</v>
      </c>
      <c r="AI31" s="120"/>
      <c r="AJ31" s="121"/>
      <c r="AK31" s="119">
        <v>10</v>
      </c>
      <c r="AL31" s="120"/>
      <c r="AM31" s="121"/>
      <c r="AN31" s="119">
        <v>10</v>
      </c>
      <c r="AO31" s="120"/>
      <c r="AP31" s="121"/>
      <c r="AQ31" s="119">
        <v>10</v>
      </c>
      <c r="AR31" s="120"/>
      <c r="AS31" s="121"/>
      <c r="AT31" s="119">
        <v>10</v>
      </c>
      <c r="AU31" s="120"/>
      <c r="AV31" s="121"/>
      <c r="AW31" s="119">
        <v>10</v>
      </c>
      <c r="AX31" s="120"/>
      <c r="AY31" s="121"/>
      <c r="AZ31" s="119">
        <v>10</v>
      </c>
      <c r="BA31" s="120"/>
      <c r="BB31" s="121"/>
      <c r="BC31" s="119">
        <v>10</v>
      </c>
      <c r="BD31" s="120"/>
      <c r="BE31" s="121"/>
      <c r="BF31" s="119">
        <v>10</v>
      </c>
      <c r="BG31" s="120"/>
      <c r="BH31" s="121"/>
      <c r="BI31" s="119">
        <v>10</v>
      </c>
      <c r="BJ31" s="120"/>
      <c r="BK31" s="121"/>
      <c r="BL31" s="119">
        <v>10</v>
      </c>
      <c r="BM31" s="120"/>
      <c r="BN31" s="121"/>
      <c r="BO31" s="119">
        <v>10</v>
      </c>
      <c r="BP31" s="120"/>
      <c r="BQ31" s="121"/>
      <c r="BR31" s="119">
        <v>10</v>
      </c>
      <c r="BS31" s="120"/>
      <c r="BT31" s="121"/>
      <c r="BU31" s="119">
        <v>10</v>
      </c>
      <c r="BV31" s="120"/>
      <c r="BW31" s="121"/>
      <c r="BX31" s="119">
        <v>10</v>
      </c>
      <c r="BY31" s="120"/>
      <c r="BZ31" s="121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</row>
    <row r="32" s="43" customFormat="1" ht="17.25">
      <c r="A32" s="38"/>
      <c r="B32" s="114"/>
      <c r="C32" s="115"/>
      <c r="D32" s="116"/>
      <c r="E32" s="117" t="s">
        <v>39</v>
      </c>
      <c r="F32" s="116" t="s">
        <v>38</v>
      </c>
      <c r="G32" s="119">
        <v>0</v>
      </c>
      <c r="H32" s="120"/>
      <c r="I32" s="121"/>
      <c r="J32" s="119">
        <v>0</v>
      </c>
      <c r="K32" s="120"/>
      <c r="L32" s="121"/>
      <c r="M32" s="119">
        <v>0</v>
      </c>
      <c r="N32" s="120"/>
      <c r="O32" s="121"/>
      <c r="P32" s="119">
        <v>0</v>
      </c>
      <c r="Q32" s="120"/>
      <c r="R32" s="121"/>
      <c r="S32" s="119">
        <v>0</v>
      </c>
      <c r="T32" s="120"/>
      <c r="U32" s="121"/>
      <c r="V32" s="119">
        <v>0</v>
      </c>
      <c r="W32" s="120"/>
      <c r="X32" s="121"/>
      <c r="Y32" s="119">
        <v>0</v>
      </c>
      <c r="Z32" s="120"/>
      <c r="AA32" s="121"/>
      <c r="AB32" s="119">
        <v>0</v>
      </c>
      <c r="AC32" s="120"/>
      <c r="AD32" s="121"/>
      <c r="AE32" s="119">
        <v>0</v>
      </c>
      <c r="AF32" s="120"/>
      <c r="AG32" s="121"/>
      <c r="AH32" s="119">
        <v>0</v>
      </c>
      <c r="AI32" s="120"/>
      <c r="AJ32" s="121"/>
      <c r="AK32" s="119">
        <v>0</v>
      </c>
      <c r="AL32" s="120"/>
      <c r="AM32" s="121"/>
      <c r="AN32" s="119">
        <v>0</v>
      </c>
      <c r="AO32" s="120"/>
      <c r="AP32" s="121"/>
      <c r="AQ32" s="119">
        <v>0</v>
      </c>
      <c r="AR32" s="120"/>
      <c r="AS32" s="121"/>
      <c r="AT32" s="119">
        <v>0</v>
      </c>
      <c r="AU32" s="120"/>
      <c r="AV32" s="121"/>
      <c r="AW32" s="119">
        <v>0</v>
      </c>
      <c r="AX32" s="120"/>
      <c r="AY32" s="121"/>
      <c r="AZ32" s="119">
        <v>0</v>
      </c>
      <c r="BA32" s="120"/>
      <c r="BB32" s="121"/>
      <c r="BC32" s="119">
        <v>0</v>
      </c>
      <c r="BD32" s="120"/>
      <c r="BE32" s="121"/>
      <c r="BF32" s="119">
        <v>0</v>
      </c>
      <c r="BG32" s="120"/>
      <c r="BH32" s="121"/>
      <c r="BI32" s="119">
        <v>0</v>
      </c>
      <c r="BJ32" s="120"/>
      <c r="BK32" s="121"/>
      <c r="BL32" s="119">
        <v>0</v>
      </c>
      <c r="BM32" s="120"/>
      <c r="BN32" s="121"/>
      <c r="BO32" s="119">
        <v>0</v>
      </c>
      <c r="BP32" s="120"/>
      <c r="BQ32" s="121"/>
      <c r="BR32" s="119">
        <v>0</v>
      </c>
      <c r="BS32" s="120"/>
      <c r="BT32" s="121"/>
      <c r="BU32" s="119">
        <v>0</v>
      </c>
      <c r="BV32" s="120"/>
      <c r="BW32" s="121"/>
      <c r="BX32" s="119">
        <v>0</v>
      </c>
      <c r="BY32" s="120"/>
      <c r="BZ32" s="121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</row>
    <row r="33" s="43" customFormat="1" ht="17.25">
      <c r="A33" s="38"/>
      <c r="B33" s="114"/>
      <c r="C33" s="115" t="s">
        <v>48</v>
      </c>
      <c r="D33" s="116"/>
      <c r="E33" s="117" t="s">
        <v>33</v>
      </c>
      <c r="F33" s="116">
        <v>6</v>
      </c>
      <c r="G33" s="111">
        <v>3.9700000000000002</v>
      </c>
      <c r="H33" s="112">
        <v>2.6400000000000001</v>
      </c>
      <c r="I33" s="118">
        <f>ROUND(SQRT(G33^2+H33^2)*1000/(1.73*G55),0)</f>
        <v>437</v>
      </c>
      <c r="J33" s="111">
        <v>3.7000000000000002</v>
      </c>
      <c r="K33" s="112">
        <v>2.46</v>
      </c>
      <c r="L33" s="118">
        <f>ROUND(SQRT(J33^2+K33^2)*1000/(1.73*J55),0)</f>
        <v>408</v>
      </c>
      <c r="M33" s="111">
        <v>3.6400000000000001</v>
      </c>
      <c r="N33" s="112">
        <v>2.4199999999999999</v>
      </c>
      <c r="O33" s="118">
        <f>ROUND(SQRT(M33^2+N33^2)*1000/(1.73*M55),0)</f>
        <v>401</v>
      </c>
      <c r="P33" s="111">
        <v>3.5800000000000001</v>
      </c>
      <c r="Q33" s="112">
        <v>2.3799999999999999</v>
      </c>
      <c r="R33" s="118">
        <f>ROUND(SQRT(P33^2+Q33^2)*1000/(1.73*P55),0)</f>
        <v>394</v>
      </c>
      <c r="S33" s="111">
        <v>3.3599999999999999</v>
      </c>
      <c r="T33" s="112">
        <v>2.2400000000000002</v>
      </c>
      <c r="U33" s="118">
        <f>ROUND(SQRT(S33^2+T33^2)*1000/(1.73*S55),0)</f>
        <v>371</v>
      </c>
      <c r="V33" s="111">
        <v>3.5600000000000001</v>
      </c>
      <c r="W33" s="112">
        <v>2.3700000000000001</v>
      </c>
      <c r="X33" s="118">
        <f>ROUND(SQRT(V33^2+W33^2)*1000/(1.73*V55),0)</f>
        <v>392</v>
      </c>
      <c r="Y33" s="111">
        <v>3.7400000000000002</v>
      </c>
      <c r="Z33" s="112">
        <v>2.4900000000000002</v>
      </c>
      <c r="AA33" s="118">
        <v>412</v>
      </c>
      <c r="AB33" s="111">
        <v>3.8799999999999999</v>
      </c>
      <c r="AC33" s="112">
        <v>2.5800000000000001</v>
      </c>
      <c r="AD33" s="118">
        <f>ROUND(SQRT(AB33^2+AC33^2)*1000/(1.73*AB55),0)</f>
        <v>428</v>
      </c>
      <c r="AE33" s="111">
        <v>4.0999999999999996</v>
      </c>
      <c r="AF33" s="112">
        <v>2.73</v>
      </c>
      <c r="AG33" s="118">
        <f>ROUND(SQRT(AE33^2+AF33^2)*1000/(1.73*AE55),0)</f>
        <v>452</v>
      </c>
      <c r="AH33" s="111">
        <v>4.3099999999999996</v>
      </c>
      <c r="AI33" s="112">
        <v>2.8700000000000001</v>
      </c>
      <c r="AJ33" s="118">
        <f>ROUND(SQRT(AH33^2+AI33^2)*1000/(1.73*AH55),0)</f>
        <v>475</v>
      </c>
      <c r="AK33" s="111">
        <v>4.2800000000000002</v>
      </c>
      <c r="AL33" s="112">
        <v>2.8500000000000001</v>
      </c>
      <c r="AM33" s="118">
        <f>ROUND(SQRT(AK33^2+AL33^2)*1000/(1.73*AK55),0)</f>
        <v>472</v>
      </c>
      <c r="AN33" s="111">
        <v>4.3799999999999999</v>
      </c>
      <c r="AO33" s="112">
        <v>2.9100000000000001</v>
      </c>
      <c r="AP33" s="118">
        <f>ROUND(SQRT(AN33^2+AO33^2)*1000/(1.73*AN55),0)</f>
        <v>482</v>
      </c>
      <c r="AQ33" s="111">
        <v>4.4000000000000004</v>
      </c>
      <c r="AR33" s="112">
        <v>2.9300000000000002</v>
      </c>
      <c r="AS33" s="118">
        <f>ROUND(SQRT(AQ33^2+AR33^2)*1000/(1.73*AQ55),0)</f>
        <v>485</v>
      </c>
      <c r="AT33" s="111">
        <v>4.2300000000000004</v>
      </c>
      <c r="AU33" s="112">
        <v>2.8100000000000001</v>
      </c>
      <c r="AV33" s="118">
        <f>ROUND(SQRT(AT33^2+AU33^2)*1000/(1.73*AT55),0)</f>
        <v>466</v>
      </c>
      <c r="AW33" s="111">
        <v>4.3300000000000001</v>
      </c>
      <c r="AX33" s="112">
        <v>2.8799999999999999</v>
      </c>
      <c r="AY33" s="118">
        <f>ROUND(SQRT(AW33^2+AX33^2)*1000/(1.73*AW55),0)</f>
        <v>477</v>
      </c>
      <c r="AZ33" s="111">
        <v>4.4000000000000004</v>
      </c>
      <c r="BA33" s="112">
        <v>2.9300000000000002</v>
      </c>
      <c r="BB33" s="118">
        <f>ROUND(SQRT(AZ33^2+BA33^2)*1000/(1.73*AZ55),0)</f>
        <v>485</v>
      </c>
      <c r="BC33" s="111">
        <v>4.4299999999999997</v>
      </c>
      <c r="BD33" s="112">
        <v>2.9500000000000002</v>
      </c>
      <c r="BE33" s="118">
        <f>ROUND(SQRT(BC33^2+BD33^2)*1000/(1.73*BC55),0)</f>
        <v>488</v>
      </c>
      <c r="BF33" s="111">
        <v>4.7300000000000004</v>
      </c>
      <c r="BG33" s="112">
        <v>3.1499999999999999</v>
      </c>
      <c r="BH33" s="118">
        <f>ROUND(SQRT(BF33^2+BG33^2)*1000/(1.73*BF55),0)</f>
        <v>521</v>
      </c>
      <c r="BI33" s="111">
        <v>4.6900000000000004</v>
      </c>
      <c r="BJ33" s="112">
        <v>3.1200000000000001</v>
      </c>
      <c r="BK33" s="118">
        <f>ROUND(SQRT(BI33^2+BJ33^2)*1000/(1.73*BI55),0)</f>
        <v>517</v>
      </c>
      <c r="BL33" s="111">
        <v>4.6799999999999997</v>
      </c>
      <c r="BM33" s="112">
        <v>3.1099999999999999</v>
      </c>
      <c r="BN33" s="118">
        <f>ROUND(SQRT(BL33^2+BM33^2)*1000/(1.73*BL55),0)</f>
        <v>516</v>
      </c>
      <c r="BO33" s="111">
        <v>4.7199999999999998</v>
      </c>
      <c r="BP33" s="112">
        <v>3.1400000000000001</v>
      </c>
      <c r="BQ33" s="118">
        <f>ROUND(SQRT(BO33^2+BP33^2)*1000/(1.73*BO55),0)</f>
        <v>520</v>
      </c>
      <c r="BR33" s="111">
        <v>4.6600000000000001</v>
      </c>
      <c r="BS33" s="112">
        <v>3.1000000000000001</v>
      </c>
      <c r="BT33" s="118">
        <f>ROUND(SQRT(BR33^2+BS33^2)*1000/(1.73*BR55),0)</f>
        <v>514</v>
      </c>
      <c r="BU33" s="111">
        <v>4.3899999999999997</v>
      </c>
      <c r="BV33" s="112">
        <v>2.9199999999999999</v>
      </c>
      <c r="BW33" s="118">
        <f>ROUND(SQRT(BU33^2+BV33^2)*1000/(1.73*BU55),0)</f>
        <v>484</v>
      </c>
      <c r="BX33" s="111">
        <v>4.2400000000000002</v>
      </c>
      <c r="BY33" s="112">
        <v>2.8199999999999998</v>
      </c>
      <c r="BZ33" s="118">
        <f>ROUND(SQRT(BX33^2+BY33^2)*1000/(1.73*BX55),0)</f>
        <v>467</v>
      </c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  <c r="CY33" s="43"/>
      <c r="CZ33" s="43"/>
      <c r="DA33" s="43"/>
      <c r="DB33" s="43"/>
      <c r="DC33" s="43"/>
      <c r="DD33" s="43"/>
      <c r="DE33" s="43"/>
    </row>
    <row r="34" s="43" customFormat="1" ht="17.25">
      <c r="A34" s="38"/>
      <c r="B34" s="114"/>
      <c r="C34" s="115"/>
      <c r="D34" s="116"/>
      <c r="E34" s="117" t="s">
        <v>35</v>
      </c>
      <c r="F34" s="116">
        <v>10</v>
      </c>
      <c r="G34" s="111">
        <v>3.9700000000000002</v>
      </c>
      <c r="H34" s="112">
        <v>2.6499999999999999</v>
      </c>
      <c r="I34" s="118">
        <f>ROUND(SQRT(G34^2+H34^2)*1000/(1.73*G46),0)</f>
        <v>270</v>
      </c>
      <c r="J34" s="111">
        <v>3.7000000000000002</v>
      </c>
      <c r="K34" s="112">
        <v>2.46</v>
      </c>
      <c r="L34" s="118">
        <f>ROUND(SQRT(J34^2+K34^2)*1000/(1.73*J46),0)</f>
        <v>252</v>
      </c>
      <c r="M34" s="111">
        <v>3.6400000000000001</v>
      </c>
      <c r="N34" s="112">
        <v>2.4199999999999999</v>
      </c>
      <c r="O34" s="118">
        <f>ROUND(SQRT(M34^2+N34^2)*1000/(1.73*M46),0)</f>
        <v>248</v>
      </c>
      <c r="P34" s="111">
        <v>3.5800000000000001</v>
      </c>
      <c r="Q34" s="112">
        <v>2.3799999999999999</v>
      </c>
      <c r="R34" s="118">
        <f>ROUND(SQRT(P34^2+Q34^2)*1000/(1.73*P46),0)</f>
        <v>244</v>
      </c>
      <c r="S34" s="111">
        <v>3.3599999999999999</v>
      </c>
      <c r="T34" s="112">
        <v>2.2400000000000002</v>
      </c>
      <c r="U34" s="118">
        <f>ROUND(SQRT(S34^2+T34^2)*1000/(1.73*S46),0)</f>
        <v>229</v>
      </c>
      <c r="V34" s="111">
        <v>3.5600000000000001</v>
      </c>
      <c r="W34" s="112">
        <v>2.3700000000000001</v>
      </c>
      <c r="X34" s="118">
        <f>ROUND(SQRT(V34^2+W34^2)*1000/(1.73*V46),0)</f>
        <v>242</v>
      </c>
      <c r="Y34" s="111">
        <v>3.7400000000000002</v>
      </c>
      <c r="Z34" s="112">
        <v>2.4900000000000002</v>
      </c>
      <c r="AA34" s="118">
        <v>255</v>
      </c>
      <c r="AB34" s="111">
        <v>3.8799999999999999</v>
      </c>
      <c r="AC34" s="112">
        <v>2.5800000000000001</v>
      </c>
      <c r="AD34" s="118">
        <f>ROUND(SQRT(AB34^2+AC34^2)*1000/(1.73*AB46),0)</f>
        <v>264</v>
      </c>
      <c r="AE34" s="111">
        <v>4.0999999999999996</v>
      </c>
      <c r="AF34" s="112">
        <v>2.7400000000000002</v>
      </c>
      <c r="AG34" s="118">
        <f>ROUND(SQRT(AE34^2+AF34^2)*1000/(1.73*AE46),0)</f>
        <v>279</v>
      </c>
      <c r="AH34" s="111">
        <v>4.3099999999999996</v>
      </c>
      <c r="AI34" s="112">
        <v>2.8700000000000001</v>
      </c>
      <c r="AJ34" s="118">
        <f>ROUND(SQRT(AH34^2+AI34^2)*1000/(1.73*AH46),0)</f>
        <v>293</v>
      </c>
      <c r="AK34" s="111">
        <v>4.2800000000000002</v>
      </c>
      <c r="AL34" s="112">
        <v>2.8500000000000001</v>
      </c>
      <c r="AM34" s="118">
        <f>ROUND(SQRT(AK34^2+AL34^2)*1000/(1.73*AK46),0)</f>
        <v>291</v>
      </c>
      <c r="AN34" s="111">
        <v>4.3799999999999999</v>
      </c>
      <c r="AO34" s="112">
        <v>2.9100000000000001</v>
      </c>
      <c r="AP34" s="118">
        <f>ROUND(SQRT(AN34^2+AO34^2)*1000/(1.73*AN46),0)</f>
        <v>298</v>
      </c>
      <c r="AQ34" s="111">
        <v>4.4000000000000004</v>
      </c>
      <c r="AR34" s="112">
        <v>2.9399999999999999</v>
      </c>
      <c r="AS34" s="118">
        <f>ROUND(SQRT(AQ34^2+AR34^2)*1000/(1.73*AQ46),0)</f>
        <v>300</v>
      </c>
      <c r="AT34" s="111">
        <v>4.2300000000000004</v>
      </c>
      <c r="AU34" s="112">
        <v>2.8100000000000001</v>
      </c>
      <c r="AV34" s="118">
        <f>ROUND(SQRT(AT34^2+AU34^2)*1000/(1.73*AT46),0)</f>
        <v>288</v>
      </c>
      <c r="AW34" s="111">
        <v>4.3300000000000001</v>
      </c>
      <c r="AX34" s="112">
        <v>2.8900000000000001</v>
      </c>
      <c r="AY34" s="118">
        <f>ROUND(SQRT(AW34^2+AX34^2)*1000/(1.73*AW46),0)</f>
        <v>295</v>
      </c>
      <c r="AZ34" s="111">
        <v>4.4000000000000004</v>
      </c>
      <c r="BA34" s="112">
        <v>2.9300000000000002</v>
      </c>
      <c r="BB34" s="118">
        <f>ROUND(SQRT(AZ34^2+BA34^2)*1000/(1.73*AZ46),0)</f>
        <v>300</v>
      </c>
      <c r="BC34" s="111">
        <v>4.4299999999999997</v>
      </c>
      <c r="BD34" s="112">
        <v>2.9500000000000002</v>
      </c>
      <c r="BE34" s="118">
        <f>ROUND(SQRT(BC34^2+BD34^2)*1000/(1.73*BC46),0)</f>
        <v>302</v>
      </c>
      <c r="BF34" s="111">
        <v>4.7300000000000004</v>
      </c>
      <c r="BG34" s="112">
        <v>3.1499999999999999</v>
      </c>
      <c r="BH34" s="118">
        <f>ROUND(SQRT(BF34^2+BG34^2)*1000/(1.73*BF46),0)</f>
        <v>322</v>
      </c>
      <c r="BI34" s="111">
        <v>4.6900000000000004</v>
      </c>
      <c r="BJ34" s="112">
        <v>3.1299999999999999</v>
      </c>
      <c r="BK34" s="118">
        <f>ROUND(SQRT(BI34^2+BJ34^2)*1000/(1.73*BI46),0)</f>
        <v>320</v>
      </c>
      <c r="BL34" s="111">
        <v>4.6799999999999997</v>
      </c>
      <c r="BM34" s="112">
        <v>3.1099999999999999</v>
      </c>
      <c r="BN34" s="118">
        <f>ROUND(SQRT(BL34^2+BM34^2)*1000/(1.73*BL46),0)</f>
        <v>318</v>
      </c>
      <c r="BO34" s="111">
        <v>4.7199999999999998</v>
      </c>
      <c r="BP34" s="112">
        <v>3.1400000000000001</v>
      </c>
      <c r="BQ34" s="118">
        <f>ROUND(SQRT(BO34^2+BP34^2)*1000/(1.73*BO46),0)</f>
        <v>321</v>
      </c>
      <c r="BR34" s="111">
        <v>4.6600000000000001</v>
      </c>
      <c r="BS34" s="112">
        <v>3.1000000000000001</v>
      </c>
      <c r="BT34" s="118">
        <f>ROUND(SQRT(BR34^2+BS34^2)*1000/(1.73*BR46),0)</f>
        <v>317</v>
      </c>
      <c r="BU34" s="111">
        <v>4.3899999999999997</v>
      </c>
      <c r="BV34" s="112">
        <v>2.9199999999999999</v>
      </c>
      <c r="BW34" s="118">
        <f>ROUND(SQRT(BU34^2+BV34^2)*1000/(1.73*BU46),0)</f>
        <v>299</v>
      </c>
      <c r="BX34" s="111">
        <v>4.2400000000000002</v>
      </c>
      <c r="BY34" s="112">
        <v>2.8199999999999998</v>
      </c>
      <c r="BZ34" s="118">
        <f>ROUND(SQRT(BX34^2+BY34^2)*1000/(1.73*BX46),0)</f>
        <v>289</v>
      </c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</row>
    <row r="35" s="43" customFormat="1" ht="17.25">
      <c r="A35" s="38"/>
      <c r="B35" s="114"/>
      <c r="C35" s="115"/>
      <c r="D35" s="116"/>
      <c r="E35" s="117" t="s">
        <v>37</v>
      </c>
      <c r="F35" s="116" t="s">
        <v>38</v>
      </c>
      <c r="G35" s="119">
        <v>9</v>
      </c>
      <c r="H35" s="120"/>
      <c r="I35" s="121"/>
      <c r="J35" s="119">
        <v>9</v>
      </c>
      <c r="K35" s="120"/>
      <c r="L35" s="121"/>
      <c r="M35" s="119">
        <v>9</v>
      </c>
      <c r="N35" s="120"/>
      <c r="O35" s="121"/>
      <c r="P35" s="119">
        <v>9</v>
      </c>
      <c r="Q35" s="120"/>
      <c r="R35" s="121"/>
      <c r="S35" s="119">
        <v>9</v>
      </c>
      <c r="T35" s="120"/>
      <c r="U35" s="121"/>
      <c r="V35" s="119">
        <v>9</v>
      </c>
      <c r="W35" s="120"/>
      <c r="X35" s="121"/>
      <c r="Y35" s="119">
        <v>9</v>
      </c>
      <c r="Z35" s="120"/>
      <c r="AA35" s="121"/>
      <c r="AB35" s="119">
        <v>9</v>
      </c>
      <c r="AC35" s="120"/>
      <c r="AD35" s="121"/>
      <c r="AE35" s="119">
        <v>9</v>
      </c>
      <c r="AF35" s="120"/>
      <c r="AG35" s="121"/>
      <c r="AH35" s="119">
        <v>9</v>
      </c>
      <c r="AI35" s="120"/>
      <c r="AJ35" s="121"/>
      <c r="AK35" s="119">
        <v>9</v>
      </c>
      <c r="AL35" s="120"/>
      <c r="AM35" s="121"/>
      <c r="AN35" s="119">
        <v>9</v>
      </c>
      <c r="AO35" s="120"/>
      <c r="AP35" s="121"/>
      <c r="AQ35" s="119">
        <v>9</v>
      </c>
      <c r="AR35" s="120"/>
      <c r="AS35" s="121"/>
      <c r="AT35" s="119">
        <v>9</v>
      </c>
      <c r="AU35" s="120"/>
      <c r="AV35" s="121"/>
      <c r="AW35" s="119">
        <v>9</v>
      </c>
      <c r="AX35" s="120"/>
      <c r="AY35" s="121"/>
      <c r="AZ35" s="119">
        <v>9</v>
      </c>
      <c r="BA35" s="120"/>
      <c r="BB35" s="121"/>
      <c r="BC35" s="119">
        <v>9</v>
      </c>
      <c r="BD35" s="120"/>
      <c r="BE35" s="121"/>
      <c r="BF35" s="119">
        <v>9</v>
      </c>
      <c r="BG35" s="120"/>
      <c r="BH35" s="121"/>
      <c r="BI35" s="119">
        <v>9</v>
      </c>
      <c r="BJ35" s="120"/>
      <c r="BK35" s="121"/>
      <c r="BL35" s="119">
        <v>9</v>
      </c>
      <c r="BM35" s="120"/>
      <c r="BN35" s="121"/>
      <c r="BO35" s="119">
        <v>9</v>
      </c>
      <c r="BP35" s="120"/>
      <c r="BQ35" s="121"/>
      <c r="BR35" s="119">
        <v>9</v>
      </c>
      <c r="BS35" s="120"/>
      <c r="BT35" s="121"/>
      <c r="BU35" s="119">
        <v>9</v>
      </c>
      <c r="BV35" s="120"/>
      <c r="BW35" s="121"/>
      <c r="BX35" s="119">
        <v>9</v>
      </c>
      <c r="BY35" s="120"/>
      <c r="BZ35" s="121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</row>
    <row r="36" s="43" customFormat="1" ht="17.25">
      <c r="A36" s="38"/>
      <c r="B36" s="114"/>
      <c r="C36" s="115"/>
      <c r="D36" s="116"/>
      <c r="E36" s="117" t="s">
        <v>39</v>
      </c>
      <c r="F36" s="116" t="s">
        <v>38</v>
      </c>
      <c r="G36" s="119">
        <v>0</v>
      </c>
      <c r="H36" s="120"/>
      <c r="I36" s="121"/>
      <c r="J36" s="119">
        <v>0</v>
      </c>
      <c r="K36" s="120"/>
      <c r="L36" s="121"/>
      <c r="M36" s="119">
        <v>0</v>
      </c>
      <c r="N36" s="120"/>
      <c r="O36" s="121"/>
      <c r="P36" s="119">
        <v>0</v>
      </c>
      <c r="Q36" s="120"/>
      <c r="R36" s="121"/>
      <c r="S36" s="119">
        <v>0</v>
      </c>
      <c r="T36" s="120"/>
      <c r="U36" s="121"/>
      <c r="V36" s="119">
        <v>0</v>
      </c>
      <c r="W36" s="120"/>
      <c r="X36" s="121"/>
      <c r="Y36" s="119">
        <v>0</v>
      </c>
      <c r="Z36" s="120"/>
      <c r="AA36" s="121"/>
      <c r="AB36" s="119">
        <v>0</v>
      </c>
      <c r="AC36" s="120"/>
      <c r="AD36" s="121"/>
      <c r="AE36" s="119">
        <v>0</v>
      </c>
      <c r="AF36" s="120"/>
      <c r="AG36" s="121"/>
      <c r="AH36" s="119">
        <v>0</v>
      </c>
      <c r="AI36" s="120"/>
      <c r="AJ36" s="121"/>
      <c r="AK36" s="119">
        <v>0</v>
      </c>
      <c r="AL36" s="120"/>
      <c r="AM36" s="121"/>
      <c r="AN36" s="119">
        <v>0</v>
      </c>
      <c r="AO36" s="120"/>
      <c r="AP36" s="121"/>
      <c r="AQ36" s="119">
        <v>0</v>
      </c>
      <c r="AR36" s="120"/>
      <c r="AS36" s="121"/>
      <c r="AT36" s="119">
        <v>0</v>
      </c>
      <c r="AU36" s="120"/>
      <c r="AV36" s="121"/>
      <c r="AW36" s="119">
        <v>0</v>
      </c>
      <c r="AX36" s="120"/>
      <c r="AY36" s="121"/>
      <c r="AZ36" s="119">
        <v>0</v>
      </c>
      <c r="BA36" s="120"/>
      <c r="BB36" s="121"/>
      <c r="BC36" s="119">
        <v>0</v>
      </c>
      <c r="BD36" s="120"/>
      <c r="BE36" s="121"/>
      <c r="BF36" s="119">
        <v>0</v>
      </c>
      <c r="BG36" s="120"/>
      <c r="BH36" s="121"/>
      <c r="BI36" s="119">
        <v>0</v>
      </c>
      <c r="BJ36" s="120"/>
      <c r="BK36" s="121"/>
      <c r="BL36" s="119">
        <v>0</v>
      </c>
      <c r="BM36" s="120"/>
      <c r="BN36" s="121"/>
      <c r="BO36" s="119">
        <v>0</v>
      </c>
      <c r="BP36" s="120"/>
      <c r="BQ36" s="121"/>
      <c r="BR36" s="119">
        <v>0</v>
      </c>
      <c r="BS36" s="120"/>
      <c r="BT36" s="121"/>
      <c r="BU36" s="119">
        <v>0</v>
      </c>
      <c r="BV36" s="120"/>
      <c r="BW36" s="121"/>
      <c r="BX36" s="119">
        <v>0</v>
      </c>
      <c r="BY36" s="120"/>
      <c r="BZ36" s="121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</row>
    <row r="37" s="43" customFormat="1" ht="17.25">
      <c r="A37" s="38"/>
      <c r="B37" s="114"/>
      <c r="C37" s="115" t="s">
        <v>49</v>
      </c>
      <c r="D37" s="116"/>
      <c r="E37" s="117" t="s">
        <v>33</v>
      </c>
      <c r="F37" s="116">
        <v>6</v>
      </c>
      <c r="G37" s="111">
        <v>2.1699999999999999</v>
      </c>
      <c r="H37" s="112">
        <v>1.4399999999999999</v>
      </c>
      <c r="I37" s="118">
        <f>ROUND(SQRT(G37^2+H37^2)*1000/(1.73*G53),0)</f>
        <v>243</v>
      </c>
      <c r="J37" s="111">
        <v>2.0899999999999999</v>
      </c>
      <c r="K37" s="112">
        <v>1.3899999999999999</v>
      </c>
      <c r="L37" s="118">
        <f>ROUND(SQRT(J37^2+K37^2)*1000/(1.73*J53),0)</f>
        <v>234</v>
      </c>
      <c r="M37" s="111">
        <v>2.1600000000000001</v>
      </c>
      <c r="N37" s="112">
        <v>1.4399999999999999</v>
      </c>
      <c r="O37" s="118">
        <f>ROUND(SQRT(M37^2+N37^2)*1000/(1.73*M53),0)</f>
        <v>242</v>
      </c>
      <c r="P37" s="111">
        <v>2.1200000000000001</v>
      </c>
      <c r="Q37" s="112">
        <v>1.4099999999999999</v>
      </c>
      <c r="R37" s="118">
        <f>ROUND(SQRT(P37^2+Q37^2)*1000/(1.73*P53),0)</f>
        <v>237</v>
      </c>
      <c r="S37" s="111">
        <v>2.6899999999999999</v>
      </c>
      <c r="T37" s="112">
        <v>1.79</v>
      </c>
      <c r="U37" s="118">
        <f>ROUND(SQRT(S37^2+T37^2)*1000/(1.73*S53),0)</f>
        <v>301</v>
      </c>
      <c r="V37" s="111">
        <v>2.2200000000000002</v>
      </c>
      <c r="W37" s="112">
        <v>1.48</v>
      </c>
      <c r="X37" s="118">
        <f>ROUND(SQRT(V37^2+W37^2)*1000/(1.73*V53),0)</f>
        <v>249</v>
      </c>
      <c r="Y37" s="111">
        <v>2.4199999999999999</v>
      </c>
      <c r="Z37" s="112">
        <v>1.6100000000000001</v>
      </c>
      <c r="AA37" s="118">
        <v>271</v>
      </c>
      <c r="AB37" s="111">
        <v>2.7799999999999998</v>
      </c>
      <c r="AC37" s="112">
        <v>1.8500000000000001</v>
      </c>
      <c r="AD37" s="118">
        <f>ROUND(SQRT(AB37^2+AC37^2)*1000/(1.73*AB53),0)</f>
        <v>311</v>
      </c>
      <c r="AE37" s="111">
        <v>3.1099999999999999</v>
      </c>
      <c r="AF37" s="112">
        <v>2.0699999999999998</v>
      </c>
      <c r="AG37" s="118">
        <f>ROUND(SQRT(AE37^2+AF37^2)*1000/(1.73*AE53),0)</f>
        <v>348</v>
      </c>
      <c r="AH37" s="111">
        <v>3.5499999999999998</v>
      </c>
      <c r="AI37" s="112">
        <v>2.3599999999999999</v>
      </c>
      <c r="AJ37" s="118">
        <f>ROUND(SQRT(AH37^2+AI37^2)*1000/(1.73*AH53),0)</f>
        <v>397</v>
      </c>
      <c r="AK37" s="111">
        <v>3.9100000000000001</v>
      </c>
      <c r="AL37" s="112">
        <v>2.6000000000000001</v>
      </c>
      <c r="AM37" s="118">
        <f>ROUND(SQRT(AK37^2+AL37^2)*1000/(1.73*AK53),0)</f>
        <v>438</v>
      </c>
      <c r="AN37" s="111">
        <v>3.8399999999999999</v>
      </c>
      <c r="AO37" s="112">
        <v>2.5600000000000001</v>
      </c>
      <c r="AP37" s="118">
        <f>ROUND(SQRT(AN37^2+AO37^2)*1000/(1.73*AN53),0)</f>
        <v>430</v>
      </c>
      <c r="AQ37" s="111">
        <v>3.8599999999999999</v>
      </c>
      <c r="AR37" s="112">
        <v>2.5699999999999998</v>
      </c>
      <c r="AS37" s="118">
        <f>ROUND(SQRT(AQ37^2+AR37^2)*1000/(1.73*AQ53),0)</f>
        <v>432</v>
      </c>
      <c r="AT37" s="111">
        <v>3.8599999999999999</v>
      </c>
      <c r="AU37" s="112">
        <v>2.5699999999999998</v>
      </c>
      <c r="AV37" s="118">
        <f>ROUND(SQRT(AT37^2+AU37^2)*1000/(1.73*AT53),0)</f>
        <v>432</v>
      </c>
      <c r="AW37" s="111">
        <v>3.79</v>
      </c>
      <c r="AX37" s="112">
        <v>2.52</v>
      </c>
      <c r="AY37" s="118">
        <f>ROUND(SQRT(AW37^2+AX37^2)*1000/(1.73*AW53),0)</f>
        <v>424</v>
      </c>
      <c r="AZ37" s="111">
        <v>3.8799999999999999</v>
      </c>
      <c r="BA37" s="112">
        <v>2.5800000000000001</v>
      </c>
      <c r="BB37" s="118">
        <f>ROUND(SQRT(AZ37^2+BA37^2)*1000/(1.73*AZ53),0)</f>
        <v>434</v>
      </c>
      <c r="BC37" s="111">
        <v>3.98</v>
      </c>
      <c r="BD37" s="112">
        <v>2.6499999999999999</v>
      </c>
      <c r="BE37" s="118">
        <f>ROUND(SQRT(BC37^2+BD37^2)*1000/(1.73*BC53),0)</f>
        <v>446</v>
      </c>
      <c r="BF37" s="111">
        <v>4.0199999999999996</v>
      </c>
      <c r="BG37" s="112">
        <v>2.6699999999999999</v>
      </c>
      <c r="BH37" s="118">
        <f>ROUND(SQRT(BF37^2+BG37^2)*1000/(1.73*BF53),0)</f>
        <v>450</v>
      </c>
      <c r="BI37" s="111">
        <v>4.2199999999999998</v>
      </c>
      <c r="BJ37" s="112">
        <v>2.8100000000000001</v>
      </c>
      <c r="BK37" s="118">
        <f>ROUND(SQRT(BI37^2+BJ37^2)*1000/(1.73*BI53),0)</f>
        <v>473</v>
      </c>
      <c r="BL37" s="111">
        <v>4.0800000000000001</v>
      </c>
      <c r="BM37" s="112">
        <v>2.71</v>
      </c>
      <c r="BN37" s="118">
        <f>ROUND(SQRT(BL37^2+BM37^2)*1000/(1.73*BL53),0)</f>
        <v>457</v>
      </c>
      <c r="BO37" s="111">
        <v>3.96</v>
      </c>
      <c r="BP37" s="112">
        <v>2.6400000000000001</v>
      </c>
      <c r="BQ37" s="118">
        <f>ROUND(SQRT(BO37^2+BP37^2)*1000/(1.73*BO53),0)</f>
        <v>444</v>
      </c>
      <c r="BR37" s="111">
        <v>3.75</v>
      </c>
      <c r="BS37" s="112">
        <v>2.5</v>
      </c>
      <c r="BT37" s="118">
        <f>ROUND(SQRT(BR37^2+BS37^2)*1000/(1.73*BR53),0)</f>
        <v>420</v>
      </c>
      <c r="BU37" s="111">
        <v>3.1899999999999999</v>
      </c>
      <c r="BV37" s="112">
        <v>2.1200000000000001</v>
      </c>
      <c r="BW37" s="118">
        <f>ROUND(SQRT(BU37^2+BV37^2)*1000/(1.73*BU53),0)</f>
        <v>357</v>
      </c>
      <c r="BX37" s="111">
        <v>2.8300000000000001</v>
      </c>
      <c r="BY37" s="112">
        <v>1.8799999999999999</v>
      </c>
      <c r="BZ37" s="118">
        <f>ROUND(SQRT(BX37^2+BY37^2)*1000/(1.73*BX53),0)</f>
        <v>317</v>
      </c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</row>
    <row r="38" s="43" customFormat="1" ht="17.25">
      <c r="A38" s="38"/>
      <c r="B38" s="114"/>
      <c r="C38" s="115"/>
      <c r="D38" s="116"/>
      <c r="E38" s="117" t="s">
        <v>35</v>
      </c>
      <c r="F38" s="116">
        <v>10</v>
      </c>
      <c r="G38" s="111">
        <v>2.1699999999999999</v>
      </c>
      <c r="H38" s="112">
        <v>1.4399999999999999</v>
      </c>
      <c r="I38" s="118">
        <f>ROUND(SQRT(G38^2+H38^2)*1000/(1.73*G47),0)</f>
        <v>146</v>
      </c>
      <c r="J38" s="111">
        <v>2.0899999999999999</v>
      </c>
      <c r="K38" s="112">
        <v>1.3899999999999999</v>
      </c>
      <c r="L38" s="118">
        <f>ROUND(SQRT(J38^2+K38^2)*1000/(1.73*J47),0)</f>
        <v>141</v>
      </c>
      <c r="M38" s="111">
        <v>2.1600000000000001</v>
      </c>
      <c r="N38" s="112">
        <v>1.4399999999999999</v>
      </c>
      <c r="O38" s="118">
        <f>ROUND(SQRT(M38^2+N38^2)*1000/(1.73*M47),0)</f>
        <v>146</v>
      </c>
      <c r="P38" s="111">
        <v>2.1200000000000001</v>
      </c>
      <c r="Q38" s="112">
        <v>1.3999999999999999</v>
      </c>
      <c r="R38" s="118">
        <f>ROUND(SQRT(P38^2+Q38^2)*1000/(1.73*P47),0)</f>
        <v>143</v>
      </c>
      <c r="S38" s="111">
        <v>2.6899999999999999</v>
      </c>
      <c r="T38" s="112">
        <v>1.79</v>
      </c>
      <c r="U38" s="118">
        <f>ROUND(SQRT(S38^2+T38^2)*1000/(1.73*S47),0)</f>
        <v>181</v>
      </c>
      <c r="V38" s="111">
        <v>2.2200000000000002</v>
      </c>
      <c r="W38" s="112">
        <v>1.48</v>
      </c>
      <c r="X38" s="118">
        <f>ROUND(SQRT(V38^2+W38^2)*1000/(1.73*V47),0)</f>
        <v>150</v>
      </c>
      <c r="Y38" s="111">
        <v>2.4199999999999999</v>
      </c>
      <c r="Z38" s="112">
        <v>1.6000000000000001</v>
      </c>
      <c r="AA38" s="118">
        <v>163</v>
      </c>
      <c r="AB38" s="111">
        <v>2.7799999999999998</v>
      </c>
      <c r="AC38" s="112">
        <v>1.8500000000000001</v>
      </c>
      <c r="AD38" s="118">
        <f>ROUND(SQRT(AB38^2+AC38^2)*1000/(1.73*AB47),0)</f>
        <v>187</v>
      </c>
      <c r="AE38" s="111">
        <v>3.1099999999999999</v>
      </c>
      <c r="AF38" s="112">
        <v>2.0699999999999998</v>
      </c>
      <c r="AG38" s="118">
        <f>ROUND(SQRT(AE38^2+AF38^2)*1000/(1.73*AE47),0)</f>
        <v>210</v>
      </c>
      <c r="AH38" s="111">
        <v>3.5499999999999998</v>
      </c>
      <c r="AI38" s="112">
        <v>2.3599999999999999</v>
      </c>
      <c r="AJ38" s="118">
        <f>ROUND(SQRT(AH38^2+AI38^2)*1000/(1.73*AH47),0)</f>
        <v>239</v>
      </c>
      <c r="AK38" s="111">
        <v>3.9100000000000001</v>
      </c>
      <c r="AL38" s="112">
        <v>2.6000000000000001</v>
      </c>
      <c r="AM38" s="118">
        <f>ROUND(SQRT(AK38^2+AL38^2)*1000/(1.73*AK47),0)</f>
        <v>264</v>
      </c>
      <c r="AN38" s="111">
        <v>3.8399999999999999</v>
      </c>
      <c r="AO38" s="112">
        <v>2.5499999999999998</v>
      </c>
      <c r="AP38" s="118">
        <f>ROUND(SQRT(AN38^2+AO38^2)*1000/(1.73*AN47),0)</f>
        <v>259</v>
      </c>
      <c r="AQ38" s="111">
        <v>3.8599999999999999</v>
      </c>
      <c r="AR38" s="112">
        <v>2.5600000000000001</v>
      </c>
      <c r="AS38" s="118">
        <f>ROUND(SQRT(AQ38^2+AR38^2)*1000/(1.73*AQ47),0)</f>
        <v>260</v>
      </c>
      <c r="AT38" s="111">
        <v>3.8599999999999999</v>
      </c>
      <c r="AU38" s="112">
        <v>2.5699999999999998</v>
      </c>
      <c r="AV38" s="118">
        <f>ROUND(SQRT(AT38^2+AU38^2)*1000/(1.73*AT47),0)</f>
        <v>260</v>
      </c>
      <c r="AW38" s="111">
        <v>3.79</v>
      </c>
      <c r="AX38" s="112">
        <v>2.52</v>
      </c>
      <c r="AY38" s="118">
        <f>ROUND(SQRT(AW38^2+AX38^2)*1000/(1.73*AW47),0)</f>
        <v>255</v>
      </c>
      <c r="AZ38" s="111">
        <v>3.8799999999999999</v>
      </c>
      <c r="BA38" s="112">
        <v>2.5699999999999998</v>
      </c>
      <c r="BB38" s="118">
        <f>ROUND(SQRT(AZ38^2+BA38^2)*1000/(1.73*AZ47),0)</f>
        <v>261</v>
      </c>
      <c r="BC38" s="111">
        <v>3.98</v>
      </c>
      <c r="BD38" s="112">
        <v>2.6400000000000001</v>
      </c>
      <c r="BE38" s="118">
        <f>ROUND(SQRT(BC38^2+BD38^2)*1000/(1.73*BC47),0)</f>
        <v>268</v>
      </c>
      <c r="BF38" s="111">
        <v>4.0199999999999996</v>
      </c>
      <c r="BG38" s="112">
        <v>2.6699999999999999</v>
      </c>
      <c r="BH38" s="118">
        <f>ROUND(SQRT(BF38^2+BG38^2)*1000/(1.73*BF47),0)</f>
        <v>271</v>
      </c>
      <c r="BI38" s="111">
        <v>4.2199999999999998</v>
      </c>
      <c r="BJ38" s="112">
        <v>2.8199999999999998</v>
      </c>
      <c r="BK38" s="118">
        <f>ROUND(SQRT(BI38^2+BJ38^2)*1000/(1.73*BI47),0)</f>
        <v>285</v>
      </c>
      <c r="BL38" s="111">
        <v>4.0800000000000001</v>
      </c>
      <c r="BM38" s="112">
        <v>2.71</v>
      </c>
      <c r="BN38" s="118">
        <f>ROUND(SQRT(BL38^2+BM38^2)*1000/(1.73*BL47),0)</f>
        <v>275</v>
      </c>
      <c r="BO38" s="111">
        <v>3.96</v>
      </c>
      <c r="BP38" s="112">
        <v>2.6400000000000001</v>
      </c>
      <c r="BQ38" s="118">
        <f>ROUND(SQRT(BO38^2+BP38^2)*1000/(1.73*BO47),0)</f>
        <v>267</v>
      </c>
      <c r="BR38" s="111">
        <v>3.75</v>
      </c>
      <c r="BS38" s="112">
        <v>2.4900000000000002</v>
      </c>
      <c r="BT38" s="118">
        <f>ROUND(SQRT(BR38^2+BS38^2)*1000/(1.73*BR47),0)</f>
        <v>253</v>
      </c>
      <c r="BU38" s="111">
        <v>3.1899999999999999</v>
      </c>
      <c r="BV38" s="112">
        <v>2.1299999999999999</v>
      </c>
      <c r="BW38" s="118">
        <f>ROUND(SQRT(BU38^2+BV38^2)*1000/(1.73*BU47),0)</f>
        <v>215</v>
      </c>
      <c r="BX38" s="111">
        <v>2.8300000000000001</v>
      </c>
      <c r="BY38" s="112">
        <v>1.8799999999999999</v>
      </c>
      <c r="BZ38" s="118">
        <f>ROUND(SQRT(BX38^2+BY38^2)*1000/(1.73*BX47),0)</f>
        <v>191</v>
      </c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</row>
    <row r="39" s="43" customFormat="1" ht="17.25">
      <c r="A39" s="38"/>
      <c r="B39" s="114"/>
      <c r="C39" s="115"/>
      <c r="D39" s="116"/>
      <c r="E39" s="117" t="s">
        <v>37</v>
      </c>
      <c r="F39" s="116" t="s">
        <v>38</v>
      </c>
      <c r="G39" s="119">
        <v>9</v>
      </c>
      <c r="H39" s="120"/>
      <c r="I39" s="121"/>
      <c r="J39" s="119">
        <v>9</v>
      </c>
      <c r="K39" s="120"/>
      <c r="L39" s="121"/>
      <c r="M39" s="119">
        <v>9</v>
      </c>
      <c r="N39" s="120"/>
      <c r="O39" s="121"/>
      <c r="P39" s="119">
        <v>9</v>
      </c>
      <c r="Q39" s="120"/>
      <c r="R39" s="121"/>
      <c r="S39" s="119">
        <v>9</v>
      </c>
      <c r="T39" s="120"/>
      <c r="U39" s="121"/>
      <c r="V39" s="119">
        <v>9</v>
      </c>
      <c r="W39" s="120"/>
      <c r="X39" s="121"/>
      <c r="Y39" s="119">
        <v>9</v>
      </c>
      <c r="Z39" s="120"/>
      <c r="AA39" s="121"/>
      <c r="AB39" s="119">
        <v>9</v>
      </c>
      <c r="AC39" s="120"/>
      <c r="AD39" s="121"/>
      <c r="AE39" s="119">
        <v>9</v>
      </c>
      <c r="AF39" s="120"/>
      <c r="AG39" s="121"/>
      <c r="AH39" s="119">
        <v>9</v>
      </c>
      <c r="AI39" s="120"/>
      <c r="AJ39" s="121"/>
      <c r="AK39" s="119">
        <v>9</v>
      </c>
      <c r="AL39" s="120"/>
      <c r="AM39" s="121"/>
      <c r="AN39" s="119">
        <v>9</v>
      </c>
      <c r="AO39" s="120"/>
      <c r="AP39" s="121"/>
      <c r="AQ39" s="119">
        <v>9</v>
      </c>
      <c r="AR39" s="120"/>
      <c r="AS39" s="121"/>
      <c r="AT39" s="119">
        <v>9</v>
      </c>
      <c r="AU39" s="120"/>
      <c r="AV39" s="121"/>
      <c r="AW39" s="119">
        <v>9</v>
      </c>
      <c r="AX39" s="120"/>
      <c r="AY39" s="121"/>
      <c r="AZ39" s="119">
        <v>9</v>
      </c>
      <c r="BA39" s="120"/>
      <c r="BB39" s="121"/>
      <c r="BC39" s="119">
        <v>9</v>
      </c>
      <c r="BD39" s="120"/>
      <c r="BE39" s="121"/>
      <c r="BF39" s="119">
        <v>9</v>
      </c>
      <c r="BG39" s="120"/>
      <c r="BH39" s="121"/>
      <c r="BI39" s="119">
        <v>9</v>
      </c>
      <c r="BJ39" s="120"/>
      <c r="BK39" s="121"/>
      <c r="BL39" s="119">
        <v>9</v>
      </c>
      <c r="BM39" s="120"/>
      <c r="BN39" s="121"/>
      <c r="BO39" s="119">
        <v>9</v>
      </c>
      <c r="BP39" s="120"/>
      <c r="BQ39" s="121"/>
      <c r="BR39" s="119">
        <v>9</v>
      </c>
      <c r="BS39" s="120"/>
      <c r="BT39" s="121"/>
      <c r="BU39" s="119">
        <v>9</v>
      </c>
      <c r="BV39" s="120"/>
      <c r="BW39" s="121"/>
      <c r="BX39" s="119">
        <v>9</v>
      </c>
      <c r="BY39" s="120"/>
      <c r="BZ39" s="121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</row>
    <row r="40" s="43" customFormat="1" ht="17.25">
      <c r="A40" s="38"/>
      <c r="B40" s="114"/>
      <c r="C40" s="123"/>
      <c r="D40" s="124"/>
      <c r="E40" s="125" t="s">
        <v>39</v>
      </c>
      <c r="F40" s="124" t="s">
        <v>38</v>
      </c>
      <c r="G40" s="119">
        <v>0</v>
      </c>
      <c r="H40" s="120"/>
      <c r="I40" s="121"/>
      <c r="J40" s="119">
        <v>0</v>
      </c>
      <c r="K40" s="120"/>
      <c r="L40" s="121"/>
      <c r="M40" s="119">
        <v>0</v>
      </c>
      <c r="N40" s="120"/>
      <c r="O40" s="121"/>
      <c r="P40" s="119">
        <v>0</v>
      </c>
      <c r="Q40" s="120"/>
      <c r="R40" s="121"/>
      <c r="S40" s="119">
        <v>0</v>
      </c>
      <c r="T40" s="120"/>
      <c r="U40" s="121"/>
      <c r="V40" s="119">
        <v>0</v>
      </c>
      <c r="W40" s="120"/>
      <c r="X40" s="121"/>
      <c r="Y40" s="119">
        <v>0</v>
      </c>
      <c r="Z40" s="120"/>
      <c r="AA40" s="121"/>
      <c r="AB40" s="119">
        <v>0</v>
      </c>
      <c r="AC40" s="120"/>
      <c r="AD40" s="121"/>
      <c r="AE40" s="119">
        <v>0</v>
      </c>
      <c r="AF40" s="120"/>
      <c r="AG40" s="121"/>
      <c r="AH40" s="119">
        <v>0</v>
      </c>
      <c r="AI40" s="120"/>
      <c r="AJ40" s="121"/>
      <c r="AK40" s="119">
        <v>0</v>
      </c>
      <c r="AL40" s="120"/>
      <c r="AM40" s="121"/>
      <c r="AN40" s="119">
        <v>0</v>
      </c>
      <c r="AO40" s="120"/>
      <c r="AP40" s="121"/>
      <c r="AQ40" s="119">
        <v>0</v>
      </c>
      <c r="AR40" s="120"/>
      <c r="AS40" s="121"/>
      <c r="AT40" s="119">
        <v>0</v>
      </c>
      <c r="AU40" s="120"/>
      <c r="AV40" s="121"/>
      <c r="AW40" s="119">
        <v>0</v>
      </c>
      <c r="AX40" s="120"/>
      <c r="AY40" s="121"/>
      <c r="AZ40" s="119">
        <v>0</v>
      </c>
      <c r="BA40" s="120"/>
      <c r="BB40" s="121"/>
      <c r="BC40" s="119">
        <v>0</v>
      </c>
      <c r="BD40" s="120"/>
      <c r="BE40" s="121"/>
      <c r="BF40" s="119">
        <v>0</v>
      </c>
      <c r="BG40" s="120"/>
      <c r="BH40" s="121"/>
      <c r="BI40" s="119">
        <v>0</v>
      </c>
      <c r="BJ40" s="120"/>
      <c r="BK40" s="121"/>
      <c r="BL40" s="119">
        <v>0</v>
      </c>
      <c r="BM40" s="120"/>
      <c r="BN40" s="121"/>
      <c r="BO40" s="119">
        <v>0</v>
      </c>
      <c r="BP40" s="120"/>
      <c r="BQ40" s="121"/>
      <c r="BR40" s="119">
        <v>0</v>
      </c>
      <c r="BS40" s="120"/>
      <c r="BT40" s="121"/>
      <c r="BU40" s="119">
        <v>0</v>
      </c>
      <c r="BV40" s="120"/>
      <c r="BW40" s="121"/>
      <c r="BX40" s="119">
        <v>0</v>
      </c>
      <c r="BY40" s="120"/>
      <c r="BZ40" s="121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</row>
    <row r="41" s="43" customFormat="1" ht="17.25">
      <c r="A41" s="38"/>
      <c r="B41" s="114"/>
      <c r="C41" s="126" t="s">
        <v>50</v>
      </c>
      <c r="D41" s="127"/>
      <c r="E41" s="128"/>
      <c r="F41" s="127">
        <v>110</v>
      </c>
      <c r="G41" s="129">
        <v>8.2699999999999996</v>
      </c>
      <c r="H41" s="130">
        <v>5.5</v>
      </c>
      <c r="I41" s="131">
        <f>ROUND(SQRT(G41^2+H41^2)*1000/(1.73*G43),0)</f>
        <v>50</v>
      </c>
      <c r="J41" s="129">
        <v>6.9100000000000001</v>
      </c>
      <c r="K41" s="130">
        <v>4.5999999999999996</v>
      </c>
      <c r="L41" s="131">
        <f>ROUND(SQRT(J41^2+K41^2)*1000/(1.73*J43),0)</f>
        <v>42</v>
      </c>
      <c r="M41" s="129">
        <v>7.0199999999999996</v>
      </c>
      <c r="N41" s="130">
        <v>4.6699999999999999</v>
      </c>
      <c r="O41" s="131">
        <f>ROUND(SQRT(M41^2+N41^2)*1000/(1.73*M43),0)</f>
        <v>42</v>
      </c>
      <c r="P41" s="129">
        <v>7.1399999999999997</v>
      </c>
      <c r="Q41" s="130">
        <v>4.75</v>
      </c>
      <c r="R41" s="131">
        <f>ROUND(SQRT(P41^2+Q41^2)*1000/(1.73*P43),0)</f>
        <v>43</v>
      </c>
      <c r="S41" s="129">
        <v>7.2800000000000002</v>
      </c>
      <c r="T41" s="130">
        <v>4.8399999999999999</v>
      </c>
      <c r="U41" s="131">
        <f>ROUND(SQRT(S41^2+T41^2)*1000/(1.73*S43),0)</f>
        <v>44</v>
      </c>
      <c r="V41" s="129">
        <v>7.4199999999999999</v>
      </c>
      <c r="W41" s="130">
        <v>4.9400000000000004</v>
      </c>
      <c r="X41" s="131">
        <f>ROUND(SQRT(V41^2+W41^2)*1000/(1.73*V43),0)</f>
        <v>45</v>
      </c>
      <c r="Y41" s="129">
        <v>8.0600000000000005</v>
      </c>
      <c r="Z41" s="130">
        <v>5.3600000000000003</v>
      </c>
      <c r="AA41" s="131">
        <v>49</v>
      </c>
      <c r="AB41" s="129">
        <v>10.460000000000001</v>
      </c>
      <c r="AC41" s="130">
        <v>6.96</v>
      </c>
      <c r="AD41" s="131">
        <f>ROUND(SQRT(AB41^2+AC41^2)*1000/(1.73*AB43),0)</f>
        <v>63</v>
      </c>
      <c r="AE41" s="129">
        <v>10.369999999999999</v>
      </c>
      <c r="AF41" s="130">
        <v>6.9000000000000004</v>
      </c>
      <c r="AG41" s="131">
        <f>ROUND(SQRT(AE41^2+AF41^2)*1000/(1.73*AE43),0)</f>
        <v>63</v>
      </c>
      <c r="AH41" s="129">
        <v>11.82</v>
      </c>
      <c r="AI41" s="130">
        <v>7.8600000000000003</v>
      </c>
      <c r="AJ41" s="131">
        <f>ROUND(SQRT(AH41^2+AI41^2)*1000/(1.73*AH43),0)</f>
        <v>72</v>
      </c>
      <c r="AK41" s="129">
        <v>12.06</v>
      </c>
      <c r="AL41" s="130">
        <v>8.0299999999999994</v>
      </c>
      <c r="AM41" s="131">
        <f>ROUND(SQRT(AK41^2+AL41^2)*1000/(1.73*AK43),0)</f>
        <v>74</v>
      </c>
      <c r="AN41" s="129">
        <v>12.41</v>
      </c>
      <c r="AO41" s="130">
        <v>8.2599999999999998</v>
      </c>
      <c r="AP41" s="131">
        <f>ROUND(SQRT(AN41^2+AO41^2)*1000/(1.73*AN43),0)</f>
        <v>76</v>
      </c>
      <c r="AQ41" s="129">
        <v>12.42</v>
      </c>
      <c r="AR41" s="130">
        <v>8.2599999999999998</v>
      </c>
      <c r="AS41" s="131">
        <f>ROUND(SQRT(AQ41^2+AR41^2)*1000/(1.73*AQ43),0)</f>
        <v>76</v>
      </c>
      <c r="AT41" s="129">
        <v>12.279999999999999</v>
      </c>
      <c r="AU41" s="130">
        <v>8.1699999999999999</v>
      </c>
      <c r="AV41" s="131">
        <f>ROUND(SQRT(AT41^2+AU41^2)*1000/(1.73*AT43),0)</f>
        <v>75</v>
      </c>
      <c r="AW41" s="129">
        <v>11.75</v>
      </c>
      <c r="AX41" s="130">
        <v>7.8200000000000003</v>
      </c>
      <c r="AY41" s="131">
        <f>ROUND(SQRT(AW41^2+AX41^2)*1000/(1.73*AW43),0)</f>
        <v>72</v>
      </c>
      <c r="AZ41" s="129">
        <v>12.16</v>
      </c>
      <c r="BA41" s="130">
        <v>8.0899999999999999</v>
      </c>
      <c r="BB41" s="131">
        <f>ROUND(SQRT(AZ41^2+BA41^2)*1000/(1.73*AZ43),0)</f>
        <v>74</v>
      </c>
      <c r="BC41" s="129">
        <v>12.94</v>
      </c>
      <c r="BD41" s="130">
        <v>8.6099999999999994</v>
      </c>
      <c r="BE41" s="131">
        <f>ROUND(SQRT(BC41^2+BD41^2)*1000/(1.73*BC43),0)</f>
        <v>79</v>
      </c>
      <c r="BF41" s="129">
        <v>12.74</v>
      </c>
      <c r="BG41" s="130">
        <v>8.4800000000000004</v>
      </c>
      <c r="BH41" s="131">
        <f>ROUND(SQRT(BF41^2+BG41^2)*1000/(1.73*BF43),0)</f>
        <v>78</v>
      </c>
      <c r="BI41" s="129">
        <v>11.48</v>
      </c>
      <c r="BJ41" s="130">
        <v>7.6399999999999997</v>
      </c>
      <c r="BK41" s="131">
        <f>ROUND(SQRT(BI41^2+BJ41^2)*1000/(1.73*BI43),0)</f>
        <v>70</v>
      </c>
      <c r="BL41" s="129">
        <v>11.529999999999999</v>
      </c>
      <c r="BM41" s="130">
        <v>7.6699999999999999</v>
      </c>
      <c r="BN41" s="131">
        <f>ROUND(SQRT(BL41^2+BM41^2)*1000/(1.73*BL43),0)</f>
        <v>71</v>
      </c>
      <c r="BO41" s="129">
        <v>11.34</v>
      </c>
      <c r="BP41" s="130">
        <v>7.5499999999999998</v>
      </c>
      <c r="BQ41" s="131">
        <f>ROUND(SQRT(BO41^2+BP41^2)*1000/(1.73*BO43),0)</f>
        <v>69</v>
      </c>
      <c r="BR41" s="129">
        <v>12.43</v>
      </c>
      <c r="BS41" s="130">
        <v>8.2699999999999996</v>
      </c>
      <c r="BT41" s="131">
        <f>ROUND(SQRT(BR41^2+BS41^2)*1000/(1.73*BR43),0)</f>
        <v>76</v>
      </c>
      <c r="BU41" s="129">
        <v>10.6</v>
      </c>
      <c r="BV41" s="130">
        <v>7.0499999999999998</v>
      </c>
      <c r="BW41" s="131">
        <f>ROUND(SQRT(BU41^2+BV41^2)*1000/(1.73*BU43),0)</f>
        <v>65</v>
      </c>
      <c r="BX41" s="129">
        <v>9.5700000000000003</v>
      </c>
      <c r="BY41" s="130">
        <v>6.3700000000000001</v>
      </c>
      <c r="BZ41" s="131">
        <f>ROUND(SQRT(BX41^2+BY41^2)*1000/(1.73*BX43),0)</f>
        <v>58</v>
      </c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</row>
    <row r="42" s="43" customFormat="1" ht="17.25">
      <c r="A42" s="38"/>
      <c r="B42" s="114"/>
      <c r="C42" s="132" t="s">
        <v>51</v>
      </c>
      <c r="D42" s="133"/>
      <c r="E42" s="134"/>
      <c r="F42" s="133">
        <v>110</v>
      </c>
      <c r="G42" s="135">
        <v>9.6799999999999997</v>
      </c>
      <c r="H42" s="136">
        <v>6.4400000000000004</v>
      </c>
      <c r="I42" s="137">
        <f>ROUND(SQRT(G42^2+H42^2)*1000/(1.73*G45),0)</f>
        <v>59</v>
      </c>
      <c r="J42" s="135">
        <v>9.7400000000000002</v>
      </c>
      <c r="K42" s="136">
        <v>6.4800000000000004</v>
      </c>
      <c r="L42" s="137">
        <f>ROUND(SQRT(J42^2+K42^2)*1000/(1.73*J45),0)</f>
        <v>60</v>
      </c>
      <c r="M42" s="135">
        <v>9.2400000000000002</v>
      </c>
      <c r="N42" s="136">
        <v>6.1500000000000004</v>
      </c>
      <c r="O42" s="137">
        <f>ROUND(SQRT(M42^2+N42^2)*1000/(1.73*M45),0)</f>
        <v>56</v>
      </c>
      <c r="P42" s="135">
        <v>9.1999999999999993</v>
      </c>
      <c r="Q42" s="136">
        <v>6.1200000000000001</v>
      </c>
      <c r="R42" s="137">
        <f>ROUND(SQRT(P42^2+Q42^2)*1000/(1.73*P45),0)</f>
        <v>56</v>
      </c>
      <c r="S42" s="135">
        <v>9.0399999999999991</v>
      </c>
      <c r="T42" s="136">
        <v>6.0199999999999996</v>
      </c>
      <c r="U42" s="137">
        <f>ROUND(SQRT(S42^2+T42^2)*1000/(1.73*S45),0)</f>
        <v>55</v>
      </c>
      <c r="V42" s="135">
        <v>9.4399999999999995</v>
      </c>
      <c r="W42" s="136">
        <v>6.2800000000000002</v>
      </c>
      <c r="X42" s="137">
        <f>ROUND(SQRT(V42^2+W42^2)*1000/(1.73*V45),0)</f>
        <v>58</v>
      </c>
      <c r="Y42" s="135">
        <v>10.67</v>
      </c>
      <c r="Z42" s="136">
        <v>7.0999999999999996</v>
      </c>
      <c r="AA42" s="137">
        <v>65</v>
      </c>
      <c r="AB42" s="135">
        <v>10.67</v>
      </c>
      <c r="AC42" s="136">
        <v>7.0999999999999996</v>
      </c>
      <c r="AD42" s="137">
        <f>ROUND(SQRT(AB42^2+AC42^2)*1000/(1.73*AB45),0)</f>
        <v>65</v>
      </c>
      <c r="AE42" s="135">
        <v>13.92</v>
      </c>
      <c r="AF42" s="136">
        <v>9.2599999999999998</v>
      </c>
      <c r="AG42" s="137">
        <f>ROUND(SQRT(AE42^2+AF42^2)*1000/(1.73*AE45),0)</f>
        <v>86</v>
      </c>
      <c r="AH42" s="135">
        <v>15.24</v>
      </c>
      <c r="AI42" s="136">
        <v>10.140000000000001</v>
      </c>
      <c r="AJ42" s="137">
        <f>ROUND(SQRT(AH42^2+AI42^2)*1000/(1.73*AH45),0)</f>
        <v>94</v>
      </c>
      <c r="AK42" s="135">
        <v>15.24</v>
      </c>
      <c r="AL42" s="136">
        <v>10.140000000000001</v>
      </c>
      <c r="AM42" s="137">
        <f>ROUND(SQRT(AK42^2+AL42^2)*1000/(1.73*AK45),0)</f>
        <v>94</v>
      </c>
      <c r="AN42" s="135">
        <v>15.44</v>
      </c>
      <c r="AO42" s="136">
        <v>10.27</v>
      </c>
      <c r="AP42" s="137">
        <f>ROUND(SQRT(AN42^2+AO42^2)*1000/(1.73*AN45),0)</f>
        <v>95</v>
      </c>
      <c r="AQ42" s="135">
        <v>15.44</v>
      </c>
      <c r="AR42" s="136">
        <v>10.27</v>
      </c>
      <c r="AS42" s="137">
        <f>ROUND(SQRT(AQ42^2+AR42^2)*1000/(1.73*AQ45),0)</f>
        <v>95</v>
      </c>
      <c r="AT42" s="135">
        <v>15.44</v>
      </c>
      <c r="AU42" s="136">
        <v>10.27</v>
      </c>
      <c r="AV42" s="137">
        <f>ROUND(SQRT(AT42^2+AU42^2)*1000/(1.73*AT45),0)</f>
        <v>96</v>
      </c>
      <c r="AW42" s="135">
        <v>15.6</v>
      </c>
      <c r="AX42" s="136">
        <v>10.380000000000001</v>
      </c>
      <c r="AY42" s="137">
        <f>ROUND(SQRT(AW42^2+AX42^2)*1000/(1.73*AW45),0)</f>
        <v>97</v>
      </c>
      <c r="AZ42" s="135">
        <v>15.44</v>
      </c>
      <c r="BA42" s="136">
        <v>10.27</v>
      </c>
      <c r="BB42" s="137">
        <f>ROUND(SQRT(AZ42^2+BA42^2)*1000/(1.73*AZ45),0)</f>
        <v>96</v>
      </c>
      <c r="BC42" s="135">
        <v>14.220000000000001</v>
      </c>
      <c r="BD42" s="136">
        <v>9.4600000000000009</v>
      </c>
      <c r="BE42" s="137">
        <f>ROUND(SQRT(BC42^2+BD42^2)*1000/(1.73*BC45),0)</f>
        <v>88</v>
      </c>
      <c r="BF42" s="135">
        <v>13.92</v>
      </c>
      <c r="BG42" s="136">
        <v>9.2599999999999998</v>
      </c>
      <c r="BH42" s="137">
        <f>ROUND(SQRT(BF42^2+BG42^2)*1000/(1.73*BF45),0)</f>
        <v>86</v>
      </c>
      <c r="BI42" s="135">
        <v>14.119999999999999</v>
      </c>
      <c r="BJ42" s="136">
        <v>9.4000000000000004</v>
      </c>
      <c r="BK42" s="137">
        <f>ROUND(SQRT(BI42^2+BJ42^2)*1000/(1.73*BI45),0)</f>
        <v>87</v>
      </c>
      <c r="BL42" s="135">
        <v>14.42</v>
      </c>
      <c r="BM42" s="136">
        <v>9.5999999999999996</v>
      </c>
      <c r="BN42" s="137">
        <f>ROUND(SQRT(BL42^2+BM42^2)*1000/(1.73*BL45),0)</f>
        <v>89</v>
      </c>
      <c r="BO42" s="135">
        <v>14.220000000000001</v>
      </c>
      <c r="BP42" s="136">
        <v>9.4600000000000009</v>
      </c>
      <c r="BQ42" s="137">
        <f>ROUND(SQRT(BO42^2+BP42^2)*1000/(1.73*BO45),0)</f>
        <v>87</v>
      </c>
      <c r="BR42" s="135">
        <v>12.4</v>
      </c>
      <c r="BS42" s="136">
        <v>8.25</v>
      </c>
      <c r="BT42" s="137">
        <f>ROUND(SQRT(BR42^2+BS42^2)*1000/(1.73*BR45),0)</f>
        <v>76</v>
      </c>
      <c r="BU42" s="135">
        <v>12.289999999999999</v>
      </c>
      <c r="BV42" s="136">
        <v>8.1799999999999997</v>
      </c>
      <c r="BW42" s="137">
        <f>ROUND(SQRT(BU42^2+BV42^2)*1000/(1.73*BU45),0)</f>
        <v>76</v>
      </c>
      <c r="BX42" s="135">
        <v>11.289999999999999</v>
      </c>
      <c r="BY42" s="136">
        <v>7.5099999999999998</v>
      </c>
      <c r="BZ42" s="137">
        <f>ROUND(SQRT(BX42^2+BY42^2)*1000/(1.73*BX45),0)</f>
        <v>69</v>
      </c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</row>
    <row r="43" s="43" customFormat="1" ht="17.25">
      <c r="A43" s="38"/>
      <c r="B43" s="138" t="s">
        <v>52</v>
      </c>
      <c r="C43" s="139" t="s">
        <v>53</v>
      </c>
      <c r="D43" s="109"/>
      <c r="E43" s="110" t="s">
        <v>54</v>
      </c>
      <c r="F43" s="109">
        <v>110</v>
      </c>
      <c r="G43" s="140">
        <v>114.58</v>
      </c>
      <c r="H43" s="141"/>
      <c r="I43" s="142"/>
      <c r="J43" s="140">
        <v>115.01000000000001</v>
      </c>
      <c r="K43" s="141"/>
      <c r="L43" s="142"/>
      <c r="M43" s="140">
        <v>115.01000000000001</v>
      </c>
      <c r="N43" s="141"/>
      <c r="O43" s="142"/>
      <c r="P43" s="140">
        <v>115.01000000000001</v>
      </c>
      <c r="Q43" s="141"/>
      <c r="R43" s="142"/>
      <c r="S43" s="140">
        <v>114.95999999999999</v>
      </c>
      <c r="T43" s="141"/>
      <c r="U43" s="142"/>
      <c r="V43" s="140">
        <v>114.95999999999999</v>
      </c>
      <c r="W43" s="141"/>
      <c r="X43" s="142"/>
      <c r="Y43" s="140">
        <v>114.95999999999999</v>
      </c>
      <c r="Z43" s="141"/>
      <c r="AA43" s="142"/>
      <c r="AB43" s="140">
        <v>114.54000000000001</v>
      </c>
      <c r="AC43" s="141"/>
      <c r="AD43" s="142"/>
      <c r="AE43" s="129">
        <v>114.48999999999999</v>
      </c>
      <c r="AF43" s="130"/>
      <c r="AG43" s="143"/>
      <c r="AH43" s="129">
        <v>114.06</v>
      </c>
      <c r="AI43" s="130"/>
      <c r="AJ43" s="143"/>
      <c r="AK43" s="129">
        <v>113.63</v>
      </c>
      <c r="AL43" s="130"/>
      <c r="AM43" s="143"/>
      <c r="AN43" s="129">
        <v>113.20999999999999</v>
      </c>
      <c r="AO43" s="130"/>
      <c r="AP43" s="143"/>
      <c r="AQ43" s="129">
        <v>113.45999999999999</v>
      </c>
      <c r="AR43" s="130"/>
      <c r="AS43" s="143"/>
      <c r="AT43" s="129">
        <v>113.45999999999999</v>
      </c>
      <c r="AU43" s="130"/>
      <c r="AV43" s="143"/>
      <c r="AW43" s="129">
        <v>113.45999999999999</v>
      </c>
      <c r="AX43" s="130"/>
      <c r="AY43" s="143"/>
      <c r="AZ43" s="129">
        <v>113.45999999999999</v>
      </c>
      <c r="BA43" s="130"/>
      <c r="BB43" s="143"/>
      <c r="BC43" s="129">
        <v>113.45999999999999</v>
      </c>
      <c r="BD43" s="130"/>
      <c r="BE43" s="143"/>
      <c r="BF43" s="129">
        <v>113.45999999999999</v>
      </c>
      <c r="BG43" s="130"/>
      <c r="BH43" s="143"/>
      <c r="BI43" s="129">
        <v>113.45999999999999</v>
      </c>
      <c r="BJ43" s="130"/>
      <c r="BK43" s="143"/>
      <c r="BL43" s="129">
        <v>113.45999999999999</v>
      </c>
      <c r="BM43" s="130"/>
      <c r="BN43" s="143"/>
      <c r="BO43" s="129">
        <v>113.89</v>
      </c>
      <c r="BP43" s="130"/>
      <c r="BQ43" s="143"/>
      <c r="BR43" s="129">
        <v>113.89</v>
      </c>
      <c r="BS43" s="130"/>
      <c r="BT43" s="143"/>
      <c r="BU43" s="129">
        <v>113.89</v>
      </c>
      <c r="BV43" s="130"/>
      <c r="BW43" s="143"/>
      <c r="BX43" s="129">
        <v>113.89</v>
      </c>
      <c r="BY43" s="130"/>
      <c r="BZ43" s="1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</row>
    <row r="44" s="43" customFormat="1" ht="17.25">
      <c r="A44" s="38"/>
      <c r="B44" s="138"/>
      <c r="C44" s="144" t="s">
        <v>55</v>
      </c>
      <c r="D44" s="116"/>
      <c r="E44" s="117" t="s">
        <v>54</v>
      </c>
      <c r="F44" s="116">
        <v>110</v>
      </c>
      <c r="G44" s="145">
        <v>114.58</v>
      </c>
      <c r="H44" s="146"/>
      <c r="I44" s="147"/>
      <c r="J44" s="145">
        <v>115.01000000000001</v>
      </c>
      <c r="K44" s="146"/>
      <c r="L44" s="147"/>
      <c r="M44" s="145">
        <v>115.01000000000001</v>
      </c>
      <c r="N44" s="146"/>
      <c r="O44" s="147"/>
      <c r="P44" s="145">
        <v>115.01000000000001</v>
      </c>
      <c r="Q44" s="146"/>
      <c r="R44" s="147"/>
      <c r="S44" s="145">
        <v>114.95999999999999</v>
      </c>
      <c r="T44" s="146"/>
      <c r="U44" s="147"/>
      <c r="V44" s="145">
        <v>114.95999999999999</v>
      </c>
      <c r="W44" s="146"/>
      <c r="X44" s="147"/>
      <c r="Y44" s="145">
        <v>114.95999999999999</v>
      </c>
      <c r="Z44" s="146"/>
      <c r="AA44" s="147"/>
      <c r="AB44" s="145">
        <v>114.54000000000001</v>
      </c>
      <c r="AC44" s="146"/>
      <c r="AD44" s="147"/>
      <c r="AE44" s="148">
        <v>114.48999999999999</v>
      </c>
      <c r="AF44" s="149"/>
      <c r="AG44" s="150"/>
      <c r="AH44" s="148">
        <v>114.06</v>
      </c>
      <c r="AI44" s="149"/>
      <c r="AJ44" s="150"/>
      <c r="AK44" s="148">
        <v>113.63</v>
      </c>
      <c r="AL44" s="149"/>
      <c r="AM44" s="150"/>
      <c r="AN44" s="148">
        <v>113.20999999999999</v>
      </c>
      <c r="AO44" s="149"/>
      <c r="AP44" s="150"/>
      <c r="AQ44" s="148">
        <v>113.45999999999999</v>
      </c>
      <c r="AR44" s="149"/>
      <c r="AS44" s="150"/>
      <c r="AT44" s="148">
        <v>113.45999999999999</v>
      </c>
      <c r="AU44" s="149"/>
      <c r="AV44" s="150"/>
      <c r="AW44" s="148">
        <v>113.45999999999999</v>
      </c>
      <c r="AX44" s="149"/>
      <c r="AY44" s="150"/>
      <c r="AZ44" s="148">
        <v>113.45999999999999</v>
      </c>
      <c r="BA44" s="149"/>
      <c r="BB44" s="150"/>
      <c r="BC44" s="148">
        <v>113.45999999999999</v>
      </c>
      <c r="BD44" s="149"/>
      <c r="BE44" s="150"/>
      <c r="BF44" s="148">
        <v>113.45999999999999</v>
      </c>
      <c r="BG44" s="149"/>
      <c r="BH44" s="150"/>
      <c r="BI44" s="148">
        <v>113.45999999999999</v>
      </c>
      <c r="BJ44" s="149"/>
      <c r="BK44" s="150"/>
      <c r="BL44" s="148">
        <v>113.45999999999999</v>
      </c>
      <c r="BM44" s="149"/>
      <c r="BN44" s="150"/>
      <c r="BO44" s="148">
        <v>113.89</v>
      </c>
      <c r="BP44" s="149"/>
      <c r="BQ44" s="150"/>
      <c r="BR44" s="111">
        <v>113.89</v>
      </c>
      <c r="BS44" s="112"/>
      <c r="BT44" s="151"/>
      <c r="BU44" s="148">
        <v>113.89</v>
      </c>
      <c r="BV44" s="149"/>
      <c r="BW44" s="150"/>
      <c r="BX44" s="148">
        <v>113.89</v>
      </c>
      <c r="BY44" s="149"/>
      <c r="BZ44" s="150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</row>
    <row r="45" s="43" customFormat="1" ht="17.25">
      <c r="A45" s="38"/>
      <c r="B45" s="138"/>
      <c r="C45" s="152" t="s">
        <v>56</v>
      </c>
      <c r="D45" s="124"/>
      <c r="E45" s="125" t="s">
        <v>54</v>
      </c>
      <c r="F45" s="124">
        <v>110</v>
      </c>
      <c r="G45" s="145">
        <v>113.3</v>
      </c>
      <c r="H45" s="146"/>
      <c r="I45" s="147"/>
      <c r="J45" s="145">
        <v>113.3</v>
      </c>
      <c r="K45" s="146"/>
      <c r="L45" s="147"/>
      <c r="M45" s="145">
        <v>113.73999999999999</v>
      </c>
      <c r="N45" s="146"/>
      <c r="O45" s="147"/>
      <c r="P45" s="145">
        <v>113.73999999999999</v>
      </c>
      <c r="Q45" s="146"/>
      <c r="R45" s="147"/>
      <c r="S45" s="145">
        <v>113.3</v>
      </c>
      <c r="T45" s="146"/>
      <c r="U45" s="147"/>
      <c r="V45" s="145">
        <v>113.73999999999999</v>
      </c>
      <c r="W45" s="146"/>
      <c r="X45" s="147"/>
      <c r="Y45" s="145">
        <v>113.3</v>
      </c>
      <c r="Z45" s="146"/>
      <c r="AA45" s="147"/>
      <c r="AB45" s="145">
        <v>113.3</v>
      </c>
      <c r="AC45" s="146"/>
      <c r="AD45" s="147"/>
      <c r="AE45" s="148">
        <v>112.42</v>
      </c>
      <c r="AF45" s="149"/>
      <c r="AG45" s="150"/>
      <c r="AH45" s="148">
        <v>112.86</v>
      </c>
      <c r="AI45" s="149"/>
      <c r="AJ45" s="150"/>
      <c r="AK45" s="148">
        <v>112.42</v>
      </c>
      <c r="AL45" s="149"/>
      <c r="AM45" s="150"/>
      <c r="AN45" s="148">
        <v>112.42</v>
      </c>
      <c r="AO45" s="149"/>
      <c r="AP45" s="150"/>
      <c r="AQ45" s="148">
        <v>112.42</v>
      </c>
      <c r="AR45" s="149"/>
      <c r="AS45" s="150"/>
      <c r="AT45" s="148">
        <v>111.98</v>
      </c>
      <c r="AU45" s="149"/>
      <c r="AV45" s="150"/>
      <c r="AW45" s="148">
        <v>111.98</v>
      </c>
      <c r="AX45" s="149"/>
      <c r="AY45" s="150"/>
      <c r="AZ45" s="148">
        <v>111.98</v>
      </c>
      <c r="BA45" s="149"/>
      <c r="BB45" s="150"/>
      <c r="BC45" s="148">
        <v>112.42</v>
      </c>
      <c r="BD45" s="149"/>
      <c r="BE45" s="150"/>
      <c r="BF45" s="148">
        <v>112.42</v>
      </c>
      <c r="BG45" s="149"/>
      <c r="BH45" s="150"/>
      <c r="BI45" s="148">
        <v>112.42</v>
      </c>
      <c r="BJ45" s="149"/>
      <c r="BK45" s="150"/>
      <c r="BL45" s="148">
        <v>112.86</v>
      </c>
      <c r="BM45" s="149"/>
      <c r="BN45" s="150"/>
      <c r="BO45" s="148">
        <v>112.86</v>
      </c>
      <c r="BP45" s="149"/>
      <c r="BQ45" s="150"/>
      <c r="BR45" s="111">
        <v>112.86</v>
      </c>
      <c r="BS45" s="112"/>
      <c r="BT45" s="151"/>
      <c r="BU45" s="148">
        <v>112.86</v>
      </c>
      <c r="BV45" s="149"/>
      <c r="BW45" s="150"/>
      <c r="BX45" s="148">
        <v>113.3</v>
      </c>
      <c r="BY45" s="149"/>
      <c r="BZ45" s="150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</row>
    <row r="46" s="43" customFormat="1" ht="17.25">
      <c r="A46" s="38"/>
      <c r="B46" s="138"/>
      <c r="C46" s="144" t="s">
        <v>57</v>
      </c>
      <c r="D46" s="116"/>
      <c r="E46" s="117" t="s">
        <v>54</v>
      </c>
      <c r="F46" s="116">
        <v>10</v>
      </c>
      <c r="G46" s="145">
        <v>10.199999999999999</v>
      </c>
      <c r="H46" s="146"/>
      <c r="I46" s="147"/>
      <c r="J46" s="145">
        <v>10.199999999999999</v>
      </c>
      <c r="K46" s="146"/>
      <c r="L46" s="147"/>
      <c r="M46" s="145">
        <v>10.199999999999999</v>
      </c>
      <c r="N46" s="146"/>
      <c r="O46" s="147"/>
      <c r="P46" s="145">
        <v>10.199999999999999</v>
      </c>
      <c r="Q46" s="146"/>
      <c r="R46" s="147"/>
      <c r="S46" s="145">
        <v>10.199999999999999</v>
      </c>
      <c r="T46" s="146"/>
      <c r="U46" s="147"/>
      <c r="V46" s="145">
        <v>10.199999999999999</v>
      </c>
      <c r="W46" s="146"/>
      <c r="X46" s="147"/>
      <c r="Y46" s="145">
        <v>10.199999999999999</v>
      </c>
      <c r="Z46" s="146"/>
      <c r="AA46" s="147"/>
      <c r="AB46" s="145">
        <v>10.199999999999999</v>
      </c>
      <c r="AC46" s="146"/>
      <c r="AD46" s="147"/>
      <c r="AE46" s="148">
        <v>10.199999999999999</v>
      </c>
      <c r="AF46" s="149"/>
      <c r="AG46" s="150"/>
      <c r="AH46" s="148">
        <v>10.199999999999999</v>
      </c>
      <c r="AI46" s="149"/>
      <c r="AJ46" s="150"/>
      <c r="AK46" s="148">
        <v>10.199999999999999</v>
      </c>
      <c r="AL46" s="149"/>
      <c r="AM46" s="150"/>
      <c r="AN46" s="148">
        <v>10.199999999999999</v>
      </c>
      <c r="AO46" s="149"/>
      <c r="AP46" s="150"/>
      <c r="AQ46" s="148">
        <v>10.199999999999999</v>
      </c>
      <c r="AR46" s="149"/>
      <c r="AS46" s="150"/>
      <c r="AT46" s="148">
        <v>10.199999999999999</v>
      </c>
      <c r="AU46" s="149"/>
      <c r="AV46" s="150"/>
      <c r="AW46" s="148">
        <v>10.199999999999999</v>
      </c>
      <c r="AX46" s="149"/>
      <c r="AY46" s="150"/>
      <c r="AZ46" s="148">
        <v>10.199999999999999</v>
      </c>
      <c r="BA46" s="149"/>
      <c r="BB46" s="150"/>
      <c r="BC46" s="148">
        <v>10.199999999999999</v>
      </c>
      <c r="BD46" s="149"/>
      <c r="BE46" s="150"/>
      <c r="BF46" s="148">
        <v>10.199999999999999</v>
      </c>
      <c r="BG46" s="149"/>
      <c r="BH46" s="150"/>
      <c r="BI46" s="148">
        <v>10.199999999999999</v>
      </c>
      <c r="BJ46" s="149"/>
      <c r="BK46" s="150"/>
      <c r="BL46" s="148">
        <v>10.199999999999999</v>
      </c>
      <c r="BM46" s="149"/>
      <c r="BN46" s="150"/>
      <c r="BO46" s="148">
        <v>10.199999999999999</v>
      </c>
      <c r="BP46" s="149"/>
      <c r="BQ46" s="150"/>
      <c r="BR46" s="111">
        <v>10.199999999999999</v>
      </c>
      <c r="BS46" s="112"/>
      <c r="BT46" s="151"/>
      <c r="BU46" s="148">
        <v>10.199999999999999</v>
      </c>
      <c r="BV46" s="149"/>
      <c r="BW46" s="150"/>
      <c r="BX46" s="148">
        <v>10.199999999999999</v>
      </c>
      <c r="BY46" s="149"/>
      <c r="BZ46" s="150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</row>
    <row r="47" s="43" customFormat="1" ht="17.25">
      <c r="A47" s="38"/>
      <c r="B47" s="138"/>
      <c r="C47" s="144" t="s">
        <v>58</v>
      </c>
      <c r="D47" s="116"/>
      <c r="E47" s="117" t="s">
        <v>54</v>
      </c>
      <c r="F47" s="116">
        <v>10</v>
      </c>
      <c r="G47" s="145">
        <v>10.300000000000001</v>
      </c>
      <c r="H47" s="146"/>
      <c r="I47" s="147"/>
      <c r="J47" s="145">
        <v>10.300000000000001</v>
      </c>
      <c r="K47" s="146"/>
      <c r="L47" s="147"/>
      <c r="M47" s="145">
        <v>10.300000000000001</v>
      </c>
      <c r="N47" s="146"/>
      <c r="O47" s="147"/>
      <c r="P47" s="145">
        <v>10.300000000000001</v>
      </c>
      <c r="Q47" s="146"/>
      <c r="R47" s="147"/>
      <c r="S47" s="145">
        <v>10.300000000000001</v>
      </c>
      <c r="T47" s="146"/>
      <c r="U47" s="147"/>
      <c r="V47" s="145">
        <v>10.300000000000001</v>
      </c>
      <c r="W47" s="146"/>
      <c r="X47" s="147"/>
      <c r="Y47" s="145">
        <v>10.300000000000001</v>
      </c>
      <c r="Z47" s="146"/>
      <c r="AA47" s="147"/>
      <c r="AB47" s="145">
        <v>10.300000000000001</v>
      </c>
      <c r="AC47" s="146"/>
      <c r="AD47" s="147"/>
      <c r="AE47" s="148">
        <v>10.300000000000001</v>
      </c>
      <c r="AF47" s="149"/>
      <c r="AG47" s="150"/>
      <c r="AH47" s="148">
        <v>10.300000000000001</v>
      </c>
      <c r="AI47" s="149"/>
      <c r="AJ47" s="150"/>
      <c r="AK47" s="148">
        <v>10.300000000000001</v>
      </c>
      <c r="AL47" s="149"/>
      <c r="AM47" s="150"/>
      <c r="AN47" s="148">
        <v>10.300000000000001</v>
      </c>
      <c r="AO47" s="149"/>
      <c r="AP47" s="150"/>
      <c r="AQ47" s="148">
        <v>10.300000000000001</v>
      </c>
      <c r="AR47" s="149"/>
      <c r="AS47" s="150"/>
      <c r="AT47" s="148">
        <v>10.300000000000001</v>
      </c>
      <c r="AU47" s="149"/>
      <c r="AV47" s="150"/>
      <c r="AW47" s="148">
        <v>10.300000000000001</v>
      </c>
      <c r="AX47" s="149"/>
      <c r="AY47" s="150"/>
      <c r="AZ47" s="148">
        <v>10.300000000000001</v>
      </c>
      <c r="BA47" s="149"/>
      <c r="BB47" s="150"/>
      <c r="BC47" s="148">
        <v>10.300000000000001</v>
      </c>
      <c r="BD47" s="149"/>
      <c r="BE47" s="150"/>
      <c r="BF47" s="148">
        <v>10.300000000000001</v>
      </c>
      <c r="BG47" s="149"/>
      <c r="BH47" s="150"/>
      <c r="BI47" s="148">
        <v>10.300000000000001</v>
      </c>
      <c r="BJ47" s="149"/>
      <c r="BK47" s="150"/>
      <c r="BL47" s="148">
        <v>10.300000000000001</v>
      </c>
      <c r="BM47" s="149"/>
      <c r="BN47" s="150"/>
      <c r="BO47" s="148">
        <v>10.300000000000001</v>
      </c>
      <c r="BP47" s="149"/>
      <c r="BQ47" s="150"/>
      <c r="BR47" s="111">
        <v>10.300000000000001</v>
      </c>
      <c r="BS47" s="112"/>
      <c r="BT47" s="151"/>
      <c r="BU47" s="148">
        <v>10.300000000000001</v>
      </c>
      <c r="BV47" s="149"/>
      <c r="BW47" s="150"/>
      <c r="BX47" s="148">
        <v>10.300000000000001</v>
      </c>
      <c r="BY47" s="149"/>
      <c r="BZ47" s="150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</row>
    <row r="48" s="43" customFormat="1" ht="17.25">
      <c r="A48" s="38"/>
      <c r="B48" s="138"/>
      <c r="C48" s="144" t="s">
        <v>59</v>
      </c>
      <c r="D48" s="116"/>
      <c r="E48" s="117" t="s">
        <v>54</v>
      </c>
      <c r="F48" s="116">
        <v>6</v>
      </c>
      <c r="G48" s="145">
        <v>6.2999999999999998</v>
      </c>
      <c r="H48" s="146"/>
      <c r="I48" s="147"/>
      <c r="J48" s="145">
        <v>6.2999999999999998</v>
      </c>
      <c r="K48" s="146"/>
      <c r="L48" s="147"/>
      <c r="M48" s="145">
        <v>6.2999999999999998</v>
      </c>
      <c r="N48" s="146"/>
      <c r="O48" s="147"/>
      <c r="P48" s="145">
        <v>6.2999999999999998</v>
      </c>
      <c r="Q48" s="146"/>
      <c r="R48" s="147"/>
      <c r="S48" s="145">
        <v>6.2999999999999998</v>
      </c>
      <c r="T48" s="146"/>
      <c r="U48" s="147"/>
      <c r="V48" s="145">
        <v>6.2999999999999998</v>
      </c>
      <c r="W48" s="146"/>
      <c r="X48" s="147"/>
      <c r="Y48" s="145">
        <v>6.2999999999999998</v>
      </c>
      <c r="Z48" s="146"/>
      <c r="AA48" s="147"/>
      <c r="AB48" s="145">
        <v>6.2999999999999998</v>
      </c>
      <c r="AC48" s="146"/>
      <c r="AD48" s="147"/>
      <c r="AE48" s="148">
        <v>6.2999999999999998</v>
      </c>
      <c r="AF48" s="149"/>
      <c r="AG48" s="150"/>
      <c r="AH48" s="148">
        <v>6.2999999999999998</v>
      </c>
      <c r="AI48" s="149"/>
      <c r="AJ48" s="150"/>
      <c r="AK48" s="148">
        <v>6.2999999999999998</v>
      </c>
      <c r="AL48" s="149"/>
      <c r="AM48" s="150"/>
      <c r="AN48" s="148">
        <v>6.2999999999999998</v>
      </c>
      <c r="AO48" s="149"/>
      <c r="AP48" s="150"/>
      <c r="AQ48" s="148">
        <v>6.2999999999999998</v>
      </c>
      <c r="AR48" s="149"/>
      <c r="AS48" s="150"/>
      <c r="AT48" s="148">
        <v>6.2999999999999998</v>
      </c>
      <c r="AU48" s="149"/>
      <c r="AV48" s="150"/>
      <c r="AW48" s="148">
        <v>6.2999999999999998</v>
      </c>
      <c r="AX48" s="149"/>
      <c r="AY48" s="150"/>
      <c r="AZ48" s="148">
        <v>6.2999999999999998</v>
      </c>
      <c r="BA48" s="149"/>
      <c r="BB48" s="150"/>
      <c r="BC48" s="148">
        <v>6.2999999999999998</v>
      </c>
      <c r="BD48" s="149"/>
      <c r="BE48" s="150"/>
      <c r="BF48" s="148">
        <v>6.2999999999999998</v>
      </c>
      <c r="BG48" s="149"/>
      <c r="BH48" s="150"/>
      <c r="BI48" s="148">
        <v>6.2999999999999998</v>
      </c>
      <c r="BJ48" s="149"/>
      <c r="BK48" s="150"/>
      <c r="BL48" s="148">
        <v>6.2999999999999998</v>
      </c>
      <c r="BM48" s="149"/>
      <c r="BN48" s="150"/>
      <c r="BO48" s="148">
        <v>6.2999999999999998</v>
      </c>
      <c r="BP48" s="149"/>
      <c r="BQ48" s="150"/>
      <c r="BR48" s="111">
        <v>6.2999999999999998</v>
      </c>
      <c r="BS48" s="112"/>
      <c r="BT48" s="151"/>
      <c r="BU48" s="148">
        <v>6.2999999999999998</v>
      </c>
      <c r="BV48" s="149"/>
      <c r="BW48" s="150"/>
      <c r="BX48" s="148">
        <v>6.2999999999999998</v>
      </c>
      <c r="BY48" s="149"/>
      <c r="BZ48" s="150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</row>
    <row r="49" s="43" customFormat="1" ht="17.25">
      <c r="A49" s="38"/>
      <c r="B49" s="138"/>
      <c r="C49" s="144" t="s">
        <v>60</v>
      </c>
      <c r="D49" s="116"/>
      <c r="E49" s="117" t="s">
        <v>54</v>
      </c>
      <c r="F49" s="116">
        <v>6</v>
      </c>
      <c r="G49" s="145">
        <v>6.2000000000000002</v>
      </c>
      <c r="H49" s="146"/>
      <c r="I49" s="147"/>
      <c r="J49" s="145">
        <v>6.2000000000000002</v>
      </c>
      <c r="K49" s="146"/>
      <c r="L49" s="147"/>
      <c r="M49" s="145">
        <v>6.2000000000000002</v>
      </c>
      <c r="N49" s="146"/>
      <c r="O49" s="147"/>
      <c r="P49" s="145">
        <v>6.2000000000000002</v>
      </c>
      <c r="Q49" s="146"/>
      <c r="R49" s="147"/>
      <c r="S49" s="145">
        <v>6.2000000000000002</v>
      </c>
      <c r="T49" s="146"/>
      <c r="U49" s="147"/>
      <c r="V49" s="145">
        <v>6.2000000000000002</v>
      </c>
      <c r="W49" s="146"/>
      <c r="X49" s="147"/>
      <c r="Y49" s="145">
        <v>6.2000000000000002</v>
      </c>
      <c r="Z49" s="146"/>
      <c r="AA49" s="147"/>
      <c r="AB49" s="145">
        <v>6.2000000000000002</v>
      </c>
      <c r="AC49" s="146"/>
      <c r="AD49" s="147"/>
      <c r="AE49" s="148">
        <v>6.2000000000000002</v>
      </c>
      <c r="AF49" s="149"/>
      <c r="AG49" s="150"/>
      <c r="AH49" s="148">
        <v>6.2000000000000002</v>
      </c>
      <c r="AI49" s="149"/>
      <c r="AJ49" s="150"/>
      <c r="AK49" s="148">
        <v>6.2000000000000002</v>
      </c>
      <c r="AL49" s="149"/>
      <c r="AM49" s="150"/>
      <c r="AN49" s="148">
        <v>6.2000000000000002</v>
      </c>
      <c r="AO49" s="149"/>
      <c r="AP49" s="150"/>
      <c r="AQ49" s="148">
        <v>6.2000000000000002</v>
      </c>
      <c r="AR49" s="149"/>
      <c r="AS49" s="150"/>
      <c r="AT49" s="148">
        <v>6.2000000000000002</v>
      </c>
      <c r="AU49" s="149"/>
      <c r="AV49" s="150"/>
      <c r="AW49" s="148">
        <v>6.2000000000000002</v>
      </c>
      <c r="AX49" s="149"/>
      <c r="AY49" s="150"/>
      <c r="AZ49" s="148">
        <v>6.2000000000000002</v>
      </c>
      <c r="BA49" s="149"/>
      <c r="BB49" s="150"/>
      <c r="BC49" s="148">
        <v>6.2000000000000002</v>
      </c>
      <c r="BD49" s="149"/>
      <c r="BE49" s="150"/>
      <c r="BF49" s="148">
        <v>6.2000000000000002</v>
      </c>
      <c r="BG49" s="149"/>
      <c r="BH49" s="150"/>
      <c r="BI49" s="148">
        <v>6.2000000000000002</v>
      </c>
      <c r="BJ49" s="149"/>
      <c r="BK49" s="150"/>
      <c r="BL49" s="148">
        <v>6.2000000000000002</v>
      </c>
      <c r="BM49" s="149"/>
      <c r="BN49" s="150"/>
      <c r="BO49" s="148">
        <v>6.2000000000000002</v>
      </c>
      <c r="BP49" s="149"/>
      <c r="BQ49" s="150"/>
      <c r="BR49" s="111">
        <v>6.2000000000000002</v>
      </c>
      <c r="BS49" s="112"/>
      <c r="BT49" s="151"/>
      <c r="BU49" s="148">
        <v>6.2000000000000002</v>
      </c>
      <c r="BV49" s="149"/>
      <c r="BW49" s="150"/>
      <c r="BX49" s="148">
        <v>6.2000000000000002</v>
      </c>
      <c r="BY49" s="149"/>
      <c r="BZ49" s="150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</row>
    <row r="50" s="43" customFormat="1" ht="17.25">
      <c r="A50" s="38"/>
      <c r="B50" s="138"/>
      <c r="C50" s="144" t="s">
        <v>61</v>
      </c>
      <c r="D50" s="116"/>
      <c r="E50" s="117" t="s">
        <v>54</v>
      </c>
      <c r="F50" s="116">
        <v>6</v>
      </c>
      <c r="G50" s="145">
        <v>6.4000000000000004</v>
      </c>
      <c r="H50" s="146"/>
      <c r="I50" s="147"/>
      <c r="J50" s="145">
        <v>6.4000000000000004</v>
      </c>
      <c r="K50" s="146"/>
      <c r="L50" s="147"/>
      <c r="M50" s="145">
        <v>6.4000000000000004</v>
      </c>
      <c r="N50" s="146"/>
      <c r="O50" s="147"/>
      <c r="P50" s="145">
        <v>6.4000000000000004</v>
      </c>
      <c r="Q50" s="146"/>
      <c r="R50" s="147"/>
      <c r="S50" s="145">
        <v>6.4000000000000004</v>
      </c>
      <c r="T50" s="146"/>
      <c r="U50" s="147"/>
      <c r="V50" s="145">
        <v>6.4000000000000004</v>
      </c>
      <c r="W50" s="146"/>
      <c r="X50" s="147"/>
      <c r="Y50" s="145">
        <v>6.4000000000000004</v>
      </c>
      <c r="Z50" s="146"/>
      <c r="AA50" s="147"/>
      <c r="AB50" s="145">
        <v>6.4000000000000004</v>
      </c>
      <c r="AC50" s="146"/>
      <c r="AD50" s="147"/>
      <c r="AE50" s="148">
        <v>6.4000000000000004</v>
      </c>
      <c r="AF50" s="149"/>
      <c r="AG50" s="150"/>
      <c r="AH50" s="148">
        <v>6.4000000000000004</v>
      </c>
      <c r="AI50" s="149"/>
      <c r="AJ50" s="150"/>
      <c r="AK50" s="148">
        <v>6.4000000000000004</v>
      </c>
      <c r="AL50" s="149"/>
      <c r="AM50" s="150"/>
      <c r="AN50" s="148">
        <v>6.4000000000000004</v>
      </c>
      <c r="AO50" s="149"/>
      <c r="AP50" s="150"/>
      <c r="AQ50" s="148">
        <v>6.4000000000000004</v>
      </c>
      <c r="AR50" s="149"/>
      <c r="AS50" s="150"/>
      <c r="AT50" s="148">
        <v>6.4000000000000004</v>
      </c>
      <c r="AU50" s="149"/>
      <c r="AV50" s="150"/>
      <c r="AW50" s="148">
        <v>6.4000000000000004</v>
      </c>
      <c r="AX50" s="149"/>
      <c r="AY50" s="150"/>
      <c r="AZ50" s="148">
        <v>6.4000000000000004</v>
      </c>
      <c r="BA50" s="149"/>
      <c r="BB50" s="150"/>
      <c r="BC50" s="148">
        <v>6.4000000000000004</v>
      </c>
      <c r="BD50" s="149"/>
      <c r="BE50" s="150"/>
      <c r="BF50" s="148">
        <v>6.4000000000000004</v>
      </c>
      <c r="BG50" s="149"/>
      <c r="BH50" s="150"/>
      <c r="BI50" s="148">
        <v>6.4000000000000004</v>
      </c>
      <c r="BJ50" s="149"/>
      <c r="BK50" s="150"/>
      <c r="BL50" s="148">
        <v>6.4000000000000004</v>
      </c>
      <c r="BM50" s="149"/>
      <c r="BN50" s="150"/>
      <c r="BO50" s="148">
        <v>6.4000000000000004</v>
      </c>
      <c r="BP50" s="149"/>
      <c r="BQ50" s="150"/>
      <c r="BR50" s="111">
        <v>6.4000000000000004</v>
      </c>
      <c r="BS50" s="112"/>
      <c r="BT50" s="151"/>
      <c r="BU50" s="148">
        <v>6.4000000000000004</v>
      </c>
      <c r="BV50" s="149"/>
      <c r="BW50" s="150"/>
      <c r="BX50" s="148">
        <v>6.4000000000000004</v>
      </c>
      <c r="BY50" s="149"/>
      <c r="BZ50" s="150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</row>
    <row r="51" s="43" customFormat="1" ht="17.25">
      <c r="A51" s="38"/>
      <c r="B51" s="138"/>
      <c r="C51" s="144" t="s">
        <v>62</v>
      </c>
      <c r="D51" s="116"/>
      <c r="E51" s="117" t="s">
        <v>54</v>
      </c>
      <c r="F51" s="116">
        <v>6</v>
      </c>
      <c r="G51" s="145">
        <v>6.2000000000000002</v>
      </c>
      <c r="H51" s="146"/>
      <c r="I51" s="147"/>
      <c r="J51" s="145">
        <v>6.2000000000000002</v>
      </c>
      <c r="K51" s="146"/>
      <c r="L51" s="147"/>
      <c r="M51" s="145">
        <v>6.2000000000000002</v>
      </c>
      <c r="N51" s="146"/>
      <c r="O51" s="147"/>
      <c r="P51" s="145">
        <v>6.2000000000000002</v>
      </c>
      <c r="Q51" s="146"/>
      <c r="R51" s="147"/>
      <c r="S51" s="145">
        <v>6.2000000000000002</v>
      </c>
      <c r="T51" s="146"/>
      <c r="U51" s="147"/>
      <c r="V51" s="145">
        <v>6.2000000000000002</v>
      </c>
      <c r="W51" s="146"/>
      <c r="X51" s="147"/>
      <c r="Y51" s="145">
        <v>6.2000000000000002</v>
      </c>
      <c r="Z51" s="146"/>
      <c r="AA51" s="147"/>
      <c r="AB51" s="145">
        <v>6.2000000000000002</v>
      </c>
      <c r="AC51" s="146"/>
      <c r="AD51" s="147"/>
      <c r="AE51" s="148">
        <v>6.2000000000000002</v>
      </c>
      <c r="AF51" s="149"/>
      <c r="AG51" s="150"/>
      <c r="AH51" s="148">
        <v>6.2000000000000002</v>
      </c>
      <c r="AI51" s="149"/>
      <c r="AJ51" s="150"/>
      <c r="AK51" s="148">
        <v>6.2000000000000002</v>
      </c>
      <c r="AL51" s="149"/>
      <c r="AM51" s="150"/>
      <c r="AN51" s="148">
        <v>6.2000000000000002</v>
      </c>
      <c r="AO51" s="149"/>
      <c r="AP51" s="150"/>
      <c r="AQ51" s="148">
        <v>6.2000000000000002</v>
      </c>
      <c r="AR51" s="149"/>
      <c r="AS51" s="150"/>
      <c r="AT51" s="148">
        <v>6.2000000000000002</v>
      </c>
      <c r="AU51" s="149"/>
      <c r="AV51" s="150"/>
      <c r="AW51" s="148">
        <v>6.2000000000000002</v>
      </c>
      <c r="AX51" s="149"/>
      <c r="AY51" s="150"/>
      <c r="AZ51" s="148">
        <v>6.2000000000000002</v>
      </c>
      <c r="BA51" s="149"/>
      <c r="BB51" s="150"/>
      <c r="BC51" s="148">
        <v>6.2000000000000002</v>
      </c>
      <c r="BD51" s="149"/>
      <c r="BE51" s="150"/>
      <c r="BF51" s="148">
        <v>6.2000000000000002</v>
      </c>
      <c r="BG51" s="149"/>
      <c r="BH51" s="150"/>
      <c r="BI51" s="148">
        <v>6.2000000000000002</v>
      </c>
      <c r="BJ51" s="149"/>
      <c r="BK51" s="150"/>
      <c r="BL51" s="148">
        <v>6.2000000000000002</v>
      </c>
      <c r="BM51" s="149"/>
      <c r="BN51" s="150"/>
      <c r="BO51" s="148">
        <v>6.2000000000000002</v>
      </c>
      <c r="BP51" s="149"/>
      <c r="BQ51" s="150"/>
      <c r="BR51" s="111">
        <v>6.2000000000000002</v>
      </c>
      <c r="BS51" s="112"/>
      <c r="BT51" s="151"/>
      <c r="BU51" s="148">
        <v>6.2000000000000002</v>
      </c>
      <c r="BV51" s="149"/>
      <c r="BW51" s="150"/>
      <c r="BX51" s="148">
        <v>6.2000000000000002</v>
      </c>
      <c r="BY51" s="149"/>
      <c r="BZ51" s="150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</row>
    <row r="52" s="43" customFormat="1" ht="17.25">
      <c r="A52" s="38"/>
      <c r="B52" s="138"/>
      <c r="C52" s="144" t="s">
        <v>63</v>
      </c>
      <c r="D52" s="116"/>
      <c r="E52" s="117" t="s">
        <v>54</v>
      </c>
      <c r="F52" s="116">
        <v>6</v>
      </c>
      <c r="G52" s="145">
        <v>6.2000000000000002</v>
      </c>
      <c r="H52" s="146"/>
      <c r="I52" s="147"/>
      <c r="J52" s="145">
        <v>6.2000000000000002</v>
      </c>
      <c r="K52" s="146"/>
      <c r="L52" s="147"/>
      <c r="M52" s="145">
        <v>6.2000000000000002</v>
      </c>
      <c r="N52" s="146"/>
      <c r="O52" s="147"/>
      <c r="P52" s="145">
        <v>6.2000000000000002</v>
      </c>
      <c r="Q52" s="146"/>
      <c r="R52" s="147"/>
      <c r="S52" s="145">
        <v>6.2000000000000002</v>
      </c>
      <c r="T52" s="146"/>
      <c r="U52" s="147"/>
      <c r="V52" s="145">
        <v>6.2000000000000002</v>
      </c>
      <c r="W52" s="146"/>
      <c r="X52" s="147"/>
      <c r="Y52" s="145">
        <v>6.2000000000000002</v>
      </c>
      <c r="Z52" s="146"/>
      <c r="AA52" s="147"/>
      <c r="AB52" s="145">
        <v>6.2000000000000002</v>
      </c>
      <c r="AC52" s="146"/>
      <c r="AD52" s="147"/>
      <c r="AE52" s="148">
        <v>6.2000000000000002</v>
      </c>
      <c r="AF52" s="149"/>
      <c r="AG52" s="150"/>
      <c r="AH52" s="148">
        <v>6.2000000000000002</v>
      </c>
      <c r="AI52" s="149"/>
      <c r="AJ52" s="150"/>
      <c r="AK52" s="148">
        <v>6.2000000000000002</v>
      </c>
      <c r="AL52" s="149"/>
      <c r="AM52" s="150"/>
      <c r="AN52" s="148">
        <v>6.2000000000000002</v>
      </c>
      <c r="AO52" s="149"/>
      <c r="AP52" s="150"/>
      <c r="AQ52" s="148">
        <v>6.2000000000000002</v>
      </c>
      <c r="AR52" s="149"/>
      <c r="AS52" s="150"/>
      <c r="AT52" s="148">
        <v>6.2000000000000002</v>
      </c>
      <c r="AU52" s="149"/>
      <c r="AV52" s="150"/>
      <c r="AW52" s="148">
        <v>6.2000000000000002</v>
      </c>
      <c r="AX52" s="149"/>
      <c r="AY52" s="150"/>
      <c r="AZ52" s="148">
        <v>6.2000000000000002</v>
      </c>
      <c r="BA52" s="149"/>
      <c r="BB52" s="150"/>
      <c r="BC52" s="148">
        <v>6.2000000000000002</v>
      </c>
      <c r="BD52" s="149"/>
      <c r="BE52" s="150"/>
      <c r="BF52" s="148">
        <v>6.2000000000000002</v>
      </c>
      <c r="BG52" s="149"/>
      <c r="BH52" s="150"/>
      <c r="BI52" s="148">
        <v>6.2000000000000002</v>
      </c>
      <c r="BJ52" s="149"/>
      <c r="BK52" s="150"/>
      <c r="BL52" s="148">
        <v>6.2000000000000002</v>
      </c>
      <c r="BM52" s="149"/>
      <c r="BN52" s="150"/>
      <c r="BO52" s="148">
        <v>6.2000000000000002</v>
      </c>
      <c r="BP52" s="149"/>
      <c r="BQ52" s="150"/>
      <c r="BR52" s="111">
        <v>6.2000000000000002</v>
      </c>
      <c r="BS52" s="112"/>
      <c r="BT52" s="151"/>
      <c r="BU52" s="148">
        <v>6.2000000000000002</v>
      </c>
      <c r="BV52" s="149"/>
      <c r="BW52" s="150"/>
      <c r="BX52" s="148">
        <v>6.2000000000000002</v>
      </c>
      <c r="BY52" s="149"/>
      <c r="BZ52" s="150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</row>
    <row r="53" s="43" customFormat="1" ht="17.25">
      <c r="A53" s="38"/>
      <c r="B53" s="138"/>
      <c r="C53" s="144" t="s">
        <v>64</v>
      </c>
      <c r="D53" s="116"/>
      <c r="E53" s="117" t="s">
        <v>54</v>
      </c>
      <c r="F53" s="116">
        <v>6</v>
      </c>
      <c r="G53" s="145">
        <v>6.2000000000000002</v>
      </c>
      <c r="H53" s="146"/>
      <c r="I53" s="147"/>
      <c r="J53" s="145">
        <v>6.2000000000000002</v>
      </c>
      <c r="K53" s="146"/>
      <c r="L53" s="147"/>
      <c r="M53" s="145">
        <v>6.2000000000000002</v>
      </c>
      <c r="N53" s="146"/>
      <c r="O53" s="147"/>
      <c r="P53" s="145">
        <v>6.2000000000000002</v>
      </c>
      <c r="Q53" s="146"/>
      <c r="R53" s="147"/>
      <c r="S53" s="145">
        <v>6.2000000000000002</v>
      </c>
      <c r="T53" s="146"/>
      <c r="U53" s="147"/>
      <c r="V53" s="145">
        <v>6.2000000000000002</v>
      </c>
      <c r="W53" s="146"/>
      <c r="X53" s="147"/>
      <c r="Y53" s="145">
        <v>6.2000000000000002</v>
      </c>
      <c r="Z53" s="146"/>
      <c r="AA53" s="147"/>
      <c r="AB53" s="145">
        <v>6.2000000000000002</v>
      </c>
      <c r="AC53" s="146"/>
      <c r="AD53" s="147"/>
      <c r="AE53" s="148">
        <v>6.2000000000000002</v>
      </c>
      <c r="AF53" s="149"/>
      <c r="AG53" s="150"/>
      <c r="AH53" s="148">
        <v>6.2000000000000002</v>
      </c>
      <c r="AI53" s="149"/>
      <c r="AJ53" s="150"/>
      <c r="AK53" s="148">
        <v>6.2000000000000002</v>
      </c>
      <c r="AL53" s="149"/>
      <c r="AM53" s="150"/>
      <c r="AN53" s="148">
        <v>6.2000000000000002</v>
      </c>
      <c r="AO53" s="149"/>
      <c r="AP53" s="150"/>
      <c r="AQ53" s="148">
        <v>6.2000000000000002</v>
      </c>
      <c r="AR53" s="149"/>
      <c r="AS53" s="150"/>
      <c r="AT53" s="148">
        <v>6.2000000000000002</v>
      </c>
      <c r="AU53" s="149"/>
      <c r="AV53" s="150"/>
      <c r="AW53" s="148">
        <v>6.2000000000000002</v>
      </c>
      <c r="AX53" s="149"/>
      <c r="AY53" s="150"/>
      <c r="AZ53" s="148">
        <v>6.2000000000000002</v>
      </c>
      <c r="BA53" s="149"/>
      <c r="BB53" s="150"/>
      <c r="BC53" s="148">
        <v>6.2000000000000002</v>
      </c>
      <c r="BD53" s="149"/>
      <c r="BE53" s="150"/>
      <c r="BF53" s="148">
        <v>6.2000000000000002</v>
      </c>
      <c r="BG53" s="149"/>
      <c r="BH53" s="150"/>
      <c r="BI53" s="148">
        <v>6.2000000000000002</v>
      </c>
      <c r="BJ53" s="149"/>
      <c r="BK53" s="150"/>
      <c r="BL53" s="148">
        <v>6.2000000000000002</v>
      </c>
      <c r="BM53" s="149"/>
      <c r="BN53" s="150"/>
      <c r="BO53" s="148">
        <v>6.2000000000000002</v>
      </c>
      <c r="BP53" s="149"/>
      <c r="BQ53" s="150"/>
      <c r="BR53" s="111">
        <v>6.2000000000000002</v>
      </c>
      <c r="BS53" s="112"/>
      <c r="BT53" s="151"/>
      <c r="BU53" s="148">
        <v>6.2000000000000002</v>
      </c>
      <c r="BV53" s="149"/>
      <c r="BW53" s="150"/>
      <c r="BX53" s="148">
        <v>6.2000000000000002</v>
      </c>
      <c r="BY53" s="149"/>
      <c r="BZ53" s="150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</row>
    <row r="54" s="43" customFormat="1" ht="17.25">
      <c r="A54" s="38"/>
      <c r="B54" s="138"/>
      <c r="C54" s="144" t="s">
        <v>65</v>
      </c>
      <c r="D54" s="116"/>
      <c r="E54" s="117" t="s">
        <v>54</v>
      </c>
      <c r="F54" s="116">
        <v>6</v>
      </c>
      <c r="G54" s="145">
        <v>6.2999999999999998</v>
      </c>
      <c r="H54" s="146"/>
      <c r="I54" s="147"/>
      <c r="J54" s="145">
        <v>6.2999999999999998</v>
      </c>
      <c r="K54" s="146"/>
      <c r="L54" s="147"/>
      <c r="M54" s="145">
        <v>6.2999999999999998</v>
      </c>
      <c r="N54" s="146"/>
      <c r="O54" s="147"/>
      <c r="P54" s="145">
        <v>6.2999999999999998</v>
      </c>
      <c r="Q54" s="146"/>
      <c r="R54" s="147"/>
      <c r="S54" s="145">
        <v>6.2999999999999998</v>
      </c>
      <c r="T54" s="146"/>
      <c r="U54" s="147"/>
      <c r="V54" s="145">
        <v>6.2999999999999998</v>
      </c>
      <c r="W54" s="146"/>
      <c r="X54" s="147"/>
      <c r="Y54" s="145">
        <v>6.2999999999999998</v>
      </c>
      <c r="Z54" s="146"/>
      <c r="AA54" s="147"/>
      <c r="AB54" s="145">
        <v>6.2999999999999998</v>
      </c>
      <c r="AC54" s="146"/>
      <c r="AD54" s="147"/>
      <c r="AE54" s="148">
        <v>6.2999999999999998</v>
      </c>
      <c r="AF54" s="149"/>
      <c r="AG54" s="150"/>
      <c r="AH54" s="148">
        <v>6.2999999999999998</v>
      </c>
      <c r="AI54" s="149"/>
      <c r="AJ54" s="150"/>
      <c r="AK54" s="148">
        <v>6.2999999999999998</v>
      </c>
      <c r="AL54" s="149"/>
      <c r="AM54" s="150"/>
      <c r="AN54" s="148">
        <v>6.2999999999999998</v>
      </c>
      <c r="AO54" s="149"/>
      <c r="AP54" s="150"/>
      <c r="AQ54" s="148">
        <v>6.2999999999999998</v>
      </c>
      <c r="AR54" s="149"/>
      <c r="AS54" s="150"/>
      <c r="AT54" s="148">
        <v>6.2999999999999998</v>
      </c>
      <c r="AU54" s="149"/>
      <c r="AV54" s="150"/>
      <c r="AW54" s="148">
        <v>6.2999999999999998</v>
      </c>
      <c r="AX54" s="149"/>
      <c r="AY54" s="150"/>
      <c r="AZ54" s="148">
        <v>6.2999999999999998</v>
      </c>
      <c r="BA54" s="149"/>
      <c r="BB54" s="150"/>
      <c r="BC54" s="148">
        <v>6.2999999999999998</v>
      </c>
      <c r="BD54" s="149"/>
      <c r="BE54" s="150"/>
      <c r="BF54" s="148">
        <v>6.2999999999999998</v>
      </c>
      <c r="BG54" s="149"/>
      <c r="BH54" s="150"/>
      <c r="BI54" s="148">
        <v>6.2999999999999998</v>
      </c>
      <c r="BJ54" s="149"/>
      <c r="BK54" s="150"/>
      <c r="BL54" s="148">
        <v>6.2999999999999998</v>
      </c>
      <c r="BM54" s="149"/>
      <c r="BN54" s="150"/>
      <c r="BO54" s="148">
        <v>6.2999999999999998</v>
      </c>
      <c r="BP54" s="149"/>
      <c r="BQ54" s="150"/>
      <c r="BR54" s="111">
        <v>6.2999999999999998</v>
      </c>
      <c r="BS54" s="112"/>
      <c r="BT54" s="151"/>
      <c r="BU54" s="148">
        <v>6.2999999999999998</v>
      </c>
      <c r="BV54" s="149"/>
      <c r="BW54" s="150"/>
      <c r="BX54" s="148">
        <v>6.2999999999999998</v>
      </c>
      <c r="BY54" s="149"/>
      <c r="BZ54" s="150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</row>
    <row r="55" s="43" customFormat="1" ht="17.25">
      <c r="A55" s="38"/>
      <c r="B55" s="138"/>
      <c r="C55" s="153" t="s">
        <v>66</v>
      </c>
      <c r="D55" s="133"/>
      <c r="E55" s="134" t="s">
        <v>54</v>
      </c>
      <c r="F55" s="133">
        <v>6</v>
      </c>
      <c r="G55" s="154">
        <v>6.2999999999999998</v>
      </c>
      <c r="H55" s="155"/>
      <c r="I55" s="156"/>
      <c r="J55" s="154">
        <v>6.2999999999999998</v>
      </c>
      <c r="K55" s="155"/>
      <c r="L55" s="156"/>
      <c r="M55" s="154">
        <v>6.2999999999999998</v>
      </c>
      <c r="N55" s="155"/>
      <c r="O55" s="156"/>
      <c r="P55" s="154">
        <v>6.2999999999999998</v>
      </c>
      <c r="Q55" s="155"/>
      <c r="R55" s="156"/>
      <c r="S55" s="154">
        <v>6.2999999999999998</v>
      </c>
      <c r="T55" s="155"/>
      <c r="U55" s="156"/>
      <c r="V55" s="154">
        <v>6.2999999999999998</v>
      </c>
      <c r="W55" s="155"/>
      <c r="X55" s="156"/>
      <c r="Y55" s="154">
        <v>6.2999999999999998</v>
      </c>
      <c r="Z55" s="155"/>
      <c r="AA55" s="156"/>
      <c r="AB55" s="154">
        <v>6.2999999999999998</v>
      </c>
      <c r="AC55" s="155"/>
      <c r="AD55" s="156"/>
      <c r="AE55" s="157">
        <v>6.2999999999999998</v>
      </c>
      <c r="AF55" s="158"/>
      <c r="AG55" s="159"/>
      <c r="AH55" s="157">
        <v>6.2999999999999998</v>
      </c>
      <c r="AI55" s="158"/>
      <c r="AJ55" s="159"/>
      <c r="AK55" s="157">
        <v>6.2999999999999998</v>
      </c>
      <c r="AL55" s="158"/>
      <c r="AM55" s="159"/>
      <c r="AN55" s="157">
        <v>6.2999999999999998</v>
      </c>
      <c r="AO55" s="158"/>
      <c r="AP55" s="159"/>
      <c r="AQ55" s="157">
        <v>6.2999999999999998</v>
      </c>
      <c r="AR55" s="158"/>
      <c r="AS55" s="159"/>
      <c r="AT55" s="157">
        <v>6.2999999999999998</v>
      </c>
      <c r="AU55" s="158"/>
      <c r="AV55" s="159"/>
      <c r="AW55" s="157">
        <v>6.2999999999999998</v>
      </c>
      <c r="AX55" s="158"/>
      <c r="AY55" s="159"/>
      <c r="AZ55" s="157">
        <v>6.2999999999999998</v>
      </c>
      <c r="BA55" s="158"/>
      <c r="BB55" s="159"/>
      <c r="BC55" s="157">
        <v>6.2999999999999998</v>
      </c>
      <c r="BD55" s="158"/>
      <c r="BE55" s="159"/>
      <c r="BF55" s="157">
        <v>6.2999999999999998</v>
      </c>
      <c r="BG55" s="158"/>
      <c r="BH55" s="159"/>
      <c r="BI55" s="157">
        <v>6.2999999999999998</v>
      </c>
      <c r="BJ55" s="158"/>
      <c r="BK55" s="159"/>
      <c r="BL55" s="157">
        <v>6.2999999999999998</v>
      </c>
      <c r="BM55" s="158"/>
      <c r="BN55" s="159"/>
      <c r="BO55" s="157">
        <v>6.2999999999999998</v>
      </c>
      <c r="BP55" s="158"/>
      <c r="BQ55" s="159"/>
      <c r="BR55" s="135">
        <v>6.2999999999999998</v>
      </c>
      <c r="BS55" s="136"/>
      <c r="BT55" s="160"/>
      <c r="BU55" s="157">
        <v>6.2999999999999998</v>
      </c>
      <c r="BV55" s="158"/>
      <c r="BW55" s="159"/>
      <c r="BX55" s="157">
        <v>6.2999999999999998</v>
      </c>
      <c r="BY55" s="158"/>
      <c r="BZ55" s="159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</row>
    <row r="56" s="43" customFormat="1" ht="17.25">
      <c r="A56" s="38"/>
      <c r="B56" s="138" t="s">
        <v>34</v>
      </c>
      <c r="C56" s="115" t="s">
        <v>67</v>
      </c>
      <c r="D56" s="116" t="s">
        <v>38</v>
      </c>
      <c r="E56" s="117" t="s">
        <v>38</v>
      </c>
      <c r="F56" s="116">
        <v>6</v>
      </c>
      <c r="G56" s="111">
        <v>0.089999999999999997</v>
      </c>
      <c r="H56" s="112">
        <v>0.059999999999999998</v>
      </c>
      <c r="I56" s="113">
        <f>ROUND(SQRT(G56^2+H56^2)*1000/(1.73*G48),0)</f>
        <v>10</v>
      </c>
      <c r="J56" s="111">
        <v>0.10000000000000001</v>
      </c>
      <c r="K56" s="112">
        <v>0.070000000000000007</v>
      </c>
      <c r="L56" s="113">
        <f>ROUND(SQRT(J56^2+K56^2)*1000/(1.73*J48),0)</f>
        <v>11</v>
      </c>
      <c r="M56" s="111">
        <v>0.10000000000000001</v>
      </c>
      <c r="N56" s="112">
        <v>0.070000000000000007</v>
      </c>
      <c r="O56" s="113">
        <f>ROUND(SQRT(M56^2+N56^2)*1000/(1.73*M48),0)</f>
        <v>11</v>
      </c>
      <c r="P56" s="111">
        <v>0.10000000000000001</v>
      </c>
      <c r="Q56" s="112">
        <v>0.070000000000000007</v>
      </c>
      <c r="R56" s="113">
        <f>ROUND(SQRT(P56^2+Q56^2)*1000/(1.73*P48),0)</f>
        <v>11</v>
      </c>
      <c r="S56" s="111">
        <v>0.10000000000000001</v>
      </c>
      <c r="T56" s="112">
        <v>0.070000000000000007</v>
      </c>
      <c r="U56" s="113">
        <f>ROUND(SQRT(S56^2+T56^2)*1000/(1.73*S48),0)</f>
        <v>11</v>
      </c>
      <c r="V56" s="111">
        <v>0.089999999999999997</v>
      </c>
      <c r="W56" s="112">
        <v>0.059999999999999998</v>
      </c>
      <c r="X56" s="113">
        <f>ROUND(SQRT(V56^2+W56^2)*1000/(1.73*V48),0)</f>
        <v>10</v>
      </c>
      <c r="Y56" s="111">
        <v>0.10000000000000001</v>
      </c>
      <c r="Z56" s="112">
        <v>0.070000000000000007</v>
      </c>
      <c r="AA56" s="113">
        <v>11</v>
      </c>
      <c r="AB56" s="111">
        <v>0.089999999999999997</v>
      </c>
      <c r="AC56" s="112">
        <v>0.059999999999999998</v>
      </c>
      <c r="AD56" s="113">
        <f>ROUND(SQRT(AB56^2+AC56^2)*1000/(1.73*AB48),0)</f>
        <v>10</v>
      </c>
      <c r="AE56" s="111">
        <v>0.11</v>
      </c>
      <c r="AF56" s="112">
        <v>0.070000000000000007</v>
      </c>
      <c r="AG56" s="113">
        <f>ROUND(SQRT(AE56^2+AF56^2)*1000/(1.73*AE48),0)</f>
        <v>12</v>
      </c>
      <c r="AH56" s="111">
        <v>0.13</v>
      </c>
      <c r="AI56" s="112">
        <v>0.089999999999999997</v>
      </c>
      <c r="AJ56" s="113">
        <f>ROUND(SQRT(AH56^2+AI56^2)*1000/(1.73*AH48),0)</f>
        <v>15</v>
      </c>
      <c r="AK56" s="111">
        <v>0.14999999999999999</v>
      </c>
      <c r="AL56" s="112">
        <v>0.10000000000000001</v>
      </c>
      <c r="AM56" s="113">
        <f>ROUND(SQRT(AK56^2+AL56^2)*1000/(1.73*AK48),0)</f>
        <v>17</v>
      </c>
      <c r="AN56" s="111">
        <v>0.14999999999999999</v>
      </c>
      <c r="AO56" s="112">
        <v>0.10000000000000001</v>
      </c>
      <c r="AP56" s="113">
        <f>ROUND(SQRT(AN56^2+AO56^2)*1000/(1.73*AN48),0)</f>
        <v>17</v>
      </c>
      <c r="AQ56" s="111">
        <v>0.14999999999999999</v>
      </c>
      <c r="AR56" s="112">
        <v>0.10000000000000001</v>
      </c>
      <c r="AS56" s="113">
        <f>ROUND(SQRT(AQ56^2+AR56^2)*1000/(1.73*AQ48),0)</f>
        <v>17</v>
      </c>
      <c r="AT56" s="111">
        <v>0.14999999999999999</v>
      </c>
      <c r="AU56" s="112">
        <v>0.10000000000000001</v>
      </c>
      <c r="AV56" s="113">
        <f>ROUND(SQRT(AT56^2+AU56^2)*1000/(1.73*AT48),0)</f>
        <v>17</v>
      </c>
      <c r="AW56" s="111">
        <v>0.14000000000000001</v>
      </c>
      <c r="AX56" s="112">
        <v>0.089999999999999997</v>
      </c>
      <c r="AY56" s="113">
        <f>ROUND(SQRT(AW56^2+AX56^2)*1000/(1.73*AW48),0)</f>
        <v>15</v>
      </c>
      <c r="AZ56" s="111">
        <v>0.14000000000000001</v>
      </c>
      <c r="BA56" s="112">
        <v>0.089999999999999997</v>
      </c>
      <c r="BB56" s="113">
        <f>ROUND(SQRT(AZ56^2+BA56^2)*1000/(1.73*AZ48),0)</f>
        <v>15</v>
      </c>
      <c r="BC56" s="111">
        <v>0.13</v>
      </c>
      <c r="BD56" s="112">
        <v>0.089999999999999997</v>
      </c>
      <c r="BE56" s="113">
        <f>ROUND(SQRT(BC56^2+BD56^2)*1000/(1.73*BC48),0)</f>
        <v>15</v>
      </c>
      <c r="BF56" s="111">
        <v>0.14000000000000001</v>
      </c>
      <c r="BG56" s="112">
        <v>0.089999999999999997</v>
      </c>
      <c r="BH56" s="113">
        <f>ROUND(SQRT(BF56^2+BG56^2)*1000/(1.73*BF48),0)</f>
        <v>15</v>
      </c>
      <c r="BI56" s="111">
        <v>0.14000000000000001</v>
      </c>
      <c r="BJ56" s="112">
        <v>0.089999999999999997</v>
      </c>
      <c r="BK56" s="113">
        <f>ROUND(SQRT(BI56^2+BJ56^2)*1000/(1.73*BI48),0)</f>
        <v>15</v>
      </c>
      <c r="BL56" s="111">
        <v>0.13</v>
      </c>
      <c r="BM56" s="112">
        <v>0.089999999999999997</v>
      </c>
      <c r="BN56" s="113">
        <f>ROUND(SQRT(BL56^2+BM56^2)*1000/(1.73*BL48),0)</f>
        <v>15</v>
      </c>
      <c r="BO56" s="111">
        <v>0.12</v>
      </c>
      <c r="BP56" s="112">
        <v>0.080000000000000002</v>
      </c>
      <c r="BQ56" s="113">
        <f>ROUND(SQRT(BO56^2+BP56^2)*1000/(1.73*BO48),0)</f>
        <v>13</v>
      </c>
      <c r="BR56" s="111">
        <v>0.11</v>
      </c>
      <c r="BS56" s="112">
        <v>0.070000000000000007</v>
      </c>
      <c r="BT56" s="113">
        <f>ROUND(SQRT(BR56^2+BS56^2)*1000/(1.73*BR48),0)</f>
        <v>12</v>
      </c>
      <c r="BU56" s="111">
        <v>0.10000000000000001</v>
      </c>
      <c r="BV56" s="112">
        <v>0.070000000000000007</v>
      </c>
      <c r="BW56" s="113">
        <f>ROUND(SQRT(BU56^2+BV56^2)*1000/(1.73*BU48),0)</f>
        <v>11</v>
      </c>
      <c r="BX56" s="111">
        <v>0.10000000000000001</v>
      </c>
      <c r="BY56" s="112">
        <v>0.070000000000000007</v>
      </c>
      <c r="BZ56" s="113">
        <f>ROUND(SQRT(BX56^2+BY56^2)*1000/(1.73*BX48),0)</f>
        <v>11</v>
      </c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</row>
    <row r="57" s="43" customFormat="1" ht="17.25">
      <c r="A57" s="38"/>
      <c r="B57" s="138"/>
      <c r="C57" s="115" t="s">
        <v>68</v>
      </c>
      <c r="D57" s="116" t="s">
        <v>38</v>
      </c>
      <c r="E57" s="117" t="s">
        <v>38</v>
      </c>
      <c r="F57" s="116">
        <v>6</v>
      </c>
      <c r="G57" s="111">
        <v>0.040000000000000001</v>
      </c>
      <c r="H57" s="112">
        <v>0.029999999999999999</v>
      </c>
      <c r="I57" s="118">
        <f>ROUND(SQRT(G57^2+H57^2)*1000/(1.73*G48),0)</f>
        <v>5</v>
      </c>
      <c r="J57" s="111">
        <v>0.040000000000000001</v>
      </c>
      <c r="K57" s="112">
        <v>0.029999999999999999</v>
      </c>
      <c r="L57" s="118">
        <f>ROUND(SQRT(J57^2+K57^2)*1000/(1.73*J48),0)</f>
        <v>5</v>
      </c>
      <c r="M57" s="111">
        <v>0.040000000000000001</v>
      </c>
      <c r="N57" s="112">
        <v>0.029999999999999999</v>
      </c>
      <c r="O57" s="118">
        <f>ROUND(SQRT(M57^2+N57^2)*1000/(1.73*M48),0)</f>
        <v>5</v>
      </c>
      <c r="P57" s="111">
        <v>0.040000000000000001</v>
      </c>
      <c r="Q57" s="112">
        <v>0.029999999999999999</v>
      </c>
      <c r="R57" s="118">
        <f>ROUND(SQRT(P57^2+Q57^2)*1000/(1.73*P48),0)</f>
        <v>5</v>
      </c>
      <c r="S57" s="111">
        <v>0.040000000000000001</v>
      </c>
      <c r="T57" s="112">
        <v>0.029999999999999999</v>
      </c>
      <c r="U57" s="118">
        <f>ROUND(SQRT(S57^2+T57^2)*1000/(1.73*S48),0)</f>
        <v>5</v>
      </c>
      <c r="V57" s="111">
        <v>0.040000000000000001</v>
      </c>
      <c r="W57" s="112">
        <v>0.029999999999999999</v>
      </c>
      <c r="X57" s="118">
        <f>ROUND(SQRT(V57^2+W57^2)*1000/(1.73*V48),0)</f>
        <v>5</v>
      </c>
      <c r="Y57" s="111">
        <v>0.050000000000000003</v>
      </c>
      <c r="Z57" s="112">
        <v>0.029999999999999999</v>
      </c>
      <c r="AA57" s="118">
        <v>5</v>
      </c>
      <c r="AB57" s="111">
        <v>0.059999999999999998</v>
      </c>
      <c r="AC57" s="112">
        <v>0.040000000000000001</v>
      </c>
      <c r="AD57" s="118">
        <f>ROUND(SQRT(AB57^2+AC57^2)*1000/(1.73*AB48),0)</f>
        <v>7</v>
      </c>
      <c r="AE57" s="111">
        <v>0.11</v>
      </c>
      <c r="AF57" s="112">
        <v>0.070000000000000007</v>
      </c>
      <c r="AG57" s="118">
        <f>ROUND(SQRT(AE57^2+AF57^2)*1000/(1.73*AE48),0)</f>
        <v>12</v>
      </c>
      <c r="AH57" s="111">
        <v>0.16</v>
      </c>
      <c r="AI57" s="112">
        <v>0.11</v>
      </c>
      <c r="AJ57" s="118">
        <f>ROUND(SQRT(AH57^2+AI57^2)*1000/(1.73*AH48),0)</f>
        <v>18</v>
      </c>
      <c r="AK57" s="111">
        <v>0.14000000000000001</v>
      </c>
      <c r="AL57" s="112">
        <v>0.089999999999999997</v>
      </c>
      <c r="AM57" s="118">
        <f>ROUND(SQRT(AK57^2+AL57^2)*1000/(1.73*AK48),0)</f>
        <v>15</v>
      </c>
      <c r="AN57" s="111">
        <v>0.14999999999999999</v>
      </c>
      <c r="AO57" s="112">
        <v>0.10000000000000001</v>
      </c>
      <c r="AP57" s="118">
        <f>ROUND(SQRT(AN57^2+AO57^2)*1000/(1.73*AN48),0)</f>
        <v>17</v>
      </c>
      <c r="AQ57" s="111">
        <v>0.14999999999999999</v>
      </c>
      <c r="AR57" s="112">
        <v>0.10000000000000001</v>
      </c>
      <c r="AS57" s="118">
        <f>ROUND(SQRT(AQ57^2+AR57^2)*1000/(1.73*AQ48),0)</f>
        <v>17</v>
      </c>
      <c r="AT57" s="111">
        <v>0.13</v>
      </c>
      <c r="AU57" s="112">
        <v>0.089999999999999997</v>
      </c>
      <c r="AV57" s="118">
        <f>ROUND(SQRT(AT57^2+AU57^2)*1000/(1.73*AT48),0)</f>
        <v>15</v>
      </c>
      <c r="AW57" s="111">
        <v>0.14999999999999999</v>
      </c>
      <c r="AX57" s="112">
        <v>0.10000000000000001</v>
      </c>
      <c r="AY57" s="118">
        <f>ROUND(SQRT(AW57^2+AX57^2)*1000/(1.73*AW48),0)</f>
        <v>17</v>
      </c>
      <c r="AZ57" s="111">
        <v>0.13</v>
      </c>
      <c r="BA57" s="112">
        <v>0.089999999999999997</v>
      </c>
      <c r="BB57" s="118">
        <f>ROUND(SQRT(AZ57^2+BA57^2)*1000/(1.73*AZ48),0)</f>
        <v>15</v>
      </c>
      <c r="BC57" s="111">
        <v>0.14000000000000001</v>
      </c>
      <c r="BD57" s="112">
        <v>0.089999999999999997</v>
      </c>
      <c r="BE57" s="118">
        <f>ROUND(SQRT(BC57^2+BD57^2)*1000/(1.73*BC48),0)</f>
        <v>15</v>
      </c>
      <c r="BF57" s="111">
        <v>0.089999999999999997</v>
      </c>
      <c r="BG57" s="112">
        <v>0.059999999999999998</v>
      </c>
      <c r="BH57" s="118">
        <f>ROUND(SQRT(BF57^2+BG57^2)*1000/(1.73*BF48),0)</f>
        <v>10</v>
      </c>
      <c r="BI57" s="111">
        <v>0.080000000000000002</v>
      </c>
      <c r="BJ57" s="112">
        <v>0.050000000000000003</v>
      </c>
      <c r="BK57" s="118">
        <f>ROUND(SQRT(BI57^2+BJ57^2)*1000/(1.73*BI48),0)</f>
        <v>9</v>
      </c>
      <c r="BL57" s="111">
        <v>0.10000000000000001</v>
      </c>
      <c r="BM57" s="112">
        <v>0.070000000000000007</v>
      </c>
      <c r="BN57" s="118">
        <f>ROUND(SQRT(BL57^2+BM57^2)*1000/(1.73*BL48),0)</f>
        <v>11</v>
      </c>
      <c r="BO57" s="111">
        <v>0.10000000000000001</v>
      </c>
      <c r="BP57" s="112">
        <v>0.070000000000000007</v>
      </c>
      <c r="BQ57" s="118">
        <f>ROUND(SQRT(BO57^2+BP57^2)*1000/(1.73*BO48),0)</f>
        <v>11</v>
      </c>
      <c r="BR57" s="111">
        <v>0.089999999999999997</v>
      </c>
      <c r="BS57" s="112">
        <v>0.059999999999999998</v>
      </c>
      <c r="BT57" s="118">
        <f>ROUND(SQRT(BR57^2+BS57^2)*1000/(1.73*BR48),0)</f>
        <v>10</v>
      </c>
      <c r="BU57" s="111">
        <v>0.089999999999999997</v>
      </c>
      <c r="BV57" s="112">
        <v>0.059999999999999998</v>
      </c>
      <c r="BW57" s="118">
        <f>ROUND(SQRT(BU57^2+BV57^2)*1000/(1.73*BU48),0)</f>
        <v>10</v>
      </c>
      <c r="BX57" s="111">
        <v>0.089999999999999997</v>
      </c>
      <c r="BY57" s="112">
        <v>0.059999999999999998</v>
      </c>
      <c r="BZ57" s="118">
        <f>ROUND(SQRT(BX57^2+BY57^2)*1000/(1.73*BX48),0)</f>
        <v>10</v>
      </c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</row>
    <row r="58" s="43" customFormat="1" ht="17.25">
      <c r="A58" s="38"/>
      <c r="B58" s="138"/>
      <c r="C58" s="115" t="s">
        <v>69</v>
      </c>
      <c r="D58" s="116" t="s">
        <v>38</v>
      </c>
      <c r="E58" s="117" t="s">
        <v>38</v>
      </c>
      <c r="F58" s="116">
        <v>6</v>
      </c>
      <c r="G58" s="111">
        <v>0</v>
      </c>
      <c r="H58" s="112">
        <v>0</v>
      </c>
      <c r="I58" s="118">
        <f>ROUND(SQRT(G58^2+H58^2)*1000/(1.73*G48),0)</f>
        <v>0</v>
      </c>
      <c r="J58" s="111">
        <v>0</v>
      </c>
      <c r="K58" s="112">
        <v>0</v>
      </c>
      <c r="L58" s="118">
        <f>ROUND(SQRT(J58^2+K58^2)*1000/(1.73*J48),0)</f>
        <v>0</v>
      </c>
      <c r="M58" s="111">
        <v>0</v>
      </c>
      <c r="N58" s="112">
        <v>0</v>
      </c>
      <c r="O58" s="118">
        <f>ROUND(SQRT(M58^2+N58^2)*1000/(1.73*M48),0)</f>
        <v>0</v>
      </c>
      <c r="P58" s="111">
        <v>0</v>
      </c>
      <c r="Q58" s="112">
        <v>0</v>
      </c>
      <c r="R58" s="118">
        <f>ROUND(SQRT(P58^2+Q58^2)*1000/(1.73*P48),0)</f>
        <v>0</v>
      </c>
      <c r="S58" s="111">
        <v>0</v>
      </c>
      <c r="T58" s="112">
        <v>0</v>
      </c>
      <c r="U58" s="118">
        <f>ROUND(SQRT(S58^2+T58^2)*1000/(1.73*S48),0)</f>
        <v>0</v>
      </c>
      <c r="V58" s="111">
        <v>0</v>
      </c>
      <c r="W58" s="112">
        <v>0</v>
      </c>
      <c r="X58" s="118">
        <f>ROUND(SQRT(V58^2+W58^2)*1000/(1.73*V48),0)</f>
        <v>0</v>
      </c>
      <c r="Y58" s="111">
        <v>0</v>
      </c>
      <c r="Z58" s="112">
        <v>0</v>
      </c>
      <c r="AA58" s="118">
        <v>0</v>
      </c>
      <c r="AB58" s="111">
        <v>0</v>
      </c>
      <c r="AC58" s="112">
        <v>0</v>
      </c>
      <c r="AD58" s="118">
        <f>ROUND(SQRT(AB58^2+AC58^2)*1000/(1.73*AB48),0)</f>
        <v>0</v>
      </c>
      <c r="AE58" s="111">
        <v>0</v>
      </c>
      <c r="AF58" s="112">
        <v>0</v>
      </c>
      <c r="AG58" s="118">
        <f>ROUND(SQRT(AE58^2+AF58^2)*1000/(1.73*AE48),0)</f>
        <v>0</v>
      </c>
      <c r="AH58" s="111">
        <v>0</v>
      </c>
      <c r="AI58" s="112">
        <v>0</v>
      </c>
      <c r="AJ58" s="118">
        <f>ROUND(SQRT(AH58^2+AI58^2)*1000/(1.73*AH48),0)</f>
        <v>0</v>
      </c>
      <c r="AK58" s="111">
        <v>0</v>
      </c>
      <c r="AL58" s="112">
        <v>0</v>
      </c>
      <c r="AM58" s="118">
        <f>ROUND(SQRT(AK58^2+AL58^2)*1000/(1.73*AK48),0)</f>
        <v>0</v>
      </c>
      <c r="AN58" s="111">
        <v>0</v>
      </c>
      <c r="AO58" s="112">
        <v>0</v>
      </c>
      <c r="AP58" s="118">
        <f>ROUND(SQRT(AN58^2+AO58^2)*1000/(1.73*AN48),0)</f>
        <v>0</v>
      </c>
      <c r="AQ58" s="111">
        <v>0</v>
      </c>
      <c r="AR58" s="112">
        <v>0</v>
      </c>
      <c r="AS58" s="118">
        <f>ROUND(SQRT(AQ58^2+AR58^2)*1000/(1.73*AQ48),0)</f>
        <v>0</v>
      </c>
      <c r="AT58" s="111">
        <v>0</v>
      </c>
      <c r="AU58" s="112">
        <v>0</v>
      </c>
      <c r="AV58" s="118">
        <f>ROUND(SQRT(AT58^2+AU58^2)*1000/(1.73*AT48),0)</f>
        <v>0</v>
      </c>
      <c r="AW58" s="111">
        <v>0</v>
      </c>
      <c r="AX58" s="112">
        <v>0</v>
      </c>
      <c r="AY58" s="118">
        <f>ROUND(SQRT(AW58^2+AX58^2)*1000/(1.73*AW48),0)</f>
        <v>0</v>
      </c>
      <c r="AZ58" s="111">
        <v>0</v>
      </c>
      <c r="BA58" s="112">
        <v>0</v>
      </c>
      <c r="BB58" s="118">
        <f>ROUND(SQRT(AZ58^2+BA58^2)*1000/(1.73*AZ48),0)</f>
        <v>0</v>
      </c>
      <c r="BC58" s="111">
        <v>0</v>
      </c>
      <c r="BD58" s="112">
        <v>0</v>
      </c>
      <c r="BE58" s="118">
        <f>ROUND(SQRT(BC58^2+BD58^2)*1000/(1.73*BC48),0)</f>
        <v>0</v>
      </c>
      <c r="BF58" s="111">
        <v>0</v>
      </c>
      <c r="BG58" s="112">
        <v>0</v>
      </c>
      <c r="BH58" s="118">
        <f>ROUND(SQRT(BF58^2+BG58^2)*1000/(1.73*BF48),0)</f>
        <v>0</v>
      </c>
      <c r="BI58" s="111">
        <v>0</v>
      </c>
      <c r="BJ58" s="112">
        <v>0</v>
      </c>
      <c r="BK58" s="118">
        <f>ROUND(SQRT(BI58^2+BJ58^2)*1000/(1.73*BI48),0)</f>
        <v>0</v>
      </c>
      <c r="BL58" s="111">
        <v>0</v>
      </c>
      <c r="BM58" s="112">
        <v>0</v>
      </c>
      <c r="BN58" s="118">
        <f>ROUND(SQRT(BL58^2+BM58^2)*1000/(1.73*BL48),0)</f>
        <v>0</v>
      </c>
      <c r="BO58" s="111">
        <v>0</v>
      </c>
      <c r="BP58" s="112">
        <v>0</v>
      </c>
      <c r="BQ58" s="118">
        <f>ROUND(SQRT(BO58^2+BP58^2)*1000/(1.73*BO48),0)</f>
        <v>0</v>
      </c>
      <c r="BR58" s="111">
        <v>0</v>
      </c>
      <c r="BS58" s="112">
        <v>0</v>
      </c>
      <c r="BT58" s="118">
        <f>ROUND(SQRT(BR58^2+BS58^2)*1000/(1.73*BR48),0)</f>
        <v>0</v>
      </c>
      <c r="BU58" s="111">
        <v>0</v>
      </c>
      <c r="BV58" s="112">
        <v>0</v>
      </c>
      <c r="BW58" s="118">
        <f>ROUND(SQRT(BU58^2+BV58^2)*1000/(1.73*BU48),0)</f>
        <v>0</v>
      </c>
      <c r="BX58" s="111">
        <v>0</v>
      </c>
      <c r="BY58" s="112">
        <v>0</v>
      </c>
      <c r="BZ58" s="118">
        <f>ROUND(SQRT(BX58^2+BY58^2)*1000/(1.73*BX48),0)</f>
        <v>0</v>
      </c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</row>
    <row r="59" s="43" customFormat="1" ht="17.25">
      <c r="A59" s="38"/>
      <c r="B59" s="138"/>
      <c r="C59" s="115" t="s">
        <v>70</v>
      </c>
      <c r="D59" s="116" t="s">
        <v>38</v>
      </c>
      <c r="E59" s="117" t="s">
        <v>38</v>
      </c>
      <c r="F59" s="116">
        <v>6</v>
      </c>
      <c r="G59" s="111">
        <v>0.72999999999999998</v>
      </c>
      <c r="H59" s="112">
        <v>0.48999999999999999</v>
      </c>
      <c r="I59" s="118">
        <f>ROUND(SQRT(G59^2+H59^2)*1000/(1.73*G48),0)</f>
        <v>81</v>
      </c>
      <c r="J59" s="111">
        <v>0.66000000000000003</v>
      </c>
      <c r="K59" s="112">
        <v>0.44</v>
      </c>
      <c r="L59" s="118">
        <f>ROUND(SQRT(J59^2+K59^2)*1000/(1.73*J48),0)</f>
        <v>73</v>
      </c>
      <c r="M59" s="111">
        <v>0.62</v>
      </c>
      <c r="N59" s="112">
        <v>0.40999999999999998</v>
      </c>
      <c r="O59" s="118">
        <f>ROUND(SQRT(M59^2+N59^2)*1000/(1.73*M48),0)</f>
        <v>68</v>
      </c>
      <c r="P59" s="111">
        <v>0.59999999999999998</v>
      </c>
      <c r="Q59" s="112">
        <v>0.40000000000000002</v>
      </c>
      <c r="R59" s="118">
        <f>ROUND(SQRT(P59^2+Q59^2)*1000/(1.73*P48),0)</f>
        <v>66</v>
      </c>
      <c r="S59" s="111">
        <v>0.56000000000000005</v>
      </c>
      <c r="T59" s="112">
        <v>0.37</v>
      </c>
      <c r="U59" s="118">
        <f>ROUND(SQRT(S59^2+T59^2)*1000/(1.73*S48),0)</f>
        <v>62</v>
      </c>
      <c r="V59" s="111">
        <v>0.64000000000000001</v>
      </c>
      <c r="W59" s="112">
        <v>0.42999999999999999</v>
      </c>
      <c r="X59" s="118">
        <f>ROUND(SQRT(V59^2+W59^2)*1000/(1.73*V48),0)</f>
        <v>71</v>
      </c>
      <c r="Y59" s="111">
        <v>0.85999999999999999</v>
      </c>
      <c r="Z59" s="112">
        <v>0.56999999999999995</v>
      </c>
      <c r="AA59" s="118">
        <v>95</v>
      </c>
      <c r="AB59" s="111">
        <v>0.91000000000000003</v>
      </c>
      <c r="AC59" s="112">
        <v>0.60999999999999999</v>
      </c>
      <c r="AD59" s="118">
        <f>ROUND(SQRT(AB59^2+AC59^2)*1000/(1.73*AB48),0)</f>
        <v>101</v>
      </c>
      <c r="AE59" s="111">
        <v>1.04</v>
      </c>
      <c r="AF59" s="112">
        <v>0.68999999999999995</v>
      </c>
      <c r="AG59" s="118">
        <f>ROUND(SQRT(AE59^2+AF59^2)*1000/(1.73*AE48),0)</f>
        <v>115</v>
      </c>
      <c r="AH59" s="111">
        <v>1.22</v>
      </c>
      <c r="AI59" s="112">
        <v>0.81000000000000005</v>
      </c>
      <c r="AJ59" s="118">
        <f>ROUND(SQRT(AH59^2+AI59^2)*1000/(1.73*AH48),0)</f>
        <v>134</v>
      </c>
      <c r="AK59" s="111">
        <v>1.01</v>
      </c>
      <c r="AL59" s="112">
        <v>0.67000000000000004</v>
      </c>
      <c r="AM59" s="118">
        <f>ROUND(SQRT(AK59^2+AL59^2)*1000/(1.73*AK48),0)</f>
        <v>111</v>
      </c>
      <c r="AN59" s="111">
        <v>1.1399999999999999</v>
      </c>
      <c r="AO59" s="112">
        <v>0.76000000000000001</v>
      </c>
      <c r="AP59" s="118">
        <f>ROUND(SQRT(AN59^2+AO59^2)*1000/(1.73*AN48),0)</f>
        <v>126</v>
      </c>
      <c r="AQ59" s="111">
        <v>1.1499999999999999</v>
      </c>
      <c r="AR59" s="112">
        <v>0.77000000000000002</v>
      </c>
      <c r="AS59" s="118">
        <f>ROUND(SQRT(AQ59^2+AR59^2)*1000/(1.73*AQ48),0)</f>
        <v>127</v>
      </c>
      <c r="AT59" s="111">
        <v>1.1599999999999999</v>
      </c>
      <c r="AU59" s="112">
        <v>0.77000000000000002</v>
      </c>
      <c r="AV59" s="118">
        <f>ROUND(SQRT(AT59^2+AU59^2)*1000/(1.73*AT48),0)</f>
        <v>128</v>
      </c>
      <c r="AW59" s="111">
        <v>1.0800000000000001</v>
      </c>
      <c r="AX59" s="112">
        <v>0.71999999999999997</v>
      </c>
      <c r="AY59" s="118">
        <f>ROUND(SQRT(AW59^2+AX59^2)*1000/(1.73*AW48),0)</f>
        <v>119</v>
      </c>
      <c r="AZ59" s="111">
        <v>1</v>
      </c>
      <c r="BA59" s="112">
        <v>0.67000000000000004</v>
      </c>
      <c r="BB59" s="118">
        <f>ROUND(SQRT(AZ59^2+BA59^2)*1000/(1.73*AZ48),0)</f>
        <v>110</v>
      </c>
      <c r="BC59" s="111">
        <v>1.01</v>
      </c>
      <c r="BD59" s="112">
        <v>0.67000000000000004</v>
      </c>
      <c r="BE59" s="118">
        <f>ROUND(SQRT(BC59^2+BD59^2)*1000/(1.73*BC48),0)</f>
        <v>111</v>
      </c>
      <c r="BF59" s="111">
        <v>1.0700000000000001</v>
      </c>
      <c r="BG59" s="112">
        <v>0.70999999999999996</v>
      </c>
      <c r="BH59" s="118">
        <f>ROUND(SQRT(BF59^2+BG59^2)*1000/(1.73*BF48),0)</f>
        <v>118</v>
      </c>
      <c r="BI59" s="111">
        <v>0.97999999999999998</v>
      </c>
      <c r="BJ59" s="112">
        <v>0.65000000000000002</v>
      </c>
      <c r="BK59" s="118">
        <f>ROUND(SQRT(BI59^2+BJ59^2)*1000/(1.73*BI48),0)</f>
        <v>108</v>
      </c>
      <c r="BL59" s="111">
        <v>1.0600000000000001</v>
      </c>
      <c r="BM59" s="112">
        <v>0.70999999999999996</v>
      </c>
      <c r="BN59" s="118">
        <f>ROUND(SQRT(BL59^2+BM59^2)*1000/(1.73*BL48),0)</f>
        <v>117</v>
      </c>
      <c r="BO59" s="111">
        <v>1.03</v>
      </c>
      <c r="BP59" s="112">
        <v>0.68999999999999995</v>
      </c>
      <c r="BQ59" s="118">
        <f>ROUND(SQRT(BO59^2+BP59^2)*1000/(1.73*BO48),0)</f>
        <v>114</v>
      </c>
      <c r="BR59" s="111">
        <v>0.98999999999999999</v>
      </c>
      <c r="BS59" s="112">
        <v>0.66000000000000003</v>
      </c>
      <c r="BT59" s="118">
        <f>ROUND(SQRT(BR59^2+BS59^2)*1000/(1.73*BR48),0)</f>
        <v>109</v>
      </c>
      <c r="BU59" s="111">
        <v>0.92000000000000004</v>
      </c>
      <c r="BV59" s="112">
        <v>0.60999999999999999</v>
      </c>
      <c r="BW59" s="118">
        <f>ROUND(SQRT(BU59^2+BV59^2)*1000/(1.73*BU48),0)</f>
        <v>101</v>
      </c>
      <c r="BX59" s="111">
        <v>0.80000000000000004</v>
      </c>
      <c r="BY59" s="112">
        <v>0.53000000000000003</v>
      </c>
      <c r="BZ59" s="118">
        <f>ROUND(SQRT(BX59^2+BY59^2)*1000/(1.73*BX48),0)</f>
        <v>88</v>
      </c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</row>
    <row r="60" s="43" customFormat="1" ht="17.25">
      <c r="A60" s="38"/>
      <c r="B60" s="114"/>
      <c r="C60" s="115" t="s">
        <v>71</v>
      </c>
      <c r="D60" s="116" t="s">
        <v>38</v>
      </c>
      <c r="E60" s="117" t="s">
        <v>38</v>
      </c>
      <c r="F60" s="116">
        <v>6</v>
      </c>
      <c r="G60" s="111">
        <v>1.04</v>
      </c>
      <c r="H60" s="112">
        <v>0.68999999999999995</v>
      </c>
      <c r="I60" s="118">
        <f>ROUND(SQRT(G60^2+H60^2)*1000/(1.73*G48),0)</f>
        <v>115</v>
      </c>
      <c r="J60" s="111">
        <v>0.97999999999999998</v>
      </c>
      <c r="K60" s="112">
        <v>0.65000000000000002</v>
      </c>
      <c r="L60" s="118">
        <f>ROUND(SQRT(J60^2+K60^2)*1000/(1.73*J48),0)</f>
        <v>108</v>
      </c>
      <c r="M60" s="111">
        <v>0.88</v>
      </c>
      <c r="N60" s="112">
        <v>0.58999999999999997</v>
      </c>
      <c r="O60" s="118">
        <f>ROUND(SQRT(M60^2+N60^2)*1000/(1.73*M48),0)</f>
        <v>97</v>
      </c>
      <c r="P60" s="111">
        <v>1.1699999999999999</v>
      </c>
      <c r="Q60" s="112">
        <v>0.78000000000000003</v>
      </c>
      <c r="R60" s="118">
        <f>ROUND(SQRT(P60^2+Q60^2)*1000/(1.73*P48),0)</f>
        <v>129</v>
      </c>
      <c r="S60" s="111">
        <v>0.97999999999999998</v>
      </c>
      <c r="T60" s="112">
        <v>0.65000000000000002</v>
      </c>
      <c r="U60" s="118">
        <f>ROUND(SQRT(S60^2+T60^2)*1000/(1.73*S48),0)</f>
        <v>108</v>
      </c>
      <c r="V60" s="111">
        <v>1.1200000000000001</v>
      </c>
      <c r="W60" s="112">
        <v>0.75</v>
      </c>
      <c r="X60" s="118">
        <f>ROUND(SQRT(V60^2+W60^2)*1000/(1.73*V48),0)</f>
        <v>124</v>
      </c>
      <c r="Y60" s="111">
        <v>1.2</v>
      </c>
      <c r="Z60" s="112">
        <v>0.80000000000000004</v>
      </c>
      <c r="AA60" s="118">
        <v>132</v>
      </c>
      <c r="AB60" s="111">
        <v>1.3500000000000001</v>
      </c>
      <c r="AC60" s="112">
        <v>0.90000000000000002</v>
      </c>
      <c r="AD60" s="118">
        <f>ROUND(SQRT(AB60^2+AC60^2)*1000/(1.73*AB48),0)</f>
        <v>149</v>
      </c>
      <c r="AE60" s="111">
        <v>1.6000000000000001</v>
      </c>
      <c r="AF60" s="112">
        <v>1.0600000000000001</v>
      </c>
      <c r="AG60" s="118">
        <f>ROUND(SQRT(AE60^2+AF60^2)*1000/(1.73*AE48),0)</f>
        <v>176</v>
      </c>
      <c r="AH60" s="111">
        <v>1.9399999999999999</v>
      </c>
      <c r="AI60" s="112">
        <v>1.29</v>
      </c>
      <c r="AJ60" s="118">
        <f>ROUND(SQRT(AH60^2+AI60^2)*1000/(1.73*AH48),0)</f>
        <v>214</v>
      </c>
      <c r="AK60" s="111">
        <v>2.0499999999999998</v>
      </c>
      <c r="AL60" s="112">
        <v>1.3600000000000001</v>
      </c>
      <c r="AM60" s="118">
        <f>ROUND(SQRT(AK60^2+AL60^2)*1000/(1.73*AK48),0)</f>
        <v>226</v>
      </c>
      <c r="AN60" s="111">
        <v>2.0600000000000001</v>
      </c>
      <c r="AO60" s="112">
        <v>1.3700000000000001</v>
      </c>
      <c r="AP60" s="118">
        <f>ROUND(SQRT(AN60^2+AO60^2)*1000/(1.73*AN48),0)</f>
        <v>227</v>
      </c>
      <c r="AQ60" s="111">
        <v>2.0600000000000001</v>
      </c>
      <c r="AR60" s="112">
        <v>1.3700000000000001</v>
      </c>
      <c r="AS60" s="118">
        <f>ROUND(SQRT(AQ60^2+AR60^2)*1000/(1.73*AQ48),0)</f>
        <v>227</v>
      </c>
      <c r="AT60" s="111">
        <v>2.0499999999999998</v>
      </c>
      <c r="AU60" s="112">
        <v>1.3600000000000001</v>
      </c>
      <c r="AV60" s="118">
        <f>ROUND(SQRT(AT60^2+AU60^2)*1000/(1.73*AT48),0)</f>
        <v>226</v>
      </c>
      <c r="AW60" s="111">
        <v>2.02</v>
      </c>
      <c r="AX60" s="112">
        <v>1.3400000000000001</v>
      </c>
      <c r="AY60" s="118">
        <f>ROUND(SQRT(AW60^2+AX60^2)*1000/(1.73*AW48),0)</f>
        <v>222</v>
      </c>
      <c r="AZ60" s="111">
        <v>2.02</v>
      </c>
      <c r="BA60" s="112">
        <v>1.3400000000000001</v>
      </c>
      <c r="BB60" s="118">
        <f>ROUND(SQRT(AZ60^2+BA60^2)*1000/(1.73*AZ48),0)</f>
        <v>222</v>
      </c>
      <c r="BC60" s="111">
        <v>2.0299999999999998</v>
      </c>
      <c r="BD60" s="112">
        <v>1.3500000000000001</v>
      </c>
      <c r="BE60" s="118">
        <f>ROUND(SQRT(BC60^2+BD60^2)*1000/(1.73*BC48),0)</f>
        <v>224</v>
      </c>
      <c r="BF60" s="111">
        <v>2.1000000000000001</v>
      </c>
      <c r="BG60" s="112">
        <v>1.3999999999999999</v>
      </c>
      <c r="BH60" s="118">
        <f>ROUND(SQRT(BF60^2+BG60^2)*1000/(1.73*BF48),0)</f>
        <v>232</v>
      </c>
      <c r="BI60" s="111">
        <v>1.6200000000000001</v>
      </c>
      <c r="BJ60" s="112">
        <v>1.0800000000000001</v>
      </c>
      <c r="BK60" s="118">
        <f>ROUND(SQRT(BI60^2+BJ60^2)*1000/(1.73*BI48),0)</f>
        <v>179</v>
      </c>
      <c r="BL60" s="111">
        <v>2.0299999999999998</v>
      </c>
      <c r="BM60" s="112">
        <v>1.3500000000000001</v>
      </c>
      <c r="BN60" s="118">
        <f>ROUND(SQRT(BL60^2+BM60^2)*1000/(1.73*BL48),0)</f>
        <v>224</v>
      </c>
      <c r="BO60" s="111">
        <v>1.9399999999999999</v>
      </c>
      <c r="BP60" s="112">
        <v>1.29</v>
      </c>
      <c r="BQ60" s="118">
        <f>ROUND(SQRT(BO60^2+BP60^2)*1000/(1.73*BO48),0)</f>
        <v>214</v>
      </c>
      <c r="BR60" s="111">
        <v>1.8400000000000001</v>
      </c>
      <c r="BS60" s="112">
        <v>1.22</v>
      </c>
      <c r="BT60" s="118">
        <f>ROUND(SQRT(BR60^2+BS60^2)*1000/(1.73*BR48),0)</f>
        <v>203</v>
      </c>
      <c r="BU60" s="111">
        <v>1.6699999999999999</v>
      </c>
      <c r="BV60" s="112">
        <v>1.1100000000000001</v>
      </c>
      <c r="BW60" s="118">
        <f>ROUND(SQRT(BU60^2+BV60^2)*1000/(1.73*BU48),0)</f>
        <v>184</v>
      </c>
      <c r="BX60" s="111">
        <v>1.48</v>
      </c>
      <c r="BY60" s="112">
        <v>0.97999999999999998</v>
      </c>
      <c r="BZ60" s="118">
        <f>ROUND(SQRT(BX60^2+BY60^2)*1000/(1.73*BX48),0)</f>
        <v>163</v>
      </c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</row>
    <row r="61" s="43" customFormat="1" ht="17.25">
      <c r="A61" s="38"/>
      <c r="B61" s="114"/>
      <c r="C61" s="115" t="s">
        <v>72</v>
      </c>
      <c r="D61" s="116" t="s">
        <v>38</v>
      </c>
      <c r="E61" s="117" t="s">
        <v>38</v>
      </c>
      <c r="F61" s="116">
        <v>6</v>
      </c>
      <c r="G61" s="111">
        <v>0</v>
      </c>
      <c r="H61" s="112">
        <v>0</v>
      </c>
      <c r="I61" s="118">
        <f>ROUND(SQRT(G61^2+H61^2)*1000/(1.73*G48),0)</f>
        <v>0</v>
      </c>
      <c r="J61" s="111">
        <v>0</v>
      </c>
      <c r="K61" s="112">
        <v>0</v>
      </c>
      <c r="L61" s="118">
        <f>ROUND(SQRT(J61^2+K61^2)*1000/(1.73*J48),0)</f>
        <v>0</v>
      </c>
      <c r="M61" s="111">
        <v>0</v>
      </c>
      <c r="N61" s="112">
        <v>0</v>
      </c>
      <c r="O61" s="118">
        <f>ROUND(SQRT(M61^2+N61^2)*1000/(1.73*M48),0)</f>
        <v>0</v>
      </c>
      <c r="P61" s="111">
        <v>0</v>
      </c>
      <c r="Q61" s="112">
        <v>0</v>
      </c>
      <c r="R61" s="118">
        <f>ROUND(SQRT(P61^2+Q61^2)*1000/(1.73*P48),0)</f>
        <v>0</v>
      </c>
      <c r="S61" s="111">
        <v>0</v>
      </c>
      <c r="T61" s="112">
        <v>0</v>
      </c>
      <c r="U61" s="118">
        <f>ROUND(SQRT(S61^2+T61^2)*1000/(1.73*S48),0)</f>
        <v>0</v>
      </c>
      <c r="V61" s="111">
        <v>0</v>
      </c>
      <c r="W61" s="112">
        <v>0</v>
      </c>
      <c r="X61" s="118">
        <f>ROUND(SQRT(V61^2+W61^2)*1000/(1.73*V48),0)</f>
        <v>0</v>
      </c>
      <c r="Y61" s="111">
        <v>0</v>
      </c>
      <c r="Z61" s="112">
        <v>0</v>
      </c>
      <c r="AA61" s="118">
        <v>0</v>
      </c>
      <c r="AB61" s="111">
        <v>0</v>
      </c>
      <c r="AC61" s="112">
        <v>0</v>
      </c>
      <c r="AD61" s="118">
        <f>ROUND(SQRT(AB61^2+AC61^2)*1000/(1.73*AB48),0)</f>
        <v>0</v>
      </c>
      <c r="AE61" s="111">
        <v>0</v>
      </c>
      <c r="AF61" s="112">
        <v>0</v>
      </c>
      <c r="AG61" s="118">
        <f>ROUND(SQRT(AE61^2+AF61^2)*1000/(1.73*AE48),0)</f>
        <v>0</v>
      </c>
      <c r="AH61" s="111">
        <v>0</v>
      </c>
      <c r="AI61" s="112">
        <v>0</v>
      </c>
      <c r="AJ61" s="118">
        <f>ROUND(SQRT(AH61^2+AI61^2)*1000/(1.73*AH48),0)</f>
        <v>0</v>
      </c>
      <c r="AK61" s="111">
        <v>0</v>
      </c>
      <c r="AL61" s="112">
        <v>0</v>
      </c>
      <c r="AM61" s="118">
        <f>ROUND(SQRT(AK61^2+AL61^2)*1000/(1.73*AK48),0)</f>
        <v>0</v>
      </c>
      <c r="AN61" s="111">
        <v>0</v>
      </c>
      <c r="AO61" s="112">
        <v>0</v>
      </c>
      <c r="AP61" s="118">
        <f>ROUND(SQRT(AN61^2+AO61^2)*1000/(1.73*AN48),0)</f>
        <v>0</v>
      </c>
      <c r="AQ61" s="111">
        <v>0</v>
      </c>
      <c r="AR61" s="112">
        <v>0</v>
      </c>
      <c r="AS61" s="118">
        <f>ROUND(SQRT(AQ61^2+AR61^2)*1000/(1.73*AQ48),0)</f>
        <v>0</v>
      </c>
      <c r="AT61" s="111">
        <v>0</v>
      </c>
      <c r="AU61" s="112">
        <v>0</v>
      </c>
      <c r="AV61" s="118">
        <f>ROUND(SQRT(AT61^2+AU61^2)*1000/(1.73*AT48),0)</f>
        <v>0</v>
      </c>
      <c r="AW61" s="111">
        <v>0</v>
      </c>
      <c r="AX61" s="112">
        <v>0</v>
      </c>
      <c r="AY61" s="118">
        <f>ROUND(SQRT(AW61^2+AX61^2)*1000/(1.73*AW48),0)</f>
        <v>0</v>
      </c>
      <c r="AZ61" s="111">
        <v>0</v>
      </c>
      <c r="BA61" s="112">
        <v>0</v>
      </c>
      <c r="BB61" s="118">
        <f>ROUND(SQRT(AZ61^2+BA61^2)*1000/(1.73*AZ48),0)</f>
        <v>0</v>
      </c>
      <c r="BC61" s="111">
        <v>0</v>
      </c>
      <c r="BD61" s="112">
        <v>0</v>
      </c>
      <c r="BE61" s="118">
        <f>ROUND(SQRT(BC61^2+BD61^2)*1000/(1.73*BC48),0)</f>
        <v>0</v>
      </c>
      <c r="BF61" s="111">
        <v>0</v>
      </c>
      <c r="BG61" s="112">
        <v>0</v>
      </c>
      <c r="BH61" s="118">
        <f>ROUND(SQRT(BF61^2+BG61^2)*1000/(1.73*BF48),0)</f>
        <v>0</v>
      </c>
      <c r="BI61" s="111">
        <v>0</v>
      </c>
      <c r="BJ61" s="112">
        <v>0</v>
      </c>
      <c r="BK61" s="118">
        <f>ROUND(SQRT(BI61^2+BJ61^2)*1000/(1.73*BI48),0)</f>
        <v>0</v>
      </c>
      <c r="BL61" s="111">
        <v>0</v>
      </c>
      <c r="BM61" s="112">
        <v>0</v>
      </c>
      <c r="BN61" s="118">
        <f>ROUND(SQRT(BL61^2+BM61^2)*1000/(1.73*BL48),0)</f>
        <v>0</v>
      </c>
      <c r="BO61" s="111">
        <v>0</v>
      </c>
      <c r="BP61" s="112">
        <v>0</v>
      </c>
      <c r="BQ61" s="118">
        <f>ROUND(SQRT(BO61^2+BP61^2)*1000/(1.73*BO48),0)</f>
        <v>0</v>
      </c>
      <c r="BR61" s="111">
        <v>0</v>
      </c>
      <c r="BS61" s="112">
        <v>0</v>
      </c>
      <c r="BT61" s="118">
        <f>ROUND(SQRT(BR61^2+BS61^2)*1000/(1.73*BR48),0)</f>
        <v>0</v>
      </c>
      <c r="BU61" s="111">
        <v>0</v>
      </c>
      <c r="BV61" s="112">
        <v>0</v>
      </c>
      <c r="BW61" s="118">
        <f>ROUND(SQRT(BU61^2+BV61^2)*1000/(1.73*BU48),0)</f>
        <v>0</v>
      </c>
      <c r="BX61" s="111">
        <v>0</v>
      </c>
      <c r="BY61" s="112">
        <v>0</v>
      </c>
      <c r="BZ61" s="118">
        <f>ROUND(SQRT(BX61^2+BY61^2)*1000/(1.73*BX48),0)</f>
        <v>0</v>
      </c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</row>
    <row r="62" s="43" customFormat="1" ht="17.25">
      <c r="A62" s="38"/>
      <c r="B62" s="114"/>
      <c r="C62" s="115" t="s">
        <v>73</v>
      </c>
      <c r="D62" s="116" t="s">
        <v>38</v>
      </c>
      <c r="E62" s="117" t="s">
        <v>38</v>
      </c>
      <c r="F62" s="116">
        <v>6</v>
      </c>
      <c r="G62" s="111">
        <v>0.41999999999999998</v>
      </c>
      <c r="H62" s="112">
        <v>0.28000000000000003</v>
      </c>
      <c r="I62" s="118">
        <f>ROUND(SQRT(G62^2+H62^2)*1000/(1.73*G48),0)</f>
        <v>46</v>
      </c>
      <c r="J62" s="111">
        <v>0.35999999999999999</v>
      </c>
      <c r="K62" s="112">
        <v>0.23999999999999999</v>
      </c>
      <c r="L62" s="118">
        <f>ROUND(SQRT(J62^2+K62^2)*1000/(1.73*J48),0)</f>
        <v>40</v>
      </c>
      <c r="M62" s="111">
        <v>0.33000000000000002</v>
      </c>
      <c r="N62" s="112">
        <v>0.22</v>
      </c>
      <c r="O62" s="118">
        <f>ROUND(SQRT(M62^2+N62^2)*1000/(1.73*M48),0)</f>
        <v>36</v>
      </c>
      <c r="P62" s="111">
        <v>0.32000000000000001</v>
      </c>
      <c r="Q62" s="112">
        <v>0.20999999999999999</v>
      </c>
      <c r="R62" s="118">
        <f>ROUND(SQRT(P62^2+Q62^2)*1000/(1.73*P48),0)</f>
        <v>35</v>
      </c>
      <c r="S62" s="111">
        <v>0.31</v>
      </c>
      <c r="T62" s="112">
        <v>0.20999999999999999</v>
      </c>
      <c r="U62" s="118">
        <f>ROUND(SQRT(S62^2+T62^2)*1000/(1.73*S48),0)</f>
        <v>34</v>
      </c>
      <c r="V62" s="111">
        <v>0.33000000000000002</v>
      </c>
      <c r="W62" s="112">
        <v>0.22</v>
      </c>
      <c r="X62" s="118">
        <f>ROUND(SQRT(V62^2+W62^2)*1000/(1.73*V48),0)</f>
        <v>36</v>
      </c>
      <c r="Y62" s="111">
        <v>0.38</v>
      </c>
      <c r="Z62" s="112">
        <v>0.25</v>
      </c>
      <c r="AA62" s="118">
        <v>42</v>
      </c>
      <c r="AB62" s="111">
        <v>0.45000000000000001</v>
      </c>
      <c r="AC62" s="112">
        <v>0.29999999999999999</v>
      </c>
      <c r="AD62" s="118">
        <f>ROUND(SQRT(AB62^2+AC62^2)*1000/(1.73*AB48),0)</f>
        <v>50</v>
      </c>
      <c r="AE62" s="111">
        <v>0.51000000000000001</v>
      </c>
      <c r="AF62" s="112">
        <v>0.34000000000000002</v>
      </c>
      <c r="AG62" s="118">
        <f>ROUND(SQRT(AE62^2+AF62^2)*1000/(1.73*AE48),0)</f>
        <v>56</v>
      </c>
      <c r="AH62" s="111">
        <v>0.55000000000000004</v>
      </c>
      <c r="AI62" s="112">
        <v>0.37</v>
      </c>
      <c r="AJ62" s="118">
        <f>ROUND(SQRT(AH62^2+AI62^2)*1000/(1.73*AH48),0)</f>
        <v>61</v>
      </c>
      <c r="AK62" s="111">
        <v>0.54000000000000004</v>
      </c>
      <c r="AL62" s="112">
        <v>0.35999999999999999</v>
      </c>
      <c r="AM62" s="118">
        <f>ROUND(SQRT(AK62^2+AL62^2)*1000/(1.73*AK48),0)</f>
        <v>60</v>
      </c>
      <c r="AN62" s="111">
        <v>0.53000000000000003</v>
      </c>
      <c r="AO62" s="112">
        <v>0.34999999999999998</v>
      </c>
      <c r="AP62" s="118">
        <f>ROUND(SQRT(AN62^2+AO62^2)*1000/(1.73*AN48),0)</f>
        <v>58</v>
      </c>
      <c r="AQ62" s="111">
        <v>0.51000000000000001</v>
      </c>
      <c r="AR62" s="112">
        <v>0.34000000000000002</v>
      </c>
      <c r="AS62" s="118">
        <f>ROUND(SQRT(AQ62^2+AR62^2)*1000/(1.73*AQ48),0)</f>
        <v>56</v>
      </c>
      <c r="AT62" s="111">
        <v>0.51000000000000001</v>
      </c>
      <c r="AU62" s="112">
        <v>0.34000000000000002</v>
      </c>
      <c r="AV62" s="118">
        <f>ROUND(SQRT(AT62^2+AU62^2)*1000/(1.73*AT48),0)</f>
        <v>56</v>
      </c>
      <c r="AW62" s="111">
        <v>0.48999999999999999</v>
      </c>
      <c r="AX62" s="112">
        <v>0.33000000000000002</v>
      </c>
      <c r="AY62" s="118">
        <f>ROUND(SQRT(AW62^2+AX62^2)*1000/(1.73*AW48),0)</f>
        <v>54</v>
      </c>
      <c r="AZ62" s="111">
        <v>0.5</v>
      </c>
      <c r="BA62" s="112">
        <v>0.33000000000000002</v>
      </c>
      <c r="BB62" s="118">
        <f>ROUND(SQRT(AZ62^2+BA62^2)*1000/(1.73*AZ48),0)</f>
        <v>55</v>
      </c>
      <c r="BC62" s="111">
        <v>0.55000000000000004</v>
      </c>
      <c r="BD62" s="112">
        <v>0.37</v>
      </c>
      <c r="BE62" s="118">
        <f>ROUND(SQRT(BC62^2+BD62^2)*1000/(1.73*BC48),0)</f>
        <v>61</v>
      </c>
      <c r="BF62" s="111">
        <v>0.59999999999999998</v>
      </c>
      <c r="BG62" s="112">
        <v>0.40000000000000002</v>
      </c>
      <c r="BH62" s="118">
        <f>ROUND(SQRT(BF62^2+BG62^2)*1000/(1.73*BF48),0)</f>
        <v>66</v>
      </c>
      <c r="BI62" s="111">
        <v>0.55000000000000004</v>
      </c>
      <c r="BJ62" s="112">
        <v>0.37</v>
      </c>
      <c r="BK62" s="118">
        <f>ROUND(SQRT(BI62^2+BJ62^2)*1000/(1.73*BI48),0)</f>
        <v>61</v>
      </c>
      <c r="BL62" s="111">
        <v>0.66000000000000003</v>
      </c>
      <c r="BM62" s="112">
        <v>0.44</v>
      </c>
      <c r="BN62" s="118">
        <f>ROUND(SQRT(BL62^2+BM62^2)*1000/(1.73*BL48),0)</f>
        <v>73</v>
      </c>
      <c r="BO62" s="111">
        <v>0.65000000000000002</v>
      </c>
      <c r="BP62" s="112">
        <v>0.42999999999999999</v>
      </c>
      <c r="BQ62" s="118">
        <f>ROUND(SQRT(BO62^2+BP62^2)*1000/(1.73*BO48),0)</f>
        <v>72</v>
      </c>
      <c r="BR62" s="111">
        <v>0.62</v>
      </c>
      <c r="BS62" s="112">
        <v>0.40999999999999998</v>
      </c>
      <c r="BT62" s="118">
        <f>ROUND(SQRT(BR62^2+BS62^2)*1000/(1.73*BR48),0)</f>
        <v>68</v>
      </c>
      <c r="BU62" s="111">
        <v>0.56999999999999995</v>
      </c>
      <c r="BV62" s="112">
        <v>0.38</v>
      </c>
      <c r="BW62" s="118">
        <f>ROUND(SQRT(BU62^2+BV62^2)*1000/(1.73*BU48),0)</f>
        <v>63</v>
      </c>
      <c r="BX62" s="111">
        <v>0.48999999999999999</v>
      </c>
      <c r="BY62" s="112">
        <v>0.33000000000000002</v>
      </c>
      <c r="BZ62" s="118">
        <f>ROUND(SQRT(BX62^2+BY62^2)*1000/(1.73*BX48),0)</f>
        <v>54</v>
      </c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</row>
    <row r="63" s="43" customFormat="1" ht="17.25">
      <c r="A63" s="38"/>
      <c r="B63" s="114"/>
      <c r="C63" s="115" t="s">
        <v>74</v>
      </c>
      <c r="D63" s="116" t="s">
        <v>38</v>
      </c>
      <c r="E63" s="117" t="s">
        <v>38</v>
      </c>
      <c r="F63" s="116">
        <v>6</v>
      </c>
      <c r="G63" s="111">
        <v>0</v>
      </c>
      <c r="H63" s="112">
        <v>0</v>
      </c>
      <c r="I63" s="118">
        <f>ROUND(SQRT(G63^2+H63^2)*1000/(1.73*G48),0)</f>
        <v>0</v>
      </c>
      <c r="J63" s="111">
        <v>0</v>
      </c>
      <c r="K63" s="112">
        <v>0</v>
      </c>
      <c r="L63" s="118">
        <f>ROUND(SQRT(J63^2+K63^2)*1000/(1.73*J48),0)</f>
        <v>0</v>
      </c>
      <c r="M63" s="111">
        <v>0</v>
      </c>
      <c r="N63" s="112">
        <v>0</v>
      </c>
      <c r="O63" s="118">
        <f>ROUND(SQRT(M63^2+N63^2)*1000/(1.73*M48),0)</f>
        <v>0</v>
      </c>
      <c r="P63" s="111">
        <v>0</v>
      </c>
      <c r="Q63" s="112">
        <v>0</v>
      </c>
      <c r="R63" s="118">
        <f>ROUND(SQRT(P63^2+Q63^2)*1000/(1.73*P48),0)</f>
        <v>0</v>
      </c>
      <c r="S63" s="111">
        <v>0</v>
      </c>
      <c r="T63" s="112">
        <v>0</v>
      </c>
      <c r="U63" s="118">
        <f>ROUND(SQRT(S63^2+T63^2)*1000/(1.73*S48),0)</f>
        <v>0</v>
      </c>
      <c r="V63" s="111">
        <v>0</v>
      </c>
      <c r="W63" s="112">
        <v>0</v>
      </c>
      <c r="X63" s="118">
        <f>ROUND(SQRT(V63^2+W63^2)*1000/(1.73*V48),0)</f>
        <v>0</v>
      </c>
      <c r="Y63" s="111">
        <v>0</v>
      </c>
      <c r="Z63" s="112">
        <v>0</v>
      </c>
      <c r="AA63" s="118">
        <v>0</v>
      </c>
      <c r="AB63" s="111">
        <v>0</v>
      </c>
      <c r="AC63" s="112">
        <v>0</v>
      </c>
      <c r="AD63" s="118">
        <f>ROUND(SQRT(AB63^2+AC63^2)*1000/(1.73*AB48),0)</f>
        <v>0</v>
      </c>
      <c r="AE63" s="111">
        <v>0</v>
      </c>
      <c r="AF63" s="112">
        <v>0</v>
      </c>
      <c r="AG63" s="118">
        <f>ROUND(SQRT(AE63^2+AF63^2)*1000/(1.73*AE48),0)</f>
        <v>0</v>
      </c>
      <c r="AH63" s="111">
        <v>0</v>
      </c>
      <c r="AI63" s="112">
        <v>0</v>
      </c>
      <c r="AJ63" s="118">
        <f>ROUND(SQRT(AH63^2+AI63^2)*1000/(1.73*AH48),0)</f>
        <v>0</v>
      </c>
      <c r="AK63" s="111">
        <v>0</v>
      </c>
      <c r="AL63" s="112">
        <v>0</v>
      </c>
      <c r="AM63" s="118">
        <f>ROUND(SQRT(AK63^2+AL63^2)*1000/(1.73*AK48),0)</f>
        <v>0</v>
      </c>
      <c r="AN63" s="111">
        <v>0</v>
      </c>
      <c r="AO63" s="112">
        <v>0</v>
      </c>
      <c r="AP63" s="118">
        <f>ROUND(SQRT(AN63^2+AO63^2)*1000/(1.73*AN48),0)</f>
        <v>0</v>
      </c>
      <c r="AQ63" s="111">
        <v>0</v>
      </c>
      <c r="AR63" s="112">
        <v>0</v>
      </c>
      <c r="AS63" s="118">
        <f>ROUND(SQRT(AQ63^2+AR63^2)*1000/(1.73*AQ48),0)</f>
        <v>0</v>
      </c>
      <c r="AT63" s="111">
        <v>0</v>
      </c>
      <c r="AU63" s="112">
        <v>0</v>
      </c>
      <c r="AV63" s="118">
        <f>ROUND(SQRT(AT63^2+AU63^2)*1000/(1.73*AT48),0)</f>
        <v>0</v>
      </c>
      <c r="AW63" s="111">
        <v>0</v>
      </c>
      <c r="AX63" s="112">
        <v>0</v>
      </c>
      <c r="AY63" s="118">
        <f>ROUND(SQRT(AW63^2+AX63^2)*1000/(1.73*AW48),0)</f>
        <v>0</v>
      </c>
      <c r="AZ63" s="111">
        <v>0</v>
      </c>
      <c r="BA63" s="112">
        <v>0</v>
      </c>
      <c r="BB63" s="118">
        <f>ROUND(SQRT(AZ63^2+BA63^2)*1000/(1.73*AZ48),0)</f>
        <v>0</v>
      </c>
      <c r="BC63" s="111">
        <v>0</v>
      </c>
      <c r="BD63" s="112">
        <v>0</v>
      </c>
      <c r="BE63" s="118">
        <f>ROUND(SQRT(BC63^2+BD63^2)*1000/(1.73*BC48),0)</f>
        <v>0</v>
      </c>
      <c r="BF63" s="111">
        <v>0</v>
      </c>
      <c r="BG63" s="112">
        <v>0</v>
      </c>
      <c r="BH63" s="118">
        <f>ROUND(SQRT(BF63^2+BG63^2)*1000/(1.73*BF48),0)</f>
        <v>0</v>
      </c>
      <c r="BI63" s="111">
        <v>0</v>
      </c>
      <c r="BJ63" s="112">
        <v>0</v>
      </c>
      <c r="BK63" s="118">
        <f>ROUND(SQRT(BI63^2+BJ63^2)*1000/(1.73*BI48),0)</f>
        <v>0</v>
      </c>
      <c r="BL63" s="111">
        <v>0</v>
      </c>
      <c r="BM63" s="112">
        <v>0</v>
      </c>
      <c r="BN63" s="118">
        <f>ROUND(SQRT(BL63^2+BM63^2)*1000/(1.73*BL48),0)</f>
        <v>0</v>
      </c>
      <c r="BO63" s="111">
        <v>0</v>
      </c>
      <c r="BP63" s="112">
        <v>0</v>
      </c>
      <c r="BQ63" s="118">
        <f>ROUND(SQRT(BO63^2+BP63^2)*1000/(1.73*BO48),0)</f>
        <v>0</v>
      </c>
      <c r="BR63" s="111">
        <v>0</v>
      </c>
      <c r="BS63" s="112">
        <v>0</v>
      </c>
      <c r="BT63" s="118">
        <f>ROUND(SQRT(BR63^2+BS63^2)*1000/(1.73*BR48),0)</f>
        <v>0</v>
      </c>
      <c r="BU63" s="111">
        <v>0</v>
      </c>
      <c r="BV63" s="112">
        <v>0</v>
      </c>
      <c r="BW63" s="118">
        <f>ROUND(SQRT(BU63^2+BV63^2)*1000/(1.73*BU48),0)</f>
        <v>0</v>
      </c>
      <c r="BX63" s="111">
        <v>0</v>
      </c>
      <c r="BY63" s="112">
        <v>0</v>
      </c>
      <c r="BZ63" s="118">
        <f>ROUND(SQRT(BX63^2+BY63^2)*1000/(1.73*BX48),0)</f>
        <v>0</v>
      </c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</row>
    <row r="64" s="43" customFormat="1" ht="17.25">
      <c r="A64" s="38"/>
      <c r="B64" s="114"/>
      <c r="C64" s="115" t="s">
        <v>75</v>
      </c>
      <c r="D64" s="116" t="s">
        <v>38</v>
      </c>
      <c r="E64" s="117" t="s">
        <v>38</v>
      </c>
      <c r="F64" s="116">
        <v>6</v>
      </c>
      <c r="G64" s="111">
        <v>0</v>
      </c>
      <c r="H64" s="112">
        <v>0</v>
      </c>
      <c r="I64" s="118">
        <f>ROUND(SQRT(G64^2+H64^2)*1000/(1.73*G48),0)</f>
        <v>0</v>
      </c>
      <c r="J64" s="111">
        <v>0</v>
      </c>
      <c r="K64" s="112">
        <v>0</v>
      </c>
      <c r="L64" s="118">
        <f>ROUND(SQRT(J64^2+K64^2)*1000/(1.73*J48),0)</f>
        <v>0</v>
      </c>
      <c r="M64" s="111">
        <v>0</v>
      </c>
      <c r="N64" s="112">
        <v>0</v>
      </c>
      <c r="O64" s="118">
        <f>ROUND(SQRT(M64^2+N64^2)*1000/(1.73*M48),0)</f>
        <v>0</v>
      </c>
      <c r="P64" s="111">
        <v>0</v>
      </c>
      <c r="Q64" s="112">
        <v>0</v>
      </c>
      <c r="R64" s="118">
        <f>ROUND(SQRT(P64^2+Q64^2)*1000/(1.73*P48),0)</f>
        <v>0</v>
      </c>
      <c r="S64" s="111">
        <v>0</v>
      </c>
      <c r="T64" s="112">
        <v>0</v>
      </c>
      <c r="U64" s="118">
        <f>ROUND(SQRT(S64^2+T64^2)*1000/(1.73*S48),0)</f>
        <v>0</v>
      </c>
      <c r="V64" s="111">
        <v>0</v>
      </c>
      <c r="W64" s="112">
        <v>0</v>
      </c>
      <c r="X64" s="118">
        <f>ROUND(SQRT(V64^2+W64^2)*1000/(1.73*V48),0)</f>
        <v>0</v>
      </c>
      <c r="Y64" s="111">
        <v>0</v>
      </c>
      <c r="Z64" s="112">
        <v>0</v>
      </c>
      <c r="AA64" s="118">
        <v>0</v>
      </c>
      <c r="AB64" s="111">
        <v>0</v>
      </c>
      <c r="AC64" s="112">
        <v>0</v>
      </c>
      <c r="AD64" s="118">
        <f>ROUND(SQRT(AB64^2+AC64^2)*1000/(1.73*AB48),0)</f>
        <v>0</v>
      </c>
      <c r="AE64" s="111">
        <v>0</v>
      </c>
      <c r="AF64" s="112">
        <v>0</v>
      </c>
      <c r="AG64" s="118">
        <f>ROUND(SQRT(AE64^2+AF64^2)*1000/(1.73*AE48),0)</f>
        <v>0</v>
      </c>
      <c r="AH64" s="111">
        <v>0</v>
      </c>
      <c r="AI64" s="112">
        <v>0</v>
      </c>
      <c r="AJ64" s="118">
        <f>ROUND(SQRT(AH64^2+AI64^2)*1000/(1.73*AH48),0)</f>
        <v>0</v>
      </c>
      <c r="AK64" s="111">
        <v>0</v>
      </c>
      <c r="AL64" s="112">
        <v>0</v>
      </c>
      <c r="AM64" s="118">
        <f>ROUND(SQRT(AK64^2+AL64^2)*1000/(1.73*AK48),0)</f>
        <v>0</v>
      </c>
      <c r="AN64" s="111">
        <v>0</v>
      </c>
      <c r="AO64" s="112">
        <v>0</v>
      </c>
      <c r="AP64" s="118">
        <f>ROUND(SQRT(AN64^2+AO64^2)*1000/(1.73*AN48),0)</f>
        <v>0</v>
      </c>
      <c r="AQ64" s="111">
        <v>0</v>
      </c>
      <c r="AR64" s="112">
        <v>0</v>
      </c>
      <c r="AS64" s="118">
        <f>ROUND(SQRT(AQ64^2+AR64^2)*1000/(1.73*AQ48),0)</f>
        <v>0</v>
      </c>
      <c r="AT64" s="111">
        <v>0</v>
      </c>
      <c r="AU64" s="112">
        <v>0</v>
      </c>
      <c r="AV64" s="118">
        <f>ROUND(SQRT(AT64^2+AU64^2)*1000/(1.73*AT48),0)</f>
        <v>0</v>
      </c>
      <c r="AW64" s="111">
        <v>0</v>
      </c>
      <c r="AX64" s="112">
        <v>0</v>
      </c>
      <c r="AY64" s="118">
        <f>ROUND(SQRT(AW64^2+AX64^2)*1000/(1.73*AW48),0)</f>
        <v>0</v>
      </c>
      <c r="AZ64" s="111">
        <v>0</v>
      </c>
      <c r="BA64" s="112">
        <v>0</v>
      </c>
      <c r="BB64" s="118">
        <f>ROUND(SQRT(AZ64^2+BA64^2)*1000/(1.73*AZ48),0)</f>
        <v>0</v>
      </c>
      <c r="BC64" s="111">
        <v>0</v>
      </c>
      <c r="BD64" s="112">
        <v>0</v>
      </c>
      <c r="BE64" s="118">
        <f>ROUND(SQRT(BC64^2+BD64^2)*1000/(1.73*BC48),0)</f>
        <v>0</v>
      </c>
      <c r="BF64" s="111">
        <v>0</v>
      </c>
      <c r="BG64" s="112">
        <v>0</v>
      </c>
      <c r="BH64" s="118">
        <f>ROUND(SQRT(BF64^2+BG64^2)*1000/(1.73*BF48),0)</f>
        <v>0</v>
      </c>
      <c r="BI64" s="111">
        <v>0</v>
      </c>
      <c r="BJ64" s="112">
        <v>0</v>
      </c>
      <c r="BK64" s="118">
        <f>ROUND(SQRT(BI64^2+BJ64^2)*1000/(1.73*BI48),0)</f>
        <v>0</v>
      </c>
      <c r="BL64" s="111">
        <v>0</v>
      </c>
      <c r="BM64" s="112">
        <v>0</v>
      </c>
      <c r="BN64" s="118">
        <f>ROUND(SQRT(BL64^2+BM64^2)*1000/(1.73*BL48),0)</f>
        <v>0</v>
      </c>
      <c r="BO64" s="111">
        <v>0</v>
      </c>
      <c r="BP64" s="112">
        <v>0</v>
      </c>
      <c r="BQ64" s="118">
        <f>ROUND(SQRT(BO64^2+BP64^2)*1000/(1.73*BO48),0)</f>
        <v>0</v>
      </c>
      <c r="BR64" s="111">
        <v>0</v>
      </c>
      <c r="BS64" s="112">
        <v>0</v>
      </c>
      <c r="BT64" s="118">
        <f>ROUND(SQRT(BR64^2+BS64^2)*1000/(1.73*BR48),0)</f>
        <v>0</v>
      </c>
      <c r="BU64" s="111">
        <v>0</v>
      </c>
      <c r="BV64" s="112">
        <v>0</v>
      </c>
      <c r="BW64" s="118">
        <f>ROUND(SQRT(BU64^2+BV64^2)*1000/(1.73*BU48),0)</f>
        <v>0</v>
      </c>
      <c r="BX64" s="111">
        <v>0</v>
      </c>
      <c r="BY64" s="112">
        <v>0</v>
      </c>
      <c r="BZ64" s="118">
        <f>ROUND(SQRT(BX64^2+BY64^2)*1000/(1.73*BX48),0)</f>
        <v>0</v>
      </c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</row>
    <row r="65" s="43" customFormat="1" ht="20.25">
      <c r="A65" s="38"/>
      <c r="B65" s="138"/>
      <c r="C65" s="161" t="s">
        <v>76</v>
      </c>
      <c r="D65" s="116" t="s">
        <v>38</v>
      </c>
      <c r="E65" s="117" t="s">
        <v>38</v>
      </c>
      <c r="F65" s="116">
        <v>6</v>
      </c>
      <c r="G65" s="111">
        <v>0.01</v>
      </c>
      <c r="H65" s="112">
        <v>0.01</v>
      </c>
      <c r="I65" s="118">
        <f t="shared" ref="I65:I66" si="69">ROUND(SQRT(G65^2+H65^2)*1000/(1.73*G48),0)</f>
        <v>1</v>
      </c>
      <c r="J65" s="111">
        <v>0.01</v>
      </c>
      <c r="K65" s="112">
        <v>0.01</v>
      </c>
      <c r="L65" s="118">
        <f t="shared" ref="L65:L66" si="70">ROUND(SQRT(J65^2+K65^2)*1000/(1.73*J48),0)</f>
        <v>1</v>
      </c>
      <c r="M65" s="111">
        <v>0.01</v>
      </c>
      <c r="N65" s="112">
        <v>0.01</v>
      </c>
      <c r="O65" s="118">
        <f t="shared" ref="O65:O66" si="71">ROUND(SQRT(M65^2+N65^2)*1000/(1.73*M48),0)</f>
        <v>1</v>
      </c>
      <c r="P65" s="111">
        <v>0.01</v>
      </c>
      <c r="Q65" s="112">
        <v>0.01</v>
      </c>
      <c r="R65" s="118">
        <f t="shared" ref="R65:R66" si="72">ROUND(SQRT(P65^2+Q65^2)*1000/(1.73*P48),0)</f>
        <v>1</v>
      </c>
      <c r="S65" s="111">
        <v>0.01</v>
      </c>
      <c r="T65" s="112">
        <v>0.01</v>
      </c>
      <c r="U65" s="118">
        <f t="shared" ref="U65:U66" si="73">ROUND(SQRT(S65^2+T65^2)*1000/(1.73*S48),0)</f>
        <v>1</v>
      </c>
      <c r="V65" s="111">
        <v>0.01</v>
      </c>
      <c r="W65" s="112">
        <v>0.01</v>
      </c>
      <c r="X65" s="118">
        <f t="shared" ref="X65:X66" si="74">ROUND(SQRT(V65^2+W65^2)*1000/(1.73*V48),0)</f>
        <v>1</v>
      </c>
      <c r="Y65" s="111">
        <v>0.01</v>
      </c>
      <c r="Z65" s="112">
        <v>0.01</v>
      </c>
      <c r="AA65" s="118">
        <v>1</v>
      </c>
      <c r="AB65" s="111">
        <v>0.01</v>
      </c>
      <c r="AC65" s="112">
        <v>0.01</v>
      </c>
      <c r="AD65" s="118">
        <f t="shared" ref="AD65:AD66" si="75">ROUND(SQRT(AB65^2+AC65^2)*1000/(1.73*AB48),0)</f>
        <v>1</v>
      </c>
      <c r="AE65" s="111">
        <v>0.01</v>
      </c>
      <c r="AF65" s="112">
        <v>0.01</v>
      </c>
      <c r="AG65" s="118">
        <f t="shared" ref="AG65:AG66" si="76">ROUND(SQRT(AE65^2+AF65^2)*1000/(1.73*AE48),0)</f>
        <v>1</v>
      </c>
      <c r="AH65" s="111">
        <v>0.01</v>
      </c>
      <c r="AI65" s="112">
        <v>0.01</v>
      </c>
      <c r="AJ65" s="118">
        <f t="shared" ref="AJ65:AJ66" si="77">ROUND(SQRT(AH65^2+AI65^2)*1000/(1.73*AH48),0)</f>
        <v>1</v>
      </c>
      <c r="AK65" s="111">
        <v>0.01</v>
      </c>
      <c r="AL65" s="112">
        <v>0.01</v>
      </c>
      <c r="AM65" s="118">
        <f t="shared" ref="AM65:AM66" si="78">ROUND(SQRT(AK65^2+AL65^2)*1000/(1.73*AK48),0)</f>
        <v>1</v>
      </c>
      <c r="AN65" s="111">
        <v>0.01</v>
      </c>
      <c r="AO65" s="112">
        <v>0.01</v>
      </c>
      <c r="AP65" s="118">
        <f t="shared" ref="AP65:AP66" si="79">ROUND(SQRT(AN65^2+AO65^2)*1000/(1.73*AN48),0)</f>
        <v>1</v>
      </c>
      <c r="AQ65" s="111">
        <v>0.01</v>
      </c>
      <c r="AR65" s="112">
        <v>0.01</v>
      </c>
      <c r="AS65" s="118">
        <f t="shared" ref="AS65:AS66" si="80">ROUND(SQRT(AQ65^2+AR65^2)*1000/(1.73*AQ48),0)</f>
        <v>1</v>
      </c>
      <c r="AT65" s="111">
        <v>0.01</v>
      </c>
      <c r="AU65" s="112">
        <v>0.01</v>
      </c>
      <c r="AV65" s="118">
        <f t="shared" ref="AV65:AV66" si="81">ROUND(SQRT(AT65^2+AU65^2)*1000/(1.73*AT48),0)</f>
        <v>1</v>
      </c>
      <c r="AW65" s="111">
        <v>0.01</v>
      </c>
      <c r="AX65" s="112">
        <v>0.01</v>
      </c>
      <c r="AY65" s="118">
        <f t="shared" ref="AY65:AY66" si="82">ROUND(SQRT(AW65^2+AX65^2)*1000/(1.73*AW48),0)</f>
        <v>1</v>
      </c>
      <c r="AZ65" s="111">
        <v>0.01</v>
      </c>
      <c r="BA65" s="112">
        <v>0.01</v>
      </c>
      <c r="BB65" s="118">
        <f t="shared" ref="BB65:BB66" si="83">ROUND(SQRT(AZ65^2+BA65^2)*1000/(1.73*AZ48),0)</f>
        <v>1</v>
      </c>
      <c r="BC65" s="111">
        <v>0.01</v>
      </c>
      <c r="BD65" s="112">
        <v>0.01</v>
      </c>
      <c r="BE65" s="118">
        <f t="shared" ref="BE65:BE66" si="84">ROUND(SQRT(BC65^2+BD65^2)*1000/(1.73*BC48),0)</f>
        <v>1</v>
      </c>
      <c r="BF65" s="111">
        <v>0.01</v>
      </c>
      <c r="BG65" s="112">
        <v>0.01</v>
      </c>
      <c r="BH65" s="118">
        <f t="shared" ref="BH65:BH66" si="85">ROUND(SQRT(BF65^2+BG65^2)*1000/(1.73*BF48),0)</f>
        <v>1</v>
      </c>
      <c r="BI65" s="111">
        <v>0.01</v>
      </c>
      <c r="BJ65" s="112">
        <v>0.01</v>
      </c>
      <c r="BK65" s="118">
        <f t="shared" ref="BK65:BK66" si="86">ROUND(SQRT(BI65^2+BJ65^2)*1000/(1.73*BI48),0)</f>
        <v>1</v>
      </c>
      <c r="BL65" s="111">
        <v>0.01</v>
      </c>
      <c r="BM65" s="112">
        <v>0.01</v>
      </c>
      <c r="BN65" s="118">
        <f t="shared" ref="BN65:BN66" si="87">ROUND(SQRT(BL65^2+BM65^2)*1000/(1.73*BL48),0)</f>
        <v>1</v>
      </c>
      <c r="BO65" s="111">
        <v>0.01</v>
      </c>
      <c r="BP65" s="112">
        <v>0.01</v>
      </c>
      <c r="BQ65" s="118">
        <f t="shared" ref="BQ65:BQ66" si="88">ROUND(SQRT(BO65^2+BP65^2)*1000/(1.73*BO48),0)</f>
        <v>1</v>
      </c>
      <c r="BR65" s="111">
        <v>0.01</v>
      </c>
      <c r="BS65" s="112">
        <v>0.01</v>
      </c>
      <c r="BT65" s="118">
        <f t="shared" ref="BT65:BT66" si="89">ROUND(SQRT(BR65^2+BS65^2)*1000/(1.73*BR48),0)</f>
        <v>1</v>
      </c>
      <c r="BU65" s="111">
        <v>0</v>
      </c>
      <c r="BV65" s="112">
        <v>0</v>
      </c>
      <c r="BW65" s="118">
        <f t="shared" ref="BW65:BW66" si="90">ROUND(SQRT(BU65^2+BV65^2)*1000/(1.73*BU48),0)</f>
        <v>0</v>
      </c>
      <c r="BX65" s="111">
        <v>0</v>
      </c>
      <c r="BY65" s="112">
        <v>0</v>
      </c>
      <c r="BZ65" s="118">
        <f t="shared" ref="BZ65:BZ66" si="91">ROUND(SQRT(BX65^2+BY65^2)*1000/(1.73*BX48),0)</f>
        <v>0</v>
      </c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</row>
    <row r="66" s="43" customFormat="1" ht="20.25">
      <c r="A66" s="38"/>
      <c r="B66" s="138" t="s">
        <v>36</v>
      </c>
      <c r="C66" s="115" t="s">
        <v>77</v>
      </c>
      <c r="D66" s="116" t="s">
        <v>38</v>
      </c>
      <c r="E66" s="117" t="s">
        <v>38</v>
      </c>
      <c r="F66" s="116">
        <v>6</v>
      </c>
      <c r="G66" s="111">
        <v>0</v>
      </c>
      <c r="H66" s="112">
        <v>0</v>
      </c>
      <c r="I66" s="118">
        <f t="shared" si="69"/>
        <v>0</v>
      </c>
      <c r="J66" s="111">
        <v>0</v>
      </c>
      <c r="K66" s="112">
        <v>0</v>
      </c>
      <c r="L66" s="118">
        <f t="shared" si="70"/>
        <v>0</v>
      </c>
      <c r="M66" s="111">
        <v>0</v>
      </c>
      <c r="N66" s="112">
        <v>0</v>
      </c>
      <c r="O66" s="118">
        <f t="shared" si="71"/>
        <v>0</v>
      </c>
      <c r="P66" s="111">
        <v>0</v>
      </c>
      <c r="Q66" s="112">
        <v>0</v>
      </c>
      <c r="R66" s="118">
        <f t="shared" si="72"/>
        <v>0</v>
      </c>
      <c r="S66" s="111">
        <v>0</v>
      </c>
      <c r="T66" s="112">
        <v>0</v>
      </c>
      <c r="U66" s="118">
        <f t="shared" si="73"/>
        <v>0</v>
      </c>
      <c r="V66" s="111">
        <v>0</v>
      </c>
      <c r="W66" s="112">
        <v>0</v>
      </c>
      <c r="X66" s="118">
        <f t="shared" si="74"/>
        <v>0</v>
      </c>
      <c r="Y66" s="111">
        <v>0</v>
      </c>
      <c r="Z66" s="112">
        <v>0</v>
      </c>
      <c r="AA66" s="118">
        <v>0</v>
      </c>
      <c r="AB66" s="111">
        <v>0</v>
      </c>
      <c r="AC66" s="112">
        <v>0</v>
      </c>
      <c r="AD66" s="118">
        <f t="shared" si="75"/>
        <v>0</v>
      </c>
      <c r="AE66" s="111">
        <v>0</v>
      </c>
      <c r="AF66" s="112">
        <v>0</v>
      </c>
      <c r="AG66" s="118">
        <f t="shared" si="76"/>
        <v>0</v>
      </c>
      <c r="AH66" s="111">
        <v>0</v>
      </c>
      <c r="AI66" s="112">
        <v>0</v>
      </c>
      <c r="AJ66" s="118">
        <f t="shared" si="77"/>
        <v>0</v>
      </c>
      <c r="AK66" s="111">
        <v>0</v>
      </c>
      <c r="AL66" s="112">
        <v>0</v>
      </c>
      <c r="AM66" s="118">
        <f t="shared" si="78"/>
        <v>0</v>
      </c>
      <c r="AN66" s="111">
        <v>0</v>
      </c>
      <c r="AO66" s="112">
        <v>0</v>
      </c>
      <c r="AP66" s="118">
        <f t="shared" si="79"/>
        <v>0</v>
      </c>
      <c r="AQ66" s="111">
        <v>0</v>
      </c>
      <c r="AR66" s="112">
        <v>0</v>
      </c>
      <c r="AS66" s="118">
        <f t="shared" si="80"/>
        <v>0</v>
      </c>
      <c r="AT66" s="111">
        <v>0</v>
      </c>
      <c r="AU66" s="112">
        <v>0</v>
      </c>
      <c r="AV66" s="118">
        <f t="shared" si="81"/>
        <v>0</v>
      </c>
      <c r="AW66" s="111">
        <v>0</v>
      </c>
      <c r="AX66" s="112">
        <v>0</v>
      </c>
      <c r="AY66" s="118">
        <f t="shared" si="82"/>
        <v>0</v>
      </c>
      <c r="AZ66" s="111">
        <v>0</v>
      </c>
      <c r="BA66" s="112">
        <v>0</v>
      </c>
      <c r="BB66" s="118">
        <f t="shared" si="83"/>
        <v>0</v>
      </c>
      <c r="BC66" s="111">
        <v>0</v>
      </c>
      <c r="BD66" s="112">
        <v>0</v>
      </c>
      <c r="BE66" s="118">
        <f t="shared" si="84"/>
        <v>0</v>
      </c>
      <c r="BF66" s="111">
        <v>0</v>
      </c>
      <c r="BG66" s="112">
        <v>0</v>
      </c>
      <c r="BH66" s="118">
        <f t="shared" si="85"/>
        <v>0</v>
      </c>
      <c r="BI66" s="111">
        <v>0</v>
      </c>
      <c r="BJ66" s="112">
        <v>0</v>
      </c>
      <c r="BK66" s="118">
        <f t="shared" si="86"/>
        <v>0</v>
      </c>
      <c r="BL66" s="111">
        <v>0</v>
      </c>
      <c r="BM66" s="112">
        <v>0</v>
      </c>
      <c r="BN66" s="118">
        <f t="shared" si="87"/>
        <v>0</v>
      </c>
      <c r="BO66" s="111">
        <v>0</v>
      </c>
      <c r="BP66" s="112">
        <v>0</v>
      </c>
      <c r="BQ66" s="118">
        <f t="shared" si="88"/>
        <v>0</v>
      </c>
      <c r="BR66" s="111">
        <v>0</v>
      </c>
      <c r="BS66" s="112">
        <v>0</v>
      </c>
      <c r="BT66" s="118">
        <f t="shared" si="89"/>
        <v>0</v>
      </c>
      <c r="BU66" s="111">
        <v>0</v>
      </c>
      <c r="BV66" s="112">
        <v>0</v>
      </c>
      <c r="BW66" s="118">
        <f t="shared" si="90"/>
        <v>0</v>
      </c>
      <c r="BX66" s="111">
        <v>0</v>
      </c>
      <c r="BY66" s="112">
        <v>0</v>
      </c>
      <c r="BZ66" s="118">
        <f t="shared" si="91"/>
        <v>0</v>
      </c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</row>
    <row r="67" s="43" customFormat="1" ht="20.25">
      <c r="A67" s="38"/>
      <c r="B67" s="138"/>
      <c r="C67" s="115" t="s">
        <v>78</v>
      </c>
      <c r="D67" s="116" t="s">
        <v>38</v>
      </c>
      <c r="E67" s="117" t="s">
        <v>38</v>
      </c>
      <c r="F67" s="116">
        <v>6</v>
      </c>
      <c r="G67" s="111">
        <v>0.050000000000000003</v>
      </c>
      <c r="H67" s="112">
        <v>0.029999999999999999</v>
      </c>
      <c r="I67" s="118">
        <f>ROUND(SQRT(G67^2+H67^2)*1000/(1.73*G49),0)</f>
        <v>5</v>
      </c>
      <c r="J67" s="111">
        <v>0.050000000000000003</v>
      </c>
      <c r="K67" s="112">
        <v>0.029999999999999999</v>
      </c>
      <c r="L67" s="118">
        <f>ROUND(SQRT(J67^2+K67^2)*1000/(1.73*J49),0)</f>
        <v>5</v>
      </c>
      <c r="M67" s="111">
        <v>0.050000000000000003</v>
      </c>
      <c r="N67" s="112">
        <v>0.029999999999999999</v>
      </c>
      <c r="O67" s="118">
        <f>ROUND(SQRT(M67^2+N67^2)*1000/(1.73*M49),0)</f>
        <v>5</v>
      </c>
      <c r="P67" s="111">
        <v>0.050000000000000003</v>
      </c>
      <c r="Q67" s="112">
        <v>0.029999999999999999</v>
      </c>
      <c r="R67" s="118">
        <f>ROUND(SQRT(P67^2+Q67^2)*1000/(1.73*P49),0)</f>
        <v>5</v>
      </c>
      <c r="S67" s="111">
        <v>0.050000000000000003</v>
      </c>
      <c r="T67" s="112">
        <v>0.029999999999999999</v>
      </c>
      <c r="U67" s="118">
        <f>ROUND(SQRT(S67^2+T67^2)*1000/(1.73*S49),0)</f>
        <v>5</v>
      </c>
      <c r="V67" s="111">
        <v>0.050000000000000003</v>
      </c>
      <c r="W67" s="112">
        <v>0.029999999999999999</v>
      </c>
      <c r="X67" s="118">
        <f>ROUND(SQRT(V67^2+W67^2)*1000/(1.73*V49),0)</f>
        <v>5</v>
      </c>
      <c r="Y67" s="111">
        <v>0.050000000000000003</v>
      </c>
      <c r="Z67" s="112">
        <v>0.029999999999999999</v>
      </c>
      <c r="AA67" s="118">
        <v>5</v>
      </c>
      <c r="AB67" s="111">
        <v>0.059999999999999998</v>
      </c>
      <c r="AC67" s="112">
        <v>0.040000000000000001</v>
      </c>
      <c r="AD67" s="118">
        <f>ROUND(SQRT(AB67^2+AC67^2)*1000/(1.73*AB49),0)</f>
        <v>7</v>
      </c>
      <c r="AE67" s="111">
        <v>0.11</v>
      </c>
      <c r="AF67" s="112">
        <v>0.070000000000000007</v>
      </c>
      <c r="AG67" s="118">
        <f>ROUND(SQRT(AE67^2+AF67^2)*1000/(1.73*AE49),0)</f>
        <v>12</v>
      </c>
      <c r="AH67" s="111">
        <v>0.080000000000000002</v>
      </c>
      <c r="AI67" s="112">
        <v>0.050000000000000003</v>
      </c>
      <c r="AJ67" s="118">
        <f>ROUND(SQRT(AH67^2+AI67^2)*1000/(1.73*AH49),0)</f>
        <v>9</v>
      </c>
      <c r="AK67" s="111">
        <v>0.070000000000000007</v>
      </c>
      <c r="AL67" s="112">
        <v>0.050000000000000003</v>
      </c>
      <c r="AM67" s="118">
        <f>ROUND(SQRT(AK67^2+AL67^2)*1000/(1.73*AK49),0)</f>
        <v>8</v>
      </c>
      <c r="AN67" s="111">
        <v>0.070000000000000007</v>
      </c>
      <c r="AO67" s="112">
        <v>0.050000000000000003</v>
      </c>
      <c r="AP67" s="118">
        <f>ROUND(SQRT(AN67^2+AO67^2)*1000/(1.73*AN49),0)</f>
        <v>8</v>
      </c>
      <c r="AQ67" s="111">
        <v>0.070000000000000007</v>
      </c>
      <c r="AR67" s="112">
        <v>0.050000000000000003</v>
      </c>
      <c r="AS67" s="118">
        <f>ROUND(SQRT(AQ67^2+AR67^2)*1000/(1.73*AQ49),0)</f>
        <v>8</v>
      </c>
      <c r="AT67" s="111">
        <v>0.059999999999999998</v>
      </c>
      <c r="AU67" s="112">
        <v>0.040000000000000001</v>
      </c>
      <c r="AV67" s="118">
        <f>ROUND(SQRT(AT67^2+AU67^2)*1000/(1.73*AT49),0)</f>
        <v>7</v>
      </c>
      <c r="AW67" s="111">
        <v>0.070000000000000007</v>
      </c>
      <c r="AX67" s="112">
        <v>0.050000000000000003</v>
      </c>
      <c r="AY67" s="118">
        <f>ROUND(SQRT(AW67^2+AX67^2)*1000/(1.73*AW49),0)</f>
        <v>8</v>
      </c>
      <c r="AZ67" s="111">
        <v>0.070000000000000007</v>
      </c>
      <c r="BA67" s="112">
        <v>0.050000000000000003</v>
      </c>
      <c r="BB67" s="118">
        <f>ROUND(SQRT(AZ67^2+BA67^2)*1000/(1.73*AZ49),0)</f>
        <v>8</v>
      </c>
      <c r="BC67" s="111">
        <v>0.050000000000000003</v>
      </c>
      <c r="BD67" s="112">
        <v>0.029999999999999999</v>
      </c>
      <c r="BE67" s="118">
        <f>ROUND(SQRT(BC67^2+BD67^2)*1000/(1.73*BC49),0)</f>
        <v>5</v>
      </c>
      <c r="BF67" s="111">
        <v>0.050000000000000003</v>
      </c>
      <c r="BG67" s="112">
        <v>0.029999999999999999</v>
      </c>
      <c r="BH67" s="118">
        <f>ROUND(SQRT(BF67^2+BG67^2)*1000/(1.73*BF49),0)</f>
        <v>5</v>
      </c>
      <c r="BI67" s="111">
        <v>0.050000000000000003</v>
      </c>
      <c r="BJ67" s="112">
        <v>0.029999999999999999</v>
      </c>
      <c r="BK67" s="118">
        <f>ROUND(SQRT(BI67^2+BJ67^2)*1000/(1.73*BI49),0)</f>
        <v>5</v>
      </c>
      <c r="BL67" s="111">
        <v>0.050000000000000003</v>
      </c>
      <c r="BM67" s="112">
        <v>0.029999999999999999</v>
      </c>
      <c r="BN67" s="118">
        <f>ROUND(SQRT(BL67^2+BM67^2)*1000/(1.73*BL49),0)</f>
        <v>5</v>
      </c>
      <c r="BO67" s="111">
        <v>0.050000000000000003</v>
      </c>
      <c r="BP67" s="112">
        <v>0.029999999999999999</v>
      </c>
      <c r="BQ67" s="118">
        <f>ROUND(SQRT(BO67^2+BP67^2)*1000/(1.73*BO49),0)</f>
        <v>5</v>
      </c>
      <c r="BR67" s="111">
        <v>0.050000000000000003</v>
      </c>
      <c r="BS67" s="112">
        <v>0.029999999999999999</v>
      </c>
      <c r="BT67" s="118">
        <f>ROUND(SQRT(BR67^2+BS67^2)*1000/(1.73*BR49),0)</f>
        <v>5</v>
      </c>
      <c r="BU67" s="111">
        <v>0.040000000000000001</v>
      </c>
      <c r="BV67" s="112">
        <v>0.029999999999999999</v>
      </c>
      <c r="BW67" s="118">
        <f>ROUND(SQRT(BU67^2+BV67^2)*1000/(1.73*BU49),0)</f>
        <v>5</v>
      </c>
      <c r="BX67" s="111">
        <v>0.050000000000000003</v>
      </c>
      <c r="BY67" s="112">
        <v>0.029999999999999999</v>
      </c>
      <c r="BZ67" s="118">
        <f>ROUND(SQRT(BX67^2+BY67^2)*1000/(1.73*BX49),0)</f>
        <v>5</v>
      </c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</row>
    <row r="68" s="43" customFormat="1" ht="20.25">
      <c r="A68" s="38"/>
      <c r="B68" s="138"/>
      <c r="C68" s="115" t="s">
        <v>79</v>
      </c>
      <c r="D68" s="116" t="s">
        <v>38</v>
      </c>
      <c r="E68" s="117" t="s">
        <v>38</v>
      </c>
      <c r="F68" s="116">
        <v>6</v>
      </c>
      <c r="G68" s="111">
        <v>0.01</v>
      </c>
      <c r="H68" s="112">
        <v>0.01</v>
      </c>
      <c r="I68" s="118">
        <f>ROUND(SQRT(G68^2+H68^2)*1000/(1.73*G49),0)</f>
        <v>1</v>
      </c>
      <c r="J68" s="111">
        <v>0.01</v>
      </c>
      <c r="K68" s="112">
        <v>0.01</v>
      </c>
      <c r="L68" s="118">
        <f>ROUND(SQRT(J68^2+K68^2)*1000/(1.73*J49),0)</f>
        <v>1</v>
      </c>
      <c r="M68" s="111">
        <v>0.01</v>
      </c>
      <c r="N68" s="112">
        <v>0.01</v>
      </c>
      <c r="O68" s="118">
        <f>ROUND(SQRT(M68^2+N68^2)*1000/(1.73*M49),0)</f>
        <v>1</v>
      </c>
      <c r="P68" s="111">
        <v>0.01</v>
      </c>
      <c r="Q68" s="112">
        <v>0.01</v>
      </c>
      <c r="R68" s="118">
        <f>ROUND(SQRT(P68^2+Q68^2)*1000/(1.73*P49),0)</f>
        <v>1</v>
      </c>
      <c r="S68" s="111">
        <v>0.01</v>
      </c>
      <c r="T68" s="112">
        <v>0.01</v>
      </c>
      <c r="U68" s="118">
        <f>ROUND(SQRT(S68^2+T68^2)*1000/(1.73*S49),0)</f>
        <v>1</v>
      </c>
      <c r="V68" s="111">
        <v>0.01</v>
      </c>
      <c r="W68" s="112">
        <v>0.01</v>
      </c>
      <c r="X68" s="118">
        <f>ROUND(SQRT(V68^2+W68^2)*1000/(1.73*V49),0)</f>
        <v>1</v>
      </c>
      <c r="Y68" s="111">
        <v>0.01</v>
      </c>
      <c r="Z68" s="112">
        <v>0.01</v>
      </c>
      <c r="AA68" s="118">
        <v>1</v>
      </c>
      <c r="AB68" s="111">
        <v>0.01</v>
      </c>
      <c r="AC68" s="112">
        <v>0.01</v>
      </c>
      <c r="AD68" s="118">
        <f>ROUND(SQRT(AB68^2+AC68^2)*1000/(1.73*AB49),0)</f>
        <v>1</v>
      </c>
      <c r="AE68" s="111">
        <v>0.02</v>
      </c>
      <c r="AF68" s="112">
        <v>0.01</v>
      </c>
      <c r="AG68" s="118">
        <f>ROUND(SQRT(AE68^2+AF68^2)*1000/(1.73*AE49),0)</f>
        <v>2</v>
      </c>
      <c r="AH68" s="111">
        <v>0.029999999999999999</v>
      </c>
      <c r="AI68" s="112">
        <v>0.02</v>
      </c>
      <c r="AJ68" s="118">
        <f>ROUND(SQRT(AH68^2+AI68^2)*1000/(1.73*AH49),0)</f>
        <v>3</v>
      </c>
      <c r="AK68" s="111">
        <v>0.029999999999999999</v>
      </c>
      <c r="AL68" s="112">
        <v>0.02</v>
      </c>
      <c r="AM68" s="118">
        <f>ROUND(SQRT(AK68^2+AL68^2)*1000/(1.73*AK49),0)</f>
        <v>3</v>
      </c>
      <c r="AN68" s="111">
        <v>0.029999999999999999</v>
      </c>
      <c r="AO68" s="112">
        <v>0.02</v>
      </c>
      <c r="AP68" s="118">
        <f>ROUND(SQRT(AN68^2+AO68^2)*1000/(1.73*AN49),0)</f>
        <v>3</v>
      </c>
      <c r="AQ68" s="111">
        <v>0.02</v>
      </c>
      <c r="AR68" s="112">
        <v>0.01</v>
      </c>
      <c r="AS68" s="118">
        <f>ROUND(SQRT(AQ68^2+AR68^2)*1000/(1.73*AQ49),0)</f>
        <v>2</v>
      </c>
      <c r="AT68" s="111">
        <v>0.029999999999999999</v>
      </c>
      <c r="AU68" s="112">
        <v>0.02</v>
      </c>
      <c r="AV68" s="118">
        <f>ROUND(SQRT(AT68^2+AU68^2)*1000/(1.73*AT49),0)</f>
        <v>3</v>
      </c>
      <c r="AW68" s="111">
        <v>0.029999999999999999</v>
      </c>
      <c r="AX68" s="112">
        <v>0.02</v>
      </c>
      <c r="AY68" s="118">
        <f>ROUND(SQRT(AW68^2+AX68^2)*1000/(1.73*AW49),0)</f>
        <v>3</v>
      </c>
      <c r="AZ68" s="111">
        <v>0.029999999999999999</v>
      </c>
      <c r="BA68" s="112">
        <v>0.02</v>
      </c>
      <c r="BB68" s="118">
        <f>ROUND(SQRT(AZ68^2+BA68^2)*1000/(1.73*AZ49),0)</f>
        <v>3</v>
      </c>
      <c r="BC68" s="111">
        <v>0.02</v>
      </c>
      <c r="BD68" s="112">
        <v>0.01</v>
      </c>
      <c r="BE68" s="118">
        <f>ROUND(SQRT(BC68^2+BD68^2)*1000/(1.73*BC49),0)</f>
        <v>2</v>
      </c>
      <c r="BF68" s="111">
        <v>0.01</v>
      </c>
      <c r="BG68" s="112">
        <v>0.01</v>
      </c>
      <c r="BH68" s="118">
        <f>ROUND(SQRT(BF68^2+BG68^2)*1000/(1.73*BF49),0)</f>
        <v>1</v>
      </c>
      <c r="BI68" s="111">
        <v>0.01</v>
      </c>
      <c r="BJ68" s="112">
        <v>0.01</v>
      </c>
      <c r="BK68" s="118">
        <f>ROUND(SQRT(BI68^2+BJ68^2)*1000/(1.73*BI49),0)</f>
        <v>1</v>
      </c>
      <c r="BL68" s="111">
        <v>0.01</v>
      </c>
      <c r="BM68" s="112">
        <v>0.01</v>
      </c>
      <c r="BN68" s="118">
        <f>ROUND(SQRT(BL68^2+BM68^2)*1000/(1.73*BL49),0)</f>
        <v>1</v>
      </c>
      <c r="BO68" s="111">
        <v>0.01</v>
      </c>
      <c r="BP68" s="112">
        <v>0.01</v>
      </c>
      <c r="BQ68" s="118">
        <f>ROUND(SQRT(BO68^2+BP68^2)*1000/(1.73*BO49),0)</f>
        <v>1</v>
      </c>
      <c r="BR68" s="111">
        <v>0.01</v>
      </c>
      <c r="BS68" s="112">
        <v>0.01</v>
      </c>
      <c r="BT68" s="118">
        <f>ROUND(SQRT(BR68^2+BS68^2)*1000/(1.73*BR49),0)</f>
        <v>1</v>
      </c>
      <c r="BU68" s="111">
        <v>0.01</v>
      </c>
      <c r="BV68" s="112">
        <v>0.01</v>
      </c>
      <c r="BW68" s="118">
        <f>ROUND(SQRT(BU68^2+BV68^2)*1000/(1.73*BU49),0)</f>
        <v>1</v>
      </c>
      <c r="BX68" s="111">
        <v>0.01</v>
      </c>
      <c r="BY68" s="112">
        <v>0.01</v>
      </c>
      <c r="BZ68" s="118">
        <f>ROUND(SQRT(BX68^2+BY68^2)*1000/(1.73*BX49),0)</f>
        <v>1</v>
      </c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</row>
    <row r="69" s="43" customFormat="1" ht="20.25">
      <c r="A69" s="38"/>
      <c r="B69" s="138"/>
      <c r="C69" s="115" t="s">
        <v>80</v>
      </c>
      <c r="D69" s="116" t="s">
        <v>38</v>
      </c>
      <c r="E69" s="117" t="s">
        <v>38</v>
      </c>
      <c r="F69" s="116">
        <v>6</v>
      </c>
      <c r="G69" s="111">
        <v>0.51000000000000001</v>
      </c>
      <c r="H69" s="112">
        <v>0.34000000000000002</v>
      </c>
      <c r="I69" s="118">
        <f>ROUND(SQRT(G69^2+H69^2)*1000/(1.73*G49),0)</f>
        <v>57</v>
      </c>
      <c r="J69" s="111">
        <v>0.46000000000000002</v>
      </c>
      <c r="K69" s="112">
        <v>0.31</v>
      </c>
      <c r="L69" s="118">
        <f>ROUND(SQRT(J69^2+K69^2)*1000/(1.73*J49),0)</f>
        <v>52</v>
      </c>
      <c r="M69" s="111">
        <v>0.44</v>
      </c>
      <c r="N69" s="112">
        <v>0.28999999999999998</v>
      </c>
      <c r="O69" s="118">
        <f>ROUND(SQRT(M69^2+N69^2)*1000/(1.73*M49),0)</f>
        <v>49</v>
      </c>
      <c r="P69" s="111">
        <v>0.41999999999999998</v>
      </c>
      <c r="Q69" s="112">
        <v>0.28000000000000003</v>
      </c>
      <c r="R69" s="118">
        <f>ROUND(SQRT(P69^2+Q69^2)*1000/(1.73*P49),0)</f>
        <v>47</v>
      </c>
      <c r="S69" s="111">
        <v>0.40999999999999998</v>
      </c>
      <c r="T69" s="112">
        <v>0.27000000000000002</v>
      </c>
      <c r="U69" s="118">
        <f>ROUND(SQRT(S69^2+T69^2)*1000/(1.73*S49),0)</f>
        <v>46</v>
      </c>
      <c r="V69" s="111">
        <v>0.42999999999999999</v>
      </c>
      <c r="W69" s="112">
        <v>0.28999999999999998</v>
      </c>
      <c r="X69" s="118">
        <f>ROUND(SQRT(V69^2+W69^2)*1000/(1.73*V49),0)</f>
        <v>48</v>
      </c>
      <c r="Y69" s="111">
        <v>0.47999999999999998</v>
      </c>
      <c r="Z69" s="112">
        <v>0.32000000000000001</v>
      </c>
      <c r="AA69" s="118">
        <v>54</v>
      </c>
      <c r="AB69" s="111">
        <v>0.55000000000000004</v>
      </c>
      <c r="AC69" s="112">
        <v>0.37</v>
      </c>
      <c r="AD69" s="118">
        <f>ROUND(SQRT(AB69^2+AC69^2)*1000/(1.73*AB49),0)</f>
        <v>62</v>
      </c>
      <c r="AE69" s="111">
        <v>0.56999999999999995</v>
      </c>
      <c r="AF69" s="112">
        <v>0.38</v>
      </c>
      <c r="AG69" s="118">
        <f>ROUND(SQRT(AE69^2+AF69^2)*1000/(1.73*AE49),0)</f>
        <v>64</v>
      </c>
      <c r="AH69" s="111">
        <v>0.66000000000000003</v>
      </c>
      <c r="AI69" s="112">
        <v>0.44</v>
      </c>
      <c r="AJ69" s="118">
        <f>ROUND(SQRT(AH69^2+AI69^2)*1000/(1.73*AH49),0)</f>
        <v>74</v>
      </c>
      <c r="AK69" s="111">
        <v>0.68000000000000005</v>
      </c>
      <c r="AL69" s="112">
        <v>0.45000000000000001</v>
      </c>
      <c r="AM69" s="118">
        <f>ROUND(SQRT(AK69^2+AL69^2)*1000/(1.73*AK49),0)</f>
        <v>76</v>
      </c>
      <c r="AN69" s="111">
        <v>0.68999999999999995</v>
      </c>
      <c r="AO69" s="112">
        <v>0.46000000000000002</v>
      </c>
      <c r="AP69" s="118">
        <f>ROUND(SQRT(AN69^2+AO69^2)*1000/(1.73*AN49),0)</f>
        <v>77</v>
      </c>
      <c r="AQ69" s="111">
        <v>0.70999999999999996</v>
      </c>
      <c r="AR69" s="112">
        <v>0.46999999999999997</v>
      </c>
      <c r="AS69" s="118">
        <f>ROUND(SQRT(AQ69^2+AR69^2)*1000/(1.73*AQ49),0)</f>
        <v>79</v>
      </c>
      <c r="AT69" s="111">
        <v>0.70999999999999996</v>
      </c>
      <c r="AU69" s="112">
        <v>0.46999999999999997</v>
      </c>
      <c r="AV69" s="118">
        <f>ROUND(SQRT(AT69^2+AU69^2)*1000/(1.73*AT49),0)</f>
        <v>79</v>
      </c>
      <c r="AW69" s="111">
        <v>0.68999999999999995</v>
      </c>
      <c r="AX69" s="112">
        <v>0.46000000000000002</v>
      </c>
      <c r="AY69" s="118">
        <f>ROUND(SQRT(AW69^2+AX69^2)*1000/(1.73*AW49),0)</f>
        <v>77</v>
      </c>
      <c r="AZ69" s="111">
        <v>0.69999999999999996</v>
      </c>
      <c r="BA69" s="112">
        <v>0.46999999999999997</v>
      </c>
      <c r="BB69" s="118">
        <f>ROUND(SQRT(AZ69^2+BA69^2)*1000/(1.73*AZ49),0)</f>
        <v>79</v>
      </c>
      <c r="BC69" s="111">
        <v>0.71999999999999997</v>
      </c>
      <c r="BD69" s="112">
        <v>0.47999999999999998</v>
      </c>
      <c r="BE69" s="118">
        <f>ROUND(SQRT(BC69^2+BD69^2)*1000/(1.73*BC49),0)</f>
        <v>81</v>
      </c>
      <c r="BF69" s="111">
        <v>0.75</v>
      </c>
      <c r="BG69" s="112">
        <v>0.5</v>
      </c>
      <c r="BH69" s="118">
        <f>ROUND(SQRT(BF69^2+BG69^2)*1000/(1.73*BF49),0)</f>
        <v>84</v>
      </c>
      <c r="BI69" s="111">
        <v>0.68000000000000005</v>
      </c>
      <c r="BJ69" s="112">
        <v>0.45000000000000001</v>
      </c>
      <c r="BK69" s="118">
        <f>ROUND(SQRT(BI69^2+BJ69^2)*1000/(1.73*BI49),0)</f>
        <v>76</v>
      </c>
      <c r="BL69" s="111">
        <v>0.76000000000000001</v>
      </c>
      <c r="BM69" s="112">
        <v>0.51000000000000001</v>
      </c>
      <c r="BN69" s="118">
        <f>ROUND(SQRT(BL69^2+BM69^2)*1000/(1.73*BL49),0)</f>
        <v>85</v>
      </c>
      <c r="BO69" s="111">
        <v>0.75</v>
      </c>
      <c r="BP69" s="112">
        <v>0.5</v>
      </c>
      <c r="BQ69" s="118">
        <f>ROUND(SQRT(BO69^2+BP69^2)*1000/(1.73*BO49),0)</f>
        <v>84</v>
      </c>
      <c r="BR69" s="111">
        <v>0.71999999999999997</v>
      </c>
      <c r="BS69" s="112">
        <v>0.47999999999999998</v>
      </c>
      <c r="BT69" s="118">
        <f>ROUND(SQRT(BR69^2+BS69^2)*1000/(1.73*BR49),0)</f>
        <v>81</v>
      </c>
      <c r="BU69" s="111">
        <v>0.66000000000000003</v>
      </c>
      <c r="BV69" s="112">
        <v>0.44</v>
      </c>
      <c r="BW69" s="118">
        <f>ROUND(SQRT(BU69^2+BV69^2)*1000/(1.73*BU49),0)</f>
        <v>74</v>
      </c>
      <c r="BX69" s="111">
        <v>0.58999999999999997</v>
      </c>
      <c r="BY69" s="112">
        <v>0.39000000000000001</v>
      </c>
      <c r="BZ69" s="118">
        <f>ROUND(SQRT(BX69^2+BY69^2)*1000/(1.73*BX49),0)</f>
        <v>66</v>
      </c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</row>
    <row r="70" s="43" customFormat="1" ht="20.25">
      <c r="A70" s="38"/>
      <c r="B70" s="138"/>
      <c r="C70" s="115" t="s">
        <v>81</v>
      </c>
      <c r="D70" s="116" t="s">
        <v>38</v>
      </c>
      <c r="E70" s="117" t="s">
        <v>38</v>
      </c>
      <c r="F70" s="116">
        <v>6</v>
      </c>
      <c r="G70" s="111">
        <v>0.98999999999999999</v>
      </c>
      <c r="H70" s="112">
        <v>0.66000000000000003</v>
      </c>
      <c r="I70" s="118">
        <f>ROUND(SQRT(G70^2+H70^2)*1000/(1.73*G46),0)</f>
        <v>67</v>
      </c>
      <c r="J70" s="111">
        <v>0.85999999999999999</v>
      </c>
      <c r="K70" s="112">
        <v>0.56999999999999995</v>
      </c>
      <c r="L70" s="118">
        <f>ROUND(SQRT(J70^2+K70^2)*1000/(1.73*J46),0)</f>
        <v>58</v>
      </c>
      <c r="M70" s="111">
        <v>0.81999999999999995</v>
      </c>
      <c r="N70" s="112">
        <v>0.55000000000000004</v>
      </c>
      <c r="O70" s="118">
        <f>ROUND(SQRT(M70^2+N70^2)*1000/(1.73*M46),0)</f>
        <v>56</v>
      </c>
      <c r="P70" s="111">
        <v>0.78000000000000003</v>
      </c>
      <c r="Q70" s="112">
        <v>0.52000000000000002</v>
      </c>
      <c r="R70" s="118">
        <f>ROUND(SQRT(P70^2+Q70^2)*1000/(1.73*P46),0)</f>
        <v>53</v>
      </c>
      <c r="S70" s="111">
        <v>0.78000000000000003</v>
      </c>
      <c r="T70" s="112">
        <v>0.52000000000000002</v>
      </c>
      <c r="U70" s="118">
        <f>ROUND(SQRT(S70^2+T70^2)*1000/(1.73*S46),0)</f>
        <v>53</v>
      </c>
      <c r="V70" s="111">
        <v>0.80000000000000004</v>
      </c>
      <c r="W70" s="112">
        <v>0.53000000000000003</v>
      </c>
      <c r="X70" s="118">
        <f>ROUND(SQRT(V70^2+W70^2)*1000/(1.73*V46),0)</f>
        <v>54</v>
      </c>
      <c r="Y70" s="111">
        <v>0.87</v>
      </c>
      <c r="Z70" s="112">
        <v>0.57999999999999996</v>
      </c>
      <c r="AA70" s="118">
        <v>59</v>
      </c>
      <c r="AB70" s="111">
        <v>1.02</v>
      </c>
      <c r="AC70" s="112">
        <v>0.68000000000000005</v>
      </c>
      <c r="AD70" s="118">
        <f>ROUND(SQRT(AB70^2+AC70^2)*1000/(1.73*AB46),0)</f>
        <v>69</v>
      </c>
      <c r="AE70" s="111">
        <v>1.1399999999999999</v>
      </c>
      <c r="AF70" s="112">
        <v>0.76000000000000001</v>
      </c>
      <c r="AG70" s="118">
        <f>ROUND(SQRT(AE70^2+AF70^2)*1000/(1.73*AE46),0)</f>
        <v>78</v>
      </c>
      <c r="AH70" s="111">
        <v>1.27</v>
      </c>
      <c r="AI70" s="112">
        <v>0.84999999999999998</v>
      </c>
      <c r="AJ70" s="118">
        <f>ROUND(SQRT(AH70^2+AI70^2)*1000/(1.73*AH46),0)</f>
        <v>87</v>
      </c>
      <c r="AK70" s="111">
        <v>1.3700000000000001</v>
      </c>
      <c r="AL70" s="112">
        <v>0.91000000000000003</v>
      </c>
      <c r="AM70" s="118">
        <f>ROUND(SQRT(AK70^2+AL70^2)*1000/(1.73*AK46),0)</f>
        <v>93</v>
      </c>
      <c r="AN70" s="111">
        <v>1.3999999999999999</v>
      </c>
      <c r="AO70" s="112">
        <v>0.93000000000000005</v>
      </c>
      <c r="AP70" s="118">
        <f>ROUND(SQRT(AN70^2+AO70^2)*1000/(1.73*AN46),0)</f>
        <v>95</v>
      </c>
      <c r="AQ70" s="111">
        <v>1.4099999999999999</v>
      </c>
      <c r="AR70" s="112">
        <v>0.93999999999999995</v>
      </c>
      <c r="AS70" s="118">
        <f>ROUND(SQRT(AQ70^2+AR70^2)*1000/(1.73*AQ46),0)</f>
        <v>96</v>
      </c>
      <c r="AT70" s="111">
        <v>1.3799999999999999</v>
      </c>
      <c r="AU70" s="112">
        <v>0.92000000000000004</v>
      </c>
      <c r="AV70" s="118">
        <f>ROUND(SQRT(AT70^2+AU70^2)*1000/(1.73*AT46),0)</f>
        <v>94</v>
      </c>
      <c r="AW70" s="111">
        <v>1.3500000000000001</v>
      </c>
      <c r="AX70" s="112">
        <v>0.90000000000000002</v>
      </c>
      <c r="AY70" s="118">
        <f>ROUND(SQRT(AW70^2+AX70^2)*1000/(1.73*AW46),0)</f>
        <v>92</v>
      </c>
      <c r="AZ70" s="111">
        <v>1.3500000000000001</v>
      </c>
      <c r="BA70" s="112">
        <v>0.90000000000000002</v>
      </c>
      <c r="BB70" s="118">
        <f>ROUND(SQRT(AZ70^2+BA70^2)*1000/(1.73*AZ46),0)</f>
        <v>92</v>
      </c>
      <c r="BC70" s="111">
        <v>1.3899999999999999</v>
      </c>
      <c r="BD70" s="112">
        <v>0.92000000000000004</v>
      </c>
      <c r="BE70" s="118">
        <f>ROUND(SQRT(BC70^2+BD70^2)*1000/(1.73*BC46),0)</f>
        <v>94</v>
      </c>
      <c r="BF70" s="111">
        <v>1.49</v>
      </c>
      <c r="BG70" s="112">
        <v>0.98999999999999999</v>
      </c>
      <c r="BH70" s="118">
        <f>ROUND(SQRT(BF70^2+BG70^2)*1000/(1.73*BF46),0)</f>
        <v>101</v>
      </c>
      <c r="BI70" s="111">
        <v>1.54</v>
      </c>
      <c r="BJ70" s="112">
        <v>1.02</v>
      </c>
      <c r="BK70" s="118">
        <f>ROUND(SQRT(BI70^2+BJ70^2)*1000/(1.73*BI46),0)</f>
        <v>105</v>
      </c>
      <c r="BL70" s="111">
        <v>1.55</v>
      </c>
      <c r="BM70" s="112">
        <v>1.03</v>
      </c>
      <c r="BN70" s="118">
        <f>ROUND(SQRT(BL70^2+BM70^2)*1000/(1.73*BL46),0)</f>
        <v>105</v>
      </c>
      <c r="BO70" s="111">
        <v>1.53</v>
      </c>
      <c r="BP70" s="112">
        <v>1.02</v>
      </c>
      <c r="BQ70" s="118">
        <f>ROUND(SQRT(BO70^2+BP70^2)*1000/(1.73*BO46),0)</f>
        <v>104</v>
      </c>
      <c r="BR70" s="111">
        <v>1.45</v>
      </c>
      <c r="BS70" s="112">
        <v>0.95999999999999996</v>
      </c>
      <c r="BT70" s="118">
        <f>ROUND(SQRT(BR70^2+BS70^2)*1000/(1.73*BR46),0)</f>
        <v>99</v>
      </c>
      <c r="BU70" s="111">
        <v>1.3400000000000001</v>
      </c>
      <c r="BV70" s="112">
        <v>0.89000000000000001</v>
      </c>
      <c r="BW70" s="118">
        <f>ROUND(SQRT(BU70^2+BV70^2)*1000/(1.73*BU46),0)</f>
        <v>91</v>
      </c>
      <c r="BX70" s="111">
        <v>1.1399999999999999</v>
      </c>
      <c r="BY70" s="112">
        <v>0.76000000000000001</v>
      </c>
      <c r="BZ70" s="118">
        <f>ROUND(SQRT(BX70^2+BY70^2)*1000/(1.73*BX46),0)</f>
        <v>78</v>
      </c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</row>
    <row r="71" s="43" customFormat="1" ht="20.25">
      <c r="A71" s="38"/>
      <c r="B71" s="138"/>
      <c r="C71" s="115" t="s">
        <v>82</v>
      </c>
      <c r="D71" s="116" t="s">
        <v>38</v>
      </c>
      <c r="E71" s="117" t="s">
        <v>38</v>
      </c>
      <c r="F71" s="116">
        <v>6</v>
      </c>
      <c r="G71" s="111">
        <v>0</v>
      </c>
      <c r="H71" s="112">
        <v>0</v>
      </c>
      <c r="I71" s="118">
        <f>ROUND(SQRT(G71^2+H71^2)*1000/(1.73*G49),0)</f>
        <v>0</v>
      </c>
      <c r="J71" s="111">
        <v>0</v>
      </c>
      <c r="K71" s="112">
        <v>0</v>
      </c>
      <c r="L71" s="118">
        <f>ROUND(SQRT(J71^2+K71^2)*1000/(1.73*J49),0)</f>
        <v>0</v>
      </c>
      <c r="M71" s="111">
        <v>0</v>
      </c>
      <c r="N71" s="112">
        <v>0</v>
      </c>
      <c r="O71" s="118">
        <f>ROUND(SQRT(M71^2+N71^2)*1000/(1.73*M49),0)</f>
        <v>0</v>
      </c>
      <c r="P71" s="111">
        <v>0</v>
      </c>
      <c r="Q71" s="112">
        <v>0</v>
      </c>
      <c r="R71" s="118">
        <f>ROUND(SQRT(P71^2+Q71^2)*1000/(1.73*P49),0)</f>
        <v>0</v>
      </c>
      <c r="S71" s="111">
        <v>0</v>
      </c>
      <c r="T71" s="112">
        <v>0</v>
      </c>
      <c r="U71" s="118">
        <f>ROUND(SQRT(S71^2+T71^2)*1000/(1.73*S49),0)</f>
        <v>0</v>
      </c>
      <c r="V71" s="111">
        <v>0</v>
      </c>
      <c r="W71" s="112">
        <v>0</v>
      </c>
      <c r="X71" s="118">
        <f>ROUND(SQRT(V71^2+W71^2)*1000/(1.73*V49),0)</f>
        <v>0</v>
      </c>
      <c r="Y71" s="111">
        <v>0</v>
      </c>
      <c r="Z71" s="112">
        <v>0</v>
      </c>
      <c r="AA71" s="118">
        <v>0</v>
      </c>
      <c r="AB71" s="111">
        <v>0</v>
      </c>
      <c r="AC71" s="112">
        <v>0</v>
      </c>
      <c r="AD71" s="118">
        <f>ROUND(SQRT(AB71^2+AC71^2)*1000/(1.73*AB49),0)</f>
        <v>0</v>
      </c>
      <c r="AE71" s="111">
        <v>0</v>
      </c>
      <c r="AF71" s="112">
        <v>0</v>
      </c>
      <c r="AG71" s="118">
        <f>ROUND(SQRT(AE71^2+AF71^2)*1000/(1.73*AE49),0)</f>
        <v>0</v>
      </c>
      <c r="AH71" s="111">
        <v>0</v>
      </c>
      <c r="AI71" s="112">
        <v>0</v>
      </c>
      <c r="AJ71" s="118">
        <f>ROUND(SQRT(AH71^2+AI71^2)*1000/(1.73*AH49),0)</f>
        <v>0</v>
      </c>
      <c r="AK71" s="111">
        <v>0</v>
      </c>
      <c r="AL71" s="112">
        <v>0</v>
      </c>
      <c r="AM71" s="118">
        <f>ROUND(SQRT(AK71^2+AL71^2)*1000/(1.73*AK49),0)</f>
        <v>0</v>
      </c>
      <c r="AN71" s="111">
        <v>0</v>
      </c>
      <c r="AO71" s="112">
        <v>0</v>
      </c>
      <c r="AP71" s="118">
        <f>ROUND(SQRT(AN71^2+AO71^2)*1000/(1.73*AN49),0)</f>
        <v>0</v>
      </c>
      <c r="AQ71" s="111">
        <v>0</v>
      </c>
      <c r="AR71" s="112">
        <v>0</v>
      </c>
      <c r="AS71" s="118">
        <f>ROUND(SQRT(AQ71^2+AR71^2)*1000/(1.73*AQ49),0)</f>
        <v>0</v>
      </c>
      <c r="AT71" s="111">
        <v>0</v>
      </c>
      <c r="AU71" s="112">
        <v>0</v>
      </c>
      <c r="AV71" s="118">
        <f>ROUND(SQRT(AT71^2+AU71^2)*1000/(1.73*AT49),0)</f>
        <v>0</v>
      </c>
      <c r="AW71" s="111">
        <v>0</v>
      </c>
      <c r="AX71" s="112">
        <v>0</v>
      </c>
      <c r="AY71" s="118">
        <f>ROUND(SQRT(AW71^2+AX71^2)*1000/(1.73*AW49),0)</f>
        <v>0</v>
      </c>
      <c r="AZ71" s="111">
        <v>0</v>
      </c>
      <c r="BA71" s="112">
        <v>0</v>
      </c>
      <c r="BB71" s="118">
        <f>ROUND(SQRT(AZ71^2+BA71^2)*1000/(1.73*AZ49),0)</f>
        <v>0</v>
      </c>
      <c r="BC71" s="111">
        <v>0</v>
      </c>
      <c r="BD71" s="112">
        <v>0</v>
      </c>
      <c r="BE71" s="118">
        <f>ROUND(SQRT(BC71^2+BD71^2)*1000/(1.73*BC49),0)</f>
        <v>0</v>
      </c>
      <c r="BF71" s="111">
        <v>0</v>
      </c>
      <c r="BG71" s="112">
        <v>0</v>
      </c>
      <c r="BH71" s="118">
        <f>ROUND(SQRT(BF71^2+BG71^2)*1000/(1.73*BF49),0)</f>
        <v>0</v>
      </c>
      <c r="BI71" s="111">
        <v>0</v>
      </c>
      <c r="BJ71" s="112">
        <v>0</v>
      </c>
      <c r="BK71" s="118">
        <f>ROUND(SQRT(BI71^2+BJ71^2)*1000/(1.73*BI49),0)</f>
        <v>0</v>
      </c>
      <c r="BL71" s="111">
        <v>0</v>
      </c>
      <c r="BM71" s="112">
        <v>0</v>
      </c>
      <c r="BN71" s="118">
        <f>ROUND(SQRT(BL71^2+BM71^2)*1000/(1.73*BL49),0)</f>
        <v>0</v>
      </c>
      <c r="BO71" s="111">
        <v>0</v>
      </c>
      <c r="BP71" s="112">
        <v>0</v>
      </c>
      <c r="BQ71" s="118">
        <f>ROUND(SQRT(BO71^2+BP71^2)*1000/(1.73*BO49),0)</f>
        <v>0</v>
      </c>
      <c r="BR71" s="111">
        <v>0</v>
      </c>
      <c r="BS71" s="112">
        <v>0</v>
      </c>
      <c r="BT71" s="118">
        <f>ROUND(SQRT(BR71^2+BS71^2)*1000/(1.73*BR49),0)</f>
        <v>0</v>
      </c>
      <c r="BU71" s="111">
        <v>0</v>
      </c>
      <c r="BV71" s="112">
        <v>0</v>
      </c>
      <c r="BW71" s="118">
        <f>ROUND(SQRT(BU71^2+BV71^2)*1000/(1.73*BU49),0)</f>
        <v>0</v>
      </c>
      <c r="BX71" s="111">
        <v>0</v>
      </c>
      <c r="BY71" s="112">
        <v>0</v>
      </c>
      <c r="BZ71" s="118">
        <f>ROUND(SQRT(BX71^2+BY71^2)*1000/(1.73*BX49),0)</f>
        <v>0</v>
      </c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</row>
    <row r="72" s="43" customFormat="1" ht="20.25">
      <c r="A72" s="38"/>
      <c r="B72" s="138"/>
      <c r="C72" s="115" t="s">
        <v>83</v>
      </c>
      <c r="D72" s="116" t="s">
        <v>38</v>
      </c>
      <c r="E72" s="117" t="s">
        <v>38</v>
      </c>
      <c r="F72" s="116">
        <v>6</v>
      </c>
      <c r="G72" s="111">
        <v>0.23999999999999999</v>
      </c>
      <c r="H72" s="112">
        <v>0.16</v>
      </c>
      <c r="I72" s="118">
        <f>ROUND(SQRT(G72^2+H72^2)*1000/(1.73*G49),0)</f>
        <v>27</v>
      </c>
      <c r="J72" s="111">
        <v>0.23999999999999999</v>
      </c>
      <c r="K72" s="112">
        <v>0.16</v>
      </c>
      <c r="L72" s="118">
        <f>ROUND(SQRT(J72^2+K72^2)*1000/(1.73*J49),0)</f>
        <v>27</v>
      </c>
      <c r="M72" s="111">
        <v>0.23000000000000001</v>
      </c>
      <c r="N72" s="112">
        <v>0.14999999999999999</v>
      </c>
      <c r="O72" s="118">
        <f>ROUND(SQRT(M72^2+N72^2)*1000/(1.73*M49),0)</f>
        <v>26</v>
      </c>
      <c r="P72" s="111">
        <v>0.17999999999999999</v>
      </c>
      <c r="Q72" s="112">
        <v>0.12</v>
      </c>
      <c r="R72" s="118">
        <f>ROUND(SQRT(P72^2+Q72^2)*1000/(1.73*P49),0)</f>
        <v>20</v>
      </c>
      <c r="S72" s="111">
        <v>0.25</v>
      </c>
      <c r="T72" s="112">
        <v>0.17000000000000001</v>
      </c>
      <c r="U72" s="118">
        <f>ROUND(SQRT(S72^2+T72^2)*1000/(1.73*S49),0)</f>
        <v>28</v>
      </c>
      <c r="V72" s="111">
        <v>0.20999999999999999</v>
      </c>
      <c r="W72" s="112">
        <v>0.14000000000000001</v>
      </c>
      <c r="X72" s="118">
        <f>ROUND(SQRT(V72^2+W72^2)*1000/(1.73*V49),0)</f>
        <v>24</v>
      </c>
      <c r="Y72" s="111">
        <v>0.23999999999999999</v>
      </c>
      <c r="Z72" s="112">
        <v>0.16</v>
      </c>
      <c r="AA72" s="118">
        <v>27</v>
      </c>
      <c r="AB72" s="111">
        <v>0.22</v>
      </c>
      <c r="AC72" s="112">
        <v>0.14999999999999999</v>
      </c>
      <c r="AD72" s="118">
        <f>ROUND(SQRT(AB72^2+AC72^2)*1000/(1.73*AB49),0)</f>
        <v>25</v>
      </c>
      <c r="AE72" s="111">
        <v>0.20999999999999999</v>
      </c>
      <c r="AF72" s="112">
        <v>0.14000000000000001</v>
      </c>
      <c r="AG72" s="118">
        <f>ROUND(SQRT(AE72^2+AF72^2)*1000/(1.73*AE49),0)</f>
        <v>24</v>
      </c>
      <c r="AH72" s="111">
        <v>0.23999999999999999</v>
      </c>
      <c r="AI72" s="112">
        <v>0.16</v>
      </c>
      <c r="AJ72" s="118">
        <f>ROUND(SQRT(AH72^2+AI72^2)*1000/(1.73*AH49),0)</f>
        <v>27</v>
      </c>
      <c r="AK72" s="111">
        <v>0.23999999999999999</v>
      </c>
      <c r="AL72" s="112">
        <v>0.16</v>
      </c>
      <c r="AM72" s="118">
        <f>ROUND(SQRT(AK72^2+AL72^2)*1000/(1.73*AK49),0)</f>
        <v>27</v>
      </c>
      <c r="AN72" s="111">
        <v>0.25</v>
      </c>
      <c r="AO72" s="112">
        <v>0.17000000000000001</v>
      </c>
      <c r="AP72" s="118">
        <f>ROUND(SQRT(AN72^2+AO72^2)*1000/(1.73*AN49),0)</f>
        <v>28</v>
      </c>
      <c r="AQ72" s="111">
        <v>0.23000000000000001</v>
      </c>
      <c r="AR72" s="112">
        <v>0.14999999999999999</v>
      </c>
      <c r="AS72" s="118">
        <f>ROUND(SQRT(AQ72^2+AR72^2)*1000/(1.73*AQ49),0)</f>
        <v>26</v>
      </c>
      <c r="AT72" s="111">
        <v>0.23999999999999999</v>
      </c>
      <c r="AU72" s="112">
        <v>0.16</v>
      </c>
      <c r="AV72" s="118">
        <f>ROUND(SQRT(AT72^2+AU72^2)*1000/(1.73*AT49),0)</f>
        <v>27</v>
      </c>
      <c r="AW72" s="111">
        <v>0.25</v>
      </c>
      <c r="AX72" s="112">
        <v>0.17000000000000001</v>
      </c>
      <c r="AY72" s="118">
        <f>ROUND(SQRT(AW72^2+AX72^2)*1000/(1.73*AW49),0)</f>
        <v>28</v>
      </c>
      <c r="AZ72" s="111">
        <v>0.25</v>
      </c>
      <c r="BA72" s="112">
        <v>0.17000000000000001</v>
      </c>
      <c r="BB72" s="118">
        <f>ROUND(SQRT(AZ72^2+BA72^2)*1000/(1.73*AZ49),0)</f>
        <v>28</v>
      </c>
      <c r="BC72" s="111">
        <v>0.28999999999999998</v>
      </c>
      <c r="BD72" s="112">
        <v>0.19</v>
      </c>
      <c r="BE72" s="118">
        <f>ROUND(SQRT(BC72^2+BD72^2)*1000/(1.73*BC49),0)</f>
        <v>32</v>
      </c>
      <c r="BF72" s="111">
        <v>0.20000000000000001</v>
      </c>
      <c r="BG72" s="112">
        <v>0.13</v>
      </c>
      <c r="BH72" s="118">
        <f>ROUND(SQRT(BF72^2+BG72^2)*1000/(1.73*BF49),0)</f>
        <v>22</v>
      </c>
      <c r="BI72" s="111">
        <v>0.23999999999999999</v>
      </c>
      <c r="BJ72" s="112">
        <v>0.16</v>
      </c>
      <c r="BK72" s="118">
        <f>ROUND(SQRT(BI72^2+BJ72^2)*1000/(1.73*BI49),0)</f>
        <v>27</v>
      </c>
      <c r="BL72" s="111">
        <v>0.17999999999999999</v>
      </c>
      <c r="BM72" s="112">
        <v>0.12</v>
      </c>
      <c r="BN72" s="118">
        <f>ROUND(SQRT(BL72^2+BM72^2)*1000/(1.73*BL49),0)</f>
        <v>20</v>
      </c>
      <c r="BO72" s="111">
        <v>0.19</v>
      </c>
      <c r="BP72" s="112">
        <v>0.13</v>
      </c>
      <c r="BQ72" s="118">
        <f>ROUND(SQRT(BO72^2+BP72^2)*1000/(1.73*BO49),0)</f>
        <v>21</v>
      </c>
      <c r="BR72" s="111">
        <v>0.19</v>
      </c>
      <c r="BS72" s="112">
        <v>0.13</v>
      </c>
      <c r="BT72" s="118">
        <f>ROUND(SQRT(BR72^2+BS72^2)*1000/(1.73*BR49),0)</f>
        <v>21</v>
      </c>
      <c r="BU72" s="111">
        <v>0.22</v>
      </c>
      <c r="BV72" s="112">
        <v>0.14999999999999999</v>
      </c>
      <c r="BW72" s="118">
        <f>ROUND(SQRT(BU72^2+BV72^2)*1000/(1.73*BU49),0)</f>
        <v>25</v>
      </c>
      <c r="BX72" s="111">
        <v>0.17999999999999999</v>
      </c>
      <c r="BY72" s="112">
        <v>0.12</v>
      </c>
      <c r="BZ72" s="118">
        <f>ROUND(SQRT(BX72^2+BY72^2)*1000/(1.73*BX49),0)</f>
        <v>20</v>
      </c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</row>
    <row r="73" s="43" customFormat="1" ht="20.25">
      <c r="A73" s="38"/>
      <c r="B73" s="138"/>
      <c r="C73" s="115" t="s">
        <v>84</v>
      </c>
      <c r="D73" s="116" t="s">
        <v>38</v>
      </c>
      <c r="E73" s="117" t="s">
        <v>38</v>
      </c>
      <c r="F73" s="116">
        <v>6</v>
      </c>
      <c r="G73" s="111">
        <v>0.040000000000000001</v>
      </c>
      <c r="H73" s="112">
        <v>0.029999999999999999</v>
      </c>
      <c r="I73" s="118">
        <f>ROUND(SQRT(G73^2+H73^2)*1000/(1.73*G49),0)</f>
        <v>5</v>
      </c>
      <c r="J73" s="111">
        <v>0.040000000000000001</v>
      </c>
      <c r="K73" s="112">
        <v>0.029999999999999999</v>
      </c>
      <c r="L73" s="118">
        <f>ROUND(SQRT(J73^2+K73^2)*1000/(1.73*J49),0)</f>
        <v>5</v>
      </c>
      <c r="M73" s="111">
        <v>0.040000000000000001</v>
      </c>
      <c r="N73" s="112">
        <v>0.029999999999999999</v>
      </c>
      <c r="O73" s="118">
        <f>ROUND(SQRT(M73^2+N73^2)*1000/(1.73*M49),0)</f>
        <v>5</v>
      </c>
      <c r="P73" s="111">
        <v>0.040000000000000001</v>
      </c>
      <c r="Q73" s="112">
        <v>0.029999999999999999</v>
      </c>
      <c r="R73" s="118">
        <f>ROUND(SQRT(P73^2+Q73^2)*1000/(1.73*P49),0)</f>
        <v>5</v>
      </c>
      <c r="S73" s="111">
        <v>0.040000000000000001</v>
      </c>
      <c r="T73" s="112">
        <v>0.029999999999999999</v>
      </c>
      <c r="U73" s="118">
        <f>ROUND(SQRT(S73^2+T73^2)*1000/(1.73*S49),0)</f>
        <v>5</v>
      </c>
      <c r="V73" s="111">
        <v>0.040000000000000001</v>
      </c>
      <c r="W73" s="112">
        <v>0.029999999999999999</v>
      </c>
      <c r="X73" s="118">
        <f>ROUND(SQRT(V73^2+W73^2)*1000/(1.73*V49),0)</f>
        <v>5</v>
      </c>
      <c r="Y73" s="111">
        <v>0.040000000000000001</v>
      </c>
      <c r="Z73" s="112">
        <v>0.029999999999999999</v>
      </c>
      <c r="AA73" s="118">
        <v>5</v>
      </c>
      <c r="AB73" s="111">
        <v>0.059999999999999998</v>
      </c>
      <c r="AC73" s="112">
        <v>0.040000000000000001</v>
      </c>
      <c r="AD73" s="118">
        <f>ROUND(SQRT(AB73^2+AC73^2)*1000/(1.73*AB49),0)</f>
        <v>7</v>
      </c>
      <c r="AE73" s="111">
        <v>0.089999999999999997</v>
      </c>
      <c r="AF73" s="112">
        <v>0.059999999999999998</v>
      </c>
      <c r="AG73" s="118">
        <f>ROUND(SQRT(AE73^2+AF73^2)*1000/(1.73*AE49),0)</f>
        <v>10</v>
      </c>
      <c r="AH73" s="111">
        <v>0.089999999999999997</v>
      </c>
      <c r="AI73" s="112">
        <v>0.059999999999999998</v>
      </c>
      <c r="AJ73" s="118">
        <f>ROUND(SQRT(AH73^2+AI73^2)*1000/(1.73*AH49),0)</f>
        <v>10</v>
      </c>
      <c r="AK73" s="111">
        <v>0.089999999999999997</v>
      </c>
      <c r="AL73" s="112">
        <v>0.059999999999999998</v>
      </c>
      <c r="AM73" s="118">
        <f>ROUND(SQRT(AK73^2+AL73^2)*1000/(1.73*AK49),0)</f>
        <v>10</v>
      </c>
      <c r="AN73" s="111">
        <v>0.089999999999999997</v>
      </c>
      <c r="AO73" s="112">
        <v>0.059999999999999998</v>
      </c>
      <c r="AP73" s="118">
        <f>ROUND(SQRT(AN73^2+AO73^2)*1000/(1.73*AN49),0)</f>
        <v>10</v>
      </c>
      <c r="AQ73" s="111">
        <v>0.089999999999999997</v>
      </c>
      <c r="AR73" s="112">
        <v>0.059999999999999998</v>
      </c>
      <c r="AS73" s="118">
        <f>ROUND(SQRT(AQ73^2+AR73^2)*1000/(1.73*AQ49),0)</f>
        <v>10</v>
      </c>
      <c r="AT73" s="111">
        <v>0.089999999999999997</v>
      </c>
      <c r="AU73" s="112">
        <v>0.059999999999999998</v>
      </c>
      <c r="AV73" s="118">
        <f>ROUND(SQRT(AT73^2+AU73^2)*1000/(1.73*AT49),0)</f>
        <v>10</v>
      </c>
      <c r="AW73" s="111">
        <v>0.089999999999999997</v>
      </c>
      <c r="AX73" s="112">
        <v>0.059999999999999998</v>
      </c>
      <c r="AY73" s="118">
        <f>ROUND(SQRT(AW73^2+AX73^2)*1000/(1.73*AW49),0)</f>
        <v>10</v>
      </c>
      <c r="AZ73" s="111">
        <v>0.089999999999999997</v>
      </c>
      <c r="BA73" s="112">
        <v>0.059999999999999998</v>
      </c>
      <c r="BB73" s="118">
        <f>ROUND(SQRT(AZ73^2+BA73^2)*1000/(1.73*AZ49),0)</f>
        <v>10</v>
      </c>
      <c r="BC73" s="111">
        <v>0.080000000000000002</v>
      </c>
      <c r="BD73" s="112">
        <v>0.050000000000000003</v>
      </c>
      <c r="BE73" s="118">
        <f>ROUND(SQRT(BC73^2+BD73^2)*1000/(1.73*BC49),0)</f>
        <v>9</v>
      </c>
      <c r="BF73" s="111">
        <v>0.040000000000000001</v>
      </c>
      <c r="BG73" s="112">
        <v>0.029999999999999999</v>
      </c>
      <c r="BH73" s="118">
        <f>ROUND(SQRT(BF73^2+BG73^2)*1000/(1.73*BF49),0)</f>
        <v>5</v>
      </c>
      <c r="BI73" s="111">
        <v>0.040000000000000001</v>
      </c>
      <c r="BJ73" s="112">
        <v>0.029999999999999999</v>
      </c>
      <c r="BK73" s="118">
        <f>ROUND(SQRT(BI73^2+BJ73^2)*1000/(1.73*BI49),0)</f>
        <v>5</v>
      </c>
      <c r="BL73" s="111">
        <v>0.040000000000000001</v>
      </c>
      <c r="BM73" s="112">
        <v>0.029999999999999999</v>
      </c>
      <c r="BN73" s="118">
        <f>ROUND(SQRT(BL73^2+BM73^2)*1000/(1.73*BL49),0)</f>
        <v>5</v>
      </c>
      <c r="BO73" s="111">
        <v>0.040000000000000001</v>
      </c>
      <c r="BP73" s="112">
        <v>0.029999999999999999</v>
      </c>
      <c r="BQ73" s="118">
        <f>ROUND(SQRT(BO73^2+BP73^2)*1000/(1.73*BO49),0)</f>
        <v>5</v>
      </c>
      <c r="BR73" s="111">
        <v>0.040000000000000001</v>
      </c>
      <c r="BS73" s="112">
        <v>0.029999999999999999</v>
      </c>
      <c r="BT73" s="118">
        <f>ROUND(SQRT(BR73^2+BS73^2)*1000/(1.73*BR49),0)</f>
        <v>5</v>
      </c>
      <c r="BU73" s="111">
        <v>0.040000000000000001</v>
      </c>
      <c r="BV73" s="112">
        <v>0.029999999999999999</v>
      </c>
      <c r="BW73" s="118">
        <f>ROUND(SQRT(BU73^2+BV73^2)*1000/(1.73*BU49),0)</f>
        <v>5</v>
      </c>
      <c r="BX73" s="111">
        <v>0.040000000000000001</v>
      </c>
      <c r="BY73" s="112">
        <v>0.029999999999999999</v>
      </c>
      <c r="BZ73" s="118">
        <f>ROUND(SQRT(BX73^2+BY73^2)*1000/(1.73*BX49),0)</f>
        <v>5</v>
      </c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</row>
    <row r="74" s="43" customFormat="1" ht="20.25">
      <c r="A74" s="38"/>
      <c r="B74" s="138"/>
      <c r="C74" s="115" t="s">
        <v>85</v>
      </c>
      <c r="D74" s="116" t="s">
        <v>38</v>
      </c>
      <c r="E74" s="117" t="s">
        <v>38</v>
      </c>
      <c r="F74" s="116">
        <v>6</v>
      </c>
      <c r="G74" s="111">
        <v>1.6699999999999999</v>
      </c>
      <c r="H74" s="112">
        <v>1.1100000000000001</v>
      </c>
      <c r="I74" s="118">
        <f>ROUND(SQRT(G74^2+H74^2)*1000/(1.73*G49),0)</f>
        <v>187</v>
      </c>
      <c r="J74" s="111">
        <v>1.54</v>
      </c>
      <c r="K74" s="112">
        <v>1.02</v>
      </c>
      <c r="L74" s="118">
        <f>ROUND(SQRT(J74^2+K74^2)*1000/(1.73*J49),0)</f>
        <v>172</v>
      </c>
      <c r="M74" s="111">
        <v>1.3899999999999999</v>
      </c>
      <c r="N74" s="112">
        <v>0.92000000000000004</v>
      </c>
      <c r="O74" s="118">
        <f>ROUND(SQRT(M74^2+N74^2)*1000/(1.73*M49),0)</f>
        <v>155</v>
      </c>
      <c r="P74" s="111">
        <v>1.3500000000000001</v>
      </c>
      <c r="Q74" s="112">
        <v>0.90000000000000002</v>
      </c>
      <c r="R74" s="118">
        <f>ROUND(SQRT(P74^2+Q74^2)*1000/(1.73*P49),0)</f>
        <v>151</v>
      </c>
      <c r="S74" s="111">
        <v>1.3500000000000001</v>
      </c>
      <c r="T74" s="112">
        <v>0.90000000000000002</v>
      </c>
      <c r="U74" s="118">
        <f>ROUND(SQRT(S74^2+T74^2)*1000/(1.73*S49),0)</f>
        <v>151</v>
      </c>
      <c r="V74" s="111">
        <v>1.5600000000000001</v>
      </c>
      <c r="W74" s="112">
        <v>1.04</v>
      </c>
      <c r="X74" s="118">
        <f>ROUND(SQRT(V74^2+W74^2)*1000/(1.73*V49),0)</f>
        <v>175</v>
      </c>
      <c r="Y74" s="111">
        <v>1.6499999999999999</v>
      </c>
      <c r="Z74" s="112">
        <v>1.1000000000000001</v>
      </c>
      <c r="AA74" s="118">
        <v>185</v>
      </c>
      <c r="AB74" s="111">
        <v>1.8600000000000001</v>
      </c>
      <c r="AC74" s="112">
        <v>1.24</v>
      </c>
      <c r="AD74" s="118">
        <f>ROUND(SQRT(AB74^2+AC74^2)*1000/(1.73*AB49),0)</f>
        <v>208</v>
      </c>
      <c r="AE74" s="111">
        <v>1.8700000000000001</v>
      </c>
      <c r="AF74" s="112">
        <v>1.24</v>
      </c>
      <c r="AG74" s="118">
        <f>ROUND(SQRT(AE74^2+AF74^2)*1000/(1.73*AE49),0)</f>
        <v>209</v>
      </c>
      <c r="AH74" s="111">
        <v>2.0699999999999998</v>
      </c>
      <c r="AI74" s="112">
        <v>1.3799999999999999</v>
      </c>
      <c r="AJ74" s="118">
        <f>ROUND(SQRT(AH74^2+AI74^2)*1000/(1.73*AH49),0)</f>
        <v>232</v>
      </c>
      <c r="AK74" s="111">
        <v>1.8999999999999999</v>
      </c>
      <c r="AL74" s="112">
        <v>1.26</v>
      </c>
      <c r="AM74" s="118">
        <f>ROUND(SQRT(AK74^2+AL74^2)*1000/(1.73*AK49),0)</f>
        <v>213</v>
      </c>
      <c r="AN74" s="111">
        <v>1.8600000000000001</v>
      </c>
      <c r="AO74" s="112">
        <v>1.24</v>
      </c>
      <c r="AP74" s="118">
        <f>ROUND(SQRT(AN74^2+AO74^2)*1000/(1.73*AN49),0)</f>
        <v>208</v>
      </c>
      <c r="AQ74" s="111">
        <v>1.8999999999999999</v>
      </c>
      <c r="AR74" s="112">
        <v>1.26</v>
      </c>
      <c r="AS74" s="118">
        <f>ROUND(SQRT(AQ74^2+AR74^2)*1000/(1.73*AQ49),0)</f>
        <v>213</v>
      </c>
      <c r="AT74" s="111">
        <v>1.99</v>
      </c>
      <c r="AU74" s="112">
        <v>1.3200000000000001</v>
      </c>
      <c r="AV74" s="118">
        <f>ROUND(SQRT(AT74^2+AU74^2)*1000/(1.73*AT49),0)</f>
        <v>223</v>
      </c>
      <c r="AW74" s="111">
        <v>2</v>
      </c>
      <c r="AX74" s="112">
        <v>1.3300000000000001</v>
      </c>
      <c r="AY74" s="118">
        <f>ROUND(SQRT(AW74^2+AX74^2)*1000/(1.73*AW49),0)</f>
        <v>224</v>
      </c>
      <c r="AZ74" s="111">
        <v>2.4700000000000002</v>
      </c>
      <c r="BA74" s="112">
        <v>1.6399999999999999</v>
      </c>
      <c r="BB74" s="118">
        <f>ROUND(SQRT(AZ74^2+BA74^2)*1000/(1.73*AZ49),0)</f>
        <v>276</v>
      </c>
      <c r="BC74" s="111">
        <v>2.29</v>
      </c>
      <c r="BD74" s="112">
        <v>1.52</v>
      </c>
      <c r="BE74" s="118">
        <f>ROUND(SQRT(BC74^2+BD74^2)*1000/(1.73*BC49),0)</f>
        <v>256</v>
      </c>
      <c r="BF74" s="111">
        <v>1.9399999999999999</v>
      </c>
      <c r="BG74" s="112">
        <v>1.29</v>
      </c>
      <c r="BH74" s="118">
        <f>ROUND(SQRT(BF74^2+BG74^2)*1000/(1.73*BF49),0)</f>
        <v>217</v>
      </c>
      <c r="BI74" s="111">
        <v>1.9099999999999999</v>
      </c>
      <c r="BJ74" s="112">
        <v>1.27</v>
      </c>
      <c r="BK74" s="118">
        <f>ROUND(SQRT(BI74^2+BJ74^2)*1000/(1.73*BI49),0)</f>
        <v>214</v>
      </c>
      <c r="BL74" s="111">
        <v>1.96</v>
      </c>
      <c r="BM74" s="112">
        <v>1.3</v>
      </c>
      <c r="BN74" s="118">
        <f>ROUND(SQRT(BL74^2+BM74^2)*1000/(1.73*BL49),0)</f>
        <v>219</v>
      </c>
      <c r="BO74" s="111">
        <v>2.0499999999999998</v>
      </c>
      <c r="BP74" s="112">
        <v>1.3600000000000001</v>
      </c>
      <c r="BQ74" s="118">
        <f>ROUND(SQRT(BO74^2+BP74^2)*1000/(1.73*BO49),0)</f>
        <v>229</v>
      </c>
      <c r="BR74" s="111">
        <v>2.1899999999999999</v>
      </c>
      <c r="BS74" s="112">
        <v>1.46</v>
      </c>
      <c r="BT74" s="118">
        <f>ROUND(SQRT(BR74^2+BS74^2)*1000/(1.73*BR49),0)</f>
        <v>245</v>
      </c>
      <c r="BU74" s="111">
        <v>2.04</v>
      </c>
      <c r="BV74" s="112">
        <v>1.3600000000000001</v>
      </c>
      <c r="BW74" s="118">
        <f>ROUND(SQRT(BU74^2+BV74^2)*1000/(1.73*BU49),0)</f>
        <v>229</v>
      </c>
      <c r="BX74" s="111">
        <v>1.8700000000000001</v>
      </c>
      <c r="BY74" s="112">
        <v>1.24</v>
      </c>
      <c r="BZ74" s="118">
        <f>ROUND(SQRT(BX74^2+BY74^2)*1000/(1.73*BX49),0)</f>
        <v>209</v>
      </c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</row>
    <row r="75" s="43" customFormat="1" ht="20.25">
      <c r="A75" s="38"/>
      <c r="B75" s="138"/>
      <c r="C75" s="115" t="s">
        <v>86</v>
      </c>
      <c r="D75" s="116" t="s">
        <v>38</v>
      </c>
      <c r="E75" s="117" t="s">
        <v>38</v>
      </c>
      <c r="F75" s="116">
        <v>6</v>
      </c>
      <c r="G75" s="111">
        <v>1.55</v>
      </c>
      <c r="H75" s="112">
        <v>1.03</v>
      </c>
      <c r="I75" s="118">
        <f t="shared" ref="I75:I76" si="92">ROUND(SQRT(G75^2+H75^2)*1000/(1.73*G49),0)</f>
        <v>174</v>
      </c>
      <c r="J75" s="111">
        <v>1.49</v>
      </c>
      <c r="K75" s="112">
        <v>0.98999999999999999</v>
      </c>
      <c r="L75" s="118">
        <f t="shared" ref="L75:L76" si="93">ROUND(SQRT(J75^2+K75^2)*1000/(1.73*J49),0)</f>
        <v>167</v>
      </c>
      <c r="M75" s="111">
        <v>1.4099999999999999</v>
      </c>
      <c r="N75" s="112">
        <v>0.93999999999999995</v>
      </c>
      <c r="O75" s="118">
        <f t="shared" ref="O75:O76" si="94">ROUND(SQRT(M75^2+N75^2)*1000/(1.73*M49),0)</f>
        <v>158</v>
      </c>
      <c r="P75" s="111">
        <v>1.3700000000000001</v>
      </c>
      <c r="Q75" s="112">
        <v>0.91000000000000003</v>
      </c>
      <c r="R75" s="118">
        <f t="shared" ref="R75:R76" si="95">ROUND(SQRT(P75^2+Q75^2)*1000/(1.73*P49),0)</f>
        <v>153</v>
      </c>
      <c r="S75" s="111">
        <v>1.3999999999999999</v>
      </c>
      <c r="T75" s="112">
        <v>0.93000000000000005</v>
      </c>
      <c r="U75" s="118">
        <f t="shared" ref="U75:U76" si="96">ROUND(SQRT(S75^2+T75^2)*1000/(1.73*S49),0)</f>
        <v>157</v>
      </c>
      <c r="V75" s="111">
        <v>1.3899999999999999</v>
      </c>
      <c r="W75" s="112">
        <v>0.92000000000000004</v>
      </c>
      <c r="X75" s="118">
        <f t="shared" ref="X75:X76" si="97">ROUND(SQRT(V75^2+W75^2)*1000/(1.73*V49),0)</f>
        <v>155</v>
      </c>
      <c r="Y75" s="111">
        <v>1.49</v>
      </c>
      <c r="Z75" s="112">
        <v>0.98999999999999999</v>
      </c>
      <c r="AA75" s="118">
        <v>167</v>
      </c>
      <c r="AB75" s="111">
        <v>1.6000000000000001</v>
      </c>
      <c r="AC75" s="112">
        <v>1.0600000000000001</v>
      </c>
      <c r="AD75" s="118">
        <f t="shared" ref="AD75:AD76" si="98">ROUND(SQRT(AB75^2+AC75^2)*1000/(1.73*AB49),0)</f>
        <v>179</v>
      </c>
      <c r="AE75" s="111">
        <v>1.8200000000000001</v>
      </c>
      <c r="AF75" s="112">
        <v>1.21</v>
      </c>
      <c r="AG75" s="118">
        <f t="shared" ref="AG75:AG76" si="99">ROUND(SQRT(AE75^2+AF75^2)*1000/(1.73*AE49),0)</f>
        <v>204</v>
      </c>
      <c r="AH75" s="111">
        <v>2.0699999999999998</v>
      </c>
      <c r="AI75" s="112">
        <v>1.3799999999999999</v>
      </c>
      <c r="AJ75" s="118">
        <f t="shared" ref="AJ75:AJ76" si="100">ROUND(SQRT(AH75^2+AI75^2)*1000/(1.73*AH49),0)</f>
        <v>232</v>
      </c>
      <c r="AK75" s="111">
        <v>2.1699999999999999</v>
      </c>
      <c r="AL75" s="112">
        <v>1.4399999999999999</v>
      </c>
      <c r="AM75" s="118">
        <f t="shared" ref="AM75:AM76" si="101">ROUND(SQRT(AK75^2+AL75^2)*1000/(1.73*AK49),0)</f>
        <v>243</v>
      </c>
      <c r="AN75" s="111">
        <v>2.1899999999999999</v>
      </c>
      <c r="AO75" s="112">
        <v>1.46</v>
      </c>
      <c r="AP75" s="118">
        <f t="shared" ref="AP75:AP76" si="102">ROUND(SQRT(AN75^2+AO75^2)*1000/(1.73*AN49),0)</f>
        <v>245</v>
      </c>
      <c r="AQ75" s="111">
        <v>2.23</v>
      </c>
      <c r="AR75" s="112">
        <v>1.48</v>
      </c>
      <c r="AS75" s="118">
        <f t="shared" ref="AS75:AS76" si="103">ROUND(SQRT(AQ75^2+AR75^2)*1000/(1.73*AQ49),0)</f>
        <v>250</v>
      </c>
      <c r="AT75" s="111">
        <v>2.23</v>
      </c>
      <c r="AU75" s="112">
        <v>1.48</v>
      </c>
      <c r="AV75" s="118">
        <f t="shared" ref="AV75:AV76" si="104">ROUND(SQRT(AT75^2+AU75^2)*1000/(1.73*AT49),0)</f>
        <v>250</v>
      </c>
      <c r="AW75" s="111">
        <v>2.23</v>
      </c>
      <c r="AX75" s="112">
        <v>1.48</v>
      </c>
      <c r="AY75" s="118">
        <f t="shared" ref="AY75:AY76" si="105">ROUND(SQRT(AW75^2+AX75^2)*1000/(1.73*AW49),0)</f>
        <v>250</v>
      </c>
      <c r="AZ75" s="111">
        <v>2.23</v>
      </c>
      <c r="BA75" s="112">
        <v>1.48</v>
      </c>
      <c r="BB75" s="118">
        <f t="shared" ref="BB75:BB76" si="106">ROUND(SQRT(AZ75^2+BA75^2)*1000/(1.73*AZ49),0)</f>
        <v>250</v>
      </c>
      <c r="BC75" s="111">
        <v>2.29</v>
      </c>
      <c r="BD75" s="112">
        <v>1.52</v>
      </c>
      <c r="BE75" s="118">
        <f t="shared" ref="BE75:BE76" si="107">ROUND(SQRT(BC75^2+BD75^2)*1000/(1.73*BC49),0)</f>
        <v>256</v>
      </c>
      <c r="BF75" s="111">
        <v>2.27</v>
      </c>
      <c r="BG75" s="112">
        <v>1.51</v>
      </c>
      <c r="BH75" s="118">
        <f t="shared" ref="BH75:BH76" si="108">ROUND(SQRT(BF75^2+BG75^2)*1000/(1.73*BF49),0)</f>
        <v>254</v>
      </c>
      <c r="BI75" s="111">
        <v>2.1600000000000001</v>
      </c>
      <c r="BJ75" s="112">
        <v>1.4399999999999999</v>
      </c>
      <c r="BK75" s="118">
        <f t="shared" ref="BK75:BK76" si="109">ROUND(SQRT(BI75^2+BJ75^2)*1000/(1.73*BI49),0)</f>
        <v>242</v>
      </c>
      <c r="BL75" s="111">
        <v>2.1400000000000001</v>
      </c>
      <c r="BM75" s="112">
        <v>1.4199999999999999</v>
      </c>
      <c r="BN75" s="118">
        <f t="shared" ref="BN75:BN76" si="110">ROUND(SQRT(BL75^2+BM75^2)*1000/(1.73*BL49),0)</f>
        <v>239</v>
      </c>
      <c r="BO75" s="111">
        <v>2.0600000000000001</v>
      </c>
      <c r="BP75" s="112">
        <v>1.3700000000000001</v>
      </c>
      <c r="BQ75" s="118">
        <f t="shared" ref="BQ75:BQ76" si="111">ROUND(SQRT(BO75^2+BP75^2)*1000/(1.73*BO49),0)</f>
        <v>231</v>
      </c>
      <c r="BR75" s="111">
        <v>1.99</v>
      </c>
      <c r="BS75" s="112">
        <v>1.3200000000000001</v>
      </c>
      <c r="BT75" s="118">
        <f t="shared" ref="BT75:BT76" si="112">ROUND(SQRT(BR75^2+BS75^2)*1000/(1.73*BR49),0)</f>
        <v>223</v>
      </c>
      <c r="BU75" s="111">
        <v>1.8999999999999999</v>
      </c>
      <c r="BV75" s="112">
        <v>1.26</v>
      </c>
      <c r="BW75" s="118">
        <f t="shared" ref="BW75:BW76" si="113">ROUND(SQRT(BU75^2+BV75^2)*1000/(1.73*BU49),0)</f>
        <v>213</v>
      </c>
      <c r="BX75" s="111">
        <v>1.71</v>
      </c>
      <c r="BY75" s="112">
        <v>1.1399999999999999</v>
      </c>
      <c r="BZ75" s="118">
        <f t="shared" ref="BZ75:BZ76" si="114">ROUND(SQRT(BX75^2+BY75^2)*1000/(1.73*BX49),0)</f>
        <v>192</v>
      </c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</row>
    <row r="76" s="43" customFormat="1" ht="20.25">
      <c r="A76" s="38"/>
      <c r="B76" s="138" t="s">
        <v>41</v>
      </c>
      <c r="C76" s="115" t="s">
        <v>87</v>
      </c>
      <c r="D76" s="116" t="s">
        <v>38</v>
      </c>
      <c r="E76" s="117" t="s">
        <v>38</v>
      </c>
      <c r="F76" s="116">
        <v>6</v>
      </c>
      <c r="G76" s="111">
        <v>0</v>
      </c>
      <c r="H76" s="112">
        <v>0</v>
      </c>
      <c r="I76" s="118">
        <f t="shared" si="92"/>
        <v>0</v>
      </c>
      <c r="J76" s="111">
        <v>0</v>
      </c>
      <c r="K76" s="112">
        <v>0</v>
      </c>
      <c r="L76" s="118">
        <f t="shared" si="93"/>
        <v>0</v>
      </c>
      <c r="M76" s="111">
        <v>0</v>
      </c>
      <c r="N76" s="112">
        <v>0</v>
      </c>
      <c r="O76" s="118">
        <f t="shared" si="94"/>
        <v>0</v>
      </c>
      <c r="P76" s="111">
        <v>0</v>
      </c>
      <c r="Q76" s="112">
        <v>0</v>
      </c>
      <c r="R76" s="118">
        <f t="shared" si="95"/>
        <v>0</v>
      </c>
      <c r="S76" s="111">
        <v>0</v>
      </c>
      <c r="T76" s="112">
        <v>0</v>
      </c>
      <c r="U76" s="118">
        <f t="shared" si="96"/>
        <v>0</v>
      </c>
      <c r="V76" s="111">
        <v>0</v>
      </c>
      <c r="W76" s="112">
        <v>0</v>
      </c>
      <c r="X76" s="118">
        <f t="shared" si="97"/>
        <v>0</v>
      </c>
      <c r="Y76" s="111">
        <v>0</v>
      </c>
      <c r="Z76" s="112">
        <v>0</v>
      </c>
      <c r="AA76" s="118">
        <v>0</v>
      </c>
      <c r="AB76" s="111">
        <v>0</v>
      </c>
      <c r="AC76" s="112">
        <v>0</v>
      </c>
      <c r="AD76" s="118">
        <f t="shared" si="98"/>
        <v>0</v>
      </c>
      <c r="AE76" s="111">
        <v>0</v>
      </c>
      <c r="AF76" s="112">
        <v>0</v>
      </c>
      <c r="AG76" s="118">
        <f t="shared" si="99"/>
        <v>0</v>
      </c>
      <c r="AH76" s="111">
        <v>0</v>
      </c>
      <c r="AI76" s="112">
        <v>0</v>
      </c>
      <c r="AJ76" s="118">
        <f t="shared" si="100"/>
        <v>0</v>
      </c>
      <c r="AK76" s="111">
        <v>0</v>
      </c>
      <c r="AL76" s="112">
        <v>0</v>
      </c>
      <c r="AM76" s="118">
        <f t="shared" si="101"/>
        <v>0</v>
      </c>
      <c r="AN76" s="111">
        <v>0</v>
      </c>
      <c r="AO76" s="112">
        <v>0</v>
      </c>
      <c r="AP76" s="118">
        <f t="shared" si="102"/>
        <v>0</v>
      </c>
      <c r="AQ76" s="111">
        <v>0</v>
      </c>
      <c r="AR76" s="112">
        <v>0</v>
      </c>
      <c r="AS76" s="118">
        <f t="shared" si="103"/>
        <v>0</v>
      </c>
      <c r="AT76" s="111">
        <v>0</v>
      </c>
      <c r="AU76" s="112">
        <v>0</v>
      </c>
      <c r="AV76" s="118">
        <f t="shared" si="104"/>
        <v>0</v>
      </c>
      <c r="AW76" s="111">
        <v>0</v>
      </c>
      <c r="AX76" s="112">
        <v>0</v>
      </c>
      <c r="AY76" s="118">
        <f t="shared" si="105"/>
        <v>0</v>
      </c>
      <c r="AZ76" s="111">
        <v>0</v>
      </c>
      <c r="BA76" s="112">
        <v>0</v>
      </c>
      <c r="BB76" s="118">
        <f t="shared" si="106"/>
        <v>0</v>
      </c>
      <c r="BC76" s="111">
        <v>0</v>
      </c>
      <c r="BD76" s="112">
        <v>0</v>
      </c>
      <c r="BE76" s="118">
        <f t="shared" si="107"/>
        <v>0</v>
      </c>
      <c r="BF76" s="111">
        <v>0</v>
      </c>
      <c r="BG76" s="112">
        <v>0</v>
      </c>
      <c r="BH76" s="118">
        <f t="shared" si="108"/>
        <v>0</v>
      </c>
      <c r="BI76" s="111">
        <v>0</v>
      </c>
      <c r="BJ76" s="112">
        <v>0</v>
      </c>
      <c r="BK76" s="118">
        <f t="shared" si="109"/>
        <v>0</v>
      </c>
      <c r="BL76" s="111">
        <v>0</v>
      </c>
      <c r="BM76" s="112">
        <v>0</v>
      </c>
      <c r="BN76" s="118">
        <f t="shared" si="110"/>
        <v>0</v>
      </c>
      <c r="BO76" s="111">
        <v>0</v>
      </c>
      <c r="BP76" s="112">
        <v>0</v>
      </c>
      <c r="BQ76" s="118">
        <f t="shared" si="111"/>
        <v>0</v>
      </c>
      <c r="BR76" s="111">
        <v>0</v>
      </c>
      <c r="BS76" s="112">
        <v>0</v>
      </c>
      <c r="BT76" s="118">
        <f t="shared" si="112"/>
        <v>0</v>
      </c>
      <c r="BU76" s="111">
        <v>0</v>
      </c>
      <c r="BV76" s="112">
        <v>0</v>
      </c>
      <c r="BW76" s="118">
        <f t="shared" si="113"/>
        <v>0</v>
      </c>
      <c r="BX76" s="111">
        <v>0</v>
      </c>
      <c r="BY76" s="112">
        <v>0</v>
      </c>
      <c r="BZ76" s="118">
        <f t="shared" si="114"/>
        <v>0</v>
      </c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</row>
    <row r="77" s="43" customFormat="1" ht="20.25">
      <c r="A77" s="38"/>
      <c r="B77" s="138"/>
      <c r="C77" s="115" t="s">
        <v>88</v>
      </c>
      <c r="D77" s="116" t="s">
        <v>38</v>
      </c>
      <c r="E77" s="117" t="s">
        <v>38</v>
      </c>
      <c r="F77" s="116">
        <v>6</v>
      </c>
      <c r="G77" s="111">
        <v>0.28999999999999998</v>
      </c>
      <c r="H77" s="112">
        <v>0.19</v>
      </c>
      <c r="I77" s="118">
        <f>ROUND(SQRT(G77^2+H77^2)*1000/(1.73*G50),0)</f>
        <v>31</v>
      </c>
      <c r="J77" s="111">
        <v>0.28000000000000003</v>
      </c>
      <c r="K77" s="112">
        <v>0.19</v>
      </c>
      <c r="L77" s="118">
        <f>ROUND(SQRT(J77^2+K77^2)*1000/(1.73*J50),0)</f>
        <v>31</v>
      </c>
      <c r="M77" s="111">
        <v>0.28000000000000003</v>
      </c>
      <c r="N77" s="112">
        <v>0.19</v>
      </c>
      <c r="O77" s="118">
        <f>ROUND(SQRT(M77^2+N77^2)*1000/(1.73*M50),0)</f>
        <v>31</v>
      </c>
      <c r="P77" s="111">
        <v>0.28999999999999998</v>
      </c>
      <c r="Q77" s="112">
        <v>0.19</v>
      </c>
      <c r="R77" s="118">
        <f>ROUND(SQRT(P77^2+Q77^2)*1000/(1.73*P50),0)</f>
        <v>31</v>
      </c>
      <c r="S77" s="111">
        <v>0.28000000000000003</v>
      </c>
      <c r="T77" s="112">
        <v>0.19</v>
      </c>
      <c r="U77" s="118">
        <f>ROUND(SQRT(S77^2+T77^2)*1000/(1.73*S50),0)</f>
        <v>31</v>
      </c>
      <c r="V77" s="111">
        <v>0.28999999999999998</v>
      </c>
      <c r="W77" s="112">
        <v>0.19</v>
      </c>
      <c r="X77" s="118">
        <f>ROUND(SQRT(V77^2+W77^2)*1000/(1.73*V50),0)</f>
        <v>31</v>
      </c>
      <c r="Y77" s="111">
        <v>0.29999999999999999</v>
      </c>
      <c r="Z77" s="112">
        <v>0.20000000000000001</v>
      </c>
      <c r="AA77" s="118">
        <v>33</v>
      </c>
      <c r="AB77" s="111">
        <v>0.38</v>
      </c>
      <c r="AC77" s="112">
        <v>0.25</v>
      </c>
      <c r="AD77" s="118">
        <f>ROUND(SQRT(AB77^2+AC77^2)*1000/(1.73*AB50),0)</f>
        <v>41</v>
      </c>
      <c r="AE77" s="111">
        <v>0.52000000000000002</v>
      </c>
      <c r="AF77" s="112">
        <v>0.34999999999999998</v>
      </c>
      <c r="AG77" s="118">
        <f>ROUND(SQRT(AE77^2+AF77^2)*1000/(1.73*AE50),0)</f>
        <v>57</v>
      </c>
      <c r="AH77" s="111">
        <v>0.63</v>
      </c>
      <c r="AI77" s="112">
        <v>0.41999999999999998</v>
      </c>
      <c r="AJ77" s="118">
        <f>ROUND(SQRT(AH77^2+AI77^2)*1000/(1.73*AH50),0)</f>
        <v>68</v>
      </c>
      <c r="AK77" s="111">
        <v>0.68000000000000005</v>
      </c>
      <c r="AL77" s="112">
        <v>0.45000000000000001</v>
      </c>
      <c r="AM77" s="118">
        <f>ROUND(SQRT(AK77^2+AL77^2)*1000/(1.73*AK50),0)</f>
        <v>74</v>
      </c>
      <c r="AN77" s="111">
        <v>0.70999999999999996</v>
      </c>
      <c r="AO77" s="112">
        <v>0.46999999999999997</v>
      </c>
      <c r="AP77" s="118">
        <f>ROUND(SQRT(AN77^2+AO77^2)*1000/(1.73*AN50),0)</f>
        <v>77</v>
      </c>
      <c r="AQ77" s="111">
        <v>0.68000000000000005</v>
      </c>
      <c r="AR77" s="112">
        <v>0.45000000000000001</v>
      </c>
      <c r="AS77" s="118">
        <f>ROUND(SQRT(AQ77^2+AR77^2)*1000/(1.73*AQ50),0)</f>
        <v>74</v>
      </c>
      <c r="AT77" s="111">
        <v>0.65000000000000002</v>
      </c>
      <c r="AU77" s="112">
        <v>0.42999999999999999</v>
      </c>
      <c r="AV77" s="118">
        <f>ROUND(SQRT(AT77^2+AU77^2)*1000/(1.73*AT50),0)</f>
        <v>70</v>
      </c>
      <c r="AW77" s="111">
        <v>0.66000000000000003</v>
      </c>
      <c r="AX77" s="112">
        <v>0.44</v>
      </c>
      <c r="AY77" s="118">
        <f>ROUND(SQRT(AW77^2+AX77^2)*1000/(1.73*AW50),0)</f>
        <v>72</v>
      </c>
      <c r="AZ77" s="111">
        <v>0.67000000000000004</v>
      </c>
      <c r="BA77" s="112">
        <v>0.45000000000000001</v>
      </c>
      <c r="BB77" s="118">
        <f>ROUND(SQRT(AZ77^2+BA77^2)*1000/(1.73*AZ50),0)</f>
        <v>73</v>
      </c>
      <c r="BC77" s="111">
        <v>0.62</v>
      </c>
      <c r="BD77" s="112">
        <v>0.40999999999999998</v>
      </c>
      <c r="BE77" s="118">
        <f>ROUND(SQRT(BC77^2+BD77^2)*1000/(1.73*BC50),0)</f>
        <v>67</v>
      </c>
      <c r="BF77" s="111">
        <v>0.64000000000000001</v>
      </c>
      <c r="BG77" s="112">
        <v>0.42999999999999999</v>
      </c>
      <c r="BH77" s="118">
        <f>ROUND(SQRT(BF77^2+BG77^2)*1000/(1.73*BF50),0)</f>
        <v>70</v>
      </c>
      <c r="BI77" s="111">
        <v>0.56999999999999995</v>
      </c>
      <c r="BJ77" s="112">
        <v>0.38</v>
      </c>
      <c r="BK77" s="118">
        <f>ROUND(SQRT(BI77^2+BJ77^2)*1000/(1.73*BI50),0)</f>
        <v>62</v>
      </c>
      <c r="BL77" s="111">
        <v>0.47999999999999998</v>
      </c>
      <c r="BM77" s="112">
        <v>0.32000000000000001</v>
      </c>
      <c r="BN77" s="118">
        <f>ROUND(SQRT(BL77^2+BM77^2)*1000/(1.73*BL50),0)</f>
        <v>52</v>
      </c>
      <c r="BO77" s="111">
        <v>0.45000000000000001</v>
      </c>
      <c r="BP77" s="112">
        <v>0.29999999999999999</v>
      </c>
      <c r="BQ77" s="118">
        <f>ROUND(SQRT(BO77^2+BP77^2)*1000/(1.73*BO50),0)</f>
        <v>49</v>
      </c>
      <c r="BR77" s="111">
        <v>0.45000000000000001</v>
      </c>
      <c r="BS77" s="112">
        <v>0.29999999999999999</v>
      </c>
      <c r="BT77" s="118">
        <f>ROUND(SQRT(BR77^2+BS77^2)*1000/(1.73*BR50),0)</f>
        <v>49</v>
      </c>
      <c r="BU77" s="111">
        <v>0.39000000000000001</v>
      </c>
      <c r="BV77" s="112">
        <v>0.26000000000000001</v>
      </c>
      <c r="BW77" s="118">
        <f>ROUND(SQRT(BU77^2+BV77^2)*1000/(1.73*BU50),0)</f>
        <v>42</v>
      </c>
      <c r="BX77" s="111">
        <v>0.33000000000000002</v>
      </c>
      <c r="BY77" s="112">
        <v>0.22</v>
      </c>
      <c r="BZ77" s="118">
        <f>ROUND(SQRT(BX77^2+BY77^2)*1000/(1.73*BX50),0)</f>
        <v>36</v>
      </c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</row>
    <row r="78" s="43" customFormat="1" ht="20.25">
      <c r="A78" s="38"/>
      <c r="B78" s="138"/>
      <c r="C78" s="115" t="s">
        <v>89</v>
      </c>
      <c r="D78" s="116" t="s">
        <v>38</v>
      </c>
      <c r="E78" s="117" t="s">
        <v>38</v>
      </c>
      <c r="F78" s="116">
        <v>6</v>
      </c>
      <c r="G78" s="111">
        <v>0</v>
      </c>
      <c r="H78" s="112">
        <v>0</v>
      </c>
      <c r="I78" s="118">
        <f>ROUND(SQRT(G78^2+H78^2)*1000/(1.73*G50),0)</f>
        <v>0</v>
      </c>
      <c r="J78" s="111">
        <v>0</v>
      </c>
      <c r="K78" s="112">
        <v>0</v>
      </c>
      <c r="L78" s="118">
        <f>ROUND(SQRT(J78^2+K78^2)*1000/(1.73*J50),0)</f>
        <v>0</v>
      </c>
      <c r="M78" s="111">
        <v>0</v>
      </c>
      <c r="N78" s="112">
        <v>0</v>
      </c>
      <c r="O78" s="118">
        <f>ROUND(SQRT(M78^2+N78^2)*1000/(1.73*M50),0)</f>
        <v>0</v>
      </c>
      <c r="P78" s="111">
        <v>0</v>
      </c>
      <c r="Q78" s="112">
        <v>0</v>
      </c>
      <c r="R78" s="118">
        <f>ROUND(SQRT(P78^2+Q78^2)*1000/(1.73*P50),0)</f>
        <v>0</v>
      </c>
      <c r="S78" s="111">
        <v>0</v>
      </c>
      <c r="T78" s="112">
        <v>0</v>
      </c>
      <c r="U78" s="118">
        <f>ROUND(SQRT(S78^2+T78^2)*1000/(1.73*S50),0)</f>
        <v>0</v>
      </c>
      <c r="V78" s="111">
        <v>0</v>
      </c>
      <c r="W78" s="112">
        <v>0</v>
      </c>
      <c r="X78" s="118">
        <f>ROUND(SQRT(V78^2+W78^2)*1000/(1.73*V50),0)</f>
        <v>0</v>
      </c>
      <c r="Y78" s="111">
        <v>0</v>
      </c>
      <c r="Z78" s="112">
        <v>0</v>
      </c>
      <c r="AA78" s="118">
        <v>0</v>
      </c>
      <c r="AB78" s="111">
        <v>0</v>
      </c>
      <c r="AC78" s="112">
        <v>0</v>
      </c>
      <c r="AD78" s="118">
        <f>ROUND(SQRT(AB78^2+AC78^2)*1000/(1.73*AB50),0)</f>
        <v>0</v>
      </c>
      <c r="AE78" s="111">
        <v>0</v>
      </c>
      <c r="AF78" s="112">
        <v>0</v>
      </c>
      <c r="AG78" s="118">
        <f>ROUND(SQRT(AE78^2+AF78^2)*1000/(1.73*AE50),0)</f>
        <v>0</v>
      </c>
      <c r="AH78" s="111">
        <v>0</v>
      </c>
      <c r="AI78" s="112">
        <v>0</v>
      </c>
      <c r="AJ78" s="118">
        <f>ROUND(SQRT(AH78^2+AI78^2)*1000/(1.73*AH50),0)</f>
        <v>0</v>
      </c>
      <c r="AK78" s="111">
        <v>0</v>
      </c>
      <c r="AL78" s="112">
        <v>0</v>
      </c>
      <c r="AM78" s="118">
        <f>ROUND(SQRT(AK78^2+AL78^2)*1000/(1.73*AK50),0)</f>
        <v>0</v>
      </c>
      <c r="AN78" s="111">
        <v>0</v>
      </c>
      <c r="AO78" s="112">
        <v>0</v>
      </c>
      <c r="AP78" s="118">
        <f>ROUND(SQRT(AN78^2+AO78^2)*1000/(1.73*AN50),0)</f>
        <v>0</v>
      </c>
      <c r="AQ78" s="111">
        <v>0</v>
      </c>
      <c r="AR78" s="112">
        <v>0</v>
      </c>
      <c r="AS78" s="118">
        <f>ROUND(SQRT(AQ78^2+AR78^2)*1000/(1.73*AQ50),0)</f>
        <v>0</v>
      </c>
      <c r="AT78" s="111">
        <v>0</v>
      </c>
      <c r="AU78" s="112">
        <v>0</v>
      </c>
      <c r="AV78" s="118">
        <f>ROUND(SQRT(AT78^2+AU78^2)*1000/(1.73*AT50),0)</f>
        <v>0</v>
      </c>
      <c r="AW78" s="111">
        <v>0</v>
      </c>
      <c r="AX78" s="112">
        <v>0</v>
      </c>
      <c r="AY78" s="118">
        <f>ROUND(SQRT(AW78^2+AX78^2)*1000/(1.73*AW50),0)</f>
        <v>0</v>
      </c>
      <c r="AZ78" s="111">
        <v>0</v>
      </c>
      <c r="BA78" s="112">
        <v>0</v>
      </c>
      <c r="BB78" s="118">
        <f>ROUND(SQRT(AZ78^2+BA78^2)*1000/(1.73*AZ50),0)</f>
        <v>0</v>
      </c>
      <c r="BC78" s="111">
        <v>0</v>
      </c>
      <c r="BD78" s="112">
        <v>0</v>
      </c>
      <c r="BE78" s="118">
        <f>ROUND(SQRT(BC78^2+BD78^2)*1000/(1.73*BC50),0)</f>
        <v>0</v>
      </c>
      <c r="BF78" s="111">
        <v>0</v>
      </c>
      <c r="BG78" s="112">
        <v>0</v>
      </c>
      <c r="BH78" s="118">
        <f>ROUND(SQRT(BF78^2+BG78^2)*1000/(1.73*BF50),0)</f>
        <v>0</v>
      </c>
      <c r="BI78" s="111">
        <v>0</v>
      </c>
      <c r="BJ78" s="112">
        <v>0</v>
      </c>
      <c r="BK78" s="118">
        <f>ROUND(SQRT(BI78^2+BJ78^2)*1000/(1.73*BI50),0)</f>
        <v>0</v>
      </c>
      <c r="BL78" s="111">
        <v>0</v>
      </c>
      <c r="BM78" s="112">
        <v>0</v>
      </c>
      <c r="BN78" s="118">
        <f>ROUND(SQRT(BL78^2+BM78^2)*1000/(1.73*BL50),0)</f>
        <v>0</v>
      </c>
      <c r="BO78" s="111">
        <v>0</v>
      </c>
      <c r="BP78" s="112">
        <v>0</v>
      </c>
      <c r="BQ78" s="118">
        <f>ROUND(SQRT(BO78^2+BP78^2)*1000/(1.73*BO50),0)</f>
        <v>0</v>
      </c>
      <c r="BR78" s="111">
        <v>0</v>
      </c>
      <c r="BS78" s="112">
        <v>0</v>
      </c>
      <c r="BT78" s="118">
        <f>ROUND(SQRT(BR78^2+BS78^2)*1000/(1.73*BR50),0)</f>
        <v>0</v>
      </c>
      <c r="BU78" s="111">
        <v>0</v>
      </c>
      <c r="BV78" s="112">
        <v>0</v>
      </c>
      <c r="BW78" s="118">
        <f>ROUND(SQRT(BU78^2+BV78^2)*1000/(1.73*BU50),0)</f>
        <v>0</v>
      </c>
      <c r="BX78" s="111">
        <v>0</v>
      </c>
      <c r="BY78" s="112">
        <v>0</v>
      </c>
      <c r="BZ78" s="118">
        <f>ROUND(SQRT(BX78^2+BY78^2)*1000/(1.73*BX50),0)</f>
        <v>0</v>
      </c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</row>
    <row r="79" s="43" customFormat="1" ht="20.25">
      <c r="A79" s="38"/>
      <c r="B79" s="138"/>
      <c r="C79" s="115" t="s">
        <v>90</v>
      </c>
      <c r="D79" s="116" t="s">
        <v>38</v>
      </c>
      <c r="E79" s="117" t="s">
        <v>38</v>
      </c>
      <c r="F79" s="116">
        <v>6</v>
      </c>
      <c r="G79" s="111">
        <v>0.54000000000000004</v>
      </c>
      <c r="H79" s="112">
        <v>0.35999999999999999</v>
      </c>
      <c r="I79" s="118">
        <f>ROUND(SQRT(G79^2+H79^2)*1000/(1.73*G50),0)</f>
        <v>59</v>
      </c>
      <c r="J79" s="111">
        <v>0.46000000000000002</v>
      </c>
      <c r="K79" s="112">
        <v>0.31</v>
      </c>
      <c r="L79" s="118">
        <f>ROUND(SQRT(J79^2+K79^2)*1000/(1.73*J50),0)</f>
        <v>50</v>
      </c>
      <c r="M79" s="111">
        <v>0.55000000000000004</v>
      </c>
      <c r="N79" s="112">
        <v>0.37</v>
      </c>
      <c r="O79" s="118">
        <f>ROUND(SQRT(M79^2+N79^2)*1000/(1.73*M50),0)</f>
        <v>60</v>
      </c>
      <c r="P79" s="111">
        <v>0.62</v>
      </c>
      <c r="Q79" s="112">
        <v>0.40999999999999998</v>
      </c>
      <c r="R79" s="118">
        <f>ROUND(SQRT(P79^2+Q79^2)*1000/(1.73*P50),0)</f>
        <v>67</v>
      </c>
      <c r="S79" s="111">
        <v>0.52000000000000002</v>
      </c>
      <c r="T79" s="112">
        <v>0.34999999999999998</v>
      </c>
      <c r="U79" s="118">
        <f>ROUND(SQRT(S79^2+T79^2)*1000/(1.73*S50),0)</f>
        <v>57</v>
      </c>
      <c r="V79" s="111">
        <v>0.52000000000000002</v>
      </c>
      <c r="W79" s="112">
        <v>0.34999999999999998</v>
      </c>
      <c r="X79" s="118">
        <f>ROUND(SQRT(V79^2+W79^2)*1000/(1.73*V50),0)</f>
        <v>57</v>
      </c>
      <c r="Y79" s="111">
        <v>0.59999999999999998</v>
      </c>
      <c r="Z79" s="112">
        <v>0.40000000000000002</v>
      </c>
      <c r="AA79" s="118">
        <v>65</v>
      </c>
      <c r="AB79" s="111">
        <v>0.70999999999999996</v>
      </c>
      <c r="AC79" s="112">
        <v>0.46999999999999997</v>
      </c>
      <c r="AD79" s="118">
        <f>ROUND(SQRT(AB79^2+AC79^2)*1000/(1.73*AB50),0)</f>
        <v>77</v>
      </c>
      <c r="AE79" s="111">
        <v>0.84999999999999998</v>
      </c>
      <c r="AF79" s="112">
        <v>0.56999999999999995</v>
      </c>
      <c r="AG79" s="118">
        <f>ROUND(SQRT(AE79^2+AF79^2)*1000/(1.73*AE50),0)</f>
        <v>92</v>
      </c>
      <c r="AH79" s="111">
        <v>1</v>
      </c>
      <c r="AI79" s="112">
        <v>0.67000000000000004</v>
      </c>
      <c r="AJ79" s="118">
        <f>ROUND(SQRT(AH79^2+AI79^2)*1000/(1.73*AH50),0)</f>
        <v>109</v>
      </c>
      <c r="AK79" s="111">
        <v>1</v>
      </c>
      <c r="AL79" s="112">
        <v>0.67000000000000004</v>
      </c>
      <c r="AM79" s="118">
        <f>ROUND(SQRT(AK79^2+AL79^2)*1000/(1.73*AK50),0)</f>
        <v>109</v>
      </c>
      <c r="AN79" s="111">
        <v>1</v>
      </c>
      <c r="AO79" s="112">
        <v>0.67000000000000004</v>
      </c>
      <c r="AP79" s="118">
        <f>ROUND(SQRT(AN79^2+AO79^2)*1000/(1.73*AN50),0)</f>
        <v>109</v>
      </c>
      <c r="AQ79" s="111">
        <v>1</v>
      </c>
      <c r="AR79" s="112">
        <v>0.67000000000000004</v>
      </c>
      <c r="AS79" s="118">
        <f>ROUND(SQRT(AQ79^2+AR79^2)*1000/(1.73*AQ50),0)</f>
        <v>109</v>
      </c>
      <c r="AT79" s="111">
        <v>1</v>
      </c>
      <c r="AU79" s="112">
        <v>0.67000000000000004</v>
      </c>
      <c r="AV79" s="118">
        <f>ROUND(SQRT(AT79^2+AU79^2)*1000/(1.73*AT50),0)</f>
        <v>109</v>
      </c>
      <c r="AW79" s="111">
        <v>0.98999999999999999</v>
      </c>
      <c r="AX79" s="112">
        <v>0.66000000000000003</v>
      </c>
      <c r="AY79" s="118">
        <f>ROUND(SQRT(AW79^2+AX79^2)*1000/(1.73*AW50),0)</f>
        <v>107</v>
      </c>
      <c r="AZ79" s="111">
        <v>0.96999999999999997</v>
      </c>
      <c r="BA79" s="112">
        <v>0.65000000000000002</v>
      </c>
      <c r="BB79" s="118">
        <f>ROUND(SQRT(AZ79^2+BA79^2)*1000/(1.73*AZ50),0)</f>
        <v>105</v>
      </c>
      <c r="BC79" s="111">
        <v>0.97999999999999998</v>
      </c>
      <c r="BD79" s="112">
        <v>0.65000000000000002</v>
      </c>
      <c r="BE79" s="118">
        <f>ROUND(SQRT(BC79^2+BD79^2)*1000/(1.73*BC50),0)</f>
        <v>106</v>
      </c>
      <c r="BF79" s="111">
        <v>1</v>
      </c>
      <c r="BG79" s="112">
        <v>0.67000000000000004</v>
      </c>
      <c r="BH79" s="118">
        <f>ROUND(SQRT(BF79^2+BG79^2)*1000/(1.73*BF50),0)</f>
        <v>109</v>
      </c>
      <c r="BI79" s="111">
        <v>1.02</v>
      </c>
      <c r="BJ79" s="112">
        <v>0.68000000000000005</v>
      </c>
      <c r="BK79" s="118">
        <f>ROUND(SQRT(BI79^2+BJ79^2)*1000/(1.73*BI50),0)</f>
        <v>111</v>
      </c>
      <c r="BL79" s="111">
        <v>0.97999999999999998</v>
      </c>
      <c r="BM79" s="112">
        <v>0.65000000000000002</v>
      </c>
      <c r="BN79" s="118">
        <f>ROUND(SQRT(BL79^2+BM79^2)*1000/(1.73*BL50),0)</f>
        <v>106</v>
      </c>
      <c r="BO79" s="111">
        <v>0.93999999999999995</v>
      </c>
      <c r="BP79" s="112">
        <v>0.63</v>
      </c>
      <c r="BQ79" s="118">
        <f>ROUND(SQRT(BO79^2+BP79^2)*1000/(1.73*BO50),0)</f>
        <v>102</v>
      </c>
      <c r="BR79" s="111">
        <v>0.88</v>
      </c>
      <c r="BS79" s="112">
        <v>0.58999999999999997</v>
      </c>
      <c r="BT79" s="118">
        <f>ROUND(SQRT(BR79^2+BS79^2)*1000/(1.73*BR50),0)</f>
        <v>96</v>
      </c>
      <c r="BU79" s="111">
        <v>0.82999999999999996</v>
      </c>
      <c r="BV79" s="112">
        <v>0.55000000000000004</v>
      </c>
      <c r="BW79" s="118">
        <f>ROUND(SQRT(BU79^2+BV79^2)*1000/(1.73*BU50),0)</f>
        <v>90</v>
      </c>
      <c r="BX79" s="111">
        <v>0.76000000000000001</v>
      </c>
      <c r="BY79" s="112">
        <v>0.51000000000000001</v>
      </c>
      <c r="BZ79" s="118">
        <f>ROUND(SQRT(BX79^2+BY79^2)*1000/(1.73*BX50),0)</f>
        <v>83</v>
      </c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</row>
    <row r="80" s="43" customFormat="1" ht="20.25">
      <c r="A80" s="38"/>
      <c r="B80" s="138"/>
      <c r="C80" s="115" t="s">
        <v>91</v>
      </c>
      <c r="D80" s="116" t="s">
        <v>38</v>
      </c>
      <c r="E80" s="117" t="s">
        <v>38</v>
      </c>
      <c r="F80" s="116">
        <v>6</v>
      </c>
      <c r="G80" s="111">
        <v>0.40999999999999998</v>
      </c>
      <c r="H80" s="112">
        <v>0.27000000000000002</v>
      </c>
      <c r="I80" s="118">
        <f>ROUND(SQRT(G80^2+H80^2)*1000/(1.73*G50),0)</f>
        <v>44</v>
      </c>
      <c r="J80" s="111">
        <v>0.35999999999999999</v>
      </c>
      <c r="K80" s="112">
        <v>0.23999999999999999</v>
      </c>
      <c r="L80" s="118">
        <f>ROUND(SQRT(J80^2+K80^2)*1000/(1.73*J50),0)</f>
        <v>39</v>
      </c>
      <c r="M80" s="111">
        <v>0.33000000000000002</v>
      </c>
      <c r="N80" s="112">
        <v>0.22</v>
      </c>
      <c r="O80" s="118">
        <f>ROUND(SQRT(M80^2+N80^2)*1000/(1.73*M50),0)</f>
        <v>36</v>
      </c>
      <c r="P80" s="111">
        <v>0.32000000000000001</v>
      </c>
      <c r="Q80" s="112">
        <v>0.20999999999999999</v>
      </c>
      <c r="R80" s="118">
        <f>ROUND(SQRT(P80^2+Q80^2)*1000/(1.73*P50),0)</f>
        <v>35</v>
      </c>
      <c r="S80" s="111">
        <v>0.32000000000000001</v>
      </c>
      <c r="T80" s="112">
        <v>0.20999999999999999</v>
      </c>
      <c r="U80" s="118">
        <f>ROUND(SQRT(S80^2+T80^2)*1000/(1.73*S50),0)</f>
        <v>35</v>
      </c>
      <c r="V80" s="111">
        <v>0.33000000000000002</v>
      </c>
      <c r="W80" s="112">
        <v>0.22</v>
      </c>
      <c r="X80" s="118">
        <f>ROUND(SQRT(V80^2+W80^2)*1000/(1.73*V50),0)</f>
        <v>36</v>
      </c>
      <c r="Y80" s="111">
        <v>0.38</v>
      </c>
      <c r="Z80" s="112">
        <v>0.25</v>
      </c>
      <c r="AA80" s="118">
        <v>41</v>
      </c>
      <c r="AB80" s="111">
        <v>0.41999999999999998</v>
      </c>
      <c r="AC80" s="112">
        <v>0.28000000000000003</v>
      </c>
      <c r="AD80" s="118">
        <f>ROUND(SQRT(AB80^2+AC80^2)*1000/(1.73*AB50),0)</f>
        <v>46</v>
      </c>
      <c r="AE80" s="111">
        <v>0.42999999999999999</v>
      </c>
      <c r="AF80" s="112">
        <v>0.28999999999999998</v>
      </c>
      <c r="AG80" s="118">
        <f>ROUND(SQRT(AE80^2+AF80^2)*1000/(1.73*AE50),0)</f>
        <v>47</v>
      </c>
      <c r="AH80" s="111">
        <v>0.42999999999999999</v>
      </c>
      <c r="AI80" s="112">
        <v>0.28999999999999998</v>
      </c>
      <c r="AJ80" s="118">
        <f>ROUND(SQRT(AH80^2+AI80^2)*1000/(1.73*AH50),0)</f>
        <v>47</v>
      </c>
      <c r="AK80" s="111">
        <v>0.40999999999999998</v>
      </c>
      <c r="AL80" s="112">
        <v>0.27000000000000002</v>
      </c>
      <c r="AM80" s="118">
        <f>ROUND(SQRT(AK80^2+AL80^2)*1000/(1.73*AK50),0)</f>
        <v>44</v>
      </c>
      <c r="AN80" s="111">
        <v>0.41999999999999998</v>
      </c>
      <c r="AO80" s="112">
        <v>0.28000000000000003</v>
      </c>
      <c r="AP80" s="118">
        <f>ROUND(SQRT(AN80^2+AO80^2)*1000/(1.73*AN50),0)</f>
        <v>46</v>
      </c>
      <c r="AQ80" s="111">
        <v>0.42999999999999999</v>
      </c>
      <c r="AR80" s="112">
        <v>0.28999999999999998</v>
      </c>
      <c r="AS80" s="118">
        <f>ROUND(SQRT(AQ80^2+AR80^2)*1000/(1.73*AQ50),0)</f>
        <v>47</v>
      </c>
      <c r="AT80" s="111">
        <v>0.41999999999999998</v>
      </c>
      <c r="AU80" s="112">
        <v>0.28000000000000003</v>
      </c>
      <c r="AV80" s="118">
        <f>ROUND(SQRT(AT80^2+AU80^2)*1000/(1.73*AT50),0)</f>
        <v>46</v>
      </c>
      <c r="AW80" s="111">
        <v>0.41999999999999998</v>
      </c>
      <c r="AX80" s="112">
        <v>0.28000000000000003</v>
      </c>
      <c r="AY80" s="118">
        <f>ROUND(SQRT(AW80^2+AX80^2)*1000/(1.73*AW50),0)</f>
        <v>46</v>
      </c>
      <c r="AZ80" s="111">
        <v>0.42999999999999999</v>
      </c>
      <c r="BA80" s="112">
        <v>0.28999999999999998</v>
      </c>
      <c r="BB80" s="118">
        <f>ROUND(SQRT(AZ80^2+BA80^2)*1000/(1.73*AZ50),0)</f>
        <v>47</v>
      </c>
      <c r="BC80" s="111">
        <v>0.45000000000000001</v>
      </c>
      <c r="BD80" s="112">
        <v>0.29999999999999999</v>
      </c>
      <c r="BE80" s="118">
        <f>ROUND(SQRT(BC80^2+BD80^2)*1000/(1.73*BC50),0)</f>
        <v>49</v>
      </c>
      <c r="BF80" s="111">
        <v>0.51000000000000001</v>
      </c>
      <c r="BG80" s="112">
        <v>0.34000000000000002</v>
      </c>
      <c r="BH80" s="118">
        <f>ROUND(SQRT(BF80^2+BG80^2)*1000/(1.73*BF50),0)</f>
        <v>55</v>
      </c>
      <c r="BI80" s="111">
        <v>0.53000000000000003</v>
      </c>
      <c r="BJ80" s="112">
        <v>0.34999999999999998</v>
      </c>
      <c r="BK80" s="118">
        <f>ROUND(SQRT(BI80^2+BJ80^2)*1000/(1.73*BI50),0)</f>
        <v>57</v>
      </c>
      <c r="BL80" s="111">
        <v>0.56000000000000005</v>
      </c>
      <c r="BM80" s="112">
        <v>0.37</v>
      </c>
      <c r="BN80" s="118">
        <f>ROUND(SQRT(BL80^2+BM80^2)*1000/(1.73*BL50),0)</f>
        <v>61</v>
      </c>
      <c r="BO80" s="111">
        <v>0.56000000000000005</v>
      </c>
      <c r="BP80" s="112">
        <v>0.37</v>
      </c>
      <c r="BQ80" s="118">
        <f>ROUND(SQRT(BO80^2+BP80^2)*1000/(1.73*BO50),0)</f>
        <v>61</v>
      </c>
      <c r="BR80" s="111">
        <v>0.56999999999999995</v>
      </c>
      <c r="BS80" s="112">
        <v>0.38</v>
      </c>
      <c r="BT80" s="118">
        <f>ROUND(SQRT(BR80^2+BS80^2)*1000/(1.73*BR50),0)</f>
        <v>62</v>
      </c>
      <c r="BU80" s="111">
        <v>0.53000000000000003</v>
      </c>
      <c r="BV80" s="112">
        <v>0.34999999999999998</v>
      </c>
      <c r="BW80" s="118">
        <f>ROUND(SQRT(BU80^2+BV80^2)*1000/(1.73*BU50),0)</f>
        <v>57</v>
      </c>
      <c r="BX80" s="111">
        <v>0.46999999999999997</v>
      </c>
      <c r="BY80" s="112">
        <v>0.31</v>
      </c>
      <c r="BZ80" s="118">
        <f>ROUND(SQRT(BX80^2+BY80^2)*1000/(1.73*BX50),0)</f>
        <v>51</v>
      </c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</row>
    <row r="81" s="43" customFormat="1" ht="20.25">
      <c r="A81" s="38"/>
      <c r="B81" s="138"/>
      <c r="C81" s="115" t="s">
        <v>92</v>
      </c>
      <c r="D81" s="116" t="s">
        <v>38</v>
      </c>
      <c r="E81" s="117" t="s">
        <v>38</v>
      </c>
      <c r="F81" s="116">
        <v>6</v>
      </c>
      <c r="G81" s="111">
        <v>0</v>
      </c>
      <c r="H81" s="112">
        <v>0</v>
      </c>
      <c r="I81" s="118">
        <f>ROUND(SQRT(G81^2+H81^2)*1000/(1.73*G50),0)</f>
        <v>0</v>
      </c>
      <c r="J81" s="111">
        <v>0</v>
      </c>
      <c r="K81" s="112">
        <v>0</v>
      </c>
      <c r="L81" s="118">
        <f>ROUND(SQRT(J81^2+K81^2)*1000/(1.73*J50),0)</f>
        <v>0</v>
      </c>
      <c r="M81" s="111">
        <v>0</v>
      </c>
      <c r="N81" s="112">
        <v>0</v>
      </c>
      <c r="O81" s="118">
        <f>ROUND(SQRT(M81^2+N81^2)*1000/(1.73*M50),0)</f>
        <v>0</v>
      </c>
      <c r="P81" s="111">
        <v>0</v>
      </c>
      <c r="Q81" s="112">
        <v>0</v>
      </c>
      <c r="R81" s="118">
        <f>ROUND(SQRT(P81^2+Q81^2)*1000/(1.73*P50),0)</f>
        <v>0</v>
      </c>
      <c r="S81" s="111">
        <v>0</v>
      </c>
      <c r="T81" s="112">
        <v>0</v>
      </c>
      <c r="U81" s="118">
        <f>ROUND(SQRT(S81^2+T81^2)*1000/(1.73*S50),0)</f>
        <v>0</v>
      </c>
      <c r="V81" s="111">
        <v>0</v>
      </c>
      <c r="W81" s="112">
        <v>0</v>
      </c>
      <c r="X81" s="118">
        <f>ROUND(SQRT(V81^2+W81^2)*1000/(1.73*V50),0)</f>
        <v>0</v>
      </c>
      <c r="Y81" s="111">
        <v>0</v>
      </c>
      <c r="Z81" s="112">
        <v>0</v>
      </c>
      <c r="AA81" s="118">
        <v>0</v>
      </c>
      <c r="AB81" s="111">
        <v>0</v>
      </c>
      <c r="AC81" s="112">
        <v>0</v>
      </c>
      <c r="AD81" s="118">
        <f>ROUND(SQRT(AB81^2+AC81^2)*1000/(1.73*AB50),0)</f>
        <v>0</v>
      </c>
      <c r="AE81" s="111">
        <v>0</v>
      </c>
      <c r="AF81" s="112">
        <v>0</v>
      </c>
      <c r="AG81" s="118">
        <f>ROUND(SQRT(AE81^2+AF81^2)*1000/(1.73*AE50),0)</f>
        <v>0</v>
      </c>
      <c r="AH81" s="111">
        <v>0</v>
      </c>
      <c r="AI81" s="112">
        <v>0</v>
      </c>
      <c r="AJ81" s="118">
        <f>ROUND(SQRT(AH81^2+AI81^2)*1000/(1.73*AH50),0)</f>
        <v>0</v>
      </c>
      <c r="AK81" s="111">
        <v>0</v>
      </c>
      <c r="AL81" s="112">
        <v>0</v>
      </c>
      <c r="AM81" s="118">
        <f>ROUND(SQRT(AK81^2+AL81^2)*1000/(1.73*AK50),0)</f>
        <v>0</v>
      </c>
      <c r="AN81" s="111">
        <v>0</v>
      </c>
      <c r="AO81" s="112">
        <v>0</v>
      </c>
      <c r="AP81" s="118">
        <f>ROUND(SQRT(AN81^2+AO81^2)*1000/(1.73*AN50),0)</f>
        <v>0</v>
      </c>
      <c r="AQ81" s="111">
        <v>0</v>
      </c>
      <c r="AR81" s="112">
        <v>0</v>
      </c>
      <c r="AS81" s="118">
        <f>ROUND(SQRT(AQ81^2+AR81^2)*1000/(1.73*AQ50),0)</f>
        <v>0</v>
      </c>
      <c r="AT81" s="111">
        <v>0</v>
      </c>
      <c r="AU81" s="112">
        <v>0</v>
      </c>
      <c r="AV81" s="118">
        <f>ROUND(SQRT(AT81^2+AU81^2)*1000/(1.73*AT50),0)</f>
        <v>0</v>
      </c>
      <c r="AW81" s="111">
        <v>0</v>
      </c>
      <c r="AX81" s="112">
        <v>0</v>
      </c>
      <c r="AY81" s="118">
        <f>ROUND(SQRT(AW81^2+AX81^2)*1000/(1.73*AW50),0)</f>
        <v>0</v>
      </c>
      <c r="AZ81" s="111">
        <v>0</v>
      </c>
      <c r="BA81" s="112">
        <v>0</v>
      </c>
      <c r="BB81" s="118">
        <f>ROUND(SQRT(AZ81^2+BA81^2)*1000/(1.73*AZ50),0)</f>
        <v>0</v>
      </c>
      <c r="BC81" s="111">
        <v>0</v>
      </c>
      <c r="BD81" s="112">
        <v>0</v>
      </c>
      <c r="BE81" s="118">
        <f>ROUND(SQRT(BC81^2+BD81^2)*1000/(1.73*BC50),0)</f>
        <v>0</v>
      </c>
      <c r="BF81" s="111">
        <v>0</v>
      </c>
      <c r="BG81" s="112">
        <v>0</v>
      </c>
      <c r="BH81" s="118">
        <f>ROUND(SQRT(BF81^2+BG81^2)*1000/(1.73*BF50),0)</f>
        <v>0</v>
      </c>
      <c r="BI81" s="111">
        <v>0</v>
      </c>
      <c r="BJ81" s="112">
        <v>0</v>
      </c>
      <c r="BK81" s="118">
        <f>ROUND(SQRT(BI81^2+BJ81^2)*1000/(1.73*BI50),0)</f>
        <v>0</v>
      </c>
      <c r="BL81" s="111">
        <v>0</v>
      </c>
      <c r="BM81" s="112">
        <v>0</v>
      </c>
      <c r="BN81" s="118">
        <f>ROUND(SQRT(BL81^2+BM81^2)*1000/(1.73*BL50),0)</f>
        <v>0</v>
      </c>
      <c r="BO81" s="111">
        <v>0</v>
      </c>
      <c r="BP81" s="112">
        <v>0</v>
      </c>
      <c r="BQ81" s="118">
        <f>ROUND(SQRT(BO81^2+BP81^2)*1000/(1.73*BO50),0)</f>
        <v>0</v>
      </c>
      <c r="BR81" s="111">
        <v>0</v>
      </c>
      <c r="BS81" s="112">
        <v>0</v>
      </c>
      <c r="BT81" s="118">
        <f>ROUND(SQRT(BR81^2+BS81^2)*1000/(1.73*BR50),0)</f>
        <v>0</v>
      </c>
      <c r="BU81" s="111">
        <v>0</v>
      </c>
      <c r="BV81" s="112">
        <v>0</v>
      </c>
      <c r="BW81" s="118">
        <f>ROUND(SQRT(BU81^2+BV81^2)*1000/(1.73*BU50),0)</f>
        <v>0</v>
      </c>
      <c r="BX81" s="111">
        <v>0</v>
      </c>
      <c r="BY81" s="112">
        <v>0</v>
      </c>
      <c r="BZ81" s="118">
        <f>ROUND(SQRT(BX81^2+BY81^2)*1000/(1.73*BX50),0)</f>
        <v>0</v>
      </c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</row>
    <row r="82" s="43" customFormat="1" ht="20.25">
      <c r="A82" s="38"/>
      <c r="B82" s="138"/>
      <c r="C82" s="115" t="s">
        <v>93</v>
      </c>
      <c r="D82" s="116" t="s">
        <v>38</v>
      </c>
      <c r="E82" s="117" t="s">
        <v>38</v>
      </c>
      <c r="F82" s="116">
        <v>6</v>
      </c>
      <c r="G82" s="111">
        <v>0</v>
      </c>
      <c r="H82" s="112">
        <v>0</v>
      </c>
      <c r="I82" s="118">
        <f>ROUND(SQRT(G82^2+H82^2)*1000/(1.73*G50),0)</f>
        <v>0</v>
      </c>
      <c r="J82" s="111">
        <v>0</v>
      </c>
      <c r="K82" s="112">
        <v>0</v>
      </c>
      <c r="L82" s="118">
        <f>ROUND(SQRT(J82^2+K82^2)*1000/(1.73*J50),0)</f>
        <v>0</v>
      </c>
      <c r="M82" s="111">
        <v>0</v>
      </c>
      <c r="N82" s="112">
        <v>0</v>
      </c>
      <c r="O82" s="118">
        <f>ROUND(SQRT(M82^2+N82^2)*1000/(1.73*M50),0)</f>
        <v>0</v>
      </c>
      <c r="P82" s="111">
        <v>0</v>
      </c>
      <c r="Q82" s="112">
        <v>0</v>
      </c>
      <c r="R82" s="118">
        <f>ROUND(SQRT(P82^2+Q82^2)*1000/(1.73*P50),0)</f>
        <v>0</v>
      </c>
      <c r="S82" s="111">
        <v>0</v>
      </c>
      <c r="T82" s="112">
        <v>0</v>
      </c>
      <c r="U82" s="118">
        <f>ROUND(SQRT(S82^2+T82^2)*1000/(1.73*S50),0)</f>
        <v>0</v>
      </c>
      <c r="V82" s="111">
        <v>0</v>
      </c>
      <c r="W82" s="112">
        <v>0</v>
      </c>
      <c r="X82" s="118">
        <f>ROUND(SQRT(V82^2+W82^2)*1000/(1.73*V50),0)</f>
        <v>0</v>
      </c>
      <c r="Y82" s="111">
        <v>0</v>
      </c>
      <c r="Z82" s="112">
        <v>0</v>
      </c>
      <c r="AA82" s="118">
        <v>0</v>
      </c>
      <c r="AB82" s="111">
        <v>0</v>
      </c>
      <c r="AC82" s="112">
        <v>0</v>
      </c>
      <c r="AD82" s="118">
        <f>ROUND(SQRT(AB82^2+AC82^2)*1000/(1.73*AB50),0)</f>
        <v>0</v>
      </c>
      <c r="AE82" s="111">
        <v>0</v>
      </c>
      <c r="AF82" s="112">
        <v>0</v>
      </c>
      <c r="AG82" s="118">
        <f>ROUND(SQRT(AE82^2+AF82^2)*1000/(1.73*AE50),0)</f>
        <v>0</v>
      </c>
      <c r="AH82" s="111">
        <v>0</v>
      </c>
      <c r="AI82" s="112">
        <v>0</v>
      </c>
      <c r="AJ82" s="118">
        <f>ROUND(SQRT(AH82^2+AI82^2)*1000/(1.73*AH50),0)</f>
        <v>0</v>
      </c>
      <c r="AK82" s="111">
        <v>0</v>
      </c>
      <c r="AL82" s="112">
        <v>0</v>
      </c>
      <c r="AM82" s="118">
        <f>ROUND(SQRT(AK82^2+AL82^2)*1000/(1.73*AK50),0)</f>
        <v>0</v>
      </c>
      <c r="AN82" s="111">
        <v>0</v>
      </c>
      <c r="AO82" s="112">
        <v>0</v>
      </c>
      <c r="AP82" s="118">
        <f>ROUND(SQRT(AN82^2+AO82^2)*1000/(1.73*AN50),0)</f>
        <v>0</v>
      </c>
      <c r="AQ82" s="111">
        <v>0</v>
      </c>
      <c r="AR82" s="112">
        <v>0</v>
      </c>
      <c r="AS82" s="118">
        <f>ROUND(SQRT(AQ82^2+AR82^2)*1000/(1.73*AQ50),0)</f>
        <v>0</v>
      </c>
      <c r="AT82" s="111">
        <v>0</v>
      </c>
      <c r="AU82" s="112">
        <v>0</v>
      </c>
      <c r="AV82" s="118">
        <f>ROUND(SQRT(AT82^2+AU82^2)*1000/(1.73*AT50),0)</f>
        <v>0</v>
      </c>
      <c r="AW82" s="111">
        <v>0</v>
      </c>
      <c r="AX82" s="112">
        <v>0</v>
      </c>
      <c r="AY82" s="118">
        <f>ROUND(SQRT(AW82^2+AX82^2)*1000/(1.73*AW50),0)</f>
        <v>0</v>
      </c>
      <c r="AZ82" s="111">
        <v>0</v>
      </c>
      <c r="BA82" s="112">
        <v>0</v>
      </c>
      <c r="BB82" s="118">
        <f>ROUND(SQRT(AZ82^2+BA82^2)*1000/(1.73*AZ50),0)</f>
        <v>0</v>
      </c>
      <c r="BC82" s="111">
        <v>0</v>
      </c>
      <c r="BD82" s="112">
        <v>0</v>
      </c>
      <c r="BE82" s="118">
        <f>ROUND(SQRT(BC82^2+BD82^2)*1000/(1.73*BC50),0)</f>
        <v>0</v>
      </c>
      <c r="BF82" s="111">
        <v>0</v>
      </c>
      <c r="BG82" s="112">
        <v>0</v>
      </c>
      <c r="BH82" s="118">
        <f>ROUND(SQRT(BF82^2+BG82^2)*1000/(1.73*BF50),0)</f>
        <v>0</v>
      </c>
      <c r="BI82" s="111">
        <v>0</v>
      </c>
      <c r="BJ82" s="112">
        <v>0</v>
      </c>
      <c r="BK82" s="118">
        <f>ROUND(SQRT(BI82^2+BJ82^2)*1000/(1.73*BI50),0)</f>
        <v>0</v>
      </c>
      <c r="BL82" s="111">
        <v>0</v>
      </c>
      <c r="BM82" s="112">
        <v>0</v>
      </c>
      <c r="BN82" s="118">
        <f>ROUND(SQRT(BL82^2+BM82^2)*1000/(1.73*BL50),0)</f>
        <v>0</v>
      </c>
      <c r="BO82" s="111">
        <v>0</v>
      </c>
      <c r="BP82" s="112">
        <v>0</v>
      </c>
      <c r="BQ82" s="118">
        <f>ROUND(SQRT(BO82^2+BP82^2)*1000/(1.73*BO50),0)</f>
        <v>0</v>
      </c>
      <c r="BR82" s="111">
        <v>0</v>
      </c>
      <c r="BS82" s="112">
        <v>0</v>
      </c>
      <c r="BT82" s="118">
        <f>ROUND(SQRT(BR82^2+BS82^2)*1000/(1.73*BR50),0)</f>
        <v>0</v>
      </c>
      <c r="BU82" s="111">
        <v>0</v>
      </c>
      <c r="BV82" s="112">
        <v>0</v>
      </c>
      <c r="BW82" s="118">
        <f>ROUND(SQRT(BU82^2+BV82^2)*1000/(1.73*BU50),0)</f>
        <v>0</v>
      </c>
      <c r="BX82" s="111">
        <v>0</v>
      </c>
      <c r="BY82" s="112">
        <v>0</v>
      </c>
      <c r="BZ82" s="118">
        <f>ROUND(SQRT(BX82^2+BY82^2)*1000/(1.73*BX50),0)</f>
        <v>0</v>
      </c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</row>
    <row r="83" s="43" customFormat="1" ht="20.25">
      <c r="A83" s="38"/>
      <c r="B83" s="138"/>
      <c r="C83" s="115" t="s">
        <v>94</v>
      </c>
      <c r="D83" s="116" t="s">
        <v>38</v>
      </c>
      <c r="E83" s="117" t="s">
        <v>38</v>
      </c>
      <c r="F83" s="116">
        <v>6</v>
      </c>
      <c r="G83" s="111">
        <v>0.029999999999999999</v>
      </c>
      <c r="H83" s="112">
        <v>0.02</v>
      </c>
      <c r="I83" s="118">
        <f>ROUND(SQRT(G83^2+H83^2)*1000/(1.73*G50),0)</f>
        <v>3</v>
      </c>
      <c r="J83" s="111">
        <v>0.02</v>
      </c>
      <c r="K83" s="112">
        <v>0.01</v>
      </c>
      <c r="L83" s="118">
        <f>ROUND(SQRT(J83^2+K83^2)*1000/(1.73*J50),0)</f>
        <v>2</v>
      </c>
      <c r="M83" s="111">
        <v>0.02</v>
      </c>
      <c r="N83" s="112">
        <v>0.01</v>
      </c>
      <c r="O83" s="118">
        <f>ROUND(SQRT(M83^2+N83^2)*1000/(1.73*M50),0)</f>
        <v>2</v>
      </c>
      <c r="P83" s="111">
        <v>0.02</v>
      </c>
      <c r="Q83" s="112">
        <v>0.01</v>
      </c>
      <c r="R83" s="118">
        <f>ROUND(SQRT(P83^2+Q83^2)*1000/(1.73*P50),0)</f>
        <v>2</v>
      </c>
      <c r="S83" s="111">
        <v>0.02</v>
      </c>
      <c r="T83" s="112">
        <v>0.01</v>
      </c>
      <c r="U83" s="118">
        <f>ROUND(SQRT(S83^2+T83^2)*1000/(1.73*S50),0)</f>
        <v>2</v>
      </c>
      <c r="V83" s="111">
        <v>0.02</v>
      </c>
      <c r="W83" s="112">
        <v>0.01</v>
      </c>
      <c r="X83" s="118">
        <f>ROUND(SQRT(V83^2+W83^2)*1000/(1.73*V50),0)</f>
        <v>2</v>
      </c>
      <c r="Y83" s="111">
        <v>0.040000000000000001</v>
      </c>
      <c r="Z83" s="112">
        <v>0.029999999999999999</v>
      </c>
      <c r="AA83" s="118">
        <v>5</v>
      </c>
      <c r="AB83" s="111">
        <v>0.050000000000000003</v>
      </c>
      <c r="AC83" s="112">
        <v>0.029999999999999999</v>
      </c>
      <c r="AD83" s="118">
        <f>ROUND(SQRT(AB83^2+AC83^2)*1000/(1.73*AB50),0)</f>
        <v>5</v>
      </c>
      <c r="AE83" s="111">
        <v>0.089999999999999997</v>
      </c>
      <c r="AF83" s="112">
        <v>0.059999999999999998</v>
      </c>
      <c r="AG83" s="118">
        <f>ROUND(SQRT(AE83^2+AF83^2)*1000/(1.73*AE50),0)</f>
        <v>10</v>
      </c>
      <c r="AH83" s="111">
        <v>0.13</v>
      </c>
      <c r="AI83" s="112">
        <v>0.089999999999999997</v>
      </c>
      <c r="AJ83" s="118">
        <f>ROUND(SQRT(AH83^2+AI83^2)*1000/(1.73*AH50),0)</f>
        <v>14</v>
      </c>
      <c r="AK83" s="111">
        <v>0.17999999999999999</v>
      </c>
      <c r="AL83" s="112">
        <v>0.12</v>
      </c>
      <c r="AM83" s="118">
        <f>ROUND(SQRT(AK83^2+AL83^2)*1000/(1.73*AK50),0)</f>
        <v>20</v>
      </c>
      <c r="AN83" s="111">
        <v>0.17000000000000001</v>
      </c>
      <c r="AO83" s="112">
        <v>0.11</v>
      </c>
      <c r="AP83" s="118">
        <f>ROUND(SQRT(AN83^2+AO83^2)*1000/(1.73*AN50),0)</f>
        <v>18</v>
      </c>
      <c r="AQ83" s="111">
        <v>0.17000000000000001</v>
      </c>
      <c r="AR83" s="112">
        <v>0.11</v>
      </c>
      <c r="AS83" s="118">
        <f>ROUND(SQRT(AQ83^2+AR83^2)*1000/(1.73*AQ50),0)</f>
        <v>18</v>
      </c>
      <c r="AT83" s="111">
        <v>0.17000000000000001</v>
      </c>
      <c r="AU83" s="112">
        <v>0.11</v>
      </c>
      <c r="AV83" s="118">
        <f>ROUND(SQRT(AT83^2+AU83^2)*1000/(1.73*AT50),0)</f>
        <v>18</v>
      </c>
      <c r="AW83" s="111">
        <v>0.17000000000000001</v>
      </c>
      <c r="AX83" s="112">
        <v>0.11</v>
      </c>
      <c r="AY83" s="118">
        <f>ROUND(SQRT(AW83^2+AX83^2)*1000/(1.73*AW50),0)</f>
        <v>18</v>
      </c>
      <c r="AZ83" s="111">
        <v>0.17000000000000001</v>
      </c>
      <c r="BA83" s="112">
        <v>0.11</v>
      </c>
      <c r="BB83" s="118">
        <f>ROUND(SQRT(AZ83^2+BA83^2)*1000/(1.73*AZ50),0)</f>
        <v>18</v>
      </c>
      <c r="BC83" s="111">
        <v>0.14999999999999999</v>
      </c>
      <c r="BD83" s="112">
        <v>0.10000000000000001</v>
      </c>
      <c r="BE83" s="118">
        <f>ROUND(SQRT(BC83^2+BD83^2)*1000/(1.73*BC50),0)</f>
        <v>16</v>
      </c>
      <c r="BF83" s="111">
        <v>0.029999999999999999</v>
      </c>
      <c r="BG83" s="112">
        <v>0.02</v>
      </c>
      <c r="BH83" s="118">
        <f>ROUND(SQRT(BF83^2+BG83^2)*1000/(1.73*BF50),0)</f>
        <v>3</v>
      </c>
      <c r="BI83" s="111">
        <v>0.029999999999999999</v>
      </c>
      <c r="BJ83" s="112">
        <v>0.02</v>
      </c>
      <c r="BK83" s="118">
        <f>ROUND(SQRT(BI83^2+BJ83^2)*1000/(1.73*BI50),0)</f>
        <v>3</v>
      </c>
      <c r="BL83" s="111">
        <v>0.029999999999999999</v>
      </c>
      <c r="BM83" s="112">
        <v>0.02</v>
      </c>
      <c r="BN83" s="118">
        <f>ROUND(SQRT(BL83^2+BM83^2)*1000/(1.73*BL50),0)</f>
        <v>3</v>
      </c>
      <c r="BO83" s="111">
        <v>0.029999999999999999</v>
      </c>
      <c r="BP83" s="112">
        <v>0.02</v>
      </c>
      <c r="BQ83" s="118">
        <f>ROUND(SQRT(BO83^2+BP83^2)*1000/(1.73*BO50),0)</f>
        <v>3</v>
      </c>
      <c r="BR83" s="111">
        <v>0.029999999999999999</v>
      </c>
      <c r="BS83" s="112">
        <v>0.02</v>
      </c>
      <c r="BT83" s="118">
        <f>ROUND(SQRT(BR83^2+BS83^2)*1000/(1.73*BR50),0)</f>
        <v>3</v>
      </c>
      <c r="BU83" s="111">
        <v>0.029999999999999999</v>
      </c>
      <c r="BV83" s="112">
        <v>0.02</v>
      </c>
      <c r="BW83" s="118">
        <f>ROUND(SQRT(BU83^2+BV83^2)*1000/(1.73*BU50),0)</f>
        <v>3</v>
      </c>
      <c r="BX83" s="111">
        <v>0.02</v>
      </c>
      <c r="BY83" s="112">
        <v>0.01</v>
      </c>
      <c r="BZ83" s="118">
        <f>ROUND(SQRT(BX83^2+BY83^2)*1000/(1.73*BX50),0)</f>
        <v>2</v>
      </c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</row>
    <row r="84" s="43" customFormat="1" ht="20.25">
      <c r="A84" s="38"/>
      <c r="B84" s="138"/>
      <c r="C84" s="161" t="s">
        <v>95</v>
      </c>
      <c r="D84" s="116" t="s">
        <v>38</v>
      </c>
      <c r="E84" s="117" t="s">
        <v>38</v>
      </c>
      <c r="F84" s="116">
        <v>6</v>
      </c>
      <c r="G84" s="111">
        <v>0</v>
      </c>
      <c r="H84" s="112">
        <v>0</v>
      </c>
      <c r="I84" s="118">
        <f t="shared" ref="I84:I85" si="115">ROUND(SQRT(G84^2+H84^2)*1000/(1.73*G50),0)</f>
        <v>0</v>
      </c>
      <c r="J84" s="111">
        <v>0</v>
      </c>
      <c r="K84" s="112">
        <v>0</v>
      </c>
      <c r="L84" s="118">
        <f t="shared" ref="L84:L85" si="116">ROUND(SQRT(J84^2+K84^2)*1000/(1.73*J50),0)</f>
        <v>0</v>
      </c>
      <c r="M84" s="111">
        <v>0</v>
      </c>
      <c r="N84" s="112">
        <v>0</v>
      </c>
      <c r="O84" s="118">
        <f t="shared" ref="O84:O85" si="117">ROUND(SQRT(M84^2+N84^2)*1000/(1.73*M50),0)</f>
        <v>0</v>
      </c>
      <c r="P84" s="111">
        <v>0</v>
      </c>
      <c r="Q84" s="112">
        <v>0</v>
      </c>
      <c r="R84" s="118">
        <f t="shared" ref="R84:R85" si="118">ROUND(SQRT(P84^2+Q84^2)*1000/(1.73*P50),0)</f>
        <v>0</v>
      </c>
      <c r="S84" s="111">
        <v>0</v>
      </c>
      <c r="T84" s="112">
        <v>0</v>
      </c>
      <c r="U84" s="118">
        <f t="shared" ref="U84:U85" si="119">ROUND(SQRT(S84^2+T84^2)*1000/(1.73*S50),0)</f>
        <v>0</v>
      </c>
      <c r="V84" s="111">
        <v>0</v>
      </c>
      <c r="W84" s="112">
        <v>0</v>
      </c>
      <c r="X84" s="118">
        <f t="shared" ref="X84:X85" si="120">ROUND(SQRT(V84^2+W84^2)*1000/(1.73*V50),0)</f>
        <v>0</v>
      </c>
      <c r="Y84" s="111">
        <v>0</v>
      </c>
      <c r="Z84" s="112">
        <v>0</v>
      </c>
      <c r="AA84" s="118">
        <v>0</v>
      </c>
      <c r="AB84" s="111">
        <v>0</v>
      </c>
      <c r="AC84" s="112">
        <v>0</v>
      </c>
      <c r="AD84" s="118">
        <f t="shared" ref="AD84:AD85" si="121">ROUND(SQRT(AB84^2+AC84^2)*1000/(1.73*AB50),0)</f>
        <v>0</v>
      </c>
      <c r="AE84" s="111">
        <v>0</v>
      </c>
      <c r="AF84" s="112">
        <v>0</v>
      </c>
      <c r="AG84" s="118">
        <f t="shared" ref="AG84:AG85" si="122">ROUND(SQRT(AE84^2+AF84^2)*1000/(1.73*AE50),0)</f>
        <v>0</v>
      </c>
      <c r="AH84" s="111">
        <v>0</v>
      </c>
      <c r="AI84" s="112">
        <v>0</v>
      </c>
      <c r="AJ84" s="118">
        <f t="shared" ref="AJ84:AJ85" si="123">ROUND(SQRT(AH84^2+AI84^2)*1000/(1.73*AH50),0)</f>
        <v>0</v>
      </c>
      <c r="AK84" s="111">
        <v>0</v>
      </c>
      <c r="AL84" s="112">
        <v>0</v>
      </c>
      <c r="AM84" s="118">
        <f t="shared" ref="AM84:AM85" si="124">ROUND(SQRT(AK84^2+AL84^2)*1000/(1.73*AK50),0)</f>
        <v>0</v>
      </c>
      <c r="AN84" s="111">
        <v>0</v>
      </c>
      <c r="AO84" s="112">
        <v>0</v>
      </c>
      <c r="AP84" s="118">
        <f t="shared" ref="AP84:AP85" si="125">ROUND(SQRT(AN84^2+AO84^2)*1000/(1.73*AN50),0)</f>
        <v>0</v>
      </c>
      <c r="AQ84" s="111">
        <v>0</v>
      </c>
      <c r="AR84" s="112">
        <v>0</v>
      </c>
      <c r="AS84" s="118">
        <f t="shared" ref="AS84:AS85" si="126">ROUND(SQRT(AQ84^2+AR84^2)*1000/(1.73*AQ50),0)</f>
        <v>0</v>
      </c>
      <c r="AT84" s="111">
        <v>0</v>
      </c>
      <c r="AU84" s="112">
        <v>0</v>
      </c>
      <c r="AV84" s="118">
        <f t="shared" ref="AV84:AV85" si="127">ROUND(SQRT(AT84^2+AU84^2)*1000/(1.73*AT50),0)</f>
        <v>0</v>
      </c>
      <c r="AW84" s="111">
        <v>0</v>
      </c>
      <c r="AX84" s="112">
        <v>0</v>
      </c>
      <c r="AY84" s="118">
        <f t="shared" ref="AY84:AY85" si="128">ROUND(SQRT(AW84^2+AX84^2)*1000/(1.73*AW50),0)</f>
        <v>0</v>
      </c>
      <c r="AZ84" s="111">
        <v>0</v>
      </c>
      <c r="BA84" s="112">
        <v>0</v>
      </c>
      <c r="BB84" s="118">
        <f t="shared" ref="BB84:BB85" si="129">ROUND(SQRT(AZ84^2+BA84^2)*1000/(1.73*AZ50),0)</f>
        <v>0</v>
      </c>
      <c r="BC84" s="111">
        <v>0</v>
      </c>
      <c r="BD84" s="112">
        <v>0</v>
      </c>
      <c r="BE84" s="118">
        <f t="shared" ref="BE84:BE85" si="130">ROUND(SQRT(BC84^2+BD84^2)*1000/(1.73*BC50),0)</f>
        <v>0</v>
      </c>
      <c r="BF84" s="111">
        <v>0</v>
      </c>
      <c r="BG84" s="112">
        <v>0</v>
      </c>
      <c r="BH84" s="118">
        <f t="shared" ref="BH84:BH85" si="131">ROUND(SQRT(BF84^2+BG84^2)*1000/(1.73*BF50),0)</f>
        <v>0</v>
      </c>
      <c r="BI84" s="111">
        <v>0</v>
      </c>
      <c r="BJ84" s="112">
        <v>0</v>
      </c>
      <c r="BK84" s="118">
        <f t="shared" ref="BK84:BK85" si="132">ROUND(SQRT(BI84^2+BJ84^2)*1000/(1.73*BI50),0)</f>
        <v>0</v>
      </c>
      <c r="BL84" s="111">
        <v>0</v>
      </c>
      <c r="BM84" s="112">
        <v>0</v>
      </c>
      <c r="BN84" s="118">
        <f t="shared" ref="BN84:BN85" si="133">ROUND(SQRT(BL84^2+BM84^2)*1000/(1.73*BL50),0)</f>
        <v>0</v>
      </c>
      <c r="BO84" s="111">
        <v>0</v>
      </c>
      <c r="BP84" s="112">
        <v>0</v>
      </c>
      <c r="BQ84" s="118">
        <f t="shared" ref="BQ84:BQ85" si="134">ROUND(SQRT(BO84^2+BP84^2)*1000/(1.73*BO50),0)</f>
        <v>0</v>
      </c>
      <c r="BR84" s="111">
        <v>0</v>
      </c>
      <c r="BS84" s="112">
        <v>0</v>
      </c>
      <c r="BT84" s="118">
        <f t="shared" ref="BT84:BT85" si="135">ROUND(SQRT(BR84^2+BS84^2)*1000/(1.73*BR50),0)</f>
        <v>0</v>
      </c>
      <c r="BU84" s="111">
        <v>0</v>
      </c>
      <c r="BV84" s="112">
        <v>0</v>
      </c>
      <c r="BW84" s="118">
        <f t="shared" ref="BW84:BW85" si="136">ROUND(SQRT(BU84^2+BV84^2)*1000/(1.73*BU50),0)</f>
        <v>0</v>
      </c>
      <c r="BX84" s="111">
        <v>0</v>
      </c>
      <c r="BY84" s="112">
        <v>0</v>
      </c>
      <c r="BZ84" s="118">
        <f t="shared" ref="BZ84:BZ85" si="137">ROUND(SQRT(BX84^2+BY84^2)*1000/(1.73*BX50),0)</f>
        <v>0</v>
      </c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</row>
    <row r="85" s="43" customFormat="1" ht="20.25">
      <c r="A85" s="38"/>
      <c r="B85" s="138" t="s">
        <v>42</v>
      </c>
      <c r="C85" s="115"/>
      <c r="D85" s="116" t="s">
        <v>38</v>
      </c>
      <c r="E85" s="117" t="s">
        <v>38</v>
      </c>
      <c r="F85" s="116">
        <v>6</v>
      </c>
      <c r="G85" s="111">
        <v>0</v>
      </c>
      <c r="H85" s="112">
        <v>0</v>
      </c>
      <c r="I85" s="118">
        <f t="shared" si="115"/>
        <v>0</v>
      </c>
      <c r="J85" s="111">
        <v>0</v>
      </c>
      <c r="K85" s="112">
        <v>0</v>
      </c>
      <c r="L85" s="118">
        <f t="shared" si="116"/>
        <v>0</v>
      </c>
      <c r="M85" s="111">
        <v>0</v>
      </c>
      <c r="N85" s="112">
        <v>0</v>
      </c>
      <c r="O85" s="118">
        <f t="shared" si="117"/>
        <v>0</v>
      </c>
      <c r="P85" s="111">
        <v>0</v>
      </c>
      <c r="Q85" s="112">
        <v>0</v>
      </c>
      <c r="R85" s="118">
        <f t="shared" si="118"/>
        <v>0</v>
      </c>
      <c r="S85" s="111">
        <v>0</v>
      </c>
      <c r="T85" s="112">
        <v>0</v>
      </c>
      <c r="U85" s="118">
        <f t="shared" si="119"/>
        <v>0</v>
      </c>
      <c r="V85" s="111">
        <v>0</v>
      </c>
      <c r="W85" s="112">
        <v>0</v>
      </c>
      <c r="X85" s="118">
        <f t="shared" si="120"/>
        <v>0</v>
      </c>
      <c r="Y85" s="111">
        <v>0</v>
      </c>
      <c r="Z85" s="112">
        <v>0</v>
      </c>
      <c r="AA85" s="118">
        <v>0</v>
      </c>
      <c r="AB85" s="111">
        <v>0</v>
      </c>
      <c r="AC85" s="112">
        <v>0</v>
      </c>
      <c r="AD85" s="118">
        <f t="shared" si="121"/>
        <v>0</v>
      </c>
      <c r="AE85" s="111">
        <v>0</v>
      </c>
      <c r="AF85" s="112">
        <v>0</v>
      </c>
      <c r="AG85" s="118">
        <f t="shared" si="122"/>
        <v>0</v>
      </c>
      <c r="AH85" s="111">
        <v>0</v>
      </c>
      <c r="AI85" s="112">
        <v>0</v>
      </c>
      <c r="AJ85" s="118">
        <f t="shared" si="123"/>
        <v>0</v>
      </c>
      <c r="AK85" s="111">
        <v>0</v>
      </c>
      <c r="AL85" s="112">
        <v>0</v>
      </c>
      <c r="AM85" s="118">
        <f t="shared" si="124"/>
        <v>0</v>
      </c>
      <c r="AN85" s="111">
        <v>0</v>
      </c>
      <c r="AO85" s="112">
        <v>0</v>
      </c>
      <c r="AP85" s="118">
        <f t="shared" si="125"/>
        <v>0</v>
      </c>
      <c r="AQ85" s="111">
        <v>0</v>
      </c>
      <c r="AR85" s="112">
        <v>0</v>
      </c>
      <c r="AS85" s="118">
        <f t="shared" si="126"/>
        <v>0</v>
      </c>
      <c r="AT85" s="111">
        <v>0</v>
      </c>
      <c r="AU85" s="112">
        <v>0</v>
      </c>
      <c r="AV85" s="118">
        <f t="shared" si="127"/>
        <v>0</v>
      </c>
      <c r="AW85" s="111">
        <v>0</v>
      </c>
      <c r="AX85" s="112">
        <v>0</v>
      </c>
      <c r="AY85" s="118">
        <f t="shared" si="128"/>
        <v>0</v>
      </c>
      <c r="AZ85" s="111">
        <v>0</v>
      </c>
      <c r="BA85" s="112">
        <v>0</v>
      </c>
      <c r="BB85" s="118">
        <f t="shared" si="129"/>
        <v>0</v>
      </c>
      <c r="BC85" s="111">
        <v>0</v>
      </c>
      <c r="BD85" s="112">
        <v>0</v>
      </c>
      <c r="BE85" s="118">
        <f t="shared" si="130"/>
        <v>0</v>
      </c>
      <c r="BF85" s="111">
        <v>0</v>
      </c>
      <c r="BG85" s="112">
        <v>0</v>
      </c>
      <c r="BH85" s="118">
        <f t="shared" si="131"/>
        <v>0</v>
      </c>
      <c r="BI85" s="111">
        <v>0</v>
      </c>
      <c r="BJ85" s="112">
        <v>0</v>
      </c>
      <c r="BK85" s="118">
        <f t="shared" si="132"/>
        <v>0</v>
      </c>
      <c r="BL85" s="111">
        <v>0</v>
      </c>
      <c r="BM85" s="112">
        <v>0</v>
      </c>
      <c r="BN85" s="118">
        <f t="shared" si="133"/>
        <v>0</v>
      </c>
      <c r="BO85" s="111">
        <v>0</v>
      </c>
      <c r="BP85" s="112">
        <v>0</v>
      </c>
      <c r="BQ85" s="118">
        <f t="shared" si="134"/>
        <v>0</v>
      </c>
      <c r="BR85" s="111">
        <v>0</v>
      </c>
      <c r="BS85" s="112">
        <v>0</v>
      </c>
      <c r="BT85" s="118">
        <f t="shared" si="135"/>
        <v>0</v>
      </c>
      <c r="BU85" s="111">
        <v>0</v>
      </c>
      <c r="BV85" s="112">
        <v>0</v>
      </c>
      <c r="BW85" s="118">
        <f t="shared" si="136"/>
        <v>0</v>
      </c>
      <c r="BX85" s="111">
        <v>0</v>
      </c>
      <c r="BY85" s="112">
        <v>0</v>
      </c>
      <c r="BZ85" s="118">
        <f t="shared" si="137"/>
        <v>0</v>
      </c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</row>
    <row r="86" s="43" customFormat="1" ht="20.25">
      <c r="A86" s="38"/>
      <c r="B86" s="138"/>
      <c r="C86" s="115"/>
      <c r="D86" s="116" t="s">
        <v>38</v>
      </c>
      <c r="E86" s="117" t="s">
        <v>38</v>
      </c>
      <c r="F86" s="116">
        <v>6</v>
      </c>
      <c r="G86" s="111">
        <v>0</v>
      </c>
      <c r="H86" s="112">
        <v>0</v>
      </c>
      <c r="I86" s="118">
        <f>ROUND(SQRT(G86^2+H86^2)*1000/(1.73*G51),0)</f>
        <v>0</v>
      </c>
      <c r="J86" s="111">
        <v>0</v>
      </c>
      <c r="K86" s="112">
        <v>0</v>
      </c>
      <c r="L86" s="118">
        <f>ROUND(SQRT(J86^2+K86^2)*1000/(1.73*J51),0)</f>
        <v>0</v>
      </c>
      <c r="M86" s="111">
        <v>0</v>
      </c>
      <c r="N86" s="112">
        <v>0</v>
      </c>
      <c r="O86" s="118">
        <f>ROUND(SQRT(M86^2+N86^2)*1000/(1.73*M51),0)</f>
        <v>0</v>
      </c>
      <c r="P86" s="111">
        <v>0</v>
      </c>
      <c r="Q86" s="112">
        <v>0</v>
      </c>
      <c r="R86" s="118">
        <f>ROUND(SQRT(P86^2+Q86^2)*1000/(1.73*P51),0)</f>
        <v>0</v>
      </c>
      <c r="S86" s="111">
        <v>0</v>
      </c>
      <c r="T86" s="112">
        <v>0</v>
      </c>
      <c r="U86" s="118">
        <f>ROUND(SQRT(S86^2+T86^2)*1000/(1.73*S51),0)</f>
        <v>0</v>
      </c>
      <c r="V86" s="111">
        <v>0</v>
      </c>
      <c r="W86" s="112">
        <v>0</v>
      </c>
      <c r="X86" s="118">
        <f>ROUND(SQRT(V86^2+W86^2)*1000/(1.73*V51),0)</f>
        <v>0</v>
      </c>
      <c r="Y86" s="111">
        <v>0</v>
      </c>
      <c r="Z86" s="112">
        <v>0</v>
      </c>
      <c r="AA86" s="118">
        <v>0</v>
      </c>
      <c r="AB86" s="111">
        <v>0</v>
      </c>
      <c r="AC86" s="112">
        <v>0</v>
      </c>
      <c r="AD86" s="118">
        <f>ROUND(SQRT(AB86^2+AC86^2)*1000/(1.73*AB51),0)</f>
        <v>0</v>
      </c>
      <c r="AE86" s="111">
        <v>0</v>
      </c>
      <c r="AF86" s="112">
        <v>0</v>
      </c>
      <c r="AG86" s="118">
        <f>ROUND(SQRT(AE86^2+AF86^2)*1000/(1.73*AE51),0)</f>
        <v>0</v>
      </c>
      <c r="AH86" s="111">
        <v>0</v>
      </c>
      <c r="AI86" s="112">
        <v>0</v>
      </c>
      <c r="AJ86" s="118">
        <f>ROUND(SQRT(AH86^2+AI86^2)*1000/(1.73*AH51),0)</f>
        <v>0</v>
      </c>
      <c r="AK86" s="111">
        <v>0</v>
      </c>
      <c r="AL86" s="112">
        <v>0</v>
      </c>
      <c r="AM86" s="118">
        <f>ROUND(SQRT(AK86^2+AL86^2)*1000/(1.73*AK51),0)</f>
        <v>0</v>
      </c>
      <c r="AN86" s="111">
        <v>0</v>
      </c>
      <c r="AO86" s="112">
        <v>0</v>
      </c>
      <c r="AP86" s="118">
        <f>ROUND(SQRT(AN86^2+AO86^2)*1000/(1.73*AN51),0)</f>
        <v>0</v>
      </c>
      <c r="AQ86" s="111">
        <v>0</v>
      </c>
      <c r="AR86" s="112">
        <v>0</v>
      </c>
      <c r="AS86" s="118">
        <f>ROUND(SQRT(AQ86^2+AR86^2)*1000/(1.73*AQ51),0)</f>
        <v>0</v>
      </c>
      <c r="AT86" s="111">
        <v>0</v>
      </c>
      <c r="AU86" s="112">
        <v>0</v>
      </c>
      <c r="AV86" s="118">
        <f>ROUND(SQRT(AT86^2+AU86^2)*1000/(1.73*AT51),0)</f>
        <v>0</v>
      </c>
      <c r="AW86" s="111">
        <v>0</v>
      </c>
      <c r="AX86" s="112">
        <v>0</v>
      </c>
      <c r="AY86" s="118">
        <f>ROUND(SQRT(AW86^2+AX86^2)*1000/(1.73*AW51),0)</f>
        <v>0</v>
      </c>
      <c r="AZ86" s="111">
        <v>0</v>
      </c>
      <c r="BA86" s="112">
        <v>0</v>
      </c>
      <c r="BB86" s="118">
        <f>ROUND(SQRT(AZ86^2+BA86^2)*1000/(1.73*AZ51),0)</f>
        <v>0</v>
      </c>
      <c r="BC86" s="111">
        <v>0</v>
      </c>
      <c r="BD86" s="112">
        <v>0</v>
      </c>
      <c r="BE86" s="118">
        <f>ROUND(SQRT(BC86^2+BD86^2)*1000/(1.73*BC51),0)</f>
        <v>0</v>
      </c>
      <c r="BF86" s="111">
        <v>0</v>
      </c>
      <c r="BG86" s="112">
        <v>0</v>
      </c>
      <c r="BH86" s="118">
        <f>ROUND(SQRT(BF86^2+BG86^2)*1000/(1.73*BF51),0)</f>
        <v>0</v>
      </c>
      <c r="BI86" s="111">
        <v>0</v>
      </c>
      <c r="BJ86" s="112">
        <v>0</v>
      </c>
      <c r="BK86" s="118">
        <f>ROUND(SQRT(BI86^2+BJ86^2)*1000/(1.73*BI51),0)</f>
        <v>0</v>
      </c>
      <c r="BL86" s="111">
        <v>0</v>
      </c>
      <c r="BM86" s="112">
        <v>0</v>
      </c>
      <c r="BN86" s="118">
        <f>ROUND(SQRT(BL86^2+BM86^2)*1000/(1.73*BL51),0)</f>
        <v>0</v>
      </c>
      <c r="BO86" s="111">
        <v>0</v>
      </c>
      <c r="BP86" s="112">
        <v>0</v>
      </c>
      <c r="BQ86" s="118">
        <f>ROUND(SQRT(BO86^2+BP86^2)*1000/(1.73*BO51),0)</f>
        <v>0</v>
      </c>
      <c r="BR86" s="111">
        <v>0</v>
      </c>
      <c r="BS86" s="112">
        <v>0</v>
      </c>
      <c r="BT86" s="118">
        <f>ROUND(SQRT(BR86^2+BS86^2)*1000/(1.73*BR51),0)</f>
        <v>0</v>
      </c>
      <c r="BU86" s="111">
        <v>0</v>
      </c>
      <c r="BV86" s="112">
        <v>0</v>
      </c>
      <c r="BW86" s="118">
        <f>ROUND(SQRT(BU86^2+BV86^2)*1000/(1.73*BU51),0)</f>
        <v>0</v>
      </c>
      <c r="BX86" s="111">
        <v>0</v>
      </c>
      <c r="BY86" s="112">
        <v>0</v>
      </c>
      <c r="BZ86" s="118">
        <f>ROUND(SQRT(BX86^2+BY86^2)*1000/(1.73*BX51),0)</f>
        <v>0</v>
      </c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</row>
    <row r="87" s="43" customFormat="1" ht="20.25">
      <c r="A87" s="38"/>
      <c r="B87" s="138"/>
      <c r="C87" s="115"/>
      <c r="D87" s="116" t="s">
        <v>38</v>
      </c>
      <c r="E87" s="117" t="s">
        <v>38</v>
      </c>
      <c r="F87" s="116">
        <v>6</v>
      </c>
      <c r="G87" s="111">
        <v>0</v>
      </c>
      <c r="H87" s="112">
        <v>0</v>
      </c>
      <c r="I87" s="118">
        <f t="shared" ref="I87:I88" si="138">ROUND(SQRT(G87^2+H87^2)*1000/(1.73*G51),0)</f>
        <v>0</v>
      </c>
      <c r="J87" s="111">
        <v>0</v>
      </c>
      <c r="K87" s="112">
        <v>0</v>
      </c>
      <c r="L87" s="118">
        <f t="shared" ref="L87:L88" si="139">ROUND(SQRT(J87^2+K87^2)*1000/(1.73*J51),0)</f>
        <v>0</v>
      </c>
      <c r="M87" s="111">
        <v>0</v>
      </c>
      <c r="N87" s="112">
        <v>0</v>
      </c>
      <c r="O87" s="118">
        <f t="shared" ref="O87:O88" si="140">ROUND(SQRT(M87^2+N87^2)*1000/(1.73*M51),0)</f>
        <v>0</v>
      </c>
      <c r="P87" s="111">
        <v>0</v>
      </c>
      <c r="Q87" s="112">
        <v>0</v>
      </c>
      <c r="R87" s="118">
        <f t="shared" ref="R87:R88" si="141">ROUND(SQRT(P87^2+Q87^2)*1000/(1.73*P51),0)</f>
        <v>0</v>
      </c>
      <c r="S87" s="111">
        <v>0</v>
      </c>
      <c r="T87" s="112">
        <v>0</v>
      </c>
      <c r="U87" s="118">
        <f t="shared" ref="U87:U88" si="142">ROUND(SQRT(S87^2+T87^2)*1000/(1.73*S51),0)</f>
        <v>0</v>
      </c>
      <c r="V87" s="111">
        <v>0</v>
      </c>
      <c r="W87" s="112">
        <v>0</v>
      </c>
      <c r="X87" s="118">
        <f t="shared" ref="X87:X88" si="143">ROUND(SQRT(V87^2+W87^2)*1000/(1.73*V51),0)</f>
        <v>0</v>
      </c>
      <c r="Y87" s="111">
        <v>0</v>
      </c>
      <c r="Z87" s="112">
        <v>0</v>
      </c>
      <c r="AA87" s="118">
        <v>0</v>
      </c>
      <c r="AB87" s="111">
        <v>0</v>
      </c>
      <c r="AC87" s="112">
        <v>0</v>
      </c>
      <c r="AD87" s="118">
        <f t="shared" ref="AD87:AD88" si="144">ROUND(SQRT(AB87^2+AC87^2)*1000/(1.73*AB51),0)</f>
        <v>0</v>
      </c>
      <c r="AE87" s="111">
        <v>0</v>
      </c>
      <c r="AF87" s="112">
        <v>0</v>
      </c>
      <c r="AG87" s="118">
        <f t="shared" ref="AG87:AG88" si="145">ROUND(SQRT(AE87^2+AF87^2)*1000/(1.73*AE51),0)</f>
        <v>0</v>
      </c>
      <c r="AH87" s="111">
        <v>0</v>
      </c>
      <c r="AI87" s="112">
        <v>0</v>
      </c>
      <c r="AJ87" s="118">
        <f t="shared" ref="AJ87:AJ88" si="146">ROUND(SQRT(AH87^2+AI87^2)*1000/(1.73*AH51),0)</f>
        <v>0</v>
      </c>
      <c r="AK87" s="111">
        <v>0</v>
      </c>
      <c r="AL87" s="112">
        <v>0</v>
      </c>
      <c r="AM87" s="118">
        <f t="shared" ref="AM87:AM88" si="147">ROUND(SQRT(AK87^2+AL87^2)*1000/(1.73*AK51),0)</f>
        <v>0</v>
      </c>
      <c r="AN87" s="111">
        <v>0</v>
      </c>
      <c r="AO87" s="112">
        <v>0</v>
      </c>
      <c r="AP87" s="118">
        <f t="shared" ref="AP87:AP88" si="148">ROUND(SQRT(AN87^2+AO87^2)*1000/(1.73*AN51),0)</f>
        <v>0</v>
      </c>
      <c r="AQ87" s="111">
        <v>0</v>
      </c>
      <c r="AR87" s="112">
        <v>0</v>
      </c>
      <c r="AS87" s="118">
        <f t="shared" ref="AS87:AS88" si="149">ROUND(SQRT(AQ87^2+AR87^2)*1000/(1.73*AQ51),0)</f>
        <v>0</v>
      </c>
      <c r="AT87" s="111">
        <v>0</v>
      </c>
      <c r="AU87" s="112">
        <v>0</v>
      </c>
      <c r="AV87" s="118">
        <f t="shared" ref="AV87:AV88" si="150">ROUND(SQRT(AT87^2+AU87^2)*1000/(1.73*AT51),0)</f>
        <v>0</v>
      </c>
      <c r="AW87" s="111">
        <v>0</v>
      </c>
      <c r="AX87" s="112">
        <v>0</v>
      </c>
      <c r="AY87" s="118">
        <f t="shared" ref="AY87:AY88" si="151">ROUND(SQRT(AW87^2+AX87^2)*1000/(1.73*AW51),0)</f>
        <v>0</v>
      </c>
      <c r="AZ87" s="111">
        <v>0</v>
      </c>
      <c r="BA87" s="112">
        <v>0</v>
      </c>
      <c r="BB87" s="118">
        <f t="shared" ref="BB87:BB88" si="152">ROUND(SQRT(AZ87^2+BA87^2)*1000/(1.73*AZ51),0)</f>
        <v>0</v>
      </c>
      <c r="BC87" s="111">
        <v>0</v>
      </c>
      <c r="BD87" s="112">
        <v>0</v>
      </c>
      <c r="BE87" s="118">
        <f t="shared" ref="BE87:BE88" si="153">ROUND(SQRT(BC87^2+BD87^2)*1000/(1.73*BC51),0)</f>
        <v>0</v>
      </c>
      <c r="BF87" s="111">
        <v>0</v>
      </c>
      <c r="BG87" s="112">
        <v>0</v>
      </c>
      <c r="BH87" s="118">
        <f t="shared" ref="BH87:BH88" si="154">ROUND(SQRT(BF87^2+BG87^2)*1000/(1.73*BF51),0)</f>
        <v>0</v>
      </c>
      <c r="BI87" s="111">
        <v>0</v>
      </c>
      <c r="BJ87" s="112">
        <v>0</v>
      </c>
      <c r="BK87" s="118">
        <f t="shared" ref="BK87:BK88" si="155">ROUND(SQRT(BI87^2+BJ87^2)*1000/(1.73*BI51),0)</f>
        <v>0</v>
      </c>
      <c r="BL87" s="111">
        <v>0</v>
      </c>
      <c r="BM87" s="112">
        <v>0</v>
      </c>
      <c r="BN87" s="118">
        <f t="shared" ref="BN87:BN88" si="156">ROUND(SQRT(BL87^2+BM87^2)*1000/(1.73*BL51),0)</f>
        <v>0</v>
      </c>
      <c r="BO87" s="111">
        <v>0</v>
      </c>
      <c r="BP87" s="112">
        <v>0</v>
      </c>
      <c r="BQ87" s="118">
        <f t="shared" ref="BQ87:BQ88" si="157">ROUND(SQRT(BO87^2+BP87^2)*1000/(1.73*BO51),0)</f>
        <v>0</v>
      </c>
      <c r="BR87" s="111">
        <v>0</v>
      </c>
      <c r="BS87" s="112">
        <v>0</v>
      </c>
      <c r="BT87" s="118">
        <f t="shared" ref="BT87:BT88" si="158">ROUND(SQRT(BR87^2+BS87^2)*1000/(1.73*BR51),0)</f>
        <v>0</v>
      </c>
      <c r="BU87" s="111">
        <v>0</v>
      </c>
      <c r="BV87" s="112">
        <v>0</v>
      </c>
      <c r="BW87" s="118">
        <f t="shared" ref="BW87:BW88" si="159">ROUND(SQRT(BU87^2+BV87^2)*1000/(1.73*BU51),0)</f>
        <v>0</v>
      </c>
      <c r="BX87" s="111">
        <v>0</v>
      </c>
      <c r="BY87" s="112">
        <v>0</v>
      </c>
      <c r="BZ87" s="118">
        <f t="shared" ref="BZ87:BZ88" si="160">ROUND(SQRT(BX87^2+BY87^2)*1000/(1.73*BX51),0)</f>
        <v>0</v>
      </c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</row>
    <row r="88" s="43" customFormat="1" ht="20.25">
      <c r="A88" s="38"/>
      <c r="B88" s="138" t="s">
        <v>96</v>
      </c>
      <c r="C88" s="115" t="s">
        <v>97</v>
      </c>
      <c r="D88" s="116" t="s">
        <v>38</v>
      </c>
      <c r="E88" s="117" t="s">
        <v>38</v>
      </c>
      <c r="F88" s="116">
        <v>6</v>
      </c>
      <c r="G88" s="111">
        <v>0.029999999999999999</v>
      </c>
      <c r="H88" s="112">
        <v>0.02</v>
      </c>
      <c r="I88" s="118">
        <f t="shared" si="138"/>
        <v>3</v>
      </c>
      <c r="J88" s="111">
        <v>0.029999999999999999</v>
      </c>
      <c r="K88" s="112">
        <v>0.02</v>
      </c>
      <c r="L88" s="118">
        <f t="shared" si="139"/>
        <v>3</v>
      </c>
      <c r="M88" s="111">
        <v>0.029999999999999999</v>
      </c>
      <c r="N88" s="112">
        <v>0.02</v>
      </c>
      <c r="O88" s="118">
        <f t="shared" si="140"/>
        <v>3</v>
      </c>
      <c r="P88" s="111">
        <v>0.029999999999999999</v>
      </c>
      <c r="Q88" s="112">
        <v>0.02</v>
      </c>
      <c r="R88" s="118">
        <f t="shared" si="141"/>
        <v>3</v>
      </c>
      <c r="S88" s="111">
        <v>0.029999999999999999</v>
      </c>
      <c r="T88" s="112">
        <v>0.02</v>
      </c>
      <c r="U88" s="118">
        <f t="shared" si="142"/>
        <v>3</v>
      </c>
      <c r="V88" s="111">
        <v>0.029999999999999999</v>
      </c>
      <c r="W88" s="112">
        <v>0.02</v>
      </c>
      <c r="X88" s="118">
        <f t="shared" si="143"/>
        <v>3</v>
      </c>
      <c r="Y88" s="111">
        <v>0.040000000000000001</v>
      </c>
      <c r="Z88" s="112">
        <v>0.029999999999999999</v>
      </c>
      <c r="AA88" s="118">
        <v>5</v>
      </c>
      <c r="AB88" s="111">
        <v>0.050000000000000003</v>
      </c>
      <c r="AC88" s="112">
        <v>0.029999999999999999</v>
      </c>
      <c r="AD88" s="118">
        <f t="shared" si="144"/>
        <v>5</v>
      </c>
      <c r="AE88" s="111">
        <v>0.059999999999999998</v>
      </c>
      <c r="AF88" s="112">
        <v>0.040000000000000001</v>
      </c>
      <c r="AG88" s="118">
        <f t="shared" si="145"/>
        <v>7</v>
      </c>
      <c r="AH88" s="111">
        <v>0.070000000000000007</v>
      </c>
      <c r="AI88" s="112">
        <v>0.050000000000000003</v>
      </c>
      <c r="AJ88" s="118">
        <f t="shared" si="146"/>
        <v>8</v>
      </c>
      <c r="AK88" s="111">
        <v>0.080000000000000002</v>
      </c>
      <c r="AL88" s="112">
        <v>0.050000000000000003</v>
      </c>
      <c r="AM88" s="118">
        <f t="shared" si="147"/>
        <v>9</v>
      </c>
      <c r="AN88" s="111">
        <v>0.080000000000000002</v>
      </c>
      <c r="AO88" s="112">
        <v>0.050000000000000003</v>
      </c>
      <c r="AP88" s="118">
        <f t="shared" si="148"/>
        <v>9</v>
      </c>
      <c r="AQ88" s="111">
        <v>0.070000000000000007</v>
      </c>
      <c r="AR88" s="112">
        <v>0.050000000000000003</v>
      </c>
      <c r="AS88" s="118">
        <f t="shared" si="149"/>
        <v>8</v>
      </c>
      <c r="AT88" s="111">
        <v>0.080000000000000002</v>
      </c>
      <c r="AU88" s="112">
        <v>0.050000000000000003</v>
      </c>
      <c r="AV88" s="118">
        <f t="shared" si="150"/>
        <v>9</v>
      </c>
      <c r="AW88" s="111">
        <v>0.070000000000000007</v>
      </c>
      <c r="AX88" s="112">
        <v>0.050000000000000003</v>
      </c>
      <c r="AY88" s="118">
        <f t="shared" si="151"/>
        <v>8</v>
      </c>
      <c r="AZ88" s="111">
        <v>0.070000000000000007</v>
      </c>
      <c r="BA88" s="112">
        <v>0.050000000000000003</v>
      </c>
      <c r="BB88" s="118">
        <f t="shared" si="152"/>
        <v>8</v>
      </c>
      <c r="BC88" s="111">
        <v>0.050000000000000003</v>
      </c>
      <c r="BD88" s="112">
        <v>0.029999999999999999</v>
      </c>
      <c r="BE88" s="118">
        <f t="shared" si="153"/>
        <v>5</v>
      </c>
      <c r="BF88" s="111">
        <v>0.050000000000000003</v>
      </c>
      <c r="BG88" s="112">
        <v>0.029999999999999999</v>
      </c>
      <c r="BH88" s="118">
        <f t="shared" si="154"/>
        <v>5</v>
      </c>
      <c r="BI88" s="111">
        <v>0.040000000000000001</v>
      </c>
      <c r="BJ88" s="112">
        <v>0.029999999999999999</v>
      </c>
      <c r="BK88" s="118">
        <f t="shared" si="155"/>
        <v>5</v>
      </c>
      <c r="BL88" s="111">
        <v>0.029999999999999999</v>
      </c>
      <c r="BM88" s="112">
        <v>0.02</v>
      </c>
      <c r="BN88" s="118">
        <f t="shared" si="156"/>
        <v>3</v>
      </c>
      <c r="BO88" s="111">
        <v>0.029999999999999999</v>
      </c>
      <c r="BP88" s="112">
        <v>0.02</v>
      </c>
      <c r="BQ88" s="118">
        <f t="shared" si="157"/>
        <v>3</v>
      </c>
      <c r="BR88" s="111">
        <v>0.029999999999999999</v>
      </c>
      <c r="BS88" s="112">
        <v>0.02</v>
      </c>
      <c r="BT88" s="118">
        <f t="shared" si="158"/>
        <v>3</v>
      </c>
      <c r="BU88" s="111">
        <v>0.029999999999999999</v>
      </c>
      <c r="BV88" s="112">
        <v>0.02</v>
      </c>
      <c r="BW88" s="118">
        <f t="shared" si="159"/>
        <v>3</v>
      </c>
      <c r="BX88" s="111">
        <v>0.029999999999999999</v>
      </c>
      <c r="BY88" s="112">
        <v>0.02</v>
      </c>
      <c r="BZ88" s="118">
        <f t="shared" si="160"/>
        <v>3</v>
      </c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</row>
    <row r="89" s="43" customFormat="1" ht="20.25">
      <c r="A89" s="38"/>
      <c r="B89" s="138"/>
      <c r="C89" s="115" t="s">
        <v>98</v>
      </c>
      <c r="D89" s="116" t="s">
        <v>38</v>
      </c>
      <c r="E89" s="117" t="s">
        <v>38</v>
      </c>
      <c r="F89" s="116">
        <v>6</v>
      </c>
      <c r="G89" s="111">
        <v>0.64000000000000001</v>
      </c>
      <c r="H89" s="112">
        <v>0.42999999999999999</v>
      </c>
      <c r="I89" s="118">
        <f>ROUND(SQRT(G89^2+H89^2)*1000/(1.73*G52),0)</f>
        <v>72</v>
      </c>
      <c r="J89" s="111">
        <v>0.63</v>
      </c>
      <c r="K89" s="112">
        <v>0.41999999999999998</v>
      </c>
      <c r="L89" s="118">
        <f>ROUND(SQRT(J89^2+K89^2)*1000/(1.73*J52),0)</f>
        <v>71</v>
      </c>
      <c r="M89" s="111">
        <v>0.60999999999999999</v>
      </c>
      <c r="N89" s="112">
        <v>0.40999999999999998</v>
      </c>
      <c r="O89" s="118">
        <f>ROUND(SQRT(M89^2+N89^2)*1000/(1.73*M52),0)</f>
        <v>69</v>
      </c>
      <c r="P89" s="111">
        <v>0.60999999999999999</v>
      </c>
      <c r="Q89" s="112">
        <v>0.40999999999999998</v>
      </c>
      <c r="R89" s="118">
        <f>ROUND(SQRT(P89^2+Q89^2)*1000/(1.73*P52),0)</f>
        <v>69</v>
      </c>
      <c r="S89" s="111">
        <v>0.60999999999999999</v>
      </c>
      <c r="T89" s="112">
        <v>0.40999999999999998</v>
      </c>
      <c r="U89" s="118">
        <f>ROUND(SQRT(S89^2+T89^2)*1000/(1.73*S52),0)</f>
        <v>69</v>
      </c>
      <c r="V89" s="111">
        <v>0.72999999999999998</v>
      </c>
      <c r="W89" s="112">
        <v>0.48999999999999999</v>
      </c>
      <c r="X89" s="118">
        <f>ROUND(SQRT(V89^2+W89^2)*1000/(1.73*V52),0)</f>
        <v>82</v>
      </c>
      <c r="Y89" s="111">
        <v>0.95999999999999996</v>
      </c>
      <c r="Z89" s="112">
        <v>0.64000000000000001</v>
      </c>
      <c r="AA89" s="118">
        <v>108</v>
      </c>
      <c r="AB89" s="111">
        <v>1.24</v>
      </c>
      <c r="AC89" s="112">
        <v>0.82999999999999996</v>
      </c>
      <c r="AD89" s="118">
        <f>ROUND(SQRT(AB89^2+AC89^2)*1000/(1.73*AB52),0)</f>
        <v>139</v>
      </c>
      <c r="AE89" s="111">
        <v>1.6000000000000001</v>
      </c>
      <c r="AF89" s="112">
        <v>1.0600000000000001</v>
      </c>
      <c r="AG89" s="118">
        <f>ROUND(SQRT(AE89^2+AF89^2)*1000/(1.73*AE52),0)</f>
        <v>179</v>
      </c>
      <c r="AH89" s="111">
        <v>1.79</v>
      </c>
      <c r="AI89" s="112">
        <v>1.1899999999999999</v>
      </c>
      <c r="AJ89" s="118">
        <f>ROUND(SQRT(AH89^2+AI89^2)*1000/(1.73*AH52),0)</f>
        <v>200</v>
      </c>
      <c r="AK89" s="111">
        <v>1.8100000000000001</v>
      </c>
      <c r="AL89" s="112">
        <v>1.2</v>
      </c>
      <c r="AM89" s="118">
        <f>ROUND(SQRT(AK89^2+AL89^2)*1000/(1.73*AK52),0)</f>
        <v>202</v>
      </c>
      <c r="AN89" s="111">
        <v>1.8600000000000001</v>
      </c>
      <c r="AO89" s="112">
        <v>1.24</v>
      </c>
      <c r="AP89" s="118">
        <f>ROUND(SQRT(AN89^2+AO89^2)*1000/(1.73*AN52),0)</f>
        <v>208</v>
      </c>
      <c r="AQ89" s="111">
        <v>1.9399999999999999</v>
      </c>
      <c r="AR89" s="112">
        <v>1.29</v>
      </c>
      <c r="AS89" s="118">
        <f>ROUND(SQRT(AQ89^2+AR89^2)*1000/(1.73*AQ52),0)</f>
        <v>217</v>
      </c>
      <c r="AT89" s="111">
        <v>1.8700000000000001</v>
      </c>
      <c r="AU89" s="112">
        <v>1.24</v>
      </c>
      <c r="AV89" s="118">
        <f>ROUND(SQRT(AT89^2+AU89^2)*1000/(1.73*AT52),0)</f>
        <v>209</v>
      </c>
      <c r="AW89" s="111">
        <v>1.8899999999999999</v>
      </c>
      <c r="AX89" s="112">
        <v>1.26</v>
      </c>
      <c r="AY89" s="118">
        <f>ROUND(SQRT(AW89^2+AX89^2)*1000/(1.73*AW52),0)</f>
        <v>212</v>
      </c>
      <c r="AZ89" s="111">
        <v>1.8500000000000001</v>
      </c>
      <c r="BA89" s="112">
        <v>1.23</v>
      </c>
      <c r="BB89" s="118">
        <f>ROUND(SQRT(AZ89^2+BA89^2)*1000/(1.73*AZ52),0)</f>
        <v>207</v>
      </c>
      <c r="BC89" s="111">
        <v>1.6000000000000001</v>
      </c>
      <c r="BD89" s="112">
        <v>1.0600000000000001</v>
      </c>
      <c r="BE89" s="118">
        <f>ROUND(SQRT(BC89^2+BD89^2)*1000/(1.73*BC52),0)</f>
        <v>179</v>
      </c>
      <c r="BF89" s="111">
        <v>1.1399999999999999</v>
      </c>
      <c r="BG89" s="112">
        <v>0.76000000000000001</v>
      </c>
      <c r="BH89" s="118">
        <f>ROUND(SQRT(BF89^2+BG89^2)*1000/(1.73*BF52),0)</f>
        <v>128</v>
      </c>
      <c r="BI89" s="111">
        <v>0.95999999999999996</v>
      </c>
      <c r="BJ89" s="112">
        <v>0.64000000000000001</v>
      </c>
      <c r="BK89" s="118">
        <f>ROUND(SQRT(BI89^2+BJ89^2)*1000/(1.73*BI52),0)</f>
        <v>108</v>
      </c>
      <c r="BL89" s="111">
        <v>0.88</v>
      </c>
      <c r="BM89" s="112">
        <v>0.58999999999999997</v>
      </c>
      <c r="BN89" s="118">
        <f>ROUND(SQRT(BL89^2+BM89^2)*1000/(1.73*BL52),0)</f>
        <v>99</v>
      </c>
      <c r="BO89" s="111">
        <v>0.81999999999999995</v>
      </c>
      <c r="BP89" s="112">
        <v>0.55000000000000004</v>
      </c>
      <c r="BQ89" s="118">
        <f>ROUND(SQRT(BO89^2+BP89^2)*1000/(1.73*BO52),0)</f>
        <v>92</v>
      </c>
      <c r="BR89" s="111">
        <v>0.76000000000000001</v>
      </c>
      <c r="BS89" s="112">
        <v>0.51000000000000001</v>
      </c>
      <c r="BT89" s="118">
        <f>ROUND(SQRT(BR89^2+BS89^2)*1000/(1.73*BR52),0)</f>
        <v>85</v>
      </c>
      <c r="BU89" s="111">
        <v>0.70999999999999996</v>
      </c>
      <c r="BV89" s="112">
        <v>0.46999999999999997</v>
      </c>
      <c r="BW89" s="118">
        <f>ROUND(SQRT(BU89^2+BV89^2)*1000/(1.73*BU52),0)</f>
        <v>79</v>
      </c>
      <c r="BX89" s="111">
        <v>0.66000000000000003</v>
      </c>
      <c r="BY89" s="112">
        <v>0.44</v>
      </c>
      <c r="BZ89" s="118">
        <f>ROUND(SQRT(BX89^2+BY89^2)*1000/(1.73*BX52),0)</f>
        <v>74</v>
      </c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</row>
    <row r="90" s="43" customFormat="1" ht="20.25">
      <c r="A90" s="38"/>
      <c r="B90" s="138"/>
      <c r="C90" s="115" t="s">
        <v>99</v>
      </c>
      <c r="D90" s="116" t="s">
        <v>38</v>
      </c>
      <c r="E90" s="117" t="s">
        <v>38</v>
      </c>
      <c r="F90" s="116">
        <v>6</v>
      </c>
      <c r="G90" s="111">
        <v>0.46000000000000002</v>
      </c>
      <c r="H90" s="112">
        <v>0.31</v>
      </c>
      <c r="I90" s="118">
        <f>ROUND(SQRT(G90^2+H90^2)*1000/(1.73*G52),0)</f>
        <v>52</v>
      </c>
      <c r="J90" s="111">
        <v>0.40000000000000002</v>
      </c>
      <c r="K90" s="112">
        <v>0.27000000000000002</v>
      </c>
      <c r="L90" s="118">
        <f>ROUND(SQRT(J90^2+K90^2)*1000/(1.73*J52),0)</f>
        <v>45</v>
      </c>
      <c r="M90" s="111">
        <v>0.41999999999999998</v>
      </c>
      <c r="N90" s="112">
        <v>0.28000000000000003</v>
      </c>
      <c r="O90" s="118">
        <f>ROUND(SQRT(M90^2+N90^2)*1000/(1.73*M52),0)</f>
        <v>47</v>
      </c>
      <c r="P90" s="111">
        <v>0.5</v>
      </c>
      <c r="Q90" s="112">
        <v>0.33000000000000002</v>
      </c>
      <c r="R90" s="118">
        <f>ROUND(SQRT(P90^2+Q90^2)*1000/(1.73*P52),0)</f>
        <v>56</v>
      </c>
      <c r="S90" s="111">
        <v>0.48999999999999999</v>
      </c>
      <c r="T90" s="112">
        <v>0.33000000000000002</v>
      </c>
      <c r="U90" s="118">
        <f>ROUND(SQRT(S90^2+T90^2)*1000/(1.73*S52),0)</f>
        <v>55</v>
      </c>
      <c r="V90" s="111">
        <v>0.55000000000000004</v>
      </c>
      <c r="W90" s="112">
        <v>0.37</v>
      </c>
      <c r="X90" s="118">
        <f>ROUND(SQRT(V90^2+W90^2)*1000/(1.73*V52),0)</f>
        <v>62</v>
      </c>
      <c r="Y90" s="111">
        <v>0.60999999999999999</v>
      </c>
      <c r="Z90" s="112">
        <v>0.40999999999999998</v>
      </c>
      <c r="AA90" s="118">
        <v>69</v>
      </c>
      <c r="AB90" s="111">
        <v>0.73999999999999999</v>
      </c>
      <c r="AC90" s="112">
        <v>0.48999999999999999</v>
      </c>
      <c r="AD90" s="118">
        <f>ROUND(SQRT(AB90^2+AC90^2)*1000/(1.73*AB52),0)</f>
        <v>83</v>
      </c>
      <c r="AE90" s="111">
        <v>0.96999999999999997</v>
      </c>
      <c r="AF90" s="112">
        <v>0.65000000000000002</v>
      </c>
      <c r="AG90" s="118">
        <f>ROUND(SQRT(AE90^2+AF90^2)*1000/(1.73*AE52),0)</f>
        <v>109</v>
      </c>
      <c r="AH90" s="111">
        <v>1.01</v>
      </c>
      <c r="AI90" s="112">
        <v>0.67000000000000004</v>
      </c>
      <c r="AJ90" s="118">
        <f>ROUND(SQRT(AH90^2+AI90^2)*1000/(1.73*AH52),0)</f>
        <v>113</v>
      </c>
      <c r="AK90" s="111">
        <v>0.93999999999999995</v>
      </c>
      <c r="AL90" s="112">
        <v>0.63</v>
      </c>
      <c r="AM90" s="118">
        <f>ROUND(SQRT(AK90^2+AL90^2)*1000/(1.73*AK52),0)</f>
        <v>105</v>
      </c>
      <c r="AN90" s="111">
        <v>0.91000000000000003</v>
      </c>
      <c r="AO90" s="112">
        <v>0.60999999999999999</v>
      </c>
      <c r="AP90" s="118">
        <f>ROUND(SQRT(AN90^2+AO90^2)*1000/(1.73*AN52),0)</f>
        <v>102</v>
      </c>
      <c r="AQ90" s="111">
        <v>0.89000000000000001</v>
      </c>
      <c r="AR90" s="112">
        <v>0.58999999999999997</v>
      </c>
      <c r="AS90" s="118">
        <f>ROUND(SQRT(AQ90^2+AR90^2)*1000/(1.73*AQ52),0)</f>
        <v>100</v>
      </c>
      <c r="AT90" s="111">
        <v>1.02</v>
      </c>
      <c r="AU90" s="112">
        <v>0.68000000000000005</v>
      </c>
      <c r="AV90" s="118">
        <f>ROUND(SQRT(AT90^2+AU90^2)*1000/(1.73*AT52),0)</f>
        <v>114</v>
      </c>
      <c r="AW90" s="111">
        <v>0.93999999999999995</v>
      </c>
      <c r="AX90" s="112">
        <v>0.63</v>
      </c>
      <c r="AY90" s="118">
        <f>ROUND(SQRT(AW90^2+AX90^2)*1000/(1.73*AW52),0)</f>
        <v>105</v>
      </c>
      <c r="AZ90" s="111">
        <v>0.91000000000000003</v>
      </c>
      <c r="BA90" s="112">
        <v>0.60999999999999999</v>
      </c>
      <c r="BB90" s="118">
        <f>ROUND(SQRT(AZ90^2+BA90^2)*1000/(1.73*AZ52),0)</f>
        <v>102</v>
      </c>
      <c r="BC90" s="111">
        <v>0.68999999999999995</v>
      </c>
      <c r="BD90" s="112">
        <v>0.46000000000000002</v>
      </c>
      <c r="BE90" s="118">
        <f>ROUND(SQRT(BC90^2+BD90^2)*1000/(1.73*BC52),0)</f>
        <v>77</v>
      </c>
      <c r="BF90" s="111">
        <v>0.58999999999999997</v>
      </c>
      <c r="BG90" s="112">
        <v>0.39000000000000001</v>
      </c>
      <c r="BH90" s="118">
        <f>ROUND(SQRT(BF90^2+BG90^2)*1000/(1.73*BF52),0)</f>
        <v>66</v>
      </c>
      <c r="BI90" s="111">
        <v>0.54000000000000004</v>
      </c>
      <c r="BJ90" s="112">
        <v>0.35999999999999999</v>
      </c>
      <c r="BK90" s="118">
        <f>ROUND(SQRT(BI90^2+BJ90^2)*1000/(1.73*BI52),0)</f>
        <v>61</v>
      </c>
      <c r="BL90" s="111">
        <v>0.51000000000000001</v>
      </c>
      <c r="BM90" s="112">
        <v>0.34000000000000002</v>
      </c>
      <c r="BN90" s="118">
        <f>ROUND(SQRT(BL90^2+BM90^2)*1000/(1.73*BL52),0)</f>
        <v>57</v>
      </c>
      <c r="BO90" s="111">
        <v>0.52000000000000002</v>
      </c>
      <c r="BP90" s="112">
        <v>0.34999999999999998</v>
      </c>
      <c r="BQ90" s="118">
        <f>ROUND(SQRT(BO90^2+BP90^2)*1000/(1.73*BO52),0)</f>
        <v>58</v>
      </c>
      <c r="BR90" s="111">
        <v>0.51000000000000001</v>
      </c>
      <c r="BS90" s="112">
        <v>0.34000000000000002</v>
      </c>
      <c r="BT90" s="118">
        <f>ROUND(SQRT(BR90^2+BS90^2)*1000/(1.73*BR52),0)</f>
        <v>57</v>
      </c>
      <c r="BU90" s="111">
        <v>0.5</v>
      </c>
      <c r="BV90" s="112">
        <v>0.33000000000000002</v>
      </c>
      <c r="BW90" s="118">
        <f>ROUND(SQRT(BU90^2+BV90^2)*1000/(1.73*BU52),0)</f>
        <v>56</v>
      </c>
      <c r="BX90" s="111">
        <v>0.5</v>
      </c>
      <c r="BY90" s="112">
        <v>0.33000000000000002</v>
      </c>
      <c r="BZ90" s="118">
        <f>ROUND(SQRT(BX90^2+BY90^2)*1000/(1.73*BX52),0)</f>
        <v>56</v>
      </c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</row>
    <row r="91" s="43" customFormat="1" ht="20.25">
      <c r="A91" s="38"/>
      <c r="B91" s="138"/>
      <c r="C91" s="115" t="s">
        <v>100</v>
      </c>
      <c r="D91" s="116" t="s">
        <v>38</v>
      </c>
      <c r="E91" s="117" t="s">
        <v>38</v>
      </c>
      <c r="F91" s="116">
        <v>6</v>
      </c>
      <c r="G91" s="111">
        <v>0.17000000000000001</v>
      </c>
      <c r="H91" s="112">
        <v>0.11</v>
      </c>
      <c r="I91" s="118">
        <f>ROUND(SQRT(G91^2+H91^2)*1000/(1.73*G52),0)</f>
        <v>19</v>
      </c>
      <c r="J91" s="111">
        <v>0.14999999999999999</v>
      </c>
      <c r="K91" s="112">
        <v>0.10000000000000001</v>
      </c>
      <c r="L91" s="118">
        <f>ROUND(SQRT(J91^2+K91^2)*1000/(1.73*J52),0)</f>
        <v>17</v>
      </c>
      <c r="M91" s="111">
        <v>0.14000000000000001</v>
      </c>
      <c r="N91" s="112">
        <v>0.089999999999999997</v>
      </c>
      <c r="O91" s="118">
        <f>ROUND(SQRT(M91^2+N91^2)*1000/(1.73*M52),0)</f>
        <v>16</v>
      </c>
      <c r="P91" s="111">
        <v>0.13</v>
      </c>
      <c r="Q91" s="112">
        <v>0.089999999999999997</v>
      </c>
      <c r="R91" s="118">
        <f>ROUND(SQRT(P91^2+Q91^2)*1000/(1.73*P52),0)</f>
        <v>15</v>
      </c>
      <c r="S91" s="111">
        <v>0.13</v>
      </c>
      <c r="T91" s="112">
        <v>0.089999999999999997</v>
      </c>
      <c r="U91" s="118">
        <f>ROUND(SQRT(S91^2+T91^2)*1000/(1.73*S52),0)</f>
        <v>15</v>
      </c>
      <c r="V91" s="111">
        <v>0.13</v>
      </c>
      <c r="W91" s="112">
        <v>0.089999999999999997</v>
      </c>
      <c r="X91" s="118">
        <f>ROUND(SQRT(V91^2+W91^2)*1000/(1.73*V52),0)</f>
        <v>15</v>
      </c>
      <c r="Y91" s="111">
        <v>0.14000000000000001</v>
      </c>
      <c r="Z91" s="112">
        <v>0.089999999999999997</v>
      </c>
      <c r="AA91" s="118">
        <v>16</v>
      </c>
      <c r="AB91" s="111">
        <v>0.16</v>
      </c>
      <c r="AC91" s="112">
        <v>0.11</v>
      </c>
      <c r="AD91" s="118">
        <f>ROUND(SQRT(AB91^2+AC91^2)*1000/(1.73*AB52),0)</f>
        <v>18</v>
      </c>
      <c r="AE91" s="111">
        <v>0.17000000000000001</v>
      </c>
      <c r="AF91" s="112">
        <v>0.11</v>
      </c>
      <c r="AG91" s="118">
        <f>ROUND(SQRT(AE91^2+AF91^2)*1000/(1.73*AE52),0)</f>
        <v>19</v>
      </c>
      <c r="AH91" s="111">
        <v>0.17999999999999999</v>
      </c>
      <c r="AI91" s="112">
        <v>0.12</v>
      </c>
      <c r="AJ91" s="118">
        <f>ROUND(SQRT(AH91^2+AI91^2)*1000/(1.73*AH52),0)</f>
        <v>20</v>
      </c>
      <c r="AK91" s="111">
        <v>0.19</v>
      </c>
      <c r="AL91" s="112">
        <v>0.13</v>
      </c>
      <c r="AM91" s="118">
        <f>ROUND(SQRT(AK91^2+AL91^2)*1000/(1.73*AK52),0)</f>
        <v>21</v>
      </c>
      <c r="AN91" s="111">
        <v>0.19</v>
      </c>
      <c r="AO91" s="112">
        <v>0.13</v>
      </c>
      <c r="AP91" s="118">
        <f>ROUND(SQRT(AN91^2+AO91^2)*1000/(1.73*AN52),0)</f>
        <v>21</v>
      </c>
      <c r="AQ91" s="111">
        <v>0.19</v>
      </c>
      <c r="AR91" s="112">
        <v>0.13</v>
      </c>
      <c r="AS91" s="118">
        <f>ROUND(SQRT(AQ91^2+AR91^2)*1000/(1.73*AQ52),0)</f>
        <v>21</v>
      </c>
      <c r="AT91" s="111">
        <v>0.19</v>
      </c>
      <c r="AU91" s="112">
        <v>0.13</v>
      </c>
      <c r="AV91" s="118">
        <f>ROUND(SQRT(AT91^2+AU91^2)*1000/(1.73*AT52),0)</f>
        <v>21</v>
      </c>
      <c r="AW91" s="111">
        <v>0.19</v>
      </c>
      <c r="AX91" s="112">
        <v>0.13</v>
      </c>
      <c r="AY91" s="118">
        <f>ROUND(SQRT(AW91^2+AX91^2)*1000/(1.73*AW52),0)</f>
        <v>21</v>
      </c>
      <c r="AZ91" s="111">
        <v>0.17999999999999999</v>
      </c>
      <c r="BA91" s="112">
        <v>0.12</v>
      </c>
      <c r="BB91" s="118">
        <f>ROUND(SQRT(AZ91^2+BA91^2)*1000/(1.73*AZ52),0)</f>
        <v>20</v>
      </c>
      <c r="BC91" s="111">
        <v>0.20000000000000001</v>
      </c>
      <c r="BD91" s="112">
        <v>0.13</v>
      </c>
      <c r="BE91" s="118">
        <f>ROUND(SQRT(BC91^2+BD91^2)*1000/(1.73*BC52),0)</f>
        <v>22</v>
      </c>
      <c r="BF91" s="111">
        <v>0.23000000000000001</v>
      </c>
      <c r="BG91" s="112">
        <v>0.14999999999999999</v>
      </c>
      <c r="BH91" s="118">
        <f>ROUND(SQRT(BF91^2+BG91^2)*1000/(1.73*BF52),0)</f>
        <v>26</v>
      </c>
      <c r="BI91" s="111">
        <v>0.23999999999999999</v>
      </c>
      <c r="BJ91" s="112">
        <v>0.16</v>
      </c>
      <c r="BK91" s="118">
        <f>ROUND(SQRT(BI91^2+BJ91^2)*1000/(1.73*BI52),0)</f>
        <v>27</v>
      </c>
      <c r="BL91" s="111">
        <v>0.25</v>
      </c>
      <c r="BM91" s="112">
        <v>0.17000000000000001</v>
      </c>
      <c r="BN91" s="118">
        <f>ROUND(SQRT(BL91^2+BM91^2)*1000/(1.73*BL52),0)</f>
        <v>28</v>
      </c>
      <c r="BO91" s="111">
        <v>0.25</v>
      </c>
      <c r="BP91" s="112">
        <v>0.17000000000000001</v>
      </c>
      <c r="BQ91" s="118">
        <f>ROUND(SQRT(BO91^2+BP91^2)*1000/(1.73*BO52),0)</f>
        <v>28</v>
      </c>
      <c r="BR91" s="111">
        <v>0.25</v>
      </c>
      <c r="BS91" s="112">
        <v>0.17000000000000001</v>
      </c>
      <c r="BT91" s="118">
        <f>ROUND(SQRT(BR91^2+BS91^2)*1000/(1.73*BR52),0)</f>
        <v>28</v>
      </c>
      <c r="BU91" s="111">
        <v>0.22</v>
      </c>
      <c r="BV91" s="112">
        <v>0.14999999999999999</v>
      </c>
      <c r="BW91" s="118">
        <f>ROUND(SQRT(BU91^2+BV91^2)*1000/(1.73*BU52),0)</f>
        <v>25</v>
      </c>
      <c r="BX91" s="111">
        <v>0.20999999999999999</v>
      </c>
      <c r="BY91" s="112">
        <v>0.14000000000000001</v>
      </c>
      <c r="BZ91" s="118">
        <f>ROUND(SQRT(BX91^2+BY91^2)*1000/(1.73*BX52),0)</f>
        <v>24</v>
      </c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</row>
    <row r="92" s="43" customFormat="1" ht="20.25">
      <c r="A92" s="38"/>
      <c r="B92" s="138"/>
      <c r="C92" s="115" t="s">
        <v>101</v>
      </c>
      <c r="D92" s="116" t="s">
        <v>38</v>
      </c>
      <c r="E92" s="117" t="s">
        <v>38</v>
      </c>
      <c r="F92" s="116">
        <v>6</v>
      </c>
      <c r="G92" s="111">
        <v>0</v>
      </c>
      <c r="H92" s="112">
        <v>0</v>
      </c>
      <c r="I92" s="118">
        <f>ROUND(SQRT(G92^2+H92^2)*1000/(1.73*G52),0)</f>
        <v>0</v>
      </c>
      <c r="J92" s="111">
        <v>0</v>
      </c>
      <c r="K92" s="112">
        <v>0</v>
      </c>
      <c r="L92" s="118">
        <f>ROUND(SQRT(J92^2+K92^2)*1000/(1.73*J52),0)</f>
        <v>0</v>
      </c>
      <c r="M92" s="111">
        <v>0</v>
      </c>
      <c r="N92" s="112">
        <v>0</v>
      </c>
      <c r="O92" s="118">
        <f>ROUND(SQRT(M92^2+N92^2)*1000/(1.73*M52),0)</f>
        <v>0</v>
      </c>
      <c r="P92" s="111">
        <v>0</v>
      </c>
      <c r="Q92" s="112">
        <v>0</v>
      </c>
      <c r="R92" s="118">
        <f>ROUND(SQRT(P92^2+Q92^2)*1000/(1.73*P52),0)</f>
        <v>0</v>
      </c>
      <c r="S92" s="111">
        <v>0</v>
      </c>
      <c r="T92" s="112">
        <v>0</v>
      </c>
      <c r="U92" s="118">
        <f>ROUND(SQRT(S92^2+T92^2)*1000/(1.73*S52),0)</f>
        <v>0</v>
      </c>
      <c r="V92" s="111">
        <v>0</v>
      </c>
      <c r="W92" s="112">
        <v>0</v>
      </c>
      <c r="X92" s="118">
        <f>ROUND(SQRT(V92^2+W92^2)*1000/(1.73*V52),0)</f>
        <v>0</v>
      </c>
      <c r="Y92" s="111">
        <v>0</v>
      </c>
      <c r="Z92" s="112">
        <v>0</v>
      </c>
      <c r="AA92" s="118">
        <v>0</v>
      </c>
      <c r="AB92" s="111">
        <v>0</v>
      </c>
      <c r="AC92" s="112">
        <v>0</v>
      </c>
      <c r="AD92" s="118">
        <f>ROUND(SQRT(AB92^2+AC92^2)*1000/(1.73*AB52),0)</f>
        <v>0</v>
      </c>
      <c r="AE92" s="111">
        <v>0</v>
      </c>
      <c r="AF92" s="112">
        <v>0</v>
      </c>
      <c r="AG92" s="118">
        <f>ROUND(SQRT(AE92^2+AF92^2)*1000/(1.73*AE52),0)</f>
        <v>0</v>
      </c>
      <c r="AH92" s="111">
        <v>0</v>
      </c>
      <c r="AI92" s="112">
        <v>0</v>
      </c>
      <c r="AJ92" s="118">
        <f>ROUND(SQRT(AH92^2+AI92^2)*1000/(1.73*AH52),0)</f>
        <v>0</v>
      </c>
      <c r="AK92" s="111">
        <v>0</v>
      </c>
      <c r="AL92" s="112">
        <v>0</v>
      </c>
      <c r="AM92" s="118">
        <f>ROUND(SQRT(AK92^2+AL92^2)*1000/(1.73*AK52),0)</f>
        <v>0</v>
      </c>
      <c r="AN92" s="111">
        <v>0</v>
      </c>
      <c r="AO92" s="112">
        <v>0</v>
      </c>
      <c r="AP92" s="118">
        <f>ROUND(SQRT(AN92^2+AO92^2)*1000/(1.73*AN52),0)</f>
        <v>0</v>
      </c>
      <c r="AQ92" s="111">
        <v>0</v>
      </c>
      <c r="AR92" s="112">
        <v>0</v>
      </c>
      <c r="AS92" s="118">
        <f>ROUND(SQRT(AQ92^2+AR92^2)*1000/(1.73*AQ52),0)</f>
        <v>0</v>
      </c>
      <c r="AT92" s="111">
        <v>0</v>
      </c>
      <c r="AU92" s="112">
        <v>0</v>
      </c>
      <c r="AV92" s="118">
        <f>ROUND(SQRT(AT92^2+AU92^2)*1000/(1.73*AT52),0)</f>
        <v>0</v>
      </c>
      <c r="AW92" s="111">
        <v>0</v>
      </c>
      <c r="AX92" s="112">
        <v>0</v>
      </c>
      <c r="AY92" s="118">
        <f>ROUND(SQRT(AW92^2+AX92^2)*1000/(1.73*AW52),0)</f>
        <v>0</v>
      </c>
      <c r="AZ92" s="111">
        <v>0</v>
      </c>
      <c r="BA92" s="112">
        <v>0</v>
      </c>
      <c r="BB92" s="118">
        <f>ROUND(SQRT(AZ92^2+BA92^2)*1000/(1.73*AZ52),0)</f>
        <v>0</v>
      </c>
      <c r="BC92" s="111">
        <v>0</v>
      </c>
      <c r="BD92" s="112">
        <v>0</v>
      </c>
      <c r="BE92" s="118">
        <f>ROUND(SQRT(BC92^2+BD92^2)*1000/(1.73*BC52),0)</f>
        <v>0</v>
      </c>
      <c r="BF92" s="111">
        <v>0</v>
      </c>
      <c r="BG92" s="112">
        <v>0</v>
      </c>
      <c r="BH92" s="118">
        <f>ROUND(SQRT(BF92^2+BG92^2)*1000/(1.73*BF52),0)</f>
        <v>0</v>
      </c>
      <c r="BI92" s="111">
        <v>0</v>
      </c>
      <c r="BJ92" s="112">
        <v>0</v>
      </c>
      <c r="BK92" s="118">
        <f>ROUND(SQRT(BI92^2+BJ92^2)*1000/(1.73*BI52),0)</f>
        <v>0</v>
      </c>
      <c r="BL92" s="111">
        <v>0</v>
      </c>
      <c r="BM92" s="112">
        <v>0</v>
      </c>
      <c r="BN92" s="118">
        <f>ROUND(SQRT(BL92^2+BM92^2)*1000/(1.73*BL52),0)</f>
        <v>0</v>
      </c>
      <c r="BO92" s="111">
        <v>0</v>
      </c>
      <c r="BP92" s="112">
        <v>0</v>
      </c>
      <c r="BQ92" s="118">
        <f>ROUND(SQRT(BO92^2+BP92^2)*1000/(1.73*BO52),0)</f>
        <v>0</v>
      </c>
      <c r="BR92" s="111">
        <v>0</v>
      </c>
      <c r="BS92" s="112">
        <v>0</v>
      </c>
      <c r="BT92" s="118">
        <f>ROUND(SQRT(BR92^2+BS92^2)*1000/(1.73*BR52),0)</f>
        <v>0</v>
      </c>
      <c r="BU92" s="111">
        <v>0</v>
      </c>
      <c r="BV92" s="112">
        <v>0</v>
      </c>
      <c r="BW92" s="118">
        <f>ROUND(SQRT(BU92^2+BV92^2)*1000/(1.73*BU52),0)</f>
        <v>0</v>
      </c>
      <c r="BX92" s="111">
        <v>0</v>
      </c>
      <c r="BY92" s="112">
        <v>0</v>
      </c>
      <c r="BZ92" s="118">
        <f>ROUND(SQRT(BX92^2+BY92^2)*1000/(1.73*BX52),0)</f>
        <v>0</v>
      </c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</row>
    <row r="93" s="43" customFormat="1" ht="20.25">
      <c r="A93" s="38"/>
      <c r="B93" s="138"/>
      <c r="C93" s="108" t="s">
        <v>102</v>
      </c>
      <c r="D93" s="116" t="s">
        <v>38</v>
      </c>
      <c r="E93" s="117" t="s">
        <v>38</v>
      </c>
      <c r="F93" s="116">
        <v>6</v>
      </c>
      <c r="G93" s="111">
        <v>0</v>
      </c>
      <c r="H93" s="112">
        <v>0</v>
      </c>
      <c r="I93" s="118">
        <f>ROUND(SQRT(G93^2+H93^2)*1000/(1.73*G52),0)</f>
        <v>0</v>
      </c>
      <c r="J93" s="111">
        <v>0</v>
      </c>
      <c r="K93" s="112">
        <v>0</v>
      </c>
      <c r="L93" s="118">
        <f>ROUND(SQRT(J93^2+K93^2)*1000/(1.73*J52),0)</f>
        <v>0</v>
      </c>
      <c r="M93" s="111">
        <v>0</v>
      </c>
      <c r="N93" s="112">
        <v>0</v>
      </c>
      <c r="O93" s="118">
        <f>ROUND(SQRT(M93^2+N93^2)*1000/(1.73*M52),0)</f>
        <v>0</v>
      </c>
      <c r="P93" s="111">
        <v>0</v>
      </c>
      <c r="Q93" s="112">
        <v>0</v>
      </c>
      <c r="R93" s="118">
        <f>ROUND(SQRT(P93^2+Q93^2)*1000/(1.73*P52),0)</f>
        <v>0</v>
      </c>
      <c r="S93" s="111">
        <v>0</v>
      </c>
      <c r="T93" s="112">
        <v>0</v>
      </c>
      <c r="U93" s="118">
        <f>ROUND(SQRT(S93^2+T93^2)*1000/(1.73*S52),0)</f>
        <v>0</v>
      </c>
      <c r="V93" s="111">
        <v>0</v>
      </c>
      <c r="W93" s="112">
        <v>0</v>
      </c>
      <c r="X93" s="118">
        <f>ROUND(SQRT(V93^2+W93^2)*1000/(1.73*V52),0)</f>
        <v>0</v>
      </c>
      <c r="Y93" s="111">
        <v>0</v>
      </c>
      <c r="Z93" s="112">
        <v>0</v>
      </c>
      <c r="AA93" s="118">
        <v>0</v>
      </c>
      <c r="AB93" s="111">
        <v>0</v>
      </c>
      <c r="AC93" s="112">
        <v>0</v>
      </c>
      <c r="AD93" s="118">
        <f>ROUND(SQRT(AB93^2+AC93^2)*1000/(1.73*AB52),0)</f>
        <v>0</v>
      </c>
      <c r="AE93" s="111">
        <v>0</v>
      </c>
      <c r="AF93" s="112">
        <v>0</v>
      </c>
      <c r="AG93" s="118">
        <f>ROUND(SQRT(AE93^2+AF93^2)*1000/(1.73*AE52),0)</f>
        <v>0</v>
      </c>
      <c r="AH93" s="111">
        <v>0</v>
      </c>
      <c r="AI93" s="112">
        <v>0</v>
      </c>
      <c r="AJ93" s="118">
        <f>ROUND(SQRT(AH93^2+AI93^2)*1000/(1.73*AH52),0)</f>
        <v>0</v>
      </c>
      <c r="AK93" s="111">
        <v>0</v>
      </c>
      <c r="AL93" s="112">
        <v>0</v>
      </c>
      <c r="AM93" s="118">
        <f>ROUND(SQRT(AK93^2+AL93^2)*1000/(1.73*AK52),0)</f>
        <v>0</v>
      </c>
      <c r="AN93" s="111">
        <v>0</v>
      </c>
      <c r="AO93" s="112">
        <v>0</v>
      </c>
      <c r="AP93" s="118">
        <f>ROUND(SQRT(AN93^2+AO93^2)*1000/(1.73*AN52),0)</f>
        <v>0</v>
      </c>
      <c r="AQ93" s="111">
        <v>0</v>
      </c>
      <c r="AR93" s="112">
        <v>0</v>
      </c>
      <c r="AS93" s="118">
        <f>ROUND(SQRT(AQ93^2+AR93^2)*1000/(1.73*AQ52),0)</f>
        <v>0</v>
      </c>
      <c r="AT93" s="111">
        <v>0</v>
      </c>
      <c r="AU93" s="112">
        <v>0</v>
      </c>
      <c r="AV93" s="118">
        <f>ROUND(SQRT(AT93^2+AU93^2)*1000/(1.73*AT52),0)</f>
        <v>0</v>
      </c>
      <c r="AW93" s="111">
        <v>0</v>
      </c>
      <c r="AX93" s="112">
        <v>0</v>
      </c>
      <c r="AY93" s="118">
        <f>ROUND(SQRT(AW93^2+AX93^2)*1000/(1.73*AW52),0)</f>
        <v>0</v>
      </c>
      <c r="AZ93" s="111">
        <v>0</v>
      </c>
      <c r="BA93" s="112">
        <v>0</v>
      </c>
      <c r="BB93" s="118">
        <f>ROUND(SQRT(AZ93^2+BA93^2)*1000/(1.73*AZ52),0)</f>
        <v>0</v>
      </c>
      <c r="BC93" s="111">
        <v>0</v>
      </c>
      <c r="BD93" s="112">
        <v>0</v>
      </c>
      <c r="BE93" s="118">
        <f>ROUND(SQRT(BC93^2+BD93^2)*1000/(1.73*BC52),0)</f>
        <v>0</v>
      </c>
      <c r="BF93" s="111">
        <v>0</v>
      </c>
      <c r="BG93" s="112">
        <v>0</v>
      </c>
      <c r="BH93" s="118">
        <f>ROUND(SQRT(BF93^2+BG93^2)*1000/(1.73*BF52),0)</f>
        <v>0</v>
      </c>
      <c r="BI93" s="111">
        <v>0</v>
      </c>
      <c r="BJ93" s="112">
        <v>0</v>
      </c>
      <c r="BK93" s="118">
        <f>ROUND(SQRT(BI93^2+BJ93^2)*1000/(1.73*BI52),0)</f>
        <v>0</v>
      </c>
      <c r="BL93" s="111">
        <v>0</v>
      </c>
      <c r="BM93" s="112">
        <v>0</v>
      </c>
      <c r="BN93" s="118">
        <f>ROUND(SQRT(BL93^2+BM93^2)*1000/(1.73*BL52),0)</f>
        <v>0</v>
      </c>
      <c r="BO93" s="111">
        <v>0</v>
      </c>
      <c r="BP93" s="112">
        <v>0</v>
      </c>
      <c r="BQ93" s="118">
        <f>ROUND(SQRT(BO93^2+BP93^2)*1000/(1.73*BO52),0)</f>
        <v>0</v>
      </c>
      <c r="BR93" s="111">
        <v>0</v>
      </c>
      <c r="BS93" s="112">
        <v>0</v>
      </c>
      <c r="BT93" s="118">
        <f>ROUND(SQRT(BR93^2+BS93^2)*1000/(1.73*BR52),0)</f>
        <v>0</v>
      </c>
      <c r="BU93" s="111">
        <v>0</v>
      </c>
      <c r="BV93" s="112">
        <v>0</v>
      </c>
      <c r="BW93" s="118">
        <f>ROUND(SQRT(BU93^2+BV93^2)*1000/(1.73*BU52),0)</f>
        <v>0</v>
      </c>
      <c r="BX93" s="111">
        <v>0</v>
      </c>
      <c r="BY93" s="112">
        <v>0</v>
      </c>
      <c r="BZ93" s="118">
        <f>ROUND(SQRT(BX93^2+BY93^2)*1000/(1.73*BX52),0)</f>
        <v>0</v>
      </c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</row>
    <row r="94" s="43" customFormat="1" ht="20.25">
      <c r="A94" s="38"/>
      <c r="B94" s="138"/>
      <c r="C94" s="108" t="s">
        <v>103</v>
      </c>
      <c r="D94" s="116" t="s">
        <v>38</v>
      </c>
      <c r="E94" s="117" t="s">
        <v>38</v>
      </c>
      <c r="F94" s="116">
        <v>6</v>
      </c>
      <c r="G94" s="111">
        <v>0</v>
      </c>
      <c r="H94" s="112">
        <v>0</v>
      </c>
      <c r="I94" s="118">
        <f t="shared" ref="I94:I95" si="161">ROUND(SQRT(G94^2+H94^2)*1000/(1.73*G52),0)</f>
        <v>0</v>
      </c>
      <c r="J94" s="111">
        <v>0</v>
      </c>
      <c r="K94" s="112">
        <v>0</v>
      </c>
      <c r="L94" s="118">
        <f t="shared" ref="L94:L95" si="162">ROUND(SQRT(J94^2+K94^2)*1000/(1.73*J52),0)</f>
        <v>0</v>
      </c>
      <c r="M94" s="111">
        <v>0</v>
      </c>
      <c r="N94" s="112">
        <v>0</v>
      </c>
      <c r="O94" s="118">
        <f t="shared" ref="O94:O95" si="163">ROUND(SQRT(M94^2+N94^2)*1000/(1.73*M52),0)</f>
        <v>0</v>
      </c>
      <c r="P94" s="111">
        <v>0</v>
      </c>
      <c r="Q94" s="112">
        <v>0</v>
      </c>
      <c r="R94" s="118">
        <f t="shared" ref="R94:R95" si="164">ROUND(SQRT(P94^2+Q94^2)*1000/(1.73*P52),0)</f>
        <v>0</v>
      </c>
      <c r="S94" s="111">
        <v>0</v>
      </c>
      <c r="T94" s="112">
        <v>0</v>
      </c>
      <c r="U94" s="118">
        <f t="shared" ref="U94:U95" si="165">ROUND(SQRT(S94^2+T94^2)*1000/(1.73*S52),0)</f>
        <v>0</v>
      </c>
      <c r="V94" s="111">
        <v>0</v>
      </c>
      <c r="W94" s="112">
        <v>0</v>
      </c>
      <c r="X94" s="118">
        <f t="shared" ref="X94:X95" si="166">ROUND(SQRT(V94^2+W94^2)*1000/(1.73*V52),0)</f>
        <v>0</v>
      </c>
      <c r="Y94" s="111">
        <v>0</v>
      </c>
      <c r="Z94" s="112">
        <v>0</v>
      </c>
      <c r="AA94" s="118">
        <v>0</v>
      </c>
      <c r="AB94" s="111">
        <v>0</v>
      </c>
      <c r="AC94" s="112">
        <v>0</v>
      </c>
      <c r="AD94" s="118">
        <f t="shared" ref="AD94:AD95" si="167">ROUND(SQRT(AB94^2+AC94^2)*1000/(1.73*AB52),0)</f>
        <v>0</v>
      </c>
      <c r="AE94" s="111">
        <v>0</v>
      </c>
      <c r="AF94" s="112">
        <v>0</v>
      </c>
      <c r="AG94" s="118">
        <f t="shared" ref="AG94:AG95" si="168">ROUND(SQRT(AE94^2+AF94^2)*1000/(1.73*AE52),0)</f>
        <v>0</v>
      </c>
      <c r="AH94" s="111">
        <v>0</v>
      </c>
      <c r="AI94" s="112">
        <v>0</v>
      </c>
      <c r="AJ94" s="118">
        <f t="shared" ref="AJ94:AJ95" si="169">ROUND(SQRT(AH94^2+AI94^2)*1000/(1.73*AH52),0)</f>
        <v>0</v>
      </c>
      <c r="AK94" s="111">
        <v>0</v>
      </c>
      <c r="AL94" s="112">
        <v>0</v>
      </c>
      <c r="AM94" s="118">
        <f t="shared" ref="AM94:AM95" si="170">ROUND(SQRT(AK94^2+AL94^2)*1000/(1.73*AK52),0)</f>
        <v>0</v>
      </c>
      <c r="AN94" s="111">
        <v>0</v>
      </c>
      <c r="AO94" s="112">
        <v>0</v>
      </c>
      <c r="AP94" s="118">
        <f t="shared" ref="AP94:AP95" si="171">ROUND(SQRT(AN94^2+AO94^2)*1000/(1.73*AN52),0)</f>
        <v>0</v>
      </c>
      <c r="AQ94" s="111">
        <v>0</v>
      </c>
      <c r="AR94" s="112">
        <v>0</v>
      </c>
      <c r="AS94" s="118">
        <f t="shared" ref="AS94:AS95" si="172">ROUND(SQRT(AQ94^2+AR94^2)*1000/(1.73*AQ52),0)</f>
        <v>0</v>
      </c>
      <c r="AT94" s="111">
        <v>0</v>
      </c>
      <c r="AU94" s="112">
        <v>0</v>
      </c>
      <c r="AV94" s="118">
        <f t="shared" ref="AV94:AV95" si="173">ROUND(SQRT(AT94^2+AU94^2)*1000/(1.73*AT52),0)</f>
        <v>0</v>
      </c>
      <c r="AW94" s="111">
        <v>0</v>
      </c>
      <c r="AX94" s="112">
        <v>0</v>
      </c>
      <c r="AY94" s="118">
        <f t="shared" ref="AY94:AY95" si="174">ROUND(SQRT(AW94^2+AX94^2)*1000/(1.73*AW52),0)</f>
        <v>0</v>
      </c>
      <c r="AZ94" s="111">
        <v>0</v>
      </c>
      <c r="BA94" s="112">
        <v>0</v>
      </c>
      <c r="BB94" s="118">
        <f t="shared" ref="BB94:BB95" si="175">ROUND(SQRT(AZ94^2+BA94^2)*1000/(1.73*AZ52),0)</f>
        <v>0</v>
      </c>
      <c r="BC94" s="111">
        <v>0</v>
      </c>
      <c r="BD94" s="112">
        <v>0</v>
      </c>
      <c r="BE94" s="118">
        <f t="shared" ref="BE94:BE95" si="176">ROUND(SQRT(BC94^2+BD94^2)*1000/(1.73*BC52),0)</f>
        <v>0</v>
      </c>
      <c r="BF94" s="111">
        <v>0</v>
      </c>
      <c r="BG94" s="112">
        <v>0</v>
      </c>
      <c r="BH94" s="118">
        <f t="shared" ref="BH94:BH95" si="177">ROUND(SQRT(BF94^2+BG94^2)*1000/(1.73*BF52),0)</f>
        <v>0</v>
      </c>
      <c r="BI94" s="111">
        <v>0</v>
      </c>
      <c r="BJ94" s="112">
        <v>0</v>
      </c>
      <c r="BK94" s="118">
        <f t="shared" ref="BK94:BK95" si="178">ROUND(SQRT(BI94^2+BJ94^2)*1000/(1.73*BI52),0)</f>
        <v>0</v>
      </c>
      <c r="BL94" s="111">
        <v>0</v>
      </c>
      <c r="BM94" s="112">
        <v>0</v>
      </c>
      <c r="BN94" s="118">
        <f t="shared" ref="BN94:BN95" si="179">ROUND(SQRT(BL94^2+BM94^2)*1000/(1.73*BL52),0)</f>
        <v>0</v>
      </c>
      <c r="BO94" s="111">
        <v>0</v>
      </c>
      <c r="BP94" s="112">
        <v>0</v>
      </c>
      <c r="BQ94" s="118">
        <f t="shared" ref="BQ94:BQ95" si="180">ROUND(SQRT(BO94^2+BP94^2)*1000/(1.73*BO52),0)</f>
        <v>0</v>
      </c>
      <c r="BR94" s="111">
        <v>0</v>
      </c>
      <c r="BS94" s="112">
        <v>0</v>
      </c>
      <c r="BT94" s="118">
        <f t="shared" ref="BT94:BT95" si="181">ROUND(SQRT(BR94^2+BS94^2)*1000/(1.73*BR52),0)</f>
        <v>0</v>
      </c>
      <c r="BU94" s="111">
        <v>0</v>
      </c>
      <c r="BV94" s="112">
        <v>0</v>
      </c>
      <c r="BW94" s="118">
        <f t="shared" ref="BW94:BW95" si="182">ROUND(SQRT(BU94^2+BV94^2)*1000/(1.73*BU52),0)</f>
        <v>0</v>
      </c>
      <c r="BX94" s="111">
        <v>0</v>
      </c>
      <c r="BY94" s="112">
        <v>0</v>
      </c>
      <c r="BZ94" s="118">
        <f t="shared" ref="BZ94:BZ95" si="183">ROUND(SQRT(BX94^2+BY94^2)*1000/(1.73*BX52),0)</f>
        <v>0</v>
      </c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</row>
    <row r="95" s="43" customFormat="1" ht="20.25">
      <c r="A95" s="38"/>
      <c r="B95" s="138" t="s">
        <v>104</v>
      </c>
      <c r="C95" s="108" t="s">
        <v>105</v>
      </c>
      <c r="D95" s="116" t="s">
        <v>38</v>
      </c>
      <c r="E95" s="117" t="s">
        <v>38</v>
      </c>
      <c r="F95" s="116">
        <v>6</v>
      </c>
      <c r="G95" s="111">
        <v>0.040000000000000001</v>
      </c>
      <c r="H95" s="112">
        <v>0.029999999999999999</v>
      </c>
      <c r="I95" s="118">
        <f t="shared" si="161"/>
        <v>5</v>
      </c>
      <c r="J95" s="111">
        <v>0.040000000000000001</v>
      </c>
      <c r="K95" s="112">
        <v>0.029999999999999999</v>
      </c>
      <c r="L95" s="118">
        <f t="shared" si="162"/>
        <v>5</v>
      </c>
      <c r="M95" s="111">
        <v>0.040000000000000001</v>
      </c>
      <c r="N95" s="112">
        <v>0.029999999999999999</v>
      </c>
      <c r="O95" s="118">
        <f t="shared" si="163"/>
        <v>5</v>
      </c>
      <c r="P95" s="111">
        <v>0.040000000000000001</v>
      </c>
      <c r="Q95" s="112">
        <v>0.029999999999999999</v>
      </c>
      <c r="R95" s="118">
        <f t="shared" si="164"/>
        <v>5</v>
      </c>
      <c r="S95" s="111">
        <v>0.040000000000000001</v>
      </c>
      <c r="T95" s="112">
        <v>0.029999999999999999</v>
      </c>
      <c r="U95" s="118">
        <f t="shared" si="165"/>
        <v>5</v>
      </c>
      <c r="V95" s="111">
        <v>0.040000000000000001</v>
      </c>
      <c r="W95" s="112">
        <v>0.029999999999999999</v>
      </c>
      <c r="X95" s="118">
        <f t="shared" si="166"/>
        <v>5</v>
      </c>
      <c r="Y95" s="111">
        <v>0.040000000000000001</v>
      </c>
      <c r="Z95" s="112">
        <v>0.029999999999999999</v>
      </c>
      <c r="AA95" s="118">
        <v>5</v>
      </c>
      <c r="AB95" s="111">
        <v>0.050000000000000003</v>
      </c>
      <c r="AC95" s="112">
        <v>0.029999999999999999</v>
      </c>
      <c r="AD95" s="118">
        <f t="shared" si="167"/>
        <v>5</v>
      </c>
      <c r="AE95" s="111">
        <v>0.059999999999999998</v>
      </c>
      <c r="AF95" s="112">
        <v>0.040000000000000001</v>
      </c>
      <c r="AG95" s="118">
        <f t="shared" si="168"/>
        <v>7</v>
      </c>
      <c r="AH95" s="111">
        <v>0.10000000000000001</v>
      </c>
      <c r="AI95" s="112">
        <v>0.070000000000000007</v>
      </c>
      <c r="AJ95" s="118">
        <f t="shared" si="169"/>
        <v>11</v>
      </c>
      <c r="AK95" s="111">
        <v>0.10000000000000001</v>
      </c>
      <c r="AL95" s="112">
        <v>0.070000000000000007</v>
      </c>
      <c r="AM95" s="118">
        <f t="shared" si="170"/>
        <v>11</v>
      </c>
      <c r="AN95" s="111">
        <v>0.10000000000000001</v>
      </c>
      <c r="AO95" s="112">
        <v>0.070000000000000007</v>
      </c>
      <c r="AP95" s="118">
        <f t="shared" si="171"/>
        <v>11</v>
      </c>
      <c r="AQ95" s="111">
        <v>0.089999999999999997</v>
      </c>
      <c r="AR95" s="112">
        <v>0.059999999999999998</v>
      </c>
      <c r="AS95" s="118">
        <f t="shared" si="172"/>
        <v>10</v>
      </c>
      <c r="AT95" s="111">
        <v>0.080000000000000002</v>
      </c>
      <c r="AU95" s="112">
        <v>0.050000000000000003</v>
      </c>
      <c r="AV95" s="118">
        <f t="shared" si="173"/>
        <v>9</v>
      </c>
      <c r="AW95" s="111">
        <v>0.080000000000000002</v>
      </c>
      <c r="AX95" s="112">
        <v>0.050000000000000003</v>
      </c>
      <c r="AY95" s="118">
        <f t="shared" si="174"/>
        <v>9</v>
      </c>
      <c r="AZ95" s="111">
        <v>0.080000000000000002</v>
      </c>
      <c r="BA95" s="112">
        <v>0.050000000000000003</v>
      </c>
      <c r="BB95" s="118">
        <f t="shared" si="175"/>
        <v>9</v>
      </c>
      <c r="BC95" s="111">
        <v>0.080000000000000002</v>
      </c>
      <c r="BD95" s="112">
        <v>0.050000000000000003</v>
      </c>
      <c r="BE95" s="118">
        <f t="shared" si="176"/>
        <v>9</v>
      </c>
      <c r="BF95" s="111">
        <v>0.070000000000000007</v>
      </c>
      <c r="BG95" s="112">
        <v>0.050000000000000003</v>
      </c>
      <c r="BH95" s="118">
        <f t="shared" si="177"/>
        <v>8</v>
      </c>
      <c r="BI95" s="111">
        <v>0.050000000000000003</v>
      </c>
      <c r="BJ95" s="112">
        <v>0.029999999999999999</v>
      </c>
      <c r="BK95" s="118">
        <f t="shared" si="178"/>
        <v>5</v>
      </c>
      <c r="BL95" s="111">
        <v>0.040000000000000001</v>
      </c>
      <c r="BM95" s="112">
        <v>0.029999999999999999</v>
      </c>
      <c r="BN95" s="118">
        <f t="shared" si="179"/>
        <v>5</v>
      </c>
      <c r="BO95" s="111">
        <v>0.040000000000000001</v>
      </c>
      <c r="BP95" s="112">
        <v>0.029999999999999999</v>
      </c>
      <c r="BQ95" s="118">
        <f t="shared" si="180"/>
        <v>5</v>
      </c>
      <c r="BR95" s="111">
        <v>0.029999999999999999</v>
      </c>
      <c r="BS95" s="112">
        <v>0.02</v>
      </c>
      <c r="BT95" s="118">
        <f t="shared" si="181"/>
        <v>3</v>
      </c>
      <c r="BU95" s="111">
        <v>0.029999999999999999</v>
      </c>
      <c r="BV95" s="112">
        <v>0.02</v>
      </c>
      <c r="BW95" s="118">
        <f t="shared" si="182"/>
        <v>3</v>
      </c>
      <c r="BX95" s="111">
        <v>0.040000000000000001</v>
      </c>
      <c r="BY95" s="112">
        <v>0.029999999999999999</v>
      </c>
      <c r="BZ95" s="118">
        <f t="shared" si="183"/>
        <v>5</v>
      </c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</row>
    <row r="96" s="43" customFormat="1" ht="20.25">
      <c r="A96" s="38"/>
      <c r="B96" s="138"/>
      <c r="C96" s="115" t="s">
        <v>106</v>
      </c>
      <c r="D96" s="116" t="s">
        <v>38</v>
      </c>
      <c r="E96" s="117" t="s">
        <v>38</v>
      </c>
      <c r="F96" s="116">
        <v>6</v>
      </c>
      <c r="G96" s="111">
        <v>0</v>
      </c>
      <c r="H96" s="112">
        <v>0</v>
      </c>
      <c r="I96" s="118">
        <f>ROUND(SQRT(G96^2+H96^2)*1000/(1.73*G53),0)</f>
        <v>0</v>
      </c>
      <c r="J96" s="111">
        <v>0</v>
      </c>
      <c r="K96" s="112">
        <v>0</v>
      </c>
      <c r="L96" s="118">
        <f>ROUND(SQRT(J96^2+K96^2)*1000/(1.73*J53),0)</f>
        <v>0</v>
      </c>
      <c r="M96" s="111">
        <v>0</v>
      </c>
      <c r="N96" s="112">
        <v>0</v>
      </c>
      <c r="O96" s="118">
        <f>ROUND(SQRT(M96^2+N96^2)*1000/(1.73*M53),0)</f>
        <v>0</v>
      </c>
      <c r="P96" s="111">
        <v>0</v>
      </c>
      <c r="Q96" s="112">
        <v>0</v>
      </c>
      <c r="R96" s="118">
        <f>ROUND(SQRT(P96^2+Q96^2)*1000/(1.73*P53),0)</f>
        <v>0</v>
      </c>
      <c r="S96" s="111">
        <v>0</v>
      </c>
      <c r="T96" s="112">
        <v>0</v>
      </c>
      <c r="U96" s="118">
        <f>ROUND(SQRT(S96^2+T96^2)*1000/(1.73*S53),0)</f>
        <v>0</v>
      </c>
      <c r="V96" s="111">
        <v>0</v>
      </c>
      <c r="W96" s="112">
        <v>0</v>
      </c>
      <c r="X96" s="118">
        <f>ROUND(SQRT(V96^2+W96^2)*1000/(1.73*V53),0)</f>
        <v>0</v>
      </c>
      <c r="Y96" s="111">
        <v>0</v>
      </c>
      <c r="Z96" s="112">
        <v>0</v>
      </c>
      <c r="AA96" s="118">
        <v>0</v>
      </c>
      <c r="AB96" s="111">
        <v>0</v>
      </c>
      <c r="AC96" s="112">
        <v>0</v>
      </c>
      <c r="AD96" s="118">
        <f>ROUND(SQRT(AB96^2+AC96^2)*1000/(1.73*AB53),0)</f>
        <v>0</v>
      </c>
      <c r="AE96" s="111">
        <v>0</v>
      </c>
      <c r="AF96" s="112">
        <v>0</v>
      </c>
      <c r="AG96" s="118">
        <f>ROUND(SQRT(AE96^2+AF96^2)*1000/(1.73*AE53),0)</f>
        <v>0</v>
      </c>
      <c r="AH96" s="111">
        <v>0</v>
      </c>
      <c r="AI96" s="112">
        <v>0</v>
      </c>
      <c r="AJ96" s="118">
        <f>ROUND(SQRT(AH96^2+AI96^2)*1000/(1.73*AH53),0)</f>
        <v>0</v>
      </c>
      <c r="AK96" s="111">
        <v>0</v>
      </c>
      <c r="AL96" s="112">
        <v>0</v>
      </c>
      <c r="AM96" s="118">
        <f>ROUND(SQRT(AK96^2+AL96^2)*1000/(1.73*AK53),0)</f>
        <v>0</v>
      </c>
      <c r="AN96" s="111">
        <v>0</v>
      </c>
      <c r="AO96" s="112">
        <v>0</v>
      </c>
      <c r="AP96" s="118">
        <f>ROUND(SQRT(AN96^2+AO96^2)*1000/(1.73*AN53),0)</f>
        <v>0</v>
      </c>
      <c r="AQ96" s="111">
        <v>0</v>
      </c>
      <c r="AR96" s="112">
        <v>0</v>
      </c>
      <c r="AS96" s="118">
        <f>ROUND(SQRT(AQ96^2+AR96^2)*1000/(1.73*AQ53),0)</f>
        <v>0</v>
      </c>
      <c r="AT96" s="111">
        <v>0</v>
      </c>
      <c r="AU96" s="112">
        <v>0</v>
      </c>
      <c r="AV96" s="118">
        <f>ROUND(SQRT(AT96^2+AU96^2)*1000/(1.73*AT53),0)</f>
        <v>0</v>
      </c>
      <c r="AW96" s="111">
        <v>0</v>
      </c>
      <c r="AX96" s="112">
        <v>0</v>
      </c>
      <c r="AY96" s="118">
        <f>ROUND(SQRT(AW96^2+AX96^2)*1000/(1.73*AW53),0)</f>
        <v>0</v>
      </c>
      <c r="AZ96" s="111">
        <v>0</v>
      </c>
      <c r="BA96" s="112">
        <v>0</v>
      </c>
      <c r="BB96" s="118">
        <f>ROUND(SQRT(AZ96^2+BA96^2)*1000/(1.73*AZ53),0)</f>
        <v>0</v>
      </c>
      <c r="BC96" s="111">
        <v>0</v>
      </c>
      <c r="BD96" s="112">
        <v>0</v>
      </c>
      <c r="BE96" s="118">
        <f>ROUND(SQRT(BC96^2+BD96^2)*1000/(1.73*BC53),0)</f>
        <v>0</v>
      </c>
      <c r="BF96" s="111">
        <v>0</v>
      </c>
      <c r="BG96" s="112">
        <v>0</v>
      </c>
      <c r="BH96" s="118">
        <f>ROUND(SQRT(BF96^2+BG96^2)*1000/(1.73*BF53),0)</f>
        <v>0</v>
      </c>
      <c r="BI96" s="111">
        <v>0</v>
      </c>
      <c r="BJ96" s="112">
        <v>0</v>
      </c>
      <c r="BK96" s="118">
        <f>ROUND(SQRT(BI96^2+BJ96^2)*1000/(1.73*BI53),0)</f>
        <v>0</v>
      </c>
      <c r="BL96" s="111">
        <v>0</v>
      </c>
      <c r="BM96" s="112">
        <v>0</v>
      </c>
      <c r="BN96" s="118">
        <f>ROUND(SQRT(BL96^2+BM96^2)*1000/(1.73*BL53),0)</f>
        <v>0</v>
      </c>
      <c r="BO96" s="111">
        <v>0</v>
      </c>
      <c r="BP96" s="112">
        <v>0</v>
      </c>
      <c r="BQ96" s="118">
        <f>ROUND(SQRT(BO96^2+BP96^2)*1000/(1.73*BO53),0)</f>
        <v>0</v>
      </c>
      <c r="BR96" s="111">
        <v>0</v>
      </c>
      <c r="BS96" s="112">
        <v>0</v>
      </c>
      <c r="BT96" s="118">
        <f>ROUND(SQRT(BR96^2+BS96^2)*1000/(1.73*BR53),0)</f>
        <v>0</v>
      </c>
      <c r="BU96" s="111">
        <v>0</v>
      </c>
      <c r="BV96" s="112">
        <v>0</v>
      </c>
      <c r="BW96" s="118">
        <f>ROUND(SQRT(BU96^2+BV96^2)*1000/(1.73*BU53),0)</f>
        <v>0</v>
      </c>
      <c r="BX96" s="111">
        <v>0</v>
      </c>
      <c r="BY96" s="112">
        <v>0</v>
      </c>
      <c r="BZ96" s="118">
        <f>ROUND(SQRT(BX96^2+BY96^2)*1000/(1.73*BX53),0)</f>
        <v>0</v>
      </c>
      <c r="CA96" s="43"/>
      <c r="CB96" s="43"/>
      <c r="CC96" s="43"/>
      <c r="CD96" s="43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3"/>
      <c r="CW96" s="43"/>
      <c r="CX96" s="43"/>
      <c r="CY96" s="43"/>
      <c r="CZ96" s="43"/>
      <c r="DA96" s="43"/>
      <c r="DB96" s="43"/>
      <c r="DC96" s="43"/>
      <c r="DD96" s="43"/>
      <c r="DE96" s="43"/>
    </row>
    <row r="97" s="43" customFormat="1" ht="20.25">
      <c r="A97" s="38"/>
      <c r="B97" s="138"/>
      <c r="C97" s="115" t="s">
        <v>107</v>
      </c>
      <c r="D97" s="116" t="s">
        <v>38</v>
      </c>
      <c r="E97" s="117" t="s">
        <v>38</v>
      </c>
      <c r="F97" s="116">
        <v>6</v>
      </c>
      <c r="G97" s="111">
        <v>0.029999999999999999</v>
      </c>
      <c r="H97" s="112">
        <v>0.02</v>
      </c>
      <c r="I97" s="118">
        <f>ROUND(SQRT(G97^2+H97^2)*1000/(1.73*G53),0)</f>
        <v>3</v>
      </c>
      <c r="J97" s="111">
        <v>0.040000000000000001</v>
      </c>
      <c r="K97" s="112">
        <v>0.029999999999999999</v>
      </c>
      <c r="L97" s="118">
        <f>ROUND(SQRT(J97^2+K97^2)*1000/(1.73*J53),0)</f>
        <v>5</v>
      </c>
      <c r="M97" s="111">
        <v>0.040000000000000001</v>
      </c>
      <c r="N97" s="112">
        <v>0.029999999999999999</v>
      </c>
      <c r="O97" s="118">
        <f>ROUND(SQRT(M97^2+N97^2)*1000/(1.73*M53),0)</f>
        <v>5</v>
      </c>
      <c r="P97" s="111">
        <v>0.040000000000000001</v>
      </c>
      <c r="Q97" s="112">
        <v>0.029999999999999999</v>
      </c>
      <c r="R97" s="118">
        <f>ROUND(SQRT(P97^2+Q97^2)*1000/(1.73*P53),0)</f>
        <v>5</v>
      </c>
      <c r="S97" s="111">
        <v>0.040000000000000001</v>
      </c>
      <c r="T97" s="112">
        <v>0.029999999999999999</v>
      </c>
      <c r="U97" s="118">
        <f>ROUND(SQRT(S97^2+T97^2)*1000/(1.73*S53),0)</f>
        <v>5</v>
      </c>
      <c r="V97" s="111">
        <v>0.040000000000000001</v>
      </c>
      <c r="W97" s="112">
        <v>0.029999999999999999</v>
      </c>
      <c r="X97" s="118">
        <f>ROUND(SQRT(V97^2+W97^2)*1000/(1.73*V53),0)</f>
        <v>5</v>
      </c>
      <c r="Y97" s="111">
        <v>0.040000000000000001</v>
      </c>
      <c r="Z97" s="112">
        <v>0.029999999999999999</v>
      </c>
      <c r="AA97" s="118">
        <v>5</v>
      </c>
      <c r="AB97" s="111">
        <v>0.050000000000000003</v>
      </c>
      <c r="AC97" s="112">
        <v>0.029999999999999999</v>
      </c>
      <c r="AD97" s="118">
        <f>ROUND(SQRT(AB97^2+AC97^2)*1000/(1.73*AB53),0)</f>
        <v>5</v>
      </c>
      <c r="AE97" s="111">
        <v>0.059999999999999998</v>
      </c>
      <c r="AF97" s="112">
        <v>0.040000000000000001</v>
      </c>
      <c r="AG97" s="118">
        <f>ROUND(SQRT(AE97^2+AF97^2)*1000/(1.73*AE53),0)</f>
        <v>7</v>
      </c>
      <c r="AH97" s="111">
        <v>0.070000000000000007</v>
      </c>
      <c r="AI97" s="112">
        <v>0.050000000000000003</v>
      </c>
      <c r="AJ97" s="118">
        <f>ROUND(SQRT(AH97^2+AI97^2)*1000/(1.73*AH53),0)</f>
        <v>8</v>
      </c>
      <c r="AK97" s="111">
        <v>0.070000000000000007</v>
      </c>
      <c r="AL97" s="112">
        <v>0.050000000000000003</v>
      </c>
      <c r="AM97" s="118">
        <f>ROUND(SQRT(AK97^2+AL97^2)*1000/(1.73*AK53),0)</f>
        <v>8</v>
      </c>
      <c r="AN97" s="111">
        <v>0.070000000000000007</v>
      </c>
      <c r="AO97" s="112">
        <v>0.050000000000000003</v>
      </c>
      <c r="AP97" s="118">
        <f>ROUND(SQRT(AN97^2+AO97^2)*1000/(1.73*AN53),0)</f>
        <v>8</v>
      </c>
      <c r="AQ97" s="111">
        <v>0.14999999999999999</v>
      </c>
      <c r="AR97" s="112">
        <v>0.10000000000000001</v>
      </c>
      <c r="AS97" s="118">
        <f>ROUND(SQRT(AQ97^2+AR97^2)*1000/(1.73*AQ53),0)</f>
        <v>17</v>
      </c>
      <c r="AT97" s="111">
        <v>0.14000000000000001</v>
      </c>
      <c r="AU97" s="112">
        <v>0.089999999999999997</v>
      </c>
      <c r="AV97" s="118">
        <f>ROUND(SQRT(AT97^2+AU97^2)*1000/(1.73*AT53),0)</f>
        <v>16</v>
      </c>
      <c r="AW97" s="111">
        <v>0.14000000000000001</v>
      </c>
      <c r="AX97" s="112">
        <v>0.089999999999999997</v>
      </c>
      <c r="AY97" s="118">
        <f>ROUND(SQRT(AW97^2+AX97^2)*1000/(1.73*AW53),0)</f>
        <v>16</v>
      </c>
      <c r="AZ97" s="111">
        <v>0.070000000000000007</v>
      </c>
      <c r="BA97" s="112">
        <v>0.050000000000000003</v>
      </c>
      <c r="BB97" s="118">
        <f>ROUND(SQRT(AZ97^2+BA97^2)*1000/(1.73*AZ53),0)</f>
        <v>8</v>
      </c>
      <c r="BC97" s="111">
        <v>0.050000000000000003</v>
      </c>
      <c r="BD97" s="112">
        <v>0.029999999999999999</v>
      </c>
      <c r="BE97" s="118">
        <f>ROUND(SQRT(BC97^2+BD97^2)*1000/(1.73*BC53),0)</f>
        <v>5</v>
      </c>
      <c r="BF97" s="111">
        <v>0.029999999999999999</v>
      </c>
      <c r="BG97" s="112">
        <v>0.02</v>
      </c>
      <c r="BH97" s="118">
        <f>ROUND(SQRT(BF97^2+BG97^2)*1000/(1.73*BF53),0)</f>
        <v>3</v>
      </c>
      <c r="BI97" s="111">
        <v>0.040000000000000001</v>
      </c>
      <c r="BJ97" s="112">
        <v>0.029999999999999999</v>
      </c>
      <c r="BK97" s="118">
        <f>ROUND(SQRT(BI97^2+BJ97^2)*1000/(1.73*BI53),0)</f>
        <v>5</v>
      </c>
      <c r="BL97" s="111">
        <v>0.029999999999999999</v>
      </c>
      <c r="BM97" s="112">
        <v>0.02</v>
      </c>
      <c r="BN97" s="118">
        <f>ROUND(SQRT(BL97^2+BM97^2)*1000/(1.73*BL53),0)</f>
        <v>3</v>
      </c>
      <c r="BO97" s="111">
        <v>0.040000000000000001</v>
      </c>
      <c r="BP97" s="112">
        <v>0.029999999999999999</v>
      </c>
      <c r="BQ97" s="118">
        <f>ROUND(SQRT(BO97^2+BP97^2)*1000/(1.73*BO53),0)</f>
        <v>5</v>
      </c>
      <c r="BR97" s="111">
        <v>0.029999999999999999</v>
      </c>
      <c r="BS97" s="112">
        <v>0.02</v>
      </c>
      <c r="BT97" s="118">
        <f>ROUND(SQRT(BR97^2+BS97^2)*1000/(1.73*BR53),0)</f>
        <v>3</v>
      </c>
      <c r="BU97" s="111">
        <v>0.029999999999999999</v>
      </c>
      <c r="BV97" s="112">
        <v>0.02</v>
      </c>
      <c r="BW97" s="118">
        <f>ROUND(SQRT(BU97^2+BV97^2)*1000/(1.73*BU53),0)</f>
        <v>3</v>
      </c>
      <c r="BX97" s="111">
        <v>0.029999999999999999</v>
      </c>
      <c r="BY97" s="112">
        <v>0.02</v>
      </c>
      <c r="BZ97" s="118">
        <f>ROUND(SQRT(BX97^2+BY97^2)*1000/(1.73*BX53),0)</f>
        <v>3</v>
      </c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</row>
    <row r="98" s="43" customFormat="1" ht="20.25">
      <c r="A98" s="38"/>
      <c r="B98" s="138"/>
      <c r="C98" s="115" t="s">
        <v>108</v>
      </c>
      <c r="D98" s="116" t="s">
        <v>38</v>
      </c>
      <c r="E98" s="117" t="s">
        <v>38</v>
      </c>
      <c r="F98" s="116">
        <v>6</v>
      </c>
      <c r="G98" s="111">
        <v>0.31</v>
      </c>
      <c r="H98" s="112">
        <v>0.20999999999999999</v>
      </c>
      <c r="I98" s="118">
        <f>ROUND(SQRT(G98^2+H98^2)*1000/(1.73*G53),0)</f>
        <v>35</v>
      </c>
      <c r="J98" s="111">
        <v>0.31</v>
      </c>
      <c r="K98" s="112">
        <v>0.20999999999999999</v>
      </c>
      <c r="L98" s="118">
        <f>ROUND(SQRT(J98^2+K98^2)*1000/(1.73*J53),0)</f>
        <v>35</v>
      </c>
      <c r="M98" s="111">
        <v>0.31</v>
      </c>
      <c r="N98" s="112">
        <v>0.20999999999999999</v>
      </c>
      <c r="O98" s="118">
        <f>ROUND(SQRT(M98^2+N98^2)*1000/(1.73*M53),0)</f>
        <v>35</v>
      </c>
      <c r="P98" s="111">
        <v>0.31</v>
      </c>
      <c r="Q98" s="112">
        <v>0.20999999999999999</v>
      </c>
      <c r="R98" s="118">
        <f>ROUND(SQRT(P98^2+Q98^2)*1000/(1.73*P53),0)</f>
        <v>35</v>
      </c>
      <c r="S98" s="111">
        <v>0.31</v>
      </c>
      <c r="T98" s="112">
        <v>0.20999999999999999</v>
      </c>
      <c r="U98" s="118">
        <f>ROUND(SQRT(S98^2+T98^2)*1000/(1.73*S53),0)</f>
        <v>35</v>
      </c>
      <c r="V98" s="111">
        <v>0.31</v>
      </c>
      <c r="W98" s="112">
        <v>0.20999999999999999</v>
      </c>
      <c r="X98" s="118">
        <f>ROUND(SQRT(V98^2+W98^2)*1000/(1.73*V53),0)</f>
        <v>35</v>
      </c>
      <c r="Y98" s="111">
        <v>0.31</v>
      </c>
      <c r="Z98" s="112">
        <v>0.20999999999999999</v>
      </c>
      <c r="AA98" s="118">
        <v>35</v>
      </c>
      <c r="AB98" s="111">
        <v>0.32000000000000001</v>
      </c>
      <c r="AC98" s="112">
        <v>0.20999999999999999</v>
      </c>
      <c r="AD98" s="118">
        <f>ROUND(SQRT(AB98^2+AC98^2)*1000/(1.73*AB53),0)</f>
        <v>36</v>
      </c>
      <c r="AE98" s="111">
        <v>0.69999999999999996</v>
      </c>
      <c r="AF98" s="112">
        <v>0.46999999999999997</v>
      </c>
      <c r="AG98" s="118">
        <f>ROUND(SQRT(AE98^2+AF98^2)*1000/(1.73*AE53),0)</f>
        <v>79</v>
      </c>
      <c r="AH98" s="111">
        <v>0.71999999999999997</v>
      </c>
      <c r="AI98" s="112">
        <v>0.47999999999999998</v>
      </c>
      <c r="AJ98" s="118">
        <f>ROUND(SQRT(AH98^2+AI98^2)*1000/(1.73*AH53),0)</f>
        <v>81</v>
      </c>
      <c r="AK98" s="111">
        <v>0.69999999999999996</v>
      </c>
      <c r="AL98" s="112">
        <v>0.46999999999999997</v>
      </c>
      <c r="AM98" s="118">
        <f>ROUND(SQRT(AK98^2+AL98^2)*1000/(1.73*AK53),0)</f>
        <v>79</v>
      </c>
      <c r="AN98" s="111">
        <v>0.71999999999999997</v>
      </c>
      <c r="AO98" s="112">
        <v>0.47999999999999998</v>
      </c>
      <c r="AP98" s="118">
        <f>ROUND(SQRT(AN98^2+AO98^2)*1000/(1.73*AN53),0)</f>
        <v>81</v>
      </c>
      <c r="AQ98" s="111">
        <v>0.68000000000000005</v>
      </c>
      <c r="AR98" s="112">
        <v>0.45000000000000001</v>
      </c>
      <c r="AS98" s="118">
        <f>ROUND(SQRT(AQ98^2+AR98^2)*1000/(1.73*AQ53),0)</f>
        <v>76</v>
      </c>
      <c r="AT98" s="111">
        <v>0.68000000000000005</v>
      </c>
      <c r="AU98" s="112">
        <v>0.45000000000000001</v>
      </c>
      <c r="AV98" s="118">
        <f>ROUND(SQRT(AT98^2+AU98^2)*1000/(1.73*AT53),0)</f>
        <v>76</v>
      </c>
      <c r="AW98" s="111">
        <v>0.5</v>
      </c>
      <c r="AX98" s="112">
        <v>0.33000000000000002</v>
      </c>
      <c r="AY98" s="118">
        <f>ROUND(SQRT(AW98^2+AX98^2)*1000/(1.73*AW53),0)</f>
        <v>56</v>
      </c>
      <c r="AZ98" s="111">
        <v>0.46000000000000002</v>
      </c>
      <c r="BA98" s="112">
        <v>0.31</v>
      </c>
      <c r="BB98" s="118">
        <f>ROUND(SQRT(AZ98^2+BA98^2)*1000/(1.73*AZ53),0)</f>
        <v>52</v>
      </c>
      <c r="BC98" s="111">
        <v>0.40999999999999998</v>
      </c>
      <c r="BD98" s="112">
        <v>0.27000000000000002</v>
      </c>
      <c r="BE98" s="118">
        <f>ROUND(SQRT(BC98^2+BD98^2)*1000/(1.73*BC53),0)</f>
        <v>46</v>
      </c>
      <c r="BF98" s="111">
        <v>0.39000000000000001</v>
      </c>
      <c r="BG98" s="112">
        <v>0.26000000000000001</v>
      </c>
      <c r="BH98" s="118">
        <f>ROUND(SQRT(BF98^2+BG98^2)*1000/(1.73*BF53),0)</f>
        <v>44</v>
      </c>
      <c r="BI98" s="111">
        <v>0.39000000000000001</v>
      </c>
      <c r="BJ98" s="112">
        <v>0.26000000000000001</v>
      </c>
      <c r="BK98" s="118">
        <f>ROUND(SQRT(BI98^2+BJ98^2)*1000/(1.73*BI53),0)</f>
        <v>44</v>
      </c>
      <c r="BL98" s="111">
        <v>0.40000000000000002</v>
      </c>
      <c r="BM98" s="112">
        <v>0.27000000000000002</v>
      </c>
      <c r="BN98" s="118">
        <f>ROUND(SQRT(BL98^2+BM98^2)*1000/(1.73*BL53),0)</f>
        <v>45</v>
      </c>
      <c r="BO98" s="111">
        <v>0.41999999999999998</v>
      </c>
      <c r="BP98" s="112">
        <v>0.28000000000000003</v>
      </c>
      <c r="BQ98" s="118">
        <f>ROUND(SQRT(BO98^2+BP98^2)*1000/(1.73*BO53),0)</f>
        <v>47</v>
      </c>
      <c r="BR98" s="111">
        <v>0.34999999999999998</v>
      </c>
      <c r="BS98" s="112">
        <v>0.23000000000000001</v>
      </c>
      <c r="BT98" s="118">
        <f>ROUND(SQRT(BR98^2+BS98^2)*1000/(1.73*BR53),0)</f>
        <v>39</v>
      </c>
      <c r="BU98" s="111">
        <v>0.32000000000000001</v>
      </c>
      <c r="BV98" s="112">
        <v>0.20999999999999999</v>
      </c>
      <c r="BW98" s="118">
        <f>ROUND(SQRT(BU98^2+BV98^2)*1000/(1.73*BU53),0)</f>
        <v>36</v>
      </c>
      <c r="BX98" s="111">
        <v>0.32000000000000001</v>
      </c>
      <c r="BY98" s="112">
        <v>0.20999999999999999</v>
      </c>
      <c r="BZ98" s="118">
        <f>ROUND(SQRT(BX98^2+BY98^2)*1000/(1.73*BX53),0)</f>
        <v>36</v>
      </c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</row>
    <row r="99" s="43" customFormat="1" ht="20.25">
      <c r="A99" s="38"/>
      <c r="B99" s="138"/>
      <c r="C99" s="144" t="s">
        <v>109</v>
      </c>
      <c r="D99" s="116" t="s">
        <v>38</v>
      </c>
      <c r="E99" s="117" t="s">
        <v>38</v>
      </c>
      <c r="F99" s="116">
        <v>6</v>
      </c>
      <c r="G99" s="111">
        <v>2.1699999999999999</v>
      </c>
      <c r="H99" s="112">
        <v>1.4399999999999999</v>
      </c>
      <c r="I99" s="118">
        <f>ROUND(SQRT(G99^2+H99^2)*1000/(1.73*G53),0)</f>
        <v>243</v>
      </c>
      <c r="J99" s="111">
        <v>2.0899999999999999</v>
      </c>
      <c r="K99" s="112">
        <v>1.3899999999999999</v>
      </c>
      <c r="L99" s="118">
        <f>ROUND(SQRT(J99^2+K99^2)*1000/(1.73*J53),0)</f>
        <v>234</v>
      </c>
      <c r="M99" s="111">
        <v>2.1600000000000001</v>
      </c>
      <c r="N99" s="112">
        <v>1.4399999999999999</v>
      </c>
      <c r="O99" s="118">
        <f>ROUND(SQRT(M99^2+N99^2)*1000/(1.73*M53),0)</f>
        <v>242</v>
      </c>
      <c r="P99" s="111">
        <v>2.1200000000000001</v>
      </c>
      <c r="Q99" s="112">
        <v>1.4099999999999999</v>
      </c>
      <c r="R99" s="118">
        <f>ROUND(SQRT(P99^2+Q99^2)*1000/(1.73*P53),0)</f>
        <v>237</v>
      </c>
      <c r="S99" s="111">
        <v>2.6899999999999999</v>
      </c>
      <c r="T99" s="112">
        <v>1.79</v>
      </c>
      <c r="U99" s="118">
        <f>ROUND(SQRT(S99^2+T99^2)*1000/(1.73*S53),0)</f>
        <v>301</v>
      </c>
      <c r="V99" s="111">
        <v>2.2200000000000002</v>
      </c>
      <c r="W99" s="112">
        <v>1.48</v>
      </c>
      <c r="X99" s="118">
        <f>ROUND(SQRT(V99^2+W99^2)*1000/(1.73*V53),0)</f>
        <v>249</v>
      </c>
      <c r="Y99" s="111">
        <v>2.4199999999999999</v>
      </c>
      <c r="Z99" s="112">
        <v>1.6100000000000001</v>
      </c>
      <c r="AA99" s="118">
        <v>271</v>
      </c>
      <c r="AB99" s="111">
        <v>2.7799999999999998</v>
      </c>
      <c r="AC99" s="112">
        <v>1.8500000000000001</v>
      </c>
      <c r="AD99" s="118">
        <f>ROUND(SQRT(AB99^2+AC99^2)*1000/(1.73*AB53),0)</f>
        <v>311</v>
      </c>
      <c r="AE99" s="111">
        <v>3.1099999999999999</v>
      </c>
      <c r="AF99" s="112">
        <v>2.0699999999999998</v>
      </c>
      <c r="AG99" s="118">
        <f>ROUND(SQRT(AE99^2+AF99^2)*1000/(1.73*AE53),0)</f>
        <v>348</v>
      </c>
      <c r="AH99" s="111">
        <v>3.5499999999999998</v>
      </c>
      <c r="AI99" s="112">
        <v>2.3599999999999999</v>
      </c>
      <c r="AJ99" s="118">
        <f>ROUND(SQRT(AH99^2+AI99^2)*1000/(1.73*AH53),0)</f>
        <v>397</v>
      </c>
      <c r="AK99" s="111">
        <v>3.9100000000000001</v>
      </c>
      <c r="AL99" s="112">
        <v>2.6000000000000001</v>
      </c>
      <c r="AM99" s="118">
        <f>ROUND(SQRT(AK99^2+AL99^2)*1000/(1.73*AK53),0)</f>
        <v>438</v>
      </c>
      <c r="AN99" s="111">
        <v>3.8399999999999999</v>
      </c>
      <c r="AO99" s="112">
        <v>2.5600000000000001</v>
      </c>
      <c r="AP99" s="118">
        <f>ROUND(SQRT(AN99^2+AO99^2)*1000/(1.73*AN53),0)</f>
        <v>430</v>
      </c>
      <c r="AQ99" s="111">
        <v>3.8599999999999999</v>
      </c>
      <c r="AR99" s="112">
        <v>2.5699999999999998</v>
      </c>
      <c r="AS99" s="118">
        <f>ROUND(SQRT(AQ99^2+AR99^2)*1000/(1.73*AQ53),0)</f>
        <v>432</v>
      </c>
      <c r="AT99" s="111">
        <v>3.8599999999999999</v>
      </c>
      <c r="AU99" s="112">
        <v>2.5699999999999998</v>
      </c>
      <c r="AV99" s="118">
        <f>ROUND(SQRT(AT99^2+AU99^2)*1000/(1.73*AT53),0)</f>
        <v>432</v>
      </c>
      <c r="AW99" s="111">
        <v>3.79</v>
      </c>
      <c r="AX99" s="112">
        <v>2.52</v>
      </c>
      <c r="AY99" s="118">
        <f>ROUND(SQRT(AW99^2+AX99^2)*1000/(1.73*AW53),0)</f>
        <v>424</v>
      </c>
      <c r="AZ99" s="111">
        <v>3.8799999999999999</v>
      </c>
      <c r="BA99" s="112">
        <v>2.5800000000000001</v>
      </c>
      <c r="BB99" s="118">
        <f>ROUND(SQRT(AZ99^2+BA99^2)*1000/(1.73*AZ53),0)</f>
        <v>434</v>
      </c>
      <c r="BC99" s="111">
        <v>3.98</v>
      </c>
      <c r="BD99" s="112">
        <v>2.6499999999999999</v>
      </c>
      <c r="BE99" s="118">
        <f>ROUND(SQRT(BC99^2+BD99^2)*1000/(1.73*BC53),0)</f>
        <v>446</v>
      </c>
      <c r="BF99" s="111">
        <v>4.0199999999999996</v>
      </c>
      <c r="BG99" s="112">
        <v>2.6699999999999999</v>
      </c>
      <c r="BH99" s="118">
        <f>ROUND(SQRT(BF99^2+BG99^2)*1000/(1.73*BF53),0)</f>
        <v>450</v>
      </c>
      <c r="BI99" s="111">
        <v>4.2199999999999998</v>
      </c>
      <c r="BJ99" s="112">
        <v>2.8100000000000001</v>
      </c>
      <c r="BK99" s="118">
        <f>ROUND(SQRT(BI99^2+BJ99^2)*1000/(1.73*BI53),0)</f>
        <v>473</v>
      </c>
      <c r="BL99" s="111">
        <v>4.0800000000000001</v>
      </c>
      <c r="BM99" s="112">
        <v>2.71</v>
      </c>
      <c r="BN99" s="118">
        <f>ROUND(SQRT(BL99^2+BM99^2)*1000/(1.73*BL53),0)</f>
        <v>457</v>
      </c>
      <c r="BO99" s="111">
        <v>3.96</v>
      </c>
      <c r="BP99" s="112">
        <v>2.6400000000000001</v>
      </c>
      <c r="BQ99" s="118">
        <f>ROUND(SQRT(BO99^2+BP99^2)*1000/(1.73*BO53),0)</f>
        <v>444</v>
      </c>
      <c r="BR99" s="111">
        <v>3.75</v>
      </c>
      <c r="BS99" s="112">
        <v>2.5</v>
      </c>
      <c r="BT99" s="118">
        <f>ROUND(SQRT(BR99^2+BS99^2)*1000/(1.73*BR53),0)</f>
        <v>420</v>
      </c>
      <c r="BU99" s="111">
        <v>3.1899999999999999</v>
      </c>
      <c r="BV99" s="112">
        <v>2.1200000000000001</v>
      </c>
      <c r="BW99" s="118">
        <f>ROUND(SQRT(BU99^2+BV99^2)*1000/(1.73*BU53),0)</f>
        <v>357</v>
      </c>
      <c r="BX99" s="111">
        <v>2.8300000000000001</v>
      </c>
      <c r="BY99" s="112">
        <v>1.8799999999999999</v>
      </c>
      <c r="BZ99" s="118">
        <f>ROUND(SQRT(BX99^2+BY99^2)*1000/(1.73*BX53),0)</f>
        <v>317</v>
      </c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</row>
    <row r="100" s="43" customFormat="1" ht="20.25">
      <c r="A100" s="38"/>
      <c r="B100" s="138"/>
      <c r="C100" s="161" t="s">
        <v>110</v>
      </c>
      <c r="D100" s="116" t="s">
        <v>38</v>
      </c>
      <c r="E100" s="117" t="s">
        <v>38</v>
      </c>
      <c r="F100" s="116">
        <v>6</v>
      </c>
      <c r="G100" s="111">
        <v>0</v>
      </c>
      <c r="H100" s="112">
        <v>0</v>
      </c>
      <c r="I100" s="118">
        <f t="shared" ref="I100:I101" si="184">ROUND(SQRT(G100^2+H100^2)*1000/(1.73*G53),0)</f>
        <v>0</v>
      </c>
      <c r="J100" s="111">
        <v>0</v>
      </c>
      <c r="K100" s="112">
        <v>0</v>
      </c>
      <c r="L100" s="118">
        <f t="shared" ref="L100:L101" si="185">ROUND(SQRT(J100^2+K100^2)*1000/(1.73*J53),0)</f>
        <v>0</v>
      </c>
      <c r="M100" s="111">
        <v>0</v>
      </c>
      <c r="N100" s="112">
        <v>0</v>
      </c>
      <c r="O100" s="118">
        <f t="shared" ref="O100:O101" si="186">ROUND(SQRT(M100^2+N100^2)*1000/(1.73*M53),0)</f>
        <v>0</v>
      </c>
      <c r="P100" s="111">
        <v>0</v>
      </c>
      <c r="Q100" s="112">
        <v>0</v>
      </c>
      <c r="R100" s="118">
        <f t="shared" ref="R100:R101" si="187">ROUND(SQRT(P100^2+Q100^2)*1000/(1.73*P53),0)</f>
        <v>0</v>
      </c>
      <c r="S100" s="111">
        <v>0</v>
      </c>
      <c r="T100" s="112">
        <v>0</v>
      </c>
      <c r="U100" s="118">
        <f t="shared" ref="U100:U101" si="188">ROUND(SQRT(S100^2+T100^2)*1000/(1.73*S53),0)</f>
        <v>0</v>
      </c>
      <c r="V100" s="111">
        <v>0</v>
      </c>
      <c r="W100" s="112">
        <v>0</v>
      </c>
      <c r="X100" s="118">
        <f t="shared" ref="X100:X101" si="189">ROUND(SQRT(V100^2+W100^2)*1000/(1.73*V53),0)</f>
        <v>0</v>
      </c>
      <c r="Y100" s="111">
        <v>0</v>
      </c>
      <c r="Z100" s="112">
        <v>0</v>
      </c>
      <c r="AA100" s="118">
        <v>0</v>
      </c>
      <c r="AB100" s="111">
        <v>0</v>
      </c>
      <c r="AC100" s="112">
        <v>0</v>
      </c>
      <c r="AD100" s="118">
        <f t="shared" ref="AD100:AD101" si="190">ROUND(SQRT(AB100^2+AC100^2)*1000/(1.73*AB53),0)</f>
        <v>0</v>
      </c>
      <c r="AE100" s="111">
        <v>0</v>
      </c>
      <c r="AF100" s="112">
        <v>0</v>
      </c>
      <c r="AG100" s="118">
        <f t="shared" ref="AG100:AG101" si="191">ROUND(SQRT(AE100^2+AF100^2)*1000/(1.73*AE53),0)</f>
        <v>0</v>
      </c>
      <c r="AH100" s="111">
        <v>0</v>
      </c>
      <c r="AI100" s="112">
        <v>0</v>
      </c>
      <c r="AJ100" s="118">
        <f t="shared" ref="AJ100:AJ101" si="192">ROUND(SQRT(AH100^2+AI100^2)*1000/(1.73*AH53),0)</f>
        <v>0</v>
      </c>
      <c r="AK100" s="111">
        <v>0</v>
      </c>
      <c r="AL100" s="112">
        <v>0</v>
      </c>
      <c r="AM100" s="118">
        <f t="shared" ref="AM100:AM101" si="193">ROUND(SQRT(AK100^2+AL100^2)*1000/(1.73*AK53),0)</f>
        <v>0</v>
      </c>
      <c r="AN100" s="111">
        <v>0</v>
      </c>
      <c r="AO100" s="112">
        <v>0</v>
      </c>
      <c r="AP100" s="118">
        <f t="shared" ref="AP100:AP101" si="194">ROUND(SQRT(AN100^2+AO100^2)*1000/(1.73*AN53),0)</f>
        <v>0</v>
      </c>
      <c r="AQ100" s="111">
        <v>0</v>
      </c>
      <c r="AR100" s="112">
        <v>0</v>
      </c>
      <c r="AS100" s="118">
        <f t="shared" ref="AS100:AS101" si="195">ROUND(SQRT(AQ100^2+AR100^2)*1000/(1.73*AQ53),0)</f>
        <v>0</v>
      </c>
      <c r="AT100" s="111">
        <v>0</v>
      </c>
      <c r="AU100" s="112">
        <v>0</v>
      </c>
      <c r="AV100" s="118">
        <f t="shared" ref="AV100:AV101" si="196">ROUND(SQRT(AT100^2+AU100^2)*1000/(1.73*AT53),0)</f>
        <v>0</v>
      </c>
      <c r="AW100" s="111">
        <v>0</v>
      </c>
      <c r="AX100" s="112">
        <v>0</v>
      </c>
      <c r="AY100" s="118">
        <f t="shared" ref="AY100:AY101" si="197">ROUND(SQRT(AW100^2+AX100^2)*1000/(1.73*AW53),0)</f>
        <v>0</v>
      </c>
      <c r="AZ100" s="111">
        <v>0</v>
      </c>
      <c r="BA100" s="112">
        <v>0</v>
      </c>
      <c r="BB100" s="118">
        <f t="shared" ref="BB100:BB101" si="198">ROUND(SQRT(AZ100^2+BA100^2)*1000/(1.73*AZ53),0)</f>
        <v>0</v>
      </c>
      <c r="BC100" s="111">
        <v>0</v>
      </c>
      <c r="BD100" s="112">
        <v>0</v>
      </c>
      <c r="BE100" s="118">
        <f t="shared" ref="BE100:BE101" si="199">ROUND(SQRT(BC100^2+BD100^2)*1000/(1.73*BC53),0)</f>
        <v>0</v>
      </c>
      <c r="BF100" s="111">
        <v>0</v>
      </c>
      <c r="BG100" s="112">
        <v>0</v>
      </c>
      <c r="BH100" s="118">
        <f t="shared" ref="BH100:BH101" si="200">ROUND(SQRT(BF100^2+BG100^2)*1000/(1.73*BF53),0)</f>
        <v>0</v>
      </c>
      <c r="BI100" s="111">
        <v>0</v>
      </c>
      <c r="BJ100" s="112">
        <v>0</v>
      </c>
      <c r="BK100" s="118">
        <f t="shared" ref="BK100:BK101" si="201">ROUND(SQRT(BI100^2+BJ100^2)*1000/(1.73*BI53),0)</f>
        <v>0</v>
      </c>
      <c r="BL100" s="111">
        <v>0</v>
      </c>
      <c r="BM100" s="112">
        <v>0</v>
      </c>
      <c r="BN100" s="118">
        <f t="shared" ref="BN100:BN101" si="202">ROUND(SQRT(BL100^2+BM100^2)*1000/(1.73*BL53),0)</f>
        <v>0</v>
      </c>
      <c r="BO100" s="111">
        <v>0</v>
      </c>
      <c r="BP100" s="112">
        <v>0</v>
      </c>
      <c r="BQ100" s="118">
        <f t="shared" ref="BQ100:BQ101" si="203">ROUND(SQRT(BO100^2+BP100^2)*1000/(1.73*BO53),0)</f>
        <v>0</v>
      </c>
      <c r="BR100" s="111">
        <v>0</v>
      </c>
      <c r="BS100" s="112">
        <v>0</v>
      </c>
      <c r="BT100" s="118">
        <f t="shared" ref="BT100:BT101" si="204">ROUND(SQRT(BR100^2+BS100^2)*1000/(1.73*BR53),0)</f>
        <v>0</v>
      </c>
      <c r="BU100" s="111">
        <v>0</v>
      </c>
      <c r="BV100" s="112">
        <v>0</v>
      </c>
      <c r="BW100" s="118">
        <f t="shared" ref="BW100:BW101" si="205">ROUND(SQRT(BU100^2+BV100^2)*1000/(1.73*BU53),0)</f>
        <v>0</v>
      </c>
      <c r="BX100" s="111">
        <v>0</v>
      </c>
      <c r="BY100" s="112">
        <v>0</v>
      </c>
      <c r="BZ100" s="118">
        <f t="shared" ref="BZ100:BZ101" si="206">ROUND(SQRT(BX100^2+BY100^2)*1000/(1.73*BX53),0)</f>
        <v>0</v>
      </c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</row>
    <row r="101" s="43" customFormat="1" ht="20.25">
      <c r="A101" s="38"/>
      <c r="B101" s="138" t="s">
        <v>111</v>
      </c>
      <c r="C101" s="115" t="s">
        <v>112</v>
      </c>
      <c r="D101" s="116" t="s">
        <v>38</v>
      </c>
      <c r="E101" s="117" t="s">
        <v>38</v>
      </c>
      <c r="F101" s="116">
        <v>6</v>
      </c>
      <c r="G101" s="111">
        <v>0.53000000000000003</v>
      </c>
      <c r="H101" s="112">
        <v>0.34999999999999998</v>
      </c>
      <c r="I101" s="118">
        <f t="shared" si="184"/>
        <v>58</v>
      </c>
      <c r="J101" s="111">
        <v>0.46000000000000002</v>
      </c>
      <c r="K101" s="112">
        <v>0.31</v>
      </c>
      <c r="L101" s="118">
        <f t="shared" si="185"/>
        <v>51</v>
      </c>
      <c r="M101" s="111">
        <v>0.54000000000000004</v>
      </c>
      <c r="N101" s="112">
        <v>0.35999999999999999</v>
      </c>
      <c r="O101" s="118">
        <f t="shared" si="186"/>
        <v>60</v>
      </c>
      <c r="P101" s="111">
        <v>0.53000000000000003</v>
      </c>
      <c r="Q101" s="112">
        <v>0.34999999999999998</v>
      </c>
      <c r="R101" s="118">
        <f t="shared" si="187"/>
        <v>58</v>
      </c>
      <c r="S101" s="111">
        <v>0.52000000000000002</v>
      </c>
      <c r="T101" s="112">
        <v>0.34999999999999998</v>
      </c>
      <c r="U101" s="118">
        <f t="shared" si="188"/>
        <v>58</v>
      </c>
      <c r="V101" s="111">
        <v>0.53000000000000003</v>
      </c>
      <c r="W101" s="112">
        <v>0.34999999999999998</v>
      </c>
      <c r="X101" s="118">
        <f t="shared" si="189"/>
        <v>58</v>
      </c>
      <c r="Y101" s="111">
        <v>0.58999999999999997</v>
      </c>
      <c r="Z101" s="112">
        <v>0.39000000000000001</v>
      </c>
      <c r="AA101" s="118">
        <v>65</v>
      </c>
      <c r="AB101" s="111">
        <v>0.67000000000000004</v>
      </c>
      <c r="AC101" s="112">
        <v>0.45000000000000001</v>
      </c>
      <c r="AD101" s="118">
        <f t="shared" si="190"/>
        <v>74</v>
      </c>
      <c r="AE101" s="111">
        <v>0.72999999999999998</v>
      </c>
      <c r="AF101" s="112">
        <v>0.48999999999999999</v>
      </c>
      <c r="AG101" s="118">
        <f t="shared" si="191"/>
        <v>81</v>
      </c>
      <c r="AH101" s="111">
        <v>0.80000000000000004</v>
      </c>
      <c r="AI101" s="112">
        <v>0.53000000000000003</v>
      </c>
      <c r="AJ101" s="118">
        <f t="shared" si="192"/>
        <v>88</v>
      </c>
      <c r="AK101" s="111">
        <v>0.79000000000000004</v>
      </c>
      <c r="AL101" s="112">
        <v>0.53000000000000003</v>
      </c>
      <c r="AM101" s="118">
        <f t="shared" si="193"/>
        <v>87</v>
      </c>
      <c r="AN101" s="111">
        <v>0.79000000000000004</v>
      </c>
      <c r="AO101" s="112">
        <v>0.53000000000000003</v>
      </c>
      <c r="AP101" s="118">
        <f t="shared" si="194"/>
        <v>87</v>
      </c>
      <c r="AQ101" s="111">
        <v>0.79000000000000004</v>
      </c>
      <c r="AR101" s="112">
        <v>0.53000000000000003</v>
      </c>
      <c r="AS101" s="118">
        <f t="shared" si="195"/>
        <v>87</v>
      </c>
      <c r="AT101" s="111">
        <v>0.79000000000000004</v>
      </c>
      <c r="AU101" s="112">
        <v>0.53000000000000003</v>
      </c>
      <c r="AV101" s="118">
        <f t="shared" si="196"/>
        <v>87</v>
      </c>
      <c r="AW101" s="111">
        <v>0.78000000000000003</v>
      </c>
      <c r="AX101" s="112">
        <v>0.52000000000000002</v>
      </c>
      <c r="AY101" s="118">
        <f t="shared" si="197"/>
        <v>86</v>
      </c>
      <c r="AZ101" s="111">
        <v>0.79000000000000004</v>
      </c>
      <c r="BA101" s="112">
        <v>0.53000000000000003</v>
      </c>
      <c r="BB101" s="118">
        <f t="shared" si="198"/>
        <v>87</v>
      </c>
      <c r="BC101" s="111">
        <v>0.81000000000000005</v>
      </c>
      <c r="BD101" s="112">
        <v>0.54000000000000004</v>
      </c>
      <c r="BE101" s="118">
        <f t="shared" si="199"/>
        <v>89</v>
      </c>
      <c r="BF101" s="111">
        <v>0.85999999999999999</v>
      </c>
      <c r="BG101" s="112">
        <v>0.56999999999999995</v>
      </c>
      <c r="BH101" s="118">
        <f t="shared" si="200"/>
        <v>95</v>
      </c>
      <c r="BI101" s="111">
        <v>0.87</v>
      </c>
      <c r="BJ101" s="112">
        <v>0.57999999999999996</v>
      </c>
      <c r="BK101" s="118">
        <f t="shared" si="201"/>
        <v>96</v>
      </c>
      <c r="BL101" s="111">
        <v>0.89000000000000001</v>
      </c>
      <c r="BM101" s="112">
        <v>0.58999999999999997</v>
      </c>
      <c r="BN101" s="118">
        <f t="shared" si="202"/>
        <v>98</v>
      </c>
      <c r="BO101" s="111">
        <v>0.87</v>
      </c>
      <c r="BP101" s="112">
        <v>0.57999999999999996</v>
      </c>
      <c r="BQ101" s="118">
        <f t="shared" si="203"/>
        <v>96</v>
      </c>
      <c r="BR101" s="111">
        <v>0.84999999999999998</v>
      </c>
      <c r="BS101" s="112">
        <v>0.56999999999999995</v>
      </c>
      <c r="BT101" s="118">
        <f t="shared" si="204"/>
        <v>94</v>
      </c>
      <c r="BU101" s="111">
        <v>0.79000000000000004</v>
      </c>
      <c r="BV101" s="112">
        <v>0.53000000000000003</v>
      </c>
      <c r="BW101" s="118">
        <f t="shared" si="205"/>
        <v>87</v>
      </c>
      <c r="BX101" s="111">
        <v>0.71999999999999997</v>
      </c>
      <c r="BY101" s="112">
        <v>0.47999999999999998</v>
      </c>
      <c r="BZ101" s="118">
        <f t="shared" si="206"/>
        <v>79</v>
      </c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</row>
    <row r="102" s="43" customFormat="1" ht="20.25">
      <c r="A102" s="38"/>
      <c r="B102" s="138"/>
      <c r="C102" s="115" t="s">
        <v>113</v>
      </c>
      <c r="D102" s="116" t="s">
        <v>38</v>
      </c>
      <c r="E102" s="117" t="s">
        <v>38</v>
      </c>
      <c r="F102" s="116">
        <v>6</v>
      </c>
      <c r="G102" s="111">
        <v>0.059999999999999998</v>
      </c>
      <c r="H102" s="112">
        <v>0.040000000000000001</v>
      </c>
      <c r="I102" s="118">
        <f>ROUND(SQRT(G102^2+H102^2)*1000/(1.73*G54),0)</f>
        <v>7</v>
      </c>
      <c r="J102" s="111">
        <v>0.050000000000000003</v>
      </c>
      <c r="K102" s="112">
        <v>0.029999999999999999</v>
      </c>
      <c r="L102" s="118">
        <f>ROUND(SQRT(J102^2+K102^2)*1000/(1.73*J54),0)</f>
        <v>5</v>
      </c>
      <c r="M102" s="111">
        <v>0.050000000000000003</v>
      </c>
      <c r="N102" s="112">
        <v>0.029999999999999999</v>
      </c>
      <c r="O102" s="118">
        <f>ROUND(SQRT(M102^2+N102^2)*1000/(1.73*M54),0)</f>
        <v>5</v>
      </c>
      <c r="P102" s="111">
        <v>0.050000000000000003</v>
      </c>
      <c r="Q102" s="112">
        <v>0.029999999999999999</v>
      </c>
      <c r="R102" s="118">
        <f>ROUND(SQRT(P102^2+Q102^2)*1000/(1.73*P54),0)</f>
        <v>5</v>
      </c>
      <c r="S102" s="111">
        <v>0.050000000000000003</v>
      </c>
      <c r="T102" s="112">
        <v>0.029999999999999999</v>
      </c>
      <c r="U102" s="118">
        <f>ROUND(SQRT(S102^2+T102^2)*1000/(1.73*S54),0)</f>
        <v>5</v>
      </c>
      <c r="V102" s="111">
        <v>0.050000000000000003</v>
      </c>
      <c r="W102" s="112">
        <v>0.029999999999999999</v>
      </c>
      <c r="X102" s="118">
        <f>ROUND(SQRT(V102^2+W102^2)*1000/(1.73*V54),0)</f>
        <v>5</v>
      </c>
      <c r="Y102" s="111">
        <v>0.050000000000000003</v>
      </c>
      <c r="Z102" s="112">
        <v>0.029999999999999999</v>
      </c>
      <c r="AA102" s="118">
        <v>5</v>
      </c>
      <c r="AB102" s="111">
        <v>0.059999999999999998</v>
      </c>
      <c r="AC102" s="112">
        <v>0.040000000000000001</v>
      </c>
      <c r="AD102" s="118">
        <f>ROUND(SQRT(AB102^2+AC102^2)*1000/(1.73*AB54),0)</f>
        <v>7</v>
      </c>
      <c r="AE102" s="111">
        <v>0.080000000000000002</v>
      </c>
      <c r="AF102" s="112">
        <v>0.050000000000000003</v>
      </c>
      <c r="AG102" s="118">
        <f>ROUND(SQRT(AE102^2+AF102^2)*1000/(1.73*AE54),0)</f>
        <v>9</v>
      </c>
      <c r="AH102" s="111">
        <v>0.089999999999999997</v>
      </c>
      <c r="AI102" s="112">
        <v>0.059999999999999998</v>
      </c>
      <c r="AJ102" s="118">
        <f>ROUND(SQRT(AH102^2+AI102^2)*1000/(1.73*AH54),0)</f>
        <v>10</v>
      </c>
      <c r="AK102" s="111">
        <v>0.089999999999999997</v>
      </c>
      <c r="AL102" s="112">
        <v>0.059999999999999998</v>
      </c>
      <c r="AM102" s="118">
        <f>ROUND(SQRT(AK102^2+AL102^2)*1000/(1.73*AK54),0)</f>
        <v>10</v>
      </c>
      <c r="AN102" s="111">
        <v>0.089999999999999997</v>
      </c>
      <c r="AO102" s="112">
        <v>0.059999999999999998</v>
      </c>
      <c r="AP102" s="118">
        <f>ROUND(SQRT(AN102^2+AO102^2)*1000/(1.73*AN54),0)</f>
        <v>10</v>
      </c>
      <c r="AQ102" s="111">
        <v>0.10000000000000001</v>
      </c>
      <c r="AR102" s="112">
        <v>0.070000000000000007</v>
      </c>
      <c r="AS102" s="118">
        <f>ROUND(SQRT(AQ102^2+AR102^2)*1000/(1.73*AQ54),0)</f>
        <v>11</v>
      </c>
      <c r="AT102" s="111">
        <v>0.089999999999999997</v>
      </c>
      <c r="AU102" s="112">
        <v>0.059999999999999998</v>
      </c>
      <c r="AV102" s="118">
        <f>ROUND(SQRT(AT102^2+AU102^2)*1000/(1.73*AT54),0)</f>
        <v>10</v>
      </c>
      <c r="AW102" s="111">
        <v>0.10000000000000001</v>
      </c>
      <c r="AX102" s="112">
        <v>0.070000000000000007</v>
      </c>
      <c r="AY102" s="118">
        <f>ROUND(SQRT(AW102^2+AX102^2)*1000/(1.73*AW54),0)</f>
        <v>11</v>
      </c>
      <c r="AZ102" s="111">
        <v>0.12</v>
      </c>
      <c r="BA102" s="112">
        <v>0.080000000000000002</v>
      </c>
      <c r="BB102" s="118">
        <f>ROUND(SQRT(AZ102^2+BA102^2)*1000/(1.73*AZ54),0)</f>
        <v>13</v>
      </c>
      <c r="BC102" s="111">
        <v>0.10000000000000001</v>
      </c>
      <c r="BD102" s="112">
        <v>0.070000000000000007</v>
      </c>
      <c r="BE102" s="118">
        <f>ROUND(SQRT(BC102^2+BD102^2)*1000/(1.73*BC54),0)</f>
        <v>11</v>
      </c>
      <c r="BF102" s="111">
        <v>0.089999999999999997</v>
      </c>
      <c r="BG102" s="112">
        <v>0.059999999999999998</v>
      </c>
      <c r="BH102" s="118">
        <f>ROUND(SQRT(BF102^2+BG102^2)*1000/(1.73*BF54),0)</f>
        <v>10</v>
      </c>
      <c r="BI102" s="111">
        <v>0.080000000000000002</v>
      </c>
      <c r="BJ102" s="112">
        <v>0.050000000000000003</v>
      </c>
      <c r="BK102" s="118">
        <f>ROUND(SQRT(BI102^2+BJ102^2)*1000/(1.73*BI54),0)</f>
        <v>9</v>
      </c>
      <c r="BL102" s="111">
        <v>0.080000000000000002</v>
      </c>
      <c r="BM102" s="112">
        <v>0.050000000000000003</v>
      </c>
      <c r="BN102" s="118">
        <f>ROUND(SQRT(BL102^2+BM102^2)*1000/(1.73*BL54),0)</f>
        <v>9</v>
      </c>
      <c r="BO102" s="111">
        <v>0.080000000000000002</v>
      </c>
      <c r="BP102" s="112">
        <v>0.050000000000000003</v>
      </c>
      <c r="BQ102" s="118">
        <f>ROUND(SQRT(BO102^2+BP102^2)*1000/(1.73*BO54),0)</f>
        <v>9</v>
      </c>
      <c r="BR102" s="111">
        <v>0.080000000000000002</v>
      </c>
      <c r="BS102" s="112">
        <v>0.050000000000000003</v>
      </c>
      <c r="BT102" s="118">
        <f>ROUND(SQRT(BR102^2+BS102^2)*1000/(1.73*BR54),0)</f>
        <v>9</v>
      </c>
      <c r="BU102" s="111">
        <v>0.080000000000000002</v>
      </c>
      <c r="BV102" s="112">
        <v>0.050000000000000003</v>
      </c>
      <c r="BW102" s="118">
        <f>ROUND(SQRT(BU102^2+BV102^2)*1000/(1.73*BU54),0)</f>
        <v>9</v>
      </c>
      <c r="BX102" s="111">
        <v>0.080000000000000002</v>
      </c>
      <c r="BY102" s="112">
        <v>0.050000000000000003</v>
      </c>
      <c r="BZ102" s="118">
        <f>ROUND(SQRT(BX102^2+BY102^2)*1000/(1.73*BX54),0)</f>
        <v>9</v>
      </c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</row>
    <row r="103" s="43" customFormat="1" ht="20.25">
      <c r="A103" s="38"/>
      <c r="B103" s="138"/>
      <c r="C103" s="115" t="s">
        <v>114</v>
      </c>
      <c r="D103" s="116" t="s">
        <v>38</v>
      </c>
      <c r="E103" s="117" t="s">
        <v>38</v>
      </c>
      <c r="F103" s="116">
        <v>6</v>
      </c>
      <c r="G103" s="111">
        <v>0.059999999999999998</v>
      </c>
      <c r="H103" s="112">
        <v>0.040000000000000001</v>
      </c>
      <c r="I103" s="118">
        <f>ROUND(SQRT(G103^2+H103^2)*1000/(1.73*G54),0)</f>
        <v>7</v>
      </c>
      <c r="J103" s="111">
        <v>0.050000000000000003</v>
      </c>
      <c r="K103" s="112">
        <v>0.029999999999999999</v>
      </c>
      <c r="L103" s="118">
        <f>ROUND(SQRT(J103^2+K103^2)*1000/(1.73*J54),0)</f>
        <v>5</v>
      </c>
      <c r="M103" s="111">
        <v>0.050000000000000003</v>
      </c>
      <c r="N103" s="112">
        <v>0.029999999999999999</v>
      </c>
      <c r="O103" s="118">
        <f>ROUND(SQRT(M103^2+N103^2)*1000/(1.73*M54),0)</f>
        <v>5</v>
      </c>
      <c r="P103" s="111">
        <v>0.050000000000000003</v>
      </c>
      <c r="Q103" s="112">
        <v>0.029999999999999999</v>
      </c>
      <c r="R103" s="118">
        <f>ROUND(SQRT(P103^2+Q103^2)*1000/(1.73*P54),0)</f>
        <v>5</v>
      </c>
      <c r="S103" s="111">
        <v>0.050000000000000003</v>
      </c>
      <c r="T103" s="112">
        <v>0.029999999999999999</v>
      </c>
      <c r="U103" s="118">
        <f>ROUND(SQRT(S103^2+T103^2)*1000/(1.73*S54),0)</f>
        <v>5</v>
      </c>
      <c r="V103" s="111">
        <v>0.050000000000000003</v>
      </c>
      <c r="W103" s="112">
        <v>0.029999999999999999</v>
      </c>
      <c r="X103" s="118">
        <f>ROUND(SQRT(V103^2+W103^2)*1000/(1.73*V54),0)</f>
        <v>5</v>
      </c>
      <c r="Y103" s="111">
        <v>0.080000000000000002</v>
      </c>
      <c r="Z103" s="112">
        <v>0.050000000000000003</v>
      </c>
      <c r="AA103" s="118">
        <v>9</v>
      </c>
      <c r="AB103" s="111">
        <v>0.16</v>
      </c>
      <c r="AC103" s="112">
        <v>0.11</v>
      </c>
      <c r="AD103" s="118">
        <f>ROUND(SQRT(AB103^2+AC103^2)*1000/(1.73*AB54),0)</f>
        <v>18</v>
      </c>
      <c r="AE103" s="111">
        <v>0.17999999999999999</v>
      </c>
      <c r="AF103" s="112">
        <v>0.12</v>
      </c>
      <c r="AG103" s="118">
        <f>ROUND(SQRT(AE103^2+AF103^2)*1000/(1.73*AE54),0)</f>
        <v>20</v>
      </c>
      <c r="AH103" s="111">
        <v>0.20000000000000001</v>
      </c>
      <c r="AI103" s="112">
        <v>0.13</v>
      </c>
      <c r="AJ103" s="118">
        <f>ROUND(SQRT(AH103^2+AI103^2)*1000/(1.73*AH54),0)</f>
        <v>22</v>
      </c>
      <c r="AK103" s="111">
        <v>0.22</v>
      </c>
      <c r="AL103" s="112">
        <v>0.14999999999999999</v>
      </c>
      <c r="AM103" s="118">
        <f>ROUND(SQRT(AK103^2+AL103^2)*1000/(1.73*AK54),0)</f>
        <v>24</v>
      </c>
      <c r="AN103" s="111">
        <v>0.46000000000000002</v>
      </c>
      <c r="AO103" s="112">
        <v>0.31</v>
      </c>
      <c r="AP103" s="118">
        <f>ROUND(SQRT(AN103^2+AO103^2)*1000/(1.73*AN54),0)</f>
        <v>51</v>
      </c>
      <c r="AQ103" s="111">
        <v>0.39000000000000001</v>
      </c>
      <c r="AR103" s="112">
        <v>0.26000000000000001</v>
      </c>
      <c r="AS103" s="118">
        <f>ROUND(SQRT(AQ103^2+AR103^2)*1000/(1.73*AQ54),0)</f>
        <v>43</v>
      </c>
      <c r="AT103" s="111">
        <v>0.37</v>
      </c>
      <c r="AU103" s="112">
        <v>0.25</v>
      </c>
      <c r="AV103" s="118">
        <f>ROUND(SQRT(AT103^2+AU103^2)*1000/(1.73*AT54),0)</f>
        <v>41</v>
      </c>
      <c r="AW103" s="111">
        <v>0.29999999999999999</v>
      </c>
      <c r="AX103" s="112">
        <v>0.20000000000000001</v>
      </c>
      <c r="AY103" s="118">
        <f>ROUND(SQRT(AW103^2+AX103^2)*1000/(1.73*AW54),0)</f>
        <v>33</v>
      </c>
      <c r="AZ103" s="111">
        <v>0.23999999999999999</v>
      </c>
      <c r="BA103" s="112">
        <v>0.16</v>
      </c>
      <c r="BB103" s="118">
        <f>ROUND(SQRT(AZ103^2+BA103^2)*1000/(1.73*AZ54),0)</f>
        <v>26</v>
      </c>
      <c r="BC103" s="111">
        <v>0.25</v>
      </c>
      <c r="BD103" s="112">
        <v>0.17000000000000001</v>
      </c>
      <c r="BE103" s="118">
        <f>ROUND(SQRT(BC103^2+BD103^2)*1000/(1.73*BC54),0)</f>
        <v>28</v>
      </c>
      <c r="BF103" s="111">
        <v>0.29999999999999999</v>
      </c>
      <c r="BG103" s="112">
        <v>0.20000000000000001</v>
      </c>
      <c r="BH103" s="118">
        <f>ROUND(SQRT(BF103^2+BG103^2)*1000/(1.73*BF54),0)</f>
        <v>33</v>
      </c>
      <c r="BI103" s="111">
        <v>0.23999999999999999</v>
      </c>
      <c r="BJ103" s="112">
        <v>0.16</v>
      </c>
      <c r="BK103" s="118">
        <f>ROUND(SQRT(BI103^2+BJ103^2)*1000/(1.73*BI54),0)</f>
        <v>26</v>
      </c>
      <c r="BL103" s="111">
        <v>0.25</v>
      </c>
      <c r="BM103" s="112">
        <v>0.17000000000000001</v>
      </c>
      <c r="BN103" s="118">
        <f>ROUND(SQRT(BL103^2+BM103^2)*1000/(1.73*BL54),0)</f>
        <v>28</v>
      </c>
      <c r="BO103" s="111">
        <v>0.17999999999999999</v>
      </c>
      <c r="BP103" s="112">
        <v>0.12</v>
      </c>
      <c r="BQ103" s="118">
        <f>ROUND(SQRT(BO103^2+BP103^2)*1000/(1.73*BO54),0)</f>
        <v>20</v>
      </c>
      <c r="BR103" s="111">
        <v>0.14999999999999999</v>
      </c>
      <c r="BS103" s="112">
        <v>0.10000000000000001</v>
      </c>
      <c r="BT103" s="118">
        <f>ROUND(SQRT(BR103^2+BS103^2)*1000/(1.73*BR54),0)</f>
        <v>17</v>
      </c>
      <c r="BU103" s="111">
        <v>0.080000000000000002</v>
      </c>
      <c r="BV103" s="112">
        <v>0.050000000000000003</v>
      </c>
      <c r="BW103" s="118">
        <f>ROUND(SQRT(BU103^2+BV103^2)*1000/(1.73*BU54),0)</f>
        <v>9</v>
      </c>
      <c r="BX103" s="111">
        <v>0.059999999999999998</v>
      </c>
      <c r="BY103" s="112">
        <v>0.040000000000000001</v>
      </c>
      <c r="BZ103" s="118">
        <f>ROUND(SQRT(BX103^2+BY103^2)*1000/(1.73*BX54),0)</f>
        <v>7</v>
      </c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</row>
    <row r="104" s="43" customFormat="1" ht="20.25">
      <c r="A104" s="38"/>
      <c r="B104" s="138"/>
      <c r="C104" s="115" t="s">
        <v>115</v>
      </c>
      <c r="D104" s="116" t="s">
        <v>38</v>
      </c>
      <c r="E104" s="117" t="s">
        <v>38</v>
      </c>
      <c r="F104" s="116">
        <v>6</v>
      </c>
      <c r="G104" s="111">
        <v>0.050000000000000003</v>
      </c>
      <c r="H104" s="112">
        <v>0.029999999999999999</v>
      </c>
      <c r="I104" s="118">
        <f>ROUND(SQRT(G104^2+H104^2)*1000/(1.73*G54),0)</f>
        <v>5</v>
      </c>
      <c r="J104" s="111">
        <v>0.040000000000000001</v>
      </c>
      <c r="K104" s="112">
        <v>0.029999999999999999</v>
      </c>
      <c r="L104" s="118">
        <f>ROUND(SQRT(J104^2+K104^2)*1000/(1.73*J54),0)</f>
        <v>5</v>
      </c>
      <c r="M104" s="111">
        <v>0.029999999999999999</v>
      </c>
      <c r="N104" s="112">
        <v>0.02</v>
      </c>
      <c r="O104" s="118">
        <f>ROUND(SQRT(M104^2+N104^2)*1000/(1.73*M54),0)</f>
        <v>3</v>
      </c>
      <c r="P104" s="111">
        <v>0.029999999999999999</v>
      </c>
      <c r="Q104" s="112">
        <v>0.02</v>
      </c>
      <c r="R104" s="118">
        <f>ROUND(SQRT(P104^2+Q104^2)*1000/(1.73*P54),0)</f>
        <v>3</v>
      </c>
      <c r="S104" s="111">
        <v>0.029999999999999999</v>
      </c>
      <c r="T104" s="112">
        <v>0.02</v>
      </c>
      <c r="U104" s="118">
        <f>ROUND(SQRT(S104^2+T104^2)*1000/(1.73*S54),0)</f>
        <v>3</v>
      </c>
      <c r="V104" s="111">
        <v>0.040000000000000001</v>
      </c>
      <c r="W104" s="112">
        <v>0.029999999999999999</v>
      </c>
      <c r="X104" s="118">
        <f>ROUND(SQRT(V104^2+W104^2)*1000/(1.73*V54),0)</f>
        <v>5</v>
      </c>
      <c r="Y104" s="111">
        <v>0.040000000000000001</v>
      </c>
      <c r="Z104" s="112">
        <v>0.029999999999999999</v>
      </c>
      <c r="AA104" s="118">
        <v>5</v>
      </c>
      <c r="AB104" s="111">
        <v>0.059999999999999998</v>
      </c>
      <c r="AC104" s="112">
        <v>0.040000000000000001</v>
      </c>
      <c r="AD104" s="118">
        <f>ROUND(SQRT(AB104^2+AC104^2)*1000/(1.73*AB54),0)</f>
        <v>7</v>
      </c>
      <c r="AE104" s="111">
        <v>0.12</v>
      </c>
      <c r="AF104" s="112">
        <v>0.080000000000000002</v>
      </c>
      <c r="AG104" s="118">
        <f>ROUND(SQRT(AE104^2+AF104^2)*1000/(1.73*AE54),0)</f>
        <v>13</v>
      </c>
      <c r="AH104" s="111">
        <v>0.14000000000000001</v>
      </c>
      <c r="AI104" s="112">
        <v>0.089999999999999997</v>
      </c>
      <c r="AJ104" s="118">
        <f>ROUND(SQRT(AH104^2+AI104^2)*1000/(1.73*AH54),0)</f>
        <v>15</v>
      </c>
      <c r="AK104" s="111">
        <v>0.14999999999999999</v>
      </c>
      <c r="AL104" s="112">
        <v>0.10000000000000001</v>
      </c>
      <c r="AM104" s="118">
        <f>ROUND(SQRT(AK104^2+AL104^2)*1000/(1.73*AK54),0)</f>
        <v>17</v>
      </c>
      <c r="AN104" s="111">
        <v>0.16</v>
      </c>
      <c r="AO104" s="112">
        <v>0.11</v>
      </c>
      <c r="AP104" s="118">
        <f>ROUND(SQRT(AN104^2+AO104^2)*1000/(1.73*AN54),0)</f>
        <v>18</v>
      </c>
      <c r="AQ104" s="111">
        <v>0.089999999999999997</v>
      </c>
      <c r="AR104" s="112">
        <v>0.059999999999999998</v>
      </c>
      <c r="AS104" s="118">
        <f>ROUND(SQRT(AQ104^2+AR104^2)*1000/(1.73*AQ54),0)</f>
        <v>10</v>
      </c>
      <c r="AT104" s="111">
        <v>0.10000000000000001</v>
      </c>
      <c r="AU104" s="112">
        <v>0.070000000000000007</v>
      </c>
      <c r="AV104" s="118">
        <f>ROUND(SQRT(AT104^2+AU104^2)*1000/(1.73*AT54),0)</f>
        <v>11</v>
      </c>
      <c r="AW104" s="111">
        <v>0.11</v>
      </c>
      <c r="AX104" s="112">
        <v>0.070000000000000007</v>
      </c>
      <c r="AY104" s="118">
        <f>ROUND(SQRT(AW104^2+AX104^2)*1000/(1.73*AW54),0)</f>
        <v>12</v>
      </c>
      <c r="AZ104" s="111">
        <v>0.070000000000000007</v>
      </c>
      <c r="BA104" s="112">
        <v>0.050000000000000003</v>
      </c>
      <c r="BB104" s="118">
        <f>ROUND(SQRT(AZ104^2+BA104^2)*1000/(1.73*AZ54),0)</f>
        <v>8</v>
      </c>
      <c r="BC104" s="111">
        <v>0.10000000000000001</v>
      </c>
      <c r="BD104" s="112">
        <v>0.070000000000000007</v>
      </c>
      <c r="BE104" s="118">
        <f>ROUND(SQRT(BC104^2+BD104^2)*1000/(1.73*BC54),0)</f>
        <v>11</v>
      </c>
      <c r="BF104" s="111">
        <v>0.089999999999999997</v>
      </c>
      <c r="BG104" s="112">
        <v>0.059999999999999998</v>
      </c>
      <c r="BH104" s="118">
        <f>ROUND(SQRT(BF104^2+BG104^2)*1000/(1.73*BF54),0)</f>
        <v>10</v>
      </c>
      <c r="BI104" s="111">
        <v>0.080000000000000002</v>
      </c>
      <c r="BJ104" s="112">
        <v>0.050000000000000003</v>
      </c>
      <c r="BK104" s="118">
        <f>ROUND(SQRT(BI104^2+BJ104^2)*1000/(1.73*BI54),0)</f>
        <v>9</v>
      </c>
      <c r="BL104" s="111">
        <v>0.080000000000000002</v>
      </c>
      <c r="BM104" s="112">
        <v>0.050000000000000003</v>
      </c>
      <c r="BN104" s="118">
        <f>ROUND(SQRT(BL104^2+BM104^2)*1000/(1.73*BL54),0)</f>
        <v>9</v>
      </c>
      <c r="BO104" s="111">
        <v>0.059999999999999998</v>
      </c>
      <c r="BP104" s="112">
        <v>0.040000000000000001</v>
      </c>
      <c r="BQ104" s="118">
        <f>ROUND(SQRT(BO104^2+BP104^2)*1000/(1.73*BO54),0)</f>
        <v>7</v>
      </c>
      <c r="BR104" s="111">
        <v>0.059999999999999998</v>
      </c>
      <c r="BS104" s="112">
        <v>0.040000000000000001</v>
      </c>
      <c r="BT104" s="118">
        <f>ROUND(SQRT(BR104^2+BS104^2)*1000/(1.73*BR54),0)</f>
        <v>7</v>
      </c>
      <c r="BU104" s="111">
        <v>0.059999999999999998</v>
      </c>
      <c r="BV104" s="112">
        <v>0.040000000000000001</v>
      </c>
      <c r="BW104" s="118">
        <f>ROUND(SQRT(BU104^2+BV104^2)*1000/(1.73*BU54),0)</f>
        <v>7</v>
      </c>
      <c r="BX104" s="111">
        <v>0.059999999999999998</v>
      </c>
      <c r="BY104" s="112">
        <v>0.040000000000000001</v>
      </c>
      <c r="BZ104" s="118">
        <f>ROUND(SQRT(BX104^2+BY104^2)*1000/(1.73*BX54),0)</f>
        <v>7</v>
      </c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</row>
    <row r="105" s="43" customFormat="1" ht="20.25">
      <c r="A105" s="38"/>
      <c r="B105" s="138"/>
      <c r="C105" s="161" t="s">
        <v>116</v>
      </c>
      <c r="D105" s="116" t="s">
        <v>38</v>
      </c>
      <c r="E105" s="117" t="s">
        <v>38</v>
      </c>
      <c r="F105" s="116">
        <v>6</v>
      </c>
      <c r="G105" s="111">
        <v>0.02</v>
      </c>
      <c r="H105" s="112">
        <v>0.01</v>
      </c>
      <c r="I105" s="118">
        <f t="shared" ref="I105:I106" si="207">ROUND(SQRT(G105^2+H105^2)*1000/(1.73*G54),0)</f>
        <v>2</v>
      </c>
      <c r="J105" s="111">
        <v>0.02</v>
      </c>
      <c r="K105" s="112">
        <v>0.01</v>
      </c>
      <c r="L105" s="118">
        <f t="shared" ref="L105:L106" si="208">ROUND(SQRT(J105^2+K105^2)*1000/(1.73*J54),0)</f>
        <v>2</v>
      </c>
      <c r="M105" s="111">
        <v>0.02</v>
      </c>
      <c r="N105" s="112">
        <v>0.01</v>
      </c>
      <c r="O105" s="118">
        <f t="shared" ref="O105:O106" si="209">ROUND(SQRT(M105^2+N105^2)*1000/(1.73*M54),0)</f>
        <v>2</v>
      </c>
      <c r="P105" s="111">
        <v>0.02</v>
      </c>
      <c r="Q105" s="112">
        <v>0.01</v>
      </c>
      <c r="R105" s="118">
        <f t="shared" ref="R105:R106" si="210">ROUND(SQRT(P105^2+Q105^2)*1000/(1.73*P54),0)</f>
        <v>2</v>
      </c>
      <c r="S105" s="111">
        <v>0.02</v>
      </c>
      <c r="T105" s="112">
        <v>0.01</v>
      </c>
      <c r="U105" s="118">
        <f t="shared" ref="U105:U106" si="211">ROUND(SQRT(S105^2+T105^2)*1000/(1.73*S54),0)</f>
        <v>2</v>
      </c>
      <c r="V105" s="111">
        <v>0.02</v>
      </c>
      <c r="W105" s="112">
        <v>0.01</v>
      </c>
      <c r="X105" s="118">
        <f t="shared" ref="X105:X106" si="212">ROUND(SQRT(V105^2+W105^2)*1000/(1.73*V54),0)</f>
        <v>2</v>
      </c>
      <c r="Y105" s="111">
        <v>0.02</v>
      </c>
      <c r="Z105" s="112">
        <v>0.01</v>
      </c>
      <c r="AA105" s="118">
        <v>2</v>
      </c>
      <c r="AB105" s="111">
        <v>0.02</v>
      </c>
      <c r="AC105" s="112">
        <v>0.01</v>
      </c>
      <c r="AD105" s="118">
        <f t="shared" ref="AD105:AD106" si="213">ROUND(SQRT(AB105^2+AC105^2)*1000/(1.73*AB54),0)</f>
        <v>2</v>
      </c>
      <c r="AE105" s="111">
        <v>0.02</v>
      </c>
      <c r="AF105" s="112">
        <v>0.01</v>
      </c>
      <c r="AG105" s="118">
        <f t="shared" ref="AG105:AG106" si="214">ROUND(SQRT(AE105^2+AF105^2)*1000/(1.73*AE54),0)</f>
        <v>2</v>
      </c>
      <c r="AH105" s="111">
        <v>0.02</v>
      </c>
      <c r="AI105" s="112">
        <v>0.01</v>
      </c>
      <c r="AJ105" s="118">
        <f t="shared" ref="AJ105:AJ106" si="215">ROUND(SQRT(AH105^2+AI105^2)*1000/(1.73*AH54),0)</f>
        <v>2</v>
      </c>
      <c r="AK105" s="111">
        <v>0.02</v>
      </c>
      <c r="AL105" s="112">
        <v>0.01</v>
      </c>
      <c r="AM105" s="118">
        <f t="shared" ref="AM105:AM106" si="216">ROUND(SQRT(AK105^2+AL105^2)*1000/(1.73*AK54),0)</f>
        <v>2</v>
      </c>
      <c r="AN105" s="111">
        <v>0.02</v>
      </c>
      <c r="AO105" s="112">
        <v>0.01</v>
      </c>
      <c r="AP105" s="118">
        <f t="shared" ref="AP105:AP106" si="217">ROUND(SQRT(AN105^2+AO105^2)*1000/(1.73*AN54),0)</f>
        <v>2</v>
      </c>
      <c r="AQ105" s="111">
        <v>0.02</v>
      </c>
      <c r="AR105" s="112">
        <v>0.01</v>
      </c>
      <c r="AS105" s="118">
        <f t="shared" ref="AS105:AS106" si="218">ROUND(SQRT(AQ105^2+AR105^2)*1000/(1.73*AQ54),0)</f>
        <v>2</v>
      </c>
      <c r="AT105" s="111">
        <v>0.02</v>
      </c>
      <c r="AU105" s="112">
        <v>0.01</v>
      </c>
      <c r="AV105" s="118">
        <f t="shared" ref="AV105:AV106" si="219">ROUND(SQRT(AT105^2+AU105^2)*1000/(1.73*AT54),0)</f>
        <v>2</v>
      </c>
      <c r="AW105" s="111">
        <v>0.02</v>
      </c>
      <c r="AX105" s="112">
        <v>0.01</v>
      </c>
      <c r="AY105" s="118">
        <f t="shared" ref="AY105:AY106" si="220">ROUND(SQRT(AW105^2+AX105^2)*1000/(1.73*AW54),0)</f>
        <v>2</v>
      </c>
      <c r="AZ105" s="111">
        <v>0.02</v>
      </c>
      <c r="BA105" s="112">
        <v>0.01</v>
      </c>
      <c r="BB105" s="118">
        <f t="shared" ref="BB105:BB106" si="221">ROUND(SQRT(AZ105^2+BA105^2)*1000/(1.73*AZ54),0)</f>
        <v>2</v>
      </c>
      <c r="BC105" s="111">
        <v>0.02</v>
      </c>
      <c r="BD105" s="112">
        <v>0.01</v>
      </c>
      <c r="BE105" s="118">
        <f t="shared" ref="BE105:BE106" si="222">ROUND(SQRT(BC105^2+BD105^2)*1000/(1.73*BC54),0)</f>
        <v>2</v>
      </c>
      <c r="BF105" s="111">
        <v>0.02</v>
      </c>
      <c r="BG105" s="112">
        <v>0.01</v>
      </c>
      <c r="BH105" s="118">
        <f t="shared" ref="BH105:BH106" si="223">ROUND(SQRT(BF105^2+BG105^2)*1000/(1.73*BF54),0)</f>
        <v>2</v>
      </c>
      <c r="BI105" s="111">
        <v>0.02</v>
      </c>
      <c r="BJ105" s="112">
        <v>0.01</v>
      </c>
      <c r="BK105" s="118">
        <f t="shared" ref="BK105:BK106" si="224">ROUND(SQRT(BI105^2+BJ105^2)*1000/(1.73*BI54),0)</f>
        <v>2</v>
      </c>
      <c r="BL105" s="111">
        <v>0.02</v>
      </c>
      <c r="BM105" s="112">
        <v>0.01</v>
      </c>
      <c r="BN105" s="118">
        <f t="shared" ref="BN105:BN106" si="225">ROUND(SQRT(BL105^2+BM105^2)*1000/(1.73*BL54),0)</f>
        <v>2</v>
      </c>
      <c r="BO105" s="111">
        <v>0.02</v>
      </c>
      <c r="BP105" s="112">
        <v>0.01</v>
      </c>
      <c r="BQ105" s="118">
        <f t="shared" ref="BQ105:BQ106" si="226">ROUND(SQRT(BO105^2+BP105^2)*1000/(1.73*BO54),0)</f>
        <v>2</v>
      </c>
      <c r="BR105" s="111">
        <v>0.02</v>
      </c>
      <c r="BS105" s="112">
        <v>0.01</v>
      </c>
      <c r="BT105" s="118">
        <f t="shared" ref="BT105:BT106" si="227">ROUND(SQRT(BR105^2+BS105^2)*1000/(1.73*BR54),0)</f>
        <v>2</v>
      </c>
      <c r="BU105" s="111">
        <v>0.02</v>
      </c>
      <c r="BV105" s="112">
        <v>0.01</v>
      </c>
      <c r="BW105" s="118">
        <f t="shared" ref="BW105:BW106" si="228">ROUND(SQRT(BU105^2+BV105^2)*1000/(1.73*BU54),0)</f>
        <v>2</v>
      </c>
      <c r="BX105" s="111">
        <v>0.02</v>
      </c>
      <c r="BY105" s="112">
        <v>0.01</v>
      </c>
      <c r="BZ105" s="118">
        <f t="shared" ref="BZ105:BZ106" si="229">ROUND(SQRT(BX105^2+BY105^2)*1000/(1.73*BX54),0)</f>
        <v>2</v>
      </c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</row>
    <row r="106" s="43" customFormat="1" ht="20.25">
      <c r="A106" s="38"/>
      <c r="B106" s="138" t="s">
        <v>117</v>
      </c>
      <c r="C106" s="115" t="s">
        <v>118</v>
      </c>
      <c r="D106" s="116" t="s">
        <v>38</v>
      </c>
      <c r="E106" s="117" t="s">
        <v>38</v>
      </c>
      <c r="F106" s="116">
        <v>6</v>
      </c>
      <c r="G106" s="111">
        <v>0.20000000000000001</v>
      </c>
      <c r="H106" s="112">
        <v>0.13</v>
      </c>
      <c r="I106" s="118">
        <f t="shared" si="207"/>
        <v>22</v>
      </c>
      <c r="J106" s="111">
        <v>0.20000000000000001</v>
      </c>
      <c r="K106" s="112">
        <v>0.13</v>
      </c>
      <c r="L106" s="118">
        <f t="shared" si="208"/>
        <v>22</v>
      </c>
      <c r="M106" s="111">
        <v>0.20000000000000001</v>
      </c>
      <c r="N106" s="112">
        <v>0.13</v>
      </c>
      <c r="O106" s="118">
        <f t="shared" si="209"/>
        <v>22</v>
      </c>
      <c r="P106" s="111">
        <v>0.20000000000000001</v>
      </c>
      <c r="Q106" s="112">
        <v>0.13</v>
      </c>
      <c r="R106" s="118">
        <f t="shared" si="210"/>
        <v>22</v>
      </c>
      <c r="S106" s="111">
        <v>0.20000000000000001</v>
      </c>
      <c r="T106" s="112">
        <v>0.13</v>
      </c>
      <c r="U106" s="118">
        <f t="shared" si="211"/>
        <v>22</v>
      </c>
      <c r="V106" s="111">
        <v>0.20000000000000001</v>
      </c>
      <c r="W106" s="112">
        <v>0.13</v>
      </c>
      <c r="X106" s="118">
        <f t="shared" si="212"/>
        <v>22</v>
      </c>
      <c r="Y106" s="111">
        <v>0.19</v>
      </c>
      <c r="Z106" s="112">
        <v>0.13</v>
      </c>
      <c r="AA106" s="118">
        <v>21</v>
      </c>
      <c r="AB106" s="111">
        <v>0.25</v>
      </c>
      <c r="AC106" s="112">
        <v>0.17000000000000001</v>
      </c>
      <c r="AD106" s="118">
        <f t="shared" si="213"/>
        <v>28</v>
      </c>
      <c r="AE106" s="111">
        <v>0.33000000000000002</v>
      </c>
      <c r="AF106" s="112">
        <v>0.22</v>
      </c>
      <c r="AG106" s="118">
        <f t="shared" si="214"/>
        <v>36</v>
      </c>
      <c r="AH106" s="111">
        <v>0.40999999999999998</v>
      </c>
      <c r="AI106" s="112">
        <v>0.27000000000000002</v>
      </c>
      <c r="AJ106" s="118">
        <f t="shared" si="215"/>
        <v>45</v>
      </c>
      <c r="AK106" s="111">
        <v>0.39000000000000001</v>
      </c>
      <c r="AL106" s="112">
        <v>0.26000000000000001</v>
      </c>
      <c r="AM106" s="118">
        <f t="shared" si="216"/>
        <v>43</v>
      </c>
      <c r="AN106" s="111">
        <v>0.39000000000000001</v>
      </c>
      <c r="AO106" s="112">
        <v>0.26000000000000001</v>
      </c>
      <c r="AP106" s="118">
        <f t="shared" si="217"/>
        <v>43</v>
      </c>
      <c r="AQ106" s="111">
        <v>0.39000000000000001</v>
      </c>
      <c r="AR106" s="112">
        <v>0.26000000000000001</v>
      </c>
      <c r="AS106" s="118">
        <f t="shared" si="218"/>
        <v>43</v>
      </c>
      <c r="AT106" s="111">
        <v>0.37</v>
      </c>
      <c r="AU106" s="112">
        <v>0.25</v>
      </c>
      <c r="AV106" s="118">
        <f t="shared" si="219"/>
        <v>41</v>
      </c>
      <c r="AW106" s="111">
        <v>0.35999999999999999</v>
      </c>
      <c r="AX106" s="112">
        <v>0.23999999999999999</v>
      </c>
      <c r="AY106" s="118">
        <f t="shared" si="220"/>
        <v>40</v>
      </c>
      <c r="AZ106" s="111">
        <v>0.32000000000000001</v>
      </c>
      <c r="BA106" s="112">
        <v>0.20999999999999999</v>
      </c>
      <c r="BB106" s="118">
        <f t="shared" si="221"/>
        <v>35</v>
      </c>
      <c r="BC106" s="111">
        <v>0.29999999999999999</v>
      </c>
      <c r="BD106" s="112">
        <v>0.20000000000000001</v>
      </c>
      <c r="BE106" s="118">
        <f t="shared" si="222"/>
        <v>33</v>
      </c>
      <c r="BF106" s="111">
        <v>0.28000000000000003</v>
      </c>
      <c r="BG106" s="112">
        <v>0.19</v>
      </c>
      <c r="BH106" s="118">
        <f t="shared" si="223"/>
        <v>31</v>
      </c>
      <c r="BI106" s="111">
        <v>0.26000000000000001</v>
      </c>
      <c r="BJ106" s="112">
        <v>0.17000000000000001</v>
      </c>
      <c r="BK106" s="118">
        <f t="shared" si="224"/>
        <v>29</v>
      </c>
      <c r="BL106" s="111">
        <v>0.25</v>
      </c>
      <c r="BM106" s="112">
        <v>0.17000000000000001</v>
      </c>
      <c r="BN106" s="118">
        <f t="shared" si="225"/>
        <v>28</v>
      </c>
      <c r="BO106" s="111">
        <v>0.25</v>
      </c>
      <c r="BP106" s="112">
        <v>0.17000000000000001</v>
      </c>
      <c r="BQ106" s="118">
        <f t="shared" si="226"/>
        <v>28</v>
      </c>
      <c r="BR106" s="111">
        <v>0.23000000000000001</v>
      </c>
      <c r="BS106" s="112">
        <v>0.14999999999999999</v>
      </c>
      <c r="BT106" s="118">
        <f t="shared" si="227"/>
        <v>25</v>
      </c>
      <c r="BU106" s="111">
        <v>0.20999999999999999</v>
      </c>
      <c r="BV106" s="112">
        <v>0.14000000000000001</v>
      </c>
      <c r="BW106" s="118">
        <f t="shared" si="228"/>
        <v>23</v>
      </c>
      <c r="BX106" s="111">
        <v>0.20999999999999999</v>
      </c>
      <c r="BY106" s="112">
        <v>0.14000000000000001</v>
      </c>
      <c r="BZ106" s="118">
        <f t="shared" si="229"/>
        <v>23</v>
      </c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</row>
    <row r="107" s="43" customFormat="1" ht="20.25">
      <c r="A107" s="38"/>
      <c r="B107" s="138"/>
      <c r="C107" s="115" t="s">
        <v>119</v>
      </c>
      <c r="D107" s="116" t="s">
        <v>38</v>
      </c>
      <c r="E107" s="117" t="s">
        <v>38</v>
      </c>
      <c r="F107" s="116">
        <v>6</v>
      </c>
      <c r="G107" s="111">
        <v>0.17000000000000001</v>
      </c>
      <c r="H107" s="112">
        <v>0.11</v>
      </c>
      <c r="I107" s="118">
        <f>ROUND(SQRT(G107^2+H107^2)*1000/(1.73*G55),0)</f>
        <v>19</v>
      </c>
      <c r="J107" s="111">
        <v>0.16</v>
      </c>
      <c r="K107" s="112">
        <v>0.11</v>
      </c>
      <c r="L107" s="118">
        <f>ROUND(SQRT(J107^2+K107^2)*1000/(1.73*J55),0)</f>
        <v>18</v>
      </c>
      <c r="M107" s="111">
        <v>0.16</v>
      </c>
      <c r="N107" s="112">
        <v>0.11</v>
      </c>
      <c r="O107" s="118">
        <f>ROUND(SQRT(M107^2+N107^2)*1000/(1.73*M55),0)</f>
        <v>18</v>
      </c>
      <c r="P107" s="111">
        <v>0.16</v>
      </c>
      <c r="Q107" s="112">
        <v>0.11</v>
      </c>
      <c r="R107" s="118">
        <f>ROUND(SQRT(P107^2+Q107^2)*1000/(1.73*P55),0)</f>
        <v>18</v>
      </c>
      <c r="S107" s="111">
        <v>0.14000000000000001</v>
      </c>
      <c r="T107" s="112">
        <v>0.089999999999999997</v>
      </c>
      <c r="U107" s="118">
        <f>ROUND(SQRT(S107^2+T107^2)*1000/(1.73*S55),0)</f>
        <v>15</v>
      </c>
      <c r="V107" s="111">
        <v>0.17999999999999999</v>
      </c>
      <c r="W107" s="112">
        <v>0.12</v>
      </c>
      <c r="X107" s="118">
        <f>ROUND(SQRT(V107^2+W107^2)*1000/(1.73*V55),0)</f>
        <v>20</v>
      </c>
      <c r="Y107" s="111">
        <v>0.27000000000000002</v>
      </c>
      <c r="Z107" s="112">
        <v>0.17999999999999999</v>
      </c>
      <c r="AA107" s="118">
        <v>30</v>
      </c>
      <c r="AB107" s="111">
        <v>0.22</v>
      </c>
      <c r="AC107" s="112">
        <v>0.14999999999999999</v>
      </c>
      <c r="AD107" s="118">
        <f>ROUND(SQRT(AB107^2+AC107^2)*1000/(1.73*AB55),0)</f>
        <v>24</v>
      </c>
      <c r="AE107" s="111">
        <v>0.29999999999999999</v>
      </c>
      <c r="AF107" s="112">
        <v>0.20000000000000001</v>
      </c>
      <c r="AG107" s="118">
        <f>ROUND(SQRT(AE107^2+AF107^2)*1000/(1.73*AE55),0)</f>
        <v>33</v>
      </c>
      <c r="AH107" s="111">
        <v>0.26000000000000001</v>
      </c>
      <c r="AI107" s="112">
        <v>0.17000000000000001</v>
      </c>
      <c r="AJ107" s="118">
        <f>ROUND(SQRT(AH107^2+AI107^2)*1000/(1.73*AH55),0)</f>
        <v>29</v>
      </c>
      <c r="AK107" s="111">
        <v>0.27000000000000002</v>
      </c>
      <c r="AL107" s="112">
        <v>0.17999999999999999</v>
      </c>
      <c r="AM107" s="118">
        <f>ROUND(SQRT(AK107^2+AL107^2)*1000/(1.73*AK55),0)</f>
        <v>30</v>
      </c>
      <c r="AN107" s="111">
        <v>0.29999999999999999</v>
      </c>
      <c r="AO107" s="112">
        <v>0.20000000000000001</v>
      </c>
      <c r="AP107" s="118">
        <f>ROUND(SQRT(AN107^2+AO107^2)*1000/(1.73*AN55),0)</f>
        <v>33</v>
      </c>
      <c r="AQ107" s="111">
        <v>0.26000000000000001</v>
      </c>
      <c r="AR107" s="112">
        <v>0.17000000000000001</v>
      </c>
      <c r="AS107" s="118">
        <f>ROUND(SQRT(AQ107^2+AR107^2)*1000/(1.73*AQ55),0)</f>
        <v>29</v>
      </c>
      <c r="AT107" s="111">
        <v>0.26000000000000001</v>
      </c>
      <c r="AU107" s="112">
        <v>0.17000000000000001</v>
      </c>
      <c r="AV107" s="118">
        <f>ROUND(SQRT(AT107^2+AU107^2)*1000/(1.73*AT55),0)</f>
        <v>29</v>
      </c>
      <c r="AW107" s="111">
        <v>0.34999999999999998</v>
      </c>
      <c r="AX107" s="112">
        <v>0.23000000000000001</v>
      </c>
      <c r="AY107" s="118">
        <f>ROUND(SQRT(AW107^2+AX107^2)*1000/(1.73*AW55),0)</f>
        <v>38</v>
      </c>
      <c r="AZ107" s="111">
        <v>0.35999999999999999</v>
      </c>
      <c r="BA107" s="112">
        <v>0.23999999999999999</v>
      </c>
      <c r="BB107" s="118">
        <f>ROUND(SQRT(AZ107^2+BA107^2)*1000/(1.73*AZ55),0)</f>
        <v>40</v>
      </c>
      <c r="BC107" s="111">
        <v>0.32000000000000001</v>
      </c>
      <c r="BD107" s="112">
        <v>0.20999999999999999</v>
      </c>
      <c r="BE107" s="118">
        <f>ROUND(SQRT(BC107^2+BD107^2)*1000/(1.73*BC55),0)</f>
        <v>35</v>
      </c>
      <c r="BF107" s="111">
        <v>0.25</v>
      </c>
      <c r="BG107" s="112">
        <v>0.17000000000000001</v>
      </c>
      <c r="BH107" s="118">
        <f>ROUND(SQRT(BF107^2+BG107^2)*1000/(1.73*BF55),0)</f>
        <v>28</v>
      </c>
      <c r="BI107" s="111">
        <v>0.17000000000000001</v>
      </c>
      <c r="BJ107" s="112">
        <v>0.11</v>
      </c>
      <c r="BK107" s="118">
        <f>ROUND(SQRT(BI107^2+BJ107^2)*1000/(1.73*BI55),0)</f>
        <v>19</v>
      </c>
      <c r="BL107" s="111">
        <v>0.16</v>
      </c>
      <c r="BM107" s="112">
        <v>0.11</v>
      </c>
      <c r="BN107" s="118">
        <f>ROUND(SQRT(BL107^2+BM107^2)*1000/(1.73*BL55),0)</f>
        <v>18</v>
      </c>
      <c r="BO107" s="111">
        <v>0.14999999999999999</v>
      </c>
      <c r="BP107" s="112">
        <v>0.10000000000000001</v>
      </c>
      <c r="BQ107" s="118">
        <f>ROUND(SQRT(BO107^2+BP107^2)*1000/(1.73*BO55),0)</f>
        <v>17</v>
      </c>
      <c r="BR107" s="111">
        <v>0.14000000000000001</v>
      </c>
      <c r="BS107" s="112">
        <v>0.089999999999999997</v>
      </c>
      <c r="BT107" s="118">
        <f>ROUND(SQRT(BR107^2+BS107^2)*1000/(1.73*BR55),0)</f>
        <v>15</v>
      </c>
      <c r="BU107" s="111">
        <v>0.22</v>
      </c>
      <c r="BV107" s="112">
        <v>0.14999999999999999</v>
      </c>
      <c r="BW107" s="118">
        <f>ROUND(SQRT(BU107^2+BV107^2)*1000/(1.73*BU55),0)</f>
        <v>24</v>
      </c>
      <c r="BX107" s="111">
        <v>0.17999999999999999</v>
      </c>
      <c r="BY107" s="112">
        <v>0.12</v>
      </c>
      <c r="BZ107" s="118">
        <f>ROUND(SQRT(BX107^2+BY107^2)*1000/(1.73*BX55),0)</f>
        <v>20</v>
      </c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</row>
    <row r="108" s="43" customFormat="1" ht="20.25">
      <c r="A108" s="38"/>
      <c r="B108" s="138"/>
      <c r="C108" s="115" t="s">
        <v>120</v>
      </c>
      <c r="D108" s="116" t="s">
        <v>38</v>
      </c>
      <c r="E108" s="117" t="s">
        <v>38</v>
      </c>
      <c r="F108" s="116">
        <v>6</v>
      </c>
      <c r="G108" s="111">
        <v>0.38</v>
      </c>
      <c r="H108" s="112">
        <v>0.25</v>
      </c>
      <c r="I108" s="118">
        <f>ROUND(SQRT(G108^2+H108^2)*1000/(1.73*G55),0)</f>
        <v>42</v>
      </c>
      <c r="J108" s="111">
        <v>0.32000000000000001</v>
      </c>
      <c r="K108" s="112">
        <v>0.20999999999999999</v>
      </c>
      <c r="L108" s="118">
        <f>ROUND(SQRT(J108^2+K108^2)*1000/(1.73*J55),0)</f>
        <v>35</v>
      </c>
      <c r="M108" s="111">
        <v>0.27000000000000002</v>
      </c>
      <c r="N108" s="112">
        <v>0.17999999999999999</v>
      </c>
      <c r="O108" s="118">
        <f>ROUND(SQRT(M108^2+N108^2)*1000/(1.73*M55),0)</f>
        <v>30</v>
      </c>
      <c r="P108" s="111">
        <v>0.25</v>
      </c>
      <c r="Q108" s="112">
        <v>0.17000000000000001</v>
      </c>
      <c r="R108" s="118">
        <f>ROUND(SQRT(P108^2+Q108^2)*1000/(1.73*P55),0)</f>
        <v>28</v>
      </c>
      <c r="S108" s="111">
        <v>0.28000000000000003</v>
      </c>
      <c r="T108" s="112">
        <v>0.19</v>
      </c>
      <c r="U108" s="118">
        <f>ROUND(SQRT(S108^2+T108^2)*1000/(1.73*S55),0)</f>
        <v>31</v>
      </c>
      <c r="V108" s="111">
        <v>0.29999999999999999</v>
      </c>
      <c r="W108" s="112">
        <v>0.20000000000000001</v>
      </c>
      <c r="X108" s="118">
        <f>ROUND(SQRT(V108^2+W108^2)*1000/(1.73*V55),0)</f>
        <v>33</v>
      </c>
      <c r="Y108" s="111">
        <v>0.44</v>
      </c>
      <c r="Z108" s="112">
        <v>0.28999999999999998</v>
      </c>
      <c r="AA108" s="118">
        <v>48</v>
      </c>
      <c r="AB108" s="111">
        <v>0.60999999999999999</v>
      </c>
      <c r="AC108" s="112">
        <v>0.40999999999999998</v>
      </c>
      <c r="AD108" s="118">
        <f>ROUND(SQRT(AB108^2+AC108^2)*1000/(1.73*AB55),0)</f>
        <v>67</v>
      </c>
      <c r="AE108" s="111">
        <v>0.59999999999999998</v>
      </c>
      <c r="AF108" s="112">
        <v>0.40000000000000002</v>
      </c>
      <c r="AG108" s="118">
        <f>ROUND(SQRT(AE108^2+AF108^2)*1000/(1.73*AE55),0)</f>
        <v>66</v>
      </c>
      <c r="AH108" s="111">
        <v>0.63</v>
      </c>
      <c r="AI108" s="112">
        <v>0.41999999999999998</v>
      </c>
      <c r="AJ108" s="118">
        <f>ROUND(SQRT(AH108^2+AI108^2)*1000/(1.73*AH55),0)</f>
        <v>69</v>
      </c>
      <c r="AK108" s="111">
        <v>0.56999999999999995</v>
      </c>
      <c r="AL108" s="112">
        <v>0.38</v>
      </c>
      <c r="AM108" s="118">
        <f>ROUND(SQRT(AK108^2+AL108^2)*1000/(1.73*AK55),0)</f>
        <v>63</v>
      </c>
      <c r="AN108" s="111">
        <v>0.56999999999999995</v>
      </c>
      <c r="AO108" s="112">
        <v>0.38</v>
      </c>
      <c r="AP108" s="118">
        <f>ROUND(SQRT(AN108^2+AO108^2)*1000/(1.73*AN55),0)</f>
        <v>63</v>
      </c>
      <c r="AQ108" s="111">
        <v>0.57999999999999996</v>
      </c>
      <c r="AR108" s="112">
        <v>0.39000000000000001</v>
      </c>
      <c r="AS108" s="118">
        <f>ROUND(SQRT(AQ108^2+AR108^2)*1000/(1.73*AQ55),0)</f>
        <v>64</v>
      </c>
      <c r="AT108" s="111">
        <v>0.58999999999999997</v>
      </c>
      <c r="AU108" s="112">
        <v>0.39000000000000001</v>
      </c>
      <c r="AV108" s="118">
        <f>ROUND(SQRT(AT108^2+AU108^2)*1000/(1.73*AT55),0)</f>
        <v>65</v>
      </c>
      <c r="AW108" s="111">
        <v>0.56000000000000005</v>
      </c>
      <c r="AX108" s="112">
        <v>0.37</v>
      </c>
      <c r="AY108" s="118">
        <f>ROUND(SQRT(AW108^2+AX108^2)*1000/(1.73*AW55),0)</f>
        <v>62</v>
      </c>
      <c r="AZ108" s="111">
        <v>0.55000000000000004</v>
      </c>
      <c r="BA108" s="112">
        <v>0.37</v>
      </c>
      <c r="BB108" s="118">
        <f>ROUND(SQRT(AZ108^2+BA108^2)*1000/(1.73*AZ55),0)</f>
        <v>61</v>
      </c>
      <c r="BC108" s="111">
        <v>0.56999999999999995</v>
      </c>
      <c r="BD108" s="112">
        <v>0.38</v>
      </c>
      <c r="BE108" s="118">
        <f>ROUND(SQRT(BC108^2+BD108^2)*1000/(1.73*BC55),0)</f>
        <v>63</v>
      </c>
      <c r="BF108" s="111">
        <v>0.57999999999999996</v>
      </c>
      <c r="BG108" s="112">
        <v>0.39000000000000001</v>
      </c>
      <c r="BH108" s="118">
        <f>ROUND(SQRT(BF108^2+BG108^2)*1000/(1.73*BF55),0)</f>
        <v>64</v>
      </c>
      <c r="BI108" s="111">
        <v>0.55000000000000004</v>
      </c>
      <c r="BJ108" s="112">
        <v>0.37</v>
      </c>
      <c r="BK108" s="118">
        <f>ROUND(SQRT(BI108^2+BJ108^2)*1000/(1.73*BI55),0)</f>
        <v>61</v>
      </c>
      <c r="BL108" s="111">
        <v>0.58999999999999997</v>
      </c>
      <c r="BM108" s="112">
        <v>0.39000000000000001</v>
      </c>
      <c r="BN108" s="118">
        <f>ROUND(SQRT(BL108^2+BM108^2)*1000/(1.73*BL55),0)</f>
        <v>65</v>
      </c>
      <c r="BO108" s="111">
        <v>0.64000000000000001</v>
      </c>
      <c r="BP108" s="112">
        <v>0.42999999999999999</v>
      </c>
      <c r="BQ108" s="118">
        <f>ROUND(SQRT(BO108^2+BP108^2)*1000/(1.73*BO55),0)</f>
        <v>71</v>
      </c>
      <c r="BR108" s="111">
        <v>0.69999999999999996</v>
      </c>
      <c r="BS108" s="112">
        <v>0.46999999999999997</v>
      </c>
      <c r="BT108" s="118">
        <f>ROUND(SQRT(BR108^2+BS108^2)*1000/(1.73*BR55),0)</f>
        <v>77</v>
      </c>
      <c r="BU108" s="111">
        <v>0.63</v>
      </c>
      <c r="BV108" s="112">
        <v>0.41999999999999998</v>
      </c>
      <c r="BW108" s="118">
        <f>ROUND(SQRT(BU108^2+BV108^2)*1000/(1.73*BU55),0)</f>
        <v>69</v>
      </c>
      <c r="BX108" s="111">
        <v>0.54000000000000004</v>
      </c>
      <c r="BY108" s="112">
        <v>0.35999999999999999</v>
      </c>
      <c r="BZ108" s="118">
        <f>ROUND(SQRT(BX108^2+BY108^2)*1000/(1.73*BX55),0)</f>
        <v>60</v>
      </c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</row>
    <row r="109" s="43" customFormat="1" ht="20.25">
      <c r="A109" s="38"/>
      <c r="B109" s="138"/>
      <c r="C109" s="115" t="s">
        <v>121</v>
      </c>
      <c r="D109" s="116" t="s">
        <v>38</v>
      </c>
      <c r="E109" s="117" t="s">
        <v>38</v>
      </c>
      <c r="F109" s="116">
        <v>6</v>
      </c>
      <c r="G109" s="111">
        <v>0</v>
      </c>
      <c r="H109" s="112">
        <v>0</v>
      </c>
      <c r="I109" s="118">
        <f>ROUND(SQRT(G109^2+H109^2)*1000/(1.73*G55),0)</f>
        <v>0</v>
      </c>
      <c r="J109" s="111">
        <v>0</v>
      </c>
      <c r="K109" s="112">
        <v>0</v>
      </c>
      <c r="L109" s="118">
        <f>ROUND(SQRT(J109^2+K109^2)*1000/(1.73*J55),0)</f>
        <v>0</v>
      </c>
      <c r="M109" s="111">
        <v>0</v>
      </c>
      <c r="N109" s="112">
        <v>0</v>
      </c>
      <c r="O109" s="118">
        <f>ROUND(SQRT(M109^2+N109^2)*1000/(1.73*M55),0)</f>
        <v>0</v>
      </c>
      <c r="P109" s="111">
        <v>0</v>
      </c>
      <c r="Q109" s="112">
        <v>0</v>
      </c>
      <c r="R109" s="118">
        <f>ROUND(SQRT(P109^2+Q109^2)*1000/(1.73*P55),0)</f>
        <v>0</v>
      </c>
      <c r="S109" s="111">
        <v>0</v>
      </c>
      <c r="T109" s="112">
        <v>0</v>
      </c>
      <c r="U109" s="118">
        <f>ROUND(SQRT(S109^2+T109^2)*1000/(1.73*S55),0)</f>
        <v>0</v>
      </c>
      <c r="V109" s="111">
        <v>0</v>
      </c>
      <c r="W109" s="112">
        <v>0</v>
      </c>
      <c r="X109" s="118">
        <f>ROUND(SQRT(V109^2+W109^2)*1000/(1.73*V55),0)</f>
        <v>0</v>
      </c>
      <c r="Y109" s="111">
        <v>0</v>
      </c>
      <c r="Z109" s="112">
        <v>0</v>
      </c>
      <c r="AA109" s="118">
        <v>0</v>
      </c>
      <c r="AB109" s="111">
        <v>0</v>
      </c>
      <c r="AC109" s="112">
        <v>0</v>
      </c>
      <c r="AD109" s="118">
        <f>ROUND(SQRT(AB109^2+AC109^2)*1000/(1.73*AB55),0)</f>
        <v>0</v>
      </c>
      <c r="AE109" s="111">
        <v>0</v>
      </c>
      <c r="AF109" s="112">
        <v>0</v>
      </c>
      <c r="AG109" s="118">
        <f>ROUND(SQRT(AE109^2+AF109^2)*1000/(1.73*AE55),0)</f>
        <v>0</v>
      </c>
      <c r="AH109" s="111">
        <v>0</v>
      </c>
      <c r="AI109" s="112">
        <v>0</v>
      </c>
      <c r="AJ109" s="118">
        <f>ROUND(SQRT(AH109^2+AI109^2)*1000/(1.73*AH55),0)</f>
        <v>0</v>
      </c>
      <c r="AK109" s="111">
        <v>0</v>
      </c>
      <c r="AL109" s="112">
        <v>0</v>
      </c>
      <c r="AM109" s="118">
        <f>ROUND(SQRT(AK109^2+AL109^2)*1000/(1.73*AK55),0)</f>
        <v>0</v>
      </c>
      <c r="AN109" s="111">
        <v>0</v>
      </c>
      <c r="AO109" s="112">
        <v>0</v>
      </c>
      <c r="AP109" s="118">
        <f>ROUND(SQRT(AN109^2+AO109^2)*1000/(1.73*AN55),0)</f>
        <v>0</v>
      </c>
      <c r="AQ109" s="111">
        <v>0</v>
      </c>
      <c r="AR109" s="112">
        <v>0</v>
      </c>
      <c r="AS109" s="118">
        <f>ROUND(SQRT(AQ109^2+AR109^2)*1000/(1.73*AQ55),0)</f>
        <v>0</v>
      </c>
      <c r="AT109" s="111">
        <v>0</v>
      </c>
      <c r="AU109" s="112">
        <v>0</v>
      </c>
      <c r="AV109" s="118">
        <f>ROUND(SQRT(AT109^2+AU109^2)*1000/(1.73*AT55),0)</f>
        <v>0</v>
      </c>
      <c r="AW109" s="111">
        <v>0</v>
      </c>
      <c r="AX109" s="112">
        <v>0</v>
      </c>
      <c r="AY109" s="118">
        <f>ROUND(SQRT(AW109^2+AX109^2)*1000/(1.73*AW55),0)</f>
        <v>0</v>
      </c>
      <c r="AZ109" s="111">
        <v>0</v>
      </c>
      <c r="BA109" s="112">
        <v>0</v>
      </c>
      <c r="BB109" s="118">
        <f>ROUND(SQRT(AZ109^2+BA109^2)*1000/(1.73*AZ55),0)</f>
        <v>0</v>
      </c>
      <c r="BC109" s="111">
        <v>0</v>
      </c>
      <c r="BD109" s="112">
        <v>0</v>
      </c>
      <c r="BE109" s="118">
        <f>ROUND(SQRT(BC109^2+BD109^2)*1000/(1.73*BC55),0)</f>
        <v>0</v>
      </c>
      <c r="BF109" s="111">
        <v>0</v>
      </c>
      <c r="BG109" s="112">
        <v>0</v>
      </c>
      <c r="BH109" s="118">
        <f>ROUND(SQRT(BF109^2+BG109^2)*1000/(1.73*BF55),0)</f>
        <v>0</v>
      </c>
      <c r="BI109" s="111">
        <v>0</v>
      </c>
      <c r="BJ109" s="112">
        <v>0</v>
      </c>
      <c r="BK109" s="118">
        <f>ROUND(SQRT(BI109^2+BJ109^2)*1000/(1.73*BI55),0)</f>
        <v>0</v>
      </c>
      <c r="BL109" s="111">
        <v>0</v>
      </c>
      <c r="BM109" s="112">
        <v>0</v>
      </c>
      <c r="BN109" s="118">
        <f>ROUND(SQRT(BL109^2+BM109^2)*1000/(1.73*BL55),0)</f>
        <v>0</v>
      </c>
      <c r="BO109" s="111">
        <v>0</v>
      </c>
      <c r="BP109" s="112">
        <v>0</v>
      </c>
      <c r="BQ109" s="118">
        <f>ROUND(SQRT(BO109^2+BP109^2)*1000/(1.73*BO55),0)</f>
        <v>0</v>
      </c>
      <c r="BR109" s="111">
        <v>0</v>
      </c>
      <c r="BS109" s="112">
        <v>0</v>
      </c>
      <c r="BT109" s="118">
        <f>ROUND(SQRT(BR109^2+BS109^2)*1000/(1.73*BR55),0)</f>
        <v>0</v>
      </c>
      <c r="BU109" s="111">
        <v>0</v>
      </c>
      <c r="BV109" s="112">
        <v>0</v>
      </c>
      <c r="BW109" s="118">
        <f>ROUND(SQRT(BU109^2+BV109^2)*1000/(1.73*BU55),0)</f>
        <v>0</v>
      </c>
      <c r="BX109" s="111">
        <v>0</v>
      </c>
      <c r="BY109" s="112">
        <v>0</v>
      </c>
      <c r="BZ109" s="118">
        <f>ROUND(SQRT(BX109^2+BY109^2)*1000/(1.73*BX55),0)</f>
        <v>0</v>
      </c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</row>
    <row r="110" s="43" customFormat="1" ht="20.25">
      <c r="A110" s="38"/>
      <c r="B110" s="138"/>
      <c r="C110" s="115" t="s">
        <v>122</v>
      </c>
      <c r="D110" s="116" t="s">
        <v>38</v>
      </c>
      <c r="E110" s="117" t="s">
        <v>38</v>
      </c>
      <c r="F110" s="116">
        <v>6</v>
      </c>
      <c r="G110" s="111">
        <v>0</v>
      </c>
      <c r="H110" s="112">
        <v>0</v>
      </c>
      <c r="I110" s="118">
        <f>ROUND(SQRT(G110^2+H110^2)*1000/(1.73*G55),0)</f>
        <v>0</v>
      </c>
      <c r="J110" s="111">
        <v>0</v>
      </c>
      <c r="K110" s="112">
        <v>0</v>
      </c>
      <c r="L110" s="118">
        <f>ROUND(SQRT(J110^2+K110^2)*1000/(1.73*J55),0)</f>
        <v>0</v>
      </c>
      <c r="M110" s="111">
        <v>0</v>
      </c>
      <c r="N110" s="112">
        <v>0</v>
      </c>
      <c r="O110" s="118">
        <f>ROUND(SQRT(M110^2+N110^2)*1000/(1.73*M55),0)</f>
        <v>0</v>
      </c>
      <c r="P110" s="111">
        <v>0</v>
      </c>
      <c r="Q110" s="112">
        <v>0</v>
      </c>
      <c r="R110" s="118">
        <f>ROUND(SQRT(P110^2+Q110^2)*1000/(1.73*P55),0)</f>
        <v>0</v>
      </c>
      <c r="S110" s="111">
        <v>0</v>
      </c>
      <c r="T110" s="112">
        <v>0</v>
      </c>
      <c r="U110" s="118">
        <f>ROUND(SQRT(S110^2+T110^2)*1000/(1.73*S55),0)</f>
        <v>0</v>
      </c>
      <c r="V110" s="111">
        <v>0</v>
      </c>
      <c r="W110" s="112">
        <v>0</v>
      </c>
      <c r="X110" s="118">
        <f>ROUND(SQRT(V110^2+W110^2)*1000/(1.73*V55),0)</f>
        <v>0</v>
      </c>
      <c r="Y110" s="111">
        <v>0</v>
      </c>
      <c r="Z110" s="112">
        <v>0</v>
      </c>
      <c r="AA110" s="118">
        <v>0</v>
      </c>
      <c r="AB110" s="111">
        <v>0</v>
      </c>
      <c r="AC110" s="112">
        <v>0</v>
      </c>
      <c r="AD110" s="118">
        <f>ROUND(SQRT(AB110^2+AC110^2)*1000/(1.73*AB55),0)</f>
        <v>0</v>
      </c>
      <c r="AE110" s="111">
        <v>0</v>
      </c>
      <c r="AF110" s="112">
        <v>0</v>
      </c>
      <c r="AG110" s="118">
        <f>ROUND(SQRT(AE110^2+AF110^2)*1000/(1.73*AE55),0)</f>
        <v>0</v>
      </c>
      <c r="AH110" s="111">
        <v>0</v>
      </c>
      <c r="AI110" s="112">
        <v>0</v>
      </c>
      <c r="AJ110" s="118">
        <f>ROUND(SQRT(AH110^2+AI110^2)*1000/(1.73*AH55),0)</f>
        <v>0</v>
      </c>
      <c r="AK110" s="111">
        <v>0</v>
      </c>
      <c r="AL110" s="112">
        <v>0</v>
      </c>
      <c r="AM110" s="118">
        <f>ROUND(SQRT(AK110^2+AL110^2)*1000/(1.73*AK55),0)</f>
        <v>0</v>
      </c>
      <c r="AN110" s="111">
        <v>0</v>
      </c>
      <c r="AO110" s="112">
        <v>0</v>
      </c>
      <c r="AP110" s="118">
        <f>ROUND(SQRT(AN110^2+AO110^2)*1000/(1.73*AN55),0)</f>
        <v>0</v>
      </c>
      <c r="AQ110" s="111">
        <v>0</v>
      </c>
      <c r="AR110" s="112">
        <v>0</v>
      </c>
      <c r="AS110" s="118">
        <f>ROUND(SQRT(AQ110^2+AR110^2)*1000/(1.73*AQ55),0)</f>
        <v>0</v>
      </c>
      <c r="AT110" s="111">
        <v>0</v>
      </c>
      <c r="AU110" s="112">
        <v>0</v>
      </c>
      <c r="AV110" s="118">
        <f>ROUND(SQRT(AT110^2+AU110^2)*1000/(1.73*AT55),0)</f>
        <v>0</v>
      </c>
      <c r="AW110" s="111">
        <v>0</v>
      </c>
      <c r="AX110" s="112">
        <v>0</v>
      </c>
      <c r="AY110" s="118">
        <f>ROUND(SQRT(AW110^2+AX110^2)*1000/(1.73*AW55),0)</f>
        <v>0</v>
      </c>
      <c r="AZ110" s="111">
        <v>0</v>
      </c>
      <c r="BA110" s="112">
        <v>0</v>
      </c>
      <c r="BB110" s="118">
        <f>ROUND(SQRT(AZ110^2+BA110^2)*1000/(1.73*AZ55),0)</f>
        <v>0</v>
      </c>
      <c r="BC110" s="111">
        <v>0</v>
      </c>
      <c r="BD110" s="112">
        <v>0</v>
      </c>
      <c r="BE110" s="118">
        <f>ROUND(SQRT(BC110^2+BD110^2)*1000/(1.73*BC55),0)</f>
        <v>0</v>
      </c>
      <c r="BF110" s="111">
        <v>0</v>
      </c>
      <c r="BG110" s="112">
        <v>0</v>
      </c>
      <c r="BH110" s="118">
        <f>ROUND(SQRT(BF110^2+BG110^2)*1000/(1.73*BF55),0)</f>
        <v>0</v>
      </c>
      <c r="BI110" s="111">
        <v>0</v>
      </c>
      <c r="BJ110" s="112">
        <v>0</v>
      </c>
      <c r="BK110" s="118">
        <f>ROUND(SQRT(BI110^2+BJ110^2)*1000/(1.73*BI55),0)</f>
        <v>0</v>
      </c>
      <c r="BL110" s="111">
        <v>0</v>
      </c>
      <c r="BM110" s="112">
        <v>0</v>
      </c>
      <c r="BN110" s="118">
        <f>ROUND(SQRT(BL110^2+BM110^2)*1000/(1.73*BL55),0)</f>
        <v>0</v>
      </c>
      <c r="BO110" s="111">
        <v>0</v>
      </c>
      <c r="BP110" s="112">
        <v>0</v>
      </c>
      <c r="BQ110" s="118">
        <f>ROUND(SQRT(BO110^2+BP110^2)*1000/(1.73*BO55),0)</f>
        <v>0</v>
      </c>
      <c r="BR110" s="111">
        <v>0</v>
      </c>
      <c r="BS110" s="112">
        <v>0</v>
      </c>
      <c r="BT110" s="118">
        <f>ROUND(SQRT(BR110^2+BS110^2)*1000/(1.73*BR55),0)</f>
        <v>0</v>
      </c>
      <c r="BU110" s="111">
        <v>0</v>
      </c>
      <c r="BV110" s="112">
        <v>0</v>
      </c>
      <c r="BW110" s="118">
        <f>ROUND(SQRT(BU110^2+BV110^2)*1000/(1.73*BU55),0)</f>
        <v>0</v>
      </c>
      <c r="BX110" s="111">
        <v>0</v>
      </c>
      <c r="BY110" s="112">
        <v>0</v>
      </c>
      <c r="BZ110" s="118">
        <f>ROUND(SQRT(BX110^2+BY110^2)*1000/(1.73*BX55),0)</f>
        <v>0</v>
      </c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</row>
    <row r="111" s="43" customFormat="1" ht="20.25">
      <c r="A111" s="38"/>
      <c r="B111" s="138"/>
      <c r="C111" s="144" t="s">
        <v>123</v>
      </c>
      <c r="D111" s="116" t="s">
        <v>38</v>
      </c>
      <c r="E111" s="117" t="s">
        <v>38</v>
      </c>
      <c r="F111" s="116">
        <v>6</v>
      </c>
      <c r="G111" s="111">
        <v>3.9700000000000002</v>
      </c>
      <c r="H111" s="112">
        <v>2.6400000000000001</v>
      </c>
      <c r="I111" s="118">
        <f>ROUND(SQRT(G111^2+H111^2)*1000/(1.73*G55),0)</f>
        <v>437</v>
      </c>
      <c r="J111" s="111">
        <v>3.7000000000000002</v>
      </c>
      <c r="K111" s="112">
        <v>2.46</v>
      </c>
      <c r="L111" s="118">
        <f>ROUND(SQRT(J111^2+K111^2)*1000/(1.73*J55),0)</f>
        <v>408</v>
      </c>
      <c r="M111" s="111">
        <v>3.6400000000000001</v>
      </c>
      <c r="N111" s="112">
        <v>2.4199999999999999</v>
      </c>
      <c r="O111" s="118">
        <f>ROUND(SQRT(M111^2+N111^2)*1000/(1.73*M55),0)</f>
        <v>401</v>
      </c>
      <c r="P111" s="111">
        <v>3.5800000000000001</v>
      </c>
      <c r="Q111" s="112">
        <v>2.3799999999999999</v>
      </c>
      <c r="R111" s="118">
        <f>ROUND(SQRT(P111^2+Q111^2)*1000/(1.73*P55),0)</f>
        <v>394</v>
      </c>
      <c r="S111" s="111">
        <v>3.3599999999999999</v>
      </c>
      <c r="T111" s="112">
        <v>2.2400000000000002</v>
      </c>
      <c r="U111" s="118">
        <f>ROUND(SQRT(S111^2+T111^2)*1000/(1.73*S55),0)</f>
        <v>371</v>
      </c>
      <c r="V111" s="111">
        <v>3.5600000000000001</v>
      </c>
      <c r="W111" s="112">
        <v>2.3700000000000001</v>
      </c>
      <c r="X111" s="118">
        <f>ROUND(SQRT(V111^2+W111^2)*1000/(1.73*V55),0)</f>
        <v>392</v>
      </c>
      <c r="Y111" s="111">
        <v>3.7400000000000002</v>
      </c>
      <c r="Z111" s="112">
        <v>2.4900000000000002</v>
      </c>
      <c r="AA111" s="118">
        <v>412</v>
      </c>
      <c r="AB111" s="111">
        <v>3.8799999999999999</v>
      </c>
      <c r="AC111" s="112">
        <v>2.5800000000000001</v>
      </c>
      <c r="AD111" s="118">
        <f>ROUND(SQRT(AB111^2+AC111^2)*1000/(1.73*AB55),0)</f>
        <v>428</v>
      </c>
      <c r="AE111" s="111">
        <v>4.0999999999999996</v>
      </c>
      <c r="AF111" s="112">
        <v>2.73</v>
      </c>
      <c r="AG111" s="118">
        <f>ROUND(SQRT(AE111^2+AF111^2)*1000/(1.73*AE55),0)</f>
        <v>452</v>
      </c>
      <c r="AH111" s="111">
        <v>4.3099999999999996</v>
      </c>
      <c r="AI111" s="112">
        <v>2.8700000000000001</v>
      </c>
      <c r="AJ111" s="118">
        <f>ROUND(SQRT(AH111^2+AI111^2)*1000/(1.73*AH55),0)</f>
        <v>475</v>
      </c>
      <c r="AK111" s="111">
        <v>4.2800000000000002</v>
      </c>
      <c r="AL111" s="112">
        <v>2.8500000000000001</v>
      </c>
      <c r="AM111" s="118">
        <f>ROUND(SQRT(AK111^2+AL111^2)*1000/(1.73*AK55),0)</f>
        <v>472</v>
      </c>
      <c r="AN111" s="111">
        <v>4.3799999999999999</v>
      </c>
      <c r="AO111" s="112">
        <v>2.9100000000000001</v>
      </c>
      <c r="AP111" s="118">
        <f>ROUND(SQRT(AN111^2+AO111^2)*1000/(1.73*AN55),0)</f>
        <v>482</v>
      </c>
      <c r="AQ111" s="111">
        <v>4.4000000000000004</v>
      </c>
      <c r="AR111" s="112">
        <v>2.9300000000000002</v>
      </c>
      <c r="AS111" s="118">
        <f>ROUND(SQRT(AQ111^2+AR111^2)*1000/(1.73*AQ55),0)</f>
        <v>485</v>
      </c>
      <c r="AT111" s="111">
        <v>4.2300000000000004</v>
      </c>
      <c r="AU111" s="112">
        <v>2.8100000000000001</v>
      </c>
      <c r="AV111" s="118">
        <f>ROUND(SQRT(AT111^2+AU111^2)*1000/(1.73*AT55),0)</f>
        <v>466</v>
      </c>
      <c r="AW111" s="111">
        <v>4.3300000000000001</v>
      </c>
      <c r="AX111" s="112">
        <v>2.8799999999999999</v>
      </c>
      <c r="AY111" s="118">
        <f>ROUND(SQRT(AW111^2+AX111^2)*1000/(1.73*AW55),0)</f>
        <v>477</v>
      </c>
      <c r="AZ111" s="111">
        <v>4.4000000000000004</v>
      </c>
      <c r="BA111" s="112">
        <v>2.9300000000000002</v>
      </c>
      <c r="BB111" s="118">
        <f>ROUND(SQRT(AZ111^2+BA111^2)*1000/(1.73*AZ55),0)</f>
        <v>485</v>
      </c>
      <c r="BC111" s="111">
        <v>4.4299999999999997</v>
      </c>
      <c r="BD111" s="112">
        <v>2.9500000000000002</v>
      </c>
      <c r="BE111" s="118">
        <f>ROUND(SQRT(BC111^2+BD111^2)*1000/(1.73*BC55),0)</f>
        <v>488</v>
      </c>
      <c r="BF111" s="111">
        <v>4.7300000000000004</v>
      </c>
      <c r="BG111" s="112">
        <v>3.1499999999999999</v>
      </c>
      <c r="BH111" s="118">
        <f>ROUND(SQRT(BF111^2+BG111^2)*1000/(1.73*BF55),0)</f>
        <v>521</v>
      </c>
      <c r="BI111" s="111">
        <v>4.6900000000000004</v>
      </c>
      <c r="BJ111" s="112">
        <v>3.1200000000000001</v>
      </c>
      <c r="BK111" s="118">
        <f>ROUND(SQRT(BI111^2+BJ111^2)*1000/(1.73*BI55),0)</f>
        <v>517</v>
      </c>
      <c r="BL111" s="111">
        <v>4.6799999999999997</v>
      </c>
      <c r="BM111" s="112">
        <v>3.1099999999999999</v>
      </c>
      <c r="BN111" s="118">
        <f>ROUND(SQRT(BL111^2+BM111^2)*1000/(1.73*BL55),0)</f>
        <v>516</v>
      </c>
      <c r="BO111" s="111">
        <v>4.7199999999999998</v>
      </c>
      <c r="BP111" s="112">
        <v>3.1400000000000001</v>
      </c>
      <c r="BQ111" s="118">
        <f>ROUND(SQRT(BO111^2+BP111^2)*1000/(1.73*BO55),0)</f>
        <v>520</v>
      </c>
      <c r="BR111" s="111">
        <v>4.6600000000000001</v>
      </c>
      <c r="BS111" s="112">
        <v>3.1000000000000001</v>
      </c>
      <c r="BT111" s="118">
        <f>ROUND(SQRT(BR111^2+BS111^2)*1000/(1.73*BR55),0)</f>
        <v>514</v>
      </c>
      <c r="BU111" s="111">
        <v>4.3899999999999997</v>
      </c>
      <c r="BV111" s="112">
        <v>2.9199999999999999</v>
      </c>
      <c r="BW111" s="118">
        <f>ROUND(SQRT(BU111^2+BV111^2)*1000/(1.73*BU55),0)</f>
        <v>484</v>
      </c>
      <c r="BX111" s="111">
        <v>4.2400000000000002</v>
      </c>
      <c r="BY111" s="112">
        <v>2.8199999999999998</v>
      </c>
      <c r="BZ111" s="118">
        <f>ROUND(SQRT(BX111^2+BY111^2)*1000/(1.73*BX55),0)</f>
        <v>467</v>
      </c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</row>
    <row r="112" s="43" customFormat="1" ht="20.25">
      <c r="A112" s="38"/>
      <c r="B112" s="138" t="s">
        <v>124</v>
      </c>
      <c r="C112" s="115" t="s">
        <v>77</v>
      </c>
      <c r="D112" s="116" t="s">
        <v>38</v>
      </c>
      <c r="E112" s="117" t="s">
        <v>38</v>
      </c>
      <c r="F112" s="116">
        <v>10</v>
      </c>
      <c r="G112" s="111">
        <v>0.88</v>
      </c>
      <c r="H112" s="112">
        <v>0.58999999999999997</v>
      </c>
      <c r="I112" s="118">
        <f>ROUND(SQRT(G112^2+H112^2)*1000/(1.73*G46),0)</f>
        <v>60</v>
      </c>
      <c r="J112" s="111">
        <v>0.82999999999999996</v>
      </c>
      <c r="K112" s="112">
        <v>0.55000000000000004</v>
      </c>
      <c r="L112" s="118">
        <f>ROUND(SQRT(J112^2+K112^2)*1000/(1.73*J46),0)</f>
        <v>56</v>
      </c>
      <c r="M112" s="111">
        <v>0.82999999999999996</v>
      </c>
      <c r="N112" s="112">
        <v>0.55000000000000004</v>
      </c>
      <c r="O112" s="118">
        <f>ROUND(SQRT(M112^2+N112^2)*1000/(1.73*M46),0)</f>
        <v>56</v>
      </c>
      <c r="P112" s="111">
        <v>0.81000000000000005</v>
      </c>
      <c r="Q112" s="112">
        <v>0.54000000000000004</v>
      </c>
      <c r="R112" s="118">
        <f>ROUND(SQRT(P112^2+Q112^2)*1000/(1.73*P46),0)</f>
        <v>55</v>
      </c>
      <c r="S112" s="111">
        <v>0.69999999999999996</v>
      </c>
      <c r="T112" s="112">
        <v>0.46999999999999997</v>
      </c>
      <c r="U112" s="118">
        <f>ROUND(SQRT(S112^2+T112^2)*1000/(1.73*S46),0)</f>
        <v>48</v>
      </c>
      <c r="V112" s="111">
        <v>0.81000000000000005</v>
      </c>
      <c r="W112" s="112">
        <v>0.54000000000000004</v>
      </c>
      <c r="X112" s="118">
        <f>ROUND(SQRT(V112^2+W112^2)*1000/(1.73*V46),0)</f>
        <v>55</v>
      </c>
      <c r="Y112" s="111">
        <v>0.81000000000000005</v>
      </c>
      <c r="Z112" s="112">
        <v>0.54000000000000004</v>
      </c>
      <c r="AA112" s="118">
        <v>55</v>
      </c>
      <c r="AB112" s="111">
        <v>0.88</v>
      </c>
      <c r="AC112" s="112">
        <v>0.58999999999999997</v>
      </c>
      <c r="AD112" s="118">
        <f>ROUND(SQRT(AB112^2+AC112^2)*1000/(1.73*AB46),0)</f>
        <v>60</v>
      </c>
      <c r="AE112" s="111">
        <v>1.0900000000000001</v>
      </c>
      <c r="AF112" s="112">
        <v>0.72999999999999998</v>
      </c>
      <c r="AG112" s="118">
        <f>ROUND(SQRT(AE112^2+AF112^2)*1000/(1.73*AE46),0)</f>
        <v>74</v>
      </c>
      <c r="AH112" s="111">
        <v>1.26</v>
      </c>
      <c r="AI112" s="112">
        <v>0.83999999999999997</v>
      </c>
      <c r="AJ112" s="118">
        <f>ROUND(SQRT(AH112^2+AI112^2)*1000/(1.73*AH46),0)</f>
        <v>86</v>
      </c>
      <c r="AK112" s="111">
        <v>1.2</v>
      </c>
      <c r="AL112" s="112">
        <v>0.80000000000000004</v>
      </c>
      <c r="AM112" s="118">
        <f>ROUND(SQRT(AK112^2+AL112^2)*1000/(1.73*AK46),0)</f>
        <v>82</v>
      </c>
      <c r="AN112" s="111">
        <v>1.29</v>
      </c>
      <c r="AO112" s="112">
        <v>0.85999999999999999</v>
      </c>
      <c r="AP112" s="118">
        <f>ROUND(SQRT(AN112^2+AO112^2)*1000/(1.73*AN46),0)</f>
        <v>88</v>
      </c>
      <c r="AQ112" s="111">
        <v>1.3</v>
      </c>
      <c r="AR112" s="112">
        <v>0.87</v>
      </c>
      <c r="AS112" s="118">
        <f>ROUND(SQRT(AQ112^2+AR112^2)*1000/(1.73*AQ46),0)</f>
        <v>89</v>
      </c>
      <c r="AT112" s="111">
        <v>1.1299999999999999</v>
      </c>
      <c r="AU112" s="112">
        <v>0.75</v>
      </c>
      <c r="AV112" s="118">
        <f>ROUND(SQRT(AT112^2+AU112^2)*1000/(1.73*AT46),0)</f>
        <v>77</v>
      </c>
      <c r="AW112" s="111">
        <v>1.27</v>
      </c>
      <c r="AX112" s="112">
        <v>0.84999999999999998</v>
      </c>
      <c r="AY112" s="118">
        <f>ROUND(SQRT(AW112^2+AX112^2)*1000/(1.73*AW46),0)</f>
        <v>87</v>
      </c>
      <c r="AZ112" s="111">
        <v>1.3200000000000001</v>
      </c>
      <c r="BA112" s="112">
        <v>0.88</v>
      </c>
      <c r="BB112" s="118">
        <f>ROUND(SQRT(AZ112^2+BA112^2)*1000/(1.73*AZ46),0)</f>
        <v>90</v>
      </c>
      <c r="BC112" s="111">
        <v>1.22</v>
      </c>
      <c r="BD112" s="112">
        <v>0.81000000000000005</v>
      </c>
      <c r="BE112" s="118">
        <f>ROUND(SQRT(BC112^2+BD112^2)*1000/(1.73*BC46),0)</f>
        <v>83</v>
      </c>
      <c r="BF112" s="111">
        <v>1.3200000000000001</v>
      </c>
      <c r="BG112" s="112">
        <v>0.88</v>
      </c>
      <c r="BH112" s="118">
        <f>ROUND(SQRT(BF112^2+BG112^2)*1000/(1.73*BF46),0)</f>
        <v>90</v>
      </c>
      <c r="BI112" s="111">
        <v>1.1399999999999999</v>
      </c>
      <c r="BJ112" s="112">
        <v>0.76000000000000001</v>
      </c>
      <c r="BK112" s="118">
        <f>ROUND(SQRT(BI112^2+BJ112^2)*1000/(1.73*BI46),0)</f>
        <v>78</v>
      </c>
      <c r="BL112" s="111">
        <v>1.0700000000000001</v>
      </c>
      <c r="BM112" s="112">
        <v>0.70999999999999996</v>
      </c>
      <c r="BN112" s="118">
        <f>ROUND(SQRT(BL112^2+BM112^2)*1000/(1.73*BL46),0)</f>
        <v>73</v>
      </c>
      <c r="BO112" s="111">
        <v>1.0700000000000001</v>
      </c>
      <c r="BP112" s="112">
        <v>0.70999999999999996</v>
      </c>
      <c r="BQ112" s="118">
        <f>ROUND(SQRT(BO112^2+BP112^2)*1000/(1.73*BO46),0)</f>
        <v>73</v>
      </c>
      <c r="BR112" s="111">
        <v>1.04</v>
      </c>
      <c r="BS112" s="112">
        <v>0.68999999999999995</v>
      </c>
      <c r="BT112" s="118">
        <f>ROUND(SQRT(BR112^2+BS112^2)*1000/(1.73*BR46),0)</f>
        <v>71</v>
      </c>
      <c r="BU112" s="111">
        <v>0.93000000000000005</v>
      </c>
      <c r="BV112" s="112">
        <v>0.62</v>
      </c>
      <c r="BW112" s="118">
        <f>ROUND(SQRT(BU112^2+BV112^2)*1000/(1.73*BU46),0)</f>
        <v>63</v>
      </c>
      <c r="BX112" s="111">
        <v>0.89000000000000001</v>
      </c>
      <c r="BY112" s="112">
        <v>0.58999999999999997</v>
      </c>
      <c r="BZ112" s="118">
        <f>ROUND(SQRT(BX112^2+BY112^2)*1000/(1.73*BX46),0)</f>
        <v>61</v>
      </c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</row>
    <row r="113" s="43" customFormat="1" ht="20.25">
      <c r="A113" s="38"/>
      <c r="B113" s="138"/>
      <c r="C113" s="115" t="s">
        <v>125</v>
      </c>
      <c r="D113" s="116" t="s">
        <v>38</v>
      </c>
      <c r="E113" s="117" t="s">
        <v>38</v>
      </c>
      <c r="F113" s="116">
        <v>10</v>
      </c>
      <c r="G113" s="111">
        <v>2.3399999999999999</v>
      </c>
      <c r="H113" s="112">
        <v>1.5600000000000001</v>
      </c>
      <c r="I113" s="118">
        <f>ROUND(SQRT(G113^2+H113^2)*1000/(1.73*G46),0)</f>
        <v>159</v>
      </c>
      <c r="J113" s="111">
        <v>2.1400000000000001</v>
      </c>
      <c r="K113" s="112">
        <v>1.4199999999999999</v>
      </c>
      <c r="L113" s="118">
        <f>ROUND(SQRT(J113^2+K113^2)*1000/(1.73*J46),0)</f>
        <v>146</v>
      </c>
      <c r="M113" s="111">
        <v>2.1299999999999999</v>
      </c>
      <c r="N113" s="112">
        <v>1.4199999999999999</v>
      </c>
      <c r="O113" s="118">
        <f>ROUND(SQRT(M113^2+N113^2)*1000/(1.73*M46),0)</f>
        <v>145</v>
      </c>
      <c r="P113" s="111">
        <v>2.1099999999999999</v>
      </c>
      <c r="Q113" s="112">
        <v>1.3999999999999999</v>
      </c>
      <c r="R113" s="118">
        <f>ROUND(SQRT(P113^2+Q113^2)*1000/(1.73*P46),0)</f>
        <v>144</v>
      </c>
      <c r="S113" s="111">
        <v>2.0299999999999998</v>
      </c>
      <c r="T113" s="112">
        <v>1.3500000000000001</v>
      </c>
      <c r="U113" s="118">
        <f>ROUND(SQRT(S113^2+T113^2)*1000/(1.73*S46),0)</f>
        <v>138</v>
      </c>
      <c r="V113" s="111">
        <v>2.1099999999999999</v>
      </c>
      <c r="W113" s="112">
        <v>1.3999999999999999</v>
      </c>
      <c r="X113" s="118">
        <f>ROUND(SQRT(V113^2+W113^2)*1000/(1.73*V46),0)</f>
        <v>144</v>
      </c>
      <c r="Y113" s="111">
        <v>2.21</v>
      </c>
      <c r="Z113" s="112">
        <v>1.47</v>
      </c>
      <c r="AA113" s="118">
        <v>150</v>
      </c>
      <c r="AB113" s="111">
        <v>2.2000000000000002</v>
      </c>
      <c r="AC113" s="112">
        <v>1.46</v>
      </c>
      <c r="AD113" s="118">
        <f>ROUND(SQRT(AB113^2+AC113^2)*1000/(1.73*AB46),0)</f>
        <v>150</v>
      </c>
      <c r="AE113" s="111">
        <v>2.1600000000000001</v>
      </c>
      <c r="AF113" s="112">
        <v>1.4399999999999999</v>
      </c>
      <c r="AG113" s="118">
        <f>ROUND(SQRT(AE113^2+AF113^2)*1000/(1.73*AE46),0)</f>
        <v>147</v>
      </c>
      <c r="AH113" s="111">
        <v>2.1400000000000001</v>
      </c>
      <c r="AI113" s="112">
        <v>1.4199999999999999</v>
      </c>
      <c r="AJ113" s="118">
        <f>ROUND(SQRT(AH113^2+AI113^2)*1000/(1.73*AH46),0)</f>
        <v>146</v>
      </c>
      <c r="AK113" s="111">
        <v>2.1400000000000001</v>
      </c>
      <c r="AL113" s="112">
        <v>1.4199999999999999</v>
      </c>
      <c r="AM113" s="118">
        <f>ROUND(SQRT(AK113^2+AL113^2)*1000/(1.73*AK46),0)</f>
        <v>146</v>
      </c>
      <c r="AN113" s="111">
        <v>2.1699999999999999</v>
      </c>
      <c r="AO113" s="112">
        <v>1.4399999999999999</v>
      </c>
      <c r="AP113" s="118">
        <f>ROUND(SQRT(AN113^2+AO113^2)*1000/(1.73*AN46),0)</f>
        <v>148</v>
      </c>
      <c r="AQ113" s="111">
        <v>2.1600000000000001</v>
      </c>
      <c r="AR113" s="112">
        <v>1.4399999999999999</v>
      </c>
      <c r="AS113" s="118">
        <f>ROUND(SQRT(AQ113^2+AR113^2)*1000/(1.73*AQ46),0)</f>
        <v>147</v>
      </c>
      <c r="AT113" s="111">
        <v>2.1400000000000001</v>
      </c>
      <c r="AU113" s="112">
        <v>1.4199999999999999</v>
      </c>
      <c r="AV113" s="118">
        <f>ROUND(SQRT(AT113^2+AU113^2)*1000/(1.73*AT46),0)</f>
        <v>146</v>
      </c>
      <c r="AW113" s="111">
        <v>2.1299999999999999</v>
      </c>
      <c r="AX113" s="112">
        <v>1.4199999999999999</v>
      </c>
      <c r="AY113" s="118">
        <f>ROUND(SQRT(AW113^2+AX113^2)*1000/(1.73*AW46),0)</f>
        <v>145</v>
      </c>
      <c r="AZ113" s="111">
        <v>2.1499999999999999</v>
      </c>
      <c r="BA113" s="112">
        <v>1.4299999999999999</v>
      </c>
      <c r="BB113" s="118">
        <f>ROUND(SQRT(AZ113^2+BA113^2)*1000/(1.73*AZ46),0)</f>
        <v>146</v>
      </c>
      <c r="BC113" s="111">
        <v>2.2400000000000002</v>
      </c>
      <c r="BD113" s="112">
        <v>1.49</v>
      </c>
      <c r="BE113" s="118">
        <f>ROUND(SQRT(BC113^2+BD113^2)*1000/(1.73*BC46),0)</f>
        <v>152</v>
      </c>
      <c r="BF113" s="111">
        <v>2.3399999999999999</v>
      </c>
      <c r="BG113" s="112">
        <v>1.5600000000000001</v>
      </c>
      <c r="BH113" s="118">
        <f>ROUND(SQRT(BF113^2+BG113^2)*1000/(1.73*BF46),0)</f>
        <v>159</v>
      </c>
      <c r="BI113" s="111">
        <v>2.46</v>
      </c>
      <c r="BJ113" s="112">
        <v>1.6399999999999999</v>
      </c>
      <c r="BK113" s="118">
        <f>ROUND(SQRT(BI113^2+BJ113^2)*1000/(1.73*BI46),0)</f>
        <v>168</v>
      </c>
      <c r="BL113" s="111">
        <v>2.5699999999999998</v>
      </c>
      <c r="BM113" s="112">
        <v>1.71</v>
      </c>
      <c r="BN113" s="118">
        <f>ROUND(SQRT(BL113^2+BM113^2)*1000/(1.73*BL46),0)</f>
        <v>175</v>
      </c>
      <c r="BO113" s="111">
        <v>2.6400000000000001</v>
      </c>
      <c r="BP113" s="112">
        <v>1.76</v>
      </c>
      <c r="BQ113" s="118">
        <f>ROUND(SQRT(BO113^2+BP113^2)*1000/(1.73*BO46),0)</f>
        <v>180</v>
      </c>
      <c r="BR113" s="111">
        <v>2.6200000000000001</v>
      </c>
      <c r="BS113" s="112">
        <v>1.74</v>
      </c>
      <c r="BT113" s="118">
        <f>ROUND(SQRT(BR113^2+BS113^2)*1000/(1.73*BR46),0)</f>
        <v>178</v>
      </c>
      <c r="BU113" s="111">
        <v>2.54</v>
      </c>
      <c r="BV113" s="112">
        <v>1.6899999999999999</v>
      </c>
      <c r="BW113" s="118">
        <f>ROUND(SQRT(BU113^2+BV113^2)*1000/(1.73*BU46),0)</f>
        <v>173</v>
      </c>
      <c r="BX113" s="111">
        <v>2.52</v>
      </c>
      <c r="BY113" s="112">
        <v>1.6799999999999999</v>
      </c>
      <c r="BZ113" s="118">
        <f>ROUND(SQRT(BX113^2+BY113^2)*1000/(1.73*BX46),0)</f>
        <v>172</v>
      </c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</row>
    <row r="114" s="43" customFormat="1" ht="20.25">
      <c r="A114" s="38"/>
      <c r="B114" s="138"/>
      <c r="C114" s="115" t="s">
        <v>126</v>
      </c>
      <c r="D114" s="116" t="s">
        <v>38</v>
      </c>
      <c r="E114" s="117" t="s">
        <v>38</v>
      </c>
      <c r="F114" s="116">
        <v>10</v>
      </c>
      <c r="G114" s="111">
        <v>0.75</v>
      </c>
      <c r="H114" s="112">
        <v>0.5</v>
      </c>
      <c r="I114" s="118">
        <f>ROUND(SQRT(G114^2+H114^2)*1000/(1.73*G46),0)</f>
        <v>51</v>
      </c>
      <c r="J114" s="111">
        <v>0.72999999999999998</v>
      </c>
      <c r="K114" s="112">
        <v>0.48999999999999999</v>
      </c>
      <c r="L114" s="118">
        <f>ROUND(SQRT(J114^2+K114^2)*1000/(1.73*J46),0)</f>
        <v>50</v>
      </c>
      <c r="M114" s="111">
        <v>0.68000000000000005</v>
      </c>
      <c r="N114" s="112">
        <v>0.45000000000000001</v>
      </c>
      <c r="O114" s="118">
        <f>ROUND(SQRT(M114^2+N114^2)*1000/(1.73*M46),0)</f>
        <v>46</v>
      </c>
      <c r="P114" s="111">
        <v>0.66000000000000003</v>
      </c>
      <c r="Q114" s="112">
        <v>0.44</v>
      </c>
      <c r="R114" s="118">
        <f>ROUND(SQRT(P114^2+Q114^2)*1000/(1.73*P46),0)</f>
        <v>45</v>
      </c>
      <c r="S114" s="111">
        <v>0.63</v>
      </c>
      <c r="T114" s="112">
        <v>0.41999999999999998</v>
      </c>
      <c r="U114" s="118">
        <f>ROUND(SQRT(S114^2+T114^2)*1000/(1.73*S46),0)</f>
        <v>43</v>
      </c>
      <c r="V114" s="111">
        <v>0.64000000000000001</v>
      </c>
      <c r="W114" s="112">
        <v>0.42999999999999999</v>
      </c>
      <c r="X114" s="118">
        <f>ROUND(SQRT(V114^2+W114^2)*1000/(1.73*V46),0)</f>
        <v>44</v>
      </c>
      <c r="Y114" s="111">
        <v>0.71999999999999997</v>
      </c>
      <c r="Z114" s="112">
        <v>0.47999999999999998</v>
      </c>
      <c r="AA114" s="118">
        <v>49</v>
      </c>
      <c r="AB114" s="111">
        <v>0.80000000000000004</v>
      </c>
      <c r="AC114" s="112">
        <v>0.53000000000000003</v>
      </c>
      <c r="AD114" s="118">
        <f>ROUND(SQRT(AB114^2+AC114^2)*1000/(1.73*AB46),0)</f>
        <v>54</v>
      </c>
      <c r="AE114" s="111">
        <v>0.84999999999999998</v>
      </c>
      <c r="AF114" s="112">
        <v>0.56999999999999995</v>
      </c>
      <c r="AG114" s="118">
        <f>ROUND(SQRT(AE114^2+AF114^2)*1000/(1.73*AE46),0)</f>
        <v>58</v>
      </c>
      <c r="AH114" s="111">
        <v>0.91000000000000003</v>
      </c>
      <c r="AI114" s="112">
        <v>0.60999999999999999</v>
      </c>
      <c r="AJ114" s="118">
        <f>ROUND(SQRT(AH114^2+AI114^2)*1000/(1.73*AH46),0)</f>
        <v>62</v>
      </c>
      <c r="AK114" s="111">
        <v>0.93999999999999995</v>
      </c>
      <c r="AL114" s="112">
        <v>0.63</v>
      </c>
      <c r="AM114" s="118">
        <f>ROUND(SQRT(AK114^2+AL114^2)*1000/(1.73*AK46),0)</f>
        <v>64</v>
      </c>
      <c r="AN114" s="111">
        <v>0.92000000000000004</v>
      </c>
      <c r="AO114" s="112">
        <v>0.60999999999999999</v>
      </c>
      <c r="AP114" s="118">
        <f>ROUND(SQRT(AN114^2+AO114^2)*1000/(1.73*AN46),0)</f>
        <v>63</v>
      </c>
      <c r="AQ114" s="111">
        <v>0.93999999999999995</v>
      </c>
      <c r="AR114" s="112">
        <v>0.63</v>
      </c>
      <c r="AS114" s="118">
        <f>ROUND(SQRT(AQ114^2+AR114^2)*1000/(1.73*AQ46),0)</f>
        <v>64</v>
      </c>
      <c r="AT114" s="111">
        <v>0.95999999999999996</v>
      </c>
      <c r="AU114" s="112">
        <v>0.64000000000000001</v>
      </c>
      <c r="AV114" s="118">
        <f>ROUND(SQRT(AT114^2+AU114^2)*1000/(1.73*AT46),0)</f>
        <v>65</v>
      </c>
      <c r="AW114" s="111">
        <v>0.93000000000000005</v>
      </c>
      <c r="AX114" s="112">
        <v>0.62</v>
      </c>
      <c r="AY114" s="118">
        <f>ROUND(SQRT(AW114^2+AX114^2)*1000/(1.73*AW46),0)</f>
        <v>63</v>
      </c>
      <c r="AZ114" s="111">
        <v>0.93000000000000005</v>
      </c>
      <c r="BA114" s="112">
        <v>0.62</v>
      </c>
      <c r="BB114" s="118">
        <f>ROUND(SQRT(AZ114^2+BA114^2)*1000/(1.73*AZ46),0)</f>
        <v>63</v>
      </c>
      <c r="BC114" s="111">
        <v>0.96999999999999997</v>
      </c>
      <c r="BD114" s="112">
        <v>0.65000000000000002</v>
      </c>
      <c r="BE114" s="118">
        <f>ROUND(SQRT(BC114^2+BD114^2)*1000/(1.73*BC46),0)</f>
        <v>66</v>
      </c>
      <c r="BF114" s="111">
        <v>1.0700000000000001</v>
      </c>
      <c r="BG114" s="112">
        <v>0.70999999999999996</v>
      </c>
      <c r="BH114" s="118">
        <f>ROUND(SQRT(BF114^2+BG114^2)*1000/(1.73*BF46),0)</f>
        <v>73</v>
      </c>
      <c r="BI114" s="111">
        <v>1.0900000000000001</v>
      </c>
      <c r="BJ114" s="112">
        <v>0.72999999999999998</v>
      </c>
      <c r="BK114" s="118">
        <f>ROUND(SQRT(BI114^2+BJ114^2)*1000/(1.73*BI46),0)</f>
        <v>74</v>
      </c>
      <c r="BL114" s="111">
        <v>1.04</v>
      </c>
      <c r="BM114" s="112">
        <v>0.68999999999999995</v>
      </c>
      <c r="BN114" s="118">
        <f>ROUND(SQRT(BL114^2+BM114^2)*1000/(1.73*BL46),0)</f>
        <v>71</v>
      </c>
      <c r="BO114" s="111">
        <v>1.01</v>
      </c>
      <c r="BP114" s="112">
        <v>0.67000000000000004</v>
      </c>
      <c r="BQ114" s="118">
        <f>ROUND(SQRT(BO114^2+BP114^2)*1000/(1.73*BO46),0)</f>
        <v>69</v>
      </c>
      <c r="BR114" s="111">
        <v>1</v>
      </c>
      <c r="BS114" s="112">
        <v>0.67000000000000004</v>
      </c>
      <c r="BT114" s="118">
        <f>ROUND(SQRT(BR114^2+BS114^2)*1000/(1.73*BR46),0)</f>
        <v>68</v>
      </c>
      <c r="BU114" s="111">
        <v>0.92000000000000004</v>
      </c>
      <c r="BV114" s="112">
        <v>0.60999999999999999</v>
      </c>
      <c r="BW114" s="118">
        <f>ROUND(SQRT(BU114^2+BV114^2)*1000/(1.73*BU46),0)</f>
        <v>63</v>
      </c>
      <c r="BX114" s="111">
        <v>0.82999999999999996</v>
      </c>
      <c r="BY114" s="112">
        <v>0.55000000000000004</v>
      </c>
      <c r="BZ114" s="118">
        <f>ROUND(SQRT(BX114^2+BY114^2)*1000/(1.73*BX46),0)</f>
        <v>56</v>
      </c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</row>
    <row r="115" s="43" customFormat="1" ht="20.25">
      <c r="A115" s="38"/>
      <c r="B115" s="138"/>
      <c r="C115" s="115" t="s">
        <v>88</v>
      </c>
      <c r="D115" s="116" t="s">
        <v>38</v>
      </c>
      <c r="E115" s="117" t="s">
        <v>38</v>
      </c>
      <c r="F115" s="116">
        <v>10</v>
      </c>
      <c r="G115" s="111">
        <v>0</v>
      </c>
      <c r="H115" s="112">
        <v>0</v>
      </c>
      <c r="I115" s="118">
        <f>ROUND(SQRT(G115^2+H115^2)*1000/(1.73*G46),0)</f>
        <v>0</v>
      </c>
      <c r="J115" s="111">
        <v>0</v>
      </c>
      <c r="K115" s="112">
        <v>0</v>
      </c>
      <c r="L115" s="118">
        <f>ROUND(SQRT(J115^2+K115^2)*1000/(1.73*J46),0)</f>
        <v>0</v>
      </c>
      <c r="M115" s="111">
        <v>0</v>
      </c>
      <c r="N115" s="112">
        <v>0</v>
      </c>
      <c r="O115" s="118">
        <f>ROUND(SQRT(M115^2+N115^2)*1000/(1.73*M46),0)</f>
        <v>0</v>
      </c>
      <c r="P115" s="111">
        <v>0</v>
      </c>
      <c r="Q115" s="112">
        <v>0</v>
      </c>
      <c r="R115" s="118">
        <f>ROUND(SQRT(P115^2+Q115^2)*1000/(1.73*P46),0)</f>
        <v>0</v>
      </c>
      <c r="S115" s="111">
        <v>0</v>
      </c>
      <c r="T115" s="112">
        <v>0</v>
      </c>
      <c r="U115" s="118">
        <f>ROUND(SQRT(S115^2+T115^2)*1000/(1.73*S46),0)</f>
        <v>0</v>
      </c>
      <c r="V115" s="111">
        <v>0</v>
      </c>
      <c r="W115" s="112">
        <v>0</v>
      </c>
      <c r="X115" s="118">
        <f>ROUND(SQRT(V115^2+W115^2)*1000/(1.73*V46),0)</f>
        <v>0</v>
      </c>
      <c r="Y115" s="111">
        <v>0</v>
      </c>
      <c r="Z115" s="112">
        <v>0</v>
      </c>
      <c r="AA115" s="118">
        <v>0</v>
      </c>
      <c r="AB115" s="111">
        <v>0</v>
      </c>
      <c r="AC115" s="112">
        <v>0</v>
      </c>
      <c r="AD115" s="118">
        <f>ROUND(SQRT(AB115^2+AC115^2)*1000/(1.73*AB46),0)</f>
        <v>0</v>
      </c>
      <c r="AE115" s="111">
        <v>0</v>
      </c>
      <c r="AF115" s="112">
        <v>0</v>
      </c>
      <c r="AG115" s="118">
        <f>ROUND(SQRT(AE115^2+AF115^2)*1000/(1.73*AE46),0)</f>
        <v>0</v>
      </c>
      <c r="AH115" s="111">
        <v>0</v>
      </c>
      <c r="AI115" s="112">
        <v>0</v>
      </c>
      <c r="AJ115" s="118">
        <f>ROUND(SQRT(AH115^2+AI115^2)*1000/(1.73*AH46),0)</f>
        <v>0</v>
      </c>
      <c r="AK115" s="111">
        <v>0</v>
      </c>
      <c r="AL115" s="112">
        <v>0</v>
      </c>
      <c r="AM115" s="118">
        <f>ROUND(SQRT(AK115^2+AL115^2)*1000/(1.73*AK46),0)</f>
        <v>0</v>
      </c>
      <c r="AN115" s="111">
        <v>0</v>
      </c>
      <c r="AO115" s="112">
        <v>0</v>
      </c>
      <c r="AP115" s="118">
        <f>ROUND(SQRT(AN115^2+AO115^2)*1000/(1.73*AN46),0)</f>
        <v>0</v>
      </c>
      <c r="AQ115" s="111">
        <v>0</v>
      </c>
      <c r="AR115" s="112">
        <v>0</v>
      </c>
      <c r="AS115" s="118">
        <f>ROUND(SQRT(AQ115^2+AR115^2)*1000/(1.73*AQ46),0)</f>
        <v>0</v>
      </c>
      <c r="AT115" s="111">
        <v>0</v>
      </c>
      <c r="AU115" s="112">
        <v>0</v>
      </c>
      <c r="AV115" s="118">
        <f>ROUND(SQRT(AT115^2+AU115^2)*1000/(1.73*AT46),0)</f>
        <v>0</v>
      </c>
      <c r="AW115" s="111">
        <v>0</v>
      </c>
      <c r="AX115" s="112">
        <v>0</v>
      </c>
      <c r="AY115" s="118">
        <f>ROUND(SQRT(AW115^2+AX115^2)*1000/(1.73*AW46),0)</f>
        <v>0</v>
      </c>
      <c r="AZ115" s="111">
        <v>0</v>
      </c>
      <c r="BA115" s="112">
        <v>0</v>
      </c>
      <c r="BB115" s="118">
        <f>ROUND(SQRT(AZ115^2+BA115^2)*1000/(1.73*AZ46),0)</f>
        <v>0</v>
      </c>
      <c r="BC115" s="111">
        <v>0</v>
      </c>
      <c r="BD115" s="112">
        <v>0</v>
      </c>
      <c r="BE115" s="118">
        <f>ROUND(SQRT(BC115^2+BD115^2)*1000/(1.73*BC46),0)</f>
        <v>0</v>
      </c>
      <c r="BF115" s="111">
        <v>0</v>
      </c>
      <c r="BG115" s="112">
        <v>0</v>
      </c>
      <c r="BH115" s="118">
        <f>ROUND(SQRT(BF115^2+BG115^2)*1000/(1.73*BF46),0)</f>
        <v>0</v>
      </c>
      <c r="BI115" s="111">
        <v>0</v>
      </c>
      <c r="BJ115" s="112">
        <v>0</v>
      </c>
      <c r="BK115" s="118">
        <f>ROUND(SQRT(BI115^2+BJ115^2)*1000/(1.73*BI46),0)</f>
        <v>0</v>
      </c>
      <c r="BL115" s="111">
        <v>0</v>
      </c>
      <c r="BM115" s="112">
        <v>0</v>
      </c>
      <c r="BN115" s="118">
        <f>ROUND(SQRT(BL115^2+BM115^2)*1000/(1.73*BL46),0)</f>
        <v>0</v>
      </c>
      <c r="BO115" s="111">
        <v>0</v>
      </c>
      <c r="BP115" s="112">
        <v>0</v>
      </c>
      <c r="BQ115" s="118">
        <f>ROUND(SQRT(BO115^2+BP115^2)*1000/(1.73*BO46),0)</f>
        <v>0</v>
      </c>
      <c r="BR115" s="111">
        <v>0</v>
      </c>
      <c r="BS115" s="112">
        <v>0</v>
      </c>
      <c r="BT115" s="118">
        <f>ROUND(SQRT(BR115^2+BS115^2)*1000/(1.73*BR46),0)</f>
        <v>0</v>
      </c>
      <c r="BU115" s="111">
        <v>0</v>
      </c>
      <c r="BV115" s="112">
        <v>0</v>
      </c>
      <c r="BW115" s="118">
        <f>ROUND(SQRT(BU115^2+BV115^2)*1000/(1.73*BU46),0)</f>
        <v>0</v>
      </c>
      <c r="BX115" s="111">
        <v>0</v>
      </c>
      <c r="BY115" s="112">
        <v>0</v>
      </c>
      <c r="BZ115" s="118">
        <f>ROUND(SQRT(BX115^2+BY115^2)*1000/(1.73*BX46),0)</f>
        <v>0</v>
      </c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</row>
    <row r="116" s="43" customFormat="1" ht="20.25">
      <c r="A116" s="38"/>
      <c r="B116" s="138"/>
      <c r="C116" s="115" t="s">
        <v>127</v>
      </c>
      <c r="D116" s="116" t="s">
        <v>38</v>
      </c>
      <c r="E116" s="117" t="s">
        <v>38</v>
      </c>
      <c r="F116" s="116">
        <v>10</v>
      </c>
      <c r="G116" s="111">
        <v>0</v>
      </c>
      <c r="H116" s="112">
        <v>0</v>
      </c>
      <c r="I116" s="118">
        <f t="shared" ref="I116:I117" si="230">ROUND(SQRT(G116^2+H116^2)*1000/(1.73*G46),0)</f>
        <v>0</v>
      </c>
      <c r="J116" s="111">
        <v>0</v>
      </c>
      <c r="K116" s="112">
        <v>0</v>
      </c>
      <c r="L116" s="118">
        <f t="shared" ref="L116:L117" si="231">ROUND(SQRT(J116^2+K116^2)*1000/(1.73*J46),0)</f>
        <v>0</v>
      </c>
      <c r="M116" s="111">
        <v>0</v>
      </c>
      <c r="N116" s="112">
        <v>0</v>
      </c>
      <c r="O116" s="118">
        <f t="shared" ref="O116:O117" si="232">ROUND(SQRT(M116^2+N116^2)*1000/(1.73*M46),0)</f>
        <v>0</v>
      </c>
      <c r="P116" s="111">
        <v>0</v>
      </c>
      <c r="Q116" s="112">
        <v>0</v>
      </c>
      <c r="R116" s="118">
        <f t="shared" ref="R116:R117" si="233">ROUND(SQRT(P116^2+Q116^2)*1000/(1.73*P46),0)</f>
        <v>0</v>
      </c>
      <c r="S116" s="111">
        <v>0</v>
      </c>
      <c r="T116" s="112">
        <v>0</v>
      </c>
      <c r="U116" s="118">
        <f t="shared" ref="U116:U117" si="234">ROUND(SQRT(S116^2+T116^2)*1000/(1.73*S46),0)</f>
        <v>0</v>
      </c>
      <c r="V116" s="111">
        <v>0</v>
      </c>
      <c r="W116" s="112">
        <v>0</v>
      </c>
      <c r="X116" s="118">
        <f t="shared" ref="X116:X117" si="235">ROUND(SQRT(V116^2+W116^2)*1000/(1.73*V46),0)</f>
        <v>0</v>
      </c>
      <c r="Y116" s="111">
        <v>0</v>
      </c>
      <c r="Z116" s="112">
        <v>0</v>
      </c>
      <c r="AA116" s="118">
        <v>0</v>
      </c>
      <c r="AB116" s="111">
        <v>0</v>
      </c>
      <c r="AC116" s="112">
        <v>0</v>
      </c>
      <c r="AD116" s="118">
        <f t="shared" ref="AD116:AD117" si="236">ROUND(SQRT(AB116^2+AC116^2)*1000/(1.73*AB46),0)</f>
        <v>0</v>
      </c>
      <c r="AE116" s="111">
        <v>0</v>
      </c>
      <c r="AF116" s="112">
        <v>0</v>
      </c>
      <c r="AG116" s="118">
        <f t="shared" ref="AG116:AG117" si="237">ROUND(SQRT(AE116^2+AF116^2)*1000/(1.73*AE46),0)</f>
        <v>0</v>
      </c>
      <c r="AH116" s="111">
        <v>0</v>
      </c>
      <c r="AI116" s="112">
        <v>0</v>
      </c>
      <c r="AJ116" s="118">
        <f t="shared" ref="AJ116:AJ117" si="238">ROUND(SQRT(AH116^2+AI116^2)*1000/(1.73*AH46),0)</f>
        <v>0</v>
      </c>
      <c r="AK116" s="111">
        <v>0</v>
      </c>
      <c r="AL116" s="112">
        <v>0</v>
      </c>
      <c r="AM116" s="118">
        <f t="shared" ref="AM116:AM117" si="239">ROUND(SQRT(AK116^2+AL116^2)*1000/(1.73*AK46),0)</f>
        <v>0</v>
      </c>
      <c r="AN116" s="111">
        <v>0</v>
      </c>
      <c r="AO116" s="112">
        <v>0</v>
      </c>
      <c r="AP116" s="118">
        <f t="shared" ref="AP116:AP117" si="240">ROUND(SQRT(AN116^2+AO116^2)*1000/(1.73*AN46),0)</f>
        <v>0</v>
      </c>
      <c r="AQ116" s="111">
        <v>0</v>
      </c>
      <c r="AR116" s="112">
        <v>0</v>
      </c>
      <c r="AS116" s="118">
        <f t="shared" ref="AS116:AS117" si="241">ROUND(SQRT(AQ116^2+AR116^2)*1000/(1.73*AQ46),0)</f>
        <v>0</v>
      </c>
      <c r="AT116" s="111">
        <v>0</v>
      </c>
      <c r="AU116" s="112">
        <v>0</v>
      </c>
      <c r="AV116" s="118">
        <f t="shared" ref="AV116:AV117" si="242">ROUND(SQRT(AT116^2+AU116^2)*1000/(1.73*AT46),0)</f>
        <v>0</v>
      </c>
      <c r="AW116" s="111">
        <v>0</v>
      </c>
      <c r="AX116" s="112">
        <v>0</v>
      </c>
      <c r="AY116" s="118">
        <f t="shared" ref="AY116:AY117" si="243">ROUND(SQRT(AW116^2+AX116^2)*1000/(1.73*AW46),0)</f>
        <v>0</v>
      </c>
      <c r="AZ116" s="111">
        <v>0</v>
      </c>
      <c r="BA116" s="112">
        <v>0</v>
      </c>
      <c r="BB116" s="118">
        <f t="shared" ref="BB116:BB117" si="244">ROUND(SQRT(AZ116^2+BA116^2)*1000/(1.73*AZ46),0)</f>
        <v>0</v>
      </c>
      <c r="BC116" s="111">
        <v>0</v>
      </c>
      <c r="BD116" s="112">
        <v>0</v>
      </c>
      <c r="BE116" s="118">
        <f t="shared" ref="BE116:BE117" si="245">ROUND(SQRT(BC116^2+BD116^2)*1000/(1.73*BC46),0)</f>
        <v>0</v>
      </c>
      <c r="BF116" s="111">
        <v>0</v>
      </c>
      <c r="BG116" s="112">
        <v>0</v>
      </c>
      <c r="BH116" s="118">
        <f t="shared" ref="BH116:BH117" si="246">ROUND(SQRT(BF116^2+BG116^2)*1000/(1.73*BF46),0)</f>
        <v>0</v>
      </c>
      <c r="BI116" s="111">
        <v>0</v>
      </c>
      <c r="BJ116" s="112">
        <v>0</v>
      </c>
      <c r="BK116" s="118">
        <f t="shared" ref="BK116:BK117" si="247">ROUND(SQRT(BI116^2+BJ116^2)*1000/(1.73*BI46),0)</f>
        <v>0</v>
      </c>
      <c r="BL116" s="111">
        <v>0</v>
      </c>
      <c r="BM116" s="112">
        <v>0</v>
      </c>
      <c r="BN116" s="118">
        <f t="shared" ref="BN116:BN117" si="248">ROUND(SQRT(BL116^2+BM116^2)*1000/(1.73*BL46),0)</f>
        <v>0</v>
      </c>
      <c r="BO116" s="111">
        <v>0</v>
      </c>
      <c r="BP116" s="112">
        <v>0</v>
      </c>
      <c r="BQ116" s="118">
        <f t="shared" ref="BQ116:BQ117" si="249">ROUND(SQRT(BO116^2+BP116^2)*1000/(1.73*BO46),0)</f>
        <v>0</v>
      </c>
      <c r="BR116" s="111">
        <v>0</v>
      </c>
      <c r="BS116" s="112">
        <v>0</v>
      </c>
      <c r="BT116" s="118">
        <f t="shared" ref="BT116:BT117" si="250">ROUND(SQRT(BR116^2+BS116^2)*1000/(1.73*BR46),0)</f>
        <v>0</v>
      </c>
      <c r="BU116" s="111">
        <v>0</v>
      </c>
      <c r="BV116" s="112">
        <v>0</v>
      </c>
      <c r="BW116" s="118">
        <f t="shared" ref="BW116:BW117" si="251">ROUND(SQRT(BU116^2+BV116^2)*1000/(1.73*BU46),0)</f>
        <v>0</v>
      </c>
      <c r="BX116" s="111">
        <v>0</v>
      </c>
      <c r="BY116" s="112">
        <v>0</v>
      </c>
      <c r="BZ116" s="118">
        <f t="shared" ref="BZ116:BZ117" si="252">ROUND(SQRT(BX116^2+BY116^2)*1000/(1.73*BX46),0)</f>
        <v>0</v>
      </c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</row>
    <row r="117" s="43" customFormat="1" ht="20.25">
      <c r="A117" s="38"/>
      <c r="B117" s="138" t="s">
        <v>49</v>
      </c>
      <c r="C117" s="115" t="s">
        <v>128</v>
      </c>
      <c r="D117" s="116" t="s">
        <v>38</v>
      </c>
      <c r="E117" s="117" t="s">
        <v>38</v>
      </c>
      <c r="F117" s="116">
        <v>10</v>
      </c>
      <c r="G117" s="111">
        <v>0.40999999999999998</v>
      </c>
      <c r="H117" s="112">
        <v>0.27000000000000002</v>
      </c>
      <c r="I117" s="118">
        <f t="shared" si="230"/>
        <v>28</v>
      </c>
      <c r="J117" s="111">
        <v>0.40999999999999998</v>
      </c>
      <c r="K117" s="112">
        <v>0.27000000000000002</v>
      </c>
      <c r="L117" s="118">
        <f t="shared" si="231"/>
        <v>28</v>
      </c>
      <c r="M117" s="111">
        <v>0.40000000000000002</v>
      </c>
      <c r="N117" s="112">
        <v>0.27000000000000002</v>
      </c>
      <c r="O117" s="118">
        <f t="shared" si="232"/>
        <v>27</v>
      </c>
      <c r="P117" s="111">
        <v>0.40999999999999998</v>
      </c>
      <c r="Q117" s="112">
        <v>0.27000000000000002</v>
      </c>
      <c r="R117" s="118">
        <f t="shared" si="233"/>
        <v>28</v>
      </c>
      <c r="S117" s="111">
        <v>0.59999999999999998</v>
      </c>
      <c r="T117" s="112">
        <v>0.40000000000000002</v>
      </c>
      <c r="U117" s="118">
        <f t="shared" si="234"/>
        <v>40</v>
      </c>
      <c r="V117" s="111">
        <v>0.40000000000000002</v>
      </c>
      <c r="W117" s="112">
        <v>0.27000000000000002</v>
      </c>
      <c r="X117" s="118">
        <f t="shared" si="235"/>
        <v>27</v>
      </c>
      <c r="Y117" s="111">
        <v>0.39000000000000001</v>
      </c>
      <c r="Z117" s="112">
        <v>0.26000000000000001</v>
      </c>
      <c r="AA117" s="118">
        <v>26</v>
      </c>
      <c r="AB117" s="111">
        <v>0.41999999999999998</v>
      </c>
      <c r="AC117" s="112">
        <v>0.28000000000000003</v>
      </c>
      <c r="AD117" s="118">
        <f t="shared" si="236"/>
        <v>28</v>
      </c>
      <c r="AE117" s="111">
        <v>0.48999999999999999</v>
      </c>
      <c r="AF117" s="112">
        <v>0.33000000000000002</v>
      </c>
      <c r="AG117" s="118">
        <f t="shared" si="237"/>
        <v>33</v>
      </c>
      <c r="AH117" s="111">
        <v>0.60999999999999999</v>
      </c>
      <c r="AI117" s="112">
        <v>0.40999999999999998</v>
      </c>
      <c r="AJ117" s="118">
        <f t="shared" si="238"/>
        <v>41</v>
      </c>
      <c r="AK117" s="111">
        <v>0.57999999999999996</v>
      </c>
      <c r="AL117" s="112">
        <v>0.39000000000000001</v>
      </c>
      <c r="AM117" s="118">
        <f t="shared" si="239"/>
        <v>39</v>
      </c>
      <c r="AN117" s="111">
        <v>0.56999999999999995</v>
      </c>
      <c r="AO117" s="112">
        <v>0.38</v>
      </c>
      <c r="AP117" s="118">
        <f t="shared" si="240"/>
        <v>38</v>
      </c>
      <c r="AQ117" s="111">
        <v>0.54000000000000004</v>
      </c>
      <c r="AR117" s="112">
        <v>0.35999999999999999</v>
      </c>
      <c r="AS117" s="118">
        <f t="shared" si="241"/>
        <v>36</v>
      </c>
      <c r="AT117" s="111">
        <v>0.55000000000000004</v>
      </c>
      <c r="AU117" s="112">
        <v>0.37</v>
      </c>
      <c r="AV117" s="118">
        <f t="shared" si="242"/>
        <v>37</v>
      </c>
      <c r="AW117" s="111">
        <v>0.56000000000000005</v>
      </c>
      <c r="AX117" s="112">
        <v>0.37</v>
      </c>
      <c r="AY117" s="118">
        <f t="shared" si="243"/>
        <v>38</v>
      </c>
      <c r="AZ117" s="111">
        <v>0.62</v>
      </c>
      <c r="BA117" s="112">
        <v>0.40999999999999998</v>
      </c>
      <c r="BB117" s="118">
        <f t="shared" si="244"/>
        <v>42</v>
      </c>
      <c r="BC117" s="111">
        <v>0.59999999999999998</v>
      </c>
      <c r="BD117" s="112">
        <v>0.40000000000000002</v>
      </c>
      <c r="BE117" s="118">
        <f t="shared" si="245"/>
        <v>40</v>
      </c>
      <c r="BF117" s="111">
        <v>0.46999999999999997</v>
      </c>
      <c r="BG117" s="112">
        <v>0.31</v>
      </c>
      <c r="BH117" s="118">
        <f t="shared" si="246"/>
        <v>32</v>
      </c>
      <c r="BI117" s="111">
        <v>0.47999999999999998</v>
      </c>
      <c r="BJ117" s="112">
        <v>0.32000000000000001</v>
      </c>
      <c r="BK117" s="118">
        <f t="shared" si="247"/>
        <v>32</v>
      </c>
      <c r="BL117" s="111">
        <v>0.40999999999999998</v>
      </c>
      <c r="BM117" s="112">
        <v>0.27000000000000002</v>
      </c>
      <c r="BN117" s="118">
        <f t="shared" si="248"/>
        <v>28</v>
      </c>
      <c r="BO117" s="111">
        <v>0.40000000000000002</v>
      </c>
      <c r="BP117" s="112">
        <v>0.27000000000000002</v>
      </c>
      <c r="BQ117" s="118">
        <f t="shared" si="249"/>
        <v>27</v>
      </c>
      <c r="BR117" s="111">
        <v>0.45000000000000001</v>
      </c>
      <c r="BS117" s="112">
        <v>0.29999999999999999</v>
      </c>
      <c r="BT117" s="118">
        <f t="shared" si="250"/>
        <v>30</v>
      </c>
      <c r="BU117" s="111">
        <v>0.42999999999999999</v>
      </c>
      <c r="BV117" s="112">
        <v>0.28999999999999998</v>
      </c>
      <c r="BW117" s="118">
        <f t="shared" si="251"/>
        <v>29</v>
      </c>
      <c r="BX117" s="111">
        <v>0.44</v>
      </c>
      <c r="BY117" s="112">
        <v>0.28999999999999998</v>
      </c>
      <c r="BZ117" s="118">
        <f t="shared" si="252"/>
        <v>30</v>
      </c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</row>
    <row r="118" s="43" customFormat="1" ht="20.25">
      <c r="A118" s="38"/>
      <c r="B118" s="138"/>
      <c r="C118" s="115" t="s">
        <v>129</v>
      </c>
      <c r="D118" s="116" t="s">
        <v>38</v>
      </c>
      <c r="E118" s="117" t="s">
        <v>38</v>
      </c>
      <c r="F118" s="116">
        <v>10</v>
      </c>
      <c r="G118" s="111">
        <v>0.41999999999999998</v>
      </c>
      <c r="H118" s="112">
        <v>0.28000000000000003</v>
      </c>
      <c r="I118" s="118">
        <f>ROUND(SQRT(G118^2+H118^2)*1000/(1.73*G47),0)</f>
        <v>28</v>
      </c>
      <c r="J118" s="111">
        <v>0.41999999999999998</v>
      </c>
      <c r="K118" s="112">
        <v>0.28000000000000003</v>
      </c>
      <c r="L118" s="118">
        <f>ROUND(SQRT(J118^2+K118^2)*1000/(1.73*J47),0)</f>
        <v>28</v>
      </c>
      <c r="M118" s="111">
        <v>0.40000000000000002</v>
      </c>
      <c r="N118" s="112">
        <v>0.27000000000000002</v>
      </c>
      <c r="O118" s="118">
        <f>ROUND(SQRT(M118^2+N118^2)*1000/(1.73*M47),0)</f>
        <v>27</v>
      </c>
      <c r="P118" s="111">
        <v>0.38</v>
      </c>
      <c r="Q118" s="112">
        <v>0.25</v>
      </c>
      <c r="R118" s="118">
        <f>ROUND(SQRT(P118^2+Q118^2)*1000/(1.73*P47),0)</f>
        <v>26</v>
      </c>
      <c r="S118" s="111">
        <v>0.78000000000000003</v>
      </c>
      <c r="T118" s="112">
        <v>0.52000000000000002</v>
      </c>
      <c r="U118" s="118">
        <f>ROUND(SQRT(S118^2+T118^2)*1000/(1.73*S47),0)</f>
        <v>53</v>
      </c>
      <c r="V118" s="111">
        <v>0.40000000000000002</v>
      </c>
      <c r="W118" s="112">
        <v>0.27000000000000002</v>
      </c>
      <c r="X118" s="118">
        <f>ROUND(SQRT(V118^2+W118^2)*1000/(1.73*V47),0)</f>
        <v>27</v>
      </c>
      <c r="Y118" s="111">
        <v>0.40999999999999998</v>
      </c>
      <c r="Z118" s="112">
        <v>0.27000000000000002</v>
      </c>
      <c r="AA118" s="118">
        <v>28</v>
      </c>
      <c r="AB118" s="111">
        <v>0.42999999999999999</v>
      </c>
      <c r="AC118" s="112">
        <v>0.28999999999999998</v>
      </c>
      <c r="AD118" s="118">
        <f>ROUND(SQRT(AB118^2+AC118^2)*1000/(1.73*AB47),0)</f>
        <v>29</v>
      </c>
      <c r="AE118" s="111">
        <v>0.48999999999999999</v>
      </c>
      <c r="AF118" s="112">
        <v>0.33000000000000002</v>
      </c>
      <c r="AG118" s="118">
        <f>ROUND(SQRT(AE118^2+AF118^2)*1000/(1.73*AE47),0)</f>
        <v>33</v>
      </c>
      <c r="AH118" s="111">
        <v>0.51000000000000001</v>
      </c>
      <c r="AI118" s="112">
        <v>0.34000000000000002</v>
      </c>
      <c r="AJ118" s="118">
        <f>ROUND(SQRT(AH118^2+AI118^2)*1000/(1.73*AH47),0)</f>
        <v>34</v>
      </c>
      <c r="AK118" s="111">
        <v>0.62</v>
      </c>
      <c r="AL118" s="112">
        <v>0.40999999999999998</v>
      </c>
      <c r="AM118" s="118">
        <f>ROUND(SQRT(AK118^2+AL118^2)*1000/(1.73*AK47),0)</f>
        <v>42</v>
      </c>
      <c r="AN118" s="111">
        <v>0.5</v>
      </c>
      <c r="AO118" s="112">
        <v>0.33000000000000002</v>
      </c>
      <c r="AP118" s="118">
        <f>ROUND(SQRT(AN118^2+AO118^2)*1000/(1.73*AN47),0)</f>
        <v>34</v>
      </c>
      <c r="AQ118" s="111">
        <v>0.5</v>
      </c>
      <c r="AR118" s="112">
        <v>0.33000000000000002</v>
      </c>
      <c r="AS118" s="118">
        <f>ROUND(SQRT(AQ118^2+AR118^2)*1000/(1.73*AQ47),0)</f>
        <v>34</v>
      </c>
      <c r="AT118" s="111">
        <v>0.47999999999999998</v>
      </c>
      <c r="AU118" s="112">
        <v>0.32000000000000001</v>
      </c>
      <c r="AV118" s="118">
        <f>ROUND(SQRT(AT118^2+AU118^2)*1000/(1.73*AT47),0)</f>
        <v>32</v>
      </c>
      <c r="AW118" s="111">
        <v>0.47999999999999998</v>
      </c>
      <c r="AX118" s="112">
        <v>0.32000000000000001</v>
      </c>
      <c r="AY118" s="118">
        <f>ROUND(SQRT(AW118^2+AX118^2)*1000/(1.73*AW47),0)</f>
        <v>32</v>
      </c>
      <c r="AZ118" s="111">
        <v>0.47999999999999998</v>
      </c>
      <c r="BA118" s="112">
        <v>0.32000000000000001</v>
      </c>
      <c r="BB118" s="118">
        <f>ROUND(SQRT(AZ118^2+BA118^2)*1000/(1.73*AZ47),0)</f>
        <v>32</v>
      </c>
      <c r="BC118" s="111">
        <v>0.47999999999999998</v>
      </c>
      <c r="BD118" s="112">
        <v>0.32000000000000001</v>
      </c>
      <c r="BE118" s="118">
        <f>ROUND(SQRT(BC118^2+BD118^2)*1000/(1.73*BC47),0)</f>
        <v>32</v>
      </c>
      <c r="BF118" s="111">
        <v>0.48999999999999999</v>
      </c>
      <c r="BG118" s="112">
        <v>0.33000000000000002</v>
      </c>
      <c r="BH118" s="118">
        <f>ROUND(SQRT(BF118^2+BG118^2)*1000/(1.73*BF47),0)</f>
        <v>33</v>
      </c>
      <c r="BI118" s="111">
        <v>0.60999999999999999</v>
      </c>
      <c r="BJ118" s="112">
        <v>0.40999999999999998</v>
      </c>
      <c r="BK118" s="118">
        <f>ROUND(SQRT(BI118^2+BJ118^2)*1000/(1.73*BI47),0)</f>
        <v>41</v>
      </c>
      <c r="BL118" s="111">
        <v>0.51000000000000001</v>
      </c>
      <c r="BM118" s="112">
        <v>0.34000000000000002</v>
      </c>
      <c r="BN118" s="118">
        <f>ROUND(SQRT(BL118^2+BM118^2)*1000/(1.73*BL47),0)</f>
        <v>34</v>
      </c>
      <c r="BO118" s="111">
        <v>0.5</v>
      </c>
      <c r="BP118" s="112">
        <v>0.33000000000000002</v>
      </c>
      <c r="BQ118" s="118">
        <f>ROUND(SQRT(BO118^2+BP118^2)*1000/(1.73*BO47),0)</f>
        <v>34</v>
      </c>
      <c r="BR118" s="111">
        <v>0.5</v>
      </c>
      <c r="BS118" s="112">
        <v>0.33000000000000002</v>
      </c>
      <c r="BT118" s="118">
        <f>ROUND(SQRT(BR118^2+BS118^2)*1000/(1.73*BR47),0)</f>
        <v>34</v>
      </c>
      <c r="BU118" s="111">
        <v>0.47999999999999998</v>
      </c>
      <c r="BV118" s="112">
        <v>0.32000000000000001</v>
      </c>
      <c r="BW118" s="118">
        <f>ROUND(SQRT(BU118^2+BV118^2)*1000/(1.73*BU47),0)</f>
        <v>32</v>
      </c>
      <c r="BX118" s="111">
        <v>0.42999999999999999</v>
      </c>
      <c r="BY118" s="112">
        <v>0.28999999999999998</v>
      </c>
      <c r="BZ118" s="118">
        <f>ROUND(SQRT(BX118^2+BY118^2)*1000/(1.73*BX47),0)</f>
        <v>29</v>
      </c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</row>
    <row r="119" s="43" customFormat="1" ht="20.25">
      <c r="A119" s="38"/>
      <c r="B119" s="138"/>
      <c r="C119" s="115" t="s">
        <v>87</v>
      </c>
      <c r="D119" s="116" t="s">
        <v>38</v>
      </c>
      <c r="E119" s="117" t="s">
        <v>38</v>
      </c>
      <c r="F119" s="116">
        <v>10</v>
      </c>
      <c r="G119" s="111">
        <v>1.01</v>
      </c>
      <c r="H119" s="112">
        <v>0.67000000000000004</v>
      </c>
      <c r="I119" s="118">
        <f>ROUND(SQRT(G119^2+H119^2)*1000/(1.73*G47),0)</f>
        <v>68</v>
      </c>
      <c r="J119" s="111">
        <v>0.96999999999999997</v>
      </c>
      <c r="K119" s="112">
        <v>0.65000000000000002</v>
      </c>
      <c r="L119" s="118">
        <f>ROUND(SQRT(J119^2+K119^2)*1000/(1.73*J47),0)</f>
        <v>66</v>
      </c>
      <c r="M119" s="111">
        <v>1.0800000000000001</v>
      </c>
      <c r="N119" s="112">
        <v>0.71999999999999997</v>
      </c>
      <c r="O119" s="118">
        <f>ROUND(SQRT(M119^2+N119^2)*1000/(1.73*M47),0)</f>
        <v>73</v>
      </c>
      <c r="P119" s="111">
        <v>1.04</v>
      </c>
      <c r="Q119" s="112">
        <v>0.68999999999999995</v>
      </c>
      <c r="R119" s="118">
        <f>ROUND(SQRT(P119^2+Q119^2)*1000/(1.73*P47),0)</f>
        <v>70</v>
      </c>
      <c r="S119" s="111">
        <v>1.03</v>
      </c>
      <c r="T119" s="112">
        <v>0.68999999999999995</v>
      </c>
      <c r="U119" s="118">
        <f>ROUND(SQRT(S119^2+T119^2)*1000/(1.73*S47),0)</f>
        <v>70</v>
      </c>
      <c r="V119" s="111">
        <v>1.1299999999999999</v>
      </c>
      <c r="W119" s="112">
        <v>0.75</v>
      </c>
      <c r="X119" s="118">
        <f>ROUND(SQRT(V119^2+W119^2)*1000/(1.73*V47),0)</f>
        <v>76</v>
      </c>
      <c r="Y119" s="111">
        <v>1.3300000000000001</v>
      </c>
      <c r="Z119" s="112">
        <v>0.88</v>
      </c>
      <c r="AA119" s="118">
        <v>89</v>
      </c>
      <c r="AB119" s="111">
        <v>1.5900000000000001</v>
      </c>
      <c r="AC119" s="112">
        <v>1.0600000000000001</v>
      </c>
      <c r="AD119" s="118">
        <f>ROUND(SQRT(AB119^2+AC119^2)*1000/(1.73*AB47),0)</f>
        <v>107</v>
      </c>
      <c r="AE119" s="111">
        <v>1.75</v>
      </c>
      <c r="AF119" s="112">
        <v>1.1599999999999999</v>
      </c>
      <c r="AG119" s="118">
        <f>ROUND(SQRT(AE119^2+AF119^2)*1000/(1.73*AE47),0)</f>
        <v>118</v>
      </c>
      <c r="AH119" s="111">
        <v>1.8700000000000001</v>
      </c>
      <c r="AI119" s="112">
        <v>1.24</v>
      </c>
      <c r="AJ119" s="118">
        <f>ROUND(SQRT(AH119^2+AI119^2)*1000/(1.73*AH47),0)</f>
        <v>126</v>
      </c>
      <c r="AK119" s="111">
        <v>1.79</v>
      </c>
      <c r="AL119" s="112">
        <v>1.1899999999999999</v>
      </c>
      <c r="AM119" s="118">
        <f>ROUND(SQRT(AK119^2+AL119^2)*1000/(1.73*AK47),0)</f>
        <v>121</v>
      </c>
      <c r="AN119" s="111">
        <v>1.76</v>
      </c>
      <c r="AO119" s="112">
        <v>1.1699999999999999</v>
      </c>
      <c r="AP119" s="118">
        <f>ROUND(SQRT(AN119^2+AO119^2)*1000/(1.73*AN47),0)</f>
        <v>119</v>
      </c>
      <c r="AQ119" s="111">
        <v>1.79</v>
      </c>
      <c r="AR119" s="112">
        <v>1.1899999999999999</v>
      </c>
      <c r="AS119" s="118">
        <f>ROUND(SQRT(AQ119^2+AR119^2)*1000/(1.73*AQ47),0)</f>
        <v>121</v>
      </c>
      <c r="AT119" s="111">
        <v>1.78</v>
      </c>
      <c r="AU119" s="112">
        <v>1.1799999999999999</v>
      </c>
      <c r="AV119" s="118">
        <f>ROUND(SQRT(AT119^2+AU119^2)*1000/(1.73*AT47),0)</f>
        <v>120</v>
      </c>
      <c r="AW119" s="111">
        <v>1.7</v>
      </c>
      <c r="AX119" s="112">
        <v>1.1299999999999999</v>
      </c>
      <c r="AY119" s="118">
        <f>ROUND(SQRT(AW119^2+AX119^2)*1000/(1.73*AW47),0)</f>
        <v>115</v>
      </c>
      <c r="AZ119" s="111">
        <v>1.75</v>
      </c>
      <c r="BA119" s="112">
        <v>1.1599999999999999</v>
      </c>
      <c r="BB119" s="118">
        <f>ROUND(SQRT(AZ119^2+BA119^2)*1000/(1.73*AZ47),0)</f>
        <v>118</v>
      </c>
      <c r="BC119" s="111">
        <v>1.8400000000000001</v>
      </c>
      <c r="BD119" s="112">
        <v>1.22</v>
      </c>
      <c r="BE119" s="118">
        <f>ROUND(SQRT(BC119^2+BD119^2)*1000/(1.73*BC47),0)</f>
        <v>124</v>
      </c>
      <c r="BF119" s="111">
        <v>2</v>
      </c>
      <c r="BG119" s="112">
        <v>1.3300000000000001</v>
      </c>
      <c r="BH119" s="118">
        <f>ROUND(SQRT(BF119^2+BG119^2)*1000/(1.73*BF47),0)</f>
        <v>135</v>
      </c>
      <c r="BI119" s="111">
        <v>2.0699999999999998</v>
      </c>
      <c r="BJ119" s="112">
        <v>1.3799999999999999</v>
      </c>
      <c r="BK119" s="118">
        <f>ROUND(SQRT(BI119^2+BJ119^2)*1000/(1.73*BI47),0)</f>
        <v>140</v>
      </c>
      <c r="BL119" s="111">
        <v>2.0899999999999999</v>
      </c>
      <c r="BM119" s="112">
        <v>1.3899999999999999</v>
      </c>
      <c r="BN119" s="118">
        <f>ROUND(SQRT(BL119^2+BM119^2)*1000/(1.73*BL47),0)</f>
        <v>141</v>
      </c>
      <c r="BO119" s="111">
        <v>2.0699999999999998</v>
      </c>
      <c r="BP119" s="112">
        <v>1.3799999999999999</v>
      </c>
      <c r="BQ119" s="118">
        <f>ROUND(SQRT(BO119^2+BP119^2)*1000/(1.73*BO47),0)</f>
        <v>140</v>
      </c>
      <c r="BR119" s="111">
        <v>2.02</v>
      </c>
      <c r="BS119" s="112">
        <v>1.3400000000000001</v>
      </c>
      <c r="BT119" s="118">
        <f>ROUND(SQRT(BR119^2+BS119^2)*1000/(1.73*BR47),0)</f>
        <v>136</v>
      </c>
      <c r="BU119" s="111">
        <v>1.8500000000000001</v>
      </c>
      <c r="BV119" s="112">
        <v>1.23</v>
      </c>
      <c r="BW119" s="118">
        <f>ROUND(SQRT(BU119^2+BV119^2)*1000/(1.73*BU47),0)</f>
        <v>125</v>
      </c>
      <c r="BX119" s="111">
        <v>1.5600000000000001</v>
      </c>
      <c r="BY119" s="112">
        <v>1.04</v>
      </c>
      <c r="BZ119" s="118">
        <f>ROUND(SQRT(BX119^2+BY119^2)*1000/(1.73*BX47),0)</f>
        <v>105</v>
      </c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</row>
    <row r="120" s="43" customFormat="1" ht="20.25">
      <c r="A120" s="38"/>
      <c r="B120" s="114"/>
      <c r="C120" s="115" t="s">
        <v>130</v>
      </c>
      <c r="D120" s="116" t="s">
        <v>38</v>
      </c>
      <c r="E120" s="117" t="s">
        <v>38</v>
      </c>
      <c r="F120" s="116">
        <v>10</v>
      </c>
      <c r="G120" s="111">
        <v>0</v>
      </c>
      <c r="H120" s="112">
        <v>0</v>
      </c>
      <c r="I120" s="118">
        <f>ROUND(SQRT(G120^2+H120^2)*1000/(1.73*G47),0)</f>
        <v>0</v>
      </c>
      <c r="J120" s="111">
        <v>0</v>
      </c>
      <c r="K120" s="112">
        <v>0</v>
      </c>
      <c r="L120" s="118">
        <f>ROUND(SQRT(J120^2+K120^2)*1000/(1.73*J47),0)</f>
        <v>0</v>
      </c>
      <c r="M120" s="111">
        <v>0</v>
      </c>
      <c r="N120" s="112">
        <v>0</v>
      </c>
      <c r="O120" s="118">
        <f>ROUND(SQRT(M120^2+N120^2)*1000/(1.73*M47),0)</f>
        <v>0</v>
      </c>
      <c r="P120" s="111">
        <v>0</v>
      </c>
      <c r="Q120" s="112">
        <v>0</v>
      </c>
      <c r="R120" s="118">
        <f>ROUND(SQRT(P120^2+Q120^2)*1000/(1.73*P47),0)</f>
        <v>0</v>
      </c>
      <c r="S120" s="111">
        <v>0</v>
      </c>
      <c r="T120" s="112">
        <v>0</v>
      </c>
      <c r="U120" s="118">
        <f>ROUND(SQRT(S120^2+T120^2)*1000/(1.73*S47),0)</f>
        <v>0</v>
      </c>
      <c r="V120" s="111">
        <v>0</v>
      </c>
      <c r="W120" s="112">
        <v>0</v>
      </c>
      <c r="X120" s="118">
        <f>ROUND(SQRT(V120^2+W120^2)*1000/(1.73*V47),0)</f>
        <v>0</v>
      </c>
      <c r="Y120" s="111">
        <v>0</v>
      </c>
      <c r="Z120" s="112">
        <v>0</v>
      </c>
      <c r="AA120" s="118">
        <v>0</v>
      </c>
      <c r="AB120" s="111">
        <v>0</v>
      </c>
      <c r="AC120" s="112">
        <v>0</v>
      </c>
      <c r="AD120" s="118">
        <f>ROUND(SQRT(AB120^2+AC120^2)*1000/(1.73*AB47),0)</f>
        <v>0</v>
      </c>
      <c r="AE120" s="111">
        <v>0</v>
      </c>
      <c r="AF120" s="112">
        <v>0</v>
      </c>
      <c r="AG120" s="118">
        <f>ROUND(SQRT(AE120^2+AF120^2)*1000/(1.73*AE47),0)</f>
        <v>0</v>
      </c>
      <c r="AH120" s="111">
        <v>0</v>
      </c>
      <c r="AI120" s="112">
        <v>0</v>
      </c>
      <c r="AJ120" s="118">
        <f>ROUND(SQRT(AH120^2+AI120^2)*1000/(1.73*AH47),0)</f>
        <v>0</v>
      </c>
      <c r="AK120" s="111">
        <v>0</v>
      </c>
      <c r="AL120" s="112">
        <v>0</v>
      </c>
      <c r="AM120" s="118">
        <f>ROUND(SQRT(AK120^2+AL120^2)*1000/(1.73*AK47),0)</f>
        <v>0</v>
      </c>
      <c r="AN120" s="111">
        <v>0</v>
      </c>
      <c r="AO120" s="112">
        <v>0</v>
      </c>
      <c r="AP120" s="118">
        <f>ROUND(SQRT(AN120^2+AO120^2)*1000/(1.73*AN47),0)</f>
        <v>0</v>
      </c>
      <c r="AQ120" s="111">
        <v>0</v>
      </c>
      <c r="AR120" s="112">
        <v>0</v>
      </c>
      <c r="AS120" s="118">
        <f>ROUND(SQRT(AQ120^2+AR120^2)*1000/(1.73*AQ47),0)</f>
        <v>0</v>
      </c>
      <c r="AT120" s="111">
        <v>0</v>
      </c>
      <c r="AU120" s="112">
        <v>0</v>
      </c>
      <c r="AV120" s="118">
        <f>ROUND(SQRT(AT120^2+AU120^2)*1000/(1.73*AT47),0)</f>
        <v>0</v>
      </c>
      <c r="AW120" s="111">
        <v>0</v>
      </c>
      <c r="AX120" s="112">
        <v>0</v>
      </c>
      <c r="AY120" s="118">
        <f>ROUND(SQRT(AW120^2+AX120^2)*1000/(1.73*AW47),0)</f>
        <v>0</v>
      </c>
      <c r="AZ120" s="111">
        <v>0</v>
      </c>
      <c r="BA120" s="112">
        <v>0</v>
      </c>
      <c r="BB120" s="118">
        <f>ROUND(SQRT(AZ120^2+BA120^2)*1000/(1.73*AZ47),0)</f>
        <v>0</v>
      </c>
      <c r="BC120" s="111">
        <v>0</v>
      </c>
      <c r="BD120" s="112">
        <v>0</v>
      </c>
      <c r="BE120" s="118">
        <f>ROUND(SQRT(BC120^2+BD120^2)*1000/(1.73*BC47),0)</f>
        <v>0</v>
      </c>
      <c r="BF120" s="111">
        <v>0</v>
      </c>
      <c r="BG120" s="112">
        <v>0</v>
      </c>
      <c r="BH120" s="118">
        <f>ROUND(SQRT(BF120^2+BG120^2)*1000/(1.73*BF47),0)</f>
        <v>0</v>
      </c>
      <c r="BI120" s="111">
        <v>0</v>
      </c>
      <c r="BJ120" s="112">
        <v>0</v>
      </c>
      <c r="BK120" s="118">
        <f>ROUND(SQRT(BI120^2+BJ120^2)*1000/(1.73*BI47),0)</f>
        <v>0</v>
      </c>
      <c r="BL120" s="111">
        <v>0</v>
      </c>
      <c r="BM120" s="112">
        <v>0</v>
      </c>
      <c r="BN120" s="118">
        <f>ROUND(SQRT(BL120^2+BM120^2)*1000/(1.73*BL47),0)</f>
        <v>0</v>
      </c>
      <c r="BO120" s="111">
        <v>0</v>
      </c>
      <c r="BP120" s="112">
        <v>0</v>
      </c>
      <c r="BQ120" s="118">
        <f>ROUND(SQRT(BO120^2+BP120^2)*1000/(1.73*BO47),0)</f>
        <v>0</v>
      </c>
      <c r="BR120" s="111">
        <v>0</v>
      </c>
      <c r="BS120" s="112">
        <v>0</v>
      </c>
      <c r="BT120" s="118">
        <f>ROUND(SQRT(BR120^2+BS120^2)*1000/(1.73*BR47),0)</f>
        <v>0</v>
      </c>
      <c r="BU120" s="111">
        <v>0</v>
      </c>
      <c r="BV120" s="112">
        <v>0</v>
      </c>
      <c r="BW120" s="118">
        <f>ROUND(SQRT(BU120^2+BV120^2)*1000/(1.73*BU47),0)</f>
        <v>0</v>
      </c>
      <c r="BX120" s="111">
        <v>0</v>
      </c>
      <c r="BY120" s="112">
        <v>0</v>
      </c>
      <c r="BZ120" s="118">
        <f>ROUND(SQRT(BX120^2+BY120^2)*1000/(1.73*BX47),0)</f>
        <v>0</v>
      </c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</row>
    <row r="121" s="43" customFormat="1" ht="20.25">
      <c r="A121" s="38"/>
      <c r="B121" s="114"/>
      <c r="C121" s="115" t="s">
        <v>131</v>
      </c>
      <c r="D121" s="116" t="s">
        <v>38</v>
      </c>
      <c r="E121" s="117" t="s">
        <v>38</v>
      </c>
      <c r="F121" s="116">
        <v>10</v>
      </c>
      <c r="G121" s="111">
        <v>0.050000000000000003</v>
      </c>
      <c r="H121" s="112">
        <v>0.029999999999999999</v>
      </c>
      <c r="I121" s="118">
        <f>ROUND(SQRT(G121^2+H121^2)*1000/(1.73*G47),0)</f>
        <v>3</v>
      </c>
      <c r="J121" s="111">
        <v>0.050000000000000003</v>
      </c>
      <c r="K121" s="112">
        <v>0.029999999999999999</v>
      </c>
      <c r="L121" s="118">
        <f>ROUND(SQRT(J121^2+K121^2)*1000/(1.73*J47),0)</f>
        <v>3</v>
      </c>
      <c r="M121" s="111">
        <v>0.050000000000000003</v>
      </c>
      <c r="N121" s="112">
        <v>0.029999999999999999</v>
      </c>
      <c r="O121" s="118">
        <f>ROUND(SQRT(M121^2+N121^2)*1000/(1.73*M47),0)</f>
        <v>3</v>
      </c>
      <c r="P121" s="111">
        <v>0.050000000000000003</v>
      </c>
      <c r="Q121" s="112">
        <v>0.029999999999999999</v>
      </c>
      <c r="R121" s="118">
        <f>ROUND(SQRT(P121^2+Q121^2)*1000/(1.73*P47),0)</f>
        <v>3</v>
      </c>
      <c r="S121" s="111">
        <v>0.050000000000000003</v>
      </c>
      <c r="T121" s="112">
        <v>0.029999999999999999</v>
      </c>
      <c r="U121" s="118">
        <f>ROUND(SQRT(S121^2+T121^2)*1000/(1.73*S47),0)</f>
        <v>3</v>
      </c>
      <c r="V121" s="111">
        <v>0.050000000000000003</v>
      </c>
      <c r="W121" s="112">
        <v>0.029999999999999999</v>
      </c>
      <c r="X121" s="118">
        <f>ROUND(SQRT(V121^2+W121^2)*1000/(1.73*V47),0)</f>
        <v>3</v>
      </c>
      <c r="Y121" s="111">
        <v>0.050000000000000003</v>
      </c>
      <c r="Z121" s="112">
        <v>0.029999999999999999</v>
      </c>
      <c r="AA121" s="118">
        <v>3</v>
      </c>
      <c r="AB121" s="111">
        <v>0.050000000000000003</v>
      </c>
      <c r="AC121" s="112">
        <v>0.029999999999999999</v>
      </c>
      <c r="AD121" s="118">
        <f>ROUND(SQRT(AB121^2+AC121^2)*1000/(1.73*AB47),0)</f>
        <v>3</v>
      </c>
      <c r="AE121" s="111">
        <v>0.050000000000000003</v>
      </c>
      <c r="AF121" s="112">
        <v>0.029999999999999999</v>
      </c>
      <c r="AG121" s="118">
        <f>ROUND(SQRT(AE121^2+AF121^2)*1000/(1.73*AE47),0)</f>
        <v>3</v>
      </c>
      <c r="AH121" s="111">
        <v>0.050000000000000003</v>
      </c>
      <c r="AI121" s="112">
        <v>0.029999999999999999</v>
      </c>
      <c r="AJ121" s="118">
        <f>ROUND(SQRT(AH121^2+AI121^2)*1000/(1.73*AH47),0)</f>
        <v>3</v>
      </c>
      <c r="AK121" s="111">
        <v>0.050000000000000003</v>
      </c>
      <c r="AL121" s="112">
        <v>0.029999999999999999</v>
      </c>
      <c r="AM121" s="118">
        <f>ROUND(SQRT(AK121^2+AL121^2)*1000/(1.73*AK47),0)</f>
        <v>3</v>
      </c>
      <c r="AN121" s="111">
        <v>0.050000000000000003</v>
      </c>
      <c r="AO121" s="112">
        <v>0.029999999999999999</v>
      </c>
      <c r="AP121" s="118">
        <f>ROUND(SQRT(AN121^2+AO121^2)*1000/(1.73*AN47),0)</f>
        <v>3</v>
      </c>
      <c r="AQ121" s="111">
        <v>0.050000000000000003</v>
      </c>
      <c r="AR121" s="112">
        <v>0.029999999999999999</v>
      </c>
      <c r="AS121" s="118">
        <f>ROUND(SQRT(AQ121^2+AR121^2)*1000/(1.73*AQ47),0)</f>
        <v>3</v>
      </c>
      <c r="AT121" s="111">
        <v>0.050000000000000003</v>
      </c>
      <c r="AU121" s="112">
        <v>0.029999999999999999</v>
      </c>
      <c r="AV121" s="118">
        <f>ROUND(SQRT(AT121^2+AU121^2)*1000/(1.73*AT47),0)</f>
        <v>3</v>
      </c>
      <c r="AW121" s="111">
        <v>0.050000000000000003</v>
      </c>
      <c r="AX121" s="112">
        <v>0.029999999999999999</v>
      </c>
      <c r="AY121" s="118">
        <f>ROUND(SQRT(AW121^2+AX121^2)*1000/(1.73*AW47),0)</f>
        <v>3</v>
      </c>
      <c r="AZ121" s="111">
        <v>0.050000000000000003</v>
      </c>
      <c r="BA121" s="112">
        <v>0.029999999999999999</v>
      </c>
      <c r="BB121" s="118">
        <f>ROUND(SQRT(AZ121^2+BA121^2)*1000/(1.73*AZ47),0)</f>
        <v>3</v>
      </c>
      <c r="BC121" s="111">
        <v>0.050000000000000003</v>
      </c>
      <c r="BD121" s="112">
        <v>0.029999999999999999</v>
      </c>
      <c r="BE121" s="118">
        <f>ROUND(SQRT(BC121^2+BD121^2)*1000/(1.73*BC47),0)</f>
        <v>3</v>
      </c>
      <c r="BF121" s="111">
        <v>0.050000000000000003</v>
      </c>
      <c r="BG121" s="112">
        <v>0.029999999999999999</v>
      </c>
      <c r="BH121" s="118">
        <f>ROUND(SQRT(BF121^2+BG121^2)*1000/(1.73*BF47),0)</f>
        <v>3</v>
      </c>
      <c r="BI121" s="111">
        <v>0.040000000000000001</v>
      </c>
      <c r="BJ121" s="112">
        <v>0.029999999999999999</v>
      </c>
      <c r="BK121" s="118">
        <f>ROUND(SQRT(BI121^2+BJ121^2)*1000/(1.73*BI47),0)</f>
        <v>3</v>
      </c>
      <c r="BL121" s="111">
        <v>0.050000000000000003</v>
      </c>
      <c r="BM121" s="112">
        <v>0.029999999999999999</v>
      </c>
      <c r="BN121" s="118">
        <f>ROUND(SQRT(BL121^2+BM121^2)*1000/(1.73*BL47),0)</f>
        <v>3</v>
      </c>
      <c r="BO121" s="111">
        <v>0.040000000000000001</v>
      </c>
      <c r="BP121" s="112">
        <v>0.029999999999999999</v>
      </c>
      <c r="BQ121" s="118">
        <f>ROUND(SQRT(BO121^2+BP121^2)*1000/(1.73*BO47),0)</f>
        <v>3</v>
      </c>
      <c r="BR121" s="111">
        <v>0.050000000000000003</v>
      </c>
      <c r="BS121" s="112">
        <v>0.029999999999999999</v>
      </c>
      <c r="BT121" s="118">
        <f>ROUND(SQRT(BR121^2+BS121^2)*1000/(1.73*BR47),0)</f>
        <v>3</v>
      </c>
      <c r="BU121" s="111">
        <v>0.040000000000000001</v>
      </c>
      <c r="BV121" s="112">
        <v>0.029999999999999999</v>
      </c>
      <c r="BW121" s="118">
        <f>ROUND(SQRT(BU121^2+BV121^2)*1000/(1.73*BU47),0)</f>
        <v>3</v>
      </c>
      <c r="BX121" s="111">
        <v>0.050000000000000003</v>
      </c>
      <c r="BY121" s="112">
        <v>0.029999999999999999</v>
      </c>
      <c r="BZ121" s="118">
        <f>ROUND(SQRT(BX121^2+BY121^2)*1000/(1.73*BX47),0)</f>
        <v>3</v>
      </c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</row>
    <row r="122" s="43" customFormat="1" ht="21">
      <c r="A122" s="38"/>
      <c r="B122" s="162"/>
      <c r="C122" s="163" t="s">
        <v>132</v>
      </c>
      <c r="D122" s="124" t="s">
        <v>38</v>
      </c>
      <c r="E122" s="125" t="s">
        <v>38</v>
      </c>
      <c r="F122" s="124">
        <v>10</v>
      </c>
      <c r="G122" s="111">
        <v>0.28000000000000003</v>
      </c>
      <c r="H122" s="112">
        <v>0.19</v>
      </c>
      <c r="I122" s="118">
        <f>ROUND(SQRT(G122^2+H122^2)*1000/(1.73*G47),0)</f>
        <v>19</v>
      </c>
      <c r="J122" s="111">
        <v>0.23999999999999999</v>
      </c>
      <c r="K122" s="112">
        <v>0.16</v>
      </c>
      <c r="L122" s="118">
        <f>ROUND(SQRT(J122^2+K122^2)*1000/(1.73*J47),0)</f>
        <v>16</v>
      </c>
      <c r="M122" s="111">
        <v>0.23000000000000001</v>
      </c>
      <c r="N122" s="112">
        <v>0.14999999999999999</v>
      </c>
      <c r="O122" s="118">
        <f>ROUND(SQRT(M122^2+N122^2)*1000/(1.73*M47),0)</f>
        <v>15</v>
      </c>
      <c r="P122" s="111">
        <v>0.23999999999999999</v>
      </c>
      <c r="Q122" s="112">
        <v>0.16</v>
      </c>
      <c r="R122" s="118">
        <f>ROUND(SQRT(P122^2+Q122^2)*1000/(1.73*P47),0)</f>
        <v>16</v>
      </c>
      <c r="S122" s="111">
        <v>0.23000000000000001</v>
      </c>
      <c r="T122" s="112">
        <v>0.14999999999999999</v>
      </c>
      <c r="U122" s="118">
        <f>ROUND(SQRT(S122^2+T122^2)*1000/(1.73*S47),0)</f>
        <v>15</v>
      </c>
      <c r="V122" s="111">
        <v>0.23999999999999999</v>
      </c>
      <c r="W122" s="112">
        <v>0.16</v>
      </c>
      <c r="X122" s="118">
        <f>ROUND(SQRT(V122^2+W122^2)*1000/(1.73*V47),0)</f>
        <v>16</v>
      </c>
      <c r="Y122" s="111">
        <v>0.23999999999999999</v>
      </c>
      <c r="Z122" s="112">
        <v>0.16</v>
      </c>
      <c r="AA122" s="118">
        <v>16</v>
      </c>
      <c r="AB122" s="111">
        <v>0.28999999999999998</v>
      </c>
      <c r="AC122" s="112">
        <v>0.19</v>
      </c>
      <c r="AD122" s="118">
        <f>ROUND(SQRT(AB122^2+AC122^2)*1000/(1.73*AB47),0)</f>
        <v>19</v>
      </c>
      <c r="AE122" s="111">
        <v>0.33000000000000002</v>
      </c>
      <c r="AF122" s="112">
        <v>0.22</v>
      </c>
      <c r="AG122" s="118">
        <f>ROUND(SQRT(AE122^2+AF122^2)*1000/(1.73*AE47),0)</f>
        <v>22</v>
      </c>
      <c r="AH122" s="111">
        <v>0.51000000000000001</v>
      </c>
      <c r="AI122" s="112">
        <v>0.34000000000000002</v>
      </c>
      <c r="AJ122" s="118">
        <f>ROUND(SQRT(AH122^2+AI122^2)*1000/(1.73*AH47),0)</f>
        <v>34</v>
      </c>
      <c r="AK122" s="111">
        <v>0.87</v>
      </c>
      <c r="AL122" s="112">
        <v>0.57999999999999996</v>
      </c>
      <c r="AM122" s="118">
        <f>ROUND(SQRT(AK122^2+AL122^2)*1000/(1.73*AK47),0)</f>
        <v>59</v>
      </c>
      <c r="AN122" s="111">
        <v>0.95999999999999996</v>
      </c>
      <c r="AO122" s="112">
        <v>0.64000000000000001</v>
      </c>
      <c r="AP122" s="118">
        <f>ROUND(SQRT(AN122^2+AO122^2)*1000/(1.73*AN47),0)</f>
        <v>65</v>
      </c>
      <c r="AQ122" s="111">
        <v>0.97999999999999998</v>
      </c>
      <c r="AR122" s="112">
        <v>0.65000000000000002</v>
      </c>
      <c r="AS122" s="118">
        <f>ROUND(SQRT(AQ122^2+AR122^2)*1000/(1.73*AQ47),0)</f>
        <v>66</v>
      </c>
      <c r="AT122" s="111">
        <v>1</v>
      </c>
      <c r="AU122" s="112">
        <v>0.67000000000000004</v>
      </c>
      <c r="AV122" s="118">
        <f>ROUND(SQRT(AT122^2+AU122^2)*1000/(1.73*AT47),0)</f>
        <v>68</v>
      </c>
      <c r="AW122" s="111">
        <v>1</v>
      </c>
      <c r="AX122" s="112">
        <v>0.67000000000000004</v>
      </c>
      <c r="AY122" s="118">
        <f>ROUND(SQRT(AW122^2+AX122^2)*1000/(1.73*AW47),0)</f>
        <v>68</v>
      </c>
      <c r="AZ122" s="111">
        <v>0.97999999999999998</v>
      </c>
      <c r="BA122" s="112">
        <v>0.65000000000000002</v>
      </c>
      <c r="BB122" s="118">
        <f>ROUND(SQRT(AZ122^2+BA122^2)*1000/(1.73*AZ47),0)</f>
        <v>66</v>
      </c>
      <c r="BC122" s="111">
        <v>1.01</v>
      </c>
      <c r="BD122" s="112">
        <v>0.67000000000000004</v>
      </c>
      <c r="BE122" s="118">
        <f>ROUND(SQRT(BC122^2+BD122^2)*1000/(1.73*BC47),0)</f>
        <v>68</v>
      </c>
      <c r="BF122" s="111">
        <v>1.01</v>
      </c>
      <c r="BG122" s="112">
        <v>0.67000000000000004</v>
      </c>
      <c r="BH122" s="118">
        <f>ROUND(SQRT(BF122^2+BG122^2)*1000/(1.73*BF47),0)</f>
        <v>68</v>
      </c>
      <c r="BI122" s="111">
        <v>1.02</v>
      </c>
      <c r="BJ122" s="112">
        <v>0.68000000000000005</v>
      </c>
      <c r="BK122" s="118">
        <f>ROUND(SQRT(BI122^2+BJ122^2)*1000/(1.73*BI47),0)</f>
        <v>69</v>
      </c>
      <c r="BL122" s="111">
        <v>1.02</v>
      </c>
      <c r="BM122" s="112">
        <v>0.68000000000000005</v>
      </c>
      <c r="BN122" s="118">
        <f>ROUND(SQRT(BL122^2+BM122^2)*1000/(1.73*BL47),0)</f>
        <v>69</v>
      </c>
      <c r="BO122" s="111">
        <v>0.94999999999999996</v>
      </c>
      <c r="BP122" s="112">
        <v>0.63</v>
      </c>
      <c r="BQ122" s="118">
        <f>ROUND(SQRT(BO122^2+BP122^2)*1000/(1.73*BO47),0)</f>
        <v>64</v>
      </c>
      <c r="BR122" s="111">
        <v>0.72999999999999998</v>
      </c>
      <c r="BS122" s="112">
        <v>0.48999999999999999</v>
      </c>
      <c r="BT122" s="118">
        <f>ROUND(SQRT(BR122^2+BS122^2)*1000/(1.73*BR47),0)</f>
        <v>49</v>
      </c>
      <c r="BU122" s="111">
        <v>0.39000000000000001</v>
      </c>
      <c r="BV122" s="112">
        <v>0.26000000000000001</v>
      </c>
      <c r="BW122" s="118">
        <f>ROUND(SQRT(BU122^2+BV122^2)*1000/(1.73*BU47),0)</f>
        <v>26</v>
      </c>
      <c r="BX122" s="111">
        <v>0.34999999999999998</v>
      </c>
      <c r="BY122" s="112">
        <v>0.23000000000000001</v>
      </c>
      <c r="BZ122" s="118">
        <f>ROUND(SQRT(BX122^2+BY122^2)*1000/(1.73*BX47),0)</f>
        <v>24</v>
      </c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</row>
    <row r="123" s="164" customFormat="1" ht="19.5" customHeight="1">
      <c r="A123" s="66"/>
      <c r="B123" s="165" t="s">
        <v>133</v>
      </c>
      <c r="C123" s="166" t="s">
        <v>134</v>
      </c>
      <c r="D123" s="128"/>
      <c r="E123" s="128"/>
      <c r="F123" s="128"/>
      <c r="G123" s="167">
        <f>G16+G21+G26</f>
        <v>17.949999999999999</v>
      </c>
      <c r="H123" s="168">
        <f>H16+H21+H26</f>
        <v>11.94</v>
      </c>
      <c r="I123" s="169"/>
      <c r="J123" s="167">
        <f>J16+J21+J26</f>
        <v>16.649999999999999</v>
      </c>
      <c r="K123" s="168">
        <f>K16+K21+K26</f>
        <v>11.1</v>
      </c>
      <c r="L123" s="169"/>
      <c r="M123" s="167">
        <f>M16+M21+M26</f>
        <v>16.260000000000002</v>
      </c>
      <c r="N123" s="168">
        <f>N16+N21+N26</f>
        <v>10.84</v>
      </c>
      <c r="O123" s="169"/>
      <c r="P123" s="167">
        <f>P16+P21+P26</f>
        <v>16.34</v>
      </c>
      <c r="Q123" s="168">
        <f>Q16+Q21+Q26</f>
        <v>10.880000000000001</v>
      </c>
      <c r="R123" s="169"/>
      <c r="S123" s="167">
        <f>S16+S21+S26</f>
        <v>16.420000000000002</v>
      </c>
      <c r="T123" s="168">
        <f>T16+T21+T26</f>
        <v>10.960000000000001</v>
      </c>
      <c r="U123" s="169"/>
      <c r="V123" s="167">
        <f>V16+V21+V26</f>
        <v>16.859999999999999</v>
      </c>
      <c r="W123" s="168">
        <f>W16+W21+W26</f>
        <v>11.25</v>
      </c>
      <c r="X123" s="169"/>
      <c r="Y123" s="167">
        <f>Y16+Y21+Y26</f>
        <v>18.73</v>
      </c>
      <c r="Z123" s="168">
        <f>Z16+Z21+Z26</f>
        <v>12.48</v>
      </c>
      <c r="AA123" s="169"/>
      <c r="AB123" s="167">
        <f>AB16+AB21+AB26</f>
        <v>21.129999999999999</v>
      </c>
      <c r="AC123" s="168">
        <f>AC16+AC21+AC26</f>
        <v>14.08</v>
      </c>
      <c r="AD123" s="169"/>
      <c r="AE123" s="167">
        <f>AE16+AE21+AE26</f>
        <v>24.289999999999999</v>
      </c>
      <c r="AF123" s="168">
        <f>AF16+AF21+AF26</f>
        <v>16.16</v>
      </c>
      <c r="AG123" s="169"/>
      <c r="AH123" s="167">
        <f>AH16+AH21+AH26</f>
        <v>27.059999999999999</v>
      </c>
      <c r="AI123" s="168">
        <f>AI16+AI21+AI26</f>
        <v>18.030000000000001</v>
      </c>
      <c r="AJ123" s="169"/>
      <c r="AK123" s="167">
        <f>AK16+AK21+AK26</f>
        <v>27.300000000000001</v>
      </c>
      <c r="AL123" s="168">
        <f>AL16+AL21+AL26</f>
        <v>18.170000000000002</v>
      </c>
      <c r="AM123" s="169"/>
      <c r="AN123" s="167">
        <f>AN16+AN21+AN26</f>
        <v>27.850000000000001</v>
      </c>
      <c r="AO123" s="168">
        <f>AO16+AO21+AO26</f>
        <v>18.57</v>
      </c>
      <c r="AP123" s="169"/>
      <c r="AQ123" s="167">
        <f>AQ16+AQ21+AQ26</f>
        <v>27.859999999999999</v>
      </c>
      <c r="AR123" s="168">
        <f>AR16+AR21+AR26</f>
        <v>18.550000000000001</v>
      </c>
      <c r="AS123" s="169"/>
      <c r="AT123" s="167">
        <f>AT16+AT21+AT26</f>
        <v>27.719999999999999</v>
      </c>
      <c r="AU123" s="168">
        <f>AU16+AU21+AU26</f>
        <v>18.43</v>
      </c>
      <c r="AV123" s="169"/>
      <c r="AW123" s="167">
        <f>AW16+AW21+AW26</f>
        <v>27.350000000000001</v>
      </c>
      <c r="AX123" s="168">
        <f>AX16+AX21+AX26</f>
        <v>18.199999999999999</v>
      </c>
      <c r="AY123" s="169"/>
      <c r="AZ123" s="167">
        <f>AZ16+AZ21+AZ26</f>
        <v>27.600000000000001</v>
      </c>
      <c r="BA123" s="168">
        <f>BA16+BA21+BA26</f>
        <v>18.399999999999999</v>
      </c>
      <c r="BB123" s="169"/>
      <c r="BC123" s="167">
        <f>BC16+BC21+BC26</f>
        <v>27.16</v>
      </c>
      <c r="BD123" s="168">
        <f>BD16+BD21+BD26</f>
        <v>18.039999999999999</v>
      </c>
      <c r="BE123" s="169"/>
      <c r="BF123" s="167">
        <f>BF16+BF21+BF26</f>
        <v>26.66</v>
      </c>
      <c r="BG123" s="168">
        <f>BG16+BG21+BG26</f>
        <v>17.75</v>
      </c>
      <c r="BH123" s="169"/>
      <c r="BI123" s="167">
        <f>BI16+BI21+BI26</f>
        <v>25.600000000000001</v>
      </c>
      <c r="BJ123" s="168">
        <f>BJ16+BJ21+BJ26</f>
        <v>17.030000000000001</v>
      </c>
      <c r="BK123" s="169"/>
      <c r="BL123" s="167">
        <f>BL16+BL21+BL26</f>
        <v>25.949999999999999</v>
      </c>
      <c r="BM123" s="168">
        <f>BM16+BM21+BM26</f>
        <v>17.280000000000001</v>
      </c>
      <c r="BN123" s="169"/>
      <c r="BO123" s="167">
        <f>BO16+BO21+BO26</f>
        <v>25.559999999999999</v>
      </c>
      <c r="BP123" s="168">
        <f>BP16+BP21+BP26</f>
        <v>17.050000000000001</v>
      </c>
      <c r="BQ123" s="169"/>
      <c r="BR123" s="167">
        <f>BR16+BR21+BR26</f>
        <v>24.829999999999998</v>
      </c>
      <c r="BS123" s="168">
        <f>BS16+BS21+BS26</f>
        <v>16.530000000000001</v>
      </c>
      <c r="BT123" s="169"/>
      <c r="BU123" s="167">
        <f>BU16+BU21+BU26</f>
        <v>22.890000000000001</v>
      </c>
      <c r="BV123" s="168">
        <f>BV16+BV21+BV26</f>
        <v>15.23</v>
      </c>
      <c r="BW123" s="169"/>
      <c r="BX123" s="167">
        <f>BX16+BX21+BX26</f>
        <v>20.859999999999999</v>
      </c>
      <c r="BY123" s="168">
        <f>BY16+BY21+BY26</f>
        <v>13.869999999999999</v>
      </c>
      <c r="BZ123" s="169"/>
      <c r="CA123" s="164"/>
      <c r="CB123" s="164"/>
      <c r="CC123" s="164"/>
      <c r="CD123" s="164"/>
      <c r="CE123" s="164"/>
      <c r="CF123" s="164"/>
      <c r="CG123" s="164"/>
      <c r="CH123" s="164"/>
      <c r="CI123" s="164"/>
      <c r="CJ123" s="164"/>
      <c r="CK123" s="164"/>
      <c r="CL123" s="164"/>
      <c r="CM123" s="164"/>
      <c r="CN123" s="164"/>
      <c r="CO123" s="164"/>
      <c r="CP123" s="164"/>
      <c r="CQ123" s="164"/>
      <c r="CR123" s="164"/>
      <c r="CS123" s="164"/>
      <c r="CT123" s="164"/>
      <c r="CU123" s="164"/>
      <c r="CV123" s="164"/>
      <c r="CW123" s="164"/>
      <c r="CX123" s="164"/>
      <c r="CY123" s="164"/>
      <c r="CZ123" s="164"/>
      <c r="DA123" s="164"/>
      <c r="DB123" s="164"/>
      <c r="DC123" s="164"/>
      <c r="DD123" s="164"/>
      <c r="DE123" s="164"/>
    </row>
    <row r="124" s="164" customFormat="1" ht="19.5" customHeight="1">
      <c r="A124" s="66"/>
      <c r="B124" s="170"/>
      <c r="C124" s="171" t="s">
        <v>135</v>
      </c>
      <c r="D124" s="117"/>
      <c r="E124" s="117"/>
      <c r="F124" s="117"/>
      <c r="G124" s="172">
        <f>G41+G42</f>
        <v>17.949999999999999</v>
      </c>
      <c r="H124" s="173">
        <f>H41+H42</f>
        <v>11.94</v>
      </c>
      <c r="I124" s="174"/>
      <c r="J124" s="172">
        <f>J41+J42</f>
        <v>16.649999999999999</v>
      </c>
      <c r="K124" s="173">
        <f>K41+K42</f>
        <v>11.08</v>
      </c>
      <c r="L124" s="174"/>
      <c r="M124" s="172">
        <f>M41+M42</f>
        <v>16.260000000000002</v>
      </c>
      <c r="N124" s="173">
        <f>N41+N42</f>
        <v>10.82</v>
      </c>
      <c r="O124" s="174"/>
      <c r="P124" s="172">
        <f>P41+P42</f>
        <v>16.34</v>
      </c>
      <c r="Q124" s="173">
        <f>Q41+Q42</f>
        <v>10.869999999999999</v>
      </c>
      <c r="R124" s="174"/>
      <c r="S124" s="172">
        <f>S41+S42</f>
        <v>16.32</v>
      </c>
      <c r="T124" s="173">
        <f>T41+T42</f>
        <v>10.859999999999999</v>
      </c>
      <c r="U124" s="174"/>
      <c r="V124" s="172">
        <f>V41+V42</f>
        <v>16.859999999999999</v>
      </c>
      <c r="W124" s="173">
        <f>W41+W42</f>
        <v>11.220000000000001</v>
      </c>
      <c r="X124" s="174"/>
      <c r="Y124" s="172">
        <f>Y41+Y42</f>
        <v>18.73</v>
      </c>
      <c r="Z124" s="173">
        <f>Z41+Z42</f>
        <v>12.460000000000001</v>
      </c>
      <c r="AA124" s="174"/>
      <c r="AB124" s="172">
        <f>AB41+AB42</f>
        <v>21.129999999999999</v>
      </c>
      <c r="AC124" s="173">
        <f>AC41+AC42</f>
        <v>14.06</v>
      </c>
      <c r="AD124" s="174"/>
      <c r="AE124" s="172">
        <f>AE41+AE42</f>
        <v>24.289999999999999</v>
      </c>
      <c r="AF124" s="173">
        <f>AF41+AF42</f>
        <v>16.16</v>
      </c>
      <c r="AG124" s="174"/>
      <c r="AH124" s="172">
        <f>AH41+AH42</f>
        <v>27.059999999999999</v>
      </c>
      <c r="AI124" s="173">
        <f>AI41+AI42</f>
        <v>18</v>
      </c>
      <c r="AJ124" s="174"/>
      <c r="AK124" s="172">
        <f>AK41+AK42</f>
        <v>27.300000000000001</v>
      </c>
      <c r="AL124" s="173">
        <f>AL41+AL42</f>
        <v>18.170000000000002</v>
      </c>
      <c r="AM124" s="174"/>
      <c r="AN124" s="172">
        <f>AN41+AN42</f>
        <v>27.850000000000001</v>
      </c>
      <c r="AO124" s="173">
        <f>AO41+AO42</f>
        <v>18.530000000000001</v>
      </c>
      <c r="AP124" s="174"/>
      <c r="AQ124" s="172">
        <f>AQ41+AQ42</f>
        <v>27.859999999999999</v>
      </c>
      <c r="AR124" s="173">
        <f>AR41+AR42</f>
        <v>18.530000000000001</v>
      </c>
      <c r="AS124" s="174"/>
      <c r="AT124" s="172">
        <f>AT41+AT42</f>
        <v>27.719999999999999</v>
      </c>
      <c r="AU124" s="173">
        <f>AU41+AU42</f>
        <v>18.440000000000001</v>
      </c>
      <c r="AV124" s="174"/>
      <c r="AW124" s="172">
        <f>AW41+AW42</f>
        <v>27.350000000000001</v>
      </c>
      <c r="AX124" s="173">
        <f>AX41+AX42</f>
        <v>18.199999999999999</v>
      </c>
      <c r="AY124" s="174"/>
      <c r="AZ124" s="172">
        <f>AZ41+AZ42</f>
        <v>27.600000000000001</v>
      </c>
      <c r="BA124" s="173">
        <f>BA41+BA42</f>
        <v>18.359999999999999</v>
      </c>
      <c r="BB124" s="174"/>
      <c r="BC124" s="172">
        <f>BC41+BC42</f>
        <v>27.16</v>
      </c>
      <c r="BD124" s="173">
        <f>BD41+BD42</f>
        <v>18.07</v>
      </c>
      <c r="BE124" s="174"/>
      <c r="BF124" s="172">
        <f>BF41+BF42</f>
        <v>26.66</v>
      </c>
      <c r="BG124" s="173">
        <f>BG41+BG42</f>
        <v>17.739999999999998</v>
      </c>
      <c r="BH124" s="174"/>
      <c r="BI124" s="172">
        <f>BI41+BI42</f>
        <v>25.600000000000001</v>
      </c>
      <c r="BJ124" s="173">
        <f>BJ41+BJ42</f>
        <v>17.039999999999999</v>
      </c>
      <c r="BK124" s="174"/>
      <c r="BL124" s="172">
        <f>BL41+BL42</f>
        <v>25.949999999999999</v>
      </c>
      <c r="BM124" s="173">
        <f>BM41+BM42</f>
        <v>17.27</v>
      </c>
      <c r="BN124" s="174"/>
      <c r="BO124" s="172">
        <f>BO41+BO42</f>
        <v>25.559999999999999</v>
      </c>
      <c r="BP124" s="173">
        <f>BP41+BP42</f>
        <v>17.010000000000002</v>
      </c>
      <c r="BQ124" s="174"/>
      <c r="BR124" s="172">
        <f>BR41+BR42</f>
        <v>24.829999999999998</v>
      </c>
      <c r="BS124" s="173">
        <f>BS41+BS42</f>
        <v>16.52</v>
      </c>
      <c r="BT124" s="174"/>
      <c r="BU124" s="172">
        <f>BU41+BU42</f>
        <v>22.890000000000001</v>
      </c>
      <c r="BV124" s="173">
        <f>BV41+BV42</f>
        <v>15.23</v>
      </c>
      <c r="BW124" s="174"/>
      <c r="BX124" s="172">
        <f>BX41+BX42</f>
        <v>20.859999999999999</v>
      </c>
      <c r="BY124" s="173">
        <f>BY41+BY42</f>
        <v>13.880000000000001</v>
      </c>
      <c r="BZ124" s="174"/>
      <c r="CA124" s="164"/>
      <c r="CB124" s="164"/>
      <c r="CC124" s="164"/>
      <c r="CD124" s="164"/>
      <c r="CE124" s="164"/>
      <c r="CF124" s="164"/>
      <c r="CG124" s="164"/>
      <c r="CH124" s="164"/>
      <c r="CI124" s="164"/>
      <c r="CJ124" s="164"/>
      <c r="CK124" s="164"/>
      <c r="CL124" s="164"/>
      <c r="CM124" s="164"/>
      <c r="CN124" s="164"/>
      <c r="CO124" s="164"/>
      <c r="CP124" s="164"/>
      <c r="CQ124" s="164"/>
      <c r="CR124" s="164"/>
      <c r="CS124" s="164"/>
      <c r="CT124" s="164"/>
      <c r="CU124" s="164"/>
      <c r="CV124" s="164"/>
      <c r="CW124" s="164"/>
      <c r="CX124" s="164"/>
      <c r="CY124" s="164"/>
      <c r="CZ124" s="164"/>
      <c r="DA124" s="164"/>
      <c r="DB124" s="164"/>
      <c r="DC124" s="164"/>
      <c r="DD124" s="164"/>
      <c r="DE124" s="164"/>
    </row>
    <row r="125" s="164" customFormat="1" ht="20.25" customHeight="1">
      <c r="A125" s="66"/>
      <c r="B125" s="175"/>
      <c r="C125" s="176" t="s">
        <v>136</v>
      </c>
      <c r="D125" s="177"/>
      <c r="E125" s="178"/>
      <c r="F125" s="178"/>
      <c r="G125" s="179">
        <f>(G123-G124)/G123*100</f>
        <v>0</v>
      </c>
      <c r="H125" s="180">
        <f>(H123-H124)/H123*100</f>
        <v>0</v>
      </c>
      <c r="I125" s="181"/>
      <c r="J125" s="179">
        <f>(J123-J124)/J123*100</f>
        <v>0</v>
      </c>
      <c r="K125" s="180">
        <f>(K123-K124)/K123*100</f>
        <v>0.17999999999999999</v>
      </c>
      <c r="L125" s="181"/>
      <c r="M125" s="179">
        <f>(M123-M124)/M123*100</f>
        <v>0</v>
      </c>
      <c r="N125" s="180">
        <f>(N123-N124)/N123*100</f>
        <v>0.17999999999999999</v>
      </c>
      <c r="O125" s="181"/>
      <c r="P125" s="179">
        <f>(P123-P124)/P123*100</f>
        <v>0</v>
      </c>
      <c r="Q125" s="180">
        <f>(Q123-Q124)/Q123*100</f>
        <v>0.089999999999999997</v>
      </c>
      <c r="R125" s="181"/>
      <c r="S125" s="179">
        <f>(S123-S124)/S123*100</f>
        <v>0.60999999999999999</v>
      </c>
      <c r="T125" s="180">
        <f>(T123-T124)/T123*100</f>
        <v>0.91000000000000003</v>
      </c>
      <c r="U125" s="181"/>
      <c r="V125" s="179">
        <f>(V123-V124)/V123*100</f>
        <v>0</v>
      </c>
      <c r="W125" s="180">
        <f>(W123-W124)/W123*100</f>
        <v>0.27000000000000002</v>
      </c>
      <c r="X125" s="181"/>
      <c r="Y125" s="179">
        <f>(Y123-Y124)/Y123*100</f>
        <v>0</v>
      </c>
      <c r="Z125" s="180">
        <f>(Z123-Z124)/Z123*100</f>
        <v>0.16</v>
      </c>
      <c r="AA125" s="181"/>
      <c r="AB125" s="179">
        <f>(AB123-AB124)/AB123*100</f>
        <v>0</v>
      </c>
      <c r="AC125" s="180">
        <f>(AC123-AC124)/AC123*100</f>
        <v>0.14000000000000001</v>
      </c>
      <c r="AD125" s="181"/>
      <c r="AE125" s="179">
        <f>(AE123-AE124)/AE123*100</f>
        <v>0</v>
      </c>
      <c r="AF125" s="180">
        <f>(AF123-AF124)/AF123*100</f>
        <v>0</v>
      </c>
      <c r="AG125" s="181"/>
      <c r="AH125" s="179">
        <f>(AH123-AH124)/AH123*100</f>
        <v>0</v>
      </c>
      <c r="AI125" s="180">
        <f>(AI123-AI124)/AI123*100</f>
        <v>0.17000000000000001</v>
      </c>
      <c r="AJ125" s="181"/>
      <c r="AK125" s="179">
        <f>(AK123-AK124)/AK123*100</f>
        <v>0</v>
      </c>
      <c r="AL125" s="180">
        <f>(AL123-AL124)/AL123*100</f>
        <v>0</v>
      </c>
      <c r="AM125" s="181"/>
      <c r="AN125" s="179">
        <f>(AN123-AN124)/AN123*100</f>
        <v>0</v>
      </c>
      <c r="AO125" s="180">
        <f>(AO123-AO124)/AO123*100</f>
        <v>0.22</v>
      </c>
      <c r="AP125" s="181"/>
      <c r="AQ125" s="179">
        <f>(AQ123-AQ124)/AQ123*100</f>
        <v>0</v>
      </c>
      <c r="AR125" s="180">
        <f>(AR123-AR124)/AR123*100</f>
        <v>0.11</v>
      </c>
      <c r="AS125" s="181"/>
      <c r="AT125" s="179">
        <f>(AT123-AT124)/AT123*100</f>
        <v>0</v>
      </c>
      <c r="AU125" s="180">
        <f>(AU123-AU124)/AU123*100</f>
        <v>-0.050000000000000003</v>
      </c>
      <c r="AV125" s="181"/>
      <c r="AW125" s="179">
        <f>(AW123-AW124)/AW123*100</f>
        <v>0</v>
      </c>
      <c r="AX125" s="180">
        <f>(AX123-AX124)/AX123*100</f>
        <v>0</v>
      </c>
      <c r="AY125" s="181"/>
      <c r="AZ125" s="179">
        <f>(AZ123-AZ124)/AZ123*100</f>
        <v>0</v>
      </c>
      <c r="BA125" s="180">
        <f>(BA123-BA124)/BA123*100</f>
        <v>0.22</v>
      </c>
      <c r="BB125" s="181"/>
      <c r="BC125" s="179">
        <f>(BC123-BC124)/BC123*100</f>
        <v>0</v>
      </c>
      <c r="BD125" s="180">
        <f>(BD123-BD124)/BD123*100</f>
        <v>-0.17000000000000001</v>
      </c>
      <c r="BE125" s="181"/>
      <c r="BF125" s="179">
        <f>(BF123-BF124)/BF123*100</f>
        <v>0</v>
      </c>
      <c r="BG125" s="180">
        <f>(BG123-BG124)/BG123*100</f>
        <v>0.059999999999999998</v>
      </c>
      <c r="BH125" s="181"/>
      <c r="BI125" s="179">
        <f>(BI123-BI124)/BI123*100</f>
        <v>0</v>
      </c>
      <c r="BJ125" s="180">
        <f>(BJ123-BJ124)/BJ123*100</f>
        <v>-0.059999999999999998</v>
      </c>
      <c r="BK125" s="181"/>
      <c r="BL125" s="179">
        <f>(BL123-BL124)/BL123*100</f>
        <v>0</v>
      </c>
      <c r="BM125" s="180">
        <f>(BM123-BM124)/BM123*100</f>
        <v>0.059999999999999998</v>
      </c>
      <c r="BN125" s="181"/>
      <c r="BO125" s="179">
        <f>(BO123-BO124)/BO123*100</f>
        <v>0</v>
      </c>
      <c r="BP125" s="180">
        <f>(BP123-BP124)/BP123*100</f>
        <v>0.23000000000000001</v>
      </c>
      <c r="BQ125" s="181"/>
      <c r="BR125" s="179">
        <f>(BR123-BR124)/BR123*100</f>
        <v>0</v>
      </c>
      <c r="BS125" s="180">
        <f>(BS123-BS124)/BS123*100</f>
        <v>0.059999999999999998</v>
      </c>
      <c r="BT125" s="181"/>
      <c r="BU125" s="179">
        <f>(BU123-BU124)/BU123*100</f>
        <v>0</v>
      </c>
      <c r="BV125" s="180">
        <f>(BV123-BV124)/BV123*100</f>
        <v>0</v>
      </c>
      <c r="BW125" s="181"/>
      <c r="BX125" s="179">
        <f>(BX123-BX124)/BX123*100</f>
        <v>0</v>
      </c>
      <c r="BY125" s="180">
        <f>(BY123-BY124)/BY123*100</f>
        <v>-0.070000000000000007</v>
      </c>
      <c r="BZ125" s="181"/>
      <c r="CA125" s="164"/>
      <c r="CB125" s="164"/>
      <c r="CC125" s="164"/>
      <c r="CD125" s="164"/>
      <c r="CE125" s="164"/>
      <c r="CF125" s="164"/>
      <c r="CG125" s="164"/>
      <c r="CH125" s="164"/>
      <c r="CI125" s="164"/>
      <c r="CJ125" s="164"/>
      <c r="CK125" s="164"/>
      <c r="CL125" s="164"/>
      <c r="CM125" s="164"/>
      <c r="CN125" s="164"/>
      <c r="CO125" s="164"/>
      <c r="CP125" s="164"/>
      <c r="CQ125" s="164"/>
      <c r="CR125" s="164"/>
      <c r="CS125" s="164"/>
      <c r="CT125" s="164"/>
      <c r="CU125" s="164"/>
      <c r="CV125" s="164"/>
      <c r="CW125" s="164"/>
      <c r="CX125" s="164"/>
      <c r="CY125" s="164"/>
      <c r="CZ125" s="164"/>
      <c r="DA125" s="164"/>
      <c r="DB125" s="164"/>
      <c r="DC125" s="164"/>
      <c r="DD125" s="164"/>
      <c r="DE125" s="164"/>
    </row>
    <row r="126" s="164" customFormat="1" ht="19.5" customHeight="1">
      <c r="A126" s="66"/>
      <c r="B126" s="165" t="s">
        <v>137</v>
      </c>
      <c r="C126" s="166" t="s">
        <v>134</v>
      </c>
      <c r="D126" s="128"/>
      <c r="E126" s="128"/>
      <c r="F126" s="128"/>
      <c r="G126" s="167">
        <f>G34</f>
        <v>3.9700000000000002</v>
      </c>
      <c r="H126" s="168">
        <f>H34</f>
        <v>2.6499999999999999</v>
      </c>
      <c r="I126" s="169"/>
      <c r="J126" s="167">
        <f>J34</f>
        <v>3.7000000000000002</v>
      </c>
      <c r="K126" s="168">
        <f>K34</f>
        <v>2.46</v>
      </c>
      <c r="L126" s="169"/>
      <c r="M126" s="167">
        <f>M34</f>
        <v>3.6400000000000001</v>
      </c>
      <c r="N126" s="168">
        <f>N34</f>
        <v>2.4199999999999999</v>
      </c>
      <c r="O126" s="169"/>
      <c r="P126" s="167">
        <f>P34</f>
        <v>3.5800000000000001</v>
      </c>
      <c r="Q126" s="168">
        <f>Q34</f>
        <v>2.3799999999999999</v>
      </c>
      <c r="R126" s="169"/>
      <c r="S126" s="167">
        <f>S34</f>
        <v>3.3599999999999999</v>
      </c>
      <c r="T126" s="168">
        <f>T34</f>
        <v>2.2400000000000002</v>
      </c>
      <c r="U126" s="169"/>
      <c r="V126" s="167">
        <f>V34</f>
        <v>3.5600000000000001</v>
      </c>
      <c r="W126" s="168">
        <f>W34</f>
        <v>2.3700000000000001</v>
      </c>
      <c r="X126" s="169"/>
      <c r="Y126" s="167">
        <f>Y34</f>
        <v>3.7400000000000002</v>
      </c>
      <c r="Z126" s="168">
        <f>Z34</f>
        <v>2.4900000000000002</v>
      </c>
      <c r="AA126" s="169"/>
      <c r="AB126" s="167">
        <f>AB34</f>
        <v>3.8799999999999999</v>
      </c>
      <c r="AC126" s="168">
        <f>AC34</f>
        <v>2.5800000000000001</v>
      </c>
      <c r="AD126" s="169"/>
      <c r="AE126" s="167">
        <f>AE34</f>
        <v>4.0999999999999996</v>
      </c>
      <c r="AF126" s="168">
        <f>AF34</f>
        <v>2.7400000000000002</v>
      </c>
      <c r="AG126" s="169"/>
      <c r="AH126" s="167">
        <f>AH34</f>
        <v>4.3099999999999996</v>
      </c>
      <c r="AI126" s="168">
        <f>AI34</f>
        <v>2.8700000000000001</v>
      </c>
      <c r="AJ126" s="169"/>
      <c r="AK126" s="167">
        <f>AK34</f>
        <v>4.2800000000000002</v>
      </c>
      <c r="AL126" s="168">
        <f>AL34</f>
        <v>2.8500000000000001</v>
      </c>
      <c r="AM126" s="169"/>
      <c r="AN126" s="167">
        <f>AN34</f>
        <v>4.3799999999999999</v>
      </c>
      <c r="AO126" s="168">
        <f>AO34</f>
        <v>2.9100000000000001</v>
      </c>
      <c r="AP126" s="169"/>
      <c r="AQ126" s="167">
        <f>AQ34</f>
        <v>4.4000000000000004</v>
      </c>
      <c r="AR126" s="168">
        <f>AR34</f>
        <v>2.9399999999999999</v>
      </c>
      <c r="AS126" s="169"/>
      <c r="AT126" s="167">
        <f>AT34</f>
        <v>4.2300000000000004</v>
      </c>
      <c r="AU126" s="168">
        <f>AU34</f>
        <v>2.8100000000000001</v>
      </c>
      <c r="AV126" s="169"/>
      <c r="AW126" s="167">
        <f>AW34</f>
        <v>4.3300000000000001</v>
      </c>
      <c r="AX126" s="168">
        <f>AX34</f>
        <v>2.8900000000000001</v>
      </c>
      <c r="AY126" s="169"/>
      <c r="AZ126" s="167">
        <f>AZ34</f>
        <v>4.4000000000000004</v>
      </c>
      <c r="BA126" s="168">
        <f>BA34</f>
        <v>2.9300000000000002</v>
      </c>
      <c r="BB126" s="169"/>
      <c r="BC126" s="167">
        <f>BC34</f>
        <v>4.4299999999999997</v>
      </c>
      <c r="BD126" s="168">
        <f>BD34</f>
        <v>2.9500000000000002</v>
      </c>
      <c r="BE126" s="169"/>
      <c r="BF126" s="167">
        <f>BF34</f>
        <v>4.7300000000000004</v>
      </c>
      <c r="BG126" s="168">
        <f>BG34</f>
        <v>3.1499999999999999</v>
      </c>
      <c r="BH126" s="169"/>
      <c r="BI126" s="167">
        <f>BI34</f>
        <v>4.6900000000000004</v>
      </c>
      <c r="BJ126" s="168">
        <f>BJ34</f>
        <v>3.1299999999999999</v>
      </c>
      <c r="BK126" s="169"/>
      <c r="BL126" s="167">
        <f>BL34</f>
        <v>4.6799999999999997</v>
      </c>
      <c r="BM126" s="168">
        <f>BM34</f>
        <v>3.1099999999999999</v>
      </c>
      <c r="BN126" s="169"/>
      <c r="BO126" s="167">
        <f>BO34</f>
        <v>4.7199999999999998</v>
      </c>
      <c r="BP126" s="168">
        <f>BP34</f>
        <v>3.1400000000000001</v>
      </c>
      <c r="BQ126" s="169"/>
      <c r="BR126" s="167">
        <f>BR34</f>
        <v>4.6600000000000001</v>
      </c>
      <c r="BS126" s="168">
        <f>BS34</f>
        <v>3.1000000000000001</v>
      </c>
      <c r="BT126" s="169"/>
      <c r="BU126" s="167">
        <f>BU34</f>
        <v>4.3899999999999997</v>
      </c>
      <c r="BV126" s="168">
        <f>BV34</f>
        <v>2.9199999999999999</v>
      </c>
      <c r="BW126" s="169"/>
      <c r="BX126" s="167">
        <f>BX34</f>
        <v>4.2400000000000002</v>
      </c>
      <c r="BY126" s="168">
        <f>BY34</f>
        <v>2.8199999999999998</v>
      </c>
      <c r="BZ126" s="169"/>
      <c r="CA126" s="164"/>
      <c r="CB126" s="164"/>
      <c r="CC126" s="164"/>
      <c r="CD126" s="164"/>
      <c r="CE126" s="164"/>
      <c r="CF126" s="164"/>
      <c r="CG126" s="164"/>
      <c r="CH126" s="164"/>
      <c r="CI126" s="164"/>
      <c r="CJ126" s="164"/>
      <c r="CK126" s="164"/>
      <c r="CL126" s="164"/>
      <c r="CM126" s="164"/>
      <c r="CN126" s="164"/>
      <c r="CO126" s="164"/>
      <c r="CP126" s="164"/>
      <c r="CQ126" s="164"/>
      <c r="CR126" s="164"/>
      <c r="CS126" s="164"/>
      <c r="CT126" s="164"/>
      <c r="CU126" s="164"/>
      <c r="CV126" s="164"/>
      <c r="CW126" s="164"/>
      <c r="CX126" s="164"/>
      <c r="CY126" s="164"/>
      <c r="CZ126" s="164"/>
      <c r="DA126" s="164"/>
      <c r="DB126" s="164"/>
      <c r="DC126" s="164"/>
      <c r="DD126" s="164"/>
      <c r="DE126" s="164"/>
    </row>
    <row r="127" s="164" customFormat="1" ht="19.5" customHeight="1">
      <c r="A127" s="66"/>
      <c r="B127" s="170"/>
      <c r="C127" s="171" t="s">
        <v>135</v>
      </c>
      <c r="D127" s="117"/>
      <c r="E127" s="117"/>
      <c r="F127" s="117"/>
      <c r="G127" s="172">
        <f>SUM(G112:G116)</f>
        <v>3.9700000000000002</v>
      </c>
      <c r="H127" s="182">
        <f>SUM(H112:H116)</f>
        <v>2.6499999999999999</v>
      </c>
      <c r="I127" s="174"/>
      <c r="J127" s="172">
        <f>SUM(J112:J116)</f>
        <v>3.7000000000000002</v>
      </c>
      <c r="K127" s="182">
        <f>SUM(K112:K116)</f>
        <v>2.46</v>
      </c>
      <c r="L127" s="174"/>
      <c r="M127" s="172">
        <f>SUM(M112:M116)</f>
        <v>3.6400000000000001</v>
      </c>
      <c r="N127" s="182">
        <f>SUM(N112:N116)</f>
        <v>2.4199999999999999</v>
      </c>
      <c r="O127" s="174"/>
      <c r="P127" s="172">
        <f>SUM(P112:P116)</f>
        <v>3.5800000000000001</v>
      </c>
      <c r="Q127" s="182">
        <f>SUM(Q112:Q116)</f>
        <v>2.3799999999999999</v>
      </c>
      <c r="R127" s="174"/>
      <c r="S127" s="172">
        <f>SUM(S112:S116)</f>
        <v>3.3599999999999999</v>
      </c>
      <c r="T127" s="182">
        <f>SUM(T112:T116)</f>
        <v>2.2400000000000002</v>
      </c>
      <c r="U127" s="174"/>
      <c r="V127" s="172">
        <f>SUM(V112:V116)</f>
        <v>3.5600000000000001</v>
      </c>
      <c r="W127" s="182">
        <f>SUM(W112:W116)</f>
        <v>2.3700000000000001</v>
      </c>
      <c r="X127" s="174"/>
      <c r="Y127" s="172">
        <f>SUM(Y112:Y116)</f>
        <v>3.7400000000000002</v>
      </c>
      <c r="Z127" s="182">
        <f>SUM(Z112:Z116)</f>
        <v>2.4900000000000002</v>
      </c>
      <c r="AA127" s="174"/>
      <c r="AB127" s="172">
        <f>SUM(AB112:AB116)</f>
        <v>3.8799999999999999</v>
      </c>
      <c r="AC127" s="182">
        <f>SUM(AC112:AC116)</f>
        <v>2.5800000000000001</v>
      </c>
      <c r="AD127" s="174"/>
      <c r="AE127" s="172">
        <f>SUM(AE112:AE116)</f>
        <v>4.0999999999999996</v>
      </c>
      <c r="AF127" s="182">
        <f>SUM(AF112:AF116)</f>
        <v>2.7400000000000002</v>
      </c>
      <c r="AG127" s="174"/>
      <c r="AH127" s="172">
        <f>SUM(AH112:AH116)</f>
        <v>4.3099999999999996</v>
      </c>
      <c r="AI127" s="182">
        <f>SUM(AI112:AI116)</f>
        <v>2.8700000000000001</v>
      </c>
      <c r="AJ127" s="174"/>
      <c r="AK127" s="172">
        <f>SUM(AK112:AK116)</f>
        <v>4.2800000000000002</v>
      </c>
      <c r="AL127" s="182">
        <f>SUM(AL112:AL116)</f>
        <v>2.8500000000000001</v>
      </c>
      <c r="AM127" s="174"/>
      <c r="AN127" s="172">
        <f>SUM(AN112:AN116)</f>
        <v>4.3799999999999999</v>
      </c>
      <c r="AO127" s="182">
        <f>SUM(AO112:AO116)</f>
        <v>2.9100000000000001</v>
      </c>
      <c r="AP127" s="174"/>
      <c r="AQ127" s="172">
        <f>SUM(AQ112:AQ116)</f>
        <v>4.4000000000000004</v>
      </c>
      <c r="AR127" s="182">
        <f>SUM(AR112:AR116)</f>
        <v>2.9399999999999999</v>
      </c>
      <c r="AS127" s="174"/>
      <c r="AT127" s="172">
        <f>SUM(AT112:AT116)</f>
        <v>4.2300000000000004</v>
      </c>
      <c r="AU127" s="182">
        <f>SUM(AU112:AU116)</f>
        <v>2.8100000000000001</v>
      </c>
      <c r="AV127" s="174"/>
      <c r="AW127" s="172">
        <f>SUM(AW112:AW116)</f>
        <v>4.3300000000000001</v>
      </c>
      <c r="AX127" s="182">
        <f>SUM(AX112:AX116)</f>
        <v>2.8900000000000001</v>
      </c>
      <c r="AY127" s="174"/>
      <c r="AZ127" s="172">
        <f>SUM(AZ112:AZ116)</f>
        <v>4.4000000000000004</v>
      </c>
      <c r="BA127" s="182">
        <f>SUM(BA112:BA116)</f>
        <v>2.9300000000000002</v>
      </c>
      <c r="BB127" s="174"/>
      <c r="BC127" s="172">
        <f>SUM(BC112:BC116)</f>
        <v>4.4299999999999997</v>
      </c>
      <c r="BD127" s="182">
        <f>SUM(BD112:BD116)</f>
        <v>2.9500000000000002</v>
      </c>
      <c r="BE127" s="174"/>
      <c r="BF127" s="172">
        <f>SUM(BF112:BF116)</f>
        <v>4.7300000000000004</v>
      </c>
      <c r="BG127" s="182">
        <f>SUM(BG112:BG116)</f>
        <v>3.1499999999999999</v>
      </c>
      <c r="BH127" s="174"/>
      <c r="BI127" s="172">
        <f>SUM(BI112:BI116)</f>
        <v>4.6900000000000004</v>
      </c>
      <c r="BJ127" s="182">
        <f>SUM(BJ112:BJ116)</f>
        <v>3.1299999999999999</v>
      </c>
      <c r="BK127" s="174"/>
      <c r="BL127" s="172">
        <f>SUM(BL112:BL116)</f>
        <v>4.6799999999999997</v>
      </c>
      <c r="BM127" s="182">
        <f>SUM(BM112:BM116)</f>
        <v>3.1099999999999999</v>
      </c>
      <c r="BN127" s="174"/>
      <c r="BO127" s="172">
        <f>SUM(BO112:BO116)</f>
        <v>4.7199999999999998</v>
      </c>
      <c r="BP127" s="182">
        <f>SUM(BP112:BP116)</f>
        <v>3.1400000000000001</v>
      </c>
      <c r="BQ127" s="174"/>
      <c r="BR127" s="172">
        <f>SUM(BR112:BR116)</f>
        <v>4.6600000000000001</v>
      </c>
      <c r="BS127" s="182">
        <f>SUM(BS112:BS116)</f>
        <v>3.1000000000000001</v>
      </c>
      <c r="BT127" s="174"/>
      <c r="BU127" s="172">
        <f>SUM(BU112:BU116)</f>
        <v>4.3899999999999997</v>
      </c>
      <c r="BV127" s="182">
        <f>SUM(BV112:BV116)</f>
        <v>2.9199999999999999</v>
      </c>
      <c r="BW127" s="174"/>
      <c r="BX127" s="172">
        <f>SUM(BX112:BX116)</f>
        <v>4.2400000000000002</v>
      </c>
      <c r="BY127" s="182">
        <f>SUM(BY112:BY116)</f>
        <v>2.8199999999999998</v>
      </c>
      <c r="BZ127" s="174"/>
      <c r="CA127" s="164"/>
      <c r="CB127" s="164"/>
      <c r="CC127" s="164"/>
      <c r="CD127" s="164"/>
      <c r="CE127" s="164"/>
      <c r="CF127" s="164"/>
      <c r="CG127" s="164"/>
      <c r="CH127" s="164"/>
      <c r="CI127" s="164"/>
      <c r="CJ127" s="164"/>
      <c r="CK127" s="164"/>
      <c r="CL127" s="164"/>
      <c r="CM127" s="164"/>
      <c r="CN127" s="164"/>
      <c r="CO127" s="164"/>
      <c r="CP127" s="164"/>
      <c r="CQ127" s="164"/>
      <c r="CR127" s="164"/>
      <c r="CS127" s="164"/>
      <c r="CT127" s="164"/>
      <c r="CU127" s="164"/>
      <c r="CV127" s="164"/>
      <c r="CW127" s="164"/>
      <c r="CX127" s="164"/>
      <c r="CY127" s="164"/>
      <c r="CZ127" s="164"/>
      <c r="DA127" s="164"/>
      <c r="DB127" s="164"/>
      <c r="DC127" s="164"/>
      <c r="DD127" s="164"/>
      <c r="DE127" s="164"/>
    </row>
    <row r="128" s="164" customFormat="1" ht="20.25" customHeight="1">
      <c r="A128" s="66"/>
      <c r="B128" s="175"/>
      <c r="C128" s="176" t="s">
        <v>136</v>
      </c>
      <c r="D128" s="177"/>
      <c r="E128" s="178"/>
      <c r="F128" s="178"/>
      <c r="G128" s="179">
        <f>(G126-G127)/G126*100</f>
        <v>0</v>
      </c>
      <c r="H128" s="183">
        <f>(H126-H127)/H126*100</f>
        <v>0</v>
      </c>
      <c r="I128" s="181"/>
      <c r="J128" s="179">
        <f>(J126-J127)/J126*100</f>
        <v>0</v>
      </c>
      <c r="K128" s="183">
        <f>(K126-K127)/K126*100</f>
        <v>0</v>
      </c>
      <c r="L128" s="181"/>
      <c r="M128" s="179">
        <f>(M126-M127)/M126*100</f>
        <v>0</v>
      </c>
      <c r="N128" s="183">
        <f>(N126-N127)/N126*100</f>
        <v>0</v>
      </c>
      <c r="O128" s="181"/>
      <c r="P128" s="179">
        <f>(P126-P127)/P126*100</f>
        <v>0</v>
      </c>
      <c r="Q128" s="183">
        <f>(Q126-Q127)/Q126*100</f>
        <v>0</v>
      </c>
      <c r="R128" s="181"/>
      <c r="S128" s="179">
        <f>(S126-S127)/S126*100</f>
        <v>0</v>
      </c>
      <c r="T128" s="183">
        <f>(T126-T127)/T126*100</f>
        <v>0</v>
      </c>
      <c r="U128" s="181"/>
      <c r="V128" s="179">
        <f>(V126-V127)/V126*100</f>
        <v>0</v>
      </c>
      <c r="W128" s="183">
        <f>(W126-W127)/W126*100</f>
        <v>0</v>
      </c>
      <c r="X128" s="181"/>
      <c r="Y128" s="179">
        <f>(Y126-Y127)/Y126*100</f>
        <v>0</v>
      </c>
      <c r="Z128" s="183">
        <f>(Z126-Z127)/Z126*100</f>
        <v>0</v>
      </c>
      <c r="AA128" s="181"/>
      <c r="AB128" s="179">
        <f>(AB126-AB127)/AB126*100</f>
        <v>0</v>
      </c>
      <c r="AC128" s="183">
        <f>(AC126-AC127)/AC126*100</f>
        <v>0</v>
      </c>
      <c r="AD128" s="181"/>
      <c r="AE128" s="179">
        <f>(AE126-AE127)/AE126*100</f>
        <v>0</v>
      </c>
      <c r="AF128" s="183">
        <f>(AF126-AF127)/AF126*100</f>
        <v>0</v>
      </c>
      <c r="AG128" s="181"/>
      <c r="AH128" s="179">
        <f>(AH126-AH127)/AH126*100</f>
        <v>0</v>
      </c>
      <c r="AI128" s="183">
        <f>(AI126-AI127)/AI126*100</f>
        <v>0</v>
      </c>
      <c r="AJ128" s="181"/>
      <c r="AK128" s="179">
        <f>(AK126-AK127)/AK126*100</f>
        <v>0</v>
      </c>
      <c r="AL128" s="183">
        <f>(AL126-AL127)/AL126*100</f>
        <v>0</v>
      </c>
      <c r="AM128" s="181"/>
      <c r="AN128" s="179">
        <f>(AN126-AN127)/AN126*100</f>
        <v>0</v>
      </c>
      <c r="AO128" s="183">
        <f>(AO126-AO127)/AO126*100</f>
        <v>0</v>
      </c>
      <c r="AP128" s="181"/>
      <c r="AQ128" s="179">
        <f>(AQ126-AQ127)/AQ126*100</f>
        <v>0</v>
      </c>
      <c r="AR128" s="183">
        <f>(AR126-AR127)/AR126*100</f>
        <v>0</v>
      </c>
      <c r="AS128" s="181"/>
      <c r="AT128" s="179">
        <f>(AT126-AT127)/AT126*100</f>
        <v>0</v>
      </c>
      <c r="AU128" s="183">
        <f>(AU126-AU127)/AU126*100</f>
        <v>0</v>
      </c>
      <c r="AV128" s="181"/>
      <c r="AW128" s="179">
        <f>(AW126-AW127)/AW126*100</f>
        <v>0</v>
      </c>
      <c r="AX128" s="183">
        <f>(AX126-AX127)/AX126*100</f>
        <v>0</v>
      </c>
      <c r="AY128" s="181"/>
      <c r="AZ128" s="179">
        <f>(AZ126-AZ127)/AZ126*100</f>
        <v>0</v>
      </c>
      <c r="BA128" s="183">
        <f>(BA126-BA127)/BA126*100</f>
        <v>0</v>
      </c>
      <c r="BB128" s="181"/>
      <c r="BC128" s="179">
        <f>(BC126-BC127)/BC126*100</f>
        <v>0</v>
      </c>
      <c r="BD128" s="183">
        <f>(BD126-BD127)/BD126*100</f>
        <v>0</v>
      </c>
      <c r="BE128" s="181"/>
      <c r="BF128" s="179">
        <f>(BF126-BF127)/BF126*100</f>
        <v>0</v>
      </c>
      <c r="BG128" s="183">
        <f>(BG126-BG127)/BG126*100</f>
        <v>0</v>
      </c>
      <c r="BH128" s="181"/>
      <c r="BI128" s="179">
        <f>(BI126-BI127)/BI126*100</f>
        <v>0</v>
      </c>
      <c r="BJ128" s="183">
        <f>(BJ126-BJ127)/BJ126*100</f>
        <v>0</v>
      </c>
      <c r="BK128" s="181"/>
      <c r="BL128" s="179">
        <f>(BL126-BL127)/BL126*100</f>
        <v>0</v>
      </c>
      <c r="BM128" s="183">
        <f>(BM126-BM127)/BM126*100</f>
        <v>0</v>
      </c>
      <c r="BN128" s="181"/>
      <c r="BO128" s="179">
        <f>(BO126-BO127)/BO126*100</f>
        <v>0</v>
      </c>
      <c r="BP128" s="183">
        <f>(BP126-BP127)/BP126*100</f>
        <v>0</v>
      </c>
      <c r="BQ128" s="181"/>
      <c r="BR128" s="179">
        <f>(BR126-BR127)/BR126*100</f>
        <v>0</v>
      </c>
      <c r="BS128" s="183">
        <f>(BS126-BS127)/BS126*100</f>
        <v>0</v>
      </c>
      <c r="BT128" s="181"/>
      <c r="BU128" s="179">
        <f>(BU126-BU127)/BU126*100</f>
        <v>0</v>
      </c>
      <c r="BV128" s="183">
        <f>(BV126-BV127)/BV126*100</f>
        <v>0</v>
      </c>
      <c r="BW128" s="181"/>
      <c r="BX128" s="179">
        <f>(BX126-BX127)/BX126*100</f>
        <v>0</v>
      </c>
      <c r="BY128" s="183">
        <f>(BY126-BY127)/BY126*100</f>
        <v>0</v>
      </c>
      <c r="BZ128" s="181"/>
      <c r="CA128" s="164"/>
      <c r="CB128" s="164"/>
      <c r="CC128" s="164"/>
      <c r="CD128" s="164"/>
      <c r="CE128" s="164"/>
      <c r="CF128" s="164"/>
      <c r="CG128" s="164"/>
      <c r="CH128" s="164"/>
      <c r="CI128" s="164"/>
      <c r="CJ128" s="164"/>
      <c r="CK128" s="164"/>
      <c r="CL128" s="164"/>
      <c r="CM128" s="164"/>
      <c r="CN128" s="164"/>
      <c r="CO128" s="164"/>
      <c r="CP128" s="164"/>
      <c r="CQ128" s="164"/>
      <c r="CR128" s="164"/>
      <c r="CS128" s="164"/>
      <c r="CT128" s="164"/>
      <c r="CU128" s="164"/>
      <c r="CV128" s="164"/>
      <c r="CW128" s="164"/>
      <c r="CX128" s="164"/>
      <c r="CY128" s="164"/>
      <c r="CZ128" s="164"/>
      <c r="DA128" s="164"/>
      <c r="DB128" s="164"/>
      <c r="DC128" s="164"/>
      <c r="DD128" s="164"/>
      <c r="DE128" s="164"/>
    </row>
    <row r="129" s="164" customFormat="1" ht="19.5" customHeight="1">
      <c r="A129" s="66"/>
      <c r="B129" s="165" t="s">
        <v>138</v>
      </c>
      <c r="C129" s="166" t="s">
        <v>134</v>
      </c>
      <c r="D129" s="128"/>
      <c r="E129" s="128"/>
      <c r="F129" s="128"/>
      <c r="G129" s="167">
        <f>G38</f>
        <v>2.1699999999999999</v>
      </c>
      <c r="H129" s="184">
        <f>H38</f>
        <v>1.4399999999999999</v>
      </c>
      <c r="I129" s="169"/>
      <c r="J129" s="167">
        <f>J38</f>
        <v>2.0899999999999999</v>
      </c>
      <c r="K129" s="184">
        <f>K38</f>
        <v>1.3899999999999999</v>
      </c>
      <c r="L129" s="169"/>
      <c r="M129" s="167">
        <f>M38</f>
        <v>2.1600000000000001</v>
      </c>
      <c r="N129" s="184">
        <f>N38</f>
        <v>1.4399999999999999</v>
      </c>
      <c r="O129" s="169"/>
      <c r="P129" s="167">
        <f>P38</f>
        <v>2.1200000000000001</v>
      </c>
      <c r="Q129" s="184">
        <f>Q38</f>
        <v>1.3999999999999999</v>
      </c>
      <c r="R129" s="169"/>
      <c r="S129" s="167">
        <f>S38</f>
        <v>2.6899999999999999</v>
      </c>
      <c r="T129" s="184">
        <f>T38</f>
        <v>1.79</v>
      </c>
      <c r="U129" s="169"/>
      <c r="V129" s="167">
        <f>V38</f>
        <v>2.2200000000000002</v>
      </c>
      <c r="W129" s="184">
        <f>W38</f>
        <v>1.48</v>
      </c>
      <c r="X129" s="169"/>
      <c r="Y129" s="167">
        <f>Y38</f>
        <v>2.4199999999999999</v>
      </c>
      <c r="Z129" s="184">
        <f>Z38</f>
        <v>1.6000000000000001</v>
      </c>
      <c r="AA129" s="169"/>
      <c r="AB129" s="167">
        <f>AB38</f>
        <v>2.7799999999999998</v>
      </c>
      <c r="AC129" s="184">
        <f>AC38</f>
        <v>1.8500000000000001</v>
      </c>
      <c r="AD129" s="169"/>
      <c r="AE129" s="167">
        <f>AE38</f>
        <v>3.1099999999999999</v>
      </c>
      <c r="AF129" s="184">
        <f>AF38</f>
        <v>2.0699999999999998</v>
      </c>
      <c r="AG129" s="169"/>
      <c r="AH129" s="167">
        <f>AH38</f>
        <v>3.5499999999999998</v>
      </c>
      <c r="AI129" s="184">
        <f>AI38</f>
        <v>2.3599999999999999</v>
      </c>
      <c r="AJ129" s="169"/>
      <c r="AK129" s="167">
        <f>AK38</f>
        <v>3.9100000000000001</v>
      </c>
      <c r="AL129" s="184">
        <f>AL38</f>
        <v>2.6000000000000001</v>
      </c>
      <c r="AM129" s="169"/>
      <c r="AN129" s="167">
        <f>AN38</f>
        <v>3.8399999999999999</v>
      </c>
      <c r="AO129" s="184">
        <f>AO38</f>
        <v>2.5499999999999998</v>
      </c>
      <c r="AP129" s="169"/>
      <c r="AQ129" s="167">
        <f>AQ38</f>
        <v>3.8599999999999999</v>
      </c>
      <c r="AR129" s="184">
        <f>AR38</f>
        <v>2.5600000000000001</v>
      </c>
      <c r="AS129" s="169"/>
      <c r="AT129" s="167">
        <f>AT38</f>
        <v>3.8599999999999999</v>
      </c>
      <c r="AU129" s="184">
        <f>AU38</f>
        <v>2.5699999999999998</v>
      </c>
      <c r="AV129" s="169"/>
      <c r="AW129" s="167">
        <f>AW38</f>
        <v>3.79</v>
      </c>
      <c r="AX129" s="184">
        <f>AX38</f>
        <v>2.52</v>
      </c>
      <c r="AY129" s="169"/>
      <c r="AZ129" s="167">
        <f>AZ38</f>
        <v>3.8799999999999999</v>
      </c>
      <c r="BA129" s="184">
        <f>BA38</f>
        <v>2.5699999999999998</v>
      </c>
      <c r="BB129" s="169"/>
      <c r="BC129" s="167">
        <f>BC38</f>
        <v>3.98</v>
      </c>
      <c r="BD129" s="184">
        <f>BD38</f>
        <v>2.6400000000000001</v>
      </c>
      <c r="BE129" s="169"/>
      <c r="BF129" s="167">
        <f>BF38</f>
        <v>4.0199999999999996</v>
      </c>
      <c r="BG129" s="184">
        <f>BG38</f>
        <v>2.6699999999999999</v>
      </c>
      <c r="BH129" s="169"/>
      <c r="BI129" s="167">
        <f>BI38</f>
        <v>4.2199999999999998</v>
      </c>
      <c r="BJ129" s="184">
        <f>BJ38</f>
        <v>2.8199999999999998</v>
      </c>
      <c r="BK129" s="169"/>
      <c r="BL129" s="167">
        <f>BL38</f>
        <v>4.0800000000000001</v>
      </c>
      <c r="BM129" s="184">
        <f>BM38</f>
        <v>2.71</v>
      </c>
      <c r="BN129" s="169"/>
      <c r="BO129" s="167">
        <f>BO38</f>
        <v>3.96</v>
      </c>
      <c r="BP129" s="184">
        <f>BP38</f>
        <v>2.6400000000000001</v>
      </c>
      <c r="BQ129" s="169"/>
      <c r="BR129" s="167">
        <f>BR38</f>
        <v>3.75</v>
      </c>
      <c r="BS129" s="184">
        <f>BS38</f>
        <v>2.4900000000000002</v>
      </c>
      <c r="BT129" s="169"/>
      <c r="BU129" s="167">
        <f>BU38</f>
        <v>3.1899999999999999</v>
      </c>
      <c r="BV129" s="184">
        <f>BV38</f>
        <v>2.1299999999999999</v>
      </c>
      <c r="BW129" s="169"/>
      <c r="BX129" s="167">
        <f>BX38</f>
        <v>2.8300000000000001</v>
      </c>
      <c r="BY129" s="184">
        <f>BY38</f>
        <v>1.8799999999999999</v>
      </c>
      <c r="BZ129" s="169"/>
      <c r="CA129" s="164"/>
      <c r="CB129" s="164"/>
      <c r="CC129" s="164"/>
      <c r="CD129" s="164"/>
      <c r="CE129" s="164"/>
      <c r="CF129" s="164"/>
      <c r="CG129" s="164"/>
      <c r="CH129" s="164"/>
      <c r="CI129" s="164"/>
      <c r="CJ129" s="164"/>
      <c r="CK129" s="164"/>
      <c r="CL129" s="164"/>
      <c r="CM129" s="164"/>
      <c r="CN129" s="164"/>
      <c r="CO129" s="164"/>
      <c r="CP129" s="164"/>
      <c r="CQ129" s="164"/>
      <c r="CR129" s="164"/>
      <c r="CS129" s="164"/>
      <c r="CT129" s="164"/>
      <c r="CU129" s="164"/>
      <c r="CV129" s="164"/>
      <c r="CW129" s="164"/>
      <c r="CX129" s="164"/>
      <c r="CY129" s="164"/>
      <c r="CZ129" s="164"/>
      <c r="DA129" s="164"/>
      <c r="DB129" s="164"/>
      <c r="DC129" s="164"/>
      <c r="DD129" s="164"/>
      <c r="DE129" s="164"/>
    </row>
    <row r="130" s="164" customFormat="1" ht="19.5" customHeight="1">
      <c r="A130" s="66"/>
      <c r="B130" s="170"/>
      <c r="C130" s="171" t="s">
        <v>135</v>
      </c>
      <c r="D130" s="117"/>
      <c r="E130" s="117"/>
      <c r="F130" s="117"/>
      <c r="G130" s="172">
        <f>SUM(G117:G122)</f>
        <v>2.1699999999999999</v>
      </c>
      <c r="H130" s="182">
        <f>SUM(H117:H122)</f>
        <v>1.4399999999999999</v>
      </c>
      <c r="I130" s="174"/>
      <c r="J130" s="172">
        <f>SUM(J117:J122)</f>
        <v>2.0899999999999999</v>
      </c>
      <c r="K130" s="182">
        <f>SUM(K117:K122)</f>
        <v>1.3899999999999999</v>
      </c>
      <c r="L130" s="174"/>
      <c r="M130" s="172">
        <f>SUM(M117:M122)</f>
        <v>2.1600000000000001</v>
      </c>
      <c r="N130" s="182">
        <f>SUM(N117:N122)</f>
        <v>1.4399999999999999</v>
      </c>
      <c r="O130" s="174"/>
      <c r="P130" s="172">
        <f>SUM(P117:P122)</f>
        <v>2.1200000000000001</v>
      </c>
      <c r="Q130" s="182">
        <f>SUM(Q117:Q122)</f>
        <v>1.3999999999999999</v>
      </c>
      <c r="R130" s="174"/>
      <c r="S130" s="172">
        <f>SUM(S117:S122)</f>
        <v>2.6899999999999999</v>
      </c>
      <c r="T130" s="182">
        <f>SUM(T117:T122)</f>
        <v>1.79</v>
      </c>
      <c r="U130" s="174"/>
      <c r="V130" s="172">
        <f>SUM(V117:V122)</f>
        <v>2.2200000000000002</v>
      </c>
      <c r="W130" s="182">
        <f>SUM(W117:W122)</f>
        <v>1.48</v>
      </c>
      <c r="X130" s="174"/>
      <c r="Y130" s="172">
        <f>SUM(Y117:Y122)</f>
        <v>2.4199999999999999</v>
      </c>
      <c r="Z130" s="182">
        <f>SUM(Z117:Z122)</f>
        <v>1.6000000000000001</v>
      </c>
      <c r="AA130" s="174"/>
      <c r="AB130" s="172">
        <f>SUM(AB117:AB122)</f>
        <v>2.7799999999999998</v>
      </c>
      <c r="AC130" s="182">
        <f>SUM(AC117:AC122)</f>
        <v>1.8500000000000001</v>
      </c>
      <c r="AD130" s="174"/>
      <c r="AE130" s="172">
        <f>SUM(AE117:AE122)</f>
        <v>3.1099999999999999</v>
      </c>
      <c r="AF130" s="182">
        <f>SUM(AF117:AF122)</f>
        <v>2.0699999999999998</v>
      </c>
      <c r="AG130" s="174"/>
      <c r="AH130" s="172">
        <f>SUM(AH117:AH122)</f>
        <v>3.5499999999999998</v>
      </c>
      <c r="AI130" s="182">
        <f>SUM(AI117:AI122)</f>
        <v>2.3599999999999999</v>
      </c>
      <c r="AJ130" s="174"/>
      <c r="AK130" s="172">
        <f>SUM(AK117:AK122)</f>
        <v>3.9100000000000001</v>
      </c>
      <c r="AL130" s="182">
        <f>SUM(AL117:AL122)</f>
        <v>2.6000000000000001</v>
      </c>
      <c r="AM130" s="174"/>
      <c r="AN130" s="172">
        <f>SUM(AN117:AN122)</f>
        <v>3.8399999999999999</v>
      </c>
      <c r="AO130" s="182">
        <f>SUM(AO117:AO122)</f>
        <v>2.5499999999999998</v>
      </c>
      <c r="AP130" s="174"/>
      <c r="AQ130" s="172">
        <f>SUM(AQ117:AQ122)</f>
        <v>3.8599999999999999</v>
      </c>
      <c r="AR130" s="182">
        <f>SUM(AR117:AR122)</f>
        <v>2.5600000000000001</v>
      </c>
      <c r="AS130" s="174"/>
      <c r="AT130" s="172">
        <f>SUM(AT117:AT122)</f>
        <v>3.8599999999999999</v>
      </c>
      <c r="AU130" s="182">
        <f>SUM(AU117:AU122)</f>
        <v>2.5699999999999998</v>
      </c>
      <c r="AV130" s="174"/>
      <c r="AW130" s="172">
        <f>SUM(AW117:AW122)</f>
        <v>3.79</v>
      </c>
      <c r="AX130" s="182">
        <f>SUM(AX117:AX122)</f>
        <v>2.52</v>
      </c>
      <c r="AY130" s="174"/>
      <c r="AZ130" s="172">
        <f>SUM(AZ117:AZ122)</f>
        <v>3.8799999999999999</v>
      </c>
      <c r="BA130" s="182">
        <f>SUM(BA117:BA122)</f>
        <v>2.5699999999999998</v>
      </c>
      <c r="BB130" s="174"/>
      <c r="BC130" s="172">
        <f>SUM(BC117:BC122)</f>
        <v>3.98</v>
      </c>
      <c r="BD130" s="182">
        <f>SUM(BD117:BD122)</f>
        <v>2.6400000000000001</v>
      </c>
      <c r="BE130" s="174"/>
      <c r="BF130" s="172">
        <f>SUM(BF117:BF122)</f>
        <v>4.0199999999999996</v>
      </c>
      <c r="BG130" s="182">
        <f>SUM(BG117:BG122)</f>
        <v>2.6699999999999999</v>
      </c>
      <c r="BH130" s="174"/>
      <c r="BI130" s="172">
        <f>SUM(BI117:BI122)</f>
        <v>4.2199999999999998</v>
      </c>
      <c r="BJ130" s="182">
        <f>SUM(BJ117:BJ122)</f>
        <v>2.8199999999999998</v>
      </c>
      <c r="BK130" s="174"/>
      <c r="BL130" s="172">
        <f>SUM(BL117:BL122)</f>
        <v>4.0800000000000001</v>
      </c>
      <c r="BM130" s="182">
        <f>SUM(BM117:BM122)</f>
        <v>2.71</v>
      </c>
      <c r="BN130" s="174"/>
      <c r="BO130" s="172">
        <f>SUM(BO117:BO122)</f>
        <v>3.96</v>
      </c>
      <c r="BP130" s="182">
        <f>SUM(BP117:BP122)</f>
        <v>2.6400000000000001</v>
      </c>
      <c r="BQ130" s="174"/>
      <c r="BR130" s="172">
        <f>SUM(BR117:BR122)</f>
        <v>3.75</v>
      </c>
      <c r="BS130" s="182">
        <f>SUM(BS117:BS122)</f>
        <v>2.4900000000000002</v>
      </c>
      <c r="BT130" s="174"/>
      <c r="BU130" s="172">
        <f>SUM(BU117:BU122)</f>
        <v>3.1899999999999999</v>
      </c>
      <c r="BV130" s="182">
        <f>SUM(BV117:BV122)</f>
        <v>2.1299999999999999</v>
      </c>
      <c r="BW130" s="174"/>
      <c r="BX130" s="172">
        <f>SUM(BX117:BX122)</f>
        <v>2.8300000000000001</v>
      </c>
      <c r="BY130" s="182">
        <f>SUM(BY117:BY122)</f>
        <v>1.8799999999999999</v>
      </c>
      <c r="BZ130" s="174"/>
      <c r="CA130" s="164"/>
      <c r="CB130" s="164"/>
      <c r="CC130" s="164"/>
      <c r="CD130" s="164"/>
      <c r="CE130" s="164"/>
      <c r="CF130" s="164"/>
      <c r="CG130" s="164"/>
      <c r="CH130" s="164"/>
      <c r="CI130" s="164"/>
      <c r="CJ130" s="164"/>
      <c r="CK130" s="164"/>
      <c r="CL130" s="164"/>
      <c r="CM130" s="164"/>
      <c r="CN130" s="164"/>
      <c r="CO130" s="164"/>
      <c r="CP130" s="164"/>
      <c r="CQ130" s="164"/>
      <c r="CR130" s="164"/>
      <c r="CS130" s="164"/>
      <c r="CT130" s="164"/>
      <c r="CU130" s="164"/>
      <c r="CV130" s="164"/>
      <c r="CW130" s="164"/>
      <c r="CX130" s="164"/>
      <c r="CY130" s="164"/>
      <c r="CZ130" s="164"/>
      <c r="DA130" s="164"/>
      <c r="DB130" s="164"/>
      <c r="DC130" s="164"/>
      <c r="DD130" s="164"/>
      <c r="DE130" s="164"/>
    </row>
    <row r="131" s="164" customFormat="1" ht="20.25" customHeight="1">
      <c r="A131" s="66"/>
      <c r="B131" s="175"/>
      <c r="C131" s="176" t="s">
        <v>139</v>
      </c>
      <c r="D131" s="177"/>
      <c r="E131" s="178"/>
      <c r="F131" s="178"/>
      <c r="G131" s="179">
        <f>(G129-G130)/G129*100</f>
        <v>0</v>
      </c>
      <c r="H131" s="180">
        <f>(H129-H130)/H129*100</f>
        <v>0</v>
      </c>
      <c r="I131" s="181"/>
      <c r="J131" s="179">
        <f>(J129-J130)/J129*100</f>
        <v>0</v>
      </c>
      <c r="K131" s="180">
        <f>(K129-K130)/K129*100</f>
        <v>0</v>
      </c>
      <c r="L131" s="181"/>
      <c r="M131" s="179">
        <f>(M129-M130)/M129*100</f>
        <v>0</v>
      </c>
      <c r="N131" s="180">
        <f>(N129-N130)/N129*100</f>
        <v>0</v>
      </c>
      <c r="O131" s="181"/>
      <c r="P131" s="179">
        <f>(P129-P130)/P129*100</f>
        <v>0</v>
      </c>
      <c r="Q131" s="180">
        <f>(Q129-Q130)/Q129*100</f>
        <v>0</v>
      </c>
      <c r="R131" s="181"/>
      <c r="S131" s="179">
        <f>(S129-S130)/S129*100</f>
        <v>0</v>
      </c>
      <c r="T131" s="180">
        <f>(T129-T130)/T129*100</f>
        <v>0</v>
      </c>
      <c r="U131" s="181"/>
      <c r="V131" s="179">
        <f>(V129-V130)/V129*100</f>
        <v>0</v>
      </c>
      <c r="W131" s="183">
        <f>(W129-W130)/W129*100</f>
        <v>0</v>
      </c>
      <c r="X131" s="181"/>
      <c r="Y131" s="179">
        <f>(Y129-Y130)/Y129*100</f>
        <v>0</v>
      </c>
      <c r="Z131" s="180">
        <f>(Z129-Z130)/Z129*100</f>
        <v>0</v>
      </c>
      <c r="AA131" s="181"/>
      <c r="AB131" s="179">
        <f>(AB129-AB130)/AB129*100</f>
        <v>0</v>
      </c>
      <c r="AC131" s="183">
        <f>(AC129-AC130)/AC129*100</f>
        <v>0</v>
      </c>
      <c r="AD131" s="181"/>
      <c r="AE131" s="179">
        <f>(AE129-AE130)/AE129*100</f>
        <v>0</v>
      </c>
      <c r="AF131" s="180">
        <f>(AF129-AF130)/AF129*100</f>
        <v>0</v>
      </c>
      <c r="AG131" s="181"/>
      <c r="AH131" s="179">
        <f>(AH129-AH130)/AH129*100</f>
        <v>0</v>
      </c>
      <c r="AI131" s="183">
        <f>(AI129-AI130)/AI129*100</f>
        <v>0</v>
      </c>
      <c r="AJ131" s="181"/>
      <c r="AK131" s="179">
        <f>(AK129-AK130)/AK129*100</f>
        <v>0</v>
      </c>
      <c r="AL131" s="180">
        <f>(AL129-AL130)/AL129*100</f>
        <v>0</v>
      </c>
      <c r="AM131" s="181"/>
      <c r="AN131" s="179">
        <f>(AN129-AN130)/AN129*100</f>
        <v>0</v>
      </c>
      <c r="AO131" s="180">
        <f>(AO129-AO130)/AO129*100</f>
        <v>0</v>
      </c>
      <c r="AP131" s="181"/>
      <c r="AQ131" s="179">
        <f>(AQ129-AQ130)/AQ129*100</f>
        <v>0</v>
      </c>
      <c r="AR131" s="183">
        <f>(AR129-AR130)/AR129*100</f>
        <v>0</v>
      </c>
      <c r="AS131" s="181"/>
      <c r="AT131" s="179">
        <f>(AT129-AT130)/AT129*100</f>
        <v>0</v>
      </c>
      <c r="AU131" s="183">
        <f>(AU129-AU130)/AU129*100</f>
        <v>0</v>
      </c>
      <c r="AV131" s="181"/>
      <c r="AW131" s="179">
        <f>(AW129-AW130)/AW129*100</f>
        <v>0</v>
      </c>
      <c r="AX131" s="183">
        <f>(AX129-AX130)/AX129*100</f>
        <v>0</v>
      </c>
      <c r="AY131" s="181"/>
      <c r="AZ131" s="179">
        <f>(AZ129-AZ130)/AZ129*100</f>
        <v>0</v>
      </c>
      <c r="BA131" s="183">
        <f>(BA129-BA130)/BA129*100</f>
        <v>0</v>
      </c>
      <c r="BB131" s="181"/>
      <c r="BC131" s="179">
        <f>(BC129-BC130)/BC129*100</f>
        <v>0</v>
      </c>
      <c r="BD131" s="183">
        <f>(BD129-BD130)/BD129*100</f>
        <v>0</v>
      </c>
      <c r="BE131" s="181"/>
      <c r="BF131" s="179">
        <f>(BF129-BF130)/BF129*100</f>
        <v>0</v>
      </c>
      <c r="BG131" s="183">
        <f>(BG129-BG130)/BG129*100</f>
        <v>0</v>
      </c>
      <c r="BH131" s="181"/>
      <c r="BI131" s="179">
        <f>(BI129-BI130)/BI129*100</f>
        <v>0</v>
      </c>
      <c r="BJ131" s="183">
        <f>(BJ129-BJ130)/BJ129*100</f>
        <v>0</v>
      </c>
      <c r="BK131" s="181"/>
      <c r="BL131" s="179">
        <f>(BL129-BL130)/BL129*100</f>
        <v>0</v>
      </c>
      <c r="BM131" s="183">
        <f>(BM129-BM130)/BM129*100</f>
        <v>0</v>
      </c>
      <c r="BN131" s="181"/>
      <c r="BO131" s="179">
        <f>(BO129-BO130)/BO129*100</f>
        <v>0</v>
      </c>
      <c r="BP131" s="183">
        <f>(BP129-BP130)/BP129*100</f>
        <v>0</v>
      </c>
      <c r="BQ131" s="181"/>
      <c r="BR131" s="179">
        <f>(BR129-BR130)/BR129*100</f>
        <v>0</v>
      </c>
      <c r="BS131" s="183">
        <f>(BS129-BS130)/BS129*100</f>
        <v>0</v>
      </c>
      <c r="BT131" s="181"/>
      <c r="BU131" s="179">
        <f>(BU129-BU130)/BU129*100</f>
        <v>0</v>
      </c>
      <c r="BV131" s="183">
        <f>(BV129-BV130)/BV129*100</f>
        <v>0</v>
      </c>
      <c r="BW131" s="181"/>
      <c r="BX131" s="179">
        <f>(BX129-BX130)/BX129*100</f>
        <v>0</v>
      </c>
      <c r="BY131" s="183">
        <f>(BY129-BY130)/BY129*100</f>
        <v>0</v>
      </c>
      <c r="BZ131" s="181"/>
      <c r="CA131" s="164"/>
      <c r="CB131" s="164"/>
      <c r="CC131" s="164"/>
      <c r="CD131" s="164"/>
      <c r="CE131" s="164"/>
      <c r="CF131" s="164"/>
      <c r="CG131" s="164"/>
      <c r="CH131" s="164"/>
      <c r="CI131" s="164"/>
      <c r="CJ131" s="164"/>
      <c r="CK131" s="164"/>
      <c r="CL131" s="164"/>
      <c r="CM131" s="164"/>
      <c r="CN131" s="164"/>
      <c r="CO131" s="164"/>
      <c r="CP131" s="164"/>
      <c r="CQ131" s="164"/>
      <c r="CR131" s="164"/>
      <c r="CS131" s="164"/>
      <c r="CT131" s="164"/>
      <c r="CU131" s="164"/>
      <c r="CV131" s="164"/>
      <c r="CW131" s="164"/>
      <c r="CX131" s="164"/>
      <c r="CY131" s="164"/>
      <c r="CZ131" s="164"/>
      <c r="DA131" s="164"/>
      <c r="DB131" s="164"/>
      <c r="DC131" s="164"/>
      <c r="DD131" s="164"/>
      <c r="DE131" s="164"/>
    </row>
    <row r="132" s="164" customFormat="1" ht="19.5" customHeight="1">
      <c r="A132" s="66"/>
      <c r="B132" s="185" t="s">
        <v>140</v>
      </c>
      <c r="C132" s="166" t="s">
        <v>134</v>
      </c>
      <c r="D132" s="128"/>
      <c r="E132" s="128"/>
      <c r="F132" s="128"/>
      <c r="G132" s="167">
        <f>G17+G18</f>
        <v>7.3899999999999997</v>
      </c>
      <c r="H132" s="168">
        <f>H17+H18</f>
        <v>4.9299999999999997</v>
      </c>
      <c r="I132" s="169"/>
      <c r="J132" s="167">
        <f>J17+J18</f>
        <v>6.8399999999999999</v>
      </c>
      <c r="K132" s="168">
        <f>K17+K18</f>
        <v>4.5599999999999996</v>
      </c>
      <c r="L132" s="169"/>
      <c r="M132" s="167">
        <f>M17+M18</f>
        <v>6.3700000000000001</v>
      </c>
      <c r="N132" s="168">
        <f>N17+N18</f>
        <v>4.25</v>
      </c>
      <c r="O132" s="169"/>
      <c r="P132" s="167">
        <f>P17+P18</f>
        <v>6.4400000000000004</v>
      </c>
      <c r="Q132" s="168">
        <f>Q17+Q18</f>
        <v>4.2999999999999998</v>
      </c>
      <c r="R132" s="169"/>
      <c r="S132" s="167">
        <f>S17+S18</f>
        <v>6.29</v>
      </c>
      <c r="T132" s="168">
        <f>T17+T18</f>
        <v>4.2000000000000002</v>
      </c>
      <c r="U132" s="169"/>
      <c r="V132" s="167">
        <f>V17+V18</f>
        <v>6.7199999999999998</v>
      </c>
      <c r="W132" s="168">
        <f>W17+W18</f>
        <v>4.4900000000000002</v>
      </c>
      <c r="X132" s="169"/>
      <c r="Y132" s="167">
        <f>Y17+Y18</f>
        <v>7.4299999999999997</v>
      </c>
      <c r="Z132" s="168">
        <f>Z17+Z18</f>
        <v>4.9500000000000002</v>
      </c>
      <c r="AA132" s="169"/>
      <c r="AB132" s="167">
        <f>AB17+AB18</f>
        <v>8.25</v>
      </c>
      <c r="AC132" s="168">
        <f>AC17+AC18</f>
        <v>5.5099999999999998</v>
      </c>
      <c r="AD132" s="169"/>
      <c r="AE132" s="167">
        <f>AE17+AE18</f>
        <v>9.2100000000000009</v>
      </c>
      <c r="AF132" s="168">
        <f>AF17+AF18</f>
        <v>6.1100000000000003</v>
      </c>
      <c r="AG132" s="169"/>
      <c r="AH132" s="167">
        <f>AH17+AH18</f>
        <v>10.52</v>
      </c>
      <c r="AI132" s="168">
        <f>AI17+AI18</f>
        <v>7.0199999999999996</v>
      </c>
      <c r="AJ132" s="169"/>
      <c r="AK132" s="167">
        <f>AK17+AK18</f>
        <v>10.449999999999999</v>
      </c>
      <c r="AL132" s="168">
        <f>AL17+AL18</f>
        <v>6.9400000000000004</v>
      </c>
      <c r="AM132" s="169"/>
      <c r="AN132" s="167">
        <f>AN17+AN18</f>
        <v>10.619999999999999</v>
      </c>
      <c r="AO132" s="168">
        <f>AO17+AO18</f>
        <v>7.0800000000000001</v>
      </c>
      <c r="AP132" s="169"/>
      <c r="AQ132" s="167">
        <f>AQ17+AQ18</f>
        <v>10.69</v>
      </c>
      <c r="AR132" s="168">
        <f>AR17+AR18</f>
        <v>7.1100000000000003</v>
      </c>
      <c r="AS132" s="169"/>
      <c r="AT132" s="167">
        <f>AT17+AT18</f>
        <v>10.74</v>
      </c>
      <c r="AU132" s="168">
        <f>AU17+AU18</f>
        <v>7.1399999999999997</v>
      </c>
      <c r="AV132" s="169"/>
      <c r="AW132" s="167">
        <f>AW17+AW18</f>
        <v>10.6</v>
      </c>
      <c r="AX132" s="168">
        <f>AX17+AX18</f>
        <v>7.0599999999999996</v>
      </c>
      <c r="AY132" s="169"/>
      <c r="AZ132" s="167">
        <f>AZ17+AZ18</f>
        <v>10.99</v>
      </c>
      <c r="BA132" s="168">
        <f>BA17+BA18</f>
        <v>7.3200000000000003</v>
      </c>
      <c r="BB132" s="169"/>
      <c r="BC132" s="167">
        <f>BC17+BC18</f>
        <v>11</v>
      </c>
      <c r="BD132" s="168">
        <f>BD17+BD18</f>
        <v>7.2999999999999998</v>
      </c>
      <c r="BE132" s="169"/>
      <c r="BF132" s="167">
        <f>BF17+BF18</f>
        <v>10.76</v>
      </c>
      <c r="BG132" s="168">
        <f>BG17+BG18</f>
        <v>7.1600000000000001</v>
      </c>
      <c r="BH132" s="169"/>
      <c r="BI132" s="167">
        <f>BI17+BI18</f>
        <v>10.01</v>
      </c>
      <c r="BJ132" s="168">
        <f>BJ17+BJ18</f>
        <v>6.6600000000000001</v>
      </c>
      <c r="BK132" s="169"/>
      <c r="BL132" s="167">
        <f>BL17+BL18</f>
        <v>10.68</v>
      </c>
      <c r="BM132" s="168">
        <f>BM17+BM18</f>
        <v>7.1200000000000001</v>
      </c>
      <c r="BN132" s="169"/>
      <c r="BO132" s="167">
        <f>BO17+BO18</f>
        <v>10.529999999999999</v>
      </c>
      <c r="BP132" s="168">
        <f>BP17+BP18</f>
        <v>7.0199999999999996</v>
      </c>
      <c r="BQ132" s="169"/>
      <c r="BR132" s="167">
        <f>BR17+BR18</f>
        <v>10.300000000000001</v>
      </c>
      <c r="BS132" s="168">
        <f>BS17+BS18</f>
        <v>6.8499999999999996</v>
      </c>
      <c r="BT132" s="169"/>
      <c r="BU132" s="167">
        <f>BU17+BU18</f>
        <v>9.5999999999999996</v>
      </c>
      <c r="BV132" s="168">
        <f>BV17+BV18</f>
        <v>6.4000000000000004</v>
      </c>
      <c r="BW132" s="169"/>
      <c r="BX132" s="167">
        <f>BX17+BX18</f>
        <v>8.5500000000000007</v>
      </c>
      <c r="BY132" s="168">
        <f>BY17+BY18</f>
        <v>5.6900000000000004</v>
      </c>
      <c r="BZ132" s="169"/>
      <c r="CA132" s="164"/>
      <c r="CB132" s="164"/>
      <c r="CC132" s="164"/>
      <c r="CD132" s="164"/>
      <c r="CE132" s="164"/>
      <c r="CF132" s="164"/>
      <c r="CG132" s="164"/>
      <c r="CH132" s="164"/>
      <c r="CI132" s="164"/>
      <c r="CJ132" s="164"/>
      <c r="CK132" s="164"/>
      <c r="CL132" s="164"/>
      <c r="CM132" s="164"/>
      <c r="CN132" s="164"/>
      <c r="CO132" s="164"/>
      <c r="CP132" s="164"/>
      <c r="CQ132" s="164"/>
      <c r="CR132" s="164"/>
      <c r="CS132" s="164"/>
      <c r="CT132" s="164"/>
      <c r="CU132" s="164"/>
      <c r="CV132" s="164"/>
      <c r="CW132" s="164"/>
      <c r="CX132" s="164"/>
      <c r="CY132" s="164"/>
      <c r="CZ132" s="164"/>
      <c r="DA132" s="164"/>
      <c r="DB132" s="164"/>
      <c r="DC132" s="164"/>
      <c r="DD132" s="164"/>
      <c r="DE132" s="164"/>
    </row>
    <row r="133" s="164" customFormat="1" ht="19.5" customHeight="1">
      <c r="A133" s="66"/>
      <c r="B133" s="170"/>
      <c r="C133" s="171" t="s">
        <v>135</v>
      </c>
      <c r="D133" s="117"/>
      <c r="E133" s="117"/>
      <c r="F133" s="117"/>
      <c r="G133" s="172">
        <f>SUM(G56:G75)</f>
        <v>7.3899999999999997</v>
      </c>
      <c r="H133" s="173">
        <f>SUM(H56:H75)</f>
        <v>4.9299999999999997</v>
      </c>
      <c r="I133" s="174"/>
      <c r="J133" s="172">
        <f>SUM(J56:J75)</f>
        <v>6.8399999999999999</v>
      </c>
      <c r="K133" s="173">
        <f>SUM(K56:K75)</f>
        <v>4.5599999999999996</v>
      </c>
      <c r="L133" s="174"/>
      <c r="M133" s="172">
        <f>SUM(M56:M75)</f>
        <v>6.3700000000000001</v>
      </c>
      <c r="N133" s="173">
        <f>SUM(N56:N75)</f>
        <v>4.25</v>
      </c>
      <c r="O133" s="174"/>
      <c r="P133" s="172">
        <f>SUM(P56:P75)</f>
        <v>6.4400000000000004</v>
      </c>
      <c r="Q133" s="173">
        <f>SUM(Q56:Q75)</f>
        <v>4.2999999999999998</v>
      </c>
      <c r="R133" s="174"/>
      <c r="S133" s="172">
        <f>SUM(S56:S75)</f>
        <v>6.29</v>
      </c>
      <c r="T133" s="173">
        <f>SUM(T56:T75)</f>
        <v>4.2000000000000002</v>
      </c>
      <c r="U133" s="174"/>
      <c r="V133" s="172">
        <f>SUM(V56:V75)</f>
        <v>6.7199999999999998</v>
      </c>
      <c r="W133" s="173">
        <f>SUM(W56:W75)</f>
        <v>4.4900000000000002</v>
      </c>
      <c r="X133" s="174"/>
      <c r="Y133" s="172">
        <f>SUM(Y56:Y75)</f>
        <v>7.4299999999999997</v>
      </c>
      <c r="Z133" s="173">
        <f>SUM(Z56:Z75)</f>
        <v>4.9500000000000002</v>
      </c>
      <c r="AA133" s="174"/>
      <c r="AB133" s="172">
        <f>SUM(AB56:AB75)</f>
        <v>8.25</v>
      </c>
      <c r="AC133" s="173">
        <f>SUM(AC56:AC75)</f>
        <v>5.5099999999999998</v>
      </c>
      <c r="AD133" s="174"/>
      <c r="AE133" s="172">
        <f>SUM(AE56:AE75)</f>
        <v>9.2100000000000009</v>
      </c>
      <c r="AF133" s="173">
        <f>SUM(AF56:AF75)</f>
        <v>6.1100000000000003</v>
      </c>
      <c r="AG133" s="174"/>
      <c r="AH133" s="172">
        <f>SUM(AH56:AH75)</f>
        <v>10.52</v>
      </c>
      <c r="AI133" s="173">
        <f>SUM(AI56:AI75)</f>
        <v>7.0199999999999996</v>
      </c>
      <c r="AJ133" s="174"/>
      <c r="AK133" s="172">
        <f>SUM(AK56:AK75)</f>
        <v>10.449999999999999</v>
      </c>
      <c r="AL133" s="173">
        <f>SUM(AL56:AL75)</f>
        <v>6.9400000000000004</v>
      </c>
      <c r="AM133" s="174"/>
      <c r="AN133" s="172">
        <f>SUM(AN56:AN75)</f>
        <v>10.619999999999999</v>
      </c>
      <c r="AO133" s="173">
        <f>SUM(AO56:AO75)</f>
        <v>7.0800000000000001</v>
      </c>
      <c r="AP133" s="174"/>
      <c r="AQ133" s="172">
        <f>SUM(AQ56:AQ75)</f>
        <v>10.69</v>
      </c>
      <c r="AR133" s="173">
        <f>SUM(AR56:AR75)</f>
        <v>7.1100000000000003</v>
      </c>
      <c r="AS133" s="174"/>
      <c r="AT133" s="172">
        <f>SUM(AT56:AT75)</f>
        <v>10.74</v>
      </c>
      <c r="AU133" s="173">
        <f>SUM(AU56:AU75)</f>
        <v>7.1399999999999997</v>
      </c>
      <c r="AV133" s="174"/>
      <c r="AW133" s="172">
        <f>SUM(AW56:AW75)</f>
        <v>10.6</v>
      </c>
      <c r="AX133" s="173">
        <f>SUM(AX56:AX75)</f>
        <v>7.0599999999999996</v>
      </c>
      <c r="AY133" s="174"/>
      <c r="AZ133" s="172">
        <f>SUM(AZ56:AZ75)</f>
        <v>10.99</v>
      </c>
      <c r="BA133" s="173">
        <f>SUM(BA56:BA75)</f>
        <v>7.3200000000000003</v>
      </c>
      <c r="BB133" s="174"/>
      <c r="BC133" s="172">
        <f>SUM(BC56:BC75)</f>
        <v>11</v>
      </c>
      <c r="BD133" s="173">
        <f>SUM(BD56:BD75)</f>
        <v>7.2999999999999998</v>
      </c>
      <c r="BE133" s="174"/>
      <c r="BF133" s="172">
        <f>SUM(BF56:BF75)</f>
        <v>10.76</v>
      </c>
      <c r="BG133" s="173">
        <f>SUM(BG56:BG75)</f>
        <v>7.1600000000000001</v>
      </c>
      <c r="BH133" s="174"/>
      <c r="BI133" s="172">
        <f>SUM(BI56:BI75)</f>
        <v>10.01</v>
      </c>
      <c r="BJ133" s="173">
        <f>SUM(BJ56:BJ75)</f>
        <v>6.6600000000000001</v>
      </c>
      <c r="BK133" s="174"/>
      <c r="BL133" s="172">
        <f>SUM(BL56:BL75)</f>
        <v>10.68</v>
      </c>
      <c r="BM133" s="173">
        <f>SUM(BM56:BM75)</f>
        <v>7.1200000000000001</v>
      </c>
      <c r="BN133" s="174"/>
      <c r="BO133" s="172">
        <f>SUM(BO56:BO75)</f>
        <v>10.529999999999999</v>
      </c>
      <c r="BP133" s="173">
        <f>SUM(BP56:BP75)</f>
        <v>7.0199999999999996</v>
      </c>
      <c r="BQ133" s="174"/>
      <c r="BR133" s="172">
        <f>SUM(BR56:BR75)</f>
        <v>10.300000000000001</v>
      </c>
      <c r="BS133" s="173">
        <f>SUM(BS56:BS75)</f>
        <v>6.8499999999999996</v>
      </c>
      <c r="BT133" s="174"/>
      <c r="BU133" s="172">
        <f>SUM(BU56:BU75)</f>
        <v>9.5999999999999996</v>
      </c>
      <c r="BV133" s="173">
        <f>SUM(BV56:BV75)</f>
        <v>6.4000000000000004</v>
      </c>
      <c r="BW133" s="174"/>
      <c r="BX133" s="172">
        <f>SUM(BX56:BX75)</f>
        <v>8.5500000000000007</v>
      </c>
      <c r="BY133" s="173">
        <f>SUM(BY56:BY75)</f>
        <v>5.6900000000000004</v>
      </c>
      <c r="BZ133" s="174"/>
      <c r="CA133" s="164"/>
      <c r="CB133" s="164"/>
      <c r="CC133" s="164"/>
      <c r="CD133" s="164"/>
      <c r="CE133" s="164"/>
      <c r="CF133" s="164"/>
      <c r="CG133" s="164"/>
      <c r="CH133" s="164"/>
      <c r="CI133" s="164"/>
      <c r="CJ133" s="164"/>
      <c r="CK133" s="164"/>
      <c r="CL133" s="164"/>
      <c r="CM133" s="164"/>
      <c r="CN133" s="164"/>
      <c r="CO133" s="164"/>
      <c r="CP133" s="164"/>
      <c r="CQ133" s="164"/>
      <c r="CR133" s="164"/>
      <c r="CS133" s="164"/>
      <c r="CT133" s="164"/>
      <c r="CU133" s="164"/>
      <c r="CV133" s="164"/>
      <c r="CW133" s="164"/>
      <c r="CX133" s="164"/>
      <c r="CY133" s="164"/>
      <c r="CZ133" s="164"/>
      <c r="DA133" s="164"/>
      <c r="DB133" s="164"/>
      <c r="DC133" s="164"/>
      <c r="DD133" s="164"/>
      <c r="DE133" s="164"/>
    </row>
    <row r="134" s="164" customFormat="1" ht="20.25" customHeight="1">
      <c r="A134" s="66"/>
      <c r="B134" s="175"/>
      <c r="C134" s="176" t="s">
        <v>136</v>
      </c>
      <c r="D134" s="177"/>
      <c r="E134" s="178"/>
      <c r="F134" s="178"/>
      <c r="G134" s="179">
        <f>(G132-G133)/G132*100</f>
        <v>0</v>
      </c>
      <c r="H134" s="180">
        <f>(H132-H133)/H132*100</f>
        <v>0</v>
      </c>
      <c r="I134" s="181"/>
      <c r="J134" s="179">
        <f>(J132-J133)/J132*100</f>
        <v>0</v>
      </c>
      <c r="K134" s="180">
        <f>(K132-K133)/K132*100</f>
        <v>0</v>
      </c>
      <c r="L134" s="181"/>
      <c r="M134" s="179">
        <f>(M132-M133)/M132*100</f>
        <v>0</v>
      </c>
      <c r="N134" s="180">
        <f>(N132-N133)/N132*100</f>
        <v>0</v>
      </c>
      <c r="O134" s="181"/>
      <c r="P134" s="179">
        <f>(P132-P133)/P132*100</f>
        <v>0</v>
      </c>
      <c r="Q134" s="180">
        <f>(Q132-Q133)/Q132*100</f>
        <v>0</v>
      </c>
      <c r="R134" s="181"/>
      <c r="S134" s="179">
        <f>(S132-S133)/S132*100</f>
        <v>0</v>
      </c>
      <c r="T134" s="180">
        <f>(T132-T133)/T132*100</f>
        <v>0</v>
      </c>
      <c r="U134" s="181"/>
      <c r="V134" s="179">
        <f>(V132-V133)/V132*100</f>
        <v>0</v>
      </c>
      <c r="W134" s="180">
        <f>(W132-W133)/W132*100</f>
        <v>0</v>
      </c>
      <c r="X134" s="181"/>
      <c r="Y134" s="179">
        <f>(Y132-Y133)/Y132*100</f>
        <v>0</v>
      </c>
      <c r="Z134" s="180">
        <f>(Z132-Z133)/Z132*100</f>
        <v>0</v>
      </c>
      <c r="AA134" s="181"/>
      <c r="AB134" s="179">
        <f>(AB132-AB133)/AB132*100</f>
        <v>0</v>
      </c>
      <c r="AC134" s="180">
        <f>(AC132-AC133)/AC132*100</f>
        <v>0</v>
      </c>
      <c r="AD134" s="181"/>
      <c r="AE134" s="179">
        <f>(AE132-AE133)/AE132*100</f>
        <v>0</v>
      </c>
      <c r="AF134" s="180">
        <f>(AF132-AF133)/AF132*100</f>
        <v>0</v>
      </c>
      <c r="AG134" s="181"/>
      <c r="AH134" s="179">
        <f>(AH132-AH133)/AH132*100</f>
        <v>0</v>
      </c>
      <c r="AI134" s="180">
        <f>(AI132-AI133)/AI132*100</f>
        <v>0</v>
      </c>
      <c r="AJ134" s="181"/>
      <c r="AK134" s="179">
        <f>(AK132-AK133)/AK132*100</f>
        <v>0</v>
      </c>
      <c r="AL134" s="180">
        <f>(AL132-AL133)/AL132*100</f>
        <v>0</v>
      </c>
      <c r="AM134" s="181"/>
      <c r="AN134" s="179">
        <f>(AN132-AN133)/AN132*100</f>
        <v>0</v>
      </c>
      <c r="AO134" s="180">
        <f>(AO132-AO133)/AO132*100</f>
        <v>0</v>
      </c>
      <c r="AP134" s="181"/>
      <c r="AQ134" s="179">
        <f>(AQ132-AQ133)/AQ132*100</f>
        <v>0</v>
      </c>
      <c r="AR134" s="180">
        <f>(AR132-AR133)/AR132*100</f>
        <v>0</v>
      </c>
      <c r="AS134" s="181"/>
      <c r="AT134" s="179">
        <f>(AT132-AT133)/AT132*100</f>
        <v>0</v>
      </c>
      <c r="AU134" s="180">
        <f>(AU132-AU133)/AU132*100</f>
        <v>0</v>
      </c>
      <c r="AV134" s="181"/>
      <c r="AW134" s="179">
        <f>(AW132-AW133)/AW132*100</f>
        <v>0</v>
      </c>
      <c r="AX134" s="180">
        <f>(AX132-AX133)/AX132*100</f>
        <v>0</v>
      </c>
      <c r="AY134" s="181"/>
      <c r="AZ134" s="179">
        <f>(AZ132-AZ133)/AZ132*100</f>
        <v>0</v>
      </c>
      <c r="BA134" s="180">
        <f>(BA132-BA133)/BA132*100</f>
        <v>0</v>
      </c>
      <c r="BB134" s="181"/>
      <c r="BC134" s="179">
        <f>(BC132-BC133)/BC132*100</f>
        <v>0</v>
      </c>
      <c r="BD134" s="180">
        <f>(BD132-BD133)/BD132*100</f>
        <v>0</v>
      </c>
      <c r="BE134" s="181"/>
      <c r="BF134" s="179">
        <f>(BF132-BF133)/BF132*100</f>
        <v>0</v>
      </c>
      <c r="BG134" s="180">
        <f>(BG132-BG133)/BG132*100</f>
        <v>0</v>
      </c>
      <c r="BH134" s="181"/>
      <c r="BI134" s="179">
        <f>(BI132-BI133)/BI132*100</f>
        <v>0</v>
      </c>
      <c r="BJ134" s="180">
        <f>(BJ132-BJ133)/BJ132*100</f>
        <v>0</v>
      </c>
      <c r="BK134" s="181"/>
      <c r="BL134" s="179">
        <f>(BL132-BL133)/BL132*100</f>
        <v>0</v>
      </c>
      <c r="BM134" s="180">
        <f>(BM132-BM133)/BM132*100</f>
        <v>0</v>
      </c>
      <c r="BN134" s="181"/>
      <c r="BO134" s="179">
        <f>(BO132-BO133)/BO132*100</f>
        <v>0</v>
      </c>
      <c r="BP134" s="180">
        <f>(BP132-BP133)/BP132*100</f>
        <v>0</v>
      </c>
      <c r="BQ134" s="181"/>
      <c r="BR134" s="179">
        <f>(BR132-BR133)/BR132*100</f>
        <v>0</v>
      </c>
      <c r="BS134" s="180">
        <f>(BS132-BS133)/BS132*100</f>
        <v>0</v>
      </c>
      <c r="BT134" s="181"/>
      <c r="BU134" s="179">
        <f>(BU132-BU133)/BU132*100</f>
        <v>0</v>
      </c>
      <c r="BV134" s="180">
        <f>(BV132-BV133)/BV132*100</f>
        <v>0</v>
      </c>
      <c r="BW134" s="181"/>
      <c r="BX134" s="179">
        <f>(BX132-BX133)/BX132*100</f>
        <v>0</v>
      </c>
      <c r="BY134" s="180">
        <f>(BY132-BY133)/BY132*100</f>
        <v>0</v>
      </c>
      <c r="BZ134" s="181"/>
      <c r="CA134" s="164"/>
      <c r="CB134" s="164"/>
      <c r="CC134" s="164"/>
      <c r="CD134" s="164"/>
      <c r="CE134" s="164"/>
      <c r="CF134" s="164"/>
      <c r="CG134" s="164"/>
      <c r="CH134" s="164"/>
      <c r="CI134" s="164"/>
      <c r="CJ134" s="164"/>
      <c r="CK134" s="164"/>
      <c r="CL134" s="164"/>
      <c r="CM134" s="164"/>
      <c r="CN134" s="164"/>
      <c r="CO134" s="164"/>
      <c r="CP134" s="164"/>
      <c r="CQ134" s="164"/>
      <c r="CR134" s="164"/>
      <c r="CS134" s="164"/>
      <c r="CT134" s="164"/>
      <c r="CU134" s="164"/>
      <c r="CV134" s="164"/>
      <c r="CW134" s="164"/>
      <c r="CX134" s="164"/>
      <c r="CY134" s="164"/>
      <c r="CZ134" s="164"/>
      <c r="DA134" s="164"/>
      <c r="DB134" s="164"/>
      <c r="DC134" s="164"/>
      <c r="DD134" s="164"/>
      <c r="DE134" s="164"/>
    </row>
    <row r="135" s="164" customFormat="1" ht="19.5" customHeight="1">
      <c r="A135" s="66"/>
      <c r="B135" s="185" t="s">
        <v>141</v>
      </c>
      <c r="C135" s="166" t="s">
        <v>134</v>
      </c>
      <c r="D135" s="128"/>
      <c r="E135" s="128"/>
      <c r="F135" s="128"/>
      <c r="G135" s="167">
        <f>G22+G23</f>
        <v>1.27</v>
      </c>
      <c r="H135" s="168">
        <f>H22+H23</f>
        <v>0.83999999999999997</v>
      </c>
      <c r="I135" s="169"/>
      <c r="J135" s="167">
        <f>J22+J23</f>
        <v>1.1200000000000001</v>
      </c>
      <c r="K135" s="168">
        <f>K22+K23</f>
        <v>0.75</v>
      </c>
      <c r="L135" s="169"/>
      <c r="M135" s="167">
        <f>M22+M23</f>
        <v>1.1799999999999999</v>
      </c>
      <c r="N135" s="168">
        <f>N22+N23</f>
        <v>0.79000000000000004</v>
      </c>
      <c r="O135" s="169"/>
      <c r="P135" s="167">
        <f>P22+P23</f>
        <v>1.25</v>
      </c>
      <c r="Q135" s="168">
        <f>Q22+Q23</f>
        <v>0.81999999999999995</v>
      </c>
      <c r="R135" s="169"/>
      <c r="S135" s="167">
        <f>S22+S23</f>
        <v>1.1399999999999999</v>
      </c>
      <c r="T135" s="168">
        <f>T22+T23</f>
        <v>0.76000000000000001</v>
      </c>
      <c r="U135" s="169"/>
      <c r="V135" s="167">
        <f>V22+V23</f>
        <v>1.1599999999999999</v>
      </c>
      <c r="W135" s="168">
        <f>W22+W23</f>
        <v>0.77000000000000002</v>
      </c>
      <c r="X135" s="169"/>
      <c r="Y135" s="167">
        <f>Y22+Y23</f>
        <v>1.3200000000000001</v>
      </c>
      <c r="Z135" s="168">
        <f>Z22+Z23</f>
        <v>0.88</v>
      </c>
      <c r="AA135" s="169"/>
      <c r="AB135" s="167">
        <f>AB22+AB23</f>
        <v>1.5600000000000001</v>
      </c>
      <c r="AC135" s="168">
        <f>AC22+AC23</f>
        <v>1.03</v>
      </c>
      <c r="AD135" s="169"/>
      <c r="AE135" s="167">
        <f>AE22+AE23</f>
        <v>1.8899999999999999</v>
      </c>
      <c r="AF135" s="168">
        <f>AF22+AF23</f>
        <v>1.27</v>
      </c>
      <c r="AG135" s="169"/>
      <c r="AH135" s="167">
        <f>AH22+AH23</f>
        <v>2.1899999999999999</v>
      </c>
      <c r="AI135" s="168">
        <f>AI22+AI23</f>
        <v>1.47</v>
      </c>
      <c r="AJ135" s="169"/>
      <c r="AK135" s="167">
        <f>AK22+AK23</f>
        <v>2.27</v>
      </c>
      <c r="AL135" s="168">
        <f>AL22+AL23</f>
        <v>1.51</v>
      </c>
      <c r="AM135" s="169"/>
      <c r="AN135" s="167">
        <f>AN22+AN23</f>
        <v>2.2999999999999998</v>
      </c>
      <c r="AO135" s="168">
        <f>AO22+AO23</f>
        <v>1.53</v>
      </c>
      <c r="AP135" s="169"/>
      <c r="AQ135" s="167">
        <f>AQ22+AQ23</f>
        <v>2.2799999999999998</v>
      </c>
      <c r="AR135" s="168">
        <f>AR22+AR23</f>
        <v>1.52</v>
      </c>
      <c r="AS135" s="169"/>
      <c r="AT135" s="167">
        <f>AT22+AT23</f>
        <v>2.2400000000000002</v>
      </c>
      <c r="AU135" s="168">
        <f>AU22+AU23</f>
        <v>1.49</v>
      </c>
      <c r="AV135" s="169"/>
      <c r="AW135" s="167">
        <f>AW22+AW23</f>
        <v>2.2400000000000002</v>
      </c>
      <c r="AX135" s="168">
        <f>AX22+AX23</f>
        <v>1.49</v>
      </c>
      <c r="AY135" s="169"/>
      <c r="AZ135" s="167">
        <f>AZ22+AZ23</f>
        <v>2.2400000000000002</v>
      </c>
      <c r="BA135" s="168">
        <f>BA22+BA23</f>
        <v>1.5</v>
      </c>
      <c r="BB135" s="169"/>
      <c r="BC135" s="167">
        <f>BC22+BC23</f>
        <v>2.2000000000000002</v>
      </c>
      <c r="BD135" s="168">
        <f>BD22+BD23</f>
        <v>1.46</v>
      </c>
      <c r="BE135" s="169"/>
      <c r="BF135" s="167">
        <f>BF22+BF23</f>
        <v>2.1800000000000002</v>
      </c>
      <c r="BG135" s="168">
        <f>BG22+BG23</f>
        <v>1.46</v>
      </c>
      <c r="BH135" s="169"/>
      <c r="BI135" s="167">
        <f>BI22+BI23</f>
        <v>2.1499999999999999</v>
      </c>
      <c r="BJ135" s="168">
        <f>BJ22+BJ23</f>
        <v>1.4299999999999999</v>
      </c>
      <c r="BK135" s="169"/>
      <c r="BL135" s="167">
        <f>BL22+BL23</f>
        <v>2.0499999999999998</v>
      </c>
      <c r="BM135" s="168">
        <f>BM22+BM23</f>
        <v>1.3600000000000001</v>
      </c>
      <c r="BN135" s="169"/>
      <c r="BO135" s="167">
        <f>BO22+BO23</f>
        <v>1.98</v>
      </c>
      <c r="BP135" s="168">
        <f>BP22+BP23</f>
        <v>1.3200000000000001</v>
      </c>
      <c r="BQ135" s="169"/>
      <c r="BR135" s="167">
        <f>BR22+BR23</f>
        <v>1.9299999999999999</v>
      </c>
      <c r="BS135" s="168">
        <f>BS22+BS23</f>
        <v>1.29</v>
      </c>
      <c r="BT135" s="169"/>
      <c r="BU135" s="167">
        <f>BU22+BU23</f>
        <v>1.78</v>
      </c>
      <c r="BV135" s="168">
        <f>BV22+BV23</f>
        <v>1.1799999999999999</v>
      </c>
      <c r="BW135" s="169"/>
      <c r="BX135" s="167">
        <f>BX22+BX23</f>
        <v>1.5800000000000001</v>
      </c>
      <c r="BY135" s="168">
        <f>BY22+BY23</f>
        <v>1.05</v>
      </c>
      <c r="BZ135" s="169"/>
      <c r="CA135" s="164"/>
      <c r="CB135" s="164"/>
      <c r="CC135" s="164"/>
      <c r="CD135" s="164"/>
      <c r="CE135" s="164"/>
      <c r="CF135" s="164"/>
      <c r="CG135" s="164"/>
      <c r="CH135" s="164"/>
      <c r="CI135" s="164"/>
      <c r="CJ135" s="164"/>
      <c r="CK135" s="164"/>
      <c r="CL135" s="164"/>
      <c r="CM135" s="164"/>
      <c r="CN135" s="164"/>
      <c r="CO135" s="164"/>
      <c r="CP135" s="164"/>
      <c r="CQ135" s="164"/>
      <c r="CR135" s="164"/>
      <c r="CS135" s="164"/>
      <c r="CT135" s="164"/>
      <c r="CU135" s="164"/>
      <c r="CV135" s="164"/>
      <c r="CW135" s="164"/>
      <c r="CX135" s="164"/>
      <c r="CY135" s="164"/>
      <c r="CZ135" s="164"/>
      <c r="DA135" s="164"/>
      <c r="DB135" s="164"/>
      <c r="DC135" s="164"/>
      <c r="DD135" s="164"/>
      <c r="DE135" s="164"/>
    </row>
    <row r="136" s="164" customFormat="1" ht="19.5" customHeight="1">
      <c r="A136" s="66"/>
      <c r="B136" s="170"/>
      <c r="C136" s="171" t="s">
        <v>135</v>
      </c>
      <c r="D136" s="117"/>
      <c r="E136" s="117"/>
      <c r="F136" s="117"/>
      <c r="G136" s="172">
        <f>SUM(G76:G87)</f>
        <v>1.27</v>
      </c>
      <c r="H136" s="173">
        <f>SUM(H76:H87)</f>
        <v>0.83999999999999997</v>
      </c>
      <c r="I136" s="174"/>
      <c r="J136" s="172">
        <f>SUM(J76:J87)</f>
        <v>1.1200000000000001</v>
      </c>
      <c r="K136" s="173">
        <f>SUM(K76:K87)</f>
        <v>0.75</v>
      </c>
      <c r="L136" s="174"/>
      <c r="M136" s="172">
        <f>SUM(M76:M87)</f>
        <v>1.1799999999999999</v>
      </c>
      <c r="N136" s="173">
        <f>SUM(N76:N87)</f>
        <v>0.79000000000000004</v>
      </c>
      <c r="O136" s="174"/>
      <c r="P136" s="172">
        <f>SUM(P76:P87)</f>
        <v>1.25</v>
      </c>
      <c r="Q136" s="173">
        <f>SUM(Q76:Q87)</f>
        <v>0.81999999999999995</v>
      </c>
      <c r="R136" s="174"/>
      <c r="S136" s="172">
        <f>SUM(S76:S87)</f>
        <v>1.1399999999999999</v>
      </c>
      <c r="T136" s="173">
        <f>SUM(T76:T87)</f>
        <v>0.76000000000000001</v>
      </c>
      <c r="U136" s="174"/>
      <c r="V136" s="172">
        <f>SUM(V76:V87)</f>
        <v>1.1599999999999999</v>
      </c>
      <c r="W136" s="173">
        <f>SUM(W76:W87)</f>
        <v>0.77000000000000002</v>
      </c>
      <c r="X136" s="174"/>
      <c r="Y136" s="172">
        <f>SUM(Y76:Y87)</f>
        <v>1.3200000000000001</v>
      </c>
      <c r="Z136" s="173">
        <f>SUM(Z76:Z87)</f>
        <v>0.88</v>
      </c>
      <c r="AA136" s="174"/>
      <c r="AB136" s="172">
        <f>SUM(AB76:AB87)</f>
        <v>1.5600000000000001</v>
      </c>
      <c r="AC136" s="173">
        <f>SUM(AC76:AC87)</f>
        <v>1.03</v>
      </c>
      <c r="AD136" s="174"/>
      <c r="AE136" s="172">
        <f>SUM(AE76:AE87)</f>
        <v>1.8899999999999999</v>
      </c>
      <c r="AF136" s="173">
        <f>SUM(AF76:AF87)</f>
        <v>1.27</v>
      </c>
      <c r="AG136" s="174"/>
      <c r="AH136" s="172">
        <f>SUM(AH76:AH87)</f>
        <v>2.1899999999999999</v>
      </c>
      <c r="AI136" s="173">
        <f>SUM(AI76:AI87)</f>
        <v>1.47</v>
      </c>
      <c r="AJ136" s="174"/>
      <c r="AK136" s="172">
        <f>SUM(AK76:AK87)</f>
        <v>2.27</v>
      </c>
      <c r="AL136" s="173">
        <f>SUM(AL76:AL87)</f>
        <v>1.51</v>
      </c>
      <c r="AM136" s="174"/>
      <c r="AN136" s="172">
        <f>SUM(AN76:AN87)</f>
        <v>2.2999999999999998</v>
      </c>
      <c r="AO136" s="173">
        <f>SUM(AO76:AO87)</f>
        <v>1.53</v>
      </c>
      <c r="AP136" s="174"/>
      <c r="AQ136" s="172">
        <f>SUM(AQ76:AQ87)</f>
        <v>2.2799999999999998</v>
      </c>
      <c r="AR136" s="173">
        <f>SUM(AR76:AR87)</f>
        <v>1.52</v>
      </c>
      <c r="AS136" s="174"/>
      <c r="AT136" s="172">
        <f>SUM(AT76:AT87)</f>
        <v>2.2400000000000002</v>
      </c>
      <c r="AU136" s="173">
        <f>SUM(AU76:AU87)</f>
        <v>1.49</v>
      </c>
      <c r="AV136" s="174"/>
      <c r="AW136" s="172">
        <f>SUM(AW76:AW87)</f>
        <v>2.2400000000000002</v>
      </c>
      <c r="AX136" s="173">
        <f>SUM(AX76:AX87)</f>
        <v>1.49</v>
      </c>
      <c r="AY136" s="174"/>
      <c r="AZ136" s="172">
        <f>SUM(AZ76:AZ87)</f>
        <v>2.2400000000000002</v>
      </c>
      <c r="BA136" s="173">
        <f>SUM(BA76:BA87)</f>
        <v>1.5</v>
      </c>
      <c r="BB136" s="174"/>
      <c r="BC136" s="172">
        <f>SUM(BC76:BC87)</f>
        <v>2.2000000000000002</v>
      </c>
      <c r="BD136" s="173">
        <f>SUM(BD76:BD87)</f>
        <v>1.46</v>
      </c>
      <c r="BE136" s="174"/>
      <c r="BF136" s="172">
        <f>SUM(BF76:BF87)</f>
        <v>2.1800000000000002</v>
      </c>
      <c r="BG136" s="173">
        <f>SUM(BG76:BG87)</f>
        <v>1.46</v>
      </c>
      <c r="BH136" s="174"/>
      <c r="BI136" s="172">
        <f>SUM(BI76:BI87)</f>
        <v>2.1499999999999999</v>
      </c>
      <c r="BJ136" s="173">
        <f>SUM(BJ76:BJ87)</f>
        <v>1.4299999999999999</v>
      </c>
      <c r="BK136" s="174"/>
      <c r="BL136" s="172">
        <f>SUM(BL76:BL87)</f>
        <v>2.0499999999999998</v>
      </c>
      <c r="BM136" s="173">
        <f>SUM(BM76:BM87)</f>
        <v>1.3600000000000001</v>
      </c>
      <c r="BN136" s="174"/>
      <c r="BO136" s="172">
        <f>SUM(BO76:BO87)</f>
        <v>1.98</v>
      </c>
      <c r="BP136" s="173">
        <f>SUM(BP76:BP87)</f>
        <v>1.3200000000000001</v>
      </c>
      <c r="BQ136" s="174"/>
      <c r="BR136" s="172">
        <f>SUM(BR76:BR87)</f>
        <v>1.9299999999999999</v>
      </c>
      <c r="BS136" s="173">
        <f>SUM(BS76:BS87)</f>
        <v>1.29</v>
      </c>
      <c r="BT136" s="174"/>
      <c r="BU136" s="172">
        <f>SUM(BU76:BU87)</f>
        <v>1.78</v>
      </c>
      <c r="BV136" s="173">
        <f>SUM(BV76:BV87)</f>
        <v>1.1799999999999999</v>
      </c>
      <c r="BW136" s="174"/>
      <c r="BX136" s="172">
        <f>SUM(BX76:BX87)</f>
        <v>1.5800000000000001</v>
      </c>
      <c r="BY136" s="173">
        <f>SUM(BY76:BY87)</f>
        <v>1.05</v>
      </c>
      <c r="BZ136" s="174"/>
      <c r="CA136" s="164"/>
      <c r="CB136" s="164"/>
      <c r="CC136" s="164"/>
      <c r="CD136" s="164"/>
      <c r="CE136" s="164"/>
      <c r="CF136" s="164"/>
      <c r="CG136" s="164"/>
      <c r="CH136" s="164"/>
      <c r="CI136" s="164"/>
      <c r="CJ136" s="164"/>
      <c r="CK136" s="164"/>
      <c r="CL136" s="164"/>
      <c r="CM136" s="164"/>
      <c r="CN136" s="164"/>
      <c r="CO136" s="164"/>
      <c r="CP136" s="164"/>
      <c r="CQ136" s="164"/>
      <c r="CR136" s="164"/>
      <c r="CS136" s="164"/>
      <c r="CT136" s="164"/>
      <c r="CU136" s="164"/>
      <c r="CV136" s="164"/>
      <c r="CW136" s="164"/>
      <c r="CX136" s="164"/>
      <c r="CY136" s="164"/>
      <c r="CZ136" s="164"/>
      <c r="DA136" s="164"/>
      <c r="DB136" s="164"/>
      <c r="DC136" s="164"/>
      <c r="DD136" s="164"/>
      <c r="DE136" s="164"/>
    </row>
    <row r="137" s="164" customFormat="1" ht="20.25" customHeight="1">
      <c r="A137" s="66"/>
      <c r="B137" s="175"/>
      <c r="C137" s="176" t="s">
        <v>136</v>
      </c>
      <c r="D137" s="177"/>
      <c r="E137" s="178"/>
      <c r="F137" s="178"/>
      <c r="G137" s="179">
        <f>(G135-G136)/G135*100</f>
        <v>0</v>
      </c>
      <c r="H137" s="180">
        <f>(H135-H136)/H135*100</f>
        <v>0</v>
      </c>
      <c r="I137" s="181"/>
      <c r="J137" s="179">
        <f>(J135-J136)/J135*100</f>
        <v>0</v>
      </c>
      <c r="K137" s="180">
        <f>(K135-K136)/K135*100</f>
        <v>0</v>
      </c>
      <c r="L137" s="181"/>
      <c r="M137" s="179">
        <f>(M135-M136)/M135*100</f>
        <v>0</v>
      </c>
      <c r="N137" s="180">
        <f>(N135-N136)/N135*100</f>
        <v>0</v>
      </c>
      <c r="O137" s="181"/>
      <c r="P137" s="179">
        <f>(P135-P136)/P135*100</f>
        <v>0</v>
      </c>
      <c r="Q137" s="180">
        <f>(Q135-Q136)/Q135*100</f>
        <v>0</v>
      </c>
      <c r="R137" s="181"/>
      <c r="S137" s="179">
        <f>(S135-S136)/S135*100</f>
        <v>0</v>
      </c>
      <c r="T137" s="180">
        <f>(T135-T136)/T135*100</f>
        <v>0</v>
      </c>
      <c r="U137" s="181"/>
      <c r="V137" s="179">
        <f>(V135-V136)/V135*100</f>
        <v>0</v>
      </c>
      <c r="W137" s="180">
        <f>(W135-W136)/W135*100</f>
        <v>0</v>
      </c>
      <c r="X137" s="181"/>
      <c r="Y137" s="179">
        <f>(Y135-Y136)/Y135*100</f>
        <v>0</v>
      </c>
      <c r="Z137" s="180">
        <f>(Z135-Z136)/Z135*100</f>
        <v>0</v>
      </c>
      <c r="AA137" s="181"/>
      <c r="AB137" s="179">
        <f>(AB135-AB136)/AB135*100</f>
        <v>0</v>
      </c>
      <c r="AC137" s="180">
        <f>(AC135-AC136)/AC135*100</f>
        <v>0</v>
      </c>
      <c r="AD137" s="181"/>
      <c r="AE137" s="179">
        <f>(AE135-AE136)/AE135*100</f>
        <v>0</v>
      </c>
      <c r="AF137" s="180">
        <f>(AF135-AF136)/AF135*100</f>
        <v>0</v>
      </c>
      <c r="AG137" s="181"/>
      <c r="AH137" s="179">
        <f>(AH135-AH136)/AH135*100</f>
        <v>0</v>
      </c>
      <c r="AI137" s="180">
        <f>(AI135-AI136)/AI135*100</f>
        <v>0</v>
      </c>
      <c r="AJ137" s="181"/>
      <c r="AK137" s="179">
        <f>(AK135-AK136)/AK135*100</f>
        <v>0</v>
      </c>
      <c r="AL137" s="180">
        <f>(AL135-AL136)/AL135*100</f>
        <v>0</v>
      </c>
      <c r="AM137" s="181"/>
      <c r="AN137" s="179">
        <f>(AN135-AN136)/AN135*100</f>
        <v>0</v>
      </c>
      <c r="AO137" s="180">
        <f>(AO135-AO136)/AO135*100</f>
        <v>0</v>
      </c>
      <c r="AP137" s="181"/>
      <c r="AQ137" s="179">
        <f>(AQ135-AQ136)/AQ135*100</f>
        <v>0</v>
      </c>
      <c r="AR137" s="180">
        <f>(AR135-AR136)/AR135*100</f>
        <v>0</v>
      </c>
      <c r="AS137" s="181"/>
      <c r="AT137" s="179">
        <f>(AT135-AT136)/AT135*100</f>
        <v>0</v>
      </c>
      <c r="AU137" s="180">
        <f>(AU135-AU136)/AU135*100</f>
        <v>0</v>
      </c>
      <c r="AV137" s="181"/>
      <c r="AW137" s="179">
        <f>(AW135-AW136)/AW135*100</f>
        <v>0</v>
      </c>
      <c r="AX137" s="180">
        <f>(AX135-AX136)/AX135*100</f>
        <v>0</v>
      </c>
      <c r="AY137" s="181"/>
      <c r="AZ137" s="179">
        <f>(AZ135-AZ136)/AZ135*100</f>
        <v>0</v>
      </c>
      <c r="BA137" s="180">
        <f>(BA135-BA136)/BA135*100</f>
        <v>0</v>
      </c>
      <c r="BB137" s="181"/>
      <c r="BC137" s="179">
        <f>(BC135-BC136)/BC135*100</f>
        <v>0</v>
      </c>
      <c r="BD137" s="180">
        <f>(BD135-BD136)/BD135*100</f>
        <v>0</v>
      </c>
      <c r="BE137" s="181"/>
      <c r="BF137" s="179">
        <f>(BF135-BF136)/BF135*100</f>
        <v>0</v>
      </c>
      <c r="BG137" s="180">
        <f>(BG135-BG136)/BG135*100</f>
        <v>0</v>
      </c>
      <c r="BH137" s="181"/>
      <c r="BI137" s="179">
        <f>(BI135-BI136)/BI135*100</f>
        <v>0</v>
      </c>
      <c r="BJ137" s="180">
        <f>(BJ135-BJ136)/BJ135*100</f>
        <v>0</v>
      </c>
      <c r="BK137" s="181"/>
      <c r="BL137" s="179">
        <f>(BL135-BL136)/BL135*100</f>
        <v>0</v>
      </c>
      <c r="BM137" s="180">
        <f>(BM135-BM136)/BM135*100</f>
        <v>0</v>
      </c>
      <c r="BN137" s="181"/>
      <c r="BO137" s="179">
        <f>(BO135-BO136)/BO135*100</f>
        <v>0</v>
      </c>
      <c r="BP137" s="180">
        <f>(BP135-BP136)/BP135*100</f>
        <v>0</v>
      </c>
      <c r="BQ137" s="181"/>
      <c r="BR137" s="179">
        <f>(BR135-BR136)/BR135*100</f>
        <v>0</v>
      </c>
      <c r="BS137" s="180">
        <f>(BS135-BS136)/BS135*100</f>
        <v>0</v>
      </c>
      <c r="BT137" s="181"/>
      <c r="BU137" s="179">
        <f>(BU135-BU136)/BU135*100</f>
        <v>0</v>
      </c>
      <c r="BV137" s="180">
        <f>(BV135-BV136)/BV135*100</f>
        <v>0</v>
      </c>
      <c r="BW137" s="181"/>
      <c r="BX137" s="179">
        <f>(BX135-BX136)/BX135*100</f>
        <v>0</v>
      </c>
      <c r="BY137" s="180">
        <f>(BY135-BY136)/BY135*100</f>
        <v>0</v>
      </c>
      <c r="BZ137" s="181"/>
      <c r="CA137" s="164"/>
      <c r="CB137" s="164"/>
      <c r="CC137" s="164"/>
      <c r="CD137" s="164"/>
      <c r="CE137" s="164"/>
      <c r="CF137" s="164"/>
      <c r="CG137" s="164"/>
      <c r="CH137" s="164"/>
      <c r="CI137" s="164"/>
      <c r="CJ137" s="164"/>
      <c r="CK137" s="164"/>
      <c r="CL137" s="164"/>
      <c r="CM137" s="164"/>
      <c r="CN137" s="164"/>
      <c r="CO137" s="164"/>
      <c r="CP137" s="164"/>
      <c r="CQ137" s="164"/>
      <c r="CR137" s="164"/>
      <c r="CS137" s="164"/>
      <c r="CT137" s="164"/>
      <c r="CU137" s="164"/>
      <c r="CV137" s="164"/>
      <c r="CW137" s="164"/>
      <c r="CX137" s="164"/>
      <c r="CY137" s="164"/>
      <c r="CZ137" s="164"/>
      <c r="DA137" s="164"/>
      <c r="DB137" s="164"/>
      <c r="DC137" s="164"/>
      <c r="DD137" s="164"/>
      <c r="DE137" s="164"/>
    </row>
    <row r="138" s="164" customFormat="1" ht="19.5" customHeight="1">
      <c r="A138" s="66"/>
      <c r="B138" s="185" t="s">
        <v>142</v>
      </c>
      <c r="C138" s="166" t="s">
        <v>134</v>
      </c>
      <c r="D138" s="128"/>
      <c r="E138" s="128"/>
      <c r="F138" s="128"/>
      <c r="G138" s="167">
        <f>G27+G28+G29+G30</f>
        <v>9.2899999999999991</v>
      </c>
      <c r="H138" s="168">
        <f>H27+H28+H29+H30</f>
        <v>6.1699999999999999</v>
      </c>
      <c r="I138" s="169"/>
      <c r="J138" s="167">
        <f>J27+J28+J29+J30</f>
        <v>8.6899999999999995</v>
      </c>
      <c r="K138" s="168">
        <f>K27+K28+K29+K30</f>
        <v>5.79</v>
      </c>
      <c r="L138" s="169"/>
      <c r="M138" s="167">
        <f>M27+M28+M29+M30</f>
        <v>8.7100000000000009</v>
      </c>
      <c r="N138" s="168">
        <f>N27+N28+N29+N30</f>
        <v>5.7999999999999998</v>
      </c>
      <c r="O138" s="169"/>
      <c r="P138" s="167">
        <f>P27+P28+P29+P30</f>
        <v>8.6500000000000004</v>
      </c>
      <c r="Q138" s="168">
        <f>Q27+Q28+Q29+Q30</f>
        <v>5.7599999999999998</v>
      </c>
      <c r="R138" s="169"/>
      <c r="S138" s="167">
        <f>S27+S28+S29+S30</f>
        <v>8.9900000000000002</v>
      </c>
      <c r="T138" s="168">
        <f>T27+T28+T29+T30</f>
        <v>6</v>
      </c>
      <c r="U138" s="169"/>
      <c r="V138" s="167">
        <f>V27+V28+V29+V30</f>
        <v>8.9800000000000004</v>
      </c>
      <c r="W138" s="168">
        <f>W27+W28+W29+W30</f>
        <v>5.9900000000000002</v>
      </c>
      <c r="X138" s="169"/>
      <c r="Y138" s="167">
        <f>Y27+Y28+Y29+Y30</f>
        <v>9.9800000000000004</v>
      </c>
      <c r="Z138" s="168">
        <f>Z27+Z28+Z29+Z30</f>
        <v>6.6500000000000004</v>
      </c>
      <c r="AA138" s="169"/>
      <c r="AB138" s="167">
        <f>AB27+AB28+AB29+AB30</f>
        <v>11.32</v>
      </c>
      <c r="AC138" s="168">
        <f>AC27+AC28+AC29+AC30</f>
        <v>7.54</v>
      </c>
      <c r="AD138" s="169"/>
      <c r="AE138" s="167">
        <f>AE27+AE28+AE29+AE30</f>
        <v>13.19</v>
      </c>
      <c r="AF138" s="168">
        <f>AF27+AF28+AF29+AF30</f>
        <v>8.7799999999999994</v>
      </c>
      <c r="AG138" s="169"/>
      <c r="AH138" s="167">
        <f>AH27+AH28+AH29+AH30</f>
        <v>14.35</v>
      </c>
      <c r="AI138" s="168">
        <f>AI27+AI28+AI29+AI30</f>
        <v>9.5399999999999991</v>
      </c>
      <c r="AJ138" s="169"/>
      <c r="AK138" s="167">
        <f>AK27+AK28+AK29+AK30</f>
        <v>14.58</v>
      </c>
      <c r="AL138" s="168">
        <f>AL27+AL28+AL29+AL30</f>
        <v>9.7200000000000006</v>
      </c>
      <c r="AM138" s="169"/>
      <c r="AN138" s="167">
        <f>AN27+AN28+AN29+AN30</f>
        <v>14.93</v>
      </c>
      <c r="AO138" s="168">
        <f>AO27+AO28+AO29+AO30</f>
        <v>9.9600000000000009</v>
      </c>
      <c r="AP138" s="169"/>
      <c r="AQ138" s="167">
        <f>AQ27+AQ28+AQ29+AQ30</f>
        <v>14.890000000000001</v>
      </c>
      <c r="AR138" s="168">
        <f>AR27+AR28+AR29+AR30</f>
        <v>9.9199999999999999</v>
      </c>
      <c r="AS138" s="169"/>
      <c r="AT138" s="167">
        <f>AT27+AT28+AT29+AT30</f>
        <v>14.74</v>
      </c>
      <c r="AU138" s="168">
        <f>AU27+AU28+AU29+AU30</f>
        <v>9.8000000000000007</v>
      </c>
      <c r="AV138" s="169"/>
      <c r="AW138" s="167">
        <f>AW27+AW28+AW29+AW30</f>
        <v>14.51</v>
      </c>
      <c r="AX138" s="168">
        <f>AX27+AX28+AX29+AX30</f>
        <v>9.6500000000000004</v>
      </c>
      <c r="AY138" s="169"/>
      <c r="AZ138" s="167">
        <f>AZ27+AZ28+AZ29+AZ30</f>
        <v>14.369999999999999</v>
      </c>
      <c r="BA138" s="168">
        <f>BA27+BA28+BA29+BA30</f>
        <v>9.5800000000000001</v>
      </c>
      <c r="BB138" s="169"/>
      <c r="BC138" s="167">
        <f>BC27+BC28+BC29+BC30</f>
        <v>13.960000000000001</v>
      </c>
      <c r="BD138" s="168">
        <f>BD27+BD28+BD29+BD30</f>
        <v>9.2799999999999994</v>
      </c>
      <c r="BE138" s="169"/>
      <c r="BF138" s="167">
        <f>BF27+BF28+BF29+BF30</f>
        <v>13.720000000000001</v>
      </c>
      <c r="BG138" s="168">
        <f>BG27+BG28+BG29+BG30</f>
        <v>9.1300000000000008</v>
      </c>
      <c r="BH138" s="169"/>
      <c r="BI138" s="167">
        <f>BI27+BI28+BI29+BI30</f>
        <v>13.44</v>
      </c>
      <c r="BJ138" s="168">
        <f>BJ27+BJ28+BJ29+BJ30</f>
        <v>8.9399999999999995</v>
      </c>
      <c r="BK138" s="169"/>
      <c r="BL138" s="167">
        <f>BL27+BL28+BL29+BL30</f>
        <v>13.220000000000001</v>
      </c>
      <c r="BM138" s="168">
        <f>BM27+BM28+BM29+BM30</f>
        <v>8.8000000000000007</v>
      </c>
      <c r="BN138" s="169"/>
      <c r="BO138" s="167">
        <f>BO27+BO28+BO29+BO30</f>
        <v>13.050000000000001</v>
      </c>
      <c r="BP138" s="168">
        <f>BP27+BP28+BP29+BP30</f>
        <v>8.7100000000000009</v>
      </c>
      <c r="BQ138" s="169"/>
      <c r="BR138" s="167">
        <f>BR27+BR28+BR29+BR30</f>
        <v>12.6</v>
      </c>
      <c r="BS138" s="168">
        <f>BS27+BS28+BS29+BS30</f>
        <v>8.3900000000000006</v>
      </c>
      <c r="BT138" s="169"/>
      <c r="BU138" s="167">
        <f>BU27+BU28+BU29+BU30</f>
        <v>11.51</v>
      </c>
      <c r="BV138" s="168">
        <f>BV27+BV28+BV29+BV30</f>
        <v>7.6500000000000004</v>
      </c>
      <c r="BW138" s="169"/>
      <c r="BX138" s="167">
        <f>BX27+BX28+BX29+BX30</f>
        <v>10.73</v>
      </c>
      <c r="BY138" s="168">
        <f>BY27+BY28+BY29+BY30</f>
        <v>7.1299999999999999</v>
      </c>
      <c r="BZ138" s="169"/>
      <c r="CA138" s="164"/>
      <c r="CB138" s="164"/>
      <c r="CC138" s="164"/>
      <c r="CD138" s="164"/>
      <c r="CE138" s="164"/>
      <c r="CF138" s="164"/>
      <c r="CG138" s="164"/>
      <c r="CH138" s="164"/>
      <c r="CI138" s="164"/>
      <c r="CJ138" s="164"/>
      <c r="CK138" s="164"/>
      <c r="CL138" s="164"/>
      <c r="CM138" s="164"/>
      <c r="CN138" s="164"/>
      <c r="CO138" s="164"/>
      <c r="CP138" s="164"/>
      <c r="CQ138" s="164"/>
      <c r="CR138" s="164"/>
      <c r="CS138" s="164"/>
      <c r="CT138" s="164"/>
      <c r="CU138" s="164"/>
      <c r="CV138" s="164"/>
      <c r="CW138" s="164"/>
      <c r="CX138" s="164"/>
      <c r="CY138" s="164"/>
      <c r="CZ138" s="164"/>
      <c r="DA138" s="164"/>
      <c r="DB138" s="164"/>
      <c r="DC138" s="164"/>
      <c r="DD138" s="164"/>
      <c r="DE138" s="164"/>
    </row>
    <row r="139" s="164" customFormat="1" ht="19.5" customHeight="1">
      <c r="A139" s="66"/>
      <c r="B139" s="186"/>
      <c r="C139" s="171" t="s">
        <v>135</v>
      </c>
      <c r="D139" s="117"/>
      <c r="E139" s="117"/>
      <c r="F139" s="117"/>
      <c r="G139" s="172">
        <f>SUM(G88:G111)</f>
        <v>9.2899999999999991</v>
      </c>
      <c r="H139" s="182">
        <f>SUM(H88:H111)</f>
        <v>6.1699999999999999</v>
      </c>
      <c r="I139" s="174"/>
      <c r="J139" s="172">
        <f>SUM(J88:J111)</f>
        <v>8.6899999999999995</v>
      </c>
      <c r="K139" s="182">
        <f>SUM(K88:K111)</f>
        <v>5.79</v>
      </c>
      <c r="L139" s="174"/>
      <c r="M139" s="172">
        <f>SUM(M88:M111)</f>
        <v>8.7100000000000009</v>
      </c>
      <c r="N139" s="182">
        <f>SUM(N88:N111)</f>
        <v>5.7999999999999998</v>
      </c>
      <c r="O139" s="174"/>
      <c r="P139" s="172">
        <f>SUM(P88:P111)</f>
        <v>8.6500000000000004</v>
      </c>
      <c r="Q139" s="182">
        <f>SUM(Q88:Q111)</f>
        <v>5.7599999999999998</v>
      </c>
      <c r="R139" s="174"/>
      <c r="S139" s="172">
        <f>SUM(S88:S111)</f>
        <v>8.9900000000000002</v>
      </c>
      <c r="T139" s="182">
        <f>SUM(T88:T111)</f>
        <v>6</v>
      </c>
      <c r="U139" s="174"/>
      <c r="V139" s="172">
        <f>SUM(V88:V111)</f>
        <v>8.9800000000000004</v>
      </c>
      <c r="W139" s="182">
        <f>SUM(W88:W111)</f>
        <v>5.9900000000000002</v>
      </c>
      <c r="X139" s="174"/>
      <c r="Y139" s="172">
        <f>SUM(Y88:Y111)</f>
        <v>9.9800000000000004</v>
      </c>
      <c r="Z139" s="182">
        <f>SUM(Z88:Z111)</f>
        <v>6.6500000000000004</v>
      </c>
      <c r="AA139" s="174"/>
      <c r="AB139" s="172">
        <f>SUM(AB88:AB111)</f>
        <v>11.32</v>
      </c>
      <c r="AC139" s="182">
        <f>SUM(AC88:AC111)</f>
        <v>7.54</v>
      </c>
      <c r="AD139" s="174"/>
      <c r="AE139" s="172">
        <f>SUM(AE88:AE111)</f>
        <v>13.19</v>
      </c>
      <c r="AF139" s="182">
        <f>SUM(AF88:AF111)</f>
        <v>8.7799999999999994</v>
      </c>
      <c r="AG139" s="174"/>
      <c r="AH139" s="172">
        <f>SUM(AH88:AH111)</f>
        <v>14.35</v>
      </c>
      <c r="AI139" s="182">
        <f>SUM(AI88:AI111)</f>
        <v>9.5399999999999991</v>
      </c>
      <c r="AJ139" s="174"/>
      <c r="AK139" s="172">
        <f>SUM(AK88:AK111)</f>
        <v>14.58</v>
      </c>
      <c r="AL139" s="182">
        <f>SUM(AL88:AL111)</f>
        <v>9.7200000000000006</v>
      </c>
      <c r="AM139" s="174"/>
      <c r="AN139" s="172">
        <f>SUM(AN88:AN111)</f>
        <v>14.93</v>
      </c>
      <c r="AO139" s="182">
        <f>SUM(AO88:AO111)</f>
        <v>9.9600000000000009</v>
      </c>
      <c r="AP139" s="174"/>
      <c r="AQ139" s="172">
        <f>SUM(AQ88:AQ111)</f>
        <v>14.890000000000001</v>
      </c>
      <c r="AR139" s="182">
        <f>SUM(AR88:AR111)</f>
        <v>9.9199999999999999</v>
      </c>
      <c r="AS139" s="174"/>
      <c r="AT139" s="172">
        <f>SUM(AT88:AT111)</f>
        <v>14.74</v>
      </c>
      <c r="AU139" s="182">
        <f>SUM(AU88:AU111)</f>
        <v>9.8000000000000007</v>
      </c>
      <c r="AV139" s="174"/>
      <c r="AW139" s="172">
        <f>SUM(AW88:AW111)</f>
        <v>14.51</v>
      </c>
      <c r="AX139" s="173">
        <f>SUM(AX88:AX111)</f>
        <v>9.6500000000000004</v>
      </c>
      <c r="AY139" s="174"/>
      <c r="AZ139" s="172">
        <f>SUM(AZ88:AZ111)</f>
        <v>14.369999999999999</v>
      </c>
      <c r="BA139" s="182">
        <f>SUM(BA88:BA111)</f>
        <v>9.5800000000000001</v>
      </c>
      <c r="BB139" s="174"/>
      <c r="BC139" s="172">
        <f>SUM(BC88:BC111)</f>
        <v>13.960000000000001</v>
      </c>
      <c r="BD139" s="182">
        <f>SUM(BD88:BD111)</f>
        <v>9.2799999999999994</v>
      </c>
      <c r="BE139" s="174"/>
      <c r="BF139" s="172">
        <f>SUM(BF88:BF111)</f>
        <v>13.720000000000001</v>
      </c>
      <c r="BG139" s="182">
        <f>SUM(BG88:BG111)</f>
        <v>9.1300000000000008</v>
      </c>
      <c r="BH139" s="174"/>
      <c r="BI139" s="172">
        <f>SUM(BI88:BI111)</f>
        <v>13.44</v>
      </c>
      <c r="BJ139" s="173">
        <f>SUM(BJ88:BJ111)</f>
        <v>8.9399999999999995</v>
      </c>
      <c r="BK139" s="174"/>
      <c r="BL139" s="172">
        <f>SUM(BL88:BL111)</f>
        <v>13.220000000000001</v>
      </c>
      <c r="BM139" s="182">
        <f>SUM(BM88:BM111)</f>
        <v>8.8000000000000007</v>
      </c>
      <c r="BN139" s="174"/>
      <c r="BO139" s="172">
        <f>SUM(BO88:BO111)</f>
        <v>13.050000000000001</v>
      </c>
      <c r="BP139" s="182">
        <f>SUM(BP88:BP111)</f>
        <v>8.7100000000000009</v>
      </c>
      <c r="BQ139" s="174"/>
      <c r="BR139" s="172">
        <f>SUM(BR88:BR111)</f>
        <v>12.6</v>
      </c>
      <c r="BS139" s="182">
        <f>SUM(BS88:BS111)</f>
        <v>8.3900000000000006</v>
      </c>
      <c r="BT139" s="174"/>
      <c r="BU139" s="172">
        <f>SUM(BU88:BU111)</f>
        <v>11.51</v>
      </c>
      <c r="BV139" s="182">
        <f>SUM(BV88:BV111)</f>
        <v>7.6500000000000004</v>
      </c>
      <c r="BW139" s="174"/>
      <c r="BX139" s="172">
        <f>SUM(BX88:BX111)</f>
        <v>10.73</v>
      </c>
      <c r="BY139" s="182">
        <f>SUM(BY88:BY111)</f>
        <v>7.1299999999999999</v>
      </c>
      <c r="BZ139" s="174"/>
      <c r="CA139" s="164"/>
      <c r="CB139" s="164"/>
      <c r="CC139" s="164"/>
      <c r="CD139" s="164"/>
      <c r="CE139" s="164"/>
      <c r="CF139" s="164"/>
      <c r="CG139" s="164"/>
      <c r="CH139" s="164"/>
      <c r="CI139" s="164"/>
      <c r="CJ139" s="164"/>
      <c r="CK139" s="164"/>
      <c r="CL139" s="164"/>
      <c r="CM139" s="164"/>
      <c r="CN139" s="164"/>
      <c r="CO139" s="164"/>
      <c r="CP139" s="164"/>
      <c r="CQ139" s="164"/>
      <c r="CR139" s="164"/>
      <c r="CS139" s="164"/>
      <c r="CT139" s="164"/>
      <c r="CU139" s="164"/>
      <c r="CV139" s="164"/>
      <c r="CW139" s="164"/>
      <c r="CX139" s="164"/>
      <c r="CY139" s="164"/>
      <c r="CZ139" s="164"/>
      <c r="DA139" s="164"/>
      <c r="DB139" s="164"/>
      <c r="DC139" s="164"/>
      <c r="DD139" s="164"/>
      <c r="DE139" s="164"/>
    </row>
    <row r="140" s="164" customFormat="1" ht="20.25" customHeight="1">
      <c r="A140" s="66"/>
      <c r="B140" s="186"/>
      <c r="C140" s="171" t="s">
        <v>136</v>
      </c>
      <c r="D140" s="187"/>
      <c r="E140" s="188"/>
      <c r="F140" s="188"/>
      <c r="G140" s="189">
        <f>(G138-G139)/G138*100</f>
        <v>0</v>
      </c>
      <c r="H140" s="190">
        <f>(H138-H139)/H138*100</f>
        <v>0</v>
      </c>
      <c r="I140" s="191"/>
      <c r="J140" s="189">
        <f>(J138-J139)/J138*100</f>
        <v>0</v>
      </c>
      <c r="K140" s="190">
        <f>(K138-K139)/K138*100</f>
        <v>0</v>
      </c>
      <c r="L140" s="191"/>
      <c r="M140" s="189">
        <f>(M138-M139)/M138*100</f>
        <v>0</v>
      </c>
      <c r="N140" s="190">
        <f>(N138-N139)/N138*100</f>
        <v>0</v>
      </c>
      <c r="O140" s="191"/>
      <c r="P140" s="189">
        <f>(P138-P139)/P138*100</f>
        <v>0</v>
      </c>
      <c r="Q140" s="190">
        <f>(Q138-Q139)/Q138*100</f>
        <v>0</v>
      </c>
      <c r="R140" s="191"/>
      <c r="S140" s="189">
        <f>(S138-S139)/S138*100</f>
        <v>0</v>
      </c>
      <c r="T140" s="190">
        <f>(T138-T139)/T138*100</f>
        <v>0</v>
      </c>
      <c r="U140" s="191"/>
      <c r="V140" s="189">
        <f>(V138-V139)/V138*100</f>
        <v>0</v>
      </c>
      <c r="W140" s="190">
        <f>(W138-W139)/W138*100</f>
        <v>0</v>
      </c>
      <c r="X140" s="191"/>
      <c r="Y140" s="189">
        <f>(Y138-Y139)/Y138*100</f>
        <v>0</v>
      </c>
      <c r="Z140" s="190">
        <f>(Z138-Z139)/Z138*100</f>
        <v>0</v>
      </c>
      <c r="AA140" s="191"/>
      <c r="AB140" s="189">
        <f>(AB138-AB139)/AB138*100</f>
        <v>0</v>
      </c>
      <c r="AC140" s="190">
        <f>(AC138-AC139)/AC138*100</f>
        <v>0</v>
      </c>
      <c r="AD140" s="191"/>
      <c r="AE140" s="189">
        <f>(AE138-AE139)/AE138*100</f>
        <v>0</v>
      </c>
      <c r="AF140" s="190">
        <f>(AF138-AF139)/AF138*100</f>
        <v>0</v>
      </c>
      <c r="AG140" s="191"/>
      <c r="AH140" s="189">
        <f>(AH138-AH139)/AH138*100</f>
        <v>0</v>
      </c>
      <c r="AI140" s="190">
        <f>(AI138-AI139)/AI138*100</f>
        <v>0</v>
      </c>
      <c r="AJ140" s="191"/>
      <c r="AK140" s="189">
        <f>(AK138-AK139)/AK138*100</f>
        <v>0</v>
      </c>
      <c r="AL140" s="190">
        <f>(AL138-AL139)/AL138*100</f>
        <v>0</v>
      </c>
      <c r="AM140" s="191"/>
      <c r="AN140" s="189">
        <f>(AN138-AN139)/AN138*100</f>
        <v>0</v>
      </c>
      <c r="AO140" s="190">
        <f>(AO138-AO139)/AO138*100</f>
        <v>0</v>
      </c>
      <c r="AP140" s="191"/>
      <c r="AQ140" s="189">
        <f>(AQ138-AQ139)/AQ138*100</f>
        <v>0</v>
      </c>
      <c r="AR140" s="190">
        <f>(AR138-AR139)/AR138*100</f>
        <v>0</v>
      </c>
      <c r="AS140" s="191"/>
      <c r="AT140" s="189">
        <f>(AT138-AT139)/AT138*100</f>
        <v>0</v>
      </c>
      <c r="AU140" s="190">
        <f>(AU138-AU139)/AU138*100</f>
        <v>0</v>
      </c>
      <c r="AV140" s="191"/>
      <c r="AW140" s="189">
        <f>(AW138-AW139)/AW138*100</f>
        <v>0</v>
      </c>
      <c r="AX140" s="190">
        <f>(AX138-AX139)/AX138*100</f>
        <v>0</v>
      </c>
      <c r="AY140" s="191"/>
      <c r="AZ140" s="189">
        <f>(AZ138-AZ139)/AZ138*100</f>
        <v>0</v>
      </c>
      <c r="BA140" s="190">
        <f>(BA138-BA139)/BA138*100</f>
        <v>0</v>
      </c>
      <c r="BB140" s="191"/>
      <c r="BC140" s="189">
        <f>(BC138-BC139)/BC138*100</f>
        <v>0</v>
      </c>
      <c r="BD140" s="190">
        <f>(BD138-BD139)/BD138*100</f>
        <v>0</v>
      </c>
      <c r="BE140" s="191"/>
      <c r="BF140" s="189">
        <f>(BF138-BF139)/BF138*100</f>
        <v>0</v>
      </c>
      <c r="BG140" s="190">
        <f>(BG138-BG139)/BG138*100</f>
        <v>0</v>
      </c>
      <c r="BH140" s="191"/>
      <c r="BI140" s="189">
        <f>(BI138-BI139)/BI138*100</f>
        <v>0</v>
      </c>
      <c r="BJ140" s="190">
        <f>(BJ138-BJ139)/BJ138*100</f>
        <v>0</v>
      </c>
      <c r="BK140" s="191"/>
      <c r="BL140" s="189">
        <f>(BL138-BL139)/BL138*100</f>
        <v>0</v>
      </c>
      <c r="BM140" s="190">
        <f>(BM138-BM139)/BM138*100</f>
        <v>0</v>
      </c>
      <c r="BN140" s="191"/>
      <c r="BO140" s="189">
        <f>(BO138-BO139)/BO138*100</f>
        <v>0</v>
      </c>
      <c r="BP140" s="190">
        <f>(BP138-BP139)/BP138*100</f>
        <v>0</v>
      </c>
      <c r="BQ140" s="191"/>
      <c r="BR140" s="189">
        <f>(BR138-BR139)/BR138*100</f>
        <v>0</v>
      </c>
      <c r="BS140" s="190">
        <f>(BS138-BS139)/BS138*100</f>
        <v>0</v>
      </c>
      <c r="BT140" s="191"/>
      <c r="BU140" s="189">
        <f>(BU138-BU139)/BU138*100</f>
        <v>0</v>
      </c>
      <c r="BV140" s="190">
        <f>(BV138-BV139)/BV138*100</f>
        <v>0</v>
      </c>
      <c r="BW140" s="191"/>
      <c r="BX140" s="189">
        <f>(BX138-BX139)/BX138*100</f>
        <v>0</v>
      </c>
      <c r="BY140" s="190">
        <f>(BY138-BY139)/BY138*100</f>
        <v>0</v>
      </c>
      <c r="BZ140" s="191"/>
      <c r="CA140" s="164"/>
      <c r="CB140" s="164"/>
      <c r="CC140" s="164"/>
      <c r="CD140" s="164"/>
      <c r="CE140" s="164"/>
      <c r="CF140" s="164"/>
      <c r="CG140" s="164"/>
      <c r="CH140" s="164"/>
      <c r="CI140" s="164"/>
      <c r="CJ140" s="164"/>
      <c r="CK140" s="164"/>
      <c r="CL140" s="164"/>
      <c r="CM140" s="164"/>
      <c r="CN140" s="164"/>
      <c r="CO140" s="164"/>
      <c r="CP140" s="164"/>
      <c r="CQ140" s="164"/>
      <c r="CR140" s="164"/>
      <c r="CS140" s="164"/>
      <c r="CT140" s="164"/>
      <c r="CU140" s="164"/>
      <c r="CV140" s="164"/>
      <c r="CW140" s="164"/>
      <c r="CX140" s="164"/>
      <c r="CY140" s="164"/>
      <c r="CZ140" s="164"/>
      <c r="DA140" s="164"/>
      <c r="DB140" s="164"/>
      <c r="DC140" s="164"/>
      <c r="DD140" s="164"/>
      <c r="DE140" s="164"/>
    </row>
    <row r="141" s="43" customFormat="1" ht="21">
      <c r="A141" s="102">
        <v>2</v>
      </c>
      <c r="B141" s="192" t="s">
        <v>143</v>
      </c>
      <c r="C141" s="104"/>
      <c r="D141" s="105"/>
      <c r="E141" s="105"/>
      <c r="F141" s="105"/>
      <c r="G141" s="193"/>
      <c r="H141" s="193"/>
      <c r="I141" s="194"/>
      <c r="J141" s="193"/>
      <c r="K141" s="193"/>
      <c r="L141" s="194"/>
      <c r="M141" s="193"/>
      <c r="N141" s="193"/>
      <c r="O141" s="194"/>
      <c r="P141" s="193"/>
      <c r="Q141" s="193"/>
      <c r="R141" s="194"/>
      <c r="S141" s="193"/>
      <c r="T141" s="193"/>
      <c r="U141" s="194"/>
      <c r="V141" s="193"/>
      <c r="W141" s="193"/>
      <c r="X141" s="194"/>
      <c r="Y141" s="193"/>
      <c r="Z141" s="193"/>
      <c r="AA141" s="194"/>
      <c r="AB141" s="193"/>
      <c r="AC141" s="193"/>
      <c r="AD141" s="194"/>
      <c r="AE141" s="193"/>
      <c r="AF141" s="193"/>
      <c r="AG141" s="194"/>
      <c r="AH141" s="193"/>
      <c r="AI141" s="193"/>
      <c r="AJ141" s="194"/>
      <c r="AK141" s="193"/>
      <c r="AL141" s="193"/>
      <c r="AM141" s="194"/>
      <c r="AN141" s="193"/>
      <c r="AO141" s="193"/>
      <c r="AP141" s="194"/>
      <c r="AQ141" s="193"/>
      <c r="AR141" s="193"/>
      <c r="AS141" s="194"/>
      <c r="AT141" s="193"/>
      <c r="AU141" s="193"/>
      <c r="AV141" s="194"/>
      <c r="AW141" s="193"/>
      <c r="AX141" s="193"/>
      <c r="AY141" s="194"/>
      <c r="AZ141" s="193"/>
      <c r="BA141" s="193"/>
      <c r="BB141" s="194"/>
      <c r="BC141" s="193"/>
      <c r="BD141" s="193"/>
      <c r="BE141" s="194"/>
      <c r="BF141" s="193"/>
      <c r="BG141" s="193"/>
      <c r="BH141" s="194"/>
      <c r="BI141" s="193"/>
      <c r="BJ141" s="193"/>
      <c r="BK141" s="194"/>
      <c r="BL141" s="193"/>
      <c r="BM141" s="193"/>
      <c r="BN141" s="194"/>
      <c r="BO141" s="193"/>
      <c r="BP141" s="193"/>
      <c r="BQ141" s="194"/>
      <c r="BR141" s="193"/>
      <c r="BS141" s="193"/>
      <c r="BT141" s="194"/>
      <c r="BU141" s="193"/>
      <c r="BV141" s="193"/>
      <c r="BW141" s="194"/>
      <c r="BX141" s="193"/>
      <c r="BY141" s="193"/>
      <c r="BZ141" s="194"/>
    </row>
    <row r="142" s="43" customFormat="1" ht="20.25">
      <c r="A142" s="38"/>
      <c r="B142" s="114"/>
      <c r="C142" s="195" t="s">
        <v>144</v>
      </c>
      <c r="D142" s="188"/>
      <c r="E142" s="110"/>
      <c r="F142" s="196">
        <v>110</v>
      </c>
      <c r="G142" s="129">
        <v>0</v>
      </c>
      <c r="H142" s="130">
        <v>0</v>
      </c>
      <c r="I142" s="131">
        <f>ROUND(SQRT(G142^2+H142^2)*1000/(1.73*G159),0)</f>
        <v>0</v>
      </c>
      <c r="J142" s="129">
        <v>0</v>
      </c>
      <c r="K142" s="130">
        <v>0</v>
      </c>
      <c r="L142" s="131">
        <f>ROUND(SQRT(J142^2+K142^2)*1000/(1.73*J159),0)</f>
        <v>0</v>
      </c>
      <c r="M142" s="129">
        <v>0</v>
      </c>
      <c r="N142" s="130">
        <v>0</v>
      </c>
      <c r="O142" s="131">
        <f>ROUND(SQRT(M142^2+N142^2)*1000/(1.73*M159),0)</f>
        <v>0</v>
      </c>
      <c r="P142" s="129">
        <v>0</v>
      </c>
      <c r="Q142" s="130">
        <v>0</v>
      </c>
      <c r="R142" s="131">
        <f>ROUND(SQRT(P142^2+Q142^2)*1000/(1.73*P159),0)</f>
        <v>0</v>
      </c>
      <c r="S142" s="129">
        <v>0</v>
      </c>
      <c r="T142" s="130">
        <v>0</v>
      </c>
      <c r="U142" s="131">
        <f>ROUND(SQRT(S142^2+T142^2)*1000/(1.73*S159),0)</f>
        <v>0</v>
      </c>
      <c r="V142" s="129">
        <v>0</v>
      </c>
      <c r="W142" s="130">
        <v>0</v>
      </c>
      <c r="X142" s="131">
        <f>ROUND(SQRT(V142^2+W142^2)*1000/(1.73*V159),0)</f>
        <v>0</v>
      </c>
      <c r="Y142" s="129">
        <v>0</v>
      </c>
      <c r="Z142" s="130">
        <v>0</v>
      </c>
      <c r="AA142" s="131">
        <v>0</v>
      </c>
      <c r="AB142" s="129">
        <v>0</v>
      </c>
      <c r="AC142" s="130">
        <v>0</v>
      </c>
      <c r="AD142" s="131">
        <f>ROUND(SQRT(AB142^2+AC142^2)*1000/(1.73*AB159),0)</f>
        <v>0</v>
      </c>
      <c r="AE142" s="129">
        <v>0</v>
      </c>
      <c r="AF142" s="130">
        <v>0</v>
      </c>
      <c r="AG142" s="131">
        <f>ROUND(SQRT(AE142^2+AF142^2)*1000/(1.73*AE159),0)</f>
        <v>0</v>
      </c>
      <c r="AH142" s="129">
        <v>0</v>
      </c>
      <c r="AI142" s="130">
        <v>0</v>
      </c>
      <c r="AJ142" s="131">
        <f>ROUND(SQRT(AH142^2+AI142^2)*1000/(1.73*AH159),0)</f>
        <v>0</v>
      </c>
      <c r="AK142" s="129">
        <v>0</v>
      </c>
      <c r="AL142" s="130">
        <v>0</v>
      </c>
      <c r="AM142" s="131">
        <f>ROUND(SQRT(AK142^2+AL142^2)*1000/(1.73*AK159),0)</f>
        <v>0</v>
      </c>
      <c r="AN142" s="129">
        <v>0</v>
      </c>
      <c r="AO142" s="130">
        <v>0</v>
      </c>
      <c r="AP142" s="131">
        <f>ROUND(SQRT(AN142^2+AO142^2)*1000/(1.73*AN159),0)</f>
        <v>0</v>
      </c>
      <c r="AQ142" s="129">
        <v>0</v>
      </c>
      <c r="AR142" s="130">
        <v>0</v>
      </c>
      <c r="AS142" s="131">
        <f>ROUND(SQRT(AQ142^2+AR142^2)*1000/(1.73*AQ159),0)</f>
        <v>0</v>
      </c>
      <c r="AT142" s="129">
        <v>0</v>
      </c>
      <c r="AU142" s="130">
        <v>0</v>
      </c>
      <c r="AV142" s="131">
        <f>ROUND(SQRT(AT142^2+AU142^2)*1000/(1.73*AT159),0)</f>
        <v>0</v>
      </c>
      <c r="AW142" s="129">
        <v>0</v>
      </c>
      <c r="AX142" s="130">
        <v>0</v>
      </c>
      <c r="AY142" s="131">
        <f>ROUND(SQRT(AW142^2+AX142^2)*1000/(1.73*AW159),0)</f>
        <v>0</v>
      </c>
      <c r="AZ142" s="129">
        <v>0</v>
      </c>
      <c r="BA142" s="130">
        <v>0</v>
      </c>
      <c r="BB142" s="131">
        <f>ROUND(SQRT(AZ142^2+BA142^2)*1000/(1.73*AZ159),0)</f>
        <v>0</v>
      </c>
      <c r="BC142" s="129">
        <v>0</v>
      </c>
      <c r="BD142" s="130">
        <v>0</v>
      </c>
      <c r="BE142" s="131">
        <f>ROUND(SQRT(BC142^2+BD142^2)*1000/(1.73*BC159),0)</f>
        <v>0</v>
      </c>
      <c r="BF142" s="129">
        <v>0</v>
      </c>
      <c r="BG142" s="130">
        <v>0</v>
      </c>
      <c r="BH142" s="131">
        <f>ROUND(SQRT(BF142^2+BG142^2)*1000/(1.73*BF159),0)</f>
        <v>0</v>
      </c>
      <c r="BI142" s="129">
        <v>0</v>
      </c>
      <c r="BJ142" s="130">
        <v>0</v>
      </c>
      <c r="BK142" s="131">
        <f>ROUND(SQRT(BI142^2+BJ142^2)*1000/(1.73*BI159),0)</f>
        <v>0</v>
      </c>
      <c r="BL142" s="129">
        <v>0</v>
      </c>
      <c r="BM142" s="130">
        <v>0</v>
      </c>
      <c r="BN142" s="131">
        <f>ROUND(SQRT(BL142^2+BM142^2)*1000/(1.73*BL159),0)</f>
        <v>0</v>
      </c>
      <c r="BO142" s="129">
        <v>0</v>
      </c>
      <c r="BP142" s="130">
        <v>0</v>
      </c>
      <c r="BQ142" s="131">
        <f>ROUND(SQRT(BO142^2+BP142^2)*1000/(1.73*BO159),0)</f>
        <v>0</v>
      </c>
      <c r="BR142" s="129">
        <v>0</v>
      </c>
      <c r="BS142" s="130">
        <v>0</v>
      </c>
      <c r="BT142" s="131">
        <f>ROUND(SQRT(BR142^2+BS142^2)*1000/(1.73*BR159),0)</f>
        <v>0</v>
      </c>
      <c r="BU142" s="129">
        <v>0</v>
      </c>
      <c r="BV142" s="130">
        <v>0</v>
      </c>
      <c r="BW142" s="131">
        <f>ROUND(SQRT(BU142^2+BV142^2)*1000/(1.73*BU159),0)</f>
        <v>0</v>
      </c>
      <c r="BX142" s="129">
        <v>0</v>
      </c>
      <c r="BY142" s="130">
        <v>0</v>
      </c>
      <c r="BZ142" s="131">
        <f>ROUND(SQRT(BX142^2+BY142^2)*1000/(1.73*BX159),0)</f>
        <v>0</v>
      </c>
    </row>
    <row r="143" s="43" customFormat="1" ht="20.25">
      <c r="A143" s="38"/>
      <c r="B143" s="114"/>
      <c r="C143" s="197" t="s">
        <v>145</v>
      </c>
      <c r="D143" s="188"/>
      <c r="E143" s="198"/>
      <c r="F143" s="196">
        <v>111</v>
      </c>
      <c r="G143" s="111">
        <v>0</v>
      </c>
      <c r="H143" s="112">
        <v>0</v>
      </c>
      <c r="I143" s="113">
        <f>ROUND(SQRT(G143^2+H143^2)*1000/(1.73*G161),0)</f>
        <v>0</v>
      </c>
      <c r="J143" s="111">
        <v>0</v>
      </c>
      <c r="K143" s="112">
        <v>0</v>
      </c>
      <c r="L143" s="113">
        <f>ROUND(SQRT(J143^2+K143^2)*1000/(1.73*J161),0)</f>
        <v>0</v>
      </c>
      <c r="M143" s="111">
        <v>0</v>
      </c>
      <c r="N143" s="112">
        <v>0</v>
      </c>
      <c r="O143" s="113">
        <f>ROUND(SQRT(M143^2+N143^2)*1000/(1.73*M161),0)</f>
        <v>0</v>
      </c>
      <c r="P143" s="111">
        <v>0</v>
      </c>
      <c r="Q143" s="112">
        <v>0</v>
      </c>
      <c r="R143" s="113">
        <f>ROUND(SQRT(P143^2+Q143^2)*1000/(1.73*P161),0)</f>
        <v>0</v>
      </c>
      <c r="S143" s="111">
        <v>0</v>
      </c>
      <c r="T143" s="112">
        <v>0</v>
      </c>
      <c r="U143" s="113">
        <f>ROUND(SQRT(S143^2+T143^2)*1000/(1.73*S161),0)</f>
        <v>0</v>
      </c>
      <c r="V143" s="111">
        <v>0</v>
      </c>
      <c r="W143" s="112">
        <v>0</v>
      </c>
      <c r="X143" s="113">
        <f>ROUND(SQRT(V143^2+W143^2)*1000/(1.73*V161),0)</f>
        <v>0</v>
      </c>
      <c r="Y143" s="111">
        <v>0</v>
      </c>
      <c r="Z143" s="112">
        <v>0</v>
      </c>
      <c r="AA143" s="113">
        <v>0</v>
      </c>
      <c r="AB143" s="111">
        <v>0</v>
      </c>
      <c r="AC143" s="112">
        <v>0</v>
      </c>
      <c r="AD143" s="113">
        <f>ROUND(SQRT(AB143^2+AC143^2)*1000/(1.73*AB161),0)</f>
        <v>0</v>
      </c>
      <c r="AE143" s="111">
        <v>0</v>
      </c>
      <c r="AF143" s="112">
        <v>0</v>
      </c>
      <c r="AG143" s="113">
        <f>ROUND(SQRT(AE143^2+AF143^2)*1000/(1.73*AE161),0)</f>
        <v>0</v>
      </c>
      <c r="AH143" s="111">
        <v>0</v>
      </c>
      <c r="AI143" s="112">
        <v>0</v>
      </c>
      <c r="AJ143" s="113">
        <f>ROUND(SQRT(AH143^2+AI143^2)*1000/(1.73*AH161),0)</f>
        <v>0</v>
      </c>
      <c r="AK143" s="111">
        <v>0</v>
      </c>
      <c r="AL143" s="112">
        <v>0</v>
      </c>
      <c r="AM143" s="113">
        <f>ROUND(SQRT(AK143^2+AL143^2)*1000/(1.73*AK161),0)</f>
        <v>0</v>
      </c>
      <c r="AN143" s="111">
        <v>0</v>
      </c>
      <c r="AO143" s="112">
        <v>0</v>
      </c>
      <c r="AP143" s="113">
        <f>ROUND(SQRT(AN143^2+AO143^2)*1000/(1.73*AN161),0)</f>
        <v>0</v>
      </c>
      <c r="AQ143" s="111">
        <v>0</v>
      </c>
      <c r="AR143" s="112">
        <v>0</v>
      </c>
      <c r="AS143" s="113">
        <f>ROUND(SQRT(AQ143^2+AR143^2)*1000/(1.73*AQ161),0)</f>
        <v>0</v>
      </c>
      <c r="AT143" s="111">
        <v>0</v>
      </c>
      <c r="AU143" s="112">
        <v>0</v>
      </c>
      <c r="AV143" s="113">
        <f>ROUND(SQRT(AT143^2+AU143^2)*1000/(1.73*AT161),0)</f>
        <v>0</v>
      </c>
      <c r="AW143" s="111">
        <v>0</v>
      </c>
      <c r="AX143" s="112">
        <v>0</v>
      </c>
      <c r="AY143" s="113">
        <f>ROUND(SQRT(AW143^2+AX143^2)*1000/(1.73*AW161),0)</f>
        <v>0</v>
      </c>
      <c r="AZ143" s="111">
        <v>0</v>
      </c>
      <c r="BA143" s="112">
        <v>0</v>
      </c>
      <c r="BB143" s="113">
        <f>ROUND(SQRT(AZ143^2+BA143^2)*1000/(1.73*AZ161),0)</f>
        <v>0</v>
      </c>
      <c r="BC143" s="111">
        <v>0</v>
      </c>
      <c r="BD143" s="112">
        <v>0</v>
      </c>
      <c r="BE143" s="113">
        <f>ROUND(SQRT(BC143^2+BD143^2)*1000/(1.73*BC161),0)</f>
        <v>0</v>
      </c>
      <c r="BF143" s="111">
        <v>0</v>
      </c>
      <c r="BG143" s="112">
        <v>0</v>
      </c>
      <c r="BH143" s="113">
        <f>ROUND(SQRT(BF143^2+BG143^2)*1000/(1.73*BF161),0)</f>
        <v>0</v>
      </c>
      <c r="BI143" s="111">
        <v>0</v>
      </c>
      <c r="BJ143" s="112">
        <v>0</v>
      </c>
      <c r="BK143" s="113">
        <f>ROUND(SQRT(BI143^2+BJ143^2)*1000/(1.73*BI161),0)</f>
        <v>0</v>
      </c>
      <c r="BL143" s="111">
        <v>0</v>
      </c>
      <c r="BM143" s="112">
        <v>0</v>
      </c>
      <c r="BN143" s="113">
        <f>ROUND(SQRT(BL143^2+BM143^2)*1000/(1.73*BL161),0)</f>
        <v>0</v>
      </c>
      <c r="BO143" s="111">
        <v>0</v>
      </c>
      <c r="BP143" s="112">
        <v>0</v>
      </c>
      <c r="BQ143" s="113">
        <f>ROUND(SQRT(BO143^2+BP143^2)*1000/(1.73*BO161),0)</f>
        <v>0</v>
      </c>
      <c r="BR143" s="111">
        <v>0</v>
      </c>
      <c r="BS143" s="112">
        <v>0</v>
      </c>
      <c r="BT143" s="113">
        <f>ROUND(SQRT(BR143^2+BS143^2)*1000/(1.73*BR161),0)</f>
        <v>0</v>
      </c>
      <c r="BU143" s="111">
        <v>0</v>
      </c>
      <c r="BV143" s="112">
        <v>0</v>
      </c>
      <c r="BW143" s="113">
        <f>ROUND(SQRT(BU143^2+BV143^2)*1000/(1.73*BU161),0)</f>
        <v>0</v>
      </c>
      <c r="BX143" s="111">
        <v>0</v>
      </c>
      <c r="BY143" s="112">
        <v>0</v>
      </c>
      <c r="BZ143" s="113">
        <f>ROUND(SQRT(BX143^2+BY143^2)*1000/(1.73*BX161),0)</f>
        <v>0</v>
      </c>
    </row>
    <row r="144" s="43" customFormat="1" ht="21">
      <c r="A144" s="38"/>
      <c r="B144" s="114"/>
      <c r="C144" s="199" t="s">
        <v>146</v>
      </c>
      <c r="D144" s="178"/>
      <c r="E144" s="177"/>
      <c r="F144" s="200">
        <v>10</v>
      </c>
      <c r="G144" s="135">
        <v>0</v>
      </c>
      <c r="H144" s="136">
        <v>0</v>
      </c>
      <c r="I144" s="137">
        <f>ROUND(SQRT(G144^2+H144^2)*1000/(1.73*G163),0)</f>
        <v>0</v>
      </c>
      <c r="J144" s="135">
        <v>0</v>
      </c>
      <c r="K144" s="136">
        <v>0</v>
      </c>
      <c r="L144" s="137">
        <f>ROUND(SQRT(J144^2+K144^2)*1000/(1.73*J163),0)</f>
        <v>0</v>
      </c>
      <c r="M144" s="135">
        <v>0</v>
      </c>
      <c r="N144" s="136">
        <v>0</v>
      </c>
      <c r="O144" s="137">
        <f>ROUND(SQRT(M144^2+N144^2)*1000/(1.73*M163),0)</f>
        <v>0</v>
      </c>
      <c r="P144" s="135">
        <v>0</v>
      </c>
      <c r="Q144" s="136">
        <v>0</v>
      </c>
      <c r="R144" s="137">
        <f>ROUND(SQRT(P144^2+Q144^2)*1000/(1.73*P163),0)</f>
        <v>0</v>
      </c>
      <c r="S144" s="135">
        <v>0</v>
      </c>
      <c r="T144" s="136">
        <v>0</v>
      </c>
      <c r="U144" s="137">
        <f>ROUND(SQRT(S144^2+T144^2)*1000/(1.73*S163),0)</f>
        <v>0</v>
      </c>
      <c r="V144" s="135">
        <v>0</v>
      </c>
      <c r="W144" s="136">
        <v>0</v>
      </c>
      <c r="X144" s="137">
        <f>ROUND(SQRT(V144^2+W144^2)*1000/(1.73*V163),0)</f>
        <v>0</v>
      </c>
      <c r="Y144" s="135">
        <v>0</v>
      </c>
      <c r="Z144" s="136">
        <v>0</v>
      </c>
      <c r="AA144" s="137">
        <v>0</v>
      </c>
      <c r="AB144" s="135">
        <v>0</v>
      </c>
      <c r="AC144" s="136">
        <v>0</v>
      </c>
      <c r="AD144" s="137">
        <f>ROUND(SQRT(AB144^2+AC144^2)*1000/(1.73*AB163),0)</f>
        <v>0</v>
      </c>
      <c r="AE144" s="135">
        <v>0</v>
      </c>
      <c r="AF144" s="136">
        <v>0</v>
      </c>
      <c r="AG144" s="137">
        <f>ROUND(SQRT(AE144^2+AF144^2)*1000/(1.73*AE163),0)</f>
        <v>0</v>
      </c>
      <c r="AH144" s="135">
        <v>0</v>
      </c>
      <c r="AI144" s="136">
        <v>0</v>
      </c>
      <c r="AJ144" s="137">
        <f>ROUND(SQRT(AH144^2+AI144^2)*1000/(1.73*AH163),0)</f>
        <v>0</v>
      </c>
      <c r="AK144" s="135">
        <v>0</v>
      </c>
      <c r="AL144" s="136">
        <v>0</v>
      </c>
      <c r="AM144" s="137">
        <f>ROUND(SQRT(AK144^2+AL144^2)*1000/(1.73*AK163),0)</f>
        <v>0</v>
      </c>
      <c r="AN144" s="135">
        <v>0</v>
      </c>
      <c r="AO144" s="136">
        <v>0</v>
      </c>
      <c r="AP144" s="137">
        <f>ROUND(SQRT(AN144^2+AO144^2)*1000/(1.73*AN163),0)</f>
        <v>0</v>
      </c>
      <c r="AQ144" s="135">
        <v>0</v>
      </c>
      <c r="AR144" s="136">
        <v>0</v>
      </c>
      <c r="AS144" s="137">
        <f>ROUND(SQRT(AQ144^2+AR144^2)*1000/(1.73*AQ163),0)</f>
        <v>0</v>
      </c>
      <c r="AT144" s="135">
        <v>0</v>
      </c>
      <c r="AU144" s="136">
        <v>0</v>
      </c>
      <c r="AV144" s="137">
        <f>ROUND(SQRT(AT144^2+AU144^2)*1000/(1.73*AT163),0)</f>
        <v>0</v>
      </c>
      <c r="AW144" s="135">
        <v>0</v>
      </c>
      <c r="AX144" s="136">
        <v>0</v>
      </c>
      <c r="AY144" s="137">
        <f>ROUND(SQRT(AW144^2+AX144^2)*1000/(1.73*AW163),0)</f>
        <v>0</v>
      </c>
      <c r="AZ144" s="135">
        <v>0</v>
      </c>
      <c r="BA144" s="136">
        <v>0</v>
      </c>
      <c r="BB144" s="137">
        <f>ROUND(SQRT(AZ144^2+BA144^2)*1000/(1.73*AZ163),0)</f>
        <v>0</v>
      </c>
      <c r="BC144" s="135">
        <v>0</v>
      </c>
      <c r="BD144" s="136">
        <v>0</v>
      </c>
      <c r="BE144" s="137">
        <f>ROUND(SQRT(BC144^2+BD144^2)*1000/(1.73*BC163),0)</f>
        <v>0</v>
      </c>
      <c r="BF144" s="135">
        <v>0</v>
      </c>
      <c r="BG144" s="136">
        <v>0</v>
      </c>
      <c r="BH144" s="137">
        <f>ROUND(SQRT(BF144^2+BG144^2)*1000/(1.73*BF163),0)</f>
        <v>0</v>
      </c>
      <c r="BI144" s="135">
        <v>0</v>
      </c>
      <c r="BJ144" s="136">
        <v>0</v>
      </c>
      <c r="BK144" s="137">
        <f>ROUND(SQRT(BI144^2+BJ144^2)*1000/(1.73*BI163),0)</f>
        <v>0</v>
      </c>
      <c r="BL144" s="135">
        <v>0</v>
      </c>
      <c r="BM144" s="136">
        <v>0</v>
      </c>
      <c r="BN144" s="137">
        <f>ROUND(SQRT(BL144^2+BM144^2)*1000/(1.73*BL163),0)</f>
        <v>0</v>
      </c>
      <c r="BO144" s="135">
        <v>0</v>
      </c>
      <c r="BP144" s="136">
        <v>0</v>
      </c>
      <c r="BQ144" s="137">
        <f>ROUND(SQRT(BO144^2+BP144^2)*1000/(1.73*BO163),0)</f>
        <v>0</v>
      </c>
      <c r="BR144" s="135">
        <v>0</v>
      </c>
      <c r="BS144" s="136">
        <v>0</v>
      </c>
      <c r="BT144" s="137">
        <f>ROUND(SQRT(BR144^2+BS144^2)*1000/(1.73*BR163),0)</f>
        <v>0</v>
      </c>
      <c r="BU144" s="135">
        <v>0</v>
      </c>
      <c r="BV144" s="136">
        <v>0</v>
      </c>
      <c r="BW144" s="137">
        <f>ROUND(SQRT(BU144^2+BV144^2)*1000/(1.73*BU163),0)</f>
        <v>0</v>
      </c>
      <c r="BX144" s="135">
        <v>0</v>
      </c>
      <c r="BY144" s="136">
        <v>0</v>
      </c>
      <c r="BZ144" s="137">
        <f>ROUND(SQRT(BX144^2+BY144^2)*1000/(1.73*BX163),0)</f>
        <v>0</v>
      </c>
    </row>
    <row r="145" s="43" customFormat="1" ht="20.25">
      <c r="A145" s="66"/>
      <c r="B145" s="114"/>
      <c r="C145" s="201" t="s">
        <v>32</v>
      </c>
      <c r="D145" s="188"/>
      <c r="E145" s="198" t="s">
        <v>33</v>
      </c>
      <c r="F145" s="196">
        <v>110</v>
      </c>
      <c r="G145" s="111">
        <v>0.38</v>
      </c>
      <c r="H145" s="112">
        <v>0.26000000000000001</v>
      </c>
      <c r="I145" s="113">
        <f>ROUND(SQRT(G145^2+H145^2)*1000/(1.73*G159),0)</f>
        <v>2</v>
      </c>
      <c r="J145" s="111">
        <v>0.35999999999999999</v>
      </c>
      <c r="K145" s="112">
        <v>0.23999999999999999</v>
      </c>
      <c r="L145" s="113">
        <f>ROUND(SQRT(J145^2+K145^2)*1000/(1.73*J159),0)</f>
        <v>2</v>
      </c>
      <c r="M145" s="111">
        <v>0.35999999999999999</v>
      </c>
      <c r="N145" s="112">
        <v>0.23999999999999999</v>
      </c>
      <c r="O145" s="113">
        <f>ROUND(SQRT(M145^2+N145^2)*1000/(1.73*M159),0)</f>
        <v>2</v>
      </c>
      <c r="P145" s="111">
        <v>0.35999999999999999</v>
      </c>
      <c r="Q145" s="112">
        <v>0.23999999999999999</v>
      </c>
      <c r="R145" s="113">
        <f>ROUND(SQRT(P145^2+Q145^2)*1000/(1.73*P159),0)</f>
        <v>2</v>
      </c>
      <c r="S145" s="111">
        <v>0.37</v>
      </c>
      <c r="T145" s="112">
        <v>0.25</v>
      </c>
      <c r="U145" s="113">
        <f>ROUND(SQRT(S145^2+T145^2)*1000/(1.73*S159),0)</f>
        <v>2</v>
      </c>
      <c r="V145" s="111">
        <v>0.39000000000000001</v>
      </c>
      <c r="W145" s="112">
        <v>0.26000000000000001</v>
      </c>
      <c r="X145" s="113">
        <f>ROUND(SQRT(V145^2+W145^2)*1000/(1.73*V159),0)</f>
        <v>2</v>
      </c>
      <c r="Y145" s="111">
        <v>0.40999999999999998</v>
      </c>
      <c r="Z145" s="112">
        <v>0.27000000000000002</v>
      </c>
      <c r="AA145" s="113">
        <v>2</v>
      </c>
      <c r="AB145" s="111">
        <v>0.44</v>
      </c>
      <c r="AC145" s="112">
        <v>0.29999999999999999</v>
      </c>
      <c r="AD145" s="113">
        <f>ROUND(SQRT(AB145^2+AC145^2)*1000/(1.73*AB159),0)</f>
        <v>3</v>
      </c>
      <c r="AE145" s="111">
        <v>0.44</v>
      </c>
      <c r="AF145" s="112">
        <v>0.29999999999999999</v>
      </c>
      <c r="AG145" s="113">
        <f>ROUND(SQRT(AE145^2+AF145^2)*1000/(1.73*AE159),0)</f>
        <v>3</v>
      </c>
      <c r="AH145" s="111">
        <v>0.40999999999999998</v>
      </c>
      <c r="AI145" s="112">
        <v>0.27000000000000002</v>
      </c>
      <c r="AJ145" s="113">
        <f>ROUND(SQRT(AH145^2+AI145^2)*1000/(1.73*AH159),0)</f>
        <v>2</v>
      </c>
      <c r="AK145" s="111">
        <v>0.39000000000000001</v>
      </c>
      <c r="AL145" s="112">
        <v>0.27000000000000002</v>
      </c>
      <c r="AM145" s="113">
        <f>ROUND(SQRT(AK145^2+AL145^2)*1000/(1.73*AK159),0)</f>
        <v>2</v>
      </c>
      <c r="AN145" s="111">
        <v>0.39000000000000001</v>
      </c>
      <c r="AO145" s="112">
        <v>0.26000000000000001</v>
      </c>
      <c r="AP145" s="113">
        <f>ROUND(SQRT(AN145^2+AO145^2)*1000/(1.73*AN159),0)</f>
        <v>2</v>
      </c>
      <c r="AQ145" s="111">
        <v>0.39000000000000001</v>
      </c>
      <c r="AR145" s="112">
        <v>0.26000000000000001</v>
      </c>
      <c r="AS145" s="113">
        <f>ROUND(SQRT(AQ145^2+AR145^2)*1000/(1.73*AQ159),0)</f>
        <v>2</v>
      </c>
      <c r="AT145" s="111">
        <v>0.40000000000000002</v>
      </c>
      <c r="AU145" s="112">
        <v>0.27000000000000002</v>
      </c>
      <c r="AV145" s="113">
        <f>ROUND(SQRT(AT145^2+AU145^2)*1000/(1.73*AT159),0)</f>
        <v>2</v>
      </c>
      <c r="AW145" s="111">
        <v>0.40000000000000002</v>
      </c>
      <c r="AX145" s="112">
        <v>0.27000000000000002</v>
      </c>
      <c r="AY145" s="113">
        <f>ROUND(SQRT(AW145^2+AX145^2)*1000/(1.73*AW159),0)</f>
        <v>2</v>
      </c>
      <c r="AZ145" s="111">
        <v>0.40999999999999998</v>
      </c>
      <c r="BA145" s="112">
        <v>0.28000000000000003</v>
      </c>
      <c r="BB145" s="113">
        <f>ROUND(SQRT(AZ145^2+BA145^2)*1000/(1.73*AZ159),0)</f>
        <v>2</v>
      </c>
      <c r="BC145" s="111">
        <v>0.40000000000000002</v>
      </c>
      <c r="BD145" s="112">
        <v>0.27000000000000002</v>
      </c>
      <c r="BE145" s="113">
        <f>ROUND(SQRT(BC145^2+BD145^2)*1000/(1.73*BC159),0)</f>
        <v>2</v>
      </c>
      <c r="BF145" s="111">
        <v>0.44</v>
      </c>
      <c r="BG145" s="112">
        <v>0.29999999999999999</v>
      </c>
      <c r="BH145" s="113">
        <f>ROUND(SQRT(BF145^2+BG145^2)*1000/(1.73*BF159),0)</f>
        <v>3</v>
      </c>
      <c r="BI145" s="111">
        <v>0.47999999999999998</v>
      </c>
      <c r="BJ145" s="112">
        <v>0.32000000000000001</v>
      </c>
      <c r="BK145" s="113">
        <f>ROUND(SQRT(BI145^2+BJ145^2)*1000/(1.73*BI159),0)</f>
        <v>3</v>
      </c>
      <c r="BL145" s="111">
        <v>0.46999999999999997</v>
      </c>
      <c r="BM145" s="112">
        <v>0.32000000000000001</v>
      </c>
      <c r="BN145" s="113">
        <f>ROUND(SQRT(BL145^2+BM145^2)*1000/(1.73*BL159),0)</f>
        <v>3</v>
      </c>
      <c r="BO145" s="111">
        <v>0.44</v>
      </c>
      <c r="BP145" s="112">
        <v>0.29999999999999999</v>
      </c>
      <c r="BQ145" s="113">
        <f>ROUND(SQRT(BO145^2+BP145^2)*1000/(1.73*BO159),0)</f>
        <v>3</v>
      </c>
      <c r="BR145" s="111">
        <v>0.41999999999999998</v>
      </c>
      <c r="BS145" s="112">
        <v>0.28000000000000003</v>
      </c>
      <c r="BT145" s="113">
        <f>ROUND(SQRT(BR145^2+BS145^2)*1000/(1.73*BR159),0)</f>
        <v>2</v>
      </c>
      <c r="BU145" s="111">
        <v>0.41999999999999998</v>
      </c>
      <c r="BV145" s="112">
        <v>0.28000000000000003</v>
      </c>
      <c r="BW145" s="113">
        <f>ROUND(SQRT(BU145^2+BV145^2)*1000/(1.73*BU159),0)</f>
        <v>2</v>
      </c>
      <c r="BX145" s="111">
        <v>0.40000000000000002</v>
      </c>
      <c r="BY145" s="112">
        <v>0.26000000000000001</v>
      </c>
      <c r="BZ145" s="113">
        <f>ROUND(SQRT(BX145^2+BY145^2)*1000/(1.73*BX159),0)</f>
        <v>2</v>
      </c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</row>
    <row r="146" s="43" customFormat="1" ht="20.25">
      <c r="A146" s="66"/>
      <c r="B146" s="114"/>
      <c r="C146" s="202"/>
      <c r="D146" s="188"/>
      <c r="E146" s="203" t="s">
        <v>147</v>
      </c>
      <c r="F146" s="116">
        <v>35</v>
      </c>
      <c r="G146" s="111">
        <v>0</v>
      </c>
      <c r="H146" s="112">
        <v>0</v>
      </c>
      <c r="I146" s="118">
        <f>ROUND(SQRT(G146^2+H146^2)*1000/(1.73*G161),0)</f>
        <v>0</v>
      </c>
      <c r="J146" s="111">
        <v>0</v>
      </c>
      <c r="K146" s="112">
        <v>0</v>
      </c>
      <c r="L146" s="118">
        <f>ROUND(SQRT(J146^2+K146^2)*1000/(1.73*J161),0)</f>
        <v>0</v>
      </c>
      <c r="M146" s="111">
        <v>0</v>
      </c>
      <c r="N146" s="112">
        <v>0</v>
      </c>
      <c r="O146" s="118">
        <f>ROUND(SQRT(M146^2+N146^2)*1000/(1.73*M161),0)</f>
        <v>0</v>
      </c>
      <c r="P146" s="111">
        <v>0</v>
      </c>
      <c r="Q146" s="112">
        <v>0</v>
      </c>
      <c r="R146" s="118">
        <f>ROUND(SQRT(P146^2+Q146^2)*1000/(1.73*P161),0)</f>
        <v>0</v>
      </c>
      <c r="S146" s="111">
        <v>0</v>
      </c>
      <c r="T146" s="112">
        <v>0</v>
      </c>
      <c r="U146" s="118">
        <f>ROUND(SQRT(S146^2+T146^2)*1000/(1.73*S161),0)</f>
        <v>0</v>
      </c>
      <c r="V146" s="111">
        <v>0</v>
      </c>
      <c r="W146" s="112">
        <v>0</v>
      </c>
      <c r="X146" s="118">
        <f>ROUND(SQRT(V146^2+W146^2)*1000/(1.73*V161),0)</f>
        <v>0</v>
      </c>
      <c r="Y146" s="111">
        <v>0</v>
      </c>
      <c r="Z146" s="112">
        <v>0</v>
      </c>
      <c r="AA146" s="118">
        <v>0</v>
      </c>
      <c r="AB146" s="111">
        <v>0</v>
      </c>
      <c r="AC146" s="112">
        <v>0</v>
      </c>
      <c r="AD146" s="118">
        <f>ROUND(SQRT(AB146^2+AC146^2)*1000/(1.73*AB161),0)</f>
        <v>0</v>
      </c>
      <c r="AE146" s="111">
        <v>0</v>
      </c>
      <c r="AF146" s="112">
        <v>0</v>
      </c>
      <c r="AG146" s="118">
        <f>ROUND(SQRT(AE146^2+AF146^2)*1000/(1.73*AE161),0)</f>
        <v>0</v>
      </c>
      <c r="AH146" s="111">
        <v>0</v>
      </c>
      <c r="AI146" s="112">
        <v>0</v>
      </c>
      <c r="AJ146" s="118">
        <f>ROUND(SQRT(AH146^2+AI146^2)*1000/(1.73*AH161),0)</f>
        <v>0</v>
      </c>
      <c r="AK146" s="111">
        <v>0</v>
      </c>
      <c r="AL146" s="112">
        <v>0</v>
      </c>
      <c r="AM146" s="118">
        <f>ROUND(SQRT(AK146^2+AL146^2)*1000/(1.73*AK161),0)</f>
        <v>0</v>
      </c>
      <c r="AN146" s="111">
        <v>0</v>
      </c>
      <c r="AO146" s="112">
        <v>0</v>
      </c>
      <c r="AP146" s="118">
        <f>ROUND(SQRT(AN146^2+AO146^2)*1000/(1.73*AN161),0)</f>
        <v>0</v>
      </c>
      <c r="AQ146" s="111">
        <v>0</v>
      </c>
      <c r="AR146" s="112">
        <v>0</v>
      </c>
      <c r="AS146" s="118">
        <f>ROUND(SQRT(AQ146^2+AR146^2)*1000/(1.73*AQ161),0)</f>
        <v>0</v>
      </c>
      <c r="AT146" s="111">
        <v>0</v>
      </c>
      <c r="AU146" s="112">
        <v>0</v>
      </c>
      <c r="AV146" s="118">
        <f>ROUND(SQRT(AT146^2+AU146^2)*1000/(1.73*AT161),0)</f>
        <v>0</v>
      </c>
      <c r="AW146" s="111">
        <v>0</v>
      </c>
      <c r="AX146" s="112">
        <v>0</v>
      </c>
      <c r="AY146" s="118">
        <f>ROUND(SQRT(AW146^2+AX146^2)*1000/(1.73*AW161),0)</f>
        <v>0</v>
      </c>
      <c r="AZ146" s="111">
        <v>0</v>
      </c>
      <c r="BA146" s="112">
        <v>0</v>
      </c>
      <c r="BB146" s="118">
        <f>ROUND(SQRT(AZ146^2+BA146^2)*1000/(1.73*AZ161),0)</f>
        <v>0</v>
      </c>
      <c r="BC146" s="111">
        <v>0</v>
      </c>
      <c r="BD146" s="112">
        <v>0</v>
      </c>
      <c r="BE146" s="118">
        <f>ROUND(SQRT(BC146^2+BD146^2)*1000/(1.73*BC161),0)</f>
        <v>0</v>
      </c>
      <c r="BF146" s="111">
        <v>0</v>
      </c>
      <c r="BG146" s="112">
        <v>0</v>
      </c>
      <c r="BH146" s="118">
        <f>ROUND(SQRT(BF146^2+BG146^2)*1000/(1.73*BF161),0)</f>
        <v>0</v>
      </c>
      <c r="BI146" s="111">
        <v>0</v>
      </c>
      <c r="BJ146" s="112">
        <v>0</v>
      </c>
      <c r="BK146" s="118">
        <f>ROUND(SQRT(BI146^2+BJ146^2)*1000/(1.73*BI161),0)</f>
        <v>0</v>
      </c>
      <c r="BL146" s="111">
        <v>0</v>
      </c>
      <c r="BM146" s="112">
        <v>0</v>
      </c>
      <c r="BN146" s="118">
        <f>ROUND(SQRT(BL146^2+BM146^2)*1000/(1.73*BL161),0)</f>
        <v>0</v>
      </c>
      <c r="BO146" s="111">
        <v>0</v>
      </c>
      <c r="BP146" s="112">
        <v>0</v>
      </c>
      <c r="BQ146" s="118">
        <f>ROUND(SQRT(BO146^2+BP146^2)*1000/(1.73*BO161),0)</f>
        <v>0</v>
      </c>
      <c r="BR146" s="111">
        <v>0</v>
      </c>
      <c r="BS146" s="112">
        <v>0</v>
      </c>
      <c r="BT146" s="118">
        <f>ROUND(SQRT(BR146^2+BS146^2)*1000/(1.73*BR161),0)</f>
        <v>0</v>
      </c>
      <c r="BU146" s="111">
        <v>0</v>
      </c>
      <c r="BV146" s="112">
        <v>0</v>
      </c>
      <c r="BW146" s="118">
        <f>ROUND(SQRT(BU146^2+BV146^2)*1000/(1.73*BU161),0)</f>
        <v>0</v>
      </c>
      <c r="BX146" s="111">
        <v>0</v>
      </c>
      <c r="BY146" s="112">
        <v>0</v>
      </c>
      <c r="BZ146" s="118">
        <f>ROUND(SQRT(BX146^2+BY146^2)*1000/(1.73*BX161),0)</f>
        <v>0</v>
      </c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</row>
    <row r="147" s="43" customFormat="1" ht="20.25">
      <c r="A147" s="66"/>
      <c r="B147" s="114"/>
      <c r="C147" s="202"/>
      <c r="D147" s="188"/>
      <c r="E147" s="203" t="s">
        <v>35</v>
      </c>
      <c r="F147" s="116">
        <v>10</v>
      </c>
      <c r="G147" s="111">
        <v>0.38</v>
      </c>
      <c r="H147" s="112">
        <v>0.26000000000000001</v>
      </c>
      <c r="I147" s="118">
        <f>ROUND(SQRT(G147^2+H147^2)*1000/(1.73*G163),0)</f>
        <v>24</v>
      </c>
      <c r="J147" s="111">
        <v>0.35999999999999999</v>
      </c>
      <c r="K147" s="112">
        <v>0.23999999999999999</v>
      </c>
      <c r="L147" s="118">
        <f>ROUND(SQRT(J147^2+K147^2)*1000/(1.73*J163),0)</f>
        <v>23</v>
      </c>
      <c r="M147" s="111">
        <v>0.35999999999999999</v>
      </c>
      <c r="N147" s="112">
        <v>0.23999999999999999</v>
      </c>
      <c r="O147" s="118">
        <f>ROUND(SQRT(M147^2+N147^2)*1000/(1.73*M163),0)</f>
        <v>23</v>
      </c>
      <c r="P147" s="111">
        <v>0.35999999999999999</v>
      </c>
      <c r="Q147" s="112">
        <v>0.23999999999999999</v>
      </c>
      <c r="R147" s="118">
        <f>ROUND(SQRT(P147^2+Q147^2)*1000/(1.73*P163),0)</f>
        <v>23</v>
      </c>
      <c r="S147" s="111">
        <v>0.37</v>
      </c>
      <c r="T147" s="112">
        <v>0.25</v>
      </c>
      <c r="U147" s="118">
        <f>ROUND(SQRT(S147^2+T147^2)*1000/(1.73*S163),0)</f>
        <v>24</v>
      </c>
      <c r="V147" s="111">
        <v>0.39000000000000001</v>
      </c>
      <c r="W147" s="112">
        <v>0.26000000000000001</v>
      </c>
      <c r="X147" s="118">
        <f>ROUND(SQRT(V147^2+W147^2)*1000/(1.73*V163),0)</f>
        <v>25</v>
      </c>
      <c r="Y147" s="111">
        <v>0.40999999999999998</v>
      </c>
      <c r="Z147" s="112">
        <v>0.27000000000000002</v>
      </c>
      <c r="AA147" s="118">
        <v>26</v>
      </c>
      <c r="AB147" s="111">
        <v>0.44</v>
      </c>
      <c r="AC147" s="112">
        <v>0.29999999999999999</v>
      </c>
      <c r="AD147" s="118">
        <f>ROUND(SQRT(AB147^2+AC147^2)*1000/(1.73*AB163),0)</f>
        <v>28</v>
      </c>
      <c r="AE147" s="111">
        <v>0.44</v>
      </c>
      <c r="AF147" s="112">
        <v>0.29999999999999999</v>
      </c>
      <c r="AG147" s="118">
        <f>ROUND(SQRT(AE147^2+AF147^2)*1000/(1.73*AE163),0)</f>
        <v>29</v>
      </c>
      <c r="AH147" s="111">
        <v>0.40999999999999998</v>
      </c>
      <c r="AI147" s="112">
        <v>0.27000000000000002</v>
      </c>
      <c r="AJ147" s="118">
        <f>ROUND(SQRT(AH147^2+AI147^2)*1000/(1.73*AH163),0)</f>
        <v>26</v>
      </c>
      <c r="AK147" s="111">
        <v>0.39000000000000001</v>
      </c>
      <c r="AL147" s="112">
        <v>0.27000000000000002</v>
      </c>
      <c r="AM147" s="118">
        <f>ROUND(SQRT(AK147^2+AL147^2)*1000/(1.73*AK163),0)</f>
        <v>26</v>
      </c>
      <c r="AN147" s="111">
        <v>0.39000000000000001</v>
      </c>
      <c r="AO147" s="112">
        <v>0.26000000000000001</v>
      </c>
      <c r="AP147" s="118">
        <f>ROUND(SQRT(AN147^2+AO147^2)*1000/(1.73*AN163),0)</f>
        <v>25</v>
      </c>
      <c r="AQ147" s="111">
        <v>0.39000000000000001</v>
      </c>
      <c r="AR147" s="112">
        <v>0.26000000000000001</v>
      </c>
      <c r="AS147" s="118">
        <f>ROUND(SQRT(AQ147^2+AR147^2)*1000/(1.73*AQ163),0)</f>
        <v>25</v>
      </c>
      <c r="AT147" s="111">
        <v>0.40000000000000002</v>
      </c>
      <c r="AU147" s="112">
        <v>0.27000000000000002</v>
      </c>
      <c r="AV147" s="118">
        <f>ROUND(SQRT(AT147^2+AU147^2)*1000/(1.73*AT163),0)</f>
        <v>26</v>
      </c>
      <c r="AW147" s="111">
        <v>0.40000000000000002</v>
      </c>
      <c r="AX147" s="112">
        <v>0.27000000000000002</v>
      </c>
      <c r="AY147" s="118">
        <f>ROUND(SQRT(AW147^2+AX147^2)*1000/(1.73*AW163),0)</f>
        <v>26</v>
      </c>
      <c r="AZ147" s="111">
        <v>0.40999999999999998</v>
      </c>
      <c r="BA147" s="112">
        <v>0.28000000000000003</v>
      </c>
      <c r="BB147" s="118">
        <f>ROUND(SQRT(AZ147^2+BA147^2)*1000/(1.73*AZ163),0)</f>
        <v>27</v>
      </c>
      <c r="BC147" s="111">
        <v>0.40000000000000002</v>
      </c>
      <c r="BD147" s="112">
        <v>0.27000000000000002</v>
      </c>
      <c r="BE147" s="118">
        <f>ROUND(SQRT(BC147^2+BD147^2)*1000/(1.73*BC163),0)</f>
        <v>26</v>
      </c>
      <c r="BF147" s="111">
        <v>0.44</v>
      </c>
      <c r="BG147" s="112">
        <v>0.29999999999999999</v>
      </c>
      <c r="BH147" s="118">
        <f>ROUND(SQRT(BF147^2+BG147^2)*1000/(1.73*BF163),0)</f>
        <v>29</v>
      </c>
      <c r="BI147" s="111">
        <v>0.47999999999999998</v>
      </c>
      <c r="BJ147" s="112">
        <v>0.32000000000000001</v>
      </c>
      <c r="BK147" s="118">
        <f>ROUND(SQRT(BI147^2+BJ147^2)*1000/(1.73*BI163),0)</f>
        <v>31</v>
      </c>
      <c r="BL147" s="111">
        <v>0.46999999999999997</v>
      </c>
      <c r="BM147" s="112">
        <v>0.32000000000000001</v>
      </c>
      <c r="BN147" s="118">
        <f>ROUND(SQRT(BL147^2+BM147^2)*1000/(1.73*BL163),0)</f>
        <v>31</v>
      </c>
      <c r="BO147" s="111">
        <v>0.44</v>
      </c>
      <c r="BP147" s="112">
        <v>0.29999999999999999</v>
      </c>
      <c r="BQ147" s="118">
        <f>ROUND(SQRT(BO147^2+BP147^2)*1000/(1.73*BO163),0)</f>
        <v>29</v>
      </c>
      <c r="BR147" s="111">
        <v>0.41999999999999998</v>
      </c>
      <c r="BS147" s="112">
        <v>0.28000000000000003</v>
      </c>
      <c r="BT147" s="118">
        <f>ROUND(SQRT(BR147^2+BS147^2)*1000/(1.73*BR163),0)</f>
        <v>27</v>
      </c>
      <c r="BU147" s="111">
        <v>0.41999999999999998</v>
      </c>
      <c r="BV147" s="112">
        <v>0.28000000000000003</v>
      </c>
      <c r="BW147" s="118">
        <f>ROUND(SQRT(BU147^2+BV147^2)*1000/(1.73*BU163),0)</f>
        <v>27</v>
      </c>
      <c r="BX147" s="111">
        <v>0.40000000000000002</v>
      </c>
      <c r="BY147" s="112">
        <v>0.26000000000000001</v>
      </c>
      <c r="BZ147" s="118">
        <f>ROUND(SQRT(BX147^2+BY147^2)*1000/(1.73*BX163),0)</f>
        <v>26</v>
      </c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</row>
    <row r="148" s="43" customFormat="1" ht="20.25">
      <c r="A148" s="66"/>
      <c r="B148" s="114"/>
      <c r="C148" s="202"/>
      <c r="D148" s="188"/>
      <c r="E148" s="203" t="s">
        <v>37</v>
      </c>
      <c r="F148" s="116" t="s">
        <v>38</v>
      </c>
      <c r="G148" s="119">
        <v>12</v>
      </c>
      <c r="H148" s="120"/>
      <c r="I148" s="121"/>
      <c r="J148" s="119">
        <v>12</v>
      </c>
      <c r="K148" s="120"/>
      <c r="L148" s="121"/>
      <c r="M148" s="119">
        <v>12</v>
      </c>
      <c r="N148" s="120"/>
      <c r="O148" s="121"/>
      <c r="P148" s="119">
        <v>12</v>
      </c>
      <c r="Q148" s="120"/>
      <c r="R148" s="121"/>
      <c r="S148" s="119">
        <v>12</v>
      </c>
      <c r="T148" s="120"/>
      <c r="U148" s="121"/>
      <c r="V148" s="119">
        <v>12</v>
      </c>
      <c r="W148" s="120"/>
      <c r="X148" s="121"/>
      <c r="Y148" s="119">
        <v>12</v>
      </c>
      <c r="Z148" s="120"/>
      <c r="AA148" s="121"/>
      <c r="AB148" s="119">
        <v>12</v>
      </c>
      <c r="AC148" s="120"/>
      <c r="AD148" s="121"/>
      <c r="AE148" s="119">
        <v>12</v>
      </c>
      <c r="AF148" s="120"/>
      <c r="AG148" s="121"/>
      <c r="AH148" s="119">
        <v>12</v>
      </c>
      <c r="AI148" s="120"/>
      <c r="AJ148" s="121"/>
      <c r="AK148" s="119">
        <v>12</v>
      </c>
      <c r="AL148" s="120"/>
      <c r="AM148" s="121"/>
      <c r="AN148" s="119">
        <v>12</v>
      </c>
      <c r="AO148" s="120"/>
      <c r="AP148" s="121"/>
      <c r="AQ148" s="119">
        <v>12</v>
      </c>
      <c r="AR148" s="120"/>
      <c r="AS148" s="121"/>
      <c r="AT148" s="119">
        <v>12</v>
      </c>
      <c r="AU148" s="120"/>
      <c r="AV148" s="121"/>
      <c r="AW148" s="119">
        <v>12</v>
      </c>
      <c r="AX148" s="120"/>
      <c r="AY148" s="121"/>
      <c r="AZ148" s="119">
        <v>12</v>
      </c>
      <c r="BA148" s="120"/>
      <c r="BB148" s="121"/>
      <c r="BC148" s="119">
        <v>12</v>
      </c>
      <c r="BD148" s="120"/>
      <c r="BE148" s="121"/>
      <c r="BF148" s="119">
        <v>12</v>
      </c>
      <c r="BG148" s="120"/>
      <c r="BH148" s="121"/>
      <c r="BI148" s="119">
        <v>12</v>
      </c>
      <c r="BJ148" s="120"/>
      <c r="BK148" s="121"/>
      <c r="BL148" s="119">
        <v>12</v>
      </c>
      <c r="BM148" s="120"/>
      <c r="BN148" s="121"/>
      <c r="BO148" s="119">
        <v>12</v>
      </c>
      <c r="BP148" s="120"/>
      <c r="BQ148" s="121"/>
      <c r="BR148" s="119">
        <v>12</v>
      </c>
      <c r="BS148" s="120"/>
      <c r="BT148" s="121"/>
      <c r="BU148" s="119">
        <v>12</v>
      </c>
      <c r="BV148" s="120"/>
      <c r="BW148" s="121"/>
      <c r="BX148" s="119">
        <v>12</v>
      </c>
      <c r="BY148" s="120"/>
      <c r="BZ148" s="121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</row>
    <row r="149" s="43" customFormat="1" ht="20.25">
      <c r="A149" s="66"/>
      <c r="B149" s="114"/>
      <c r="C149" s="202"/>
      <c r="D149" s="188"/>
      <c r="E149" s="203" t="s">
        <v>39</v>
      </c>
      <c r="F149" s="116" t="s">
        <v>38</v>
      </c>
      <c r="G149" s="119">
        <v>0</v>
      </c>
      <c r="H149" s="120"/>
      <c r="I149" s="121"/>
      <c r="J149" s="119">
        <v>0</v>
      </c>
      <c r="K149" s="120"/>
      <c r="L149" s="121"/>
      <c r="M149" s="119">
        <v>0</v>
      </c>
      <c r="N149" s="120"/>
      <c r="O149" s="121"/>
      <c r="P149" s="119">
        <v>0</v>
      </c>
      <c r="Q149" s="120"/>
      <c r="R149" s="121"/>
      <c r="S149" s="119">
        <v>0</v>
      </c>
      <c r="T149" s="120"/>
      <c r="U149" s="121"/>
      <c r="V149" s="119">
        <v>0</v>
      </c>
      <c r="W149" s="120"/>
      <c r="X149" s="121"/>
      <c r="Y149" s="119">
        <v>0</v>
      </c>
      <c r="Z149" s="120"/>
      <c r="AA149" s="121"/>
      <c r="AB149" s="119">
        <v>0</v>
      </c>
      <c r="AC149" s="120"/>
      <c r="AD149" s="121"/>
      <c r="AE149" s="119">
        <v>0</v>
      </c>
      <c r="AF149" s="120"/>
      <c r="AG149" s="121"/>
      <c r="AH149" s="119">
        <v>0</v>
      </c>
      <c r="AI149" s="120"/>
      <c r="AJ149" s="121"/>
      <c r="AK149" s="119">
        <v>0</v>
      </c>
      <c r="AL149" s="120"/>
      <c r="AM149" s="121"/>
      <c r="AN149" s="119">
        <v>0</v>
      </c>
      <c r="AO149" s="120"/>
      <c r="AP149" s="121"/>
      <c r="AQ149" s="119">
        <v>0</v>
      </c>
      <c r="AR149" s="120"/>
      <c r="AS149" s="121"/>
      <c r="AT149" s="119">
        <v>0</v>
      </c>
      <c r="AU149" s="120"/>
      <c r="AV149" s="121"/>
      <c r="AW149" s="119">
        <v>0</v>
      </c>
      <c r="AX149" s="120"/>
      <c r="AY149" s="121"/>
      <c r="AZ149" s="119">
        <v>0</v>
      </c>
      <c r="BA149" s="120"/>
      <c r="BB149" s="121"/>
      <c r="BC149" s="119">
        <v>0</v>
      </c>
      <c r="BD149" s="120"/>
      <c r="BE149" s="121"/>
      <c r="BF149" s="119">
        <v>0</v>
      </c>
      <c r="BG149" s="120"/>
      <c r="BH149" s="121"/>
      <c r="BI149" s="119">
        <v>0</v>
      </c>
      <c r="BJ149" s="120"/>
      <c r="BK149" s="121"/>
      <c r="BL149" s="119">
        <v>0</v>
      </c>
      <c r="BM149" s="120"/>
      <c r="BN149" s="121"/>
      <c r="BO149" s="119">
        <v>0</v>
      </c>
      <c r="BP149" s="120"/>
      <c r="BQ149" s="121"/>
      <c r="BR149" s="119">
        <v>0</v>
      </c>
      <c r="BS149" s="120"/>
      <c r="BT149" s="121"/>
      <c r="BU149" s="119">
        <v>0</v>
      </c>
      <c r="BV149" s="120"/>
      <c r="BW149" s="121"/>
      <c r="BX149" s="119">
        <v>0</v>
      </c>
      <c r="BY149" s="120"/>
      <c r="BZ149" s="121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</row>
    <row r="150" s="43" customFormat="1" ht="20.25">
      <c r="A150" s="66"/>
      <c r="B150" s="114"/>
      <c r="C150" s="202" t="s">
        <v>40</v>
      </c>
      <c r="D150" s="188"/>
      <c r="E150" s="203" t="s">
        <v>33</v>
      </c>
      <c r="F150" s="204">
        <v>110</v>
      </c>
      <c r="G150" s="111">
        <v>2.4300000000000002</v>
      </c>
      <c r="H150" s="112">
        <v>1.0800000000000001</v>
      </c>
      <c r="I150" s="118">
        <f>ROUND(SQRT(G150^2+H150^2)*1000/(1.73*G160),0)</f>
        <v>13</v>
      </c>
      <c r="J150" s="111">
        <v>2.3199999999999998</v>
      </c>
      <c r="K150" s="112">
        <v>1.02</v>
      </c>
      <c r="L150" s="118">
        <f>ROUND(SQRT(J150^2+K150^2)*1000/(1.73*J160),0)</f>
        <v>13</v>
      </c>
      <c r="M150" s="111">
        <v>2.25</v>
      </c>
      <c r="N150" s="112">
        <v>1.01</v>
      </c>
      <c r="O150" s="118">
        <f>ROUND(SQRT(M150^2+N150^2)*1000/(1.73*M160),0)</f>
        <v>12</v>
      </c>
      <c r="P150" s="111">
        <v>2.2400000000000002</v>
      </c>
      <c r="Q150" s="112">
        <v>1</v>
      </c>
      <c r="R150" s="118">
        <f>ROUND(SQRT(P150^2+Q150^2)*1000/(1.73*P160),0)</f>
        <v>12</v>
      </c>
      <c r="S150" s="111">
        <v>2.2599999999999998</v>
      </c>
      <c r="T150" s="112">
        <v>1</v>
      </c>
      <c r="U150" s="118">
        <f>ROUND(SQRT(S150^2+T150^2)*1000/(1.73*S160),0)</f>
        <v>12</v>
      </c>
      <c r="V150" s="111">
        <v>2.3799999999999999</v>
      </c>
      <c r="W150" s="112">
        <v>1.05</v>
      </c>
      <c r="X150" s="118">
        <f>ROUND(SQRT(V150^2+W150^2)*1000/(1.73*V160),0)</f>
        <v>13</v>
      </c>
      <c r="Y150" s="111">
        <v>2.6200000000000001</v>
      </c>
      <c r="Z150" s="112">
        <v>1.1200000000000001</v>
      </c>
      <c r="AA150" s="118">
        <v>14</v>
      </c>
      <c r="AB150" s="111">
        <v>2.8399999999999999</v>
      </c>
      <c r="AC150" s="112">
        <v>1.22</v>
      </c>
      <c r="AD150" s="118">
        <f>ROUND(SQRT(AB150^2+AC150^2)*1000/(1.73*AB160),0)</f>
        <v>16</v>
      </c>
      <c r="AE150" s="111">
        <v>2.96</v>
      </c>
      <c r="AF150" s="112">
        <v>1.28</v>
      </c>
      <c r="AG150" s="118">
        <f>ROUND(SQRT(AE150^2+AF150^2)*1000/(1.73*AE160),0)</f>
        <v>16</v>
      </c>
      <c r="AH150" s="111">
        <v>2.9900000000000002</v>
      </c>
      <c r="AI150" s="112">
        <v>1.3</v>
      </c>
      <c r="AJ150" s="118">
        <f>ROUND(SQRT(AH150^2+AI150^2)*1000/(1.73*AH160),0)</f>
        <v>16</v>
      </c>
      <c r="AK150" s="111">
        <v>2.7400000000000002</v>
      </c>
      <c r="AL150" s="112">
        <v>1.1499999999999999</v>
      </c>
      <c r="AM150" s="118">
        <f>ROUND(SQRT(AK150^2+AL150^2)*1000/(1.73*AK160),0)</f>
        <v>15</v>
      </c>
      <c r="AN150" s="111">
        <v>2.8500000000000001</v>
      </c>
      <c r="AO150" s="112">
        <v>1.26</v>
      </c>
      <c r="AP150" s="118">
        <f>ROUND(SQRT(AN150^2+AO150^2)*1000/(1.73*AN160),0)</f>
        <v>16</v>
      </c>
      <c r="AQ150" s="111">
        <v>2.7799999999999998</v>
      </c>
      <c r="AR150" s="112">
        <v>1.23</v>
      </c>
      <c r="AS150" s="118">
        <f>ROUND(SQRT(AQ150^2+AR150^2)*1000/(1.73*AQ160),0)</f>
        <v>15</v>
      </c>
      <c r="AT150" s="111">
        <v>2.71</v>
      </c>
      <c r="AU150" s="112">
        <v>1.1799999999999999</v>
      </c>
      <c r="AV150" s="118">
        <f>ROUND(SQRT(AT150^2+AU150^2)*1000/(1.73*AT160),0)</f>
        <v>15</v>
      </c>
      <c r="AW150" s="111">
        <v>2.73</v>
      </c>
      <c r="AX150" s="112">
        <v>1.2</v>
      </c>
      <c r="AY150" s="118">
        <f>ROUND(SQRT(AW150^2+AX150^2)*1000/(1.73*AW160),0)</f>
        <v>15</v>
      </c>
      <c r="AZ150" s="111">
        <v>2.6800000000000002</v>
      </c>
      <c r="BA150" s="112">
        <v>1.2</v>
      </c>
      <c r="BB150" s="118">
        <f>ROUND(SQRT(AZ150^2+BA150^2)*1000/(1.73*AZ160),0)</f>
        <v>15</v>
      </c>
      <c r="BC150" s="111">
        <v>2.75</v>
      </c>
      <c r="BD150" s="112">
        <v>1.22</v>
      </c>
      <c r="BE150" s="118">
        <f>ROUND(SQRT(BC150^2+BD150^2)*1000/(1.73*BC160),0)</f>
        <v>15</v>
      </c>
      <c r="BF150" s="111">
        <v>2.96</v>
      </c>
      <c r="BG150" s="112">
        <v>1.27</v>
      </c>
      <c r="BH150" s="118">
        <f>ROUND(SQRT(BF150^2+BG150^2)*1000/(1.73*BF160),0)</f>
        <v>16</v>
      </c>
      <c r="BI150" s="111">
        <v>2.9500000000000002</v>
      </c>
      <c r="BJ150" s="112">
        <v>1.1799999999999999</v>
      </c>
      <c r="BK150" s="118">
        <f>ROUND(SQRT(BI150^2+BJ150^2)*1000/(1.73*BI160),0)</f>
        <v>16</v>
      </c>
      <c r="BL150" s="111">
        <v>3.1200000000000001</v>
      </c>
      <c r="BM150" s="112">
        <v>1.3</v>
      </c>
      <c r="BN150" s="118">
        <f>ROUND(SQRT(BL150^2+BM150^2)*1000/(1.73*BL160),0)</f>
        <v>17</v>
      </c>
      <c r="BO150" s="111">
        <v>3.1099999999999999</v>
      </c>
      <c r="BP150" s="112">
        <v>1.28</v>
      </c>
      <c r="BQ150" s="118">
        <f>ROUND(SQRT(BO150^2+BP150^2)*1000/(1.73*BO160),0)</f>
        <v>17</v>
      </c>
      <c r="BR150" s="111">
        <v>2.9500000000000002</v>
      </c>
      <c r="BS150" s="112">
        <v>1.25</v>
      </c>
      <c r="BT150" s="118">
        <f>ROUND(SQRT(BR150^2+BS150^2)*1000/(1.73*BR160),0)</f>
        <v>16</v>
      </c>
      <c r="BU150" s="111">
        <v>2.8999999999999999</v>
      </c>
      <c r="BV150" s="112">
        <v>1.25</v>
      </c>
      <c r="BW150" s="118">
        <f>ROUND(SQRT(BU150^2+BV150^2)*1000/(1.73*BU160),0)</f>
        <v>16</v>
      </c>
      <c r="BX150" s="111">
        <v>2.79</v>
      </c>
      <c r="BY150" s="112">
        <v>1.1899999999999999</v>
      </c>
      <c r="BZ150" s="118">
        <f>ROUND(SQRT(BX150^2+BY150^2)*1000/(1.73*BX160),0)</f>
        <v>15</v>
      </c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</row>
    <row r="151" s="43" customFormat="1" ht="20.25">
      <c r="A151" s="66"/>
      <c r="B151" s="114"/>
      <c r="C151" s="202"/>
      <c r="D151" s="188"/>
      <c r="E151" s="203" t="s">
        <v>147</v>
      </c>
      <c r="F151" s="116">
        <v>35</v>
      </c>
      <c r="G151" s="111">
        <v>1.1399999999999999</v>
      </c>
      <c r="H151" s="112">
        <v>0.22</v>
      </c>
      <c r="I151" s="118">
        <f>ROUND(SQRT(G151^2+H151^2)*1000/(1.73*G162),0)</f>
        <v>18</v>
      </c>
      <c r="J151" s="111">
        <v>1.0700000000000001</v>
      </c>
      <c r="K151" s="112">
        <v>0.19</v>
      </c>
      <c r="L151" s="118">
        <f>ROUND(SQRT(J151^2+K151^2)*1000/(1.73*J162),0)</f>
        <v>17</v>
      </c>
      <c r="M151" s="111">
        <v>1.01</v>
      </c>
      <c r="N151" s="112">
        <v>0.19</v>
      </c>
      <c r="O151" s="118">
        <f>ROUND(SQRT(M151^2+N151^2)*1000/(1.73*M162),0)</f>
        <v>16</v>
      </c>
      <c r="P151" s="111">
        <v>1.02</v>
      </c>
      <c r="Q151" s="112">
        <v>0.19</v>
      </c>
      <c r="R151" s="118">
        <f>ROUND(SQRT(P151^2+Q151^2)*1000/(1.73*P162),0)</f>
        <v>16</v>
      </c>
      <c r="S151" s="111">
        <v>1.05</v>
      </c>
      <c r="T151" s="112">
        <v>0.19</v>
      </c>
      <c r="U151" s="118">
        <f>ROUND(SQRT(S151^2+T151^2)*1000/(1.73*S162),0)</f>
        <v>16</v>
      </c>
      <c r="V151" s="111">
        <v>1.1100000000000001</v>
      </c>
      <c r="W151" s="112">
        <v>0.20000000000000001</v>
      </c>
      <c r="X151" s="118">
        <f>ROUND(SQRT(V151^2+W151^2)*1000/(1.73*V162),0)</f>
        <v>17</v>
      </c>
      <c r="Y151" s="111">
        <v>1.25</v>
      </c>
      <c r="Z151" s="112">
        <v>0.20000000000000001</v>
      </c>
      <c r="AA151" s="118">
        <v>20</v>
      </c>
      <c r="AB151" s="111">
        <v>1.3600000000000001</v>
      </c>
      <c r="AC151" s="112">
        <v>0.23000000000000001</v>
      </c>
      <c r="AD151" s="118">
        <f>ROUND(SQRT(AB151^2+AC151^2)*1000/(1.73*AB162),0)</f>
        <v>21</v>
      </c>
      <c r="AE151" s="111">
        <v>1.4299999999999999</v>
      </c>
      <c r="AF151" s="112">
        <v>0.25</v>
      </c>
      <c r="AG151" s="118">
        <f>ROUND(SQRT(AE151^2+AF151^2)*1000/(1.73*AE162),0)</f>
        <v>23</v>
      </c>
      <c r="AH151" s="111">
        <v>1.4199999999999999</v>
      </c>
      <c r="AI151" s="112">
        <v>0.25</v>
      </c>
      <c r="AJ151" s="118">
        <f>ROUND(SQRT(AH151^2+AI151^2)*1000/(1.73*AH162),0)</f>
        <v>23</v>
      </c>
      <c r="AK151" s="111">
        <v>1.3700000000000001</v>
      </c>
      <c r="AL151" s="112">
        <v>0.23999999999999999</v>
      </c>
      <c r="AM151" s="118">
        <f>ROUND(SQRT(AK151^2+AL151^2)*1000/(1.73*AK162),0)</f>
        <v>22</v>
      </c>
      <c r="AN151" s="111">
        <v>1.3300000000000001</v>
      </c>
      <c r="AO151" s="112">
        <v>0.25</v>
      </c>
      <c r="AP151" s="118">
        <f>ROUND(SQRT(AN151^2+AO151^2)*1000/(1.73*AN162),0)</f>
        <v>21</v>
      </c>
      <c r="AQ151" s="111">
        <v>1.3</v>
      </c>
      <c r="AR151" s="112">
        <v>0.23999999999999999</v>
      </c>
      <c r="AS151" s="118">
        <f>ROUND(SQRT(AQ151^2+AR151^2)*1000/(1.73*AQ162),0)</f>
        <v>21</v>
      </c>
      <c r="AT151" s="111">
        <v>1.29</v>
      </c>
      <c r="AU151" s="112">
        <v>0.23000000000000001</v>
      </c>
      <c r="AV151" s="118">
        <f>ROUND(SQRT(AT151^2+AU151^2)*1000/(1.73*AT162),0)</f>
        <v>21</v>
      </c>
      <c r="AW151" s="111">
        <v>1.27</v>
      </c>
      <c r="AX151" s="112">
        <v>0.23000000000000001</v>
      </c>
      <c r="AY151" s="118">
        <f>ROUND(SQRT(AW151^2+AX151^2)*1000/(1.73*AW162),0)</f>
        <v>20</v>
      </c>
      <c r="AZ151" s="111">
        <v>1.23</v>
      </c>
      <c r="BA151" s="112">
        <v>0.23000000000000001</v>
      </c>
      <c r="BB151" s="118">
        <f>ROUND(SQRT(AZ151^2+BA151^2)*1000/(1.73*AZ162),0)</f>
        <v>20</v>
      </c>
      <c r="BC151" s="111">
        <v>1.28</v>
      </c>
      <c r="BD151" s="112">
        <v>0.23999999999999999</v>
      </c>
      <c r="BE151" s="118">
        <f>ROUND(SQRT(BC151^2+BD151^2)*1000/(1.73*BC162),0)</f>
        <v>20</v>
      </c>
      <c r="BF151" s="111">
        <v>1.4199999999999999</v>
      </c>
      <c r="BG151" s="112">
        <v>0.23999999999999999</v>
      </c>
      <c r="BH151" s="118">
        <f>ROUND(SQRT(BF151^2+BG151^2)*1000/(1.73*BF162),0)</f>
        <v>23</v>
      </c>
      <c r="BI151" s="111">
        <v>1.54</v>
      </c>
      <c r="BJ151" s="112">
        <v>0.25</v>
      </c>
      <c r="BK151" s="118">
        <f>ROUND(SQRT(BI151^2+BJ151^2)*1000/(1.73*BI162),0)</f>
        <v>24</v>
      </c>
      <c r="BL151" s="111">
        <v>1.5700000000000001</v>
      </c>
      <c r="BM151" s="112">
        <v>0.27000000000000002</v>
      </c>
      <c r="BN151" s="118">
        <f>ROUND(SQRT(BL151^2+BM151^2)*1000/(1.73*BL162),0)</f>
        <v>25</v>
      </c>
      <c r="BO151" s="111">
        <v>1.5700000000000001</v>
      </c>
      <c r="BP151" s="112">
        <v>0.25</v>
      </c>
      <c r="BQ151" s="118">
        <f>ROUND(SQRT(BO151^2+BP151^2)*1000/(1.73*BO162),0)</f>
        <v>25</v>
      </c>
      <c r="BR151" s="111">
        <v>1.4399999999999999</v>
      </c>
      <c r="BS151" s="112">
        <v>0.23999999999999999</v>
      </c>
      <c r="BT151" s="118">
        <f>ROUND(SQRT(BR151^2+BS151^2)*1000/(1.73*BR162),0)</f>
        <v>23</v>
      </c>
      <c r="BU151" s="111">
        <v>1.3899999999999999</v>
      </c>
      <c r="BV151" s="112">
        <v>0.23999999999999999</v>
      </c>
      <c r="BW151" s="118">
        <f>ROUND(SQRT(BU151^2+BV151^2)*1000/(1.73*BU162),0)</f>
        <v>22</v>
      </c>
      <c r="BX151" s="111">
        <v>1.3400000000000001</v>
      </c>
      <c r="BY151" s="112">
        <v>0.22</v>
      </c>
      <c r="BZ151" s="118">
        <f>ROUND(SQRT(BX151^2+BY151^2)*1000/(1.73*BX162),0)</f>
        <v>21</v>
      </c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</row>
    <row r="152" s="43" customFormat="1" ht="20.25">
      <c r="A152" s="66"/>
      <c r="B152" s="114"/>
      <c r="C152" s="202"/>
      <c r="D152" s="188"/>
      <c r="E152" s="203" t="s">
        <v>35</v>
      </c>
      <c r="F152" s="116">
        <v>10</v>
      </c>
      <c r="G152" s="111">
        <v>1.29</v>
      </c>
      <c r="H152" s="112">
        <v>0.85999999999999999</v>
      </c>
      <c r="I152" s="118">
        <f>ROUND(SQRT(G152^2+H152^2)*1000/(1.73*G164),0)</f>
        <v>85</v>
      </c>
      <c r="J152" s="111">
        <v>1.25</v>
      </c>
      <c r="K152" s="112">
        <v>0.82999999999999996</v>
      </c>
      <c r="L152" s="118">
        <f>ROUND(SQRT(J152^2+K152^2)*1000/(1.73*J164),0)</f>
        <v>82</v>
      </c>
      <c r="M152" s="111">
        <v>1.24</v>
      </c>
      <c r="N152" s="112">
        <v>0.81999999999999995</v>
      </c>
      <c r="O152" s="118">
        <f>ROUND(SQRT(M152^2+N152^2)*1000/(1.73*M164),0)</f>
        <v>81</v>
      </c>
      <c r="P152" s="111">
        <v>1.22</v>
      </c>
      <c r="Q152" s="112">
        <v>0.81000000000000005</v>
      </c>
      <c r="R152" s="118">
        <f>ROUND(SQRT(P152^2+Q152^2)*1000/(1.73*P164),0)</f>
        <v>80</v>
      </c>
      <c r="S152" s="111">
        <v>1.21</v>
      </c>
      <c r="T152" s="112">
        <v>0.81000000000000005</v>
      </c>
      <c r="U152" s="118">
        <f>ROUND(SQRT(S152^2+T152^2)*1000/(1.73*S164),0)</f>
        <v>79</v>
      </c>
      <c r="V152" s="111">
        <v>1.27</v>
      </c>
      <c r="W152" s="112">
        <v>0.84999999999999998</v>
      </c>
      <c r="X152" s="118">
        <f>ROUND(SQRT(V152^2+W152^2)*1000/(1.73*V164),0)</f>
        <v>83</v>
      </c>
      <c r="Y152" s="111">
        <v>1.3700000000000001</v>
      </c>
      <c r="Z152" s="112">
        <v>0.92000000000000004</v>
      </c>
      <c r="AA152" s="118">
        <v>90</v>
      </c>
      <c r="AB152" s="111">
        <v>1.48</v>
      </c>
      <c r="AC152" s="112">
        <v>0.98999999999999999</v>
      </c>
      <c r="AD152" s="118">
        <f>ROUND(SQRT(AB152^2+AC152^2)*1000/(1.73*AB164),0)</f>
        <v>98</v>
      </c>
      <c r="AE152" s="111">
        <v>1.53</v>
      </c>
      <c r="AF152" s="112">
        <v>1.03</v>
      </c>
      <c r="AG152" s="118">
        <f>ROUND(SQRT(AE152^2+AF152^2)*1000/(1.73*AE164),0)</f>
        <v>101</v>
      </c>
      <c r="AH152" s="111">
        <v>1.5700000000000001</v>
      </c>
      <c r="AI152" s="112">
        <v>1.05</v>
      </c>
      <c r="AJ152" s="118">
        <f>ROUND(SQRT(AH152^2+AI152^2)*1000/(1.73*AH164),0)</f>
        <v>104</v>
      </c>
      <c r="AK152" s="111">
        <v>1.3700000000000001</v>
      </c>
      <c r="AL152" s="112">
        <v>0.91000000000000003</v>
      </c>
      <c r="AM152" s="118">
        <f>ROUND(SQRT(AK152^2+AL152^2)*1000/(1.73*AK164),0)</f>
        <v>91</v>
      </c>
      <c r="AN152" s="111">
        <v>1.52</v>
      </c>
      <c r="AO152" s="112">
        <v>1.01</v>
      </c>
      <c r="AP152" s="118">
        <f>ROUND(SQRT(AN152^2+AO152^2)*1000/(1.73*AN164),0)</f>
        <v>101</v>
      </c>
      <c r="AQ152" s="111">
        <v>1.48</v>
      </c>
      <c r="AR152" s="112">
        <v>0.98999999999999999</v>
      </c>
      <c r="AS152" s="118">
        <f>ROUND(SQRT(AQ152^2+AR152^2)*1000/(1.73*AQ164),0)</f>
        <v>98</v>
      </c>
      <c r="AT152" s="111">
        <v>1.4199999999999999</v>
      </c>
      <c r="AU152" s="112">
        <v>0.94999999999999996</v>
      </c>
      <c r="AV152" s="118">
        <f>ROUND(SQRT(AT152^2+AU152^2)*1000/(1.73*AT164),0)</f>
        <v>94</v>
      </c>
      <c r="AW152" s="111">
        <v>1.46</v>
      </c>
      <c r="AX152" s="112">
        <v>0.96999999999999997</v>
      </c>
      <c r="AY152" s="118">
        <f>ROUND(SQRT(AW152^2+AX152^2)*1000/(1.73*AW164),0)</f>
        <v>97</v>
      </c>
      <c r="AZ152" s="111">
        <v>1.45</v>
      </c>
      <c r="BA152" s="112">
        <v>0.96999999999999997</v>
      </c>
      <c r="BB152" s="118">
        <f>ROUND(SQRT(AZ152^2+BA152^2)*1000/(1.73*AZ164),0)</f>
        <v>96</v>
      </c>
      <c r="BC152" s="111">
        <v>1.47</v>
      </c>
      <c r="BD152" s="112">
        <v>0.97999999999999998</v>
      </c>
      <c r="BE152" s="118">
        <f>ROUND(SQRT(BC152^2+BD152^2)*1000/(1.73*BC164),0)</f>
        <v>98</v>
      </c>
      <c r="BF152" s="111">
        <v>1.54</v>
      </c>
      <c r="BG152" s="112">
        <v>1.03</v>
      </c>
      <c r="BH152" s="118">
        <f>ROUND(SQRT(BF152^2+BG152^2)*1000/(1.73*BF164),0)</f>
        <v>102</v>
      </c>
      <c r="BI152" s="111">
        <v>1.4099999999999999</v>
      </c>
      <c r="BJ152" s="112">
        <v>0.93000000000000005</v>
      </c>
      <c r="BK152" s="118">
        <f>ROUND(SQRT(BI152^2+BJ152^2)*1000/(1.73*BI164),0)</f>
        <v>93</v>
      </c>
      <c r="BL152" s="111">
        <v>1.55</v>
      </c>
      <c r="BM152" s="112">
        <v>1.03</v>
      </c>
      <c r="BN152" s="118">
        <f>ROUND(SQRT(BL152^2+BM152^2)*1000/(1.73*BL164),0)</f>
        <v>103</v>
      </c>
      <c r="BO152" s="111">
        <v>1.54</v>
      </c>
      <c r="BP152" s="112">
        <v>1.03</v>
      </c>
      <c r="BQ152" s="118">
        <f>ROUND(SQRT(BO152^2+BP152^2)*1000/(1.73*BO164),0)</f>
        <v>102</v>
      </c>
      <c r="BR152" s="111">
        <v>1.51</v>
      </c>
      <c r="BS152" s="112">
        <v>1.01</v>
      </c>
      <c r="BT152" s="118">
        <f>ROUND(SQRT(BR152^2+BS152^2)*1000/(1.73*BR164),0)</f>
        <v>100</v>
      </c>
      <c r="BU152" s="111">
        <v>1.51</v>
      </c>
      <c r="BV152" s="112">
        <v>1.01</v>
      </c>
      <c r="BW152" s="118">
        <f>ROUND(SQRT(BU152^2+BV152^2)*1000/(1.73*BU164),0)</f>
        <v>100</v>
      </c>
      <c r="BX152" s="111">
        <v>1.45</v>
      </c>
      <c r="BY152" s="112">
        <v>0.96999999999999997</v>
      </c>
      <c r="BZ152" s="118">
        <f>ROUND(SQRT(BX152^2+BY152^2)*1000/(1.73*BX164),0)</f>
        <v>96</v>
      </c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</row>
    <row r="153" s="43" customFormat="1" ht="20.25">
      <c r="A153" s="66"/>
      <c r="B153" s="114"/>
      <c r="C153" s="202"/>
      <c r="D153" s="188"/>
      <c r="E153" s="203" t="s">
        <v>37</v>
      </c>
      <c r="F153" s="116" t="s">
        <v>38</v>
      </c>
      <c r="G153" s="119">
        <v>9</v>
      </c>
      <c r="H153" s="120"/>
      <c r="I153" s="121"/>
      <c r="J153" s="119">
        <v>9</v>
      </c>
      <c r="K153" s="120"/>
      <c r="L153" s="121"/>
      <c r="M153" s="119">
        <v>9</v>
      </c>
      <c r="N153" s="120"/>
      <c r="O153" s="121"/>
      <c r="P153" s="119">
        <v>9</v>
      </c>
      <c r="Q153" s="120"/>
      <c r="R153" s="121"/>
      <c r="S153" s="119">
        <v>9</v>
      </c>
      <c r="T153" s="120"/>
      <c r="U153" s="121"/>
      <c r="V153" s="119">
        <v>9</v>
      </c>
      <c r="W153" s="120"/>
      <c r="X153" s="121"/>
      <c r="Y153" s="119">
        <v>9</v>
      </c>
      <c r="Z153" s="120"/>
      <c r="AA153" s="121"/>
      <c r="AB153" s="119">
        <v>9</v>
      </c>
      <c r="AC153" s="120"/>
      <c r="AD153" s="121"/>
      <c r="AE153" s="119">
        <v>9</v>
      </c>
      <c r="AF153" s="120"/>
      <c r="AG153" s="121"/>
      <c r="AH153" s="119">
        <v>9</v>
      </c>
      <c r="AI153" s="120"/>
      <c r="AJ153" s="121"/>
      <c r="AK153" s="119">
        <v>9</v>
      </c>
      <c r="AL153" s="120"/>
      <c r="AM153" s="121"/>
      <c r="AN153" s="119">
        <v>9</v>
      </c>
      <c r="AO153" s="120"/>
      <c r="AP153" s="121"/>
      <c r="AQ153" s="119">
        <v>9</v>
      </c>
      <c r="AR153" s="120"/>
      <c r="AS153" s="121"/>
      <c r="AT153" s="119">
        <v>9</v>
      </c>
      <c r="AU153" s="120"/>
      <c r="AV153" s="121"/>
      <c r="AW153" s="119">
        <v>9</v>
      </c>
      <c r="AX153" s="120"/>
      <c r="AY153" s="121"/>
      <c r="AZ153" s="119">
        <v>9</v>
      </c>
      <c r="BA153" s="120"/>
      <c r="BB153" s="121"/>
      <c r="BC153" s="119">
        <v>9</v>
      </c>
      <c r="BD153" s="120"/>
      <c r="BE153" s="121"/>
      <c r="BF153" s="119">
        <v>9</v>
      </c>
      <c r="BG153" s="120"/>
      <c r="BH153" s="121"/>
      <c r="BI153" s="119">
        <v>9</v>
      </c>
      <c r="BJ153" s="120"/>
      <c r="BK153" s="121"/>
      <c r="BL153" s="119">
        <v>9</v>
      </c>
      <c r="BM153" s="120"/>
      <c r="BN153" s="121"/>
      <c r="BO153" s="119">
        <v>9</v>
      </c>
      <c r="BP153" s="120"/>
      <c r="BQ153" s="121"/>
      <c r="BR153" s="119">
        <v>9</v>
      </c>
      <c r="BS153" s="120"/>
      <c r="BT153" s="121"/>
      <c r="BU153" s="119">
        <v>9</v>
      </c>
      <c r="BV153" s="120"/>
      <c r="BW153" s="121"/>
      <c r="BX153" s="119">
        <v>9</v>
      </c>
      <c r="BY153" s="120"/>
      <c r="BZ153" s="121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</row>
    <row r="154" s="43" customFormat="1" ht="21">
      <c r="A154" s="66"/>
      <c r="B154" s="114"/>
      <c r="C154" s="205"/>
      <c r="D154" s="188"/>
      <c r="E154" s="206" t="s">
        <v>39</v>
      </c>
      <c r="F154" s="124" t="s">
        <v>38</v>
      </c>
      <c r="G154" s="207">
        <v>0</v>
      </c>
      <c r="H154" s="208"/>
      <c r="I154" s="209"/>
      <c r="J154" s="207">
        <v>0</v>
      </c>
      <c r="K154" s="208"/>
      <c r="L154" s="209"/>
      <c r="M154" s="207">
        <v>0</v>
      </c>
      <c r="N154" s="208"/>
      <c r="O154" s="209"/>
      <c r="P154" s="207">
        <v>0</v>
      </c>
      <c r="Q154" s="208"/>
      <c r="R154" s="209"/>
      <c r="S154" s="207">
        <v>0</v>
      </c>
      <c r="T154" s="208"/>
      <c r="U154" s="209"/>
      <c r="V154" s="207">
        <v>0</v>
      </c>
      <c r="W154" s="208"/>
      <c r="X154" s="209"/>
      <c r="Y154" s="207">
        <v>0</v>
      </c>
      <c r="Z154" s="208"/>
      <c r="AA154" s="209"/>
      <c r="AB154" s="207">
        <v>0</v>
      </c>
      <c r="AC154" s="208"/>
      <c r="AD154" s="209"/>
      <c r="AE154" s="207">
        <v>0</v>
      </c>
      <c r="AF154" s="208"/>
      <c r="AG154" s="209"/>
      <c r="AH154" s="207">
        <v>0</v>
      </c>
      <c r="AI154" s="208"/>
      <c r="AJ154" s="209"/>
      <c r="AK154" s="207">
        <v>0</v>
      </c>
      <c r="AL154" s="208"/>
      <c r="AM154" s="209"/>
      <c r="AN154" s="207">
        <v>0</v>
      </c>
      <c r="AO154" s="208"/>
      <c r="AP154" s="209"/>
      <c r="AQ154" s="207">
        <v>0</v>
      </c>
      <c r="AR154" s="208"/>
      <c r="AS154" s="209"/>
      <c r="AT154" s="207">
        <v>0</v>
      </c>
      <c r="AU154" s="208"/>
      <c r="AV154" s="209"/>
      <c r="AW154" s="207">
        <v>0</v>
      </c>
      <c r="AX154" s="208"/>
      <c r="AY154" s="209"/>
      <c r="AZ154" s="207">
        <v>0</v>
      </c>
      <c r="BA154" s="208"/>
      <c r="BB154" s="209"/>
      <c r="BC154" s="207">
        <v>0</v>
      </c>
      <c r="BD154" s="208"/>
      <c r="BE154" s="209"/>
      <c r="BF154" s="207">
        <v>0</v>
      </c>
      <c r="BG154" s="208"/>
      <c r="BH154" s="209"/>
      <c r="BI154" s="207">
        <v>0</v>
      </c>
      <c r="BJ154" s="208"/>
      <c r="BK154" s="209"/>
      <c r="BL154" s="207">
        <v>0</v>
      </c>
      <c r="BM154" s="208"/>
      <c r="BN154" s="209"/>
      <c r="BO154" s="207">
        <v>0</v>
      </c>
      <c r="BP154" s="208"/>
      <c r="BQ154" s="209"/>
      <c r="BR154" s="207">
        <v>0</v>
      </c>
      <c r="BS154" s="208"/>
      <c r="BT154" s="209"/>
      <c r="BU154" s="207">
        <v>0</v>
      </c>
      <c r="BV154" s="208"/>
      <c r="BW154" s="209"/>
      <c r="BX154" s="207">
        <v>0</v>
      </c>
      <c r="BY154" s="208"/>
      <c r="BZ154" s="209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</row>
    <row r="155" s="43" customFormat="1" ht="20.25">
      <c r="A155" s="66"/>
      <c r="B155" s="138"/>
      <c r="C155" s="210" t="s">
        <v>148</v>
      </c>
      <c r="D155" s="211"/>
      <c r="E155" s="212"/>
      <c r="F155" s="127">
        <v>110</v>
      </c>
      <c r="G155" s="129">
        <v>2.3900000000000001</v>
      </c>
      <c r="H155" s="130">
        <v>1.5900000000000001</v>
      </c>
      <c r="I155" s="131">
        <f>ROUND(SQRT(G155^2+H155^2)*1000/(1.73*G160),0)</f>
        <v>14</v>
      </c>
      <c r="J155" s="129">
        <v>2.3300000000000001</v>
      </c>
      <c r="K155" s="130">
        <v>1.55</v>
      </c>
      <c r="L155" s="131">
        <f>ROUND(SQRT(J155^2+K155^2)*1000/(1.73*J160),0)</f>
        <v>14</v>
      </c>
      <c r="M155" s="129">
        <v>2.3199999999999998</v>
      </c>
      <c r="N155" s="130">
        <v>1.54</v>
      </c>
      <c r="O155" s="131">
        <f>ROUND(SQRT(M155^2+N155^2)*1000/(1.73*M160),0)</f>
        <v>14</v>
      </c>
      <c r="P155" s="129">
        <v>2.2999999999999998</v>
      </c>
      <c r="Q155" s="130">
        <v>1.53</v>
      </c>
      <c r="R155" s="131">
        <f>ROUND(SQRT(P155^2+Q155^2)*1000/(1.73*P160),0)</f>
        <v>14</v>
      </c>
      <c r="S155" s="129">
        <v>3.0299999999999998</v>
      </c>
      <c r="T155" s="130">
        <v>2.02</v>
      </c>
      <c r="U155" s="131">
        <f>ROUND(SQRT(S155^2+T155^2)*1000/(1.73*S160),0)</f>
        <v>18</v>
      </c>
      <c r="V155" s="129">
        <v>2.3799999999999999</v>
      </c>
      <c r="W155" s="130">
        <v>1.5800000000000001</v>
      </c>
      <c r="X155" s="131">
        <f>ROUND(SQRT(V155^2+W155^2)*1000/(1.73*V160),0)</f>
        <v>14</v>
      </c>
      <c r="Y155" s="129">
        <v>2.5</v>
      </c>
      <c r="Z155" s="130">
        <v>1.6599999999999999</v>
      </c>
      <c r="AA155" s="131">
        <v>15</v>
      </c>
      <c r="AB155" s="129">
        <v>2.6400000000000001</v>
      </c>
      <c r="AC155" s="130">
        <v>1.76</v>
      </c>
      <c r="AD155" s="131">
        <f>ROUND(SQRT(AB155^2+AC155^2)*1000/(1.73*AB160),0)</f>
        <v>16</v>
      </c>
      <c r="AE155" s="129">
        <v>2.6899999999999999</v>
      </c>
      <c r="AF155" s="130">
        <v>1.79</v>
      </c>
      <c r="AG155" s="131">
        <f>ROUND(SQRT(AE155^2+AF155^2)*1000/(1.73*AE160),0)</f>
        <v>16</v>
      </c>
      <c r="AH155" s="129">
        <v>2.7000000000000002</v>
      </c>
      <c r="AI155" s="130">
        <v>1.8</v>
      </c>
      <c r="AJ155" s="131">
        <f>ROUND(SQRT(AH155^2+AI155^2)*1000/(1.73*AH160),0)</f>
        <v>16</v>
      </c>
      <c r="AK155" s="129">
        <v>2.0800000000000001</v>
      </c>
      <c r="AL155" s="130">
        <v>1.3799999999999999</v>
      </c>
      <c r="AM155" s="131">
        <f>ROUND(SQRT(AK155^2+AL155^2)*1000/(1.73*AK160),0)</f>
        <v>13</v>
      </c>
      <c r="AN155" s="129">
        <v>2.6299999999999999</v>
      </c>
      <c r="AO155" s="130">
        <v>1.75</v>
      </c>
      <c r="AP155" s="131">
        <f>ROUND(SQRT(AN155^2+AO155^2)*1000/(1.73*AN160),0)</f>
        <v>16</v>
      </c>
      <c r="AQ155" s="129">
        <v>2.5899999999999999</v>
      </c>
      <c r="AR155" s="130">
        <v>1.72</v>
      </c>
      <c r="AS155" s="131">
        <f>ROUND(SQRT(AQ155^2+AR155^2)*1000/(1.73*AQ160),0)</f>
        <v>16</v>
      </c>
      <c r="AT155" s="129">
        <v>2.54</v>
      </c>
      <c r="AU155" s="130">
        <v>1.6899999999999999</v>
      </c>
      <c r="AV155" s="131">
        <f>ROUND(SQRT(AT155^2+AU155^2)*1000/(1.73*AT160),0)</f>
        <v>15</v>
      </c>
      <c r="AW155" s="129">
        <v>2.5800000000000001</v>
      </c>
      <c r="AX155" s="130">
        <v>1.72</v>
      </c>
      <c r="AY155" s="131">
        <f>ROUND(SQRT(AW155^2+AX155^2)*1000/(1.73*AW160),0)</f>
        <v>16</v>
      </c>
      <c r="AZ155" s="129">
        <v>2.5800000000000001</v>
      </c>
      <c r="BA155" s="130">
        <v>1.72</v>
      </c>
      <c r="BB155" s="131">
        <f>ROUND(SQRT(AZ155^2+BA155^2)*1000/(1.73*AZ160),0)</f>
        <v>16</v>
      </c>
      <c r="BC155" s="129">
        <v>2.5899999999999999</v>
      </c>
      <c r="BD155" s="130">
        <v>1.72</v>
      </c>
      <c r="BE155" s="131">
        <f>ROUND(SQRT(BC155^2+BD155^2)*1000/(1.73*BC160),0)</f>
        <v>16</v>
      </c>
      <c r="BF155" s="129">
        <v>2.7000000000000002</v>
      </c>
      <c r="BG155" s="130">
        <v>1.8</v>
      </c>
      <c r="BH155" s="131">
        <f>ROUND(SQRT(BF155^2+BG155^2)*1000/(1.73*BF160),0)</f>
        <v>16</v>
      </c>
      <c r="BI155" s="129">
        <v>2.7400000000000002</v>
      </c>
      <c r="BJ155" s="130">
        <v>1.8200000000000001</v>
      </c>
      <c r="BK155" s="131">
        <f>ROUND(SQRT(BI155^2+BJ155^2)*1000/(1.73*BI160),0)</f>
        <v>17</v>
      </c>
      <c r="BL155" s="129">
        <v>2.7400000000000002</v>
      </c>
      <c r="BM155" s="130">
        <v>1.8200000000000001</v>
      </c>
      <c r="BN155" s="131">
        <f>ROUND(SQRT(BL155^2+BM155^2)*1000/(1.73*BL160),0)</f>
        <v>17</v>
      </c>
      <c r="BO155" s="129">
        <v>2.7000000000000002</v>
      </c>
      <c r="BP155" s="130">
        <v>1.8</v>
      </c>
      <c r="BQ155" s="131">
        <f>ROUND(SQRT(BO155^2+BP155^2)*1000/(1.73*BO160),0)</f>
        <v>16</v>
      </c>
      <c r="BR155" s="129">
        <v>2.6499999999999999</v>
      </c>
      <c r="BS155" s="130">
        <v>1.76</v>
      </c>
      <c r="BT155" s="131">
        <f>ROUND(SQRT(BR155^2+BS155^2)*1000/(1.73*BR160),0)</f>
        <v>16</v>
      </c>
      <c r="BU155" s="129">
        <v>2.6499999999999999</v>
      </c>
      <c r="BV155" s="130">
        <v>1.76</v>
      </c>
      <c r="BW155" s="131">
        <f>ROUND(SQRT(BU155^2+BV155^2)*1000/(1.73*BU160),0)</f>
        <v>16</v>
      </c>
      <c r="BX155" s="129">
        <v>2.5699999999999998</v>
      </c>
      <c r="BY155" s="130">
        <v>1.71</v>
      </c>
      <c r="BZ155" s="131">
        <f>ROUND(SQRT(BX155^2+BY155^2)*1000/(1.73*BX160),0)</f>
        <v>16</v>
      </c>
      <c r="CA155" s="66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</row>
    <row r="156" s="43" customFormat="1" ht="20.25">
      <c r="A156" s="66"/>
      <c r="B156" s="138"/>
      <c r="C156" s="197" t="s">
        <v>149</v>
      </c>
      <c r="D156" s="188"/>
      <c r="E156" s="203"/>
      <c r="F156" s="116">
        <v>110</v>
      </c>
      <c r="G156" s="111">
        <v>0.41999999999999998</v>
      </c>
      <c r="H156" s="112">
        <v>0.28000000000000003</v>
      </c>
      <c r="I156" s="118">
        <f>ROUND(SQRT(G156^2+H156^2)*1000/(1.73*G159),0)</f>
        <v>2</v>
      </c>
      <c r="J156" s="111">
        <v>0.34999999999999998</v>
      </c>
      <c r="K156" s="112">
        <v>0.23000000000000001</v>
      </c>
      <c r="L156" s="118">
        <f>ROUND(SQRT(J156^2+K156^2)*1000/(1.73*J159),0)</f>
        <v>2</v>
      </c>
      <c r="M156" s="111">
        <v>0.28999999999999998</v>
      </c>
      <c r="N156" s="112">
        <v>0.19</v>
      </c>
      <c r="O156" s="118">
        <f>ROUND(SQRT(M156^2+N156^2)*1000/(1.73*M159),0)</f>
        <v>2</v>
      </c>
      <c r="P156" s="111">
        <v>0.29999999999999999</v>
      </c>
      <c r="Q156" s="112">
        <v>0.20000000000000001</v>
      </c>
      <c r="R156" s="118">
        <f>ROUND(SQRT(P156^2+Q156^2)*1000/(1.73*P159),0)</f>
        <v>2</v>
      </c>
      <c r="S156" s="111">
        <v>-0.40000000000000002</v>
      </c>
      <c r="T156" s="112">
        <v>-0.27000000000000002</v>
      </c>
      <c r="U156" s="118">
        <f>ROUND(SQRT(S156^2+T156^2)*1000/(1.73*S159),0)</f>
        <v>2</v>
      </c>
      <c r="V156" s="111">
        <v>0.39000000000000001</v>
      </c>
      <c r="W156" s="112">
        <v>0.26000000000000001</v>
      </c>
      <c r="X156" s="118">
        <f>ROUND(SQRT(V156^2+W156^2)*1000/(1.73*V159),0)</f>
        <v>2</v>
      </c>
      <c r="Y156" s="111">
        <v>0.53000000000000003</v>
      </c>
      <c r="Z156" s="112">
        <v>0.34999999999999998</v>
      </c>
      <c r="AA156" s="118">
        <v>3</v>
      </c>
      <c r="AB156" s="111">
        <v>0.64000000000000001</v>
      </c>
      <c r="AC156" s="112">
        <v>0.42999999999999999</v>
      </c>
      <c r="AD156" s="118">
        <f>ROUND(SQRT(AB156^2+AC156^2)*1000/(1.73*AB159),0)</f>
        <v>4</v>
      </c>
      <c r="AE156" s="111">
        <v>0.70999999999999996</v>
      </c>
      <c r="AF156" s="112">
        <v>0.46999999999999997</v>
      </c>
      <c r="AG156" s="118">
        <f>ROUND(SQRT(AE156^2+AF156^2)*1000/(1.73*AE159),0)</f>
        <v>4</v>
      </c>
      <c r="AH156" s="111">
        <v>0.69999999999999996</v>
      </c>
      <c r="AI156" s="112">
        <v>0.46999999999999997</v>
      </c>
      <c r="AJ156" s="118">
        <f>ROUND(SQRT(AH156^2+AI156^2)*1000/(1.73*AH159),0)</f>
        <v>4</v>
      </c>
      <c r="AK156" s="111">
        <v>1.05</v>
      </c>
      <c r="AL156" s="112">
        <v>0.69999999999999996</v>
      </c>
      <c r="AM156" s="118">
        <f>ROUND(SQRT(AK156^2+AL156^2)*1000/(1.73*AK159),0)</f>
        <v>6</v>
      </c>
      <c r="AN156" s="111">
        <v>0.60999999999999999</v>
      </c>
      <c r="AO156" s="112">
        <v>0.40999999999999998</v>
      </c>
      <c r="AP156" s="118">
        <f>ROUND(SQRT(AN156^2+AO156^2)*1000/(1.73*AN159),0)</f>
        <v>4</v>
      </c>
      <c r="AQ156" s="111">
        <v>0.57999999999999996</v>
      </c>
      <c r="AR156" s="112">
        <v>0.39000000000000001</v>
      </c>
      <c r="AS156" s="118">
        <f>ROUND(SQRT(AQ156^2+AR156^2)*1000/(1.73*AQ159),0)</f>
        <v>3</v>
      </c>
      <c r="AT156" s="111">
        <v>0.56999999999999995</v>
      </c>
      <c r="AU156" s="112">
        <v>0.38</v>
      </c>
      <c r="AV156" s="118">
        <f>ROUND(SQRT(AT156^2+AU156^2)*1000/(1.73*AT159),0)</f>
        <v>3</v>
      </c>
      <c r="AW156" s="111">
        <v>0.55000000000000004</v>
      </c>
      <c r="AX156" s="112">
        <v>0.37</v>
      </c>
      <c r="AY156" s="118">
        <f>ROUND(SQRT(AW156^2+AX156^2)*1000/(1.73*AW159),0)</f>
        <v>3</v>
      </c>
      <c r="AZ156" s="111">
        <v>0.51000000000000001</v>
      </c>
      <c r="BA156" s="112">
        <v>0.34000000000000002</v>
      </c>
      <c r="BB156" s="118">
        <f>ROUND(SQRT(AZ156^2+BA156^2)*1000/(1.73*AZ159),0)</f>
        <v>3</v>
      </c>
      <c r="BC156" s="111">
        <v>0.56000000000000005</v>
      </c>
      <c r="BD156" s="112">
        <v>0.37</v>
      </c>
      <c r="BE156" s="118">
        <f>ROUND(SQRT(BC156^2+BD156^2)*1000/(1.73*BC159),0)</f>
        <v>3</v>
      </c>
      <c r="BF156" s="111">
        <v>0.69999999999999996</v>
      </c>
      <c r="BG156" s="112">
        <v>0.46999999999999997</v>
      </c>
      <c r="BH156" s="118">
        <f>ROUND(SQRT(BF156^2+BG156^2)*1000/(1.73*BF159),0)</f>
        <v>4</v>
      </c>
      <c r="BI156" s="111">
        <v>0.68999999999999995</v>
      </c>
      <c r="BJ156" s="112">
        <v>0.46000000000000002</v>
      </c>
      <c r="BK156" s="118">
        <f>ROUND(SQRT(BI156^2+BJ156^2)*1000/(1.73*BI159),0)</f>
        <v>4</v>
      </c>
      <c r="BL156" s="111">
        <v>0.84999999999999998</v>
      </c>
      <c r="BM156" s="112">
        <v>0.56999999999999995</v>
      </c>
      <c r="BN156" s="118">
        <f>ROUND(SQRT(BL156^2+BM156^2)*1000/(1.73*BL159),0)</f>
        <v>5</v>
      </c>
      <c r="BO156" s="111">
        <v>0.84999999999999998</v>
      </c>
      <c r="BP156" s="112">
        <v>0.56999999999999995</v>
      </c>
      <c r="BQ156" s="118">
        <f>ROUND(SQRT(BO156^2+BP156^2)*1000/(1.73*BO159),0)</f>
        <v>5</v>
      </c>
      <c r="BR156" s="111">
        <v>0.71999999999999997</v>
      </c>
      <c r="BS156" s="112">
        <v>0.47999999999999998</v>
      </c>
      <c r="BT156" s="118">
        <f>ROUND(SQRT(BR156^2+BS156^2)*1000/(1.73*BR159),0)</f>
        <v>4</v>
      </c>
      <c r="BU156" s="111">
        <v>0.67000000000000004</v>
      </c>
      <c r="BV156" s="112">
        <v>0.45000000000000001</v>
      </c>
      <c r="BW156" s="118">
        <f>ROUND(SQRT(BU156^2+BV156^2)*1000/(1.73*BU159),0)</f>
        <v>4</v>
      </c>
      <c r="BX156" s="111">
        <v>0.62</v>
      </c>
      <c r="BY156" s="112">
        <v>0.40999999999999998</v>
      </c>
      <c r="BZ156" s="118">
        <f>ROUND(SQRT(BX156^2+BY156^2)*1000/(1.73*BX159),0)</f>
        <v>4</v>
      </c>
      <c r="CA156" s="66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</row>
    <row r="157" s="43" customFormat="1" ht="20.25">
      <c r="A157" s="66"/>
      <c r="B157" s="138"/>
      <c r="C157" s="213" t="s">
        <v>150</v>
      </c>
      <c r="D157" s="188"/>
      <c r="E157" s="203"/>
      <c r="F157" s="116">
        <v>35</v>
      </c>
      <c r="G157" s="111">
        <v>1.1399999999999999</v>
      </c>
      <c r="H157" s="112">
        <v>0.22</v>
      </c>
      <c r="I157" s="118">
        <f t="shared" ref="I157:I158" si="253">ROUND(SQRT(G157^2+H157^2)*1000/(1.73*G161),0)</f>
        <v>18</v>
      </c>
      <c r="J157" s="111">
        <v>1.0700000000000001</v>
      </c>
      <c r="K157" s="112">
        <v>0.19</v>
      </c>
      <c r="L157" s="118">
        <f t="shared" ref="L157:L158" si="254">ROUND(SQRT(J157^2+K157^2)*1000/(1.73*J161),0)</f>
        <v>17</v>
      </c>
      <c r="M157" s="111">
        <v>1.01</v>
      </c>
      <c r="N157" s="112">
        <v>0.19</v>
      </c>
      <c r="O157" s="118">
        <f t="shared" ref="O157:O158" si="255">ROUND(SQRT(M157^2+N157^2)*1000/(1.73*M161),0)</f>
        <v>16</v>
      </c>
      <c r="P157" s="111">
        <v>1.02</v>
      </c>
      <c r="Q157" s="112">
        <v>0.19</v>
      </c>
      <c r="R157" s="118">
        <f t="shared" ref="R157:R158" si="256">ROUND(SQRT(P157^2+Q157^2)*1000/(1.73*P161),0)</f>
        <v>16</v>
      </c>
      <c r="S157" s="111">
        <v>1.05</v>
      </c>
      <c r="T157" s="112">
        <v>0.19</v>
      </c>
      <c r="U157" s="118">
        <f t="shared" ref="U157:U158" si="257">ROUND(SQRT(S157^2+T157^2)*1000/(1.73*S161),0)</f>
        <v>16</v>
      </c>
      <c r="V157" s="111">
        <v>1.1100000000000001</v>
      </c>
      <c r="W157" s="112">
        <v>0.20000000000000001</v>
      </c>
      <c r="X157" s="118">
        <f t="shared" ref="X157:X158" si="258">ROUND(SQRT(V157^2+W157^2)*1000/(1.73*V161),0)</f>
        <v>17</v>
      </c>
      <c r="Y157" s="111">
        <v>1.25</v>
      </c>
      <c r="Z157" s="112">
        <v>0.20000000000000001</v>
      </c>
      <c r="AA157" s="118">
        <v>20</v>
      </c>
      <c r="AB157" s="111">
        <v>1.3600000000000001</v>
      </c>
      <c r="AC157" s="112">
        <v>0.23000000000000001</v>
      </c>
      <c r="AD157" s="118">
        <f t="shared" ref="AD157:AD158" si="259">ROUND(SQRT(AB157^2+AC157^2)*1000/(1.73*AB161),0)</f>
        <v>21</v>
      </c>
      <c r="AE157" s="111">
        <v>1.4299999999999999</v>
      </c>
      <c r="AF157" s="112">
        <v>0.25</v>
      </c>
      <c r="AG157" s="118">
        <f t="shared" ref="AG157:AG158" si="260">ROUND(SQRT(AE157^2+AF157^2)*1000/(1.73*AE161),0)</f>
        <v>23</v>
      </c>
      <c r="AH157" s="111">
        <v>1.4199999999999999</v>
      </c>
      <c r="AI157" s="112">
        <v>0.25</v>
      </c>
      <c r="AJ157" s="118">
        <f t="shared" ref="AJ157:AJ158" si="261">ROUND(SQRT(AH157^2+AI157^2)*1000/(1.73*AH161),0)</f>
        <v>23</v>
      </c>
      <c r="AK157" s="111">
        <v>1.3700000000000001</v>
      </c>
      <c r="AL157" s="112">
        <v>0.23999999999999999</v>
      </c>
      <c r="AM157" s="118">
        <f t="shared" ref="AM157:AM158" si="262">ROUND(SQRT(AK157^2+AL157^2)*1000/(1.73*AK161),0)</f>
        <v>22</v>
      </c>
      <c r="AN157" s="111">
        <v>1.3300000000000001</v>
      </c>
      <c r="AO157" s="112">
        <v>0.25</v>
      </c>
      <c r="AP157" s="118">
        <f t="shared" ref="AP157:AP158" si="263">ROUND(SQRT(AN157^2+AO157^2)*1000/(1.73*AN161),0)</f>
        <v>21</v>
      </c>
      <c r="AQ157" s="111">
        <v>1.3</v>
      </c>
      <c r="AR157" s="112">
        <v>0.23999999999999999</v>
      </c>
      <c r="AS157" s="118">
        <f t="shared" ref="AS157:AS158" si="264">ROUND(SQRT(AQ157^2+AR157^2)*1000/(1.73*AQ161),0)</f>
        <v>21</v>
      </c>
      <c r="AT157" s="111">
        <v>1.29</v>
      </c>
      <c r="AU157" s="112">
        <v>0.23000000000000001</v>
      </c>
      <c r="AV157" s="118">
        <f t="shared" ref="AV157:AV158" si="265">ROUND(SQRT(AT157^2+AU157^2)*1000/(1.73*AT161),0)</f>
        <v>21</v>
      </c>
      <c r="AW157" s="111">
        <v>1.27</v>
      </c>
      <c r="AX157" s="112">
        <v>0.23000000000000001</v>
      </c>
      <c r="AY157" s="118">
        <f t="shared" ref="AY157:AY158" si="266">ROUND(SQRT(AW157^2+AX157^2)*1000/(1.73*AW161),0)</f>
        <v>20</v>
      </c>
      <c r="AZ157" s="111">
        <v>1.23</v>
      </c>
      <c r="BA157" s="112">
        <v>0.23000000000000001</v>
      </c>
      <c r="BB157" s="118">
        <f t="shared" ref="BB157:BB158" si="267">ROUND(SQRT(AZ157^2+BA157^2)*1000/(1.73*AZ161),0)</f>
        <v>20</v>
      </c>
      <c r="BC157" s="111">
        <v>1.28</v>
      </c>
      <c r="BD157" s="112">
        <v>0.23999999999999999</v>
      </c>
      <c r="BE157" s="118">
        <f t="shared" ref="BE157:BE158" si="268">ROUND(SQRT(BC157^2+BD157^2)*1000/(1.73*BC161),0)</f>
        <v>20</v>
      </c>
      <c r="BF157" s="111">
        <v>1.4199999999999999</v>
      </c>
      <c r="BG157" s="112">
        <v>0.23999999999999999</v>
      </c>
      <c r="BH157" s="118">
        <f t="shared" ref="BH157:BH158" si="269">ROUND(SQRT(BF157^2+BG157^2)*1000/(1.73*BF161),0)</f>
        <v>23</v>
      </c>
      <c r="BI157" s="111">
        <v>1.54</v>
      </c>
      <c r="BJ157" s="112">
        <v>0.25</v>
      </c>
      <c r="BK157" s="118">
        <f t="shared" ref="BK157:BK158" si="270">ROUND(SQRT(BI157^2+BJ157^2)*1000/(1.73*BI161),0)</f>
        <v>24</v>
      </c>
      <c r="BL157" s="111">
        <v>1.5700000000000001</v>
      </c>
      <c r="BM157" s="112">
        <v>0.27000000000000002</v>
      </c>
      <c r="BN157" s="118">
        <f t="shared" ref="BN157:BN158" si="271">ROUND(SQRT(BL157^2+BM157^2)*1000/(1.73*BL161),0)</f>
        <v>25</v>
      </c>
      <c r="BO157" s="111">
        <v>1.5700000000000001</v>
      </c>
      <c r="BP157" s="112">
        <v>0.25</v>
      </c>
      <c r="BQ157" s="118">
        <f t="shared" ref="BQ157:BQ158" si="272">ROUND(SQRT(BO157^2+BP157^2)*1000/(1.73*BO161),0)</f>
        <v>25</v>
      </c>
      <c r="BR157" s="111">
        <v>1.4399999999999999</v>
      </c>
      <c r="BS157" s="112">
        <v>0.23999999999999999</v>
      </c>
      <c r="BT157" s="118">
        <f t="shared" ref="BT157:BT158" si="273">ROUND(SQRT(BR157^2+BS157^2)*1000/(1.73*BR161),0)</f>
        <v>23</v>
      </c>
      <c r="BU157" s="111">
        <v>1.3899999999999999</v>
      </c>
      <c r="BV157" s="112">
        <v>0.23999999999999999</v>
      </c>
      <c r="BW157" s="118">
        <f t="shared" ref="BW157:BW158" si="274">ROUND(SQRT(BU157^2+BV157^2)*1000/(1.73*BU161),0)</f>
        <v>22</v>
      </c>
      <c r="BX157" s="111">
        <v>1.3400000000000001</v>
      </c>
      <c r="BY157" s="112">
        <v>0.22</v>
      </c>
      <c r="BZ157" s="118">
        <f t="shared" ref="BZ157:BZ158" si="275">ROUND(SQRT(BX157^2+BY157^2)*1000/(1.73*BX161),0)</f>
        <v>21</v>
      </c>
      <c r="CA157" s="66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</row>
    <row r="158" s="43" customFormat="1" ht="21">
      <c r="A158" s="66"/>
      <c r="B158" s="138"/>
      <c r="C158" s="199" t="s">
        <v>151</v>
      </c>
      <c r="D158" s="178"/>
      <c r="E158" s="214"/>
      <c r="F158" s="133">
        <v>35</v>
      </c>
      <c r="G158" s="135">
        <v>0</v>
      </c>
      <c r="H158" s="136">
        <v>0</v>
      </c>
      <c r="I158" s="137">
        <f t="shared" si="253"/>
        <v>0</v>
      </c>
      <c r="J158" s="135">
        <v>0</v>
      </c>
      <c r="K158" s="136">
        <v>0</v>
      </c>
      <c r="L158" s="137">
        <f t="shared" si="254"/>
        <v>0</v>
      </c>
      <c r="M158" s="135">
        <v>0</v>
      </c>
      <c r="N158" s="136">
        <v>0</v>
      </c>
      <c r="O158" s="137">
        <f t="shared" si="255"/>
        <v>0</v>
      </c>
      <c r="P158" s="135">
        <v>0</v>
      </c>
      <c r="Q158" s="136">
        <v>0</v>
      </c>
      <c r="R158" s="137">
        <f t="shared" si="256"/>
        <v>0</v>
      </c>
      <c r="S158" s="135">
        <v>0</v>
      </c>
      <c r="T158" s="136">
        <v>0</v>
      </c>
      <c r="U158" s="137">
        <f t="shared" si="257"/>
        <v>0</v>
      </c>
      <c r="V158" s="135">
        <v>0</v>
      </c>
      <c r="W158" s="136">
        <v>0</v>
      </c>
      <c r="X158" s="137">
        <f t="shared" si="258"/>
        <v>0</v>
      </c>
      <c r="Y158" s="135">
        <v>0</v>
      </c>
      <c r="Z158" s="136">
        <v>0</v>
      </c>
      <c r="AA158" s="137">
        <v>0</v>
      </c>
      <c r="AB158" s="135">
        <v>0</v>
      </c>
      <c r="AC158" s="136">
        <v>0</v>
      </c>
      <c r="AD158" s="137">
        <f t="shared" si="259"/>
        <v>0</v>
      </c>
      <c r="AE158" s="135">
        <v>0</v>
      </c>
      <c r="AF158" s="136">
        <v>0</v>
      </c>
      <c r="AG158" s="137">
        <f t="shared" si="260"/>
        <v>0</v>
      </c>
      <c r="AH158" s="135">
        <v>0</v>
      </c>
      <c r="AI158" s="136">
        <v>0</v>
      </c>
      <c r="AJ158" s="137">
        <f t="shared" si="261"/>
        <v>0</v>
      </c>
      <c r="AK158" s="135">
        <v>0</v>
      </c>
      <c r="AL158" s="136">
        <v>0</v>
      </c>
      <c r="AM158" s="137">
        <f t="shared" si="262"/>
        <v>0</v>
      </c>
      <c r="AN158" s="135">
        <v>0</v>
      </c>
      <c r="AO158" s="136">
        <v>0</v>
      </c>
      <c r="AP158" s="137">
        <f t="shared" si="263"/>
        <v>0</v>
      </c>
      <c r="AQ158" s="135">
        <v>0</v>
      </c>
      <c r="AR158" s="136">
        <v>0</v>
      </c>
      <c r="AS158" s="137">
        <f t="shared" si="264"/>
        <v>0</v>
      </c>
      <c r="AT158" s="135">
        <v>0</v>
      </c>
      <c r="AU158" s="136">
        <v>0</v>
      </c>
      <c r="AV158" s="137">
        <f t="shared" si="265"/>
        <v>0</v>
      </c>
      <c r="AW158" s="135">
        <v>0</v>
      </c>
      <c r="AX158" s="136">
        <v>0</v>
      </c>
      <c r="AY158" s="137">
        <f t="shared" si="266"/>
        <v>0</v>
      </c>
      <c r="AZ158" s="135">
        <v>0</v>
      </c>
      <c r="BA158" s="136">
        <v>0</v>
      </c>
      <c r="BB158" s="137">
        <f t="shared" si="267"/>
        <v>0</v>
      </c>
      <c r="BC158" s="135">
        <v>0</v>
      </c>
      <c r="BD158" s="136">
        <v>0</v>
      </c>
      <c r="BE158" s="137">
        <f t="shared" si="268"/>
        <v>0</v>
      </c>
      <c r="BF158" s="135">
        <v>0</v>
      </c>
      <c r="BG158" s="136">
        <v>0</v>
      </c>
      <c r="BH158" s="137">
        <f t="shared" si="269"/>
        <v>0</v>
      </c>
      <c r="BI158" s="135">
        <v>0</v>
      </c>
      <c r="BJ158" s="136">
        <v>0</v>
      </c>
      <c r="BK158" s="137">
        <f t="shared" si="270"/>
        <v>0</v>
      </c>
      <c r="BL158" s="135">
        <v>0</v>
      </c>
      <c r="BM158" s="136">
        <v>0</v>
      </c>
      <c r="BN158" s="137">
        <f t="shared" si="271"/>
        <v>0</v>
      </c>
      <c r="BO158" s="135">
        <v>0</v>
      </c>
      <c r="BP158" s="136">
        <v>0</v>
      </c>
      <c r="BQ158" s="137">
        <f t="shared" si="272"/>
        <v>0</v>
      </c>
      <c r="BR158" s="135">
        <v>0</v>
      </c>
      <c r="BS158" s="136">
        <v>0</v>
      </c>
      <c r="BT158" s="137">
        <f t="shared" si="273"/>
        <v>0</v>
      </c>
      <c r="BU158" s="135">
        <v>0</v>
      </c>
      <c r="BV158" s="136">
        <v>0</v>
      </c>
      <c r="BW158" s="137">
        <f t="shared" si="274"/>
        <v>0</v>
      </c>
      <c r="BX158" s="135">
        <v>0</v>
      </c>
      <c r="BY158" s="136">
        <v>0</v>
      </c>
      <c r="BZ158" s="137">
        <f t="shared" si="275"/>
        <v>0</v>
      </c>
      <c r="CA158" s="66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</row>
    <row r="159" s="43" customFormat="1" ht="20.25">
      <c r="A159" s="66"/>
      <c r="B159" s="138" t="s">
        <v>52</v>
      </c>
      <c r="C159" s="215" t="s">
        <v>152</v>
      </c>
      <c r="D159" s="216"/>
      <c r="E159" s="128" t="s">
        <v>54</v>
      </c>
      <c r="F159" s="127">
        <v>110</v>
      </c>
      <c r="G159" s="140">
        <v>119.06999999999999</v>
      </c>
      <c r="H159" s="141"/>
      <c r="I159" s="142"/>
      <c r="J159" s="140">
        <v>119.29000000000001</v>
      </c>
      <c r="K159" s="141"/>
      <c r="L159" s="142"/>
      <c r="M159" s="140">
        <v>119.29000000000001</v>
      </c>
      <c r="N159" s="141"/>
      <c r="O159" s="142"/>
      <c r="P159" s="140">
        <v>119.27</v>
      </c>
      <c r="Q159" s="141"/>
      <c r="R159" s="142"/>
      <c r="S159" s="140">
        <v>119.27</v>
      </c>
      <c r="T159" s="141"/>
      <c r="U159" s="142"/>
      <c r="V159" s="140">
        <v>119.27</v>
      </c>
      <c r="W159" s="141"/>
      <c r="X159" s="142"/>
      <c r="Y159" s="140">
        <v>118.89</v>
      </c>
      <c r="Z159" s="141"/>
      <c r="AA159" s="142"/>
      <c r="AB159" s="140">
        <v>118.53</v>
      </c>
      <c r="AC159" s="141"/>
      <c r="AD159" s="142"/>
      <c r="AE159" s="129">
        <v>118.06</v>
      </c>
      <c r="AF159" s="130"/>
      <c r="AG159" s="143"/>
      <c r="AH159" s="129">
        <v>117.69</v>
      </c>
      <c r="AI159" s="130"/>
      <c r="AJ159" s="143"/>
      <c r="AK159" s="129">
        <v>117.31999999999999</v>
      </c>
      <c r="AL159" s="130"/>
      <c r="AM159" s="143"/>
      <c r="AN159" s="129">
        <v>117.16</v>
      </c>
      <c r="AO159" s="130"/>
      <c r="AP159" s="143"/>
      <c r="AQ159" s="129">
        <v>117.52</v>
      </c>
      <c r="AR159" s="130"/>
      <c r="AS159" s="143"/>
      <c r="AT159" s="129">
        <v>117.52</v>
      </c>
      <c r="AU159" s="130"/>
      <c r="AV159" s="143"/>
      <c r="AW159" s="129">
        <v>117.3</v>
      </c>
      <c r="AX159" s="130"/>
      <c r="AY159" s="143"/>
      <c r="AZ159" s="129">
        <v>117.06</v>
      </c>
      <c r="BA159" s="130"/>
      <c r="BB159" s="143"/>
      <c r="BC159" s="129">
        <v>117.06</v>
      </c>
      <c r="BD159" s="130"/>
      <c r="BE159" s="143"/>
      <c r="BF159" s="129">
        <v>117.06</v>
      </c>
      <c r="BG159" s="130"/>
      <c r="BH159" s="143"/>
      <c r="BI159" s="129">
        <v>117.3</v>
      </c>
      <c r="BJ159" s="130"/>
      <c r="BK159" s="143"/>
      <c r="BL159" s="129">
        <v>117.26000000000001</v>
      </c>
      <c r="BM159" s="130"/>
      <c r="BN159" s="143"/>
      <c r="BO159" s="129">
        <v>117.64</v>
      </c>
      <c r="BP159" s="130"/>
      <c r="BQ159" s="143"/>
      <c r="BR159" s="129">
        <v>117.45999999999999</v>
      </c>
      <c r="BS159" s="130"/>
      <c r="BT159" s="143"/>
      <c r="BU159" s="129">
        <v>117.45999999999999</v>
      </c>
      <c r="BV159" s="130"/>
      <c r="BW159" s="143"/>
      <c r="BX159" s="129">
        <v>118.03</v>
      </c>
      <c r="BY159" s="130"/>
      <c r="BZ159" s="1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</row>
    <row r="160" s="43" customFormat="1" ht="20.25">
      <c r="A160" s="66"/>
      <c r="B160" s="138"/>
      <c r="C160" s="144" t="s">
        <v>153</v>
      </c>
      <c r="D160" s="38"/>
      <c r="E160" s="117" t="s">
        <v>54</v>
      </c>
      <c r="F160" s="116">
        <v>110</v>
      </c>
      <c r="G160" s="145">
        <v>114.81</v>
      </c>
      <c r="H160" s="146"/>
      <c r="I160" s="147"/>
      <c r="J160" s="145">
        <v>115.17</v>
      </c>
      <c r="K160" s="146"/>
      <c r="L160" s="147"/>
      <c r="M160" s="145">
        <v>115.17</v>
      </c>
      <c r="N160" s="146"/>
      <c r="O160" s="147"/>
      <c r="P160" s="145">
        <v>115.17</v>
      </c>
      <c r="Q160" s="146"/>
      <c r="R160" s="147"/>
      <c r="S160" s="145">
        <v>115.17</v>
      </c>
      <c r="T160" s="146"/>
      <c r="U160" s="147"/>
      <c r="V160" s="145">
        <v>115.17</v>
      </c>
      <c r="W160" s="146"/>
      <c r="X160" s="147"/>
      <c r="Y160" s="145">
        <v>115.17</v>
      </c>
      <c r="Z160" s="146"/>
      <c r="AA160" s="147"/>
      <c r="AB160" s="145">
        <v>114.8</v>
      </c>
      <c r="AC160" s="146"/>
      <c r="AD160" s="147"/>
      <c r="AE160" s="148">
        <v>114.73999999999999</v>
      </c>
      <c r="AF160" s="149"/>
      <c r="AG160" s="150"/>
      <c r="AH160" s="148">
        <v>114.37</v>
      </c>
      <c r="AI160" s="149"/>
      <c r="AJ160" s="150"/>
      <c r="AK160" s="148">
        <v>114</v>
      </c>
      <c r="AL160" s="149"/>
      <c r="AM160" s="150"/>
      <c r="AN160" s="148">
        <v>113.64</v>
      </c>
      <c r="AO160" s="149"/>
      <c r="AP160" s="150"/>
      <c r="AQ160" s="148">
        <v>113.98</v>
      </c>
      <c r="AR160" s="149"/>
      <c r="AS160" s="150"/>
      <c r="AT160" s="148">
        <v>113.98</v>
      </c>
      <c r="AU160" s="149"/>
      <c r="AV160" s="150"/>
      <c r="AW160" s="148">
        <v>113.98</v>
      </c>
      <c r="AX160" s="149"/>
      <c r="AY160" s="150"/>
      <c r="AZ160" s="148">
        <v>113.90000000000001</v>
      </c>
      <c r="BA160" s="149"/>
      <c r="BB160" s="150"/>
      <c r="BC160" s="148">
        <v>113.90000000000001</v>
      </c>
      <c r="BD160" s="149"/>
      <c r="BE160" s="150"/>
      <c r="BF160" s="148">
        <v>113.84999999999999</v>
      </c>
      <c r="BG160" s="149"/>
      <c r="BH160" s="150"/>
      <c r="BI160" s="148">
        <v>113.94</v>
      </c>
      <c r="BJ160" s="149"/>
      <c r="BK160" s="150"/>
      <c r="BL160" s="148">
        <v>113.94</v>
      </c>
      <c r="BM160" s="149"/>
      <c r="BN160" s="150"/>
      <c r="BO160" s="148">
        <v>113.94</v>
      </c>
      <c r="BP160" s="149"/>
      <c r="BQ160" s="150"/>
      <c r="BR160" s="111">
        <v>113.94</v>
      </c>
      <c r="BS160" s="112"/>
      <c r="BT160" s="151"/>
      <c r="BU160" s="148">
        <v>114.31</v>
      </c>
      <c r="BV160" s="149"/>
      <c r="BW160" s="150"/>
      <c r="BX160" s="148">
        <v>114.31</v>
      </c>
      <c r="BY160" s="149"/>
      <c r="BZ160" s="150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</row>
    <row r="161" s="43" customFormat="1" ht="20.25">
      <c r="A161" s="66"/>
      <c r="B161" s="138"/>
      <c r="C161" s="144" t="s">
        <v>154</v>
      </c>
      <c r="D161" s="38"/>
      <c r="E161" s="117" t="s">
        <v>54</v>
      </c>
      <c r="F161" s="116">
        <v>35</v>
      </c>
      <c r="G161" s="145">
        <v>37.289999999999999</v>
      </c>
      <c r="H161" s="146"/>
      <c r="I161" s="147"/>
      <c r="J161" s="145">
        <v>37.380000000000003</v>
      </c>
      <c r="K161" s="146"/>
      <c r="L161" s="147"/>
      <c r="M161" s="145">
        <v>37.359999999999999</v>
      </c>
      <c r="N161" s="146"/>
      <c r="O161" s="147"/>
      <c r="P161" s="145">
        <v>37.380000000000003</v>
      </c>
      <c r="Q161" s="146"/>
      <c r="R161" s="147"/>
      <c r="S161" s="145">
        <v>37.399999999999999</v>
      </c>
      <c r="T161" s="146"/>
      <c r="U161" s="147"/>
      <c r="V161" s="145">
        <v>37.329999999999998</v>
      </c>
      <c r="W161" s="146"/>
      <c r="X161" s="147"/>
      <c r="Y161" s="145">
        <v>37.229999999999997</v>
      </c>
      <c r="Z161" s="146"/>
      <c r="AA161" s="147"/>
      <c r="AB161" s="145">
        <v>37.200000000000003</v>
      </c>
      <c r="AC161" s="146"/>
      <c r="AD161" s="147"/>
      <c r="AE161" s="148">
        <v>37.079999999999998</v>
      </c>
      <c r="AF161" s="149"/>
      <c r="AG161" s="150"/>
      <c r="AH161" s="148">
        <v>37.030000000000001</v>
      </c>
      <c r="AI161" s="149"/>
      <c r="AJ161" s="150"/>
      <c r="AK161" s="148">
        <v>36.93</v>
      </c>
      <c r="AL161" s="149"/>
      <c r="AM161" s="150"/>
      <c r="AN161" s="148">
        <v>36.82</v>
      </c>
      <c r="AO161" s="149"/>
      <c r="AP161" s="150"/>
      <c r="AQ161" s="148">
        <v>36.969999999999999</v>
      </c>
      <c r="AR161" s="149"/>
      <c r="AS161" s="150"/>
      <c r="AT161" s="148">
        <v>36.920000000000002</v>
      </c>
      <c r="AU161" s="149"/>
      <c r="AV161" s="150"/>
      <c r="AW161" s="148">
        <v>36.869999999999997</v>
      </c>
      <c r="AX161" s="149"/>
      <c r="AY161" s="150"/>
      <c r="AZ161" s="148">
        <v>36.899999999999999</v>
      </c>
      <c r="BA161" s="149"/>
      <c r="BB161" s="150"/>
      <c r="BC161" s="148">
        <v>36.920000000000002</v>
      </c>
      <c r="BD161" s="149"/>
      <c r="BE161" s="150"/>
      <c r="BF161" s="148">
        <v>36.939999999999998</v>
      </c>
      <c r="BG161" s="149"/>
      <c r="BH161" s="150"/>
      <c r="BI161" s="148">
        <v>36.93</v>
      </c>
      <c r="BJ161" s="149"/>
      <c r="BK161" s="150"/>
      <c r="BL161" s="148">
        <v>36.93</v>
      </c>
      <c r="BM161" s="149"/>
      <c r="BN161" s="150"/>
      <c r="BO161" s="148">
        <v>37.039999999999999</v>
      </c>
      <c r="BP161" s="149"/>
      <c r="BQ161" s="150"/>
      <c r="BR161" s="111">
        <v>37</v>
      </c>
      <c r="BS161" s="112"/>
      <c r="BT161" s="151"/>
      <c r="BU161" s="148">
        <v>37.009999999999998</v>
      </c>
      <c r="BV161" s="149"/>
      <c r="BW161" s="150"/>
      <c r="BX161" s="148">
        <v>37.140000000000001</v>
      </c>
      <c r="BY161" s="149"/>
      <c r="BZ161" s="150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</row>
    <row r="162" s="43" customFormat="1" ht="20.25">
      <c r="A162" s="66"/>
      <c r="B162" s="138"/>
      <c r="C162" s="144" t="s">
        <v>155</v>
      </c>
      <c r="D162" s="38"/>
      <c r="E162" s="117" t="s">
        <v>54</v>
      </c>
      <c r="F162" s="116">
        <v>35</v>
      </c>
      <c r="G162" s="145">
        <v>37.289999999999999</v>
      </c>
      <c r="H162" s="146"/>
      <c r="I162" s="147"/>
      <c r="J162" s="145">
        <v>37.380000000000003</v>
      </c>
      <c r="K162" s="146"/>
      <c r="L162" s="147"/>
      <c r="M162" s="145">
        <v>37.359999999999999</v>
      </c>
      <c r="N162" s="146"/>
      <c r="O162" s="147"/>
      <c r="P162" s="145">
        <v>37.380000000000003</v>
      </c>
      <c r="Q162" s="146"/>
      <c r="R162" s="147"/>
      <c r="S162" s="145">
        <v>37.399999999999999</v>
      </c>
      <c r="T162" s="146"/>
      <c r="U162" s="147"/>
      <c r="V162" s="145">
        <v>37.329999999999998</v>
      </c>
      <c r="W162" s="146"/>
      <c r="X162" s="147"/>
      <c r="Y162" s="145">
        <v>37.229999999999997</v>
      </c>
      <c r="Z162" s="146"/>
      <c r="AA162" s="147"/>
      <c r="AB162" s="145">
        <v>37.200000000000003</v>
      </c>
      <c r="AC162" s="146"/>
      <c r="AD162" s="147"/>
      <c r="AE162" s="148">
        <v>37.079999999999998</v>
      </c>
      <c r="AF162" s="149"/>
      <c r="AG162" s="150"/>
      <c r="AH162" s="148">
        <v>37.030000000000001</v>
      </c>
      <c r="AI162" s="149"/>
      <c r="AJ162" s="150"/>
      <c r="AK162" s="148">
        <v>36.93</v>
      </c>
      <c r="AL162" s="149"/>
      <c r="AM162" s="150"/>
      <c r="AN162" s="148">
        <v>36.82</v>
      </c>
      <c r="AO162" s="149"/>
      <c r="AP162" s="150"/>
      <c r="AQ162" s="148">
        <v>36.969999999999999</v>
      </c>
      <c r="AR162" s="149"/>
      <c r="AS162" s="150"/>
      <c r="AT162" s="148">
        <v>36.920000000000002</v>
      </c>
      <c r="AU162" s="149"/>
      <c r="AV162" s="150"/>
      <c r="AW162" s="148">
        <v>36.869999999999997</v>
      </c>
      <c r="AX162" s="149"/>
      <c r="AY162" s="150"/>
      <c r="AZ162" s="148">
        <v>36.899999999999999</v>
      </c>
      <c r="BA162" s="149"/>
      <c r="BB162" s="150"/>
      <c r="BC162" s="148">
        <v>36.920000000000002</v>
      </c>
      <c r="BD162" s="149"/>
      <c r="BE162" s="150"/>
      <c r="BF162" s="148">
        <v>36.939999999999998</v>
      </c>
      <c r="BG162" s="149"/>
      <c r="BH162" s="150"/>
      <c r="BI162" s="148">
        <v>36.93</v>
      </c>
      <c r="BJ162" s="149"/>
      <c r="BK162" s="150"/>
      <c r="BL162" s="148">
        <v>36.93</v>
      </c>
      <c r="BM162" s="149"/>
      <c r="BN162" s="150"/>
      <c r="BO162" s="148">
        <v>37.039999999999999</v>
      </c>
      <c r="BP162" s="149"/>
      <c r="BQ162" s="150"/>
      <c r="BR162" s="111">
        <v>37</v>
      </c>
      <c r="BS162" s="112"/>
      <c r="BT162" s="151"/>
      <c r="BU162" s="148">
        <v>37.009999999999998</v>
      </c>
      <c r="BV162" s="149"/>
      <c r="BW162" s="150"/>
      <c r="BX162" s="148">
        <v>37.140000000000001</v>
      </c>
      <c r="BY162" s="149"/>
      <c r="BZ162" s="150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</row>
    <row r="163" s="43" customFormat="1" ht="20.25">
      <c r="A163" s="66"/>
      <c r="B163" s="138"/>
      <c r="C163" s="144" t="s">
        <v>57</v>
      </c>
      <c r="D163" s="38"/>
      <c r="E163" s="117" t="s">
        <v>54</v>
      </c>
      <c r="F163" s="116">
        <v>10</v>
      </c>
      <c r="G163" s="145">
        <v>10.890000000000001</v>
      </c>
      <c r="H163" s="146"/>
      <c r="I163" s="147"/>
      <c r="J163" s="145">
        <v>10.9</v>
      </c>
      <c r="K163" s="146"/>
      <c r="L163" s="147"/>
      <c r="M163" s="145">
        <v>10.880000000000001</v>
      </c>
      <c r="N163" s="146"/>
      <c r="O163" s="147"/>
      <c r="P163" s="145">
        <v>10.890000000000001</v>
      </c>
      <c r="Q163" s="146"/>
      <c r="R163" s="147"/>
      <c r="S163" s="145">
        <v>10.890000000000001</v>
      </c>
      <c r="T163" s="146"/>
      <c r="U163" s="147"/>
      <c r="V163" s="145">
        <v>10.890000000000001</v>
      </c>
      <c r="W163" s="146"/>
      <c r="X163" s="147"/>
      <c r="Y163" s="145">
        <v>10.859999999999999</v>
      </c>
      <c r="Z163" s="146"/>
      <c r="AA163" s="147"/>
      <c r="AB163" s="145">
        <v>10.83</v>
      </c>
      <c r="AC163" s="146"/>
      <c r="AD163" s="147"/>
      <c r="AE163" s="148">
        <v>10.789999999999999</v>
      </c>
      <c r="AF163" s="149"/>
      <c r="AG163" s="150"/>
      <c r="AH163" s="148">
        <v>10.75</v>
      </c>
      <c r="AI163" s="149"/>
      <c r="AJ163" s="150"/>
      <c r="AK163" s="148">
        <v>10.720000000000001</v>
      </c>
      <c r="AL163" s="149"/>
      <c r="AM163" s="150"/>
      <c r="AN163" s="148">
        <v>10.720000000000001</v>
      </c>
      <c r="AO163" s="149"/>
      <c r="AP163" s="150"/>
      <c r="AQ163" s="148">
        <v>10.76</v>
      </c>
      <c r="AR163" s="149"/>
      <c r="AS163" s="150"/>
      <c r="AT163" s="148">
        <v>10.75</v>
      </c>
      <c r="AU163" s="149"/>
      <c r="AV163" s="150"/>
      <c r="AW163" s="148">
        <v>10.720000000000001</v>
      </c>
      <c r="AX163" s="149"/>
      <c r="AY163" s="150"/>
      <c r="AZ163" s="148">
        <v>10.720000000000001</v>
      </c>
      <c r="BA163" s="149"/>
      <c r="BB163" s="150"/>
      <c r="BC163" s="148">
        <v>10.73</v>
      </c>
      <c r="BD163" s="149"/>
      <c r="BE163" s="150"/>
      <c r="BF163" s="148">
        <v>10.69</v>
      </c>
      <c r="BG163" s="149"/>
      <c r="BH163" s="150"/>
      <c r="BI163" s="148">
        <v>10.710000000000001</v>
      </c>
      <c r="BJ163" s="149"/>
      <c r="BK163" s="150"/>
      <c r="BL163" s="148">
        <v>10.75</v>
      </c>
      <c r="BM163" s="149"/>
      <c r="BN163" s="150"/>
      <c r="BO163" s="148">
        <v>10.75</v>
      </c>
      <c r="BP163" s="149"/>
      <c r="BQ163" s="150"/>
      <c r="BR163" s="111">
        <v>10.720000000000001</v>
      </c>
      <c r="BS163" s="112"/>
      <c r="BT163" s="151"/>
      <c r="BU163" s="148">
        <v>10.76</v>
      </c>
      <c r="BV163" s="149"/>
      <c r="BW163" s="150"/>
      <c r="BX163" s="148">
        <v>10.779999999999999</v>
      </c>
      <c r="BY163" s="149"/>
      <c r="BZ163" s="150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</row>
    <row r="164" s="43" customFormat="1" ht="21">
      <c r="A164" s="66"/>
      <c r="B164" s="138"/>
      <c r="C164" s="153" t="s">
        <v>58</v>
      </c>
      <c r="D164" s="217"/>
      <c r="E164" s="134" t="s">
        <v>54</v>
      </c>
      <c r="F164" s="133">
        <v>10</v>
      </c>
      <c r="G164" s="154">
        <v>10.57</v>
      </c>
      <c r="H164" s="155"/>
      <c r="I164" s="156"/>
      <c r="J164" s="154">
        <v>10.57</v>
      </c>
      <c r="K164" s="155"/>
      <c r="L164" s="156"/>
      <c r="M164" s="154">
        <v>10.609999999999999</v>
      </c>
      <c r="N164" s="155"/>
      <c r="O164" s="156"/>
      <c r="P164" s="154">
        <v>10.59</v>
      </c>
      <c r="Q164" s="155"/>
      <c r="R164" s="156"/>
      <c r="S164" s="154">
        <v>10.59</v>
      </c>
      <c r="T164" s="155"/>
      <c r="U164" s="156"/>
      <c r="V164" s="154">
        <v>10.58</v>
      </c>
      <c r="W164" s="155"/>
      <c r="X164" s="156"/>
      <c r="Y164" s="154">
        <v>10.58</v>
      </c>
      <c r="Z164" s="155"/>
      <c r="AA164" s="156"/>
      <c r="AB164" s="154">
        <v>10.539999999999999</v>
      </c>
      <c r="AC164" s="155"/>
      <c r="AD164" s="156"/>
      <c r="AE164" s="157">
        <v>10.51</v>
      </c>
      <c r="AF164" s="158"/>
      <c r="AG164" s="159"/>
      <c r="AH164" s="157">
        <v>10.48</v>
      </c>
      <c r="AI164" s="158"/>
      <c r="AJ164" s="159"/>
      <c r="AK164" s="157">
        <v>10.44</v>
      </c>
      <c r="AL164" s="158"/>
      <c r="AM164" s="159"/>
      <c r="AN164" s="157">
        <v>10.43</v>
      </c>
      <c r="AO164" s="158"/>
      <c r="AP164" s="159"/>
      <c r="AQ164" s="157">
        <v>10.449999999999999</v>
      </c>
      <c r="AR164" s="158"/>
      <c r="AS164" s="159"/>
      <c r="AT164" s="157">
        <v>10.470000000000001</v>
      </c>
      <c r="AU164" s="158"/>
      <c r="AV164" s="159"/>
      <c r="AW164" s="157">
        <v>10.44</v>
      </c>
      <c r="AX164" s="158"/>
      <c r="AY164" s="159"/>
      <c r="AZ164" s="157">
        <v>10.449999999999999</v>
      </c>
      <c r="BA164" s="158"/>
      <c r="BB164" s="159"/>
      <c r="BC164" s="157">
        <v>10.449999999999999</v>
      </c>
      <c r="BD164" s="158"/>
      <c r="BE164" s="159"/>
      <c r="BF164" s="157">
        <v>10.470000000000001</v>
      </c>
      <c r="BG164" s="158"/>
      <c r="BH164" s="159"/>
      <c r="BI164" s="157">
        <v>10.449999999999999</v>
      </c>
      <c r="BJ164" s="158"/>
      <c r="BK164" s="159"/>
      <c r="BL164" s="157">
        <v>10.449999999999999</v>
      </c>
      <c r="BM164" s="158"/>
      <c r="BN164" s="159"/>
      <c r="BO164" s="157">
        <v>10.48</v>
      </c>
      <c r="BP164" s="158"/>
      <c r="BQ164" s="159"/>
      <c r="BR164" s="135">
        <v>10.48</v>
      </c>
      <c r="BS164" s="136"/>
      <c r="BT164" s="160"/>
      <c r="BU164" s="157">
        <v>10.48</v>
      </c>
      <c r="BV164" s="158"/>
      <c r="BW164" s="159"/>
      <c r="BX164" s="157">
        <v>10.51</v>
      </c>
      <c r="BY164" s="158"/>
      <c r="BZ164" s="159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</row>
    <row r="165" s="43" customFormat="1" ht="20.25">
      <c r="A165" s="66"/>
      <c r="B165" s="138" t="s">
        <v>156</v>
      </c>
      <c r="C165" s="108" t="s">
        <v>128</v>
      </c>
      <c r="D165" s="38" t="s">
        <v>38</v>
      </c>
      <c r="E165" s="110" t="s">
        <v>38</v>
      </c>
      <c r="F165" s="109">
        <v>10</v>
      </c>
      <c r="G165" s="111">
        <v>0.029999999999999999</v>
      </c>
      <c r="H165" s="112">
        <v>0.02</v>
      </c>
      <c r="I165" s="113">
        <f>ROUND(SQRT(G165^2+H165^2)*1000/(1.73*G163),0)</f>
        <v>2</v>
      </c>
      <c r="J165" s="111">
        <v>0.029999999999999999</v>
      </c>
      <c r="K165" s="112">
        <v>0.02</v>
      </c>
      <c r="L165" s="113">
        <f>ROUND(SQRT(J165^2+K165^2)*1000/(1.73*J163),0)</f>
        <v>2</v>
      </c>
      <c r="M165" s="111">
        <v>0.029999999999999999</v>
      </c>
      <c r="N165" s="112">
        <v>0.02</v>
      </c>
      <c r="O165" s="113">
        <f>ROUND(SQRT(M165^2+N165^2)*1000/(1.73*M163),0)</f>
        <v>2</v>
      </c>
      <c r="P165" s="111">
        <v>0.029999999999999999</v>
      </c>
      <c r="Q165" s="112">
        <v>0.02</v>
      </c>
      <c r="R165" s="113">
        <f>ROUND(SQRT(P165^2+Q165^2)*1000/(1.73*P163),0)</f>
        <v>2</v>
      </c>
      <c r="S165" s="111">
        <v>0.029999999999999999</v>
      </c>
      <c r="T165" s="112">
        <v>0.02</v>
      </c>
      <c r="U165" s="113">
        <f>ROUND(SQRT(S165^2+T165^2)*1000/(1.73*S163),0)</f>
        <v>2</v>
      </c>
      <c r="V165" s="111">
        <v>0.029999999999999999</v>
      </c>
      <c r="W165" s="112">
        <v>0.02</v>
      </c>
      <c r="X165" s="113">
        <f>ROUND(SQRT(V165^2+W165^2)*1000/(1.73*V163),0)</f>
        <v>2</v>
      </c>
      <c r="Y165" s="111">
        <v>0.029999999999999999</v>
      </c>
      <c r="Z165" s="112">
        <v>0.02</v>
      </c>
      <c r="AA165" s="113">
        <v>2</v>
      </c>
      <c r="AB165" s="111">
        <v>0.040000000000000001</v>
      </c>
      <c r="AC165" s="112">
        <v>0.029999999999999999</v>
      </c>
      <c r="AD165" s="113">
        <f>ROUND(SQRT(AB165^2+AC165^2)*1000/(1.73*AB163),0)</f>
        <v>3</v>
      </c>
      <c r="AE165" s="111">
        <v>0.040000000000000001</v>
      </c>
      <c r="AF165" s="112">
        <v>0.029999999999999999</v>
      </c>
      <c r="AG165" s="113">
        <f>ROUND(SQRT(AE165^2+AF165^2)*1000/(1.73*AE163),0)</f>
        <v>3</v>
      </c>
      <c r="AH165" s="111">
        <v>0.029999999999999999</v>
      </c>
      <c r="AI165" s="112">
        <v>0.02</v>
      </c>
      <c r="AJ165" s="113">
        <f>ROUND(SQRT(AH165^2+AI165^2)*1000/(1.73*AH163),0)</f>
        <v>2</v>
      </c>
      <c r="AK165" s="111">
        <v>0.029999999999999999</v>
      </c>
      <c r="AL165" s="112">
        <v>0.02</v>
      </c>
      <c r="AM165" s="113">
        <f>ROUND(SQRT(AK165^2+AL165^2)*1000/(1.73*AK163),0)</f>
        <v>2</v>
      </c>
      <c r="AN165" s="111">
        <v>0.02</v>
      </c>
      <c r="AO165" s="112">
        <v>0.01</v>
      </c>
      <c r="AP165" s="113">
        <f>ROUND(SQRT(AN165^2+AO165^2)*1000/(1.73*AN163),0)</f>
        <v>1</v>
      </c>
      <c r="AQ165" s="111">
        <v>0.029999999999999999</v>
      </c>
      <c r="AR165" s="112">
        <v>0.02</v>
      </c>
      <c r="AS165" s="113">
        <f>ROUND(SQRT(AQ165^2+AR165^2)*1000/(1.73*AQ163),0)</f>
        <v>2</v>
      </c>
      <c r="AT165" s="111">
        <v>0.029999999999999999</v>
      </c>
      <c r="AU165" s="112">
        <v>0.02</v>
      </c>
      <c r="AV165" s="113">
        <f>ROUND(SQRT(AT165^2+AU165^2)*1000/(1.73*AT163),0)</f>
        <v>2</v>
      </c>
      <c r="AW165" s="111">
        <v>0.029999999999999999</v>
      </c>
      <c r="AX165" s="112">
        <v>0.02</v>
      </c>
      <c r="AY165" s="113">
        <f>ROUND(SQRT(AW165^2+AX165^2)*1000/(1.73*AW163),0)</f>
        <v>2</v>
      </c>
      <c r="AZ165" s="111">
        <v>0.040000000000000001</v>
      </c>
      <c r="BA165" s="112">
        <v>0.029999999999999999</v>
      </c>
      <c r="BB165" s="113">
        <f>ROUND(SQRT(AZ165^2+BA165^2)*1000/(1.73*AZ163),0)</f>
        <v>3</v>
      </c>
      <c r="BC165" s="111">
        <v>0.029999999999999999</v>
      </c>
      <c r="BD165" s="112">
        <v>0.02</v>
      </c>
      <c r="BE165" s="113">
        <f>ROUND(SQRT(BC165^2+BD165^2)*1000/(1.73*BC163),0)</f>
        <v>2</v>
      </c>
      <c r="BF165" s="111">
        <v>0.040000000000000001</v>
      </c>
      <c r="BG165" s="112">
        <v>0.029999999999999999</v>
      </c>
      <c r="BH165" s="113">
        <f>ROUND(SQRT(BF165^2+BG165^2)*1000/(1.73*BF163),0)</f>
        <v>3</v>
      </c>
      <c r="BI165" s="111">
        <v>0.040000000000000001</v>
      </c>
      <c r="BJ165" s="112">
        <v>0.029999999999999999</v>
      </c>
      <c r="BK165" s="113">
        <f>ROUND(SQRT(BI165^2+BJ165^2)*1000/(1.73*BI163),0)</f>
        <v>3</v>
      </c>
      <c r="BL165" s="111">
        <v>0.040000000000000001</v>
      </c>
      <c r="BM165" s="112">
        <v>0.029999999999999999</v>
      </c>
      <c r="BN165" s="113">
        <f>ROUND(SQRT(BL165^2+BM165^2)*1000/(1.73*BL163),0)</f>
        <v>3</v>
      </c>
      <c r="BO165" s="111">
        <v>0.029999999999999999</v>
      </c>
      <c r="BP165" s="112">
        <v>0.02</v>
      </c>
      <c r="BQ165" s="113">
        <f>ROUND(SQRT(BO165^2+BP165^2)*1000/(1.73*BO163),0)</f>
        <v>2</v>
      </c>
      <c r="BR165" s="111">
        <v>0.029999999999999999</v>
      </c>
      <c r="BS165" s="112">
        <v>0.02</v>
      </c>
      <c r="BT165" s="113">
        <f>ROUND(SQRT(BR165^2+BS165^2)*1000/(1.73*BR163),0)</f>
        <v>2</v>
      </c>
      <c r="BU165" s="111">
        <v>0.029999999999999999</v>
      </c>
      <c r="BV165" s="112">
        <v>0.02</v>
      </c>
      <c r="BW165" s="113">
        <f>ROUND(SQRT(BU165^2+BV165^2)*1000/(1.73*BU163),0)</f>
        <v>2</v>
      </c>
      <c r="BX165" s="111">
        <v>0.029999999999999999</v>
      </c>
      <c r="BY165" s="112">
        <v>0.02</v>
      </c>
      <c r="BZ165" s="113">
        <f>ROUND(SQRT(BX165^2+BY165^2)*1000/(1.73*BX163),0)</f>
        <v>2</v>
      </c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</row>
    <row r="166" s="43" customFormat="1" ht="20.25">
      <c r="A166" s="66"/>
      <c r="B166" s="138"/>
      <c r="C166" s="115" t="s">
        <v>77</v>
      </c>
      <c r="D166" s="38" t="s">
        <v>38</v>
      </c>
      <c r="E166" s="117" t="s">
        <v>38</v>
      </c>
      <c r="F166" s="116">
        <v>10</v>
      </c>
      <c r="G166" s="111">
        <v>0.10000000000000001</v>
      </c>
      <c r="H166" s="112">
        <v>0.070000000000000007</v>
      </c>
      <c r="I166" s="118">
        <f>ROUND(SQRT(G166^2+H166^2)*1000/(1.73*G163),0)</f>
        <v>6</v>
      </c>
      <c r="J166" s="111">
        <v>0.089999999999999997</v>
      </c>
      <c r="K166" s="112">
        <v>0.059999999999999998</v>
      </c>
      <c r="L166" s="118">
        <f>ROUND(SQRT(J166^2+K166^2)*1000/(1.73*J163),0)</f>
        <v>6</v>
      </c>
      <c r="M166" s="111">
        <v>0.089999999999999997</v>
      </c>
      <c r="N166" s="112">
        <v>0.059999999999999998</v>
      </c>
      <c r="O166" s="118">
        <f>ROUND(SQRT(M166^2+N166^2)*1000/(1.73*M163),0)</f>
        <v>6</v>
      </c>
      <c r="P166" s="111">
        <v>0.089999999999999997</v>
      </c>
      <c r="Q166" s="112">
        <v>0.059999999999999998</v>
      </c>
      <c r="R166" s="118">
        <f>ROUND(SQRT(P166^2+Q166^2)*1000/(1.73*P163),0)</f>
        <v>6</v>
      </c>
      <c r="S166" s="111">
        <v>0.089999999999999997</v>
      </c>
      <c r="T166" s="112">
        <v>0.059999999999999998</v>
      </c>
      <c r="U166" s="118">
        <f>ROUND(SQRT(S166^2+T166^2)*1000/(1.73*S163),0)</f>
        <v>6</v>
      </c>
      <c r="V166" s="111">
        <v>0.11</v>
      </c>
      <c r="W166" s="112">
        <v>0.070000000000000007</v>
      </c>
      <c r="X166" s="118">
        <f>ROUND(SQRT(V166^2+W166^2)*1000/(1.73*V163),0)</f>
        <v>7</v>
      </c>
      <c r="Y166" s="111">
        <v>0.12</v>
      </c>
      <c r="Z166" s="112">
        <v>0.080000000000000002</v>
      </c>
      <c r="AA166" s="118">
        <v>8</v>
      </c>
      <c r="AB166" s="111">
        <v>0.13</v>
      </c>
      <c r="AC166" s="112">
        <v>0.089999999999999997</v>
      </c>
      <c r="AD166" s="118">
        <f>ROUND(SQRT(AB166^2+AC166^2)*1000/(1.73*AB163),0)</f>
        <v>8</v>
      </c>
      <c r="AE166" s="111">
        <v>0.11</v>
      </c>
      <c r="AF166" s="112">
        <v>0.070000000000000007</v>
      </c>
      <c r="AG166" s="118">
        <f>ROUND(SQRT(AE166^2+AF166^2)*1000/(1.73*AE163),0)</f>
        <v>7</v>
      </c>
      <c r="AH166" s="111">
        <v>0.11</v>
      </c>
      <c r="AI166" s="112">
        <v>0.070000000000000007</v>
      </c>
      <c r="AJ166" s="118">
        <f>ROUND(SQRT(AH166^2+AI166^2)*1000/(1.73*AH163),0)</f>
        <v>7</v>
      </c>
      <c r="AK166" s="111">
        <v>0.10000000000000001</v>
      </c>
      <c r="AL166" s="112">
        <v>0.070000000000000007</v>
      </c>
      <c r="AM166" s="118">
        <f>ROUND(SQRT(AK166^2+AL166^2)*1000/(1.73*AK163),0)</f>
        <v>7</v>
      </c>
      <c r="AN166" s="111">
        <v>0.10000000000000001</v>
      </c>
      <c r="AO166" s="112">
        <v>0.070000000000000007</v>
      </c>
      <c r="AP166" s="118">
        <f>ROUND(SQRT(AN166^2+AO166^2)*1000/(1.73*AN163),0)</f>
        <v>7</v>
      </c>
      <c r="AQ166" s="111">
        <v>0.10000000000000001</v>
      </c>
      <c r="AR166" s="112">
        <v>0.070000000000000007</v>
      </c>
      <c r="AS166" s="118">
        <f>ROUND(SQRT(AQ166^2+AR166^2)*1000/(1.73*AQ163),0)</f>
        <v>7</v>
      </c>
      <c r="AT166" s="111">
        <v>0.089999999999999997</v>
      </c>
      <c r="AU166" s="112">
        <v>0.059999999999999998</v>
      </c>
      <c r="AV166" s="118">
        <f>ROUND(SQRT(AT166^2+AU166^2)*1000/(1.73*AT163),0)</f>
        <v>6</v>
      </c>
      <c r="AW166" s="111">
        <v>0.10000000000000001</v>
      </c>
      <c r="AX166" s="112">
        <v>0.070000000000000007</v>
      </c>
      <c r="AY166" s="118">
        <f>ROUND(SQRT(AW166^2+AX166^2)*1000/(1.73*AW163),0)</f>
        <v>7</v>
      </c>
      <c r="AZ166" s="111">
        <v>0.10000000000000001</v>
      </c>
      <c r="BA166" s="112">
        <v>0.070000000000000007</v>
      </c>
      <c r="BB166" s="118">
        <f>ROUND(SQRT(AZ166^2+BA166^2)*1000/(1.73*AZ163),0)</f>
        <v>7</v>
      </c>
      <c r="BC166" s="111">
        <v>0.10000000000000001</v>
      </c>
      <c r="BD166" s="112">
        <v>0.070000000000000007</v>
      </c>
      <c r="BE166" s="118">
        <f>ROUND(SQRT(BC166^2+BD166^2)*1000/(1.73*BC163),0)</f>
        <v>7</v>
      </c>
      <c r="BF166" s="111">
        <v>0.12</v>
      </c>
      <c r="BG166" s="112">
        <v>0.080000000000000002</v>
      </c>
      <c r="BH166" s="118">
        <f>ROUND(SQRT(BF166^2+BG166^2)*1000/(1.73*BF163),0)</f>
        <v>8</v>
      </c>
      <c r="BI166" s="111">
        <v>0.14000000000000001</v>
      </c>
      <c r="BJ166" s="112">
        <v>0.089999999999999997</v>
      </c>
      <c r="BK166" s="118">
        <f>ROUND(SQRT(BI166^2+BJ166^2)*1000/(1.73*BI163),0)</f>
        <v>9</v>
      </c>
      <c r="BL166" s="111">
        <v>0.14000000000000001</v>
      </c>
      <c r="BM166" s="112">
        <v>0.089999999999999997</v>
      </c>
      <c r="BN166" s="118">
        <f>ROUND(SQRT(BL166^2+BM166^2)*1000/(1.73*BL163),0)</f>
        <v>9</v>
      </c>
      <c r="BO166" s="111">
        <v>0.12</v>
      </c>
      <c r="BP166" s="112">
        <v>0.080000000000000002</v>
      </c>
      <c r="BQ166" s="118">
        <f>ROUND(SQRT(BO166^2+BP166^2)*1000/(1.73*BO163),0)</f>
        <v>8</v>
      </c>
      <c r="BR166" s="111">
        <v>0.11</v>
      </c>
      <c r="BS166" s="112">
        <v>0.070000000000000007</v>
      </c>
      <c r="BT166" s="118">
        <f>ROUND(SQRT(BR166^2+BS166^2)*1000/(1.73*BR163),0)</f>
        <v>7</v>
      </c>
      <c r="BU166" s="111">
        <v>0.11</v>
      </c>
      <c r="BV166" s="112">
        <v>0.070000000000000007</v>
      </c>
      <c r="BW166" s="118">
        <f>ROUND(SQRT(BU166^2+BV166^2)*1000/(1.73*BU163),0)</f>
        <v>7</v>
      </c>
      <c r="BX166" s="111">
        <v>0.11</v>
      </c>
      <c r="BY166" s="112">
        <v>0.070000000000000007</v>
      </c>
      <c r="BZ166" s="118">
        <f>ROUND(SQRT(BX166^2+BY166^2)*1000/(1.73*BX163),0)</f>
        <v>7</v>
      </c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</row>
    <row r="167" s="43" customFormat="1" ht="20.25">
      <c r="A167" s="218"/>
      <c r="B167" s="138"/>
      <c r="C167" s="115" t="s">
        <v>157</v>
      </c>
      <c r="D167" s="38" t="s">
        <v>38</v>
      </c>
      <c r="E167" s="117" t="s">
        <v>38</v>
      </c>
      <c r="F167" s="116">
        <v>10</v>
      </c>
      <c r="G167" s="111">
        <v>0.13</v>
      </c>
      <c r="H167" s="112">
        <v>0.089999999999999997</v>
      </c>
      <c r="I167" s="118">
        <f>ROUND(SQRT(G167^2+H167^2)*1000/(1.73*G163),0)</f>
        <v>8</v>
      </c>
      <c r="J167" s="111">
        <v>0.12</v>
      </c>
      <c r="K167" s="112">
        <v>0.080000000000000002</v>
      </c>
      <c r="L167" s="118">
        <f>ROUND(SQRT(J167^2+K167^2)*1000/(1.73*J163),0)</f>
        <v>8</v>
      </c>
      <c r="M167" s="111">
        <v>0.12</v>
      </c>
      <c r="N167" s="112">
        <v>0.080000000000000002</v>
      </c>
      <c r="O167" s="118">
        <f>ROUND(SQRT(M167^2+N167^2)*1000/(1.73*M163),0)</f>
        <v>8</v>
      </c>
      <c r="P167" s="111">
        <v>0.12</v>
      </c>
      <c r="Q167" s="112">
        <v>0.080000000000000002</v>
      </c>
      <c r="R167" s="118">
        <f>ROUND(SQRT(P167^2+Q167^2)*1000/(1.73*P163),0)</f>
        <v>8</v>
      </c>
      <c r="S167" s="111">
        <v>0.13</v>
      </c>
      <c r="T167" s="112">
        <v>0.089999999999999997</v>
      </c>
      <c r="U167" s="118">
        <f>ROUND(SQRT(S167^2+T167^2)*1000/(1.73*S163),0)</f>
        <v>8</v>
      </c>
      <c r="V167" s="111">
        <v>0.13</v>
      </c>
      <c r="W167" s="112">
        <v>0.089999999999999997</v>
      </c>
      <c r="X167" s="118">
        <f>ROUND(SQRT(V167^2+W167^2)*1000/(1.73*V163),0)</f>
        <v>8</v>
      </c>
      <c r="Y167" s="111">
        <v>0.14000000000000001</v>
      </c>
      <c r="Z167" s="112">
        <v>0.089999999999999997</v>
      </c>
      <c r="AA167" s="118">
        <v>9</v>
      </c>
      <c r="AB167" s="111">
        <v>0.14000000000000001</v>
      </c>
      <c r="AC167" s="112">
        <v>0.089999999999999997</v>
      </c>
      <c r="AD167" s="118">
        <f>ROUND(SQRT(AB167^2+AC167^2)*1000/(1.73*AB163),0)</f>
        <v>9</v>
      </c>
      <c r="AE167" s="111">
        <v>0.16</v>
      </c>
      <c r="AF167" s="112">
        <v>0.11</v>
      </c>
      <c r="AG167" s="118">
        <f>ROUND(SQRT(AE167^2+AF167^2)*1000/(1.73*AE163),0)</f>
        <v>10</v>
      </c>
      <c r="AH167" s="111">
        <v>0.14999999999999999</v>
      </c>
      <c r="AI167" s="112">
        <v>0.10000000000000001</v>
      </c>
      <c r="AJ167" s="118">
        <f>ROUND(SQRT(AH167^2+AI167^2)*1000/(1.73*AH163),0)</f>
        <v>10</v>
      </c>
      <c r="AK167" s="111">
        <v>0.13</v>
      </c>
      <c r="AL167" s="112">
        <v>0.089999999999999997</v>
      </c>
      <c r="AM167" s="118">
        <f>ROUND(SQRT(AK167^2+AL167^2)*1000/(1.73*AK163),0)</f>
        <v>9</v>
      </c>
      <c r="AN167" s="111">
        <v>0.14000000000000001</v>
      </c>
      <c r="AO167" s="112">
        <v>0.089999999999999997</v>
      </c>
      <c r="AP167" s="118">
        <f>ROUND(SQRT(AN167^2+AO167^2)*1000/(1.73*AN163),0)</f>
        <v>9</v>
      </c>
      <c r="AQ167" s="111">
        <v>0.14000000000000001</v>
      </c>
      <c r="AR167" s="112">
        <v>0.089999999999999997</v>
      </c>
      <c r="AS167" s="118">
        <f>ROUND(SQRT(AQ167^2+AR167^2)*1000/(1.73*AQ163),0)</f>
        <v>9</v>
      </c>
      <c r="AT167" s="111">
        <v>0.16</v>
      </c>
      <c r="AU167" s="112">
        <v>0.11</v>
      </c>
      <c r="AV167" s="118">
        <f>ROUND(SQRT(AT167^2+AU167^2)*1000/(1.73*AT163),0)</f>
        <v>10</v>
      </c>
      <c r="AW167" s="111">
        <v>0.14999999999999999</v>
      </c>
      <c r="AX167" s="112">
        <v>0.10000000000000001</v>
      </c>
      <c r="AY167" s="118">
        <f>ROUND(SQRT(AW167^2+AX167^2)*1000/(1.73*AW163),0)</f>
        <v>10</v>
      </c>
      <c r="AZ167" s="111">
        <v>0.14999999999999999</v>
      </c>
      <c r="BA167" s="112">
        <v>0.10000000000000001</v>
      </c>
      <c r="BB167" s="118">
        <f>ROUND(SQRT(AZ167^2+BA167^2)*1000/(1.73*AZ163),0)</f>
        <v>10</v>
      </c>
      <c r="BC167" s="111">
        <v>0.14999999999999999</v>
      </c>
      <c r="BD167" s="112">
        <v>0.10000000000000001</v>
      </c>
      <c r="BE167" s="118">
        <f>ROUND(SQRT(BC167^2+BD167^2)*1000/(1.73*BC163),0)</f>
        <v>10</v>
      </c>
      <c r="BF167" s="111">
        <v>0.16</v>
      </c>
      <c r="BG167" s="112">
        <v>0.11</v>
      </c>
      <c r="BH167" s="118">
        <f>ROUND(SQRT(BF167^2+BG167^2)*1000/(1.73*BF163),0)</f>
        <v>10</v>
      </c>
      <c r="BI167" s="111">
        <v>0.17000000000000001</v>
      </c>
      <c r="BJ167" s="112">
        <v>0.11</v>
      </c>
      <c r="BK167" s="118">
        <f>ROUND(SQRT(BI167^2+BJ167^2)*1000/(1.73*BI163),0)</f>
        <v>11</v>
      </c>
      <c r="BL167" s="111">
        <v>0.16</v>
      </c>
      <c r="BM167" s="112">
        <v>0.11</v>
      </c>
      <c r="BN167" s="118">
        <f>ROUND(SQRT(BL167^2+BM167^2)*1000/(1.73*BL163),0)</f>
        <v>10</v>
      </c>
      <c r="BO167" s="111">
        <v>0.16</v>
      </c>
      <c r="BP167" s="112">
        <v>0.11</v>
      </c>
      <c r="BQ167" s="118">
        <f>ROUND(SQRT(BO167^2+BP167^2)*1000/(1.73*BO163),0)</f>
        <v>10</v>
      </c>
      <c r="BR167" s="111">
        <v>0.16</v>
      </c>
      <c r="BS167" s="112">
        <v>0.11</v>
      </c>
      <c r="BT167" s="118">
        <f>ROUND(SQRT(BR167^2+BS167^2)*1000/(1.73*BR163),0)</f>
        <v>10</v>
      </c>
      <c r="BU167" s="111">
        <v>0.14999999999999999</v>
      </c>
      <c r="BV167" s="112">
        <v>0.10000000000000001</v>
      </c>
      <c r="BW167" s="118">
        <f>ROUND(SQRT(BU167^2+BV167^2)*1000/(1.73*BU163),0)</f>
        <v>10</v>
      </c>
      <c r="BX167" s="111">
        <v>0.14000000000000001</v>
      </c>
      <c r="BY167" s="112">
        <v>0.089999999999999997</v>
      </c>
      <c r="BZ167" s="118">
        <f>ROUND(SQRT(BX167^2+BY167^2)*1000/(1.73*BX163),0)</f>
        <v>9</v>
      </c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</row>
    <row r="168" s="43" customFormat="1" ht="20.25">
      <c r="A168" s="218"/>
      <c r="B168" s="138"/>
      <c r="C168" s="115" t="s">
        <v>126</v>
      </c>
      <c r="D168" s="38" t="s">
        <v>38</v>
      </c>
      <c r="E168" s="117" t="s">
        <v>38</v>
      </c>
      <c r="F168" s="116">
        <v>10</v>
      </c>
      <c r="G168" s="111">
        <v>0.11</v>
      </c>
      <c r="H168" s="112">
        <v>0.070000000000000007</v>
      </c>
      <c r="I168" s="118">
        <f>ROUND(SQRT(G168^2+H168^2)*1000/(1.73*G163),0)</f>
        <v>7</v>
      </c>
      <c r="J168" s="111">
        <v>0.11</v>
      </c>
      <c r="K168" s="112">
        <v>0.070000000000000007</v>
      </c>
      <c r="L168" s="118">
        <f>ROUND(SQRT(J168^2+K168^2)*1000/(1.73*J163),0)</f>
        <v>7</v>
      </c>
      <c r="M168" s="111">
        <v>0.11</v>
      </c>
      <c r="N168" s="112">
        <v>0.070000000000000007</v>
      </c>
      <c r="O168" s="118">
        <f>ROUND(SQRT(M168^2+N168^2)*1000/(1.73*M163),0)</f>
        <v>7</v>
      </c>
      <c r="P168" s="111">
        <v>0.11</v>
      </c>
      <c r="Q168" s="112">
        <v>0.070000000000000007</v>
      </c>
      <c r="R168" s="118">
        <f>ROUND(SQRT(P168^2+Q168^2)*1000/(1.73*P163),0)</f>
        <v>7</v>
      </c>
      <c r="S168" s="111">
        <v>0.11</v>
      </c>
      <c r="T168" s="112">
        <v>0.070000000000000007</v>
      </c>
      <c r="U168" s="118">
        <f>ROUND(SQRT(S168^2+T168^2)*1000/(1.73*S163),0)</f>
        <v>7</v>
      </c>
      <c r="V168" s="111">
        <v>0.11</v>
      </c>
      <c r="W168" s="112">
        <v>0.070000000000000007</v>
      </c>
      <c r="X168" s="118">
        <f>ROUND(SQRT(V168^2+W168^2)*1000/(1.73*V163),0)</f>
        <v>7</v>
      </c>
      <c r="Y168" s="111">
        <v>0.11</v>
      </c>
      <c r="Z168" s="112">
        <v>0.070000000000000007</v>
      </c>
      <c r="AA168" s="118">
        <v>7</v>
      </c>
      <c r="AB168" s="111">
        <v>0.12</v>
      </c>
      <c r="AC168" s="112">
        <v>0.080000000000000002</v>
      </c>
      <c r="AD168" s="118">
        <f>ROUND(SQRT(AB168^2+AC168^2)*1000/(1.73*AB163),0)</f>
        <v>8</v>
      </c>
      <c r="AE168" s="111">
        <v>0.12</v>
      </c>
      <c r="AF168" s="112">
        <v>0.080000000000000002</v>
      </c>
      <c r="AG168" s="118">
        <f>ROUND(SQRT(AE168^2+AF168^2)*1000/(1.73*AE163),0)</f>
        <v>8</v>
      </c>
      <c r="AH168" s="111">
        <v>0.11</v>
      </c>
      <c r="AI168" s="112">
        <v>0.070000000000000007</v>
      </c>
      <c r="AJ168" s="118">
        <f>ROUND(SQRT(AH168^2+AI168^2)*1000/(1.73*AH163),0)</f>
        <v>7</v>
      </c>
      <c r="AK168" s="111">
        <v>0.12</v>
      </c>
      <c r="AL168" s="112">
        <v>0.080000000000000002</v>
      </c>
      <c r="AM168" s="118">
        <f>ROUND(SQRT(AK168^2+AL168^2)*1000/(1.73*AK163),0)</f>
        <v>8</v>
      </c>
      <c r="AN168" s="111">
        <v>0.12</v>
      </c>
      <c r="AO168" s="112">
        <v>0.080000000000000002</v>
      </c>
      <c r="AP168" s="118">
        <f>ROUND(SQRT(AN168^2+AO168^2)*1000/(1.73*AN163),0)</f>
        <v>8</v>
      </c>
      <c r="AQ168" s="111">
        <v>0.11</v>
      </c>
      <c r="AR168" s="112">
        <v>0.070000000000000007</v>
      </c>
      <c r="AS168" s="118">
        <f>ROUND(SQRT(AQ168^2+AR168^2)*1000/(1.73*AQ163),0)</f>
        <v>7</v>
      </c>
      <c r="AT168" s="111">
        <v>0.11</v>
      </c>
      <c r="AU168" s="112">
        <v>0.070000000000000007</v>
      </c>
      <c r="AV168" s="118">
        <f>ROUND(SQRT(AT168^2+AU168^2)*1000/(1.73*AT163),0)</f>
        <v>7</v>
      </c>
      <c r="AW168" s="111">
        <v>0.11</v>
      </c>
      <c r="AX168" s="112">
        <v>0.070000000000000007</v>
      </c>
      <c r="AY168" s="118">
        <f>ROUND(SQRT(AW168^2+AX168^2)*1000/(1.73*AW163),0)</f>
        <v>7</v>
      </c>
      <c r="AZ168" s="111">
        <v>0.11</v>
      </c>
      <c r="BA168" s="112">
        <v>0.070000000000000007</v>
      </c>
      <c r="BB168" s="118">
        <f>ROUND(SQRT(AZ168^2+BA168^2)*1000/(1.73*AZ163),0)</f>
        <v>7</v>
      </c>
      <c r="BC168" s="111">
        <v>0.11</v>
      </c>
      <c r="BD168" s="112">
        <v>0.070000000000000007</v>
      </c>
      <c r="BE168" s="118">
        <f>ROUND(SQRT(BC168^2+BD168^2)*1000/(1.73*BC163),0)</f>
        <v>7</v>
      </c>
      <c r="BF168" s="111">
        <v>0.11</v>
      </c>
      <c r="BG168" s="112">
        <v>0.070000000000000007</v>
      </c>
      <c r="BH168" s="118">
        <f>ROUND(SQRT(BF168^2+BG168^2)*1000/(1.73*BF163),0)</f>
        <v>7</v>
      </c>
      <c r="BI168" s="111">
        <v>0.12</v>
      </c>
      <c r="BJ168" s="112">
        <v>0.080000000000000002</v>
      </c>
      <c r="BK168" s="118">
        <f>ROUND(SQRT(BI168^2+BJ168^2)*1000/(1.73*BI163),0)</f>
        <v>8</v>
      </c>
      <c r="BL168" s="111">
        <v>0.12</v>
      </c>
      <c r="BM168" s="112">
        <v>0.080000000000000002</v>
      </c>
      <c r="BN168" s="118">
        <f>ROUND(SQRT(BL168^2+BM168^2)*1000/(1.73*BL163),0)</f>
        <v>8</v>
      </c>
      <c r="BO168" s="111">
        <v>0.12</v>
      </c>
      <c r="BP168" s="112">
        <v>0.080000000000000002</v>
      </c>
      <c r="BQ168" s="118">
        <f>ROUND(SQRT(BO168^2+BP168^2)*1000/(1.73*BO163),0)</f>
        <v>8</v>
      </c>
      <c r="BR168" s="111">
        <v>0.11</v>
      </c>
      <c r="BS168" s="112">
        <v>0.070000000000000007</v>
      </c>
      <c r="BT168" s="118">
        <f>ROUND(SQRT(BR168^2+BS168^2)*1000/(1.73*BR163),0)</f>
        <v>7</v>
      </c>
      <c r="BU168" s="111">
        <v>0.12</v>
      </c>
      <c r="BV168" s="112">
        <v>0.080000000000000002</v>
      </c>
      <c r="BW168" s="118">
        <f>ROUND(SQRT(BU168^2+BV168^2)*1000/(1.73*BU163),0)</f>
        <v>8</v>
      </c>
      <c r="BX168" s="111">
        <v>0.11</v>
      </c>
      <c r="BY168" s="112">
        <v>0.070000000000000007</v>
      </c>
      <c r="BZ168" s="118">
        <f>ROUND(SQRT(BX168^2+BY168^2)*1000/(1.73*BX163),0)</f>
        <v>7</v>
      </c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</row>
    <row r="169" s="43" customFormat="1" ht="20.25">
      <c r="A169" s="218"/>
      <c r="B169" s="138"/>
      <c r="C169" s="219" t="s">
        <v>76</v>
      </c>
      <c r="D169" s="38" t="s">
        <v>38</v>
      </c>
      <c r="E169" s="117" t="s">
        <v>38</v>
      </c>
      <c r="F169" s="116">
        <v>10</v>
      </c>
      <c r="G169" s="111">
        <v>0.01</v>
      </c>
      <c r="H169" s="112">
        <v>0.01</v>
      </c>
      <c r="I169" s="118">
        <f t="shared" ref="I169:I170" si="276">ROUND(SQRT(G169^2+H169^2)*1000/(1.73*G163),0)</f>
        <v>1</v>
      </c>
      <c r="J169" s="111">
        <v>0.01</v>
      </c>
      <c r="K169" s="112">
        <v>0.01</v>
      </c>
      <c r="L169" s="118">
        <f t="shared" ref="L169:L170" si="277">ROUND(SQRT(J169^2+K169^2)*1000/(1.73*J163),0)</f>
        <v>1</v>
      </c>
      <c r="M169" s="111">
        <v>0.01</v>
      </c>
      <c r="N169" s="112">
        <v>0.01</v>
      </c>
      <c r="O169" s="118">
        <f t="shared" ref="O169:O170" si="278">ROUND(SQRT(M169^2+N169^2)*1000/(1.73*M163),0)</f>
        <v>1</v>
      </c>
      <c r="P169" s="111">
        <v>0.01</v>
      </c>
      <c r="Q169" s="112">
        <v>0.01</v>
      </c>
      <c r="R169" s="118">
        <f t="shared" ref="R169:R170" si="279">ROUND(SQRT(P169^2+Q169^2)*1000/(1.73*P163),0)</f>
        <v>1</v>
      </c>
      <c r="S169" s="111">
        <v>0.01</v>
      </c>
      <c r="T169" s="112">
        <v>0.01</v>
      </c>
      <c r="U169" s="118">
        <f t="shared" ref="U169:U170" si="280">ROUND(SQRT(S169^2+T169^2)*1000/(1.73*S163),0)</f>
        <v>1</v>
      </c>
      <c r="V169" s="111">
        <v>0.01</v>
      </c>
      <c r="W169" s="112">
        <v>0.01</v>
      </c>
      <c r="X169" s="118">
        <f t="shared" ref="X169:X170" si="281">ROUND(SQRT(V169^2+W169^2)*1000/(1.73*V163),0)</f>
        <v>1</v>
      </c>
      <c r="Y169" s="111">
        <v>0.01</v>
      </c>
      <c r="Z169" s="112">
        <v>0.01</v>
      </c>
      <c r="AA169" s="118">
        <v>1</v>
      </c>
      <c r="AB169" s="111">
        <v>0.01</v>
      </c>
      <c r="AC169" s="112">
        <v>0.01</v>
      </c>
      <c r="AD169" s="118">
        <f t="shared" ref="AD169:AD170" si="282">ROUND(SQRT(AB169^2+AC169^2)*1000/(1.73*AB163),0)</f>
        <v>1</v>
      </c>
      <c r="AE169" s="111">
        <v>0.01</v>
      </c>
      <c r="AF169" s="112">
        <v>0.01</v>
      </c>
      <c r="AG169" s="118">
        <f t="shared" ref="AG169:AG170" si="283">ROUND(SQRT(AE169^2+AF169^2)*1000/(1.73*AE163),0)</f>
        <v>1</v>
      </c>
      <c r="AH169" s="111">
        <v>0.01</v>
      </c>
      <c r="AI169" s="112">
        <v>0.01</v>
      </c>
      <c r="AJ169" s="118">
        <f t="shared" ref="AJ169:AJ170" si="284">ROUND(SQRT(AH169^2+AI169^2)*1000/(1.73*AH163),0)</f>
        <v>1</v>
      </c>
      <c r="AK169" s="111">
        <v>0.01</v>
      </c>
      <c r="AL169" s="112">
        <v>0.01</v>
      </c>
      <c r="AM169" s="118">
        <f t="shared" ref="AM169:AM170" si="285">ROUND(SQRT(AK169^2+AL169^2)*1000/(1.73*AK163),0)</f>
        <v>1</v>
      </c>
      <c r="AN169" s="111">
        <v>0.01</v>
      </c>
      <c r="AO169" s="112">
        <v>0.01</v>
      </c>
      <c r="AP169" s="118">
        <f t="shared" ref="AP169:AP170" si="286">ROUND(SQRT(AN169^2+AO169^2)*1000/(1.73*AN163),0)</f>
        <v>1</v>
      </c>
      <c r="AQ169" s="111">
        <v>0.01</v>
      </c>
      <c r="AR169" s="112">
        <v>0.01</v>
      </c>
      <c r="AS169" s="118">
        <f t="shared" ref="AS169:AS170" si="287">ROUND(SQRT(AQ169^2+AR169^2)*1000/(1.73*AQ163),0)</f>
        <v>1</v>
      </c>
      <c r="AT169" s="111">
        <v>0.01</v>
      </c>
      <c r="AU169" s="112">
        <v>0.01</v>
      </c>
      <c r="AV169" s="118">
        <f t="shared" ref="AV169:AV170" si="288">ROUND(SQRT(AT169^2+AU169^2)*1000/(1.73*AT163),0)</f>
        <v>1</v>
      </c>
      <c r="AW169" s="111">
        <v>0.01</v>
      </c>
      <c r="AX169" s="112">
        <v>0.01</v>
      </c>
      <c r="AY169" s="118">
        <f t="shared" ref="AY169:AY170" si="289">ROUND(SQRT(AW169^2+AX169^2)*1000/(1.73*AW163),0)</f>
        <v>1</v>
      </c>
      <c r="AZ169" s="111">
        <v>0.01</v>
      </c>
      <c r="BA169" s="112">
        <v>0.01</v>
      </c>
      <c r="BB169" s="118">
        <f t="shared" ref="BB169:BB170" si="290">ROUND(SQRT(AZ169^2+BA169^2)*1000/(1.73*AZ163),0)</f>
        <v>1</v>
      </c>
      <c r="BC169" s="111">
        <v>0.01</v>
      </c>
      <c r="BD169" s="112">
        <v>0.01</v>
      </c>
      <c r="BE169" s="118">
        <f t="shared" ref="BE169:BE170" si="291">ROUND(SQRT(BC169^2+BD169^2)*1000/(1.73*BC163),0)</f>
        <v>1</v>
      </c>
      <c r="BF169" s="111">
        <v>0.01</v>
      </c>
      <c r="BG169" s="112">
        <v>0.01</v>
      </c>
      <c r="BH169" s="118">
        <f t="shared" ref="BH169:BH170" si="292">ROUND(SQRT(BF169^2+BG169^2)*1000/(1.73*BF163),0)</f>
        <v>1</v>
      </c>
      <c r="BI169" s="111">
        <v>0.01</v>
      </c>
      <c r="BJ169" s="112">
        <v>0.01</v>
      </c>
      <c r="BK169" s="118">
        <f t="shared" ref="BK169:BK170" si="293">ROUND(SQRT(BI169^2+BJ169^2)*1000/(1.73*BI163),0)</f>
        <v>1</v>
      </c>
      <c r="BL169" s="111">
        <v>0.01</v>
      </c>
      <c r="BM169" s="112">
        <v>0.01</v>
      </c>
      <c r="BN169" s="118">
        <f t="shared" ref="BN169:BN170" si="294">ROUND(SQRT(BL169^2+BM169^2)*1000/(1.73*BL163),0)</f>
        <v>1</v>
      </c>
      <c r="BO169" s="111">
        <v>0.01</v>
      </c>
      <c r="BP169" s="112">
        <v>0.01</v>
      </c>
      <c r="BQ169" s="118">
        <f t="shared" ref="BQ169:BQ170" si="295">ROUND(SQRT(BO169^2+BP169^2)*1000/(1.73*BO163),0)</f>
        <v>1</v>
      </c>
      <c r="BR169" s="111">
        <v>0.01</v>
      </c>
      <c r="BS169" s="112">
        <v>0.01</v>
      </c>
      <c r="BT169" s="118">
        <f t="shared" ref="BT169:BT170" si="296">ROUND(SQRT(BR169^2+BS169^2)*1000/(1.73*BR163),0)</f>
        <v>1</v>
      </c>
      <c r="BU169" s="111">
        <v>0.01</v>
      </c>
      <c r="BV169" s="112">
        <v>0.01</v>
      </c>
      <c r="BW169" s="118">
        <f t="shared" ref="BW169:BW170" si="297">ROUND(SQRT(BU169^2+BV169^2)*1000/(1.73*BU163),0)</f>
        <v>1</v>
      </c>
      <c r="BX169" s="111">
        <v>0.01</v>
      </c>
      <c r="BY169" s="112">
        <v>0.01</v>
      </c>
      <c r="BZ169" s="118">
        <f t="shared" ref="BZ169:BZ170" si="298">ROUND(SQRT(BX169^2+BY169^2)*1000/(1.73*BX163),0)</f>
        <v>1</v>
      </c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</row>
    <row r="170" s="43" customFormat="1" ht="20.25">
      <c r="A170" s="218"/>
      <c r="B170" s="138" t="s">
        <v>158</v>
      </c>
      <c r="C170" s="115" t="s">
        <v>125</v>
      </c>
      <c r="D170" s="38" t="s">
        <v>38</v>
      </c>
      <c r="E170" s="117" t="s">
        <v>38</v>
      </c>
      <c r="F170" s="116">
        <v>10</v>
      </c>
      <c r="G170" s="111">
        <v>0.77000000000000002</v>
      </c>
      <c r="H170" s="112">
        <v>0.51000000000000001</v>
      </c>
      <c r="I170" s="118">
        <f t="shared" si="276"/>
        <v>51</v>
      </c>
      <c r="J170" s="111">
        <v>0.73999999999999999</v>
      </c>
      <c r="K170" s="112">
        <v>0.48999999999999999</v>
      </c>
      <c r="L170" s="118">
        <f t="shared" si="277"/>
        <v>49</v>
      </c>
      <c r="M170" s="111">
        <v>0.73999999999999999</v>
      </c>
      <c r="N170" s="112">
        <v>0.48999999999999999</v>
      </c>
      <c r="O170" s="118">
        <f t="shared" si="278"/>
        <v>48</v>
      </c>
      <c r="P170" s="111">
        <v>0.70999999999999996</v>
      </c>
      <c r="Q170" s="112">
        <v>0.46999999999999997</v>
      </c>
      <c r="R170" s="118">
        <f t="shared" si="279"/>
        <v>46</v>
      </c>
      <c r="S170" s="111">
        <v>0.70999999999999996</v>
      </c>
      <c r="T170" s="112">
        <v>0.46999999999999997</v>
      </c>
      <c r="U170" s="118">
        <f t="shared" si="280"/>
        <v>46</v>
      </c>
      <c r="V170" s="111">
        <v>0.73999999999999999</v>
      </c>
      <c r="W170" s="112">
        <v>0.48999999999999999</v>
      </c>
      <c r="X170" s="118">
        <f t="shared" si="281"/>
        <v>48</v>
      </c>
      <c r="Y170" s="111">
        <v>0.81999999999999995</v>
      </c>
      <c r="Z170" s="112">
        <v>0.55000000000000004</v>
      </c>
      <c r="AA170" s="118">
        <v>54</v>
      </c>
      <c r="AB170" s="111">
        <v>0.91000000000000003</v>
      </c>
      <c r="AC170" s="112">
        <v>0.60999999999999999</v>
      </c>
      <c r="AD170" s="118">
        <f t="shared" si="282"/>
        <v>60</v>
      </c>
      <c r="AE170" s="111">
        <v>0.93999999999999995</v>
      </c>
      <c r="AF170" s="112">
        <v>0.63</v>
      </c>
      <c r="AG170" s="118">
        <f t="shared" si="283"/>
        <v>62</v>
      </c>
      <c r="AH170" s="111">
        <v>0.93999999999999995</v>
      </c>
      <c r="AI170" s="112">
        <v>0.63</v>
      </c>
      <c r="AJ170" s="118">
        <f t="shared" si="284"/>
        <v>62</v>
      </c>
      <c r="AK170" s="111">
        <v>0.83999999999999997</v>
      </c>
      <c r="AL170" s="112">
        <v>0.56000000000000005</v>
      </c>
      <c r="AM170" s="118">
        <f t="shared" si="285"/>
        <v>56</v>
      </c>
      <c r="AN170" s="111">
        <v>0.88</v>
      </c>
      <c r="AO170" s="112">
        <v>0.58999999999999997</v>
      </c>
      <c r="AP170" s="118">
        <f t="shared" si="286"/>
        <v>59</v>
      </c>
      <c r="AQ170" s="111">
        <v>0.87</v>
      </c>
      <c r="AR170" s="112">
        <v>0.57999999999999996</v>
      </c>
      <c r="AS170" s="118">
        <f t="shared" si="287"/>
        <v>58</v>
      </c>
      <c r="AT170" s="111">
        <v>0.85999999999999999</v>
      </c>
      <c r="AU170" s="112">
        <v>0.56999999999999995</v>
      </c>
      <c r="AV170" s="118">
        <f t="shared" si="288"/>
        <v>57</v>
      </c>
      <c r="AW170" s="111">
        <v>0.83999999999999997</v>
      </c>
      <c r="AX170" s="112">
        <v>0.56000000000000005</v>
      </c>
      <c r="AY170" s="118">
        <f t="shared" si="289"/>
        <v>56</v>
      </c>
      <c r="AZ170" s="111">
        <v>0.81999999999999995</v>
      </c>
      <c r="BA170" s="112">
        <v>0.55000000000000004</v>
      </c>
      <c r="BB170" s="118">
        <f t="shared" si="290"/>
        <v>55</v>
      </c>
      <c r="BC170" s="111">
        <v>0.84999999999999998</v>
      </c>
      <c r="BD170" s="112">
        <v>0.56999999999999995</v>
      </c>
      <c r="BE170" s="118">
        <f t="shared" si="291"/>
        <v>57</v>
      </c>
      <c r="BF170" s="111">
        <v>0.90000000000000002</v>
      </c>
      <c r="BG170" s="112">
        <v>0.59999999999999998</v>
      </c>
      <c r="BH170" s="118">
        <f t="shared" si="292"/>
        <v>60</v>
      </c>
      <c r="BI170" s="111">
        <v>0.80000000000000004</v>
      </c>
      <c r="BJ170" s="112">
        <v>0.53000000000000003</v>
      </c>
      <c r="BK170" s="118">
        <f t="shared" si="293"/>
        <v>53</v>
      </c>
      <c r="BL170" s="111">
        <v>0.92000000000000004</v>
      </c>
      <c r="BM170" s="112">
        <v>0.60999999999999999</v>
      </c>
      <c r="BN170" s="118">
        <f t="shared" si="294"/>
        <v>61</v>
      </c>
      <c r="BO170" s="111">
        <v>0.91000000000000003</v>
      </c>
      <c r="BP170" s="112">
        <v>0.60999999999999999</v>
      </c>
      <c r="BQ170" s="118">
        <f t="shared" si="295"/>
        <v>60</v>
      </c>
      <c r="BR170" s="111">
        <v>0.88</v>
      </c>
      <c r="BS170" s="112">
        <v>0.58999999999999997</v>
      </c>
      <c r="BT170" s="118">
        <f t="shared" si="296"/>
        <v>58</v>
      </c>
      <c r="BU170" s="111">
        <v>0.88</v>
      </c>
      <c r="BV170" s="112">
        <v>0.58999999999999997</v>
      </c>
      <c r="BW170" s="118">
        <f t="shared" si="297"/>
        <v>58</v>
      </c>
      <c r="BX170" s="111">
        <v>0.83999999999999997</v>
      </c>
      <c r="BY170" s="112">
        <v>0.56000000000000005</v>
      </c>
      <c r="BZ170" s="118">
        <f t="shared" si="298"/>
        <v>56</v>
      </c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</row>
    <row r="171" s="43" customFormat="1" ht="20.25">
      <c r="A171" s="218"/>
      <c r="B171" s="138"/>
      <c r="C171" s="115" t="s">
        <v>129</v>
      </c>
      <c r="D171" s="38" t="s">
        <v>38</v>
      </c>
      <c r="E171" s="117" t="s">
        <v>38</v>
      </c>
      <c r="F171" s="116">
        <v>10</v>
      </c>
      <c r="G171" s="111">
        <v>0.29999999999999999</v>
      </c>
      <c r="H171" s="112">
        <v>0.20000000000000001</v>
      </c>
      <c r="I171" s="118">
        <f>ROUND(SQRT(G171^2+H171^2)*1000/(1.73*G164),0)</f>
        <v>20</v>
      </c>
      <c r="J171" s="111">
        <v>0.29999999999999999</v>
      </c>
      <c r="K171" s="112">
        <v>0.20000000000000001</v>
      </c>
      <c r="L171" s="118">
        <f>ROUND(SQRT(J171^2+K171^2)*1000/(1.73*J164),0)</f>
        <v>20</v>
      </c>
      <c r="M171" s="111">
        <v>0.28999999999999998</v>
      </c>
      <c r="N171" s="112">
        <v>0.19</v>
      </c>
      <c r="O171" s="118">
        <f>ROUND(SQRT(M171^2+N171^2)*1000/(1.73*M164),0)</f>
        <v>19</v>
      </c>
      <c r="P171" s="111">
        <v>0.28999999999999998</v>
      </c>
      <c r="Q171" s="112">
        <v>0.19</v>
      </c>
      <c r="R171" s="118">
        <f>ROUND(SQRT(P171^2+Q171^2)*1000/(1.73*P164),0)</f>
        <v>19</v>
      </c>
      <c r="S171" s="111">
        <v>0.28000000000000003</v>
      </c>
      <c r="T171" s="112">
        <v>0.19</v>
      </c>
      <c r="U171" s="118">
        <f>ROUND(SQRT(S171^2+T171^2)*1000/(1.73*S164),0)</f>
        <v>18</v>
      </c>
      <c r="V171" s="111">
        <v>0.31</v>
      </c>
      <c r="W171" s="112">
        <v>0.20999999999999999</v>
      </c>
      <c r="X171" s="118">
        <f>ROUND(SQRT(V171^2+W171^2)*1000/(1.73*V164),0)</f>
        <v>20</v>
      </c>
      <c r="Y171" s="111">
        <v>0.31</v>
      </c>
      <c r="Z171" s="112">
        <v>0.20999999999999999</v>
      </c>
      <c r="AA171" s="118">
        <v>20</v>
      </c>
      <c r="AB171" s="111">
        <v>0.32000000000000001</v>
      </c>
      <c r="AC171" s="112">
        <v>0.20999999999999999</v>
      </c>
      <c r="AD171" s="118">
        <f>ROUND(SQRT(AB171^2+AC171^2)*1000/(1.73*AB164),0)</f>
        <v>21</v>
      </c>
      <c r="AE171" s="111">
        <v>0.34000000000000002</v>
      </c>
      <c r="AF171" s="112">
        <v>0.23000000000000001</v>
      </c>
      <c r="AG171" s="118">
        <f>ROUND(SQRT(AE171^2+AF171^2)*1000/(1.73*AE164),0)</f>
        <v>23</v>
      </c>
      <c r="AH171" s="111">
        <v>0.34999999999999998</v>
      </c>
      <c r="AI171" s="112">
        <v>0.23000000000000001</v>
      </c>
      <c r="AJ171" s="118">
        <f>ROUND(SQRT(AH171^2+AI171^2)*1000/(1.73*AH164),0)</f>
        <v>23</v>
      </c>
      <c r="AK171" s="111">
        <v>0.23999999999999999</v>
      </c>
      <c r="AL171" s="112">
        <v>0.16</v>
      </c>
      <c r="AM171" s="118">
        <f>ROUND(SQRT(AK171^2+AL171^2)*1000/(1.73*AK164),0)</f>
        <v>16</v>
      </c>
      <c r="AN171" s="111">
        <v>0.34999999999999998</v>
      </c>
      <c r="AO171" s="112">
        <v>0.23000000000000001</v>
      </c>
      <c r="AP171" s="118">
        <f>ROUND(SQRT(AN171^2+AO171^2)*1000/(1.73*AN164),0)</f>
        <v>23</v>
      </c>
      <c r="AQ171" s="111">
        <v>0.33000000000000002</v>
      </c>
      <c r="AR171" s="112">
        <v>0.22</v>
      </c>
      <c r="AS171" s="118">
        <f>ROUND(SQRT(AQ171^2+AR171^2)*1000/(1.73*AQ164),0)</f>
        <v>22</v>
      </c>
      <c r="AT171" s="111">
        <v>0.34000000000000002</v>
      </c>
      <c r="AU171" s="112">
        <v>0.23000000000000001</v>
      </c>
      <c r="AV171" s="118">
        <f>ROUND(SQRT(AT171^2+AU171^2)*1000/(1.73*AT164),0)</f>
        <v>23</v>
      </c>
      <c r="AW171" s="111">
        <v>0.34999999999999998</v>
      </c>
      <c r="AX171" s="112">
        <v>0.23000000000000001</v>
      </c>
      <c r="AY171" s="118">
        <f>ROUND(SQRT(AW171^2+AX171^2)*1000/(1.73*AW164),0)</f>
        <v>23</v>
      </c>
      <c r="AZ171" s="111">
        <v>0.35999999999999999</v>
      </c>
      <c r="BA171" s="112">
        <v>0.23999999999999999</v>
      </c>
      <c r="BB171" s="118">
        <f>ROUND(SQRT(AZ171^2+BA171^2)*1000/(1.73*AZ164),0)</f>
        <v>24</v>
      </c>
      <c r="BC171" s="111">
        <v>0.34999999999999998</v>
      </c>
      <c r="BD171" s="112">
        <v>0.23000000000000001</v>
      </c>
      <c r="BE171" s="118">
        <f>ROUND(SQRT(BC171^2+BD171^2)*1000/(1.73*BC164),0)</f>
        <v>23</v>
      </c>
      <c r="BF171" s="111">
        <v>0.37</v>
      </c>
      <c r="BG171" s="112">
        <v>0.25</v>
      </c>
      <c r="BH171" s="118">
        <f>ROUND(SQRT(BF171^2+BG171^2)*1000/(1.73*BF164),0)</f>
        <v>25</v>
      </c>
      <c r="BI171" s="111">
        <v>0.32000000000000001</v>
      </c>
      <c r="BJ171" s="112">
        <v>0.20999999999999999</v>
      </c>
      <c r="BK171" s="118">
        <f>ROUND(SQRT(BI171^2+BJ171^2)*1000/(1.73*BI164),0)</f>
        <v>21</v>
      </c>
      <c r="BL171" s="111">
        <v>0.34999999999999998</v>
      </c>
      <c r="BM171" s="112">
        <v>0.23000000000000001</v>
      </c>
      <c r="BN171" s="118">
        <f>ROUND(SQRT(BL171^2+BM171^2)*1000/(1.73*BL164),0)</f>
        <v>23</v>
      </c>
      <c r="BO171" s="111">
        <v>0.34999999999999998</v>
      </c>
      <c r="BP171" s="112">
        <v>0.23000000000000001</v>
      </c>
      <c r="BQ171" s="118">
        <f>ROUND(SQRT(BO171^2+BP171^2)*1000/(1.73*BO164),0)</f>
        <v>23</v>
      </c>
      <c r="BR171" s="111">
        <v>0.34999999999999998</v>
      </c>
      <c r="BS171" s="112">
        <v>0.23000000000000001</v>
      </c>
      <c r="BT171" s="118">
        <f>ROUND(SQRT(BR171^2+BS171^2)*1000/(1.73*BR164),0)</f>
        <v>23</v>
      </c>
      <c r="BU171" s="111">
        <v>0.34000000000000002</v>
      </c>
      <c r="BV171" s="112">
        <v>0.23000000000000001</v>
      </c>
      <c r="BW171" s="118">
        <f>ROUND(SQRT(BU171^2+BV171^2)*1000/(1.73*BU164),0)</f>
        <v>23</v>
      </c>
      <c r="BX171" s="111">
        <v>0.33000000000000002</v>
      </c>
      <c r="BY171" s="112">
        <v>0.22</v>
      </c>
      <c r="BZ171" s="118">
        <f>ROUND(SQRT(BX171^2+BY171^2)*1000/(1.73*BX164),0)</f>
        <v>22</v>
      </c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</row>
    <row r="172" s="43" customFormat="1" ht="20.25">
      <c r="A172" s="218"/>
      <c r="B172" s="114"/>
      <c r="C172" s="115" t="s">
        <v>87</v>
      </c>
      <c r="D172" s="38" t="s">
        <v>38</v>
      </c>
      <c r="E172" s="117" t="s">
        <v>38</v>
      </c>
      <c r="F172" s="116">
        <v>10</v>
      </c>
      <c r="G172" s="111">
        <v>0.22</v>
      </c>
      <c r="H172" s="112">
        <v>0.14999999999999999</v>
      </c>
      <c r="I172" s="118">
        <f>ROUND(SQRT(G172^2+H172^2)*1000/(1.73*G164),0)</f>
        <v>15</v>
      </c>
      <c r="J172" s="111">
        <v>0.20999999999999999</v>
      </c>
      <c r="K172" s="112">
        <v>0.14000000000000001</v>
      </c>
      <c r="L172" s="118">
        <f>ROUND(SQRT(J172^2+K172^2)*1000/(1.73*J164),0)</f>
        <v>14</v>
      </c>
      <c r="M172" s="111">
        <v>0.20999999999999999</v>
      </c>
      <c r="N172" s="112">
        <v>0.14000000000000001</v>
      </c>
      <c r="O172" s="118">
        <f>ROUND(SQRT(M172^2+N172^2)*1000/(1.73*M164),0)</f>
        <v>14</v>
      </c>
      <c r="P172" s="111">
        <v>0.22</v>
      </c>
      <c r="Q172" s="112">
        <v>0.14999999999999999</v>
      </c>
      <c r="R172" s="118">
        <f>ROUND(SQRT(P172^2+Q172^2)*1000/(1.73*P164),0)</f>
        <v>15</v>
      </c>
      <c r="S172" s="111">
        <v>0.22</v>
      </c>
      <c r="T172" s="112">
        <v>0.14999999999999999</v>
      </c>
      <c r="U172" s="118">
        <f>ROUND(SQRT(S172^2+T172^2)*1000/(1.73*S164),0)</f>
        <v>15</v>
      </c>
      <c r="V172" s="111">
        <v>0.22</v>
      </c>
      <c r="W172" s="112">
        <v>0.14999999999999999</v>
      </c>
      <c r="X172" s="118">
        <f>ROUND(SQRT(V172^2+W172^2)*1000/(1.73*V164),0)</f>
        <v>15</v>
      </c>
      <c r="Y172" s="111">
        <v>0.23999999999999999</v>
      </c>
      <c r="Z172" s="112">
        <v>0.16</v>
      </c>
      <c r="AA172" s="118">
        <v>16</v>
      </c>
      <c r="AB172" s="111">
        <v>0.25</v>
      </c>
      <c r="AC172" s="112">
        <v>0.17000000000000001</v>
      </c>
      <c r="AD172" s="118">
        <f>ROUND(SQRT(AB172^2+AC172^2)*1000/(1.73*AB164),0)</f>
        <v>17</v>
      </c>
      <c r="AE172" s="111">
        <v>0.25</v>
      </c>
      <c r="AF172" s="112">
        <v>0.17000000000000001</v>
      </c>
      <c r="AG172" s="118">
        <f>ROUND(SQRT(AE172^2+AF172^2)*1000/(1.73*AE164),0)</f>
        <v>17</v>
      </c>
      <c r="AH172" s="111">
        <v>0.28000000000000003</v>
      </c>
      <c r="AI172" s="112">
        <v>0.19</v>
      </c>
      <c r="AJ172" s="118">
        <f>ROUND(SQRT(AH172^2+AI172^2)*1000/(1.73*AH164),0)</f>
        <v>19</v>
      </c>
      <c r="AK172" s="111">
        <v>0.28999999999999998</v>
      </c>
      <c r="AL172" s="112">
        <v>0.19</v>
      </c>
      <c r="AM172" s="118">
        <f>ROUND(SQRT(AK172^2+AL172^2)*1000/(1.73*AK164),0)</f>
        <v>19</v>
      </c>
      <c r="AN172" s="111">
        <v>0.28999999999999998</v>
      </c>
      <c r="AO172" s="112">
        <v>0.19</v>
      </c>
      <c r="AP172" s="118">
        <f>ROUND(SQRT(AN172^2+AO172^2)*1000/(1.73*AN164),0)</f>
        <v>19</v>
      </c>
      <c r="AQ172" s="111">
        <v>0.28000000000000003</v>
      </c>
      <c r="AR172" s="112">
        <v>0.19</v>
      </c>
      <c r="AS172" s="118">
        <f>ROUND(SQRT(AQ172^2+AR172^2)*1000/(1.73*AQ164),0)</f>
        <v>19</v>
      </c>
      <c r="AT172" s="111">
        <v>0.22</v>
      </c>
      <c r="AU172" s="112">
        <v>0.14999999999999999</v>
      </c>
      <c r="AV172" s="118">
        <f>ROUND(SQRT(AT172^2+AU172^2)*1000/(1.73*AT164),0)</f>
        <v>15</v>
      </c>
      <c r="AW172" s="111">
        <v>0.27000000000000002</v>
      </c>
      <c r="AX172" s="112">
        <v>0.17999999999999999</v>
      </c>
      <c r="AY172" s="118">
        <f>ROUND(SQRT(AW172^2+AX172^2)*1000/(1.73*AW164),0)</f>
        <v>18</v>
      </c>
      <c r="AZ172" s="111">
        <v>0.27000000000000002</v>
      </c>
      <c r="BA172" s="112">
        <v>0.17999999999999999</v>
      </c>
      <c r="BB172" s="118">
        <f>ROUND(SQRT(AZ172^2+BA172^2)*1000/(1.73*AZ164),0)</f>
        <v>18</v>
      </c>
      <c r="BC172" s="111">
        <v>0.27000000000000002</v>
      </c>
      <c r="BD172" s="112">
        <v>0.17999999999999999</v>
      </c>
      <c r="BE172" s="118">
        <f>ROUND(SQRT(BC172^2+BD172^2)*1000/(1.73*BC164),0)</f>
        <v>18</v>
      </c>
      <c r="BF172" s="111">
        <v>0.27000000000000002</v>
      </c>
      <c r="BG172" s="112">
        <v>0.17999999999999999</v>
      </c>
      <c r="BH172" s="118">
        <f>ROUND(SQRT(BF172^2+BG172^2)*1000/(1.73*BF164),0)</f>
        <v>18</v>
      </c>
      <c r="BI172" s="111">
        <v>0.28999999999999998</v>
      </c>
      <c r="BJ172" s="112">
        <v>0.19</v>
      </c>
      <c r="BK172" s="118">
        <f>ROUND(SQRT(BI172^2+BJ172^2)*1000/(1.73*BI164),0)</f>
        <v>19</v>
      </c>
      <c r="BL172" s="111">
        <v>0.28000000000000003</v>
      </c>
      <c r="BM172" s="112">
        <v>0.19</v>
      </c>
      <c r="BN172" s="118">
        <f>ROUND(SQRT(BL172^2+BM172^2)*1000/(1.73*BL164),0)</f>
        <v>19</v>
      </c>
      <c r="BO172" s="111">
        <v>0.28000000000000003</v>
      </c>
      <c r="BP172" s="112">
        <v>0.19</v>
      </c>
      <c r="BQ172" s="118">
        <f>ROUND(SQRT(BO172^2+BP172^2)*1000/(1.73*BO164),0)</f>
        <v>19</v>
      </c>
      <c r="BR172" s="111">
        <v>0.28000000000000003</v>
      </c>
      <c r="BS172" s="112">
        <v>0.19</v>
      </c>
      <c r="BT172" s="118">
        <f>ROUND(SQRT(BR172^2+BS172^2)*1000/(1.73*BR164),0)</f>
        <v>19</v>
      </c>
      <c r="BU172" s="111">
        <v>0.28999999999999998</v>
      </c>
      <c r="BV172" s="112">
        <v>0.19</v>
      </c>
      <c r="BW172" s="118">
        <f>ROUND(SQRT(BU172^2+BV172^2)*1000/(1.73*BU164),0)</f>
        <v>19</v>
      </c>
      <c r="BX172" s="111">
        <v>0.28000000000000003</v>
      </c>
      <c r="BY172" s="112">
        <v>0.19</v>
      </c>
      <c r="BZ172" s="118">
        <f>ROUND(SQRT(BX172^2+BY172^2)*1000/(1.73*BX164),0)</f>
        <v>19</v>
      </c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</row>
    <row r="173" s="43" customFormat="1" ht="20.25">
      <c r="A173" s="218"/>
      <c r="B173" s="114"/>
      <c r="C173" s="163" t="s">
        <v>159</v>
      </c>
      <c r="D173" s="38" t="s">
        <v>38</v>
      </c>
      <c r="E173" s="117" t="s">
        <v>38</v>
      </c>
      <c r="F173" s="116">
        <v>10</v>
      </c>
      <c r="G173" s="111">
        <v>0</v>
      </c>
      <c r="H173" s="112">
        <v>0</v>
      </c>
      <c r="I173" s="118">
        <f>ROUND(SQRT(G173^2+H173^2)*1000/(1.73*G164),0)</f>
        <v>0</v>
      </c>
      <c r="J173" s="111">
        <v>0</v>
      </c>
      <c r="K173" s="112">
        <v>0</v>
      </c>
      <c r="L173" s="118">
        <f>ROUND(SQRT(J173^2+K173^2)*1000/(1.73*J164),0)</f>
        <v>0</v>
      </c>
      <c r="M173" s="111">
        <v>0</v>
      </c>
      <c r="N173" s="112">
        <v>0</v>
      </c>
      <c r="O173" s="118">
        <f>ROUND(SQRT(M173^2+N173^2)*1000/(1.73*M164),0)</f>
        <v>0</v>
      </c>
      <c r="P173" s="111">
        <v>0</v>
      </c>
      <c r="Q173" s="112">
        <v>0</v>
      </c>
      <c r="R173" s="118">
        <f>ROUND(SQRT(P173^2+Q173^2)*1000/(1.73*P164),0)</f>
        <v>0</v>
      </c>
      <c r="S173" s="111">
        <v>0</v>
      </c>
      <c r="T173" s="112">
        <v>0</v>
      </c>
      <c r="U173" s="118">
        <f>ROUND(SQRT(S173^2+T173^2)*1000/(1.73*S164),0)</f>
        <v>0</v>
      </c>
      <c r="V173" s="111">
        <v>0</v>
      </c>
      <c r="W173" s="112">
        <v>0</v>
      </c>
      <c r="X173" s="118">
        <f>ROUND(SQRT(V173^2+W173^2)*1000/(1.73*V164),0)</f>
        <v>0</v>
      </c>
      <c r="Y173" s="111">
        <v>0</v>
      </c>
      <c r="Z173" s="112">
        <v>0</v>
      </c>
      <c r="AA173" s="118">
        <v>0</v>
      </c>
      <c r="AB173" s="111">
        <v>0</v>
      </c>
      <c r="AC173" s="112">
        <v>0</v>
      </c>
      <c r="AD173" s="118">
        <f>ROUND(SQRT(AB173^2+AC173^2)*1000/(1.73*AB164),0)</f>
        <v>0</v>
      </c>
      <c r="AE173" s="111">
        <v>0</v>
      </c>
      <c r="AF173" s="112">
        <v>0</v>
      </c>
      <c r="AG173" s="118">
        <f>ROUND(SQRT(AE173^2+AF173^2)*1000/(1.73*AE164),0)</f>
        <v>0</v>
      </c>
      <c r="AH173" s="111">
        <v>0</v>
      </c>
      <c r="AI173" s="112">
        <v>0</v>
      </c>
      <c r="AJ173" s="118">
        <f>ROUND(SQRT(AH173^2+AI173^2)*1000/(1.73*AH164),0)</f>
        <v>0</v>
      </c>
      <c r="AK173" s="111">
        <v>0</v>
      </c>
      <c r="AL173" s="112">
        <v>0</v>
      </c>
      <c r="AM173" s="118">
        <f>ROUND(SQRT(AK173^2+AL173^2)*1000/(1.73*AK164),0)</f>
        <v>0</v>
      </c>
      <c r="AN173" s="111">
        <v>0</v>
      </c>
      <c r="AO173" s="112">
        <v>0</v>
      </c>
      <c r="AP173" s="118">
        <f>ROUND(SQRT(AN173^2+AO173^2)*1000/(1.73*AN164),0)</f>
        <v>0</v>
      </c>
      <c r="AQ173" s="111">
        <v>0</v>
      </c>
      <c r="AR173" s="112">
        <v>0</v>
      </c>
      <c r="AS173" s="118">
        <f>ROUND(SQRT(AQ173^2+AR173^2)*1000/(1.73*AQ164),0)</f>
        <v>0</v>
      </c>
      <c r="AT173" s="111">
        <v>0</v>
      </c>
      <c r="AU173" s="112">
        <v>0</v>
      </c>
      <c r="AV173" s="118">
        <f>ROUND(SQRT(AT173^2+AU173^2)*1000/(1.73*AT164),0)</f>
        <v>0</v>
      </c>
      <c r="AW173" s="111">
        <v>0</v>
      </c>
      <c r="AX173" s="112">
        <v>0</v>
      </c>
      <c r="AY173" s="118">
        <f>ROUND(SQRT(AW173^2+AX173^2)*1000/(1.73*AW164),0)</f>
        <v>0</v>
      </c>
      <c r="AZ173" s="111">
        <v>0</v>
      </c>
      <c r="BA173" s="112">
        <v>0</v>
      </c>
      <c r="BB173" s="118">
        <f>ROUND(SQRT(AZ173^2+BA173^2)*1000/(1.73*AZ164),0)</f>
        <v>0</v>
      </c>
      <c r="BC173" s="111">
        <v>0</v>
      </c>
      <c r="BD173" s="112">
        <v>0</v>
      </c>
      <c r="BE173" s="118">
        <f>ROUND(SQRT(BC173^2+BD173^2)*1000/(1.73*BC164),0)</f>
        <v>0</v>
      </c>
      <c r="BF173" s="111">
        <v>0</v>
      </c>
      <c r="BG173" s="112">
        <v>0</v>
      </c>
      <c r="BH173" s="118">
        <f>ROUND(SQRT(BF173^2+BG173^2)*1000/(1.73*BF164),0)</f>
        <v>0</v>
      </c>
      <c r="BI173" s="111">
        <v>0</v>
      </c>
      <c r="BJ173" s="112">
        <v>0</v>
      </c>
      <c r="BK173" s="118">
        <f>ROUND(SQRT(BI173^2+BJ173^2)*1000/(1.73*BI164),0)</f>
        <v>0</v>
      </c>
      <c r="BL173" s="111">
        <v>0</v>
      </c>
      <c r="BM173" s="112">
        <v>0</v>
      </c>
      <c r="BN173" s="118">
        <f>ROUND(SQRT(BL173^2+BM173^2)*1000/(1.73*BL164),0)</f>
        <v>0</v>
      </c>
      <c r="BO173" s="111">
        <v>0</v>
      </c>
      <c r="BP173" s="112">
        <v>0</v>
      </c>
      <c r="BQ173" s="118">
        <f>ROUND(SQRT(BO173^2+BP173^2)*1000/(1.73*BO164),0)</f>
        <v>0</v>
      </c>
      <c r="BR173" s="111">
        <v>0</v>
      </c>
      <c r="BS173" s="112">
        <v>0</v>
      </c>
      <c r="BT173" s="118">
        <f>ROUND(SQRT(BR173^2+BS173^2)*1000/(1.73*BR164),0)</f>
        <v>0</v>
      </c>
      <c r="BU173" s="111">
        <v>0</v>
      </c>
      <c r="BV173" s="112">
        <v>0</v>
      </c>
      <c r="BW173" s="118">
        <f>ROUND(SQRT(BU173^2+BV173^2)*1000/(1.73*BU164),0)</f>
        <v>0</v>
      </c>
      <c r="BX173" s="111">
        <v>0</v>
      </c>
      <c r="BY173" s="112">
        <v>0</v>
      </c>
      <c r="BZ173" s="118">
        <f>ROUND(SQRT(BX173^2+BY173^2)*1000/(1.73*BX164),0)</f>
        <v>0</v>
      </c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</row>
    <row r="174" s="43" customFormat="1" ht="21">
      <c r="A174" s="66"/>
      <c r="B174" s="162"/>
      <c r="C174" s="219" t="s">
        <v>95</v>
      </c>
      <c r="D174" s="38" t="s">
        <v>38</v>
      </c>
      <c r="E174" s="117" t="s">
        <v>38</v>
      </c>
      <c r="F174" s="116">
        <v>10</v>
      </c>
      <c r="G174" s="111">
        <v>0</v>
      </c>
      <c r="H174" s="112">
        <v>0</v>
      </c>
      <c r="I174" s="118">
        <f>ROUND(SQRT(G174^2+H174^2)*1000/(1.73*G164),0)</f>
        <v>0</v>
      </c>
      <c r="J174" s="111">
        <v>0</v>
      </c>
      <c r="K174" s="112">
        <v>0</v>
      </c>
      <c r="L174" s="118">
        <f>ROUND(SQRT(J174^2+K174^2)*1000/(1.73*J164),0)</f>
        <v>0</v>
      </c>
      <c r="M174" s="111">
        <v>0</v>
      </c>
      <c r="N174" s="112">
        <v>0</v>
      </c>
      <c r="O174" s="118">
        <f>ROUND(SQRT(M174^2+N174^2)*1000/(1.73*M164),0)</f>
        <v>0</v>
      </c>
      <c r="P174" s="111">
        <v>0</v>
      </c>
      <c r="Q174" s="112">
        <v>0</v>
      </c>
      <c r="R174" s="118">
        <f>ROUND(SQRT(P174^2+Q174^2)*1000/(1.73*P164),0)</f>
        <v>0</v>
      </c>
      <c r="S174" s="111">
        <v>0</v>
      </c>
      <c r="T174" s="112">
        <v>0</v>
      </c>
      <c r="U174" s="118">
        <f>ROUND(SQRT(S174^2+T174^2)*1000/(1.73*S164),0)</f>
        <v>0</v>
      </c>
      <c r="V174" s="111">
        <v>0</v>
      </c>
      <c r="W174" s="112">
        <v>0</v>
      </c>
      <c r="X174" s="118">
        <f>ROUND(SQRT(V174^2+W174^2)*1000/(1.73*V164),0)</f>
        <v>0</v>
      </c>
      <c r="Y174" s="111">
        <v>0</v>
      </c>
      <c r="Z174" s="112">
        <v>0</v>
      </c>
      <c r="AA174" s="118">
        <v>0</v>
      </c>
      <c r="AB174" s="111">
        <v>0</v>
      </c>
      <c r="AC174" s="112">
        <v>0</v>
      </c>
      <c r="AD174" s="118">
        <f>ROUND(SQRT(AB174^2+AC174^2)*1000/(1.73*AB164),0)</f>
        <v>0</v>
      </c>
      <c r="AE174" s="111">
        <v>0</v>
      </c>
      <c r="AF174" s="112">
        <v>0</v>
      </c>
      <c r="AG174" s="118">
        <f>ROUND(SQRT(AE174^2+AF174^2)*1000/(1.73*AE164),0)</f>
        <v>0</v>
      </c>
      <c r="AH174" s="111">
        <v>0</v>
      </c>
      <c r="AI174" s="112">
        <v>0</v>
      </c>
      <c r="AJ174" s="118">
        <f>ROUND(SQRT(AH174^2+AI174^2)*1000/(1.73*AH164),0)</f>
        <v>0</v>
      </c>
      <c r="AK174" s="111">
        <v>0</v>
      </c>
      <c r="AL174" s="112">
        <v>0</v>
      </c>
      <c r="AM174" s="118">
        <f>ROUND(SQRT(AK174^2+AL174^2)*1000/(1.73*AK164),0)</f>
        <v>0</v>
      </c>
      <c r="AN174" s="111">
        <v>0</v>
      </c>
      <c r="AO174" s="112">
        <v>0</v>
      </c>
      <c r="AP174" s="118">
        <f>ROUND(SQRT(AN174^2+AO174^2)*1000/(1.73*AN164),0)</f>
        <v>0</v>
      </c>
      <c r="AQ174" s="111">
        <v>0</v>
      </c>
      <c r="AR174" s="112">
        <v>0</v>
      </c>
      <c r="AS174" s="118">
        <f>ROUND(SQRT(AQ174^2+AR174^2)*1000/(1.73*AQ164),0)</f>
        <v>0</v>
      </c>
      <c r="AT174" s="111">
        <v>0</v>
      </c>
      <c r="AU174" s="112">
        <v>0</v>
      </c>
      <c r="AV174" s="118">
        <f>ROUND(SQRT(AT174^2+AU174^2)*1000/(1.73*AT164),0)</f>
        <v>0</v>
      </c>
      <c r="AW174" s="111">
        <v>0</v>
      </c>
      <c r="AX174" s="112">
        <v>0</v>
      </c>
      <c r="AY174" s="118">
        <f>ROUND(SQRT(AW174^2+AX174^2)*1000/(1.73*AW164),0)</f>
        <v>0</v>
      </c>
      <c r="AZ174" s="111">
        <v>0</v>
      </c>
      <c r="BA174" s="112">
        <v>0</v>
      </c>
      <c r="BB174" s="118">
        <f>ROUND(SQRT(AZ174^2+BA174^2)*1000/(1.73*AZ164),0)</f>
        <v>0</v>
      </c>
      <c r="BC174" s="111">
        <v>0</v>
      </c>
      <c r="BD174" s="112">
        <v>0</v>
      </c>
      <c r="BE174" s="118">
        <f>ROUND(SQRT(BC174^2+BD174^2)*1000/(1.73*BC164),0)</f>
        <v>0</v>
      </c>
      <c r="BF174" s="111">
        <v>0</v>
      </c>
      <c r="BG174" s="112">
        <v>0</v>
      </c>
      <c r="BH174" s="118">
        <f>ROUND(SQRT(BF174^2+BG174^2)*1000/(1.73*BF164),0)</f>
        <v>0</v>
      </c>
      <c r="BI174" s="111">
        <v>0</v>
      </c>
      <c r="BJ174" s="112">
        <v>0</v>
      </c>
      <c r="BK174" s="118">
        <f>ROUND(SQRT(BI174^2+BJ174^2)*1000/(1.73*BI164),0)</f>
        <v>0</v>
      </c>
      <c r="BL174" s="111">
        <v>0</v>
      </c>
      <c r="BM174" s="112">
        <v>0</v>
      </c>
      <c r="BN174" s="118">
        <f>ROUND(SQRT(BL174^2+BM174^2)*1000/(1.73*BL164),0)</f>
        <v>0</v>
      </c>
      <c r="BO174" s="111">
        <v>0</v>
      </c>
      <c r="BP174" s="112">
        <v>0</v>
      </c>
      <c r="BQ174" s="118">
        <f>ROUND(SQRT(BO174^2+BP174^2)*1000/(1.73*BO164),0)</f>
        <v>0</v>
      </c>
      <c r="BR174" s="111">
        <v>0</v>
      </c>
      <c r="BS174" s="112">
        <v>0</v>
      </c>
      <c r="BT174" s="118">
        <f>ROUND(SQRT(BR174^2+BS174^2)*1000/(1.73*BR164),0)</f>
        <v>0</v>
      </c>
      <c r="BU174" s="111">
        <v>0</v>
      </c>
      <c r="BV174" s="112">
        <v>0</v>
      </c>
      <c r="BW174" s="118">
        <f>ROUND(SQRT(BU174^2+BV174^2)*1000/(1.73*BU164),0)</f>
        <v>0</v>
      </c>
      <c r="BX174" s="111">
        <v>0</v>
      </c>
      <c r="BY174" s="112">
        <v>0</v>
      </c>
      <c r="BZ174" s="118">
        <f>ROUND(SQRT(BX174^2+BY174^2)*1000/(1.73*BX164),0)</f>
        <v>0</v>
      </c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</row>
    <row r="175" s="164" customFormat="1" ht="19.5" customHeight="1">
      <c r="A175" s="66"/>
      <c r="B175" s="165" t="s">
        <v>133</v>
      </c>
      <c r="C175" s="166" t="s">
        <v>134</v>
      </c>
      <c r="D175" s="128"/>
      <c r="E175" s="128"/>
      <c r="F175" s="128"/>
      <c r="G175" s="220">
        <f>G145+G150</f>
        <v>2.8100000000000001</v>
      </c>
      <c r="H175" s="221">
        <f>H145+H150</f>
        <v>1.3400000000000001</v>
      </c>
      <c r="I175" s="222"/>
      <c r="J175" s="220">
        <f>J145+J150</f>
        <v>2.6800000000000002</v>
      </c>
      <c r="K175" s="221">
        <f>K145+K150</f>
        <v>1.26</v>
      </c>
      <c r="L175" s="222"/>
      <c r="M175" s="220">
        <f>M145+M150</f>
        <v>2.6099999999999999</v>
      </c>
      <c r="N175" s="221">
        <f>N145+N150</f>
        <v>1.25</v>
      </c>
      <c r="O175" s="222"/>
      <c r="P175" s="220">
        <f>P145+P150</f>
        <v>2.6000000000000001</v>
      </c>
      <c r="Q175" s="221">
        <f>Q145+Q150</f>
        <v>1.24</v>
      </c>
      <c r="R175" s="222"/>
      <c r="S175" s="220">
        <f>S145+S150</f>
        <v>2.6299999999999999</v>
      </c>
      <c r="T175" s="221">
        <f>T145+T150</f>
        <v>1.25</v>
      </c>
      <c r="U175" s="222"/>
      <c r="V175" s="220">
        <f>V145+V150</f>
        <v>2.77</v>
      </c>
      <c r="W175" s="221">
        <f>W145+W150</f>
        <v>1.3100000000000001</v>
      </c>
      <c r="X175" s="222"/>
      <c r="Y175" s="220">
        <f>Y145+Y150</f>
        <v>3.0299999999999998</v>
      </c>
      <c r="Z175" s="221">
        <f>Z145+Z150</f>
        <v>1.3899999999999999</v>
      </c>
      <c r="AA175" s="222"/>
      <c r="AB175" s="220">
        <f>AB145+AB150</f>
        <v>3.2799999999999998</v>
      </c>
      <c r="AC175" s="221">
        <f>AC145+AC150</f>
        <v>1.52</v>
      </c>
      <c r="AD175" s="222"/>
      <c r="AE175" s="220">
        <f>AE145+AE150</f>
        <v>3.3999999999999999</v>
      </c>
      <c r="AF175" s="221">
        <f>AF145+AF150</f>
        <v>1.5800000000000001</v>
      </c>
      <c r="AG175" s="222"/>
      <c r="AH175" s="220">
        <f>AH145+AH150</f>
        <v>3.3999999999999999</v>
      </c>
      <c r="AI175" s="221">
        <f>AI145+AI150</f>
        <v>1.5700000000000001</v>
      </c>
      <c r="AJ175" s="222"/>
      <c r="AK175" s="220">
        <f>AK145+AK150</f>
        <v>3.1299999999999999</v>
      </c>
      <c r="AL175" s="221">
        <f>AL145+AL150</f>
        <v>1.4199999999999999</v>
      </c>
      <c r="AM175" s="222"/>
      <c r="AN175" s="220">
        <f>AN145+AN150</f>
        <v>3.2400000000000002</v>
      </c>
      <c r="AO175" s="221">
        <f>AO145+AO150</f>
        <v>1.52</v>
      </c>
      <c r="AP175" s="222"/>
      <c r="AQ175" s="220">
        <f>AQ145+AQ150</f>
        <v>3.1699999999999999</v>
      </c>
      <c r="AR175" s="221">
        <f>AR145+AR150</f>
        <v>1.49</v>
      </c>
      <c r="AS175" s="222"/>
      <c r="AT175" s="220">
        <f>AT145+AT150</f>
        <v>3.1099999999999999</v>
      </c>
      <c r="AU175" s="221">
        <f>AU145+AU150</f>
        <v>1.45</v>
      </c>
      <c r="AV175" s="222"/>
      <c r="AW175" s="220">
        <f>AW145+AW150</f>
        <v>3.1299999999999999</v>
      </c>
      <c r="AX175" s="221">
        <f>AX145+AX150</f>
        <v>1.47</v>
      </c>
      <c r="AY175" s="222"/>
      <c r="AZ175" s="220">
        <f>AZ145+AZ150</f>
        <v>3.0899999999999999</v>
      </c>
      <c r="BA175" s="221">
        <f>BA145+BA150</f>
        <v>1.48</v>
      </c>
      <c r="BB175" s="222"/>
      <c r="BC175" s="220">
        <f>BC145+BC150</f>
        <v>3.1499999999999999</v>
      </c>
      <c r="BD175" s="221">
        <f>BD145+BD150</f>
        <v>1.49</v>
      </c>
      <c r="BE175" s="222"/>
      <c r="BF175" s="220">
        <f>BF145+BF150</f>
        <v>3.3999999999999999</v>
      </c>
      <c r="BG175" s="221">
        <f>BG145+BG150</f>
        <v>1.5700000000000001</v>
      </c>
      <c r="BH175" s="222"/>
      <c r="BI175" s="220">
        <f>BI145+BI150</f>
        <v>3.4300000000000002</v>
      </c>
      <c r="BJ175" s="221">
        <f>BJ145+BJ150</f>
        <v>1.5</v>
      </c>
      <c r="BK175" s="222"/>
      <c r="BL175" s="220">
        <f>BL145+BL150</f>
        <v>3.5899999999999999</v>
      </c>
      <c r="BM175" s="221">
        <f>BM145+BM150</f>
        <v>1.6200000000000001</v>
      </c>
      <c r="BN175" s="222"/>
      <c r="BO175" s="220">
        <f>BO145+BO150</f>
        <v>3.5499999999999998</v>
      </c>
      <c r="BP175" s="221">
        <f>BP145+BP150</f>
        <v>1.5800000000000001</v>
      </c>
      <c r="BQ175" s="222"/>
      <c r="BR175" s="220">
        <f>BR145+BR150</f>
        <v>3.3700000000000001</v>
      </c>
      <c r="BS175" s="221">
        <f>BS145+BS150</f>
        <v>1.53</v>
      </c>
      <c r="BT175" s="222"/>
      <c r="BU175" s="220">
        <f>BU145+BU150</f>
        <v>3.3199999999999998</v>
      </c>
      <c r="BV175" s="221">
        <f>BV145+BV150</f>
        <v>1.53</v>
      </c>
      <c r="BW175" s="222"/>
      <c r="BX175" s="220">
        <f>BX145+BX150</f>
        <v>3.1899999999999999</v>
      </c>
      <c r="BY175" s="221">
        <f>BY145+BY150</f>
        <v>1.45</v>
      </c>
      <c r="BZ175" s="222"/>
      <c r="CA175" s="164"/>
      <c r="CB175" s="164"/>
      <c r="CC175" s="164"/>
      <c r="CD175" s="164"/>
      <c r="CE175" s="164"/>
      <c r="CF175" s="164"/>
      <c r="CG175" s="164"/>
      <c r="CH175" s="164"/>
      <c r="CI175" s="164"/>
      <c r="CJ175" s="164"/>
      <c r="CK175" s="164"/>
      <c r="CL175" s="164"/>
      <c r="CM175" s="164"/>
      <c r="CN175" s="164"/>
      <c r="CO175" s="164"/>
      <c r="CP175" s="164"/>
      <c r="CQ175" s="164"/>
      <c r="CR175" s="164"/>
      <c r="CS175" s="164"/>
      <c r="CT175" s="164"/>
      <c r="CU175" s="164"/>
      <c r="CV175" s="164"/>
      <c r="CW175" s="164"/>
      <c r="CX175" s="164"/>
      <c r="CY175" s="164"/>
      <c r="CZ175" s="164"/>
      <c r="DA175" s="164"/>
      <c r="DB175" s="164"/>
      <c r="DC175" s="164"/>
      <c r="DD175" s="164"/>
      <c r="DE175" s="164"/>
    </row>
    <row r="176" s="164" customFormat="1" ht="19.5" customHeight="1">
      <c r="A176" s="66"/>
      <c r="B176" s="170"/>
      <c r="C176" s="171" t="s">
        <v>135</v>
      </c>
      <c r="D176" s="117"/>
      <c r="E176" s="117"/>
      <c r="F176" s="117"/>
      <c r="G176" s="223">
        <f>G155+G156</f>
        <v>2.8100000000000001</v>
      </c>
      <c r="H176" s="224">
        <f>H155+H156</f>
        <v>1.8700000000000001</v>
      </c>
      <c r="I176" s="225"/>
      <c r="J176" s="223">
        <f>J155+J156</f>
        <v>2.6800000000000002</v>
      </c>
      <c r="K176" s="224">
        <f>K155+K156</f>
        <v>1.78</v>
      </c>
      <c r="L176" s="225"/>
      <c r="M176" s="223">
        <f>M155+M156</f>
        <v>2.6099999999999999</v>
      </c>
      <c r="N176" s="224">
        <f>N155+N156</f>
        <v>1.73</v>
      </c>
      <c r="O176" s="225"/>
      <c r="P176" s="223">
        <f>P155+P156</f>
        <v>2.6000000000000001</v>
      </c>
      <c r="Q176" s="224">
        <f>Q155+Q156</f>
        <v>1.73</v>
      </c>
      <c r="R176" s="225"/>
      <c r="S176" s="223">
        <f>S155+S156</f>
        <v>2.6299999999999999</v>
      </c>
      <c r="T176" s="224">
        <f>T155+T156</f>
        <v>1.75</v>
      </c>
      <c r="U176" s="225"/>
      <c r="V176" s="223">
        <f>V155+V156</f>
        <v>2.77</v>
      </c>
      <c r="W176" s="224">
        <f>W155+W156</f>
        <v>1.8400000000000001</v>
      </c>
      <c r="X176" s="225"/>
      <c r="Y176" s="223">
        <f>Y155+Y156</f>
        <v>3.0299999999999998</v>
      </c>
      <c r="Z176" s="224">
        <f>Z155+Z156</f>
        <v>2.0099999999999998</v>
      </c>
      <c r="AA176" s="225"/>
      <c r="AB176" s="223">
        <f>AB155+AB156</f>
        <v>3.2799999999999998</v>
      </c>
      <c r="AC176" s="224">
        <f>AC155+AC156</f>
        <v>2.1899999999999999</v>
      </c>
      <c r="AD176" s="225"/>
      <c r="AE176" s="223">
        <f>AE155+AE156</f>
        <v>3.3999999999999999</v>
      </c>
      <c r="AF176" s="224">
        <f>AF155+AF156</f>
        <v>2.2599999999999998</v>
      </c>
      <c r="AG176" s="225"/>
      <c r="AH176" s="223">
        <f>AH155+AH156</f>
        <v>3.3999999999999999</v>
      </c>
      <c r="AI176" s="224">
        <f>AI155+AI156</f>
        <v>2.27</v>
      </c>
      <c r="AJ176" s="225"/>
      <c r="AK176" s="223">
        <f>AK155+AK156</f>
        <v>3.1299999999999999</v>
      </c>
      <c r="AL176" s="224">
        <f>AL155+AL156</f>
        <v>2.0800000000000001</v>
      </c>
      <c r="AM176" s="225"/>
      <c r="AN176" s="223">
        <f>AN155+AN156</f>
        <v>3.2400000000000002</v>
      </c>
      <c r="AO176" s="224">
        <f>AO155+AO156</f>
        <v>2.1600000000000001</v>
      </c>
      <c r="AP176" s="225"/>
      <c r="AQ176" s="223">
        <f>AQ155+AQ156</f>
        <v>3.1699999999999999</v>
      </c>
      <c r="AR176" s="224">
        <f>AR155+AR156</f>
        <v>2.1099999999999999</v>
      </c>
      <c r="AS176" s="225"/>
      <c r="AT176" s="223">
        <f>AT155+AT156</f>
        <v>3.1099999999999999</v>
      </c>
      <c r="AU176" s="224">
        <f>AU155+AU156</f>
        <v>2.0699999999999998</v>
      </c>
      <c r="AV176" s="225"/>
      <c r="AW176" s="223">
        <f>AW155+AW156</f>
        <v>3.1299999999999999</v>
      </c>
      <c r="AX176" s="224">
        <f>AX155+AX156</f>
        <v>2.0899999999999999</v>
      </c>
      <c r="AY176" s="225"/>
      <c r="AZ176" s="223">
        <f>AZ155+AZ156</f>
        <v>3.0899999999999999</v>
      </c>
      <c r="BA176" s="224">
        <f>BA155+BA156</f>
        <v>2.0600000000000001</v>
      </c>
      <c r="BB176" s="225"/>
      <c r="BC176" s="223">
        <f>BC155+BC156</f>
        <v>3.1499999999999999</v>
      </c>
      <c r="BD176" s="224">
        <f>BD155+BD156</f>
        <v>2.0899999999999999</v>
      </c>
      <c r="BE176" s="225"/>
      <c r="BF176" s="223">
        <f>BF155+BF156</f>
        <v>3.3999999999999999</v>
      </c>
      <c r="BG176" s="224">
        <f>BG155+BG156</f>
        <v>2.27</v>
      </c>
      <c r="BH176" s="225"/>
      <c r="BI176" s="223">
        <f>BI155+BI156</f>
        <v>3.4300000000000002</v>
      </c>
      <c r="BJ176" s="224">
        <f>BJ155+BJ156</f>
        <v>2.2799999999999998</v>
      </c>
      <c r="BK176" s="225"/>
      <c r="BL176" s="223">
        <f>BL155+BL156</f>
        <v>3.5899999999999999</v>
      </c>
      <c r="BM176" s="224">
        <f>BM155+BM156</f>
        <v>2.3900000000000001</v>
      </c>
      <c r="BN176" s="225"/>
      <c r="BO176" s="223">
        <f>BO155+BO156</f>
        <v>3.5499999999999998</v>
      </c>
      <c r="BP176" s="224">
        <f>BP155+BP156</f>
        <v>2.3700000000000001</v>
      </c>
      <c r="BQ176" s="225"/>
      <c r="BR176" s="223">
        <f>BR155+BR156</f>
        <v>3.3700000000000001</v>
      </c>
      <c r="BS176" s="224">
        <f>BS155+BS156</f>
        <v>2.2400000000000002</v>
      </c>
      <c r="BT176" s="225"/>
      <c r="BU176" s="223">
        <f>BU155+BU156</f>
        <v>3.3199999999999998</v>
      </c>
      <c r="BV176" s="224">
        <f>BV155+BV156</f>
        <v>2.21</v>
      </c>
      <c r="BW176" s="225"/>
      <c r="BX176" s="223">
        <f>BX155+BX156</f>
        <v>3.1899999999999999</v>
      </c>
      <c r="BY176" s="224">
        <f>BY155+BY156</f>
        <v>2.1200000000000001</v>
      </c>
      <c r="BZ176" s="225"/>
      <c r="CA176" s="164"/>
      <c r="CB176" s="164"/>
      <c r="CC176" s="164"/>
      <c r="CD176" s="164"/>
      <c r="CE176" s="164"/>
      <c r="CF176" s="164"/>
      <c r="CG176" s="164"/>
      <c r="CH176" s="164"/>
      <c r="CI176" s="164"/>
      <c r="CJ176" s="164"/>
      <c r="CK176" s="164"/>
      <c r="CL176" s="164"/>
      <c r="CM176" s="164"/>
      <c r="CN176" s="164"/>
      <c r="CO176" s="164"/>
      <c r="CP176" s="164"/>
      <c r="CQ176" s="164"/>
      <c r="CR176" s="164"/>
      <c r="CS176" s="164"/>
      <c r="CT176" s="164"/>
      <c r="CU176" s="164"/>
      <c r="CV176" s="164"/>
      <c r="CW176" s="164"/>
      <c r="CX176" s="164"/>
      <c r="CY176" s="164"/>
      <c r="CZ176" s="164"/>
      <c r="DA176" s="164"/>
      <c r="DB176" s="164"/>
      <c r="DC176" s="164"/>
      <c r="DD176" s="164"/>
      <c r="DE176" s="164"/>
    </row>
    <row r="177" s="164" customFormat="1" ht="20.25" customHeight="1">
      <c r="A177" s="66"/>
      <c r="B177" s="175"/>
      <c r="C177" s="176" t="s">
        <v>136</v>
      </c>
      <c r="D177" s="177"/>
      <c r="E177" s="178"/>
      <c r="F177" s="178"/>
      <c r="G177" s="226">
        <f>(G175-G176)/G175*100</f>
        <v>0</v>
      </c>
      <c r="H177" s="227">
        <f>(H175-H176)/H175*100</f>
        <v>-39.549999999999997</v>
      </c>
      <c r="I177" s="228"/>
      <c r="J177" s="226">
        <f>(J175-J176)/J175*100</f>
        <v>0</v>
      </c>
      <c r="K177" s="227">
        <f>(K175-K176)/K175*100</f>
        <v>-41.270000000000003</v>
      </c>
      <c r="L177" s="228"/>
      <c r="M177" s="226">
        <f>(M175-M176)/M175*100</f>
        <v>0</v>
      </c>
      <c r="N177" s="227">
        <f>(N175-N176)/N175*100</f>
        <v>-38.399999999999999</v>
      </c>
      <c r="O177" s="228"/>
      <c r="P177" s="226">
        <f>(P175-P176)/P175*100</f>
        <v>0</v>
      </c>
      <c r="Q177" s="227">
        <f>(Q175-Q176)/Q175*100</f>
        <v>-39.520000000000003</v>
      </c>
      <c r="R177" s="228"/>
      <c r="S177" s="226">
        <f>(S175-S176)/S175*100</f>
        <v>0</v>
      </c>
      <c r="T177" s="227">
        <f>(T175-T176)/T175*100</f>
        <v>-40</v>
      </c>
      <c r="U177" s="228"/>
      <c r="V177" s="226">
        <f>(V175-V176)/V175*100</f>
        <v>0</v>
      </c>
      <c r="W177" s="227">
        <f>(W175-W176)/W175*100</f>
        <v>-40.460000000000001</v>
      </c>
      <c r="X177" s="228"/>
      <c r="Y177" s="226">
        <f>(Y175-Y176)/Y175*100</f>
        <v>0</v>
      </c>
      <c r="Z177" s="227">
        <f>(Z175-Z176)/Z175*100</f>
        <v>-44.600000000000001</v>
      </c>
      <c r="AA177" s="228"/>
      <c r="AB177" s="226">
        <f>(AB175-AB176)/AB175*100</f>
        <v>0</v>
      </c>
      <c r="AC177" s="227">
        <f>(AC175-AC176)/AC175*100</f>
        <v>-44.079999999999998</v>
      </c>
      <c r="AD177" s="228"/>
      <c r="AE177" s="226">
        <f>(AE175-AE176)/AE175*100</f>
        <v>0</v>
      </c>
      <c r="AF177" s="227">
        <f>(AF175-AF176)/AF175*100</f>
        <v>-43.039999999999999</v>
      </c>
      <c r="AG177" s="228"/>
      <c r="AH177" s="226">
        <f>(AH175-AH176)/AH175*100</f>
        <v>0</v>
      </c>
      <c r="AI177" s="227">
        <f>(AI175-AI176)/AI175*100</f>
        <v>-44.590000000000003</v>
      </c>
      <c r="AJ177" s="228"/>
      <c r="AK177" s="226">
        <f>(AK175-AK176)/AK175*100</f>
        <v>0</v>
      </c>
      <c r="AL177" s="227">
        <f>(AL175-AL176)/AL175*100</f>
        <v>-46.479999999999997</v>
      </c>
      <c r="AM177" s="228"/>
      <c r="AN177" s="226">
        <f>(AN175-AN176)/AN175*100</f>
        <v>0</v>
      </c>
      <c r="AO177" s="227">
        <f>(AO175-AO176)/AO175*100</f>
        <v>-42.109999999999999</v>
      </c>
      <c r="AP177" s="228"/>
      <c r="AQ177" s="226">
        <f>(AQ175-AQ176)/AQ175*100</f>
        <v>0</v>
      </c>
      <c r="AR177" s="227">
        <f>(AR175-AR176)/AR175*100</f>
        <v>-41.609999999999999</v>
      </c>
      <c r="AS177" s="228"/>
      <c r="AT177" s="226">
        <f>(AT175-AT176)/AT175*100</f>
        <v>0</v>
      </c>
      <c r="AU177" s="227">
        <f>(AU175-AU176)/AU175*100</f>
        <v>-42.759999999999998</v>
      </c>
      <c r="AV177" s="228"/>
      <c r="AW177" s="226">
        <f>(AW175-AW176)/AW175*100</f>
        <v>0</v>
      </c>
      <c r="AX177" s="227">
        <f>(AX175-AX176)/AX175*100</f>
        <v>-42.18</v>
      </c>
      <c r="AY177" s="228"/>
      <c r="AZ177" s="226">
        <f>(AZ175-AZ176)/AZ175*100</f>
        <v>0</v>
      </c>
      <c r="BA177" s="227">
        <f>(BA175-BA176)/BA175*100</f>
        <v>-39.189999999999998</v>
      </c>
      <c r="BB177" s="228"/>
      <c r="BC177" s="226">
        <f>(BC175-BC176)/BC175*100</f>
        <v>0</v>
      </c>
      <c r="BD177" s="227">
        <f>(BD175-BD176)/BD175*100</f>
        <v>-40.270000000000003</v>
      </c>
      <c r="BE177" s="228"/>
      <c r="BF177" s="226">
        <f>(BF175-BF176)/BF175*100</f>
        <v>0</v>
      </c>
      <c r="BG177" s="227">
        <f>(BG175-BG176)/BG175*100</f>
        <v>-44.590000000000003</v>
      </c>
      <c r="BH177" s="228"/>
      <c r="BI177" s="226">
        <f>(BI175-BI176)/BI175*100</f>
        <v>0</v>
      </c>
      <c r="BJ177" s="227">
        <f>(BJ175-BJ176)/BJ175*100</f>
        <v>-52</v>
      </c>
      <c r="BK177" s="228"/>
      <c r="BL177" s="226">
        <f>(BL175-BL176)/BL175*100</f>
        <v>0</v>
      </c>
      <c r="BM177" s="227">
        <f>(BM175-BM176)/BM175*100</f>
        <v>-47.530000000000001</v>
      </c>
      <c r="BN177" s="228"/>
      <c r="BO177" s="226">
        <f>(BO175-BO176)/BO175*100</f>
        <v>0</v>
      </c>
      <c r="BP177" s="227">
        <f>(BP175-BP176)/BP175*100</f>
        <v>-50</v>
      </c>
      <c r="BQ177" s="228"/>
      <c r="BR177" s="226">
        <f>(BR175-BR176)/BR175*100</f>
        <v>0</v>
      </c>
      <c r="BS177" s="227">
        <f>(BS175-BS176)/BS175*100</f>
        <v>-46.409999999999997</v>
      </c>
      <c r="BT177" s="228"/>
      <c r="BU177" s="226">
        <f>(BU175-BU176)/BU175*100</f>
        <v>0</v>
      </c>
      <c r="BV177" s="227">
        <f>(BV175-BV176)/BV175*100</f>
        <v>-44.439999999999998</v>
      </c>
      <c r="BW177" s="228"/>
      <c r="BX177" s="226">
        <f>(BX175-BX176)/BX175*100</f>
        <v>0</v>
      </c>
      <c r="BY177" s="227">
        <f>(BY175-BY176)/BY175*100</f>
        <v>-46.210000000000001</v>
      </c>
      <c r="BZ177" s="228"/>
      <c r="CA177" s="164"/>
      <c r="CB177" s="164"/>
      <c r="CC177" s="164"/>
      <c r="CD177" s="164"/>
      <c r="CE177" s="164"/>
      <c r="CF177" s="164"/>
      <c r="CG177" s="164"/>
      <c r="CH177" s="164"/>
      <c r="CI177" s="164"/>
      <c r="CJ177" s="164"/>
      <c r="CK177" s="164"/>
      <c r="CL177" s="164"/>
      <c r="CM177" s="164"/>
      <c r="CN177" s="164"/>
      <c r="CO177" s="164"/>
      <c r="CP177" s="164"/>
      <c r="CQ177" s="164"/>
      <c r="CR177" s="164"/>
      <c r="CS177" s="164"/>
      <c r="CT177" s="164"/>
      <c r="CU177" s="164"/>
      <c r="CV177" s="164"/>
      <c r="CW177" s="164"/>
      <c r="CX177" s="164"/>
      <c r="CY177" s="164"/>
      <c r="CZ177" s="164"/>
      <c r="DA177" s="164"/>
      <c r="DB177" s="164"/>
      <c r="DC177" s="164"/>
      <c r="DD177" s="164"/>
      <c r="DE177" s="164"/>
    </row>
    <row r="178" s="164" customFormat="1" ht="19.5" customHeight="1">
      <c r="A178" s="66"/>
      <c r="B178" s="165" t="s">
        <v>160</v>
      </c>
      <c r="C178" s="166" t="s">
        <v>134</v>
      </c>
      <c r="D178" s="128"/>
      <c r="E178" s="128"/>
      <c r="F178" s="128"/>
      <c r="G178" s="220">
        <f>G146+G151</f>
        <v>1.1399999999999999</v>
      </c>
      <c r="H178" s="221">
        <f>H146+H151</f>
        <v>0.22</v>
      </c>
      <c r="I178" s="222"/>
      <c r="J178" s="220">
        <f>J146+J151</f>
        <v>1.0700000000000001</v>
      </c>
      <c r="K178" s="221">
        <f>K146+K151</f>
        <v>0.19</v>
      </c>
      <c r="L178" s="222"/>
      <c r="M178" s="220">
        <f>M146+M151</f>
        <v>1.01</v>
      </c>
      <c r="N178" s="221">
        <f>N146+N151</f>
        <v>0.19</v>
      </c>
      <c r="O178" s="222"/>
      <c r="P178" s="220">
        <f>P146+P151</f>
        <v>1.02</v>
      </c>
      <c r="Q178" s="221">
        <f>Q146+Q151</f>
        <v>0.19</v>
      </c>
      <c r="R178" s="222"/>
      <c r="S178" s="220">
        <f>S146+S151</f>
        <v>1.05</v>
      </c>
      <c r="T178" s="221">
        <f>T146+T151</f>
        <v>0.19</v>
      </c>
      <c r="U178" s="222"/>
      <c r="V178" s="220">
        <f>V146+V151</f>
        <v>1.1100000000000001</v>
      </c>
      <c r="W178" s="221">
        <f>W146+W151</f>
        <v>0.20000000000000001</v>
      </c>
      <c r="X178" s="222"/>
      <c r="Y178" s="220">
        <f>Y146+Y151</f>
        <v>1.25</v>
      </c>
      <c r="Z178" s="221">
        <f>Z146+Z151</f>
        <v>0.20000000000000001</v>
      </c>
      <c r="AA178" s="222"/>
      <c r="AB178" s="220">
        <f>AB146+AB151</f>
        <v>1.3600000000000001</v>
      </c>
      <c r="AC178" s="221">
        <f>AC146+AC151</f>
        <v>0.23000000000000001</v>
      </c>
      <c r="AD178" s="222"/>
      <c r="AE178" s="220">
        <f>AE146+AE151</f>
        <v>1.4299999999999999</v>
      </c>
      <c r="AF178" s="221">
        <f>AF146+AF151</f>
        <v>0.25</v>
      </c>
      <c r="AG178" s="222"/>
      <c r="AH178" s="220">
        <f>AH146+AH151</f>
        <v>1.4199999999999999</v>
      </c>
      <c r="AI178" s="221">
        <f>AI146+AI151</f>
        <v>0.25</v>
      </c>
      <c r="AJ178" s="222"/>
      <c r="AK178" s="220">
        <f>AK146+AK151</f>
        <v>1.3700000000000001</v>
      </c>
      <c r="AL178" s="221">
        <f>AL146+AL151</f>
        <v>0.23999999999999999</v>
      </c>
      <c r="AM178" s="222"/>
      <c r="AN178" s="220">
        <f>AN146+AN151</f>
        <v>1.3300000000000001</v>
      </c>
      <c r="AO178" s="221">
        <f>AO146+AO151</f>
        <v>0.25</v>
      </c>
      <c r="AP178" s="222"/>
      <c r="AQ178" s="220">
        <f>AQ146+AQ151</f>
        <v>1.3</v>
      </c>
      <c r="AR178" s="221">
        <f>AR146+AR151</f>
        <v>0.23999999999999999</v>
      </c>
      <c r="AS178" s="222"/>
      <c r="AT178" s="220">
        <f>AT146+AT151</f>
        <v>1.29</v>
      </c>
      <c r="AU178" s="221">
        <f>AU146+AU151</f>
        <v>0.23000000000000001</v>
      </c>
      <c r="AV178" s="222"/>
      <c r="AW178" s="220">
        <f>AW146+AW151</f>
        <v>1.27</v>
      </c>
      <c r="AX178" s="221">
        <f>AX146+AX151</f>
        <v>0.23000000000000001</v>
      </c>
      <c r="AY178" s="222"/>
      <c r="AZ178" s="220">
        <f>AZ146+AZ151</f>
        <v>1.23</v>
      </c>
      <c r="BA178" s="221">
        <f>BA146+BA151</f>
        <v>0.23000000000000001</v>
      </c>
      <c r="BB178" s="222"/>
      <c r="BC178" s="220">
        <f>BC146+BC151</f>
        <v>1.28</v>
      </c>
      <c r="BD178" s="221">
        <f>BD146+BD151</f>
        <v>0.23999999999999999</v>
      </c>
      <c r="BE178" s="222"/>
      <c r="BF178" s="220">
        <f>BF146+BF151</f>
        <v>1.4199999999999999</v>
      </c>
      <c r="BG178" s="221">
        <f>BG146+BG151</f>
        <v>0.23999999999999999</v>
      </c>
      <c r="BH178" s="222"/>
      <c r="BI178" s="220">
        <f>BI146+BI151</f>
        <v>1.54</v>
      </c>
      <c r="BJ178" s="221">
        <f>BJ146+BJ151</f>
        <v>0.25</v>
      </c>
      <c r="BK178" s="222"/>
      <c r="BL178" s="220">
        <f>BL146+BL151</f>
        <v>1.5700000000000001</v>
      </c>
      <c r="BM178" s="221">
        <f>BM146+BM151</f>
        <v>0.27000000000000002</v>
      </c>
      <c r="BN178" s="222"/>
      <c r="BO178" s="220">
        <f>BO146+BO151</f>
        <v>1.5700000000000001</v>
      </c>
      <c r="BP178" s="221">
        <f>BP146+BP151</f>
        <v>0.25</v>
      </c>
      <c r="BQ178" s="222"/>
      <c r="BR178" s="220">
        <f>BR146+BR151</f>
        <v>1.4399999999999999</v>
      </c>
      <c r="BS178" s="221">
        <f>BS146+BS151</f>
        <v>0.23999999999999999</v>
      </c>
      <c r="BT178" s="222"/>
      <c r="BU178" s="220">
        <f>BU146+BU151</f>
        <v>1.3899999999999999</v>
      </c>
      <c r="BV178" s="221">
        <f>BV146+BV151</f>
        <v>0.23999999999999999</v>
      </c>
      <c r="BW178" s="222"/>
      <c r="BX178" s="220">
        <f>BX146+BX151</f>
        <v>1.3400000000000001</v>
      </c>
      <c r="BY178" s="221">
        <f>BY146+BY151</f>
        <v>0.22</v>
      </c>
      <c r="BZ178" s="222"/>
      <c r="CA178" s="164"/>
      <c r="CB178" s="164"/>
      <c r="CC178" s="164"/>
      <c r="CD178" s="164"/>
      <c r="CE178" s="164"/>
      <c r="CF178" s="164"/>
      <c r="CG178" s="164"/>
      <c r="CH178" s="164"/>
      <c r="CI178" s="164"/>
      <c r="CJ178" s="164"/>
      <c r="CK178" s="164"/>
      <c r="CL178" s="164"/>
      <c r="CM178" s="164"/>
      <c r="CN178" s="164"/>
      <c r="CO178" s="164"/>
      <c r="CP178" s="164"/>
      <c r="CQ178" s="164"/>
      <c r="CR178" s="164"/>
      <c r="CS178" s="164"/>
      <c r="CT178" s="164"/>
      <c r="CU178" s="164"/>
      <c r="CV178" s="164"/>
      <c r="CW178" s="164"/>
      <c r="CX178" s="164"/>
      <c r="CY178" s="164"/>
      <c r="CZ178" s="164"/>
      <c r="DA178" s="164"/>
      <c r="DB178" s="164"/>
      <c r="DC178" s="164"/>
      <c r="DD178" s="164"/>
      <c r="DE178" s="164"/>
    </row>
    <row r="179" s="164" customFormat="1" ht="19.5" customHeight="1">
      <c r="A179" s="66"/>
      <c r="B179" s="170"/>
      <c r="C179" s="171" t="s">
        <v>135</v>
      </c>
      <c r="D179" s="117"/>
      <c r="E179" s="117"/>
      <c r="F179" s="117"/>
      <c r="G179" s="223">
        <f>G157+G158</f>
        <v>1.1399999999999999</v>
      </c>
      <c r="H179" s="224">
        <f>H157+H158</f>
        <v>0.22</v>
      </c>
      <c r="I179" s="225"/>
      <c r="J179" s="223">
        <f>J157+J158</f>
        <v>1.0700000000000001</v>
      </c>
      <c r="K179" s="224">
        <f>K157+K158</f>
        <v>0.19</v>
      </c>
      <c r="L179" s="225"/>
      <c r="M179" s="223">
        <f>M157+M158</f>
        <v>1.01</v>
      </c>
      <c r="N179" s="224">
        <f>N157+N158</f>
        <v>0.19</v>
      </c>
      <c r="O179" s="225"/>
      <c r="P179" s="223">
        <f>P157+P158</f>
        <v>1.02</v>
      </c>
      <c r="Q179" s="224">
        <f>Q157+Q158</f>
        <v>0.19</v>
      </c>
      <c r="R179" s="225"/>
      <c r="S179" s="223">
        <f>S157+S158</f>
        <v>1.05</v>
      </c>
      <c r="T179" s="224">
        <f>T157+T158</f>
        <v>0.19</v>
      </c>
      <c r="U179" s="225"/>
      <c r="V179" s="223">
        <f>V157+V158</f>
        <v>1.1100000000000001</v>
      </c>
      <c r="W179" s="224">
        <f>W157+W158</f>
        <v>0.20000000000000001</v>
      </c>
      <c r="X179" s="225"/>
      <c r="Y179" s="223">
        <f>Y157+Y158</f>
        <v>1.25</v>
      </c>
      <c r="Z179" s="224">
        <f>Z157+Z158</f>
        <v>0.20000000000000001</v>
      </c>
      <c r="AA179" s="225"/>
      <c r="AB179" s="223">
        <f>AB157+AB158</f>
        <v>1.3600000000000001</v>
      </c>
      <c r="AC179" s="224">
        <f>AC157+AC158</f>
        <v>0.23000000000000001</v>
      </c>
      <c r="AD179" s="225"/>
      <c r="AE179" s="223">
        <f>AE157+AE158</f>
        <v>1.4299999999999999</v>
      </c>
      <c r="AF179" s="224">
        <f>AF157+AF158</f>
        <v>0.25</v>
      </c>
      <c r="AG179" s="225"/>
      <c r="AH179" s="223">
        <f>AH157+AH158</f>
        <v>1.4199999999999999</v>
      </c>
      <c r="AI179" s="224">
        <f>AI157+AI158</f>
        <v>0.25</v>
      </c>
      <c r="AJ179" s="225"/>
      <c r="AK179" s="223">
        <f>AK157+AK158</f>
        <v>1.3700000000000001</v>
      </c>
      <c r="AL179" s="224">
        <f>AL157+AL158</f>
        <v>0.23999999999999999</v>
      </c>
      <c r="AM179" s="225"/>
      <c r="AN179" s="223">
        <f>AN157+AN158</f>
        <v>1.3300000000000001</v>
      </c>
      <c r="AO179" s="224">
        <f>AO157+AO158</f>
        <v>0.25</v>
      </c>
      <c r="AP179" s="225"/>
      <c r="AQ179" s="223">
        <f>AQ157+AQ158</f>
        <v>1.3</v>
      </c>
      <c r="AR179" s="224">
        <f>AR157+AR158</f>
        <v>0.23999999999999999</v>
      </c>
      <c r="AS179" s="225"/>
      <c r="AT179" s="223">
        <f>AT157+AT158</f>
        <v>1.29</v>
      </c>
      <c r="AU179" s="224">
        <f>AU157+AU158</f>
        <v>0.23000000000000001</v>
      </c>
      <c r="AV179" s="225"/>
      <c r="AW179" s="223">
        <f>AW157+AW158</f>
        <v>1.27</v>
      </c>
      <c r="AX179" s="224">
        <f>AX157+AX158</f>
        <v>0.23000000000000001</v>
      </c>
      <c r="AY179" s="225"/>
      <c r="AZ179" s="223">
        <f>AZ157+AZ158</f>
        <v>1.23</v>
      </c>
      <c r="BA179" s="224">
        <f>BA157+BA158</f>
        <v>0.23000000000000001</v>
      </c>
      <c r="BB179" s="225"/>
      <c r="BC179" s="223">
        <f>BC157+BC158</f>
        <v>1.28</v>
      </c>
      <c r="BD179" s="224">
        <f>BD157+BD158</f>
        <v>0.23999999999999999</v>
      </c>
      <c r="BE179" s="225"/>
      <c r="BF179" s="223">
        <f>BF157+BF158</f>
        <v>1.4199999999999999</v>
      </c>
      <c r="BG179" s="224">
        <f>BG157+BG158</f>
        <v>0.23999999999999999</v>
      </c>
      <c r="BH179" s="225"/>
      <c r="BI179" s="223">
        <f>BI157+BI158</f>
        <v>1.54</v>
      </c>
      <c r="BJ179" s="224">
        <f>BJ157+BJ158</f>
        <v>0.25</v>
      </c>
      <c r="BK179" s="225"/>
      <c r="BL179" s="223">
        <f>BL157+BL158</f>
        <v>1.5700000000000001</v>
      </c>
      <c r="BM179" s="224">
        <f>BM157+BM158</f>
        <v>0.27000000000000002</v>
      </c>
      <c r="BN179" s="225"/>
      <c r="BO179" s="223">
        <f>BO157+BO158</f>
        <v>1.5700000000000001</v>
      </c>
      <c r="BP179" s="224">
        <f>BP157+BP158</f>
        <v>0.25</v>
      </c>
      <c r="BQ179" s="225"/>
      <c r="BR179" s="223">
        <f>BR157+BR158</f>
        <v>1.4399999999999999</v>
      </c>
      <c r="BS179" s="224">
        <f>BS157+BS158</f>
        <v>0.23999999999999999</v>
      </c>
      <c r="BT179" s="225"/>
      <c r="BU179" s="223">
        <f>BU157+BU158</f>
        <v>1.3899999999999999</v>
      </c>
      <c r="BV179" s="224">
        <f>BV157+BV158</f>
        <v>0.23999999999999999</v>
      </c>
      <c r="BW179" s="225"/>
      <c r="BX179" s="223">
        <f>BX157+BX158</f>
        <v>1.3400000000000001</v>
      </c>
      <c r="BY179" s="224">
        <f>BY157+BY158</f>
        <v>0.22</v>
      </c>
      <c r="BZ179" s="225"/>
      <c r="CA179" s="164"/>
      <c r="CB179" s="164"/>
      <c r="CC179" s="164"/>
      <c r="CD179" s="164"/>
      <c r="CE179" s="164"/>
      <c r="CF179" s="164"/>
      <c r="CG179" s="164"/>
      <c r="CH179" s="164"/>
      <c r="CI179" s="164"/>
      <c r="CJ179" s="164"/>
      <c r="CK179" s="164"/>
      <c r="CL179" s="164"/>
      <c r="CM179" s="164"/>
      <c r="CN179" s="164"/>
      <c r="CO179" s="164"/>
      <c r="CP179" s="164"/>
      <c r="CQ179" s="164"/>
      <c r="CR179" s="164"/>
      <c r="CS179" s="164"/>
      <c r="CT179" s="164"/>
      <c r="CU179" s="164"/>
      <c r="CV179" s="164"/>
      <c r="CW179" s="164"/>
      <c r="CX179" s="164"/>
      <c r="CY179" s="164"/>
      <c r="CZ179" s="164"/>
      <c r="DA179" s="164"/>
      <c r="DB179" s="164"/>
      <c r="DC179" s="164"/>
      <c r="DD179" s="164"/>
      <c r="DE179" s="164"/>
    </row>
    <row r="180" s="164" customFormat="1" ht="20.25" customHeight="1">
      <c r="A180" s="66"/>
      <c r="B180" s="175"/>
      <c r="C180" s="176" t="s">
        <v>136</v>
      </c>
      <c r="D180" s="177"/>
      <c r="E180" s="178"/>
      <c r="F180" s="178"/>
      <c r="G180" s="226">
        <f>(G178-G179)/G178*100</f>
        <v>0</v>
      </c>
      <c r="H180" s="227">
        <f>(H178-H179)/H178*100</f>
        <v>0</v>
      </c>
      <c r="I180" s="228"/>
      <c r="J180" s="226">
        <f>(J178-J179)/J178*100</f>
        <v>0</v>
      </c>
      <c r="K180" s="227">
        <f>(K178-K179)/K178*100</f>
        <v>0</v>
      </c>
      <c r="L180" s="228"/>
      <c r="M180" s="226">
        <f>(M178-M179)/M178*100</f>
        <v>0</v>
      </c>
      <c r="N180" s="227">
        <f>(N178-N179)/N178*100</f>
        <v>0</v>
      </c>
      <c r="O180" s="228"/>
      <c r="P180" s="226">
        <f>(P178-P179)/P178*100</f>
        <v>0</v>
      </c>
      <c r="Q180" s="227">
        <f>(Q178-Q179)/Q178*100</f>
        <v>0</v>
      </c>
      <c r="R180" s="228"/>
      <c r="S180" s="226">
        <f>(S178-S179)/S178*100</f>
        <v>0</v>
      </c>
      <c r="T180" s="227">
        <f>(T178-T179)/T178*100</f>
        <v>0</v>
      </c>
      <c r="U180" s="228"/>
      <c r="V180" s="226">
        <f>(V178-V179)/V178*100</f>
        <v>0</v>
      </c>
      <c r="W180" s="227">
        <f>(W178-W179)/W178*100</f>
        <v>0</v>
      </c>
      <c r="X180" s="228"/>
      <c r="Y180" s="226">
        <f>(Y178-Y179)/Y178*100</f>
        <v>0</v>
      </c>
      <c r="Z180" s="227">
        <f>(Z178-Z179)/Z178*100</f>
        <v>0</v>
      </c>
      <c r="AA180" s="228"/>
      <c r="AB180" s="226">
        <f>(AB178-AB179)/AB178*100</f>
        <v>0</v>
      </c>
      <c r="AC180" s="227">
        <f>(AC178-AC179)/AC178*100</f>
        <v>0</v>
      </c>
      <c r="AD180" s="228"/>
      <c r="AE180" s="226">
        <f>(AE178-AE179)/AE178*100</f>
        <v>0</v>
      </c>
      <c r="AF180" s="227">
        <f>(AF178-AF179)/AF178*100</f>
        <v>0</v>
      </c>
      <c r="AG180" s="228"/>
      <c r="AH180" s="226">
        <f>(AH178-AH179)/AH178*100</f>
        <v>0</v>
      </c>
      <c r="AI180" s="227">
        <f>(AI178-AI179)/AI178*100</f>
        <v>0</v>
      </c>
      <c r="AJ180" s="228"/>
      <c r="AK180" s="226">
        <f>(AK178-AK179)/AK178*100</f>
        <v>0</v>
      </c>
      <c r="AL180" s="227">
        <f>(AL178-AL179)/AL178*100</f>
        <v>0</v>
      </c>
      <c r="AM180" s="228"/>
      <c r="AN180" s="226">
        <f>(AN178-AN179)/AN178*100</f>
        <v>0</v>
      </c>
      <c r="AO180" s="227">
        <f>(AO178-AO179)/AO178*100</f>
        <v>0</v>
      </c>
      <c r="AP180" s="228"/>
      <c r="AQ180" s="226">
        <f>(AQ178-AQ179)/AQ178*100</f>
        <v>0</v>
      </c>
      <c r="AR180" s="227">
        <f>(AR178-AR179)/AR178*100</f>
        <v>0</v>
      </c>
      <c r="AS180" s="228"/>
      <c r="AT180" s="226">
        <f>(AT178-AT179)/AT178*100</f>
        <v>0</v>
      </c>
      <c r="AU180" s="227">
        <f>(AU178-AU179)/AU178*100</f>
        <v>0</v>
      </c>
      <c r="AV180" s="228"/>
      <c r="AW180" s="226">
        <f>(AW178-AW179)/AW178*100</f>
        <v>0</v>
      </c>
      <c r="AX180" s="227">
        <f>(AX178-AX179)/AX178*100</f>
        <v>0</v>
      </c>
      <c r="AY180" s="228"/>
      <c r="AZ180" s="226">
        <f>(AZ178-AZ179)/AZ178*100</f>
        <v>0</v>
      </c>
      <c r="BA180" s="227">
        <f>(BA178-BA179)/BA178*100</f>
        <v>0</v>
      </c>
      <c r="BB180" s="228"/>
      <c r="BC180" s="226">
        <f>(BC178-BC179)/BC178*100</f>
        <v>0</v>
      </c>
      <c r="BD180" s="227">
        <f>(BD178-BD179)/BD178*100</f>
        <v>0</v>
      </c>
      <c r="BE180" s="228"/>
      <c r="BF180" s="226">
        <f>(BF178-BF179)/BF178*100</f>
        <v>0</v>
      </c>
      <c r="BG180" s="227">
        <f>(BG178-BG179)/BG178*100</f>
        <v>0</v>
      </c>
      <c r="BH180" s="228"/>
      <c r="BI180" s="226">
        <f>(BI178-BI179)/BI178*100</f>
        <v>0</v>
      </c>
      <c r="BJ180" s="227">
        <f>(BJ178-BJ179)/BJ178*100</f>
        <v>0</v>
      </c>
      <c r="BK180" s="228"/>
      <c r="BL180" s="226">
        <f>(BL178-BL179)/BL178*100</f>
        <v>0</v>
      </c>
      <c r="BM180" s="227">
        <f>(BM178-BM179)/BM178*100</f>
        <v>0</v>
      </c>
      <c r="BN180" s="228"/>
      <c r="BO180" s="226">
        <f>(BO178-BO179)/BO178*100</f>
        <v>0</v>
      </c>
      <c r="BP180" s="227">
        <f>(BP178-BP179)/BP178*100</f>
        <v>0</v>
      </c>
      <c r="BQ180" s="228"/>
      <c r="BR180" s="226">
        <f>(BR178-BR179)/BR178*100</f>
        <v>0</v>
      </c>
      <c r="BS180" s="227">
        <f>(BS178-BS179)/BS178*100</f>
        <v>0</v>
      </c>
      <c r="BT180" s="228"/>
      <c r="BU180" s="226">
        <f>(BU178-BU179)/BU178*100</f>
        <v>0</v>
      </c>
      <c r="BV180" s="227">
        <f>(BV178-BV179)/BV178*100</f>
        <v>0</v>
      </c>
      <c r="BW180" s="228"/>
      <c r="BX180" s="226">
        <f>(BX178-BX179)/BX178*100</f>
        <v>0</v>
      </c>
      <c r="BY180" s="227">
        <f>(BY178-BY179)/BY178*100</f>
        <v>0</v>
      </c>
      <c r="BZ180" s="228"/>
      <c r="CA180" s="164"/>
      <c r="CB180" s="164"/>
      <c r="CC180" s="164"/>
      <c r="CD180" s="164"/>
      <c r="CE180" s="164"/>
      <c r="CF180" s="164"/>
      <c r="CG180" s="164"/>
      <c r="CH180" s="164"/>
      <c r="CI180" s="164"/>
      <c r="CJ180" s="164"/>
      <c r="CK180" s="164"/>
      <c r="CL180" s="164"/>
      <c r="CM180" s="164"/>
      <c r="CN180" s="164"/>
      <c r="CO180" s="164"/>
      <c r="CP180" s="164"/>
      <c r="CQ180" s="164"/>
      <c r="CR180" s="164"/>
      <c r="CS180" s="164"/>
      <c r="CT180" s="164"/>
      <c r="CU180" s="164"/>
      <c r="CV180" s="164"/>
      <c r="CW180" s="164"/>
      <c r="CX180" s="164"/>
      <c r="CY180" s="164"/>
      <c r="CZ180" s="164"/>
      <c r="DA180" s="164"/>
      <c r="DB180" s="164"/>
      <c r="DC180" s="164"/>
      <c r="DD180" s="164"/>
      <c r="DE180" s="164"/>
    </row>
    <row r="181" s="164" customFormat="1" ht="19.5" customHeight="1">
      <c r="A181" s="66"/>
      <c r="B181" s="165" t="s">
        <v>137</v>
      </c>
      <c r="C181" s="166" t="s">
        <v>134</v>
      </c>
      <c r="D181" s="128"/>
      <c r="E181" s="128"/>
      <c r="F181" s="128"/>
      <c r="G181" s="220">
        <f>G147</f>
        <v>0.38</v>
      </c>
      <c r="H181" s="221">
        <f>H147</f>
        <v>0.26000000000000001</v>
      </c>
      <c r="I181" s="222"/>
      <c r="J181" s="220">
        <f>J147</f>
        <v>0.35999999999999999</v>
      </c>
      <c r="K181" s="221">
        <f>K147</f>
        <v>0.23999999999999999</v>
      </c>
      <c r="L181" s="222"/>
      <c r="M181" s="220">
        <f>M147</f>
        <v>0.35999999999999999</v>
      </c>
      <c r="N181" s="221">
        <f>N147</f>
        <v>0.23999999999999999</v>
      </c>
      <c r="O181" s="222"/>
      <c r="P181" s="220">
        <f>P147</f>
        <v>0.35999999999999999</v>
      </c>
      <c r="Q181" s="221">
        <f>Q147</f>
        <v>0.23999999999999999</v>
      </c>
      <c r="R181" s="222"/>
      <c r="S181" s="220">
        <f>S147</f>
        <v>0.37</v>
      </c>
      <c r="T181" s="221">
        <f>T147</f>
        <v>0.25</v>
      </c>
      <c r="U181" s="222"/>
      <c r="V181" s="220">
        <f>V147</f>
        <v>0.39000000000000001</v>
      </c>
      <c r="W181" s="221">
        <f>W147</f>
        <v>0.26000000000000001</v>
      </c>
      <c r="X181" s="222"/>
      <c r="Y181" s="220">
        <f>Y147</f>
        <v>0.40999999999999998</v>
      </c>
      <c r="Z181" s="221">
        <f>Z147</f>
        <v>0.27000000000000002</v>
      </c>
      <c r="AA181" s="222"/>
      <c r="AB181" s="220">
        <f>AB147</f>
        <v>0.44</v>
      </c>
      <c r="AC181" s="221">
        <f>AC147</f>
        <v>0.29999999999999999</v>
      </c>
      <c r="AD181" s="222"/>
      <c r="AE181" s="220">
        <f>AE147</f>
        <v>0.44</v>
      </c>
      <c r="AF181" s="221">
        <f>AF147</f>
        <v>0.29999999999999999</v>
      </c>
      <c r="AG181" s="222"/>
      <c r="AH181" s="220">
        <f>AH147</f>
        <v>0.40999999999999998</v>
      </c>
      <c r="AI181" s="221">
        <f>AI147</f>
        <v>0.27000000000000002</v>
      </c>
      <c r="AJ181" s="222"/>
      <c r="AK181" s="220">
        <f>AK147</f>
        <v>0.39000000000000001</v>
      </c>
      <c r="AL181" s="221">
        <f>AL147</f>
        <v>0.27000000000000002</v>
      </c>
      <c r="AM181" s="222"/>
      <c r="AN181" s="220">
        <f>AN147</f>
        <v>0.39000000000000001</v>
      </c>
      <c r="AO181" s="221">
        <f>AO147</f>
        <v>0.26000000000000001</v>
      </c>
      <c r="AP181" s="222"/>
      <c r="AQ181" s="220">
        <f>AQ147</f>
        <v>0.39000000000000001</v>
      </c>
      <c r="AR181" s="221">
        <f>AR147</f>
        <v>0.26000000000000001</v>
      </c>
      <c r="AS181" s="222"/>
      <c r="AT181" s="220">
        <f>AT147</f>
        <v>0.40000000000000002</v>
      </c>
      <c r="AU181" s="221">
        <f>AU147</f>
        <v>0.27000000000000002</v>
      </c>
      <c r="AV181" s="222"/>
      <c r="AW181" s="220">
        <f>AW147</f>
        <v>0.40000000000000002</v>
      </c>
      <c r="AX181" s="221">
        <f>AX147</f>
        <v>0.27000000000000002</v>
      </c>
      <c r="AY181" s="222"/>
      <c r="AZ181" s="220">
        <f>AZ147</f>
        <v>0.40999999999999998</v>
      </c>
      <c r="BA181" s="221">
        <f>BA147</f>
        <v>0.28000000000000003</v>
      </c>
      <c r="BB181" s="222"/>
      <c r="BC181" s="220">
        <f>BC147</f>
        <v>0.40000000000000002</v>
      </c>
      <c r="BD181" s="221">
        <f>BD147</f>
        <v>0.27000000000000002</v>
      </c>
      <c r="BE181" s="222"/>
      <c r="BF181" s="220">
        <f>BF147</f>
        <v>0.44</v>
      </c>
      <c r="BG181" s="221">
        <f>BG147</f>
        <v>0.29999999999999999</v>
      </c>
      <c r="BH181" s="222"/>
      <c r="BI181" s="220">
        <f>BI147</f>
        <v>0.47999999999999998</v>
      </c>
      <c r="BJ181" s="221">
        <f>BJ147</f>
        <v>0.32000000000000001</v>
      </c>
      <c r="BK181" s="222"/>
      <c r="BL181" s="220">
        <f>BL147</f>
        <v>0.46999999999999997</v>
      </c>
      <c r="BM181" s="221">
        <f>BM147</f>
        <v>0.32000000000000001</v>
      </c>
      <c r="BN181" s="222"/>
      <c r="BO181" s="220">
        <f>BO147</f>
        <v>0.44</v>
      </c>
      <c r="BP181" s="221">
        <f>BP147</f>
        <v>0.29999999999999999</v>
      </c>
      <c r="BQ181" s="222"/>
      <c r="BR181" s="220">
        <f>BR147</f>
        <v>0.41999999999999998</v>
      </c>
      <c r="BS181" s="221">
        <f>BS147</f>
        <v>0.28000000000000003</v>
      </c>
      <c r="BT181" s="222"/>
      <c r="BU181" s="220">
        <f>BU147</f>
        <v>0.41999999999999998</v>
      </c>
      <c r="BV181" s="221">
        <f>BV147</f>
        <v>0.28000000000000003</v>
      </c>
      <c r="BW181" s="222"/>
      <c r="BX181" s="220">
        <f>BX147</f>
        <v>0.40000000000000002</v>
      </c>
      <c r="BY181" s="221">
        <f>BY147</f>
        <v>0.26000000000000001</v>
      </c>
      <c r="BZ181" s="222"/>
      <c r="CA181" s="164"/>
      <c r="CB181" s="164"/>
      <c r="CC181" s="164"/>
      <c r="CD181" s="164"/>
      <c r="CE181" s="164"/>
      <c r="CF181" s="164"/>
      <c r="CG181" s="164"/>
      <c r="CH181" s="164"/>
      <c r="CI181" s="164"/>
      <c r="CJ181" s="164"/>
      <c r="CK181" s="164"/>
      <c r="CL181" s="164"/>
      <c r="CM181" s="164"/>
      <c r="CN181" s="164"/>
      <c r="CO181" s="164"/>
      <c r="CP181" s="164"/>
      <c r="CQ181" s="164"/>
      <c r="CR181" s="164"/>
      <c r="CS181" s="164"/>
      <c r="CT181" s="164"/>
      <c r="CU181" s="164"/>
      <c r="CV181" s="164"/>
      <c r="CW181" s="164"/>
      <c r="CX181" s="164"/>
      <c r="CY181" s="164"/>
      <c r="CZ181" s="164"/>
      <c r="DA181" s="164"/>
      <c r="DB181" s="164"/>
      <c r="DC181" s="164"/>
      <c r="DD181" s="164"/>
      <c r="DE181" s="164"/>
    </row>
    <row r="182" s="164" customFormat="1" ht="19.5" customHeight="1">
      <c r="A182" s="66"/>
      <c r="B182" s="170"/>
      <c r="C182" s="171" t="s">
        <v>135</v>
      </c>
      <c r="D182" s="117"/>
      <c r="E182" s="117"/>
      <c r="F182" s="117"/>
      <c r="G182" s="223">
        <f>SUM(G165:G169)</f>
        <v>0.38</v>
      </c>
      <c r="H182" s="224">
        <f>SUM(H165:H169)</f>
        <v>0.26000000000000001</v>
      </c>
      <c r="I182" s="225"/>
      <c r="J182" s="223">
        <f>SUM(J165:J169)</f>
        <v>0.35999999999999999</v>
      </c>
      <c r="K182" s="224">
        <f>SUM(K165:K169)</f>
        <v>0.23999999999999999</v>
      </c>
      <c r="L182" s="225"/>
      <c r="M182" s="223">
        <f>SUM(M165:M169)</f>
        <v>0.35999999999999999</v>
      </c>
      <c r="N182" s="224">
        <f>SUM(N165:N169)</f>
        <v>0.23999999999999999</v>
      </c>
      <c r="O182" s="225"/>
      <c r="P182" s="223">
        <f>SUM(P165:P169)</f>
        <v>0.35999999999999999</v>
      </c>
      <c r="Q182" s="224">
        <f>SUM(Q165:Q169)</f>
        <v>0.23999999999999999</v>
      </c>
      <c r="R182" s="225"/>
      <c r="S182" s="223">
        <f>SUM(S165:S169)</f>
        <v>0.37</v>
      </c>
      <c r="T182" s="224">
        <f>SUM(T165:T169)</f>
        <v>0.25</v>
      </c>
      <c r="U182" s="225"/>
      <c r="V182" s="223">
        <f>SUM(V165:V169)</f>
        <v>0.39000000000000001</v>
      </c>
      <c r="W182" s="224">
        <f>SUM(W165:W169)</f>
        <v>0.26000000000000001</v>
      </c>
      <c r="X182" s="225"/>
      <c r="Y182" s="223">
        <f>SUM(Y165:Y169)</f>
        <v>0.40999999999999998</v>
      </c>
      <c r="Z182" s="224">
        <f>SUM(Z165:Z169)</f>
        <v>0.27000000000000002</v>
      </c>
      <c r="AA182" s="225"/>
      <c r="AB182" s="223">
        <f>SUM(AB165:AB169)</f>
        <v>0.44</v>
      </c>
      <c r="AC182" s="224">
        <f>SUM(AC165:AC169)</f>
        <v>0.29999999999999999</v>
      </c>
      <c r="AD182" s="225"/>
      <c r="AE182" s="223">
        <f>SUM(AE165:AE169)</f>
        <v>0.44</v>
      </c>
      <c r="AF182" s="224">
        <f>SUM(AF165:AF169)</f>
        <v>0.29999999999999999</v>
      </c>
      <c r="AG182" s="225"/>
      <c r="AH182" s="223">
        <f>SUM(AH165:AH169)</f>
        <v>0.40999999999999998</v>
      </c>
      <c r="AI182" s="224">
        <f>SUM(AI165:AI169)</f>
        <v>0.27000000000000002</v>
      </c>
      <c r="AJ182" s="225"/>
      <c r="AK182" s="223">
        <f>SUM(AK165:AK169)</f>
        <v>0.39000000000000001</v>
      </c>
      <c r="AL182" s="224">
        <f>SUM(AL165:AL169)</f>
        <v>0.27000000000000002</v>
      </c>
      <c r="AM182" s="225"/>
      <c r="AN182" s="223">
        <f>SUM(AN165:AN169)</f>
        <v>0.39000000000000001</v>
      </c>
      <c r="AO182" s="224">
        <f>SUM(AO165:AO169)</f>
        <v>0.26000000000000001</v>
      </c>
      <c r="AP182" s="225"/>
      <c r="AQ182" s="223">
        <f>SUM(AQ165:AQ169)</f>
        <v>0.39000000000000001</v>
      </c>
      <c r="AR182" s="224">
        <f>SUM(AR165:AR169)</f>
        <v>0.26000000000000001</v>
      </c>
      <c r="AS182" s="225"/>
      <c r="AT182" s="223">
        <f>SUM(AT165:AT169)</f>
        <v>0.40000000000000002</v>
      </c>
      <c r="AU182" s="224">
        <f>SUM(AU165:AU169)</f>
        <v>0.27000000000000002</v>
      </c>
      <c r="AV182" s="225"/>
      <c r="AW182" s="223">
        <f>SUM(AW165:AW169)</f>
        <v>0.40000000000000002</v>
      </c>
      <c r="AX182" s="224">
        <f>SUM(AX165:AX169)</f>
        <v>0.27000000000000002</v>
      </c>
      <c r="AY182" s="225"/>
      <c r="AZ182" s="223">
        <f>SUM(AZ165:AZ169)</f>
        <v>0.40999999999999998</v>
      </c>
      <c r="BA182" s="224">
        <f>SUM(BA165:BA169)</f>
        <v>0.28000000000000003</v>
      </c>
      <c r="BB182" s="225"/>
      <c r="BC182" s="223">
        <f>SUM(BC165:BC169)</f>
        <v>0.40000000000000002</v>
      </c>
      <c r="BD182" s="224">
        <f>SUM(BD165:BD169)</f>
        <v>0.27000000000000002</v>
      </c>
      <c r="BE182" s="225"/>
      <c r="BF182" s="223">
        <f>SUM(BF165:BF169)</f>
        <v>0.44</v>
      </c>
      <c r="BG182" s="224">
        <f>SUM(BG165:BG169)</f>
        <v>0.29999999999999999</v>
      </c>
      <c r="BH182" s="225"/>
      <c r="BI182" s="223">
        <f>SUM(BI165:BI169)</f>
        <v>0.47999999999999998</v>
      </c>
      <c r="BJ182" s="224">
        <f>SUM(BJ165:BJ169)</f>
        <v>0.32000000000000001</v>
      </c>
      <c r="BK182" s="225"/>
      <c r="BL182" s="223">
        <f>SUM(BL165:BL169)</f>
        <v>0.46999999999999997</v>
      </c>
      <c r="BM182" s="224">
        <f>SUM(BM165:BM169)</f>
        <v>0.32000000000000001</v>
      </c>
      <c r="BN182" s="225"/>
      <c r="BO182" s="223">
        <f>SUM(BO165:BO169)</f>
        <v>0.44</v>
      </c>
      <c r="BP182" s="224">
        <f>SUM(BP165:BP169)</f>
        <v>0.29999999999999999</v>
      </c>
      <c r="BQ182" s="225"/>
      <c r="BR182" s="223">
        <f>SUM(BR165:BR169)</f>
        <v>0.41999999999999998</v>
      </c>
      <c r="BS182" s="224">
        <f>SUM(BS165:BS169)</f>
        <v>0.28000000000000003</v>
      </c>
      <c r="BT182" s="225"/>
      <c r="BU182" s="223">
        <f>SUM(BU165:BU169)</f>
        <v>0.41999999999999998</v>
      </c>
      <c r="BV182" s="224">
        <f>SUM(BV165:BV169)</f>
        <v>0.28000000000000003</v>
      </c>
      <c r="BW182" s="225"/>
      <c r="BX182" s="223">
        <f>SUM(BX165:BX169)</f>
        <v>0.40000000000000002</v>
      </c>
      <c r="BY182" s="224">
        <f>SUM(BY165:BY169)</f>
        <v>0.26000000000000001</v>
      </c>
      <c r="BZ182" s="225"/>
      <c r="CA182" s="164"/>
      <c r="CB182" s="164"/>
      <c r="CC182" s="164"/>
      <c r="CD182" s="164"/>
      <c r="CE182" s="164"/>
      <c r="CF182" s="164"/>
      <c r="CG182" s="164"/>
      <c r="CH182" s="164"/>
      <c r="CI182" s="164"/>
      <c r="CJ182" s="164"/>
      <c r="CK182" s="164"/>
      <c r="CL182" s="164"/>
      <c r="CM182" s="164"/>
      <c r="CN182" s="164"/>
      <c r="CO182" s="164"/>
      <c r="CP182" s="164"/>
      <c r="CQ182" s="164"/>
      <c r="CR182" s="164"/>
      <c r="CS182" s="164"/>
      <c r="CT182" s="164"/>
      <c r="CU182" s="164"/>
      <c r="CV182" s="164"/>
      <c r="CW182" s="164"/>
      <c r="CX182" s="164"/>
      <c r="CY182" s="164"/>
      <c r="CZ182" s="164"/>
      <c r="DA182" s="164"/>
      <c r="DB182" s="164"/>
      <c r="DC182" s="164"/>
      <c r="DD182" s="164"/>
      <c r="DE182" s="164"/>
    </row>
    <row r="183" s="164" customFormat="1" ht="20.25" customHeight="1">
      <c r="A183" s="66"/>
      <c r="B183" s="175"/>
      <c r="C183" s="176" t="s">
        <v>136</v>
      </c>
      <c r="D183" s="177"/>
      <c r="E183" s="178"/>
      <c r="F183" s="178"/>
      <c r="G183" s="226">
        <f>(G181-G182)/G181*100</f>
        <v>0</v>
      </c>
      <c r="H183" s="227">
        <f>(H181-H182)/H181*100</f>
        <v>0</v>
      </c>
      <c r="I183" s="228"/>
      <c r="J183" s="226">
        <f>(J181-J182)/J181*100</f>
        <v>0</v>
      </c>
      <c r="K183" s="227">
        <f>(K181-K182)/K181*100</f>
        <v>0</v>
      </c>
      <c r="L183" s="228"/>
      <c r="M183" s="226">
        <f>(M181-M182)/M181*100</f>
        <v>0</v>
      </c>
      <c r="N183" s="227">
        <f>(N181-N182)/N181*100</f>
        <v>0</v>
      </c>
      <c r="O183" s="228"/>
      <c r="P183" s="226">
        <f>(P181-P182)/P181*100</f>
        <v>0</v>
      </c>
      <c r="Q183" s="227">
        <f>(Q181-Q182)/Q181*100</f>
        <v>0</v>
      </c>
      <c r="R183" s="228"/>
      <c r="S183" s="226">
        <f>(S181-S182)/S181*100</f>
        <v>0</v>
      </c>
      <c r="T183" s="227">
        <f>(T181-T182)/T181*100</f>
        <v>0</v>
      </c>
      <c r="U183" s="228"/>
      <c r="V183" s="226">
        <f>(V181-V182)/V181*100</f>
        <v>0</v>
      </c>
      <c r="W183" s="227">
        <f>(W181-W182)/W181*100</f>
        <v>0</v>
      </c>
      <c r="X183" s="228"/>
      <c r="Y183" s="226">
        <f>(Y181-Y182)/Y181*100</f>
        <v>0</v>
      </c>
      <c r="Z183" s="227">
        <f>(Z181-Z182)/Z181*100</f>
        <v>0</v>
      </c>
      <c r="AA183" s="228"/>
      <c r="AB183" s="226">
        <f>(AB181-AB182)/AB181*100</f>
        <v>0</v>
      </c>
      <c r="AC183" s="227">
        <f>(AC181-AC182)/AC181*100</f>
        <v>0</v>
      </c>
      <c r="AD183" s="228"/>
      <c r="AE183" s="226">
        <f>(AE181-AE182)/AE181*100</f>
        <v>0</v>
      </c>
      <c r="AF183" s="227">
        <f>(AF181-AF182)/AF181*100</f>
        <v>0</v>
      </c>
      <c r="AG183" s="228"/>
      <c r="AH183" s="226">
        <f>(AH181-AH182)/AH181*100</f>
        <v>0</v>
      </c>
      <c r="AI183" s="227">
        <f>(AI181-AI182)/AI181*100</f>
        <v>0</v>
      </c>
      <c r="AJ183" s="228"/>
      <c r="AK183" s="226">
        <f>(AK181-AK182)/AK181*100</f>
        <v>0</v>
      </c>
      <c r="AL183" s="227">
        <f>(AL181-AL182)/AL181*100</f>
        <v>0</v>
      </c>
      <c r="AM183" s="228"/>
      <c r="AN183" s="226">
        <f>(AN181-AN182)/AN181*100</f>
        <v>0</v>
      </c>
      <c r="AO183" s="227">
        <f>(AO181-AO182)/AO181*100</f>
        <v>0</v>
      </c>
      <c r="AP183" s="228"/>
      <c r="AQ183" s="226">
        <f>(AQ181-AQ182)/AQ181*100</f>
        <v>0</v>
      </c>
      <c r="AR183" s="227">
        <f>(AR181-AR182)/AR181*100</f>
        <v>0</v>
      </c>
      <c r="AS183" s="228"/>
      <c r="AT183" s="226">
        <f>(AT181-AT182)/AT181*100</f>
        <v>0</v>
      </c>
      <c r="AU183" s="227">
        <f>(AU181-AU182)/AU181*100</f>
        <v>0</v>
      </c>
      <c r="AV183" s="228"/>
      <c r="AW183" s="226">
        <f>(AW181-AW182)/AW181*100</f>
        <v>0</v>
      </c>
      <c r="AX183" s="227">
        <f>(AX181-AX182)/AX181*100</f>
        <v>0</v>
      </c>
      <c r="AY183" s="228"/>
      <c r="AZ183" s="226">
        <f>(AZ181-AZ182)/AZ181*100</f>
        <v>0</v>
      </c>
      <c r="BA183" s="227">
        <f>(BA181-BA182)/BA181*100</f>
        <v>0</v>
      </c>
      <c r="BB183" s="228"/>
      <c r="BC183" s="226">
        <f>(BC181-BC182)/BC181*100</f>
        <v>0</v>
      </c>
      <c r="BD183" s="227">
        <f>(BD181-BD182)/BD181*100</f>
        <v>0</v>
      </c>
      <c r="BE183" s="228"/>
      <c r="BF183" s="226">
        <f>(BF181-BF182)/BF181*100</f>
        <v>0</v>
      </c>
      <c r="BG183" s="227">
        <f>(BG181-BG182)/BG181*100</f>
        <v>0</v>
      </c>
      <c r="BH183" s="228"/>
      <c r="BI183" s="226">
        <f>(BI181-BI182)/BI181*100</f>
        <v>0</v>
      </c>
      <c r="BJ183" s="227">
        <f>(BJ181-BJ182)/BJ181*100</f>
        <v>0</v>
      </c>
      <c r="BK183" s="228"/>
      <c r="BL183" s="226">
        <f>(BL181-BL182)/BL181*100</f>
        <v>0</v>
      </c>
      <c r="BM183" s="227">
        <f>(BM181-BM182)/BM181*100</f>
        <v>0</v>
      </c>
      <c r="BN183" s="228"/>
      <c r="BO183" s="226">
        <f>(BO181-BO182)/BO181*100</f>
        <v>0</v>
      </c>
      <c r="BP183" s="227">
        <f>(BP181-BP182)/BP181*100</f>
        <v>0</v>
      </c>
      <c r="BQ183" s="228"/>
      <c r="BR183" s="226">
        <f>(BR181-BR182)/BR181*100</f>
        <v>0</v>
      </c>
      <c r="BS183" s="227">
        <f>(BS181-BS182)/BS181*100</f>
        <v>0</v>
      </c>
      <c r="BT183" s="228"/>
      <c r="BU183" s="226">
        <f>(BU181-BU182)/BU181*100</f>
        <v>0</v>
      </c>
      <c r="BV183" s="227">
        <f>(BV181-BV182)/BV181*100</f>
        <v>0</v>
      </c>
      <c r="BW183" s="228"/>
      <c r="BX183" s="226">
        <f>(BX181-BX182)/BX181*100</f>
        <v>0</v>
      </c>
      <c r="BY183" s="227">
        <f>(BY181-BY182)/BY181*100</f>
        <v>0</v>
      </c>
      <c r="BZ183" s="228"/>
      <c r="CA183" s="164"/>
      <c r="CB183" s="164"/>
      <c r="CC183" s="164"/>
      <c r="CD183" s="164"/>
      <c r="CE183" s="164"/>
      <c r="CF183" s="164"/>
      <c r="CG183" s="164"/>
      <c r="CH183" s="164"/>
      <c r="CI183" s="164"/>
      <c r="CJ183" s="164"/>
      <c r="CK183" s="164"/>
      <c r="CL183" s="164"/>
      <c r="CM183" s="164"/>
      <c r="CN183" s="164"/>
      <c r="CO183" s="164"/>
      <c r="CP183" s="164"/>
      <c r="CQ183" s="164"/>
      <c r="CR183" s="164"/>
      <c r="CS183" s="164"/>
      <c r="CT183" s="164"/>
      <c r="CU183" s="164"/>
      <c r="CV183" s="164"/>
      <c r="CW183" s="164"/>
      <c r="CX183" s="164"/>
      <c r="CY183" s="164"/>
      <c r="CZ183" s="164"/>
      <c r="DA183" s="164"/>
      <c r="DB183" s="164"/>
      <c r="DC183" s="164"/>
      <c r="DD183" s="164"/>
      <c r="DE183" s="164"/>
    </row>
    <row r="184" s="164" customFormat="1" ht="19.5" customHeight="1">
      <c r="A184" s="66"/>
      <c r="B184" s="165" t="s">
        <v>138</v>
      </c>
      <c r="C184" s="166" t="s">
        <v>134</v>
      </c>
      <c r="D184" s="128"/>
      <c r="E184" s="128"/>
      <c r="F184" s="128"/>
      <c r="G184" s="220">
        <f>G152</f>
        <v>1.29</v>
      </c>
      <c r="H184" s="221">
        <f>H152</f>
        <v>0.85999999999999999</v>
      </c>
      <c r="I184" s="222"/>
      <c r="J184" s="220">
        <f>J152</f>
        <v>1.25</v>
      </c>
      <c r="K184" s="221">
        <f>K152</f>
        <v>0.82999999999999996</v>
      </c>
      <c r="L184" s="222"/>
      <c r="M184" s="220">
        <f>M152</f>
        <v>1.24</v>
      </c>
      <c r="N184" s="221">
        <f>N152</f>
        <v>0.81999999999999995</v>
      </c>
      <c r="O184" s="222"/>
      <c r="P184" s="220">
        <f>P152</f>
        <v>1.22</v>
      </c>
      <c r="Q184" s="221">
        <f>Q152</f>
        <v>0.81000000000000005</v>
      </c>
      <c r="R184" s="222"/>
      <c r="S184" s="220">
        <f>S152</f>
        <v>1.21</v>
      </c>
      <c r="T184" s="221">
        <f>T152</f>
        <v>0.81000000000000005</v>
      </c>
      <c r="U184" s="222"/>
      <c r="V184" s="220">
        <f>V152</f>
        <v>1.27</v>
      </c>
      <c r="W184" s="221">
        <f>W152</f>
        <v>0.84999999999999998</v>
      </c>
      <c r="X184" s="222"/>
      <c r="Y184" s="220">
        <f>Y152</f>
        <v>1.3700000000000001</v>
      </c>
      <c r="Z184" s="221">
        <f>Z152</f>
        <v>0.92000000000000004</v>
      </c>
      <c r="AA184" s="222"/>
      <c r="AB184" s="220">
        <f>AB152</f>
        <v>1.48</v>
      </c>
      <c r="AC184" s="221">
        <f>AC152</f>
        <v>0.98999999999999999</v>
      </c>
      <c r="AD184" s="222"/>
      <c r="AE184" s="220">
        <f>AE152</f>
        <v>1.53</v>
      </c>
      <c r="AF184" s="221">
        <f>AF152</f>
        <v>1.03</v>
      </c>
      <c r="AG184" s="222"/>
      <c r="AH184" s="220">
        <f>AH152</f>
        <v>1.5700000000000001</v>
      </c>
      <c r="AI184" s="221">
        <f>AI152</f>
        <v>1.05</v>
      </c>
      <c r="AJ184" s="222"/>
      <c r="AK184" s="220">
        <f>AK152</f>
        <v>1.3700000000000001</v>
      </c>
      <c r="AL184" s="221">
        <f>AL152</f>
        <v>0.91000000000000003</v>
      </c>
      <c r="AM184" s="222"/>
      <c r="AN184" s="220">
        <f>AN152</f>
        <v>1.52</v>
      </c>
      <c r="AO184" s="221">
        <f>AO152</f>
        <v>1.01</v>
      </c>
      <c r="AP184" s="222"/>
      <c r="AQ184" s="220">
        <f>AQ152</f>
        <v>1.48</v>
      </c>
      <c r="AR184" s="221">
        <f>AR152</f>
        <v>0.98999999999999999</v>
      </c>
      <c r="AS184" s="222"/>
      <c r="AT184" s="220">
        <f>AT152</f>
        <v>1.4199999999999999</v>
      </c>
      <c r="AU184" s="221">
        <f>AU152</f>
        <v>0.94999999999999996</v>
      </c>
      <c r="AV184" s="222"/>
      <c r="AW184" s="220">
        <f>AW152</f>
        <v>1.46</v>
      </c>
      <c r="AX184" s="221">
        <f>AX152</f>
        <v>0.96999999999999997</v>
      </c>
      <c r="AY184" s="222"/>
      <c r="AZ184" s="220">
        <f>AZ152</f>
        <v>1.45</v>
      </c>
      <c r="BA184" s="221">
        <f>BA152</f>
        <v>0.96999999999999997</v>
      </c>
      <c r="BB184" s="222"/>
      <c r="BC184" s="220">
        <f>BC152</f>
        <v>1.47</v>
      </c>
      <c r="BD184" s="221">
        <f>BD152</f>
        <v>0.97999999999999998</v>
      </c>
      <c r="BE184" s="222"/>
      <c r="BF184" s="220">
        <f>BF152</f>
        <v>1.54</v>
      </c>
      <c r="BG184" s="221">
        <f>BG152</f>
        <v>1.03</v>
      </c>
      <c r="BH184" s="222"/>
      <c r="BI184" s="220">
        <f>BI152</f>
        <v>1.4099999999999999</v>
      </c>
      <c r="BJ184" s="221">
        <f>BJ152</f>
        <v>0.93000000000000005</v>
      </c>
      <c r="BK184" s="222"/>
      <c r="BL184" s="220">
        <f>BL152</f>
        <v>1.55</v>
      </c>
      <c r="BM184" s="221">
        <f>BM152</f>
        <v>1.03</v>
      </c>
      <c r="BN184" s="222"/>
      <c r="BO184" s="220">
        <f>BO152</f>
        <v>1.54</v>
      </c>
      <c r="BP184" s="221">
        <f>BP152</f>
        <v>1.03</v>
      </c>
      <c r="BQ184" s="222"/>
      <c r="BR184" s="220">
        <f>BR152</f>
        <v>1.51</v>
      </c>
      <c r="BS184" s="221">
        <f>BS152</f>
        <v>1.01</v>
      </c>
      <c r="BT184" s="222"/>
      <c r="BU184" s="220">
        <f>BU152</f>
        <v>1.51</v>
      </c>
      <c r="BV184" s="221">
        <f>BV152</f>
        <v>1.01</v>
      </c>
      <c r="BW184" s="222"/>
      <c r="BX184" s="220">
        <f>BX152</f>
        <v>1.45</v>
      </c>
      <c r="BY184" s="221">
        <f>BY152</f>
        <v>0.96999999999999997</v>
      </c>
      <c r="BZ184" s="222"/>
      <c r="CA184" s="164"/>
      <c r="CB184" s="164"/>
      <c r="CC184" s="164"/>
      <c r="CD184" s="164"/>
      <c r="CE184" s="164"/>
      <c r="CF184" s="164"/>
      <c r="CG184" s="164"/>
      <c r="CH184" s="164"/>
      <c r="CI184" s="164"/>
      <c r="CJ184" s="164"/>
      <c r="CK184" s="164"/>
      <c r="CL184" s="164"/>
      <c r="CM184" s="164"/>
      <c r="CN184" s="164"/>
      <c r="CO184" s="164"/>
      <c r="CP184" s="164"/>
      <c r="CQ184" s="164"/>
      <c r="CR184" s="164"/>
      <c r="CS184" s="164"/>
      <c r="CT184" s="164"/>
      <c r="CU184" s="164"/>
      <c r="CV184" s="164"/>
      <c r="CW184" s="164"/>
      <c r="CX184" s="164"/>
      <c r="CY184" s="164"/>
      <c r="CZ184" s="164"/>
      <c r="DA184" s="164"/>
      <c r="DB184" s="164"/>
      <c r="DC184" s="164"/>
      <c r="DD184" s="164"/>
      <c r="DE184" s="164"/>
    </row>
    <row r="185" s="164" customFormat="1" ht="19.5" customHeight="1">
      <c r="A185" s="66"/>
      <c r="B185" s="170"/>
      <c r="C185" s="171" t="s">
        <v>135</v>
      </c>
      <c r="D185" s="117"/>
      <c r="E185" s="117"/>
      <c r="F185" s="117"/>
      <c r="G185" s="223">
        <f>SUM(G170:G174)</f>
        <v>1.29</v>
      </c>
      <c r="H185" s="224">
        <f>SUM(H170:H174)</f>
        <v>0.85999999999999999</v>
      </c>
      <c r="I185" s="225"/>
      <c r="J185" s="223">
        <f>SUM(J170:J174)</f>
        <v>1.25</v>
      </c>
      <c r="K185" s="224">
        <f>SUM(K170:K174)</f>
        <v>0.82999999999999996</v>
      </c>
      <c r="L185" s="225"/>
      <c r="M185" s="223">
        <f>SUM(M170:M174)</f>
        <v>1.24</v>
      </c>
      <c r="N185" s="224">
        <f>SUM(N170:N174)</f>
        <v>0.81999999999999995</v>
      </c>
      <c r="O185" s="225"/>
      <c r="P185" s="223">
        <f>SUM(P170:P174)</f>
        <v>1.22</v>
      </c>
      <c r="Q185" s="224">
        <f>SUM(Q170:Q174)</f>
        <v>0.81000000000000005</v>
      </c>
      <c r="R185" s="225"/>
      <c r="S185" s="223">
        <f>SUM(S170:S174)</f>
        <v>1.21</v>
      </c>
      <c r="T185" s="224">
        <f>SUM(T170:T174)</f>
        <v>0.81000000000000005</v>
      </c>
      <c r="U185" s="225"/>
      <c r="V185" s="223">
        <f>SUM(V170:V174)</f>
        <v>1.27</v>
      </c>
      <c r="W185" s="224">
        <f>SUM(W170:W174)</f>
        <v>0.84999999999999998</v>
      </c>
      <c r="X185" s="225"/>
      <c r="Y185" s="223">
        <f>SUM(Y170:Y174)</f>
        <v>1.3700000000000001</v>
      </c>
      <c r="Z185" s="224">
        <f>SUM(Z170:Z174)</f>
        <v>0.92000000000000004</v>
      </c>
      <c r="AA185" s="225"/>
      <c r="AB185" s="223">
        <f>SUM(AB170:AB174)</f>
        <v>1.48</v>
      </c>
      <c r="AC185" s="224">
        <f>SUM(AC170:AC174)</f>
        <v>0.98999999999999999</v>
      </c>
      <c r="AD185" s="225"/>
      <c r="AE185" s="223">
        <f>SUM(AE170:AE174)</f>
        <v>1.53</v>
      </c>
      <c r="AF185" s="224">
        <f>SUM(AF170:AF174)</f>
        <v>1.03</v>
      </c>
      <c r="AG185" s="225"/>
      <c r="AH185" s="223">
        <f>SUM(AH170:AH174)</f>
        <v>1.5700000000000001</v>
      </c>
      <c r="AI185" s="224">
        <f>SUM(AI170:AI174)</f>
        <v>1.05</v>
      </c>
      <c r="AJ185" s="225"/>
      <c r="AK185" s="223">
        <f>SUM(AK170:AK174)</f>
        <v>1.3700000000000001</v>
      </c>
      <c r="AL185" s="224">
        <f>SUM(AL170:AL174)</f>
        <v>0.91000000000000003</v>
      </c>
      <c r="AM185" s="225"/>
      <c r="AN185" s="223">
        <f>SUM(AN170:AN174)</f>
        <v>1.52</v>
      </c>
      <c r="AO185" s="224">
        <f>SUM(AO170:AO174)</f>
        <v>1.01</v>
      </c>
      <c r="AP185" s="225"/>
      <c r="AQ185" s="223">
        <f>SUM(AQ170:AQ174)</f>
        <v>1.48</v>
      </c>
      <c r="AR185" s="224">
        <f>SUM(AR170:AR174)</f>
        <v>0.98999999999999999</v>
      </c>
      <c r="AS185" s="225"/>
      <c r="AT185" s="223">
        <f>SUM(AT170:AT174)</f>
        <v>1.4199999999999999</v>
      </c>
      <c r="AU185" s="224">
        <f>SUM(AU170:AU174)</f>
        <v>0.94999999999999996</v>
      </c>
      <c r="AV185" s="225"/>
      <c r="AW185" s="223">
        <f>SUM(AW170:AW174)</f>
        <v>1.46</v>
      </c>
      <c r="AX185" s="224">
        <f>SUM(AX170:AX174)</f>
        <v>0.96999999999999997</v>
      </c>
      <c r="AY185" s="225"/>
      <c r="AZ185" s="223">
        <f>SUM(AZ170:AZ174)</f>
        <v>1.45</v>
      </c>
      <c r="BA185" s="224">
        <f>SUM(BA170:BA174)</f>
        <v>0.96999999999999997</v>
      </c>
      <c r="BB185" s="225"/>
      <c r="BC185" s="223">
        <f>SUM(BC170:BC174)</f>
        <v>1.47</v>
      </c>
      <c r="BD185" s="224">
        <f>SUM(BD170:BD174)</f>
        <v>0.97999999999999998</v>
      </c>
      <c r="BE185" s="225"/>
      <c r="BF185" s="223">
        <f>SUM(BF170:BF174)</f>
        <v>1.54</v>
      </c>
      <c r="BG185" s="224">
        <f>SUM(BG170:BG174)</f>
        <v>1.03</v>
      </c>
      <c r="BH185" s="225"/>
      <c r="BI185" s="223">
        <f>SUM(BI170:BI174)</f>
        <v>1.4099999999999999</v>
      </c>
      <c r="BJ185" s="224">
        <f>SUM(BJ170:BJ174)</f>
        <v>0.93000000000000005</v>
      </c>
      <c r="BK185" s="225"/>
      <c r="BL185" s="223">
        <f>SUM(BL170:BL174)</f>
        <v>1.55</v>
      </c>
      <c r="BM185" s="224">
        <f>SUM(BM170:BM174)</f>
        <v>1.03</v>
      </c>
      <c r="BN185" s="225"/>
      <c r="BO185" s="223">
        <f>SUM(BO170:BO174)</f>
        <v>1.54</v>
      </c>
      <c r="BP185" s="224">
        <f>SUM(BP170:BP174)</f>
        <v>1.03</v>
      </c>
      <c r="BQ185" s="225"/>
      <c r="BR185" s="223">
        <f>SUM(BR170:BR174)</f>
        <v>1.51</v>
      </c>
      <c r="BS185" s="224">
        <f>SUM(BS170:BS174)</f>
        <v>1.01</v>
      </c>
      <c r="BT185" s="225"/>
      <c r="BU185" s="223">
        <f>SUM(BU170:BU174)</f>
        <v>1.51</v>
      </c>
      <c r="BV185" s="224">
        <f>SUM(BV170:BV174)</f>
        <v>1.01</v>
      </c>
      <c r="BW185" s="225"/>
      <c r="BX185" s="223">
        <f>SUM(BX170:BX174)</f>
        <v>1.45</v>
      </c>
      <c r="BY185" s="224">
        <f>SUM(BY170:BY174)</f>
        <v>0.96999999999999997</v>
      </c>
      <c r="BZ185" s="225"/>
      <c r="CA185" s="164"/>
      <c r="CB185" s="164"/>
      <c r="CC185" s="164"/>
      <c r="CD185" s="164"/>
      <c r="CE185" s="164"/>
      <c r="CF185" s="164"/>
      <c r="CG185" s="164"/>
      <c r="CH185" s="164"/>
      <c r="CI185" s="164"/>
      <c r="CJ185" s="164"/>
      <c r="CK185" s="164"/>
      <c r="CL185" s="164"/>
      <c r="CM185" s="164"/>
      <c r="CN185" s="164"/>
      <c r="CO185" s="164"/>
      <c r="CP185" s="164"/>
      <c r="CQ185" s="164"/>
      <c r="CR185" s="164"/>
      <c r="CS185" s="164"/>
      <c r="CT185" s="164"/>
      <c r="CU185" s="164"/>
      <c r="CV185" s="164"/>
      <c r="CW185" s="164"/>
      <c r="CX185" s="164"/>
      <c r="CY185" s="164"/>
      <c r="CZ185" s="164"/>
      <c r="DA185" s="164"/>
      <c r="DB185" s="164"/>
      <c r="DC185" s="164"/>
      <c r="DD185" s="164"/>
      <c r="DE185" s="164"/>
    </row>
    <row r="186" s="164" customFormat="1" ht="20.25" customHeight="1">
      <c r="A186" s="66"/>
      <c r="B186" s="170"/>
      <c r="C186" s="171" t="s">
        <v>136</v>
      </c>
      <c r="D186" s="187"/>
      <c r="E186" s="188"/>
      <c r="F186" s="188"/>
      <c r="G186" s="229">
        <f>(G184-G185)/G184*100</f>
        <v>0</v>
      </c>
      <c r="H186" s="230">
        <f>(H184-H185)/H184*100</f>
        <v>0</v>
      </c>
      <c r="I186" s="231"/>
      <c r="J186" s="229">
        <f>(J184-J185)/J184*100</f>
        <v>0</v>
      </c>
      <c r="K186" s="230">
        <f>(K184-K185)/K184*100</f>
        <v>0</v>
      </c>
      <c r="L186" s="231"/>
      <c r="M186" s="229">
        <f>(M184-M185)/M184*100</f>
        <v>0</v>
      </c>
      <c r="N186" s="230">
        <f>(N184-N185)/N184*100</f>
        <v>0</v>
      </c>
      <c r="O186" s="231"/>
      <c r="P186" s="229">
        <f>(P184-P185)/P184*100</f>
        <v>0</v>
      </c>
      <c r="Q186" s="230">
        <f>(Q184-Q185)/Q184*100</f>
        <v>0</v>
      </c>
      <c r="R186" s="231"/>
      <c r="S186" s="229">
        <f>(S184-S185)/S184*100</f>
        <v>0</v>
      </c>
      <c r="T186" s="230">
        <f>(T184-T185)/T184*100</f>
        <v>0</v>
      </c>
      <c r="U186" s="231"/>
      <c r="V186" s="229">
        <f>(V184-V185)/V184*100</f>
        <v>0</v>
      </c>
      <c r="W186" s="230">
        <f>(W184-W185)/W184*100</f>
        <v>0</v>
      </c>
      <c r="X186" s="231"/>
      <c r="Y186" s="229">
        <f>(Y184-Y185)/Y184*100</f>
        <v>0</v>
      </c>
      <c r="Z186" s="230">
        <f>(Z184-Z185)/Z184*100</f>
        <v>0</v>
      </c>
      <c r="AA186" s="231"/>
      <c r="AB186" s="229">
        <f>(AB184-AB185)/AB184*100</f>
        <v>0</v>
      </c>
      <c r="AC186" s="230">
        <f>(AC184-AC185)/AC184*100</f>
        <v>0</v>
      </c>
      <c r="AD186" s="231"/>
      <c r="AE186" s="229">
        <f>(AE184-AE185)/AE184*100</f>
        <v>0</v>
      </c>
      <c r="AF186" s="230">
        <f>(AF184-AF185)/AF184*100</f>
        <v>0</v>
      </c>
      <c r="AG186" s="231"/>
      <c r="AH186" s="229">
        <f>(AH184-AH185)/AH184*100</f>
        <v>0</v>
      </c>
      <c r="AI186" s="230">
        <f>(AI184-AI185)/AI184*100</f>
        <v>0</v>
      </c>
      <c r="AJ186" s="231"/>
      <c r="AK186" s="229">
        <f>(AK184-AK185)/AK184*100</f>
        <v>0</v>
      </c>
      <c r="AL186" s="230">
        <f>(AL184-AL185)/AL184*100</f>
        <v>0</v>
      </c>
      <c r="AM186" s="231"/>
      <c r="AN186" s="229">
        <f>(AN184-AN185)/AN184*100</f>
        <v>0</v>
      </c>
      <c r="AO186" s="230">
        <f>(AO184-AO185)/AO184*100</f>
        <v>0</v>
      </c>
      <c r="AP186" s="231"/>
      <c r="AQ186" s="229">
        <f>(AQ184-AQ185)/AQ184*100</f>
        <v>0</v>
      </c>
      <c r="AR186" s="230">
        <f>(AR184-AR185)/AR184*100</f>
        <v>0</v>
      </c>
      <c r="AS186" s="231"/>
      <c r="AT186" s="229">
        <f>(AT184-AT185)/AT184*100</f>
        <v>0</v>
      </c>
      <c r="AU186" s="230">
        <f>(AU184-AU185)/AU184*100</f>
        <v>0</v>
      </c>
      <c r="AV186" s="231"/>
      <c r="AW186" s="229">
        <f>(AW184-AW185)/AW184*100</f>
        <v>0</v>
      </c>
      <c r="AX186" s="230">
        <f>(AX184-AX185)/AX184*100</f>
        <v>0</v>
      </c>
      <c r="AY186" s="231"/>
      <c r="AZ186" s="229">
        <f>(AZ184-AZ185)/AZ184*100</f>
        <v>0</v>
      </c>
      <c r="BA186" s="230">
        <f>(BA184-BA185)/BA184*100</f>
        <v>0</v>
      </c>
      <c r="BB186" s="231"/>
      <c r="BC186" s="229">
        <f>(BC184-BC185)/BC184*100</f>
        <v>0</v>
      </c>
      <c r="BD186" s="230">
        <f>(BD184-BD185)/BD184*100</f>
        <v>0</v>
      </c>
      <c r="BE186" s="231"/>
      <c r="BF186" s="229">
        <f>(BF184-BF185)/BF184*100</f>
        <v>0</v>
      </c>
      <c r="BG186" s="230">
        <f>(BG184-BG185)/BG184*100</f>
        <v>0</v>
      </c>
      <c r="BH186" s="231"/>
      <c r="BI186" s="229">
        <f>(BI184-BI185)/BI184*100</f>
        <v>0</v>
      </c>
      <c r="BJ186" s="230">
        <f>(BJ184-BJ185)/BJ184*100</f>
        <v>0</v>
      </c>
      <c r="BK186" s="231"/>
      <c r="BL186" s="229">
        <f>(BL184-BL185)/BL184*100</f>
        <v>0</v>
      </c>
      <c r="BM186" s="230">
        <f>(BM184-BM185)/BM184*100</f>
        <v>0</v>
      </c>
      <c r="BN186" s="231"/>
      <c r="BO186" s="229">
        <f>(BO184-BO185)/BO184*100</f>
        <v>0</v>
      </c>
      <c r="BP186" s="230">
        <f>(BP184-BP185)/BP184*100</f>
        <v>0</v>
      </c>
      <c r="BQ186" s="231"/>
      <c r="BR186" s="229">
        <f>(BR184-BR185)/BR184*100</f>
        <v>0</v>
      </c>
      <c r="BS186" s="230">
        <f>(BS184-BS185)/BS184*100</f>
        <v>0</v>
      </c>
      <c r="BT186" s="231"/>
      <c r="BU186" s="229">
        <f>(BU184-BU185)/BU184*100</f>
        <v>0</v>
      </c>
      <c r="BV186" s="230">
        <f>(BV184-BV185)/BV184*100</f>
        <v>0</v>
      </c>
      <c r="BW186" s="231"/>
      <c r="BX186" s="229">
        <f>(BX184-BX185)/BX184*100</f>
        <v>0</v>
      </c>
      <c r="BY186" s="230">
        <f>(BY184-BY185)/BY184*100</f>
        <v>0</v>
      </c>
      <c r="BZ186" s="231"/>
      <c r="CA186" s="164"/>
      <c r="CB186" s="164"/>
      <c r="CC186" s="164"/>
      <c r="CD186" s="164"/>
      <c r="CE186" s="164"/>
      <c r="CF186" s="164"/>
      <c r="CG186" s="164"/>
      <c r="CH186" s="164"/>
      <c r="CI186" s="164"/>
      <c r="CJ186" s="164"/>
      <c r="CK186" s="164"/>
      <c r="CL186" s="164"/>
      <c r="CM186" s="164"/>
      <c r="CN186" s="164"/>
      <c r="CO186" s="164"/>
      <c r="CP186" s="164"/>
      <c r="CQ186" s="164"/>
      <c r="CR186" s="164"/>
      <c r="CS186" s="164"/>
      <c r="CT186" s="164"/>
      <c r="CU186" s="164"/>
      <c r="CV186" s="164"/>
      <c r="CW186" s="164"/>
      <c r="CX186" s="164"/>
      <c r="CY186" s="164"/>
      <c r="CZ186" s="164"/>
      <c r="DA186" s="164"/>
      <c r="DB186" s="164"/>
      <c r="DC186" s="164"/>
      <c r="DD186" s="164"/>
      <c r="DE186" s="164"/>
    </row>
    <row r="187" s="43" customFormat="1" ht="21">
      <c r="A187" s="102">
        <v>3</v>
      </c>
      <c r="B187" s="192" t="s">
        <v>161</v>
      </c>
      <c r="C187" s="104"/>
      <c r="D187" s="105"/>
      <c r="E187" s="105"/>
      <c r="F187" s="105"/>
      <c r="G187" s="193"/>
      <c r="H187" s="193"/>
      <c r="I187" s="194"/>
      <c r="J187" s="193"/>
      <c r="K187" s="193"/>
      <c r="L187" s="194"/>
      <c r="M187" s="193"/>
      <c r="N187" s="193"/>
      <c r="O187" s="194"/>
      <c r="P187" s="193"/>
      <c r="Q187" s="193"/>
      <c r="R187" s="194"/>
      <c r="S187" s="193"/>
      <c r="T187" s="193"/>
      <c r="U187" s="194"/>
      <c r="V187" s="193"/>
      <c r="W187" s="193"/>
      <c r="X187" s="194"/>
      <c r="Y187" s="193"/>
      <c r="Z187" s="193"/>
      <c r="AA187" s="194"/>
      <c r="AB187" s="193"/>
      <c r="AC187" s="193"/>
      <c r="AD187" s="194"/>
      <c r="AE187" s="193"/>
      <c r="AF187" s="193"/>
      <c r="AG187" s="194"/>
      <c r="AH187" s="193"/>
      <c r="AI187" s="193"/>
      <c r="AJ187" s="194"/>
      <c r="AK187" s="193"/>
      <c r="AL187" s="193"/>
      <c r="AM187" s="194"/>
      <c r="AN187" s="193"/>
      <c r="AO187" s="193"/>
      <c r="AP187" s="194"/>
      <c r="AQ187" s="193"/>
      <c r="AR187" s="193"/>
      <c r="AS187" s="194"/>
      <c r="AT187" s="193"/>
      <c r="AU187" s="193"/>
      <c r="AV187" s="194"/>
      <c r="AW187" s="193"/>
      <c r="AX187" s="193"/>
      <c r="AY187" s="194"/>
      <c r="AZ187" s="193"/>
      <c r="BA187" s="193"/>
      <c r="BB187" s="194"/>
      <c r="BC187" s="193"/>
      <c r="BD187" s="193"/>
      <c r="BE187" s="194"/>
      <c r="BF187" s="193"/>
      <c r="BG187" s="193"/>
      <c r="BH187" s="194"/>
      <c r="BI187" s="193"/>
      <c r="BJ187" s="193"/>
      <c r="BK187" s="194"/>
      <c r="BL187" s="193"/>
      <c r="BM187" s="193"/>
      <c r="BN187" s="194"/>
      <c r="BO187" s="193"/>
      <c r="BP187" s="193"/>
      <c r="BQ187" s="194"/>
      <c r="BR187" s="193"/>
      <c r="BS187" s="193"/>
      <c r="BT187" s="194"/>
      <c r="BU187" s="193"/>
      <c r="BV187" s="193"/>
      <c r="BW187" s="194"/>
      <c r="BX187" s="193"/>
      <c r="BY187" s="193"/>
      <c r="BZ187" s="194"/>
    </row>
    <row r="188" s="43" customFormat="1" ht="20.25">
      <c r="A188" s="66"/>
      <c r="B188" s="232"/>
      <c r="C188" s="108" t="s">
        <v>32</v>
      </c>
      <c r="D188" s="38"/>
      <c r="E188" s="110" t="s">
        <v>33</v>
      </c>
      <c r="F188" s="233">
        <v>110</v>
      </c>
      <c r="G188" s="111">
        <v>10.07</v>
      </c>
      <c r="H188" s="112">
        <v>6.71</v>
      </c>
      <c r="I188" s="131">
        <f>ROUND(SQRT(G188^2+H188^2)*1000/(1.73*G200),0)</f>
        <v>62</v>
      </c>
      <c r="J188" s="111">
        <v>9.3499999999999996</v>
      </c>
      <c r="K188" s="112">
        <v>6.2300000000000004</v>
      </c>
      <c r="L188" s="131">
        <f>ROUND(SQRT(J188^2+K188^2)*1000/(1.73*J200),0)</f>
        <v>57</v>
      </c>
      <c r="M188" s="111">
        <v>8.9100000000000001</v>
      </c>
      <c r="N188" s="112">
        <v>5.9299999999999997</v>
      </c>
      <c r="O188" s="131">
        <f>ROUND(SQRT(M188^2+N188^2)*1000/(1.73*M200),0)</f>
        <v>54</v>
      </c>
      <c r="P188" s="111">
        <v>8.6600000000000001</v>
      </c>
      <c r="Q188" s="112">
        <v>5.7800000000000002</v>
      </c>
      <c r="R188" s="131">
        <f>ROUND(SQRT(P188^2+Q188^2)*1000/(1.73*P200),0)</f>
        <v>53</v>
      </c>
      <c r="S188" s="111">
        <v>8.5500000000000007</v>
      </c>
      <c r="T188" s="112">
        <v>5.7000000000000002</v>
      </c>
      <c r="U188" s="131">
        <f>ROUND(SQRT(S188^2+T188^2)*1000/(1.73*S200),0)</f>
        <v>52</v>
      </c>
      <c r="V188" s="111">
        <v>8.8200000000000003</v>
      </c>
      <c r="W188" s="112">
        <v>5.8600000000000003</v>
      </c>
      <c r="X188" s="131">
        <f>ROUND(SQRT(V188^2+W188^2)*1000/(1.73*V200),0)</f>
        <v>54</v>
      </c>
      <c r="Y188" s="111">
        <v>9.75</v>
      </c>
      <c r="Z188" s="112">
        <v>6.4900000000000002</v>
      </c>
      <c r="AA188" s="131">
        <v>60</v>
      </c>
      <c r="AB188" s="111">
        <v>11.130000000000001</v>
      </c>
      <c r="AC188" s="112">
        <v>7.4100000000000001</v>
      </c>
      <c r="AD188" s="131">
        <f>ROUND(SQRT(AB188^2+AC188^2)*1000/(1.73*AB200),0)</f>
        <v>68</v>
      </c>
      <c r="AE188" s="111">
        <v>12.380000000000001</v>
      </c>
      <c r="AF188" s="112">
        <v>8.2400000000000002</v>
      </c>
      <c r="AG188" s="131">
        <f>ROUND(SQRT(AE188^2+AF188^2)*1000/(1.73*AE200),0)</f>
        <v>76</v>
      </c>
      <c r="AH188" s="111">
        <v>13.75</v>
      </c>
      <c r="AI188" s="112">
        <v>9.1300000000000008</v>
      </c>
      <c r="AJ188" s="131">
        <f>ROUND(SQRT(AH188^2+AI188^2)*1000/(1.73*AH200),0)</f>
        <v>85</v>
      </c>
      <c r="AK188" s="111">
        <v>12.76</v>
      </c>
      <c r="AL188" s="112">
        <v>8.5</v>
      </c>
      <c r="AM188" s="131">
        <f>ROUND(SQRT(AK188^2+AL188^2)*1000/(1.73*AK200),0)</f>
        <v>79</v>
      </c>
      <c r="AN188" s="111">
        <v>14.06</v>
      </c>
      <c r="AO188" s="112">
        <v>9.3699999999999992</v>
      </c>
      <c r="AP188" s="131">
        <f>ROUND(SQRT(AN188^2+AO188^2)*1000/(1.73*AN200),0)</f>
        <v>87</v>
      </c>
      <c r="AQ188" s="111">
        <v>13.94</v>
      </c>
      <c r="AR188" s="112">
        <v>9.2899999999999991</v>
      </c>
      <c r="AS188" s="131">
        <f>ROUND(SQRT(AQ188^2+AR188^2)*1000/(1.73*AQ200),0)</f>
        <v>86</v>
      </c>
      <c r="AT188" s="111">
        <v>13.859999999999999</v>
      </c>
      <c r="AU188" s="112">
        <v>9.2400000000000002</v>
      </c>
      <c r="AV188" s="131">
        <f>ROUND(SQRT(AT188^2+AU188^2)*1000/(1.73*AT200),0)</f>
        <v>86</v>
      </c>
      <c r="AW188" s="111">
        <v>13.65</v>
      </c>
      <c r="AX188" s="112">
        <v>9.0899999999999999</v>
      </c>
      <c r="AY188" s="131">
        <f>ROUND(SQRT(AW188^2+AX188^2)*1000/(1.73*AW200),0)</f>
        <v>85</v>
      </c>
      <c r="AZ188" s="111">
        <v>13.59</v>
      </c>
      <c r="BA188" s="112">
        <v>9.0399999999999991</v>
      </c>
      <c r="BB188" s="131">
        <f>ROUND(SQRT(AZ188^2+BA188^2)*1000/(1.73*AZ200),0)</f>
        <v>84</v>
      </c>
      <c r="BC188" s="111">
        <v>13.82</v>
      </c>
      <c r="BD188" s="112">
        <v>9.2100000000000009</v>
      </c>
      <c r="BE188" s="131">
        <f>ROUND(SQRT(BC188^2+BD188^2)*1000/(1.73*BC200),0)</f>
        <v>86</v>
      </c>
      <c r="BF188" s="111">
        <v>13.99</v>
      </c>
      <c r="BG188" s="112">
        <v>9.3100000000000005</v>
      </c>
      <c r="BH188" s="131">
        <f>ROUND(SQRT(BF188^2+BG188^2)*1000/(1.73*BF200),0)</f>
        <v>87</v>
      </c>
      <c r="BI188" s="111">
        <v>13.859999999999999</v>
      </c>
      <c r="BJ188" s="112">
        <v>9.1999999999999993</v>
      </c>
      <c r="BK188" s="131">
        <f>ROUND(SQRT(BI188^2+BJ188^2)*1000/(1.73*BI200),0)</f>
        <v>86</v>
      </c>
      <c r="BL188" s="111">
        <v>13.699999999999999</v>
      </c>
      <c r="BM188" s="112">
        <v>9.0999999999999996</v>
      </c>
      <c r="BN188" s="131">
        <f>ROUND(SQRT(BL188^2+BM188^2)*1000/(1.73*BL200),0)</f>
        <v>85</v>
      </c>
      <c r="BO188" s="111">
        <v>13.34</v>
      </c>
      <c r="BP188" s="112">
        <v>8.8900000000000006</v>
      </c>
      <c r="BQ188" s="131">
        <f>ROUND(SQRT(BO188^2+BP188^2)*1000/(1.73*BO200),0)</f>
        <v>82</v>
      </c>
      <c r="BR188" s="111">
        <v>12.91</v>
      </c>
      <c r="BS188" s="112">
        <v>8.5899999999999999</v>
      </c>
      <c r="BT188" s="131">
        <f>ROUND(SQRT(BR188^2+BS188^2)*1000/(1.73*BR200),0)</f>
        <v>80</v>
      </c>
      <c r="BU188" s="111">
        <v>12.1</v>
      </c>
      <c r="BV188" s="112">
        <v>8.0600000000000005</v>
      </c>
      <c r="BW188" s="131">
        <f>ROUND(SQRT(BU188^2+BV188^2)*1000/(1.73*BU200),0)</f>
        <v>75</v>
      </c>
      <c r="BX188" s="111">
        <v>11.130000000000001</v>
      </c>
      <c r="BY188" s="112">
        <v>7.4100000000000001</v>
      </c>
      <c r="BZ188" s="131">
        <f>ROUND(SQRT(BX188^2+BY188^2)*1000/(1.73*BX200),0)</f>
        <v>69</v>
      </c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</row>
    <row r="189" s="43" customFormat="1" ht="20.25">
      <c r="A189" s="66"/>
      <c r="B189" s="232"/>
      <c r="C189" s="115" t="s">
        <v>34</v>
      </c>
      <c r="D189" s="38"/>
      <c r="E189" s="117" t="s">
        <v>35</v>
      </c>
      <c r="F189" s="234">
        <v>6</v>
      </c>
      <c r="G189" s="111">
        <v>5.21</v>
      </c>
      <c r="H189" s="112">
        <v>3.4700000000000002</v>
      </c>
      <c r="I189" s="118">
        <f>ROUND(SQRT(G189^2+H189^2)*1000/(1.73*G202),0)</f>
        <v>574</v>
      </c>
      <c r="J189" s="111">
        <v>4.79</v>
      </c>
      <c r="K189" s="112">
        <v>3.1899999999999999</v>
      </c>
      <c r="L189" s="118">
        <f>ROUND(SQRT(J189^2+K189^2)*1000/(1.73*J202),0)</f>
        <v>527</v>
      </c>
      <c r="M189" s="111">
        <v>4.5599999999999996</v>
      </c>
      <c r="N189" s="112">
        <v>3.0299999999999998</v>
      </c>
      <c r="O189" s="118">
        <f>ROUND(SQRT(M189^2+N189^2)*1000/(1.73*M202),0)</f>
        <v>502</v>
      </c>
      <c r="P189" s="111">
        <v>4.4199999999999999</v>
      </c>
      <c r="Q189" s="112">
        <v>2.9500000000000002</v>
      </c>
      <c r="R189" s="118">
        <f>ROUND(SQRT(P189^2+Q189^2)*1000/(1.73*P202),0)</f>
        <v>488</v>
      </c>
      <c r="S189" s="111">
        <v>4.3799999999999999</v>
      </c>
      <c r="T189" s="112">
        <v>2.9199999999999999</v>
      </c>
      <c r="U189" s="118">
        <f>ROUND(SQRT(S189^2+T189^2)*1000/(1.73*S202),0)</f>
        <v>482</v>
      </c>
      <c r="V189" s="111">
        <v>4.5599999999999996</v>
      </c>
      <c r="W189" s="112">
        <v>3.0299999999999998</v>
      </c>
      <c r="X189" s="118">
        <f>ROUND(SQRT(V189^2+W189^2)*1000/(1.73*V202),0)</f>
        <v>502</v>
      </c>
      <c r="Y189" s="111">
        <v>5.0199999999999996</v>
      </c>
      <c r="Z189" s="112">
        <v>3.3500000000000001</v>
      </c>
      <c r="AA189" s="118">
        <v>555</v>
      </c>
      <c r="AB189" s="111">
        <v>5.6799999999999997</v>
      </c>
      <c r="AC189" s="112">
        <v>3.7799999999999998</v>
      </c>
      <c r="AD189" s="118">
        <f>ROUND(SQRT(AB189^2+AC189^2)*1000/(1.73*AB202),0)</f>
        <v>628</v>
      </c>
      <c r="AE189" s="111">
        <v>6.3399999999999999</v>
      </c>
      <c r="AF189" s="112">
        <v>4.2199999999999998</v>
      </c>
      <c r="AG189" s="118">
        <f>ROUND(SQRT(AE189^2+AF189^2)*1000/(1.73*AE202),0)</f>
        <v>704</v>
      </c>
      <c r="AH189" s="111">
        <v>7.2999999999999998</v>
      </c>
      <c r="AI189" s="112">
        <v>4.8399999999999999</v>
      </c>
      <c r="AJ189" s="118">
        <f>ROUND(SQRT(AH189^2+AI189^2)*1000/(1.73*AH202),0)</f>
        <v>811</v>
      </c>
      <c r="AK189" s="111">
        <v>6.71</v>
      </c>
      <c r="AL189" s="112">
        <v>4.46</v>
      </c>
      <c r="AM189" s="118">
        <f>ROUND(SQRT(AK189^2+AL189^2)*1000/(1.73*AK202),0)</f>
        <v>750</v>
      </c>
      <c r="AN189" s="111">
        <v>7.4299999999999997</v>
      </c>
      <c r="AO189" s="112">
        <v>4.9500000000000002</v>
      </c>
      <c r="AP189" s="118">
        <f>ROUND(SQRT(AN189^2+AO189^2)*1000/(1.73*AN202),0)</f>
        <v>832</v>
      </c>
      <c r="AQ189" s="111">
        <v>7.2800000000000002</v>
      </c>
      <c r="AR189" s="112">
        <v>4.8399999999999999</v>
      </c>
      <c r="AS189" s="118">
        <f>ROUND(SQRT(AQ189^2+AR189^2)*1000/(1.73*AQ202),0)</f>
        <v>814</v>
      </c>
      <c r="AT189" s="111">
        <v>7.2300000000000004</v>
      </c>
      <c r="AU189" s="112">
        <v>4.8200000000000003</v>
      </c>
      <c r="AV189" s="118">
        <f>ROUND(SQRT(AT189^2+AU189^2)*1000/(1.73*AT202),0)</f>
        <v>809</v>
      </c>
      <c r="AW189" s="111">
        <v>7.1200000000000001</v>
      </c>
      <c r="AX189" s="112">
        <v>4.7400000000000002</v>
      </c>
      <c r="AY189" s="118">
        <f>ROUND(SQRT(AW189^2+AX189^2)*1000/(1.73*AW202),0)</f>
        <v>796</v>
      </c>
      <c r="AZ189" s="111">
        <v>7.1600000000000001</v>
      </c>
      <c r="BA189" s="112">
        <v>4.7599999999999998</v>
      </c>
      <c r="BB189" s="118">
        <f>ROUND(SQRT(AZ189^2+BA189^2)*1000/(1.73*AZ202),0)</f>
        <v>800</v>
      </c>
      <c r="BC189" s="111">
        <v>7.3399999999999999</v>
      </c>
      <c r="BD189" s="112">
        <v>4.8899999999999997</v>
      </c>
      <c r="BE189" s="118">
        <f>ROUND(SQRT(BC189^2+BD189^2)*1000/(1.73*BC202),0)</f>
        <v>821</v>
      </c>
      <c r="BF189" s="111">
        <v>7.3499999999999996</v>
      </c>
      <c r="BG189" s="112">
        <v>4.8799999999999999</v>
      </c>
      <c r="BH189" s="118">
        <f>ROUND(SQRT(BF189^2+BG189^2)*1000/(1.73*BF202),0)</f>
        <v>821</v>
      </c>
      <c r="BI189" s="111">
        <v>7.25</v>
      </c>
      <c r="BJ189" s="112">
        <v>4.8099999999999996</v>
      </c>
      <c r="BK189" s="118">
        <f>ROUND(SQRT(BI189^2+BJ189^2)*1000/(1.73*BI202),0)</f>
        <v>809</v>
      </c>
      <c r="BL189" s="111">
        <v>7.0499999999999998</v>
      </c>
      <c r="BM189" s="112">
        <v>4.6799999999999997</v>
      </c>
      <c r="BN189" s="118">
        <f>ROUND(SQRT(BL189^2+BM189^2)*1000/(1.73*BL202),0)</f>
        <v>785</v>
      </c>
      <c r="BO189" s="111">
        <v>6.8200000000000003</v>
      </c>
      <c r="BP189" s="112">
        <v>4.54</v>
      </c>
      <c r="BQ189" s="118">
        <f>ROUND(SQRT(BO189^2+BP189^2)*1000/(1.73*BO202),0)</f>
        <v>759</v>
      </c>
      <c r="BR189" s="111">
        <v>6.6900000000000004</v>
      </c>
      <c r="BS189" s="112">
        <v>4.4500000000000002</v>
      </c>
      <c r="BT189" s="118">
        <f>ROUND(SQRT(BR189^2+BS189^2)*1000/(1.73*BR202),0)</f>
        <v>744</v>
      </c>
      <c r="BU189" s="111">
        <v>6.21</v>
      </c>
      <c r="BV189" s="112">
        <v>4.1299999999999999</v>
      </c>
      <c r="BW189" s="118">
        <f>ROUND(SQRT(BU189^2+BV189^2)*1000/(1.73*BU202),0)</f>
        <v>690</v>
      </c>
      <c r="BX189" s="111">
        <v>5.7000000000000002</v>
      </c>
      <c r="BY189" s="112">
        <v>3.79</v>
      </c>
      <c r="BZ189" s="118">
        <f>ROUND(SQRT(BX189^2+BY189^2)*1000/(1.73*BX202),0)</f>
        <v>632</v>
      </c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</row>
    <row r="190" s="43" customFormat="1" ht="20.25">
      <c r="A190" s="66"/>
      <c r="B190" s="232"/>
      <c r="C190" s="115" t="s">
        <v>36</v>
      </c>
      <c r="D190" s="38"/>
      <c r="E190" s="117" t="s">
        <v>35</v>
      </c>
      <c r="F190" s="234">
        <v>6</v>
      </c>
      <c r="G190" s="111">
        <v>4.8600000000000003</v>
      </c>
      <c r="H190" s="112">
        <v>3.2400000000000002</v>
      </c>
      <c r="I190" s="118">
        <f>ROUND(SQRT(G190^2+H190^2)*1000/(1.73*G204),0)</f>
        <v>540</v>
      </c>
      <c r="J190" s="111">
        <v>4.5599999999999996</v>
      </c>
      <c r="K190" s="112">
        <v>3.04</v>
      </c>
      <c r="L190" s="118">
        <f>ROUND(SQRT(J190^2+K190^2)*1000/(1.73*J204),0)</f>
        <v>507</v>
      </c>
      <c r="M190" s="111">
        <v>4.3499999999999996</v>
      </c>
      <c r="N190" s="112">
        <v>2.8999999999999999</v>
      </c>
      <c r="O190" s="118">
        <f>ROUND(SQRT(M190^2+N190^2)*1000/(1.73*M204),0)</f>
        <v>484</v>
      </c>
      <c r="P190" s="111">
        <v>4.2400000000000002</v>
      </c>
      <c r="Q190" s="112">
        <v>2.8300000000000001</v>
      </c>
      <c r="R190" s="118">
        <f>ROUND(SQRT(P190^2+Q190^2)*1000/(1.73*P204),0)</f>
        <v>471</v>
      </c>
      <c r="S190" s="111">
        <v>4.1699999999999999</v>
      </c>
      <c r="T190" s="112">
        <v>2.7799999999999998</v>
      </c>
      <c r="U190" s="118">
        <f>ROUND(SQRT(S190^2+T190^2)*1000/(1.73*S204),0)</f>
        <v>464</v>
      </c>
      <c r="V190" s="111">
        <v>4.2599999999999998</v>
      </c>
      <c r="W190" s="112">
        <v>2.8300000000000001</v>
      </c>
      <c r="X190" s="118">
        <f>ROUND(SQRT(V190^2+W190^2)*1000/(1.73*V204),0)</f>
        <v>473</v>
      </c>
      <c r="Y190" s="111">
        <v>4.7300000000000004</v>
      </c>
      <c r="Z190" s="112">
        <v>3.1400000000000001</v>
      </c>
      <c r="AA190" s="118">
        <v>525</v>
      </c>
      <c r="AB190" s="111">
        <v>5.4500000000000002</v>
      </c>
      <c r="AC190" s="112">
        <v>3.6299999999999999</v>
      </c>
      <c r="AD190" s="118">
        <f>ROUND(SQRT(AB190^2+AC190^2)*1000/(1.73*AB204),0)</f>
        <v>606</v>
      </c>
      <c r="AE190" s="111">
        <v>6.04</v>
      </c>
      <c r="AF190" s="112">
        <v>4.0199999999999996</v>
      </c>
      <c r="AG190" s="118">
        <f>ROUND(SQRT(AE190^2+AF190^2)*1000/(1.73*AE204),0)</f>
        <v>671</v>
      </c>
      <c r="AH190" s="111">
        <v>6.4500000000000002</v>
      </c>
      <c r="AI190" s="112">
        <v>4.29</v>
      </c>
      <c r="AJ190" s="118">
        <f>ROUND(SQRT(AH190^2+AI190^2)*1000/(1.73*AH204),0)</f>
        <v>716</v>
      </c>
      <c r="AK190" s="111">
        <v>6.0499999999999998</v>
      </c>
      <c r="AL190" s="112">
        <v>4.04</v>
      </c>
      <c r="AM190" s="118">
        <f>ROUND(SQRT(AK190^2+AL190^2)*1000/(1.73*AK204),0)</f>
        <v>673</v>
      </c>
      <c r="AN190" s="111">
        <v>6.6299999999999999</v>
      </c>
      <c r="AO190" s="112">
        <v>4.4199999999999999</v>
      </c>
      <c r="AP190" s="118">
        <f>ROUND(SQRT(AN190^2+AO190^2)*1000/(1.73*AN204),0)</f>
        <v>737</v>
      </c>
      <c r="AQ190" s="111">
        <v>6.6600000000000001</v>
      </c>
      <c r="AR190" s="112">
        <v>4.4500000000000002</v>
      </c>
      <c r="AS190" s="118">
        <f>ROUND(SQRT(AQ190^2+AR190^2)*1000/(1.73*AQ204),0)</f>
        <v>741</v>
      </c>
      <c r="AT190" s="111">
        <v>6.6299999999999999</v>
      </c>
      <c r="AU190" s="112">
        <v>4.4199999999999999</v>
      </c>
      <c r="AV190" s="118">
        <f>ROUND(SQRT(AT190^2+AU190^2)*1000/(1.73*AT204),0)</f>
        <v>737</v>
      </c>
      <c r="AW190" s="111">
        <v>6.5300000000000002</v>
      </c>
      <c r="AX190" s="112">
        <v>4.3499999999999996</v>
      </c>
      <c r="AY190" s="118">
        <f>ROUND(SQRT(AW190^2+AX190^2)*1000/(1.73*AW204),0)</f>
        <v>726</v>
      </c>
      <c r="AZ190" s="111">
        <v>6.4299999999999997</v>
      </c>
      <c r="BA190" s="112">
        <v>4.2800000000000002</v>
      </c>
      <c r="BB190" s="118">
        <f>ROUND(SQRT(AZ190^2+BA190^2)*1000/(1.73*AZ204),0)</f>
        <v>714</v>
      </c>
      <c r="BC190" s="111">
        <v>6.4800000000000004</v>
      </c>
      <c r="BD190" s="112">
        <v>4.3200000000000003</v>
      </c>
      <c r="BE190" s="118">
        <f>ROUND(SQRT(BC190^2+BD190^2)*1000/(1.73*BC204),0)</f>
        <v>720</v>
      </c>
      <c r="BF190" s="111">
        <v>6.6399999999999997</v>
      </c>
      <c r="BG190" s="112">
        <v>4.4299999999999997</v>
      </c>
      <c r="BH190" s="118">
        <f>ROUND(SQRT(BF190^2+BG190^2)*1000/(1.73*BF204),0)</f>
        <v>738</v>
      </c>
      <c r="BI190" s="111">
        <v>6.6100000000000003</v>
      </c>
      <c r="BJ190" s="112">
        <v>4.3899999999999997</v>
      </c>
      <c r="BK190" s="118">
        <f>ROUND(SQRT(BI190^2+BJ190^2)*1000/(1.73*BI204),0)</f>
        <v>734</v>
      </c>
      <c r="BL190" s="111">
        <v>6.6500000000000004</v>
      </c>
      <c r="BM190" s="112">
        <v>4.4199999999999999</v>
      </c>
      <c r="BN190" s="118">
        <f>ROUND(SQRT(BL190^2+BM190^2)*1000/(1.73*BL204),0)</f>
        <v>738</v>
      </c>
      <c r="BO190" s="111">
        <v>6.5199999999999996</v>
      </c>
      <c r="BP190" s="112">
        <v>4.3499999999999996</v>
      </c>
      <c r="BQ190" s="118">
        <f>ROUND(SQRT(BO190^2+BP190^2)*1000/(1.73*BO204),0)</f>
        <v>725</v>
      </c>
      <c r="BR190" s="111">
        <v>6.2199999999999998</v>
      </c>
      <c r="BS190" s="112">
        <v>4.1399999999999997</v>
      </c>
      <c r="BT190" s="118">
        <f>ROUND(SQRT(BR190^2+BS190^2)*1000/(1.73*BR204),0)</f>
        <v>691</v>
      </c>
      <c r="BU190" s="111">
        <v>5.8899999999999997</v>
      </c>
      <c r="BV190" s="112">
        <v>3.9300000000000002</v>
      </c>
      <c r="BW190" s="118">
        <f>ROUND(SQRT(BU190^2+BV190^2)*1000/(1.73*BU204),0)</f>
        <v>655</v>
      </c>
      <c r="BX190" s="111">
        <v>5.4299999999999997</v>
      </c>
      <c r="BY190" s="112">
        <v>3.6200000000000001</v>
      </c>
      <c r="BZ190" s="118">
        <f>ROUND(SQRT(BX190^2+BY190^2)*1000/(1.73*BX204),0)</f>
        <v>604</v>
      </c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</row>
    <row r="191" s="43" customFormat="1" ht="20.25">
      <c r="A191" s="66"/>
      <c r="B191" s="232"/>
      <c r="C191" s="115"/>
      <c r="D191" s="38"/>
      <c r="E191" s="117" t="s">
        <v>37</v>
      </c>
      <c r="F191" s="234" t="s">
        <v>38</v>
      </c>
      <c r="G191" s="119">
        <v>8</v>
      </c>
      <c r="H191" s="120"/>
      <c r="I191" s="121"/>
      <c r="J191" s="119">
        <v>8</v>
      </c>
      <c r="K191" s="120"/>
      <c r="L191" s="121"/>
      <c r="M191" s="119">
        <v>8</v>
      </c>
      <c r="N191" s="120"/>
      <c r="O191" s="121"/>
      <c r="P191" s="119">
        <v>8</v>
      </c>
      <c r="Q191" s="120"/>
      <c r="R191" s="121"/>
      <c r="S191" s="119">
        <v>8</v>
      </c>
      <c r="T191" s="120"/>
      <c r="U191" s="121"/>
      <c r="V191" s="119">
        <v>8</v>
      </c>
      <c r="W191" s="120"/>
      <c r="X191" s="121"/>
      <c r="Y191" s="119">
        <v>8</v>
      </c>
      <c r="Z191" s="120"/>
      <c r="AA191" s="121"/>
      <c r="AB191" s="119">
        <v>8</v>
      </c>
      <c r="AC191" s="120"/>
      <c r="AD191" s="121"/>
      <c r="AE191" s="119">
        <v>8</v>
      </c>
      <c r="AF191" s="120"/>
      <c r="AG191" s="121"/>
      <c r="AH191" s="119">
        <v>8</v>
      </c>
      <c r="AI191" s="120"/>
      <c r="AJ191" s="121"/>
      <c r="AK191" s="119">
        <v>8</v>
      </c>
      <c r="AL191" s="120"/>
      <c r="AM191" s="121"/>
      <c r="AN191" s="119">
        <v>8</v>
      </c>
      <c r="AO191" s="120"/>
      <c r="AP191" s="121"/>
      <c r="AQ191" s="119">
        <v>8</v>
      </c>
      <c r="AR191" s="120"/>
      <c r="AS191" s="121"/>
      <c r="AT191" s="119">
        <v>8</v>
      </c>
      <c r="AU191" s="120"/>
      <c r="AV191" s="121"/>
      <c r="AW191" s="119">
        <v>8</v>
      </c>
      <c r="AX191" s="120"/>
      <c r="AY191" s="121"/>
      <c r="AZ191" s="119">
        <v>8</v>
      </c>
      <c r="BA191" s="120"/>
      <c r="BB191" s="121"/>
      <c r="BC191" s="119">
        <v>8</v>
      </c>
      <c r="BD191" s="120"/>
      <c r="BE191" s="121"/>
      <c r="BF191" s="119">
        <v>8</v>
      </c>
      <c r="BG191" s="120"/>
      <c r="BH191" s="121"/>
      <c r="BI191" s="119">
        <v>8</v>
      </c>
      <c r="BJ191" s="120"/>
      <c r="BK191" s="121"/>
      <c r="BL191" s="119">
        <v>8</v>
      </c>
      <c r="BM191" s="120"/>
      <c r="BN191" s="121"/>
      <c r="BO191" s="119">
        <v>8</v>
      </c>
      <c r="BP191" s="120"/>
      <c r="BQ191" s="121"/>
      <c r="BR191" s="119">
        <v>8</v>
      </c>
      <c r="BS191" s="120"/>
      <c r="BT191" s="121"/>
      <c r="BU191" s="119">
        <v>8</v>
      </c>
      <c r="BV191" s="120"/>
      <c r="BW191" s="121"/>
      <c r="BX191" s="119">
        <v>8</v>
      </c>
      <c r="BY191" s="120"/>
      <c r="BZ191" s="121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</row>
    <row r="192" s="43" customFormat="1" ht="20.25">
      <c r="A192" s="66"/>
      <c r="B192" s="232"/>
      <c r="C192" s="115"/>
      <c r="D192" s="38"/>
      <c r="E192" s="117" t="s">
        <v>39</v>
      </c>
      <c r="F192" s="234" t="s">
        <v>38</v>
      </c>
      <c r="G192" s="119">
        <v>0</v>
      </c>
      <c r="H192" s="120"/>
      <c r="I192" s="121"/>
      <c r="J192" s="119">
        <v>0</v>
      </c>
      <c r="K192" s="120"/>
      <c r="L192" s="121"/>
      <c r="M192" s="119">
        <v>0</v>
      </c>
      <c r="N192" s="120"/>
      <c r="O192" s="121"/>
      <c r="P192" s="119">
        <v>0</v>
      </c>
      <c r="Q192" s="120"/>
      <c r="R192" s="121"/>
      <c r="S192" s="119">
        <v>0</v>
      </c>
      <c r="T192" s="120"/>
      <c r="U192" s="121"/>
      <c r="V192" s="119">
        <v>0</v>
      </c>
      <c r="W192" s="120"/>
      <c r="X192" s="121"/>
      <c r="Y192" s="119">
        <v>0</v>
      </c>
      <c r="Z192" s="120"/>
      <c r="AA192" s="121"/>
      <c r="AB192" s="119">
        <v>0</v>
      </c>
      <c r="AC192" s="120"/>
      <c r="AD192" s="121"/>
      <c r="AE192" s="119">
        <v>0</v>
      </c>
      <c r="AF192" s="120"/>
      <c r="AG192" s="121"/>
      <c r="AH192" s="119">
        <v>0</v>
      </c>
      <c r="AI192" s="120"/>
      <c r="AJ192" s="121"/>
      <c r="AK192" s="119">
        <v>0</v>
      </c>
      <c r="AL192" s="120"/>
      <c r="AM192" s="121"/>
      <c r="AN192" s="119">
        <v>0</v>
      </c>
      <c r="AO192" s="120"/>
      <c r="AP192" s="121"/>
      <c r="AQ192" s="119">
        <v>0</v>
      </c>
      <c r="AR192" s="120"/>
      <c r="AS192" s="121"/>
      <c r="AT192" s="119">
        <v>0</v>
      </c>
      <c r="AU192" s="120"/>
      <c r="AV192" s="121"/>
      <c r="AW192" s="119">
        <v>0</v>
      </c>
      <c r="AX192" s="120"/>
      <c r="AY192" s="121"/>
      <c r="AZ192" s="119">
        <v>0</v>
      </c>
      <c r="BA192" s="120"/>
      <c r="BB192" s="121"/>
      <c r="BC192" s="119">
        <v>0</v>
      </c>
      <c r="BD192" s="120"/>
      <c r="BE192" s="121"/>
      <c r="BF192" s="119">
        <v>0</v>
      </c>
      <c r="BG192" s="120"/>
      <c r="BH192" s="121"/>
      <c r="BI192" s="119">
        <v>0</v>
      </c>
      <c r="BJ192" s="120"/>
      <c r="BK192" s="121"/>
      <c r="BL192" s="119">
        <v>0</v>
      </c>
      <c r="BM192" s="120"/>
      <c r="BN192" s="121"/>
      <c r="BO192" s="119">
        <v>0</v>
      </c>
      <c r="BP192" s="120"/>
      <c r="BQ192" s="121"/>
      <c r="BR192" s="119">
        <v>0</v>
      </c>
      <c r="BS192" s="120"/>
      <c r="BT192" s="121"/>
      <c r="BU192" s="119">
        <v>0</v>
      </c>
      <c r="BV192" s="120"/>
      <c r="BW192" s="121"/>
      <c r="BX192" s="119">
        <v>0</v>
      </c>
      <c r="BY192" s="120"/>
      <c r="BZ192" s="121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</row>
    <row r="193" s="43" customFormat="1" ht="20.25">
      <c r="A193" s="66"/>
      <c r="B193" s="232"/>
      <c r="C193" s="115" t="s">
        <v>40</v>
      </c>
      <c r="D193" s="38"/>
      <c r="E193" s="117" t="s">
        <v>33</v>
      </c>
      <c r="F193" s="235">
        <v>110</v>
      </c>
      <c r="G193" s="111">
        <v>5</v>
      </c>
      <c r="H193" s="112">
        <v>3.3399999999999999</v>
      </c>
      <c r="I193" s="118">
        <f>ROUND(SQRT(G193^2+H193^2)*1000/(1.73*G201),0)</f>
        <v>31</v>
      </c>
      <c r="J193" s="111">
        <v>4.7000000000000002</v>
      </c>
      <c r="K193" s="112">
        <v>3.1600000000000001</v>
      </c>
      <c r="L193" s="118">
        <f>ROUND(SQRT(J193^2+K193^2)*1000/(1.73*J201),0)</f>
        <v>29</v>
      </c>
      <c r="M193" s="111">
        <v>4.54</v>
      </c>
      <c r="N193" s="112">
        <v>3.0299999999999998</v>
      </c>
      <c r="O193" s="118">
        <f>ROUND(SQRT(M193^2+N193^2)*1000/(1.73*M201),0)</f>
        <v>28</v>
      </c>
      <c r="P193" s="111">
        <v>4.5199999999999996</v>
      </c>
      <c r="Q193" s="112">
        <v>3.0099999999999998</v>
      </c>
      <c r="R193" s="118">
        <f>ROUND(SQRT(P193^2+Q193^2)*1000/(1.73*P201),0)</f>
        <v>28</v>
      </c>
      <c r="S193" s="111">
        <v>4.6299999999999999</v>
      </c>
      <c r="T193" s="112">
        <v>3.0899999999999999</v>
      </c>
      <c r="U193" s="118">
        <f>ROUND(SQRT(S193^2+T193^2)*1000/(1.73*S201),0)</f>
        <v>29</v>
      </c>
      <c r="V193" s="111">
        <v>4.46</v>
      </c>
      <c r="W193" s="112">
        <v>2.98</v>
      </c>
      <c r="X193" s="118">
        <f>ROUND(SQRT(V193^2+W193^2)*1000/(1.73*V201),0)</f>
        <v>28</v>
      </c>
      <c r="Y193" s="111">
        <v>4.79</v>
      </c>
      <c r="Z193" s="112">
        <v>3.1899999999999999</v>
      </c>
      <c r="AA193" s="118">
        <v>30</v>
      </c>
      <c r="AB193" s="111">
        <v>5.2699999999999996</v>
      </c>
      <c r="AC193" s="112">
        <v>3.52</v>
      </c>
      <c r="AD193" s="118">
        <f>ROUND(SQRT(AB193^2+AC193^2)*1000/(1.73*AB201),0)</f>
        <v>33</v>
      </c>
      <c r="AE193" s="111">
        <v>5.96</v>
      </c>
      <c r="AF193" s="112">
        <v>3.9900000000000002</v>
      </c>
      <c r="AG193" s="118">
        <f>ROUND(SQRT(AE193^2+AF193^2)*1000/(1.73*AE201),0)</f>
        <v>37</v>
      </c>
      <c r="AH193" s="111">
        <v>6.5199999999999996</v>
      </c>
      <c r="AI193" s="112">
        <v>4.3399999999999999</v>
      </c>
      <c r="AJ193" s="118">
        <f>ROUND(SQRT(AH193^2+AI193^2)*1000/(1.73*AH201),0)</f>
        <v>41</v>
      </c>
      <c r="AK193" s="111">
        <v>6.4299999999999997</v>
      </c>
      <c r="AL193" s="112">
        <v>4.29</v>
      </c>
      <c r="AM193" s="118">
        <f>ROUND(SQRT(AK193^2+AL193^2)*1000/(1.73*AK201),0)</f>
        <v>40</v>
      </c>
      <c r="AN193" s="111">
        <v>6.6699999999999999</v>
      </c>
      <c r="AO193" s="112">
        <v>4.4299999999999997</v>
      </c>
      <c r="AP193" s="118">
        <f>ROUND(SQRT(AN193^2+AO193^2)*1000/(1.73*AN201),0)</f>
        <v>42</v>
      </c>
      <c r="AQ193" s="111">
        <v>6.5899999999999999</v>
      </c>
      <c r="AR193" s="112">
        <v>4.3799999999999999</v>
      </c>
      <c r="AS193" s="118">
        <f>ROUND(SQRT(AQ193^2+AR193^2)*1000/(1.73*AQ201),0)</f>
        <v>41</v>
      </c>
      <c r="AT193" s="111">
        <v>6.5199999999999996</v>
      </c>
      <c r="AU193" s="112">
        <v>4.3300000000000001</v>
      </c>
      <c r="AV193" s="118">
        <f>ROUND(SQRT(AT193^2+AU193^2)*1000/(1.73*AT201),0)</f>
        <v>41</v>
      </c>
      <c r="AW193" s="111">
        <v>6.4900000000000002</v>
      </c>
      <c r="AX193" s="112">
        <v>4.3300000000000001</v>
      </c>
      <c r="AY193" s="118">
        <f>ROUND(SQRT(AW193^2+AX193^2)*1000/(1.73*AW201),0)</f>
        <v>41</v>
      </c>
      <c r="AZ193" s="111">
        <v>6.4000000000000004</v>
      </c>
      <c r="BA193" s="112">
        <v>4.2599999999999998</v>
      </c>
      <c r="BB193" s="118">
        <f>ROUND(SQRT(AZ193^2+BA193^2)*1000/(1.73*AZ201),0)</f>
        <v>40</v>
      </c>
      <c r="BC193" s="111">
        <v>6.4900000000000002</v>
      </c>
      <c r="BD193" s="112">
        <v>4.3300000000000001</v>
      </c>
      <c r="BE193" s="118">
        <f>ROUND(SQRT(BC193^2+BD193^2)*1000/(1.73*BC201),0)</f>
        <v>41</v>
      </c>
      <c r="BF193" s="111">
        <v>6.7400000000000002</v>
      </c>
      <c r="BG193" s="112">
        <v>4.5</v>
      </c>
      <c r="BH193" s="118">
        <f>ROUND(SQRT(BF193^2+BG193^2)*1000/(1.73*BF201),0)</f>
        <v>42</v>
      </c>
      <c r="BI193" s="111">
        <v>6.9100000000000001</v>
      </c>
      <c r="BJ193" s="112">
        <v>4.6100000000000003</v>
      </c>
      <c r="BK193" s="118">
        <f>ROUND(SQRT(BI193^2+BJ193^2)*1000/(1.73*BI201),0)</f>
        <v>43</v>
      </c>
      <c r="BL193" s="111">
        <v>6.5499999999999998</v>
      </c>
      <c r="BM193" s="112">
        <v>4.3700000000000001</v>
      </c>
      <c r="BN193" s="118">
        <f>ROUND(SQRT(BL193^2+BM193^2)*1000/(1.73*BL201),0)</f>
        <v>41</v>
      </c>
      <c r="BO193" s="111">
        <v>6.4100000000000001</v>
      </c>
      <c r="BP193" s="112">
        <v>4.2800000000000002</v>
      </c>
      <c r="BQ193" s="118">
        <f>ROUND(SQRT(BO193^2+BP193^2)*1000/(1.73*BO201),0)</f>
        <v>40</v>
      </c>
      <c r="BR193" s="111">
        <v>6.25</v>
      </c>
      <c r="BS193" s="112">
        <v>4.1500000000000004</v>
      </c>
      <c r="BT193" s="118">
        <f>ROUND(SQRT(BR193^2+BS193^2)*1000/(1.73*BR201),0)</f>
        <v>39</v>
      </c>
      <c r="BU193" s="111">
        <v>5.9400000000000004</v>
      </c>
      <c r="BV193" s="112">
        <v>3.9900000000000002</v>
      </c>
      <c r="BW193" s="118">
        <f>ROUND(SQRT(BU193^2+BV193^2)*1000/(1.73*BU201),0)</f>
        <v>37</v>
      </c>
      <c r="BX193" s="111">
        <v>5.4400000000000004</v>
      </c>
      <c r="BY193" s="112">
        <v>3.6299999999999999</v>
      </c>
      <c r="BZ193" s="118">
        <f>ROUND(SQRT(BX193^2+BY193^2)*1000/(1.73*BX201),0)</f>
        <v>34</v>
      </c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</row>
    <row r="194" s="43" customFormat="1" ht="20.25">
      <c r="A194" s="66"/>
      <c r="B194" s="232"/>
      <c r="C194" s="115" t="s">
        <v>41</v>
      </c>
      <c r="D194" s="38"/>
      <c r="E194" s="117" t="s">
        <v>35</v>
      </c>
      <c r="F194" s="234">
        <v>6</v>
      </c>
      <c r="G194" s="111">
        <v>2.54</v>
      </c>
      <c r="H194" s="112">
        <v>1.7</v>
      </c>
      <c r="I194" s="118">
        <f>ROUND(SQRT(G194^2+H194^2)*1000/(1.73*G203),0)</f>
        <v>279</v>
      </c>
      <c r="J194" s="111">
        <v>2.3199999999999998</v>
      </c>
      <c r="K194" s="112">
        <v>1.5700000000000001</v>
      </c>
      <c r="L194" s="118">
        <f>ROUND(SQRT(J194^2+K194^2)*1000/(1.73*J203),0)</f>
        <v>255</v>
      </c>
      <c r="M194" s="111">
        <v>2.1699999999999999</v>
      </c>
      <c r="N194" s="112">
        <v>1.45</v>
      </c>
      <c r="O194" s="118">
        <f>ROUND(SQRT(M194^2+N194^2)*1000/(1.73*M203),0)</f>
        <v>238</v>
      </c>
      <c r="P194" s="111">
        <v>2.1000000000000001</v>
      </c>
      <c r="Q194" s="112">
        <v>1.3999999999999999</v>
      </c>
      <c r="R194" s="118">
        <f>ROUND(SQRT(P194^2+Q194^2)*1000/(1.73*P203),0)</f>
        <v>230</v>
      </c>
      <c r="S194" s="111">
        <v>2.27</v>
      </c>
      <c r="T194" s="112">
        <v>1.52</v>
      </c>
      <c r="U194" s="118">
        <f>ROUND(SQRT(S194^2+T194^2)*1000/(1.73*S203),0)</f>
        <v>249</v>
      </c>
      <c r="V194" s="111">
        <v>2.1099999999999999</v>
      </c>
      <c r="W194" s="112">
        <v>1.4099999999999999</v>
      </c>
      <c r="X194" s="118">
        <f>ROUND(SQRT(V194^2+W194^2)*1000/(1.73*V203),0)</f>
        <v>231</v>
      </c>
      <c r="Y194" s="111">
        <v>2.2799999999999998</v>
      </c>
      <c r="Z194" s="112">
        <v>1.52</v>
      </c>
      <c r="AA194" s="118">
        <v>250</v>
      </c>
      <c r="AB194" s="111">
        <v>2.54</v>
      </c>
      <c r="AC194" s="112">
        <v>1.7</v>
      </c>
      <c r="AD194" s="118">
        <f>ROUND(SQRT(AB194^2+AC194^2)*1000/(1.73*AB203),0)</f>
        <v>280</v>
      </c>
      <c r="AE194" s="111">
        <v>2.8300000000000001</v>
      </c>
      <c r="AF194" s="112">
        <v>1.8999999999999999</v>
      </c>
      <c r="AG194" s="118">
        <f>ROUND(SQRT(AE194^2+AF194^2)*1000/(1.73*AE203),0)</f>
        <v>313</v>
      </c>
      <c r="AH194" s="111">
        <v>3.0299999999999998</v>
      </c>
      <c r="AI194" s="112">
        <v>2.0099999999999998</v>
      </c>
      <c r="AJ194" s="118">
        <f>ROUND(SQRT(AH194^2+AI194^2)*1000/(1.73*AH203),0)</f>
        <v>334</v>
      </c>
      <c r="AK194" s="111">
        <v>2.8199999999999998</v>
      </c>
      <c r="AL194" s="112">
        <v>1.8799999999999999</v>
      </c>
      <c r="AM194" s="118">
        <f>ROUND(SQRT(AK194^2+AL194^2)*1000/(1.73*AK203),0)</f>
        <v>313</v>
      </c>
      <c r="AN194" s="111">
        <v>3.0699999999999998</v>
      </c>
      <c r="AO194" s="112">
        <v>2.04</v>
      </c>
      <c r="AP194" s="118">
        <f>ROUND(SQRT(AN194^2+AO194^2)*1000/(1.73*AN203),0)</f>
        <v>341</v>
      </c>
      <c r="AQ194" s="111">
        <v>3.0600000000000001</v>
      </c>
      <c r="AR194" s="112">
        <v>2.0299999999999998</v>
      </c>
      <c r="AS194" s="118">
        <f>ROUND(SQRT(AQ194^2+AR194^2)*1000/(1.73*AQ203),0)</f>
        <v>340</v>
      </c>
      <c r="AT194" s="111">
        <v>3.02</v>
      </c>
      <c r="AU194" s="112">
        <v>2.0099999999999998</v>
      </c>
      <c r="AV194" s="118">
        <f>ROUND(SQRT(AT194^2+AU194^2)*1000/(1.73*AT203),0)</f>
        <v>335</v>
      </c>
      <c r="AW194" s="111">
        <v>3.02</v>
      </c>
      <c r="AX194" s="112">
        <v>2.02</v>
      </c>
      <c r="AY194" s="118">
        <f>ROUND(SQRT(AW194^2+AX194^2)*1000/(1.73*AW203),0)</f>
        <v>336</v>
      </c>
      <c r="AZ194" s="111">
        <v>2.9900000000000002</v>
      </c>
      <c r="BA194" s="112">
        <v>1.99</v>
      </c>
      <c r="BB194" s="118">
        <f>ROUND(SQRT(AZ194^2+BA194^2)*1000/(1.73*AZ203),0)</f>
        <v>332</v>
      </c>
      <c r="BC194" s="111">
        <v>3.1200000000000001</v>
      </c>
      <c r="BD194" s="112">
        <v>2.0899999999999999</v>
      </c>
      <c r="BE194" s="118">
        <f>ROUND(SQRT(BC194^2+BD194^2)*1000/(1.73*BC203),0)</f>
        <v>347</v>
      </c>
      <c r="BF194" s="111">
        <v>3.3500000000000001</v>
      </c>
      <c r="BG194" s="112">
        <v>2.25</v>
      </c>
      <c r="BH194" s="118">
        <f>ROUND(SQRT(BF194^2+BG194^2)*1000/(1.73*BF203),0)</f>
        <v>373</v>
      </c>
      <c r="BI194" s="111">
        <v>3.5099999999999998</v>
      </c>
      <c r="BJ194" s="112">
        <v>2.3500000000000001</v>
      </c>
      <c r="BK194" s="118">
        <f>ROUND(SQRT(BI194^2+BJ194^2)*1000/(1.73*BI203),0)</f>
        <v>390</v>
      </c>
      <c r="BL194" s="111">
        <v>3.3700000000000001</v>
      </c>
      <c r="BM194" s="112">
        <v>2.25</v>
      </c>
      <c r="BN194" s="118">
        <f>ROUND(SQRT(BL194^2+BM194^2)*1000/(1.73*BL203),0)</f>
        <v>374</v>
      </c>
      <c r="BO194" s="111">
        <v>3.3199999999999998</v>
      </c>
      <c r="BP194" s="112">
        <v>2.2200000000000002</v>
      </c>
      <c r="BQ194" s="118">
        <f>ROUND(SQRT(BO194^2+BP194^2)*1000/(1.73*BO203),0)</f>
        <v>368</v>
      </c>
      <c r="BR194" s="111">
        <v>3.2200000000000002</v>
      </c>
      <c r="BS194" s="112">
        <v>2.1400000000000001</v>
      </c>
      <c r="BT194" s="118">
        <f>ROUND(SQRT(BR194^2+BS194^2)*1000/(1.73*BR203),0)</f>
        <v>356</v>
      </c>
      <c r="BU194" s="111">
        <v>3.0899999999999999</v>
      </c>
      <c r="BV194" s="112">
        <v>2.0800000000000001</v>
      </c>
      <c r="BW194" s="118">
        <f>ROUND(SQRT(BU194^2+BV194^2)*1000/(1.73*BU203),0)</f>
        <v>343</v>
      </c>
      <c r="BX194" s="111">
        <v>2.7799999999999998</v>
      </c>
      <c r="BY194" s="112">
        <v>1.8500000000000001</v>
      </c>
      <c r="BZ194" s="118">
        <f>ROUND(SQRT(BX194^2+BY194^2)*1000/(1.73*BX203),0)</f>
        <v>307</v>
      </c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</row>
    <row r="195" s="43" customFormat="1" ht="20.25">
      <c r="A195" s="66"/>
      <c r="B195" s="232"/>
      <c r="C195" s="115" t="s">
        <v>42</v>
      </c>
      <c r="D195" s="38"/>
      <c r="E195" s="117" t="s">
        <v>35</v>
      </c>
      <c r="F195" s="234">
        <v>6</v>
      </c>
      <c r="G195" s="111">
        <v>2.46</v>
      </c>
      <c r="H195" s="112">
        <v>1.6399999999999999</v>
      </c>
      <c r="I195" s="118">
        <f>ROUND(SQRT(G195^2+H195^2)*1000/(1.73*G205),0)</f>
        <v>273</v>
      </c>
      <c r="J195" s="111">
        <v>2.3799999999999999</v>
      </c>
      <c r="K195" s="112">
        <v>1.5900000000000001</v>
      </c>
      <c r="L195" s="118">
        <f>ROUND(SQRT(J195^2+K195^2)*1000/(1.73*J205),0)</f>
        <v>264</v>
      </c>
      <c r="M195" s="111">
        <v>2.3700000000000001</v>
      </c>
      <c r="N195" s="112">
        <v>1.5800000000000001</v>
      </c>
      <c r="O195" s="118">
        <f>ROUND(SQRT(M195^2+N195^2)*1000/(1.73*M205),0)</f>
        <v>263</v>
      </c>
      <c r="P195" s="111">
        <v>2.4199999999999999</v>
      </c>
      <c r="Q195" s="112">
        <v>1.6100000000000001</v>
      </c>
      <c r="R195" s="118">
        <f>ROUND(SQRT(P195^2+Q195^2)*1000/(1.73*P205),0)</f>
        <v>268</v>
      </c>
      <c r="S195" s="111">
        <v>2.3599999999999999</v>
      </c>
      <c r="T195" s="112">
        <v>1.5700000000000001</v>
      </c>
      <c r="U195" s="118">
        <f>ROUND(SQRT(S195^2+T195^2)*1000/(1.73*S205),0)</f>
        <v>262</v>
      </c>
      <c r="V195" s="111">
        <v>2.3500000000000001</v>
      </c>
      <c r="W195" s="112">
        <v>1.5700000000000001</v>
      </c>
      <c r="X195" s="118">
        <f>ROUND(SQRT(V195^2+W195^2)*1000/(1.73*V205),0)</f>
        <v>261</v>
      </c>
      <c r="Y195" s="111">
        <v>2.5099999999999998</v>
      </c>
      <c r="Z195" s="112">
        <v>1.6699999999999999</v>
      </c>
      <c r="AA195" s="118">
        <v>278</v>
      </c>
      <c r="AB195" s="111">
        <v>2.73</v>
      </c>
      <c r="AC195" s="112">
        <v>1.8200000000000001</v>
      </c>
      <c r="AD195" s="118">
        <f>ROUND(SQRT(AB195^2+AC195^2)*1000/(1.73*AB205),0)</f>
        <v>303</v>
      </c>
      <c r="AE195" s="111">
        <v>3.1299999999999999</v>
      </c>
      <c r="AF195" s="112">
        <v>2.0899999999999999</v>
      </c>
      <c r="AG195" s="118">
        <f>ROUND(SQRT(AE195^2+AF195^2)*1000/(1.73*AE205),0)</f>
        <v>348</v>
      </c>
      <c r="AH195" s="111">
        <v>3.4900000000000002</v>
      </c>
      <c r="AI195" s="112">
        <v>2.3300000000000001</v>
      </c>
      <c r="AJ195" s="118">
        <f>ROUND(SQRT(AH195^2+AI195^2)*1000/(1.73*AH205),0)</f>
        <v>387</v>
      </c>
      <c r="AK195" s="111">
        <v>3.6099999999999999</v>
      </c>
      <c r="AL195" s="112">
        <v>2.4100000000000001</v>
      </c>
      <c r="AM195" s="118">
        <f>ROUND(SQRT(AK195^2+AL195^2)*1000/(1.73*AK205),0)</f>
        <v>401</v>
      </c>
      <c r="AN195" s="111">
        <v>3.6000000000000001</v>
      </c>
      <c r="AO195" s="112">
        <v>2.3900000000000001</v>
      </c>
      <c r="AP195" s="118">
        <f>ROUND(SQRT(AN195^2+AO195^2)*1000/(1.73*AN205),0)</f>
        <v>399</v>
      </c>
      <c r="AQ195" s="111">
        <v>3.5299999999999998</v>
      </c>
      <c r="AR195" s="112">
        <v>2.3500000000000001</v>
      </c>
      <c r="AS195" s="118">
        <f>ROUND(SQRT(AQ195^2+AR195^2)*1000/(1.73*AQ205),0)</f>
        <v>392</v>
      </c>
      <c r="AT195" s="111">
        <v>3.5</v>
      </c>
      <c r="AU195" s="112">
        <v>2.3199999999999998</v>
      </c>
      <c r="AV195" s="118">
        <f>ROUND(SQRT(AT195^2+AU195^2)*1000/(1.73*AT205),0)</f>
        <v>388</v>
      </c>
      <c r="AW195" s="111">
        <v>3.4700000000000002</v>
      </c>
      <c r="AX195" s="112">
        <v>2.3100000000000001</v>
      </c>
      <c r="AY195" s="118">
        <f>ROUND(SQRT(AW195^2+AX195^2)*1000/(1.73*AW205),0)</f>
        <v>385</v>
      </c>
      <c r="AZ195" s="111">
        <v>3.4100000000000001</v>
      </c>
      <c r="BA195" s="112">
        <v>2.27</v>
      </c>
      <c r="BB195" s="118">
        <f>ROUND(SQRT(AZ195^2+BA195^2)*1000/(1.73*AZ205),0)</f>
        <v>378</v>
      </c>
      <c r="BC195" s="111">
        <v>3.3700000000000001</v>
      </c>
      <c r="BD195" s="112">
        <v>2.2400000000000002</v>
      </c>
      <c r="BE195" s="118">
        <f>ROUND(SQRT(BC195^2+BD195^2)*1000/(1.73*BC205),0)</f>
        <v>374</v>
      </c>
      <c r="BF195" s="111">
        <v>3.3900000000000001</v>
      </c>
      <c r="BG195" s="112">
        <v>2.25</v>
      </c>
      <c r="BH195" s="118">
        <f>ROUND(SQRT(BF195^2+BG195^2)*1000/(1.73*BF205),0)</f>
        <v>376</v>
      </c>
      <c r="BI195" s="111">
        <v>3.3999999999999999</v>
      </c>
      <c r="BJ195" s="112">
        <v>2.2599999999999998</v>
      </c>
      <c r="BK195" s="118">
        <f>ROUND(SQRT(BI195^2+BJ195^2)*1000/(1.73*BI205),0)</f>
        <v>377</v>
      </c>
      <c r="BL195" s="111">
        <v>3.1800000000000002</v>
      </c>
      <c r="BM195" s="112">
        <v>2.1200000000000001</v>
      </c>
      <c r="BN195" s="118">
        <f>ROUND(SQRT(BL195^2+BM195^2)*1000/(1.73*BL205),0)</f>
        <v>353</v>
      </c>
      <c r="BO195" s="111">
        <v>3.0899999999999999</v>
      </c>
      <c r="BP195" s="112">
        <v>2.0600000000000001</v>
      </c>
      <c r="BQ195" s="118">
        <f>ROUND(SQRT(BO195^2+BP195^2)*1000/(1.73*BO205),0)</f>
        <v>343</v>
      </c>
      <c r="BR195" s="111">
        <v>3.0299999999999998</v>
      </c>
      <c r="BS195" s="112">
        <v>2.0099999999999998</v>
      </c>
      <c r="BT195" s="118">
        <f>ROUND(SQRT(BR195^2+BS195^2)*1000/(1.73*BR205),0)</f>
        <v>336</v>
      </c>
      <c r="BU195" s="111">
        <v>2.8500000000000001</v>
      </c>
      <c r="BV195" s="112">
        <v>1.9099999999999999</v>
      </c>
      <c r="BW195" s="118">
        <f>ROUND(SQRT(BU195^2+BV195^2)*1000/(1.73*BU205),0)</f>
        <v>317</v>
      </c>
      <c r="BX195" s="111">
        <v>2.6600000000000001</v>
      </c>
      <c r="BY195" s="112">
        <v>1.78</v>
      </c>
      <c r="BZ195" s="118">
        <f>ROUND(SQRT(BX195^2+BY195^2)*1000/(1.73*BX205),0)</f>
        <v>296</v>
      </c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</row>
    <row r="196" s="43" customFormat="1" ht="20.25">
      <c r="A196" s="66"/>
      <c r="B196" s="232"/>
      <c r="C196" s="115"/>
      <c r="D196" s="38"/>
      <c r="E196" s="117" t="s">
        <v>37</v>
      </c>
      <c r="F196" s="234" t="s">
        <v>38</v>
      </c>
      <c r="G196" s="119">
        <v>8</v>
      </c>
      <c r="H196" s="120"/>
      <c r="I196" s="121"/>
      <c r="J196" s="119">
        <v>8</v>
      </c>
      <c r="K196" s="120"/>
      <c r="L196" s="121"/>
      <c r="M196" s="119">
        <v>8</v>
      </c>
      <c r="N196" s="120"/>
      <c r="O196" s="121"/>
      <c r="P196" s="119">
        <v>8</v>
      </c>
      <c r="Q196" s="120"/>
      <c r="R196" s="121"/>
      <c r="S196" s="119">
        <v>8</v>
      </c>
      <c r="T196" s="120"/>
      <c r="U196" s="121"/>
      <c r="V196" s="119">
        <v>8</v>
      </c>
      <c r="W196" s="120"/>
      <c r="X196" s="121"/>
      <c r="Y196" s="119">
        <v>8</v>
      </c>
      <c r="Z196" s="120"/>
      <c r="AA196" s="121"/>
      <c r="AB196" s="119">
        <v>8</v>
      </c>
      <c r="AC196" s="120"/>
      <c r="AD196" s="121"/>
      <c r="AE196" s="119">
        <v>8</v>
      </c>
      <c r="AF196" s="120"/>
      <c r="AG196" s="121"/>
      <c r="AH196" s="119">
        <v>8</v>
      </c>
      <c r="AI196" s="120"/>
      <c r="AJ196" s="121"/>
      <c r="AK196" s="119">
        <v>8</v>
      </c>
      <c r="AL196" s="120"/>
      <c r="AM196" s="121"/>
      <c r="AN196" s="119">
        <v>8</v>
      </c>
      <c r="AO196" s="120"/>
      <c r="AP196" s="121"/>
      <c r="AQ196" s="119">
        <v>8</v>
      </c>
      <c r="AR196" s="120"/>
      <c r="AS196" s="121"/>
      <c r="AT196" s="119">
        <v>8</v>
      </c>
      <c r="AU196" s="120"/>
      <c r="AV196" s="121"/>
      <c r="AW196" s="119">
        <v>8</v>
      </c>
      <c r="AX196" s="120"/>
      <c r="AY196" s="121"/>
      <c r="AZ196" s="119">
        <v>8</v>
      </c>
      <c r="BA196" s="120"/>
      <c r="BB196" s="121"/>
      <c r="BC196" s="119">
        <v>8</v>
      </c>
      <c r="BD196" s="120"/>
      <c r="BE196" s="121"/>
      <c r="BF196" s="119">
        <v>8</v>
      </c>
      <c r="BG196" s="120"/>
      <c r="BH196" s="121"/>
      <c r="BI196" s="119">
        <v>8</v>
      </c>
      <c r="BJ196" s="120"/>
      <c r="BK196" s="121"/>
      <c r="BL196" s="119">
        <v>8</v>
      </c>
      <c r="BM196" s="120"/>
      <c r="BN196" s="121"/>
      <c r="BO196" s="119">
        <v>8</v>
      </c>
      <c r="BP196" s="120"/>
      <c r="BQ196" s="121"/>
      <c r="BR196" s="119">
        <v>8</v>
      </c>
      <c r="BS196" s="120"/>
      <c r="BT196" s="121"/>
      <c r="BU196" s="119">
        <v>8</v>
      </c>
      <c r="BV196" s="120"/>
      <c r="BW196" s="121"/>
      <c r="BX196" s="119">
        <v>8</v>
      </c>
      <c r="BY196" s="120"/>
      <c r="BZ196" s="121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</row>
    <row r="197" s="43" customFormat="1" ht="21">
      <c r="A197" s="66"/>
      <c r="B197" s="232"/>
      <c r="C197" s="123"/>
      <c r="D197" s="38"/>
      <c r="E197" s="125" t="s">
        <v>39</v>
      </c>
      <c r="F197" s="236" t="s">
        <v>38</v>
      </c>
      <c r="G197" s="119">
        <v>0</v>
      </c>
      <c r="H197" s="120"/>
      <c r="I197" s="121"/>
      <c r="J197" s="119">
        <v>0</v>
      </c>
      <c r="K197" s="120"/>
      <c r="L197" s="121"/>
      <c r="M197" s="119">
        <v>0</v>
      </c>
      <c r="N197" s="120"/>
      <c r="O197" s="121"/>
      <c r="P197" s="119">
        <v>0</v>
      </c>
      <c r="Q197" s="120"/>
      <c r="R197" s="121"/>
      <c r="S197" s="119">
        <v>0</v>
      </c>
      <c r="T197" s="120"/>
      <c r="U197" s="121"/>
      <c r="V197" s="119">
        <v>0</v>
      </c>
      <c r="W197" s="120"/>
      <c r="X197" s="121"/>
      <c r="Y197" s="119">
        <v>0</v>
      </c>
      <c r="Z197" s="120"/>
      <c r="AA197" s="121"/>
      <c r="AB197" s="119">
        <v>0</v>
      </c>
      <c r="AC197" s="120"/>
      <c r="AD197" s="121"/>
      <c r="AE197" s="119">
        <v>0</v>
      </c>
      <c r="AF197" s="120"/>
      <c r="AG197" s="121"/>
      <c r="AH197" s="119">
        <v>0</v>
      </c>
      <c r="AI197" s="120"/>
      <c r="AJ197" s="121"/>
      <c r="AK197" s="119">
        <v>0</v>
      </c>
      <c r="AL197" s="120"/>
      <c r="AM197" s="121"/>
      <c r="AN197" s="119">
        <v>0</v>
      </c>
      <c r="AO197" s="120"/>
      <c r="AP197" s="121"/>
      <c r="AQ197" s="119">
        <v>0</v>
      </c>
      <c r="AR197" s="120"/>
      <c r="AS197" s="121"/>
      <c r="AT197" s="119">
        <v>0</v>
      </c>
      <c r="AU197" s="120"/>
      <c r="AV197" s="121"/>
      <c r="AW197" s="119">
        <v>0</v>
      </c>
      <c r="AX197" s="120"/>
      <c r="AY197" s="121"/>
      <c r="AZ197" s="119">
        <v>0</v>
      </c>
      <c r="BA197" s="120"/>
      <c r="BB197" s="121"/>
      <c r="BC197" s="119">
        <v>0</v>
      </c>
      <c r="BD197" s="120"/>
      <c r="BE197" s="121"/>
      <c r="BF197" s="119">
        <v>0</v>
      </c>
      <c r="BG197" s="120"/>
      <c r="BH197" s="121"/>
      <c r="BI197" s="119">
        <v>0</v>
      </c>
      <c r="BJ197" s="120"/>
      <c r="BK197" s="121"/>
      <c r="BL197" s="119">
        <v>0</v>
      </c>
      <c r="BM197" s="120"/>
      <c r="BN197" s="121"/>
      <c r="BO197" s="119">
        <v>0</v>
      </c>
      <c r="BP197" s="120"/>
      <c r="BQ197" s="121"/>
      <c r="BR197" s="119">
        <v>0</v>
      </c>
      <c r="BS197" s="120"/>
      <c r="BT197" s="121"/>
      <c r="BU197" s="119">
        <v>0</v>
      </c>
      <c r="BV197" s="120"/>
      <c r="BW197" s="121"/>
      <c r="BX197" s="119">
        <v>0</v>
      </c>
      <c r="BY197" s="120"/>
      <c r="BZ197" s="121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</row>
    <row r="198" s="43" customFormat="1" ht="20.25">
      <c r="A198" s="66"/>
      <c r="B198" s="237"/>
      <c r="C198" s="126" t="s">
        <v>162</v>
      </c>
      <c r="D198" s="216"/>
      <c r="E198" s="128"/>
      <c r="F198" s="238">
        <v>110</v>
      </c>
      <c r="G198" s="129">
        <v>5</v>
      </c>
      <c r="H198" s="130">
        <v>3.3399999999999999</v>
      </c>
      <c r="I198" s="131">
        <f>ROUND(SQRT(G198^2+H198^2)*1000/(1.73*G201),0)</f>
        <v>31</v>
      </c>
      <c r="J198" s="129">
        <v>4.7000000000000002</v>
      </c>
      <c r="K198" s="130">
        <v>3.1600000000000001</v>
      </c>
      <c r="L198" s="131">
        <f>ROUND(SQRT(J198^2+K198^2)*1000/(1.73*J201),0)</f>
        <v>29</v>
      </c>
      <c r="M198" s="129">
        <v>4.54</v>
      </c>
      <c r="N198" s="130">
        <v>3.0299999999999998</v>
      </c>
      <c r="O198" s="131">
        <f>ROUND(SQRT(M198^2+N198^2)*1000/(1.73*M201),0)</f>
        <v>28</v>
      </c>
      <c r="P198" s="129">
        <v>4.5199999999999996</v>
      </c>
      <c r="Q198" s="130">
        <v>3.0099999999999998</v>
      </c>
      <c r="R198" s="131">
        <f>ROUND(SQRT(P198^2+Q198^2)*1000/(1.73*P201),0)</f>
        <v>28</v>
      </c>
      <c r="S198" s="129">
        <v>4.6299999999999999</v>
      </c>
      <c r="T198" s="130">
        <v>3.0899999999999999</v>
      </c>
      <c r="U198" s="131">
        <f>ROUND(SQRT(S198^2+T198^2)*1000/(1.73*S201),0)</f>
        <v>29</v>
      </c>
      <c r="V198" s="129">
        <v>4.46</v>
      </c>
      <c r="W198" s="130">
        <v>2.98</v>
      </c>
      <c r="X198" s="131">
        <f>ROUND(SQRT(V198^2+W198^2)*1000/(1.73*V201),0)</f>
        <v>28</v>
      </c>
      <c r="Y198" s="129">
        <v>4.79</v>
      </c>
      <c r="Z198" s="130">
        <v>3.1899999999999999</v>
      </c>
      <c r="AA198" s="131">
        <v>30</v>
      </c>
      <c r="AB198" s="129">
        <v>5.2699999999999996</v>
      </c>
      <c r="AC198" s="130">
        <v>3.52</v>
      </c>
      <c r="AD198" s="131">
        <f>ROUND(SQRT(AB198^2+AC198^2)*1000/(1.73*AB201),0)</f>
        <v>33</v>
      </c>
      <c r="AE198" s="129">
        <v>5.96</v>
      </c>
      <c r="AF198" s="130">
        <v>3.9900000000000002</v>
      </c>
      <c r="AG198" s="131">
        <f>ROUND(SQRT(AE198^2+AF198^2)*1000/(1.73*AE201),0)</f>
        <v>37</v>
      </c>
      <c r="AH198" s="129">
        <v>6.5199999999999996</v>
      </c>
      <c r="AI198" s="130">
        <v>4.3399999999999999</v>
      </c>
      <c r="AJ198" s="131">
        <f>ROUND(SQRT(AH198^2+AI198^2)*1000/(1.73*AH201),0)</f>
        <v>41</v>
      </c>
      <c r="AK198" s="129">
        <v>6.4299999999999997</v>
      </c>
      <c r="AL198" s="130">
        <v>4.29</v>
      </c>
      <c r="AM198" s="131">
        <f>ROUND(SQRT(AK198^2+AL198^2)*1000/(1.73*AK201),0)</f>
        <v>40</v>
      </c>
      <c r="AN198" s="129">
        <v>6.6699999999999999</v>
      </c>
      <c r="AO198" s="130">
        <v>4.4299999999999997</v>
      </c>
      <c r="AP198" s="131">
        <f>ROUND(SQRT(AN198^2+AO198^2)*1000/(1.73*AN201),0)</f>
        <v>42</v>
      </c>
      <c r="AQ198" s="129">
        <v>6.5899999999999999</v>
      </c>
      <c r="AR198" s="130">
        <v>4.3799999999999999</v>
      </c>
      <c r="AS198" s="131">
        <f>ROUND(SQRT(AQ198^2+AR198^2)*1000/(1.73*AQ201),0)</f>
        <v>41</v>
      </c>
      <c r="AT198" s="129">
        <v>6.5199999999999996</v>
      </c>
      <c r="AU198" s="130">
        <v>4.3300000000000001</v>
      </c>
      <c r="AV198" s="131">
        <f>ROUND(SQRT(AT198^2+AU198^2)*1000/(1.73*AT201),0)</f>
        <v>41</v>
      </c>
      <c r="AW198" s="129">
        <v>6.4900000000000002</v>
      </c>
      <c r="AX198" s="130">
        <v>4.3300000000000001</v>
      </c>
      <c r="AY198" s="131">
        <f>ROUND(SQRT(AW198^2+AX198^2)*1000/(1.73*AW201),0)</f>
        <v>41</v>
      </c>
      <c r="AZ198" s="129">
        <v>6.4000000000000004</v>
      </c>
      <c r="BA198" s="130">
        <v>4.2599999999999998</v>
      </c>
      <c r="BB198" s="131">
        <f>ROUND(SQRT(AZ198^2+BA198^2)*1000/(1.73*AZ201),0)</f>
        <v>40</v>
      </c>
      <c r="BC198" s="129">
        <v>6.4900000000000002</v>
      </c>
      <c r="BD198" s="130">
        <v>4.3300000000000001</v>
      </c>
      <c r="BE198" s="131">
        <f>ROUND(SQRT(BC198^2+BD198^2)*1000/(1.73*BC201),0)</f>
        <v>41</v>
      </c>
      <c r="BF198" s="129">
        <v>6.7400000000000002</v>
      </c>
      <c r="BG198" s="130">
        <v>4.5</v>
      </c>
      <c r="BH198" s="131">
        <f>ROUND(SQRT(BF198^2+BG198^2)*1000/(1.73*BF201),0)</f>
        <v>42</v>
      </c>
      <c r="BI198" s="129">
        <v>6.9100000000000001</v>
      </c>
      <c r="BJ198" s="130">
        <v>4.6100000000000003</v>
      </c>
      <c r="BK198" s="131">
        <f>ROUND(SQRT(BI198^2+BJ198^2)*1000/(1.73*BI201),0)</f>
        <v>43</v>
      </c>
      <c r="BL198" s="129">
        <v>6.5499999999999998</v>
      </c>
      <c r="BM198" s="130">
        <v>4.3700000000000001</v>
      </c>
      <c r="BN198" s="131">
        <f>ROUND(SQRT(BL198^2+BM198^2)*1000/(1.73*BL201),0)</f>
        <v>41</v>
      </c>
      <c r="BO198" s="129">
        <v>6.4100000000000001</v>
      </c>
      <c r="BP198" s="130">
        <v>4.2800000000000002</v>
      </c>
      <c r="BQ198" s="131">
        <f>ROUND(SQRT(BO198^2+BP198^2)*1000/(1.73*BO201),0)</f>
        <v>40</v>
      </c>
      <c r="BR198" s="129">
        <v>6.25</v>
      </c>
      <c r="BS198" s="130">
        <v>4.1500000000000004</v>
      </c>
      <c r="BT198" s="131">
        <f>ROUND(SQRT(BR198^2+BS198^2)*1000/(1.73*BR201),0)</f>
        <v>39</v>
      </c>
      <c r="BU198" s="129">
        <v>5.9400000000000004</v>
      </c>
      <c r="BV198" s="130">
        <v>3.9900000000000002</v>
      </c>
      <c r="BW198" s="131">
        <f>ROUND(SQRT(BU198^2+BV198^2)*1000/(1.73*BU201),0)</f>
        <v>37</v>
      </c>
      <c r="BX198" s="129">
        <v>5.4400000000000004</v>
      </c>
      <c r="BY198" s="130">
        <v>3.6299999999999999</v>
      </c>
      <c r="BZ198" s="131">
        <f>ROUND(SQRT(BX198^2+BY198^2)*1000/(1.73*BX201),0)</f>
        <v>34</v>
      </c>
      <c r="CA198" s="66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</row>
    <row r="199" s="43" customFormat="1" ht="21">
      <c r="A199" s="66"/>
      <c r="B199" s="237"/>
      <c r="C199" s="132" t="s">
        <v>163</v>
      </c>
      <c r="D199" s="217"/>
      <c r="E199" s="134"/>
      <c r="F199" s="239">
        <v>110</v>
      </c>
      <c r="G199" s="135">
        <v>10.07</v>
      </c>
      <c r="H199" s="136">
        <v>6.71</v>
      </c>
      <c r="I199" s="137">
        <f>ROUND(SQRT(G199^2+H199^2)*1000/(1.73*G200),0)</f>
        <v>62</v>
      </c>
      <c r="J199" s="135">
        <v>9.3499999999999996</v>
      </c>
      <c r="K199" s="136">
        <v>6.2300000000000004</v>
      </c>
      <c r="L199" s="137">
        <f>ROUND(SQRT(J199^2+K199^2)*1000/(1.73*J200),0)</f>
        <v>57</v>
      </c>
      <c r="M199" s="135">
        <v>8.9100000000000001</v>
      </c>
      <c r="N199" s="136">
        <v>5.9299999999999997</v>
      </c>
      <c r="O199" s="137">
        <f>ROUND(SQRT(M199^2+N199^2)*1000/(1.73*M200),0)</f>
        <v>54</v>
      </c>
      <c r="P199" s="135">
        <v>8.6600000000000001</v>
      </c>
      <c r="Q199" s="136">
        <v>5.7800000000000002</v>
      </c>
      <c r="R199" s="137">
        <f>ROUND(SQRT(P199^2+Q199^2)*1000/(1.73*P200),0)</f>
        <v>53</v>
      </c>
      <c r="S199" s="135">
        <v>8.5500000000000007</v>
      </c>
      <c r="T199" s="136">
        <v>5.7000000000000002</v>
      </c>
      <c r="U199" s="137">
        <f>ROUND(SQRT(S199^2+T199^2)*1000/(1.73*S200),0)</f>
        <v>52</v>
      </c>
      <c r="V199" s="135">
        <v>8.8200000000000003</v>
      </c>
      <c r="W199" s="136">
        <v>5.8600000000000003</v>
      </c>
      <c r="X199" s="137">
        <f>ROUND(SQRT(V199^2+W199^2)*1000/(1.73*V200),0)</f>
        <v>54</v>
      </c>
      <c r="Y199" s="135">
        <v>9.75</v>
      </c>
      <c r="Z199" s="136">
        <v>6.4900000000000002</v>
      </c>
      <c r="AA199" s="137">
        <v>60</v>
      </c>
      <c r="AB199" s="135">
        <v>11.130000000000001</v>
      </c>
      <c r="AC199" s="136">
        <v>7.4100000000000001</v>
      </c>
      <c r="AD199" s="137">
        <f>ROUND(SQRT(AB199^2+AC199^2)*1000/(1.73*AB200),0)</f>
        <v>68</v>
      </c>
      <c r="AE199" s="135">
        <v>12.380000000000001</v>
      </c>
      <c r="AF199" s="136">
        <v>8.2400000000000002</v>
      </c>
      <c r="AG199" s="137">
        <f>ROUND(SQRT(AE199^2+AF199^2)*1000/(1.73*AE200),0)</f>
        <v>76</v>
      </c>
      <c r="AH199" s="135">
        <v>13.75</v>
      </c>
      <c r="AI199" s="136">
        <v>9.1300000000000008</v>
      </c>
      <c r="AJ199" s="137">
        <f>ROUND(SQRT(AH199^2+AI199^2)*1000/(1.73*AH200),0)</f>
        <v>85</v>
      </c>
      <c r="AK199" s="135">
        <v>12.76</v>
      </c>
      <c r="AL199" s="136">
        <v>8.5</v>
      </c>
      <c r="AM199" s="137">
        <f>ROUND(SQRT(AK199^2+AL199^2)*1000/(1.73*AK200),0)</f>
        <v>79</v>
      </c>
      <c r="AN199" s="135">
        <v>14.06</v>
      </c>
      <c r="AO199" s="136">
        <v>9.3699999999999992</v>
      </c>
      <c r="AP199" s="137">
        <f>ROUND(SQRT(AN199^2+AO199^2)*1000/(1.73*AN200),0)</f>
        <v>87</v>
      </c>
      <c r="AQ199" s="135">
        <v>13.94</v>
      </c>
      <c r="AR199" s="136">
        <v>9.2899999999999991</v>
      </c>
      <c r="AS199" s="137">
        <f>ROUND(SQRT(AQ199^2+AR199^2)*1000/(1.73*AQ200),0)</f>
        <v>86</v>
      </c>
      <c r="AT199" s="135">
        <v>13.859999999999999</v>
      </c>
      <c r="AU199" s="136">
        <v>9.2400000000000002</v>
      </c>
      <c r="AV199" s="137">
        <f>ROUND(SQRT(AT199^2+AU199^2)*1000/(1.73*AT200),0)</f>
        <v>86</v>
      </c>
      <c r="AW199" s="135">
        <v>13.65</v>
      </c>
      <c r="AX199" s="136">
        <v>9.0899999999999999</v>
      </c>
      <c r="AY199" s="137">
        <f>ROUND(SQRT(AW199^2+AX199^2)*1000/(1.73*AW200),0)</f>
        <v>85</v>
      </c>
      <c r="AZ199" s="135">
        <v>13.59</v>
      </c>
      <c r="BA199" s="136">
        <v>9.0399999999999991</v>
      </c>
      <c r="BB199" s="137">
        <f>ROUND(SQRT(AZ199^2+BA199^2)*1000/(1.73*AZ200),0)</f>
        <v>84</v>
      </c>
      <c r="BC199" s="135">
        <v>13.82</v>
      </c>
      <c r="BD199" s="136">
        <v>9.2100000000000009</v>
      </c>
      <c r="BE199" s="137">
        <f>ROUND(SQRT(BC199^2+BD199^2)*1000/(1.73*BC200),0)</f>
        <v>86</v>
      </c>
      <c r="BF199" s="135">
        <v>13.99</v>
      </c>
      <c r="BG199" s="136">
        <v>9.3100000000000005</v>
      </c>
      <c r="BH199" s="137">
        <f>ROUND(SQRT(BF199^2+BG199^2)*1000/(1.73*BF200),0)</f>
        <v>87</v>
      </c>
      <c r="BI199" s="135">
        <v>13.859999999999999</v>
      </c>
      <c r="BJ199" s="136">
        <v>9.1999999999999993</v>
      </c>
      <c r="BK199" s="137">
        <f>ROUND(SQRT(BI199^2+BJ199^2)*1000/(1.73*BI200),0)</f>
        <v>86</v>
      </c>
      <c r="BL199" s="135">
        <v>13.699999999999999</v>
      </c>
      <c r="BM199" s="136">
        <v>9.0999999999999996</v>
      </c>
      <c r="BN199" s="137">
        <f>ROUND(SQRT(BL199^2+BM199^2)*1000/(1.73*BL200),0)</f>
        <v>85</v>
      </c>
      <c r="BO199" s="135">
        <v>13.34</v>
      </c>
      <c r="BP199" s="136">
        <v>8.8900000000000006</v>
      </c>
      <c r="BQ199" s="137">
        <f>ROUND(SQRT(BO199^2+BP199^2)*1000/(1.73*BO200),0)</f>
        <v>82</v>
      </c>
      <c r="BR199" s="135">
        <v>12.91</v>
      </c>
      <c r="BS199" s="136">
        <v>8.5899999999999999</v>
      </c>
      <c r="BT199" s="137">
        <f>ROUND(SQRT(BR199^2+BS199^2)*1000/(1.73*BR200),0)</f>
        <v>80</v>
      </c>
      <c r="BU199" s="135">
        <v>12.1</v>
      </c>
      <c r="BV199" s="136">
        <v>8.0600000000000005</v>
      </c>
      <c r="BW199" s="137">
        <f>ROUND(SQRT(BU199^2+BV199^2)*1000/(1.73*BU200),0)</f>
        <v>75</v>
      </c>
      <c r="BX199" s="135">
        <v>11.130000000000001</v>
      </c>
      <c r="BY199" s="136">
        <v>7.4100000000000001</v>
      </c>
      <c r="BZ199" s="137">
        <f>ROUND(SQRT(BX199^2+BY199^2)*1000/(1.73*BX200),0)</f>
        <v>69</v>
      </c>
      <c r="CA199" s="66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</row>
    <row r="200" s="43" customFormat="1" ht="20.25">
      <c r="A200" s="66"/>
      <c r="B200" s="237" t="s">
        <v>52</v>
      </c>
      <c r="C200" s="215" t="s">
        <v>164</v>
      </c>
      <c r="D200" s="216"/>
      <c r="E200" s="128" t="s">
        <v>54</v>
      </c>
      <c r="F200" s="238">
        <v>110</v>
      </c>
      <c r="G200" s="140">
        <v>113.34</v>
      </c>
      <c r="H200" s="141"/>
      <c r="I200" s="142"/>
      <c r="J200" s="140">
        <v>113.51000000000001</v>
      </c>
      <c r="K200" s="141"/>
      <c r="L200" s="142"/>
      <c r="M200" s="140">
        <v>113.58</v>
      </c>
      <c r="N200" s="141"/>
      <c r="O200" s="142"/>
      <c r="P200" s="140">
        <v>113.34999999999999</v>
      </c>
      <c r="Q200" s="141"/>
      <c r="R200" s="142"/>
      <c r="S200" s="140">
        <v>113.45</v>
      </c>
      <c r="T200" s="141"/>
      <c r="U200" s="142"/>
      <c r="V200" s="140">
        <v>113.5</v>
      </c>
      <c r="W200" s="141"/>
      <c r="X200" s="142"/>
      <c r="Y200" s="140">
        <v>113.51000000000001</v>
      </c>
      <c r="Z200" s="141"/>
      <c r="AA200" s="142"/>
      <c r="AB200" s="140">
        <v>113.16</v>
      </c>
      <c r="AC200" s="141"/>
      <c r="AD200" s="142"/>
      <c r="AE200" s="129">
        <v>112.75</v>
      </c>
      <c r="AF200" s="130"/>
      <c r="AG200" s="143"/>
      <c r="AH200" s="129">
        <v>112.53</v>
      </c>
      <c r="AI200" s="130"/>
      <c r="AJ200" s="143"/>
      <c r="AK200" s="129">
        <v>112.18000000000001</v>
      </c>
      <c r="AL200" s="130"/>
      <c r="AM200" s="143"/>
      <c r="AN200" s="129">
        <v>111.94</v>
      </c>
      <c r="AO200" s="130"/>
      <c r="AP200" s="143"/>
      <c r="AQ200" s="129">
        <v>112.26000000000001</v>
      </c>
      <c r="AR200" s="130"/>
      <c r="AS200" s="143"/>
      <c r="AT200" s="129">
        <v>112.20999999999999</v>
      </c>
      <c r="AU200" s="130"/>
      <c r="AV200" s="143"/>
      <c r="AW200" s="129">
        <v>112.02</v>
      </c>
      <c r="AX200" s="130"/>
      <c r="AY200" s="143"/>
      <c r="AZ200" s="129">
        <v>112.29000000000001</v>
      </c>
      <c r="BA200" s="130"/>
      <c r="BB200" s="143"/>
      <c r="BC200" s="129">
        <v>111.97</v>
      </c>
      <c r="BD200" s="130"/>
      <c r="BE200" s="143"/>
      <c r="BF200" s="129">
        <v>112.06</v>
      </c>
      <c r="BG200" s="130"/>
      <c r="BH200" s="143"/>
      <c r="BI200" s="129">
        <v>112.05</v>
      </c>
      <c r="BJ200" s="130"/>
      <c r="BK200" s="143"/>
      <c r="BL200" s="129">
        <v>112.25</v>
      </c>
      <c r="BM200" s="130"/>
      <c r="BN200" s="143"/>
      <c r="BO200" s="129">
        <v>112.56999999999999</v>
      </c>
      <c r="BP200" s="130"/>
      <c r="BQ200" s="143"/>
      <c r="BR200" s="129">
        <v>112.73</v>
      </c>
      <c r="BS200" s="130"/>
      <c r="BT200" s="143"/>
      <c r="BU200" s="129">
        <v>112.5</v>
      </c>
      <c r="BV200" s="130"/>
      <c r="BW200" s="143"/>
      <c r="BX200" s="129">
        <v>112.78</v>
      </c>
      <c r="BY200" s="130"/>
      <c r="BZ200" s="1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</row>
    <row r="201" s="43" customFormat="1" ht="20.25">
      <c r="A201" s="66"/>
      <c r="B201" s="237"/>
      <c r="C201" s="144" t="s">
        <v>165</v>
      </c>
      <c r="D201" s="38"/>
      <c r="E201" s="117" t="s">
        <v>54</v>
      </c>
      <c r="F201" s="234">
        <v>110</v>
      </c>
      <c r="G201" s="145">
        <v>112.36</v>
      </c>
      <c r="H201" s="146"/>
      <c r="I201" s="147"/>
      <c r="J201" s="145">
        <v>112.52</v>
      </c>
      <c r="K201" s="146"/>
      <c r="L201" s="147"/>
      <c r="M201" s="145">
        <v>112.55</v>
      </c>
      <c r="N201" s="146"/>
      <c r="O201" s="147"/>
      <c r="P201" s="145">
        <v>112.39</v>
      </c>
      <c r="Q201" s="146"/>
      <c r="R201" s="147"/>
      <c r="S201" s="145">
        <v>112.5</v>
      </c>
      <c r="T201" s="146"/>
      <c r="U201" s="147"/>
      <c r="V201" s="145">
        <v>112.44</v>
      </c>
      <c r="W201" s="146"/>
      <c r="X201" s="147"/>
      <c r="Y201" s="145">
        <v>112.26000000000001</v>
      </c>
      <c r="Z201" s="146"/>
      <c r="AA201" s="147"/>
      <c r="AB201" s="145">
        <v>112.18000000000001</v>
      </c>
      <c r="AC201" s="146"/>
      <c r="AD201" s="147"/>
      <c r="AE201" s="148">
        <v>111.84999999999999</v>
      </c>
      <c r="AF201" s="149"/>
      <c r="AG201" s="150"/>
      <c r="AH201" s="148">
        <v>111.56</v>
      </c>
      <c r="AI201" s="149"/>
      <c r="AJ201" s="150"/>
      <c r="AK201" s="148">
        <v>110.98999999999999</v>
      </c>
      <c r="AL201" s="149"/>
      <c r="AM201" s="150"/>
      <c r="AN201" s="148">
        <v>110.91</v>
      </c>
      <c r="AO201" s="149"/>
      <c r="AP201" s="150"/>
      <c r="AQ201" s="148">
        <v>111.13</v>
      </c>
      <c r="AR201" s="149"/>
      <c r="AS201" s="150"/>
      <c r="AT201" s="148">
        <v>111.20999999999999</v>
      </c>
      <c r="AU201" s="149"/>
      <c r="AV201" s="150"/>
      <c r="AW201" s="148">
        <v>111.06999999999999</v>
      </c>
      <c r="AX201" s="149"/>
      <c r="AY201" s="150"/>
      <c r="AZ201" s="148">
        <v>111.18000000000001</v>
      </c>
      <c r="BA201" s="149"/>
      <c r="BB201" s="150"/>
      <c r="BC201" s="148">
        <v>110.98999999999999</v>
      </c>
      <c r="BD201" s="149"/>
      <c r="BE201" s="150"/>
      <c r="BF201" s="148">
        <v>111.06999999999999</v>
      </c>
      <c r="BG201" s="149"/>
      <c r="BH201" s="150"/>
      <c r="BI201" s="148">
        <v>111.06999999999999</v>
      </c>
      <c r="BJ201" s="149"/>
      <c r="BK201" s="150"/>
      <c r="BL201" s="148">
        <v>111.29000000000001</v>
      </c>
      <c r="BM201" s="149"/>
      <c r="BN201" s="150"/>
      <c r="BO201" s="148">
        <v>111.40000000000001</v>
      </c>
      <c r="BP201" s="149"/>
      <c r="BQ201" s="150"/>
      <c r="BR201" s="111">
        <v>111.26000000000001</v>
      </c>
      <c r="BS201" s="112"/>
      <c r="BT201" s="151"/>
      <c r="BU201" s="148">
        <v>111.5</v>
      </c>
      <c r="BV201" s="149"/>
      <c r="BW201" s="150"/>
      <c r="BX201" s="148">
        <v>111.83</v>
      </c>
      <c r="BY201" s="149"/>
      <c r="BZ201" s="150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</row>
    <row r="202" s="43" customFormat="1" ht="20.25">
      <c r="A202" s="66"/>
      <c r="B202" s="237"/>
      <c r="C202" s="144" t="s">
        <v>166</v>
      </c>
      <c r="D202" s="38"/>
      <c r="E202" s="117" t="s">
        <v>54</v>
      </c>
      <c r="F202" s="234">
        <v>6</v>
      </c>
      <c r="G202" s="145">
        <v>6.2999999999999998</v>
      </c>
      <c r="H202" s="146"/>
      <c r="I202" s="147"/>
      <c r="J202" s="145">
        <v>6.3099999999999996</v>
      </c>
      <c r="K202" s="146"/>
      <c r="L202" s="147"/>
      <c r="M202" s="145">
        <v>6.3099999999999996</v>
      </c>
      <c r="N202" s="146"/>
      <c r="O202" s="147"/>
      <c r="P202" s="145">
        <v>6.2999999999999998</v>
      </c>
      <c r="Q202" s="146"/>
      <c r="R202" s="147"/>
      <c r="S202" s="145">
        <v>6.3099999999999996</v>
      </c>
      <c r="T202" s="146"/>
      <c r="U202" s="147"/>
      <c r="V202" s="145">
        <v>6.2999999999999998</v>
      </c>
      <c r="W202" s="146"/>
      <c r="X202" s="147"/>
      <c r="Y202" s="145">
        <v>6.29</v>
      </c>
      <c r="Z202" s="146"/>
      <c r="AA202" s="147"/>
      <c r="AB202" s="145">
        <v>6.2800000000000002</v>
      </c>
      <c r="AC202" s="146"/>
      <c r="AD202" s="147"/>
      <c r="AE202" s="148">
        <v>6.25</v>
      </c>
      <c r="AF202" s="149"/>
      <c r="AG202" s="150"/>
      <c r="AH202" s="148">
        <v>6.2400000000000002</v>
      </c>
      <c r="AI202" s="149"/>
      <c r="AJ202" s="150"/>
      <c r="AK202" s="148">
        <v>6.21</v>
      </c>
      <c r="AL202" s="149"/>
      <c r="AM202" s="150"/>
      <c r="AN202" s="148">
        <v>6.2000000000000002</v>
      </c>
      <c r="AO202" s="149"/>
      <c r="AP202" s="150"/>
      <c r="AQ202" s="148">
        <v>6.21</v>
      </c>
      <c r="AR202" s="149"/>
      <c r="AS202" s="150"/>
      <c r="AT202" s="148">
        <v>6.21</v>
      </c>
      <c r="AU202" s="149"/>
      <c r="AV202" s="150"/>
      <c r="AW202" s="148">
        <v>6.21</v>
      </c>
      <c r="AX202" s="149"/>
      <c r="AY202" s="150"/>
      <c r="AZ202" s="148">
        <v>6.21</v>
      </c>
      <c r="BA202" s="149"/>
      <c r="BB202" s="150"/>
      <c r="BC202" s="148">
        <v>6.21</v>
      </c>
      <c r="BD202" s="149"/>
      <c r="BE202" s="150"/>
      <c r="BF202" s="148">
        <v>6.21</v>
      </c>
      <c r="BG202" s="149"/>
      <c r="BH202" s="150"/>
      <c r="BI202" s="148">
        <v>6.2199999999999998</v>
      </c>
      <c r="BJ202" s="149"/>
      <c r="BK202" s="150"/>
      <c r="BL202" s="148">
        <v>6.2300000000000004</v>
      </c>
      <c r="BM202" s="149"/>
      <c r="BN202" s="150"/>
      <c r="BO202" s="148">
        <v>6.2400000000000002</v>
      </c>
      <c r="BP202" s="149"/>
      <c r="BQ202" s="150"/>
      <c r="BR202" s="111">
        <v>6.2400000000000002</v>
      </c>
      <c r="BS202" s="112"/>
      <c r="BT202" s="151"/>
      <c r="BU202" s="148">
        <v>6.25</v>
      </c>
      <c r="BV202" s="149"/>
      <c r="BW202" s="150"/>
      <c r="BX202" s="148">
        <v>6.2599999999999998</v>
      </c>
      <c r="BY202" s="149"/>
      <c r="BZ202" s="150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</row>
    <row r="203" s="43" customFormat="1" ht="20.25">
      <c r="A203" s="66"/>
      <c r="B203" s="237"/>
      <c r="C203" s="144" t="s">
        <v>167</v>
      </c>
      <c r="D203" s="38"/>
      <c r="E203" s="117" t="s">
        <v>54</v>
      </c>
      <c r="F203" s="234">
        <v>6</v>
      </c>
      <c r="G203" s="145">
        <v>6.3300000000000001</v>
      </c>
      <c r="H203" s="146"/>
      <c r="I203" s="147"/>
      <c r="J203" s="145">
        <v>6.3399999999999999</v>
      </c>
      <c r="K203" s="146"/>
      <c r="L203" s="147"/>
      <c r="M203" s="145">
        <v>6.3499999999999996</v>
      </c>
      <c r="N203" s="146"/>
      <c r="O203" s="147"/>
      <c r="P203" s="145">
        <v>6.3399999999999999</v>
      </c>
      <c r="Q203" s="146"/>
      <c r="R203" s="147"/>
      <c r="S203" s="145">
        <v>6.3399999999999999</v>
      </c>
      <c r="T203" s="146"/>
      <c r="U203" s="147"/>
      <c r="V203" s="145">
        <v>6.3399999999999999</v>
      </c>
      <c r="W203" s="146"/>
      <c r="X203" s="147"/>
      <c r="Y203" s="145">
        <v>6.3300000000000001</v>
      </c>
      <c r="Z203" s="146"/>
      <c r="AA203" s="147"/>
      <c r="AB203" s="145">
        <v>6.3200000000000003</v>
      </c>
      <c r="AC203" s="146"/>
      <c r="AD203" s="147"/>
      <c r="AE203" s="148">
        <v>6.2999999999999998</v>
      </c>
      <c r="AF203" s="149"/>
      <c r="AG203" s="150"/>
      <c r="AH203" s="148">
        <v>6.29</v>
      </c>
      <c r="AI203" s="149"/>
      <c r="AJ203" s="150"/>
      <c r="AK203" s="148">
        <v>6.25</v>
      </c>
      <c r="AL203" s="149"/>
      <c r="AM203" s="150"/>
      <c r="AN203" s="148">
        <v>6.2400000000000002</v>
      </c>
      <c r="AO203" s="149"/>
      <c r="AP203" s="150"/>
      <c r="AQ203" s="148">
        <v>6.25</v>
      </c>
      <c r="AR203" s="149"/>
      <c r="AS203" s="150"/>
      <c r="AT203" s="148">
        <v>6.2599999999999998</v>
      </c>
      <c r="AU203" s="149"/>
      <c r="AV203" s="150"/>
      <c r="AW203" s="148">
        <v>6.25</v>
      </c>
      <c r="AX203" s="149"/>
      <c r="AY203" s="150"/>
      <c r="AZ203" s="148">
        <v>6.25</v>
      </c>
      <c r="BA203" s="149"/>
      <c r="BB203" s="150"/>
      <c r="BC203" s="148">
        <v>6.25</v>
      </c>
      <c r="BD203" s="149"/>
      <c r="BE203" s="150"/>
      <c r="BF203" s="148">
        <v>6.25</v>
      </c>
      <c r="BG203" s="149"/>
      <c r="BH203" s="150"/>
      <c r="BI203" s="148">
        <v>6.2599999999999998</v>
      </c>
      <c r="BJ203" s="149"/>
      <c r="BK203" s="150"/>
      <c r="BL203" s="148">
        <v>6.2699999999999996</v>
      </c>
      <c r="BM203" s="149"/>
      <c r="BN203" s="150"/>
      <c r="BO203" s="148">
        <v>6.2800000000000002</v>
      </c>
      <c r="BP203" s="149"/>
      <c r="BQ203" s="150"/>
      <c r="BR203" s="111">
        <v>6.2699999999999996</v>
      </c>
      <c r="BS203" s="112"/>
      <c r="BT203" s="151"/>
      <c r="BU203" s="148">
        <v>6.2800000000000002</v>
      </c>
      <c r="BV203" s="149"/>
      <c r="BW203" s="150"/>
      <c r="BX203" s="148">
        <v>6.29</v>
      </c>
      <c r="BY203" s="149"/>
      <c r="BZ203" s="150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</row>
    <row r="204" s="43" customFormat="1" ht="20.25">
      <c r="A204" s="66"/>
      <c r="B204" s="237"/>
      <c r="C204" s="144" t="s">
        <v>168</v>
      </c>
      <c r="D204" s="38"/>
      <c r="E204" s="117" t="s">
        <v>54</v>
      </c>
      <c r="F204" s="234">
        <v>6</v>
      </c>
      <c r="G204" s="145">
        <v>6.25</v>
      </c>
      <c r="H204" s="146"/>
      <c r="I204" s="147"/>
      <c r="J204" s="145">
        <v>6.25</v>
      </c>
      <c r="K204" s="146"/>
      <c r="L204" s="147"/>
      <c r="M204" s="145">
        <v>6.25</v>
      </c>
      <c r="N204" s="146"/>
      <c r="O204" s="147"/>
      <c r="P204" s="145">
        <v>6.25</v>
      </c>
      <c r="Q204" s="146"/>
      <c r="R204" s="147"/>
      <c r="S204" s="145">
        <v>6.25</v>
      </c>
      <c r="T204" s="146"/>
      <c r="U204" s="147"/>
      <c r="V204" s="145">
        <v>6.25</v>
      </c>
      <c r="W204" s="146"/>
      <c r="X204" s="147"/>
      <c r="Y204" s="145">
        <v>6.25</v>
      </c>
      <c r="Z204" s="146"/>
      <c r="AA204" s="147"/>
      <c r="AB204" s="145">
        <v>6.25</v>
      </c>
      <c r="AC204" s="146"/>
      <c r="AD204" s="147"/>
      <c r="AE204" s="148">
        <v>6.25</v>
      </c>
      <c r="AF204" s="149"/>
      <c r="AG204" s="150"/>
      <c r="AH204" s="148">
        <v>6.25</v>
      </c>
      <c r="AI204" s="149"/>
      <c r="AJ204" s="150"/>
      <c r="AK204" s="148">
        <v>6.25</v>
      </c>
      <c r="AL204" s="149"/>
      <c r="AM204" s="150"/>
      <c r="AN204" s="148">
        <v>6.25</v>
      </c>
      <c r="AO204" s="149"/>
      <c r="AP204" s="150"/>
      <c r="AQ204" s="148">
        <v>6.25</v>
      </c>
      <c r="AR204" s="149"/>
      <c r="AS204" s="150"/>
      <c r="AT204" s="148">
        <v>6.25</v>
      </c>
      <c r="AU204" s="149"/>
      <c r="AV204" s="150"/>
      <c r="AW204" s="148">
        <v>6.25</v>
      </c>
      <c r="AX204" s="149"/>
      <c r="AY204" s="150"/>
      <c r="AZ204" s="148">
        <v>6.25</v>
      </c>
      <c r="BA204" s="149"/>
      <c r="BB204" s="150"/>
      <c r="BC204" s="148">
        <v>6.25</v>
      </c>
      <c r="BD204" s="149"/>
      <c r="BE204" s="150"/>
      <c r="BF204" s="148">
        <v>6.25</v>
      </c>
      <c r="BG204" s="149"/>
      <c r="BH204" s="150"/>
      <c r="BI204" s="148">
        <v>6.25</v>
      </c>
      <c r="BJ204" s="149"/>
      <c r="BK204" s="150"/>
      <c r="BL204" s="148">
        <v>6.25</v>
      </c>
      <c r="BM204" s="149"/>
      <c r="BN204" s="150"/>
      <c r="BO204" s="148">
        <v>6.25</v>
      </c>
      <c r="BP204" s="149"/>
      <c r="BQ204" s="150"/>
      <c r="BR204" s="111">
        <v>6.25</v>
      </c>
      <c r="BS204" s="112"/>
      <c r="BT204" s="151"/>
      <c r="BU204" s="148">
        <v>6.25</v>
      </c>
      <c r="BV204" s="149"/>
      <c r="BW204" s="150"/>
      <c r="BX204" s="148">
        <v>6.25</v>
      </c>
      <c r="BY204" s="149"/>
      <c r="BZ204" s="150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</row>
    <row r="205" s="43" customFormat="1" ht="21">
      <c r="A205" s="66"/>
      <c r="B205" s="237"/>
      <c r="C205" s="153" t="s">
        <v>169</v>
      </c>
      <c r="D205" s="217"/>
      <c r="E205" s="134" t="s">
        <v>54</v>
      </c>
      <c r="F205" s="239">
        <v>6</v>
      </c>
      <c r="G205" s="154">
        <v>6.2599999999999998</v>
      </c>
      <c r="H205" s="155"/>
      <c r="I205" s="156"/>
      <c r="J205" s="154">
        <v>6.2599999999999998</v>
      </c>
      <c r="K205" s="155"/>
      <c r="L205" s="156"/>
      <c r="M205" s="154">
        <v>6.2599999999999998</v>
      </c>
      <c r="N205" s="155"/>
      <c r="O205" s="156"/>
      <c r="P205" s="154">
        <v>6.2599999999999998</v>
      </c>
      <c r="Q205" s="155"/>
      <c r="R205" s="156"/>
      <c r="S205" s="154">
        <v>6.2599999999999998</v>
      </c>
      <c r="T205" s="155"/>
      <c r="U205" s="156"/>
      <c r="V205" s="154">
        <v>6.2599999999999998</v>
      </c>
      <c r="W205" s="155"/>
      <c r="X205" s="156"/>
      <c r="Y205" s="154">
        <v>6.2599999999999998</v>
      </c>
      <c r="Z205" s="155"/>
      <c r="AA205" s="156"/>
      <c r="AB205" s="154">
        <v>6.2599999999999998</v>
      </c>
      <c r="AC205" s="155"/>
      <c r="AD205" s="156"/>
      <c r="AE205" s="157">
        <v>6.2599999999999998</v>
      </c>
      <c r="AF205" s="158"/>
      <c r="AG205" s="159"/>
      <c r="AH205" s="157">
        <v>6.2599999999999998</v>
      </c>
      <c r="AI205" s="158"/>
      <c r="AJ205" s="159"/>
      <c r="AK205" s="157">
        <v>6.2599999999999998</v>
      </c>
      <c r="AL205" s="158"/>
      <c r="AM205" s="159"/>
      <c r="AN205" s="157">
        <v>6.2599999999999998</v>
      </c>
      <c r="AO205" s="158"/>
      <c r="AP205" s="159"/>
      <c r="AQ205" s="157">
        <v>6.2599999999999998</v>
      </c>
      <c r="AR205" s="158"/>
      <c r="AS205" s="159"/>
      <c r="AT205" s="157">
        <v>6.2599999999999998</v>
      </c>
      <c r="AU205" s="158"/>
      <c r="AV205" s="159"/>
      <c r="AW205" s="157">
        <v>6.2599999999999998</v>
      </c>
      <c r="AX205" s="158"/>
      <c r="AY205" s="159"/>
      <c r="AZ205" s="157">
        <v>6.2599999999999998</v>
      </c>
      <c r="BA205" s="158"/>
      <c r="BB205" s="159"/>
      <c r="BC205" s="157">
        <v>6.2599999999999998</v>
      </c>
      <c r="BD205" s="158"/>
      <c r="BE205" s="159"/>
      <c r="BF205" s="157">
        <v>6.2599999999999998</v>
      </c>
      <c r="BG205" s="158"/>
      <c r="BH205" s="159"/>
      <c r="BI205" s="157">
        <v>6.2599999999999998</v>
      </c>
      <c r="BJ205" s="158"/>
      <c r="BK205" s="159"/>
      <c r="BL205" s="157">
        <v>6.2599999999999998</v>
      </c>
      <c r="BM205" s="158"/>
      <c r="BN205" s="159"/>
      <c r="BO205" s="157">
        <v>6.2599999999999998</v>
      </c>
      <c r="BP205" s="158"/>
      <c r="BQ205" s="159"/>
      <c r="BR205" s="135">
        <v>6.2599999999999998</v>
      </c>
      <c r="BS205" s="136"/>
      <c r="BT205" s="160"/>
      <c r="BU205" s="157">
        <v>6.2599999999999998</v>
      </c>
      <c r="BV205" s="158"/>
      <c r="BW205" s="159"/>
      <c r="BX205" s="157">
        <v>6.2599999999999998</v>
      </c>
      <c r="BY205" s="158"/>
      <c r="BZ205" s="159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</row>
    <row r="206" s="43" customFormat="1" ht="20.25">
      <c r="A206" s="66"/>
      <c r="B206" s="237" t="s">
        <v>170</v>
      </c>
      <c r="C206" s="108" t="s">
        <v>171</v>
      </c>
      <c r="D206" s="38" t="s">
        <v>38</v>
      </c>
      <c r="E206" s="110" t="s">
        <v>38</v>
      </c>
      <c r="F206" s="240">
        <v>6</v>
      </c>
      <c r="G206" s="111">
        <v>1.0900000000000001</v>
      </c>
      <c r="H206" s="112">
        <v>0.72999999999999998</v>
      </c>
      <c r="I206" s="113">
        <f>ROUND(SQRT(G206^2+H206^2)*1000/(1.73*G202),0)</f>
        <v>120</v>
      </c>
      <c r="J206" s="111">
        <v>0.89000000000000001</v>
      </c>
      <c r="K206" s="112">
        <v>0.58999999999999997</v>
      </c>
      <c r="L206" s="113">
        <f>ROUND(SQRT(J206^2+K206^2)*1000/(1.73*J202),0)</f>
        <v>98</v>
      </c>
      <c r="M206" s="111">
        <v>0.85999999999999999</v>
      </c>
      <c r="N206" s="112">
        <v>0.56999999999999995</v>
      </c>
      <c r="O206" s="113">
        <f>ROUND(SQRT(M206^2+N206^2)*1000/(1.73*M202),0)</f>
        <v>95</v>
      </c>
      <c r="P206" s="111">
        <v>0.82999999999999996</v>
      </c>
      <c r="Q206" s="112">
        <v>0.55000000000000004</v>
      </c>
      <c r="R206" s="113">
        <f>ROUND(SQRT(P206^2+Q206^2)*1000/(1.73*P202),0)</f>
        <v>91</v>
      </c>
      <c r="S206" s="111">
        <v>0.82999999999999996</v>
      </c>
      <c r="T206" s="112">
        <v>0.55000000000000004</v>
      </c>
      <c r="U206" s="113">
        <f>ROUND(SQRT(S206^2+T206^2)*1000/(1.73*S202),0)</f>
        <v>91</v>
      </c>
      <c r="V206" s="111">
        <v>0.85999999999999999</v>
      </c>
      <c r="W206" s="112">
        <v>0.56999999999999995</v>
      </c>
      <c r="X206" s="113">
        <f>ROUND(SQRT(V206^2+W206^2)*1000/(1.73*V202),0)</f>
        <v>95</v>
      </c>
      <c r="Y206" s="111">
        <v>1.0900000000000001</v>
      </c>
      <c r="Z206" s="112">
        <v>0.72999999999999998</v>
      </c>
      <c r="AA206" s="113">
        <v>121</v>
      </c>
      <c r="AB206" s="111">
        <v>1.3</v>
      </c>
      <c r="AC206" s="112">
        <v>0.87</v>
      </c>
      <c r="AD206" s="113">
        <f>ROUND(SQRT(AB206^2+AC206^2)*1000/(1.73*AB202),0)</f>
        <v>144</v>
      </c>
      <c r="AE206" s="111">
        <v>1.3200000000000001</v>
      </c>
      <c r="AF206" s="112">
        <v>0.88</v>
      </c>
      <c r="AG206" s="113">
        <f>ROUND(SQRT(AE206^2+AF206^2)*1000/(1.73*AE202),0)</f>
        <v>147</v>
      </c>
      <c r="AH206" s="111">
        <v>1.6599999999999999</v>
      </c>
      <c r="AI206" s="112">
        <v>1.1000000000000001</v>
      </c>
      <c r="AJ206" s="113">
        <f>ROUND(SQRT(AH206^2+AI206^2)*1000/(1.73*AH202),0)</f>
        <v>184</v>
      </c>
      <c r="AK206" s="111">
        <v>1.03</v>
      </c>
      <c r="AL206" s="112">
        <v>0.68999999999999995</v>
      </c>
      <c r="AM206" s="113">
        <f>ROUND(SQRT(AK206^2+AL206^2)*1000/(1.73*AK202),0)</f>
        <v>115</v>
      </c>
      <c r="AN206" s="111">
        <v>1.73</v>
      </c>
      <c r="AO206" s="112">
        <v>1.1499999999999999</v>
      </c>
      <c r="AP206" s="113">
        <f>ROUND(SQRT(AN206^2+AO206^2)*1000/(1.73*AN202),0)</f>
        <v>194</v>
      </c>
      <c r="AQ206" s="111">
        <v>1.6899999999999999</v>
      </c>
      <c r="AR206" s="112">
        <v>1.1200000000000001</v>
      </c>
      <c r="AS206" s="113">
        <f>ROUND(SQRT(AQ206^2+AR206^2)*1000/(1.73*AQ202),0)</f>
        <v>189</v>
      </c>
      <c r="AT206" s="111">
        <v>1.7</v>
      </c>
      <c r="AU206" s="112">
        <v>1.1299999999999999</v>
      </c>
      <c r="AV206" s="113">
        <f>ROUND(SQRT(AT206^2+AU206^2)*1000/(1.73*AT202),0)</f>
        <v>190</v>
      </c>
      <c r="AW206" s="111">
        <v>1.6200000000000001</v>
      </c>
      <c r="AX206" s="112">
        <v>1.0800000000000001</v>
      </c>
      <c r="AY206" s="113">
        <f>ROUND(SQRT(AW206^2+AX206^2)*1000/(1.73*AW202),0)</f>
        <v>181</v>
      </c>
      <c r="AZ206" s="111">
        <v>1.6899999999999999</v>
      </c>
      <c r="BA206" s="112">
        <v>1.1200000000000001</v>
      </c>
      <c r="BB206" s="113">
        <f>ROUND(SQRT(AZ206^2+BA206^2)*1000/(1.73*AZ202),0)</f>
        <v>189</v>
      </c>
      <c r="BC206" s="111">
        <v>1.8100000000000001</v>
      </c>
      <c r="BD206" s="112">
        <v>1.2</v>
      </c>
      <c r="BE206" s="113">
        <f>ROUND(SQRT(BC206^2+BD206^2)*1000/(1.73*BC202),0)</f>
        <v>202</v>
      </c>
      <c r="BF206" s="111">
        <v>1.6100000000000001</v>
      </c>
      <c r="BG206" s="112">
        <v>1.0700000000000001</v>
      </c>
      <c r="BH206" s="113">
        <f>ROUND(SQRT(BF206^2+BG206^2)*1000/(1.73*BF202),0)</f>
        <v>180</v>
      </c>
      <c r="BI206" s="111">
        <v>1.6299999999999999</v>
      </c>
      <c r="BJ206" s="112">
        <v>1.0800000000000001</v>
      </c>
      <c r="BK206" s="113">
        <f>ROUND(SQRT(BI206^2+BJ206^2)*1000/(1.73*BI202),0)</f>
        <v>182</v>
      </c>
      <c r="BL206" s="111">
        <v>1.51</v>
      </c>
      <c r="BM206" s="112">
        <v>1</v>
      </c>
      <c r="BN206" s="113">
        <f>ROUND(SQRT(BL206^2+BM206^2)*1000/(1.73*BL202),0)</f>
        <v>168</v>
      </c>
      <c r="BO206" s="111">
        <v>1.4099999999999999</v>
      </c>
      <c r="BP206" s="112">
        <v>0.93999999999999995</v>
      </c>
      <c r="BQ206" s="113">
        <f>ROUND(SQRT(BO206^2+BP206^2)*1000/(1.73*BO202),0)</f>
        <v>157</v>
      </c>
      <c r="BR206" s="111">
        <v>1.4099999999999999</v>
      </c>
      <c r="BS206" s="112">
        <v>0.93999999999999995</v>
      </c>
      <c r="BT206" s="113">
        <f>ROUND(SQRT(BR206^2+BS206^2)*1000/(1.73*BR202),0)</f>
        <v>157</v>
      </c>
      <c r="BU206" s="111">
        <v>1.29</v>
      </c>
      <c r="BV206" s="112">
        <v>0.85999999999999999</v>
      </c>
      <c r="BW206" s="113">
        <f>ROUND(SQRT(BU206^2+BV206^2)*1000/(1.73*BU202),0)</f>
        <v>143</v>
      </c>
      <c r="BX206" s="111">
        <v>1.1899999999999999</v>
      </c>
      <c r="BY206" s="112">
        <v>0.79000000000000004</v>
      </c>
      <c r="BZ206" s="113">
        <f>ROUND(SQRT(BX206^2+BY206^2)*1000/(1.73*BX202),0)</f>
        <v>132</v>
      </c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</row>
    <row r="207" s="43" customFormat="1" ht="20.25">
      <c r="A207" s="66"/>
      <c r="B207" s="237"/>
      <c r="C207" s="115" t="s">
        <v>172</v>
      </c>
      <c r="D207" s="38" t="s">
        <v>38</v>
      </c>
      <c r="E207" s="117" t="s">
        <v>38</v>
      </c>
      <c r="F207" s="234">
        <v>6</v>
      </c>
      <c r="G207" s="111">
        <v>1.5600000000000001</v>
      </c>
      <c r="H207" s="112">
        <v>1.04</v>
      </c>
      <c r="I207" s="118">
        <f>ROUND(SQRT(G207^2+H207^2)*1000/(1.73*G202),0)</f>
        <v>172</v>
      </c>
      <c r="J207" s="111">
        <v>1.5</v>
      </c>
      <c r="K207" s="112">
        <v>1</v>
      </c>
      <c r="L207" s="118">
        <f>ROUND(SQRT(J207^2+K207^2)*1000/(1.73*J202),0)</f>
        <v>165</v>
      </c>
      <c r="M207" s="111">
        <v>1.4299999999999999</v>
      </c>
      <c r="N207" s="112">
        <v>0.94999999999999996</v>
      </c>
      <c r="O207" s="118">
        <f>ROUND(SQRT(M207^2+N207^2)*1000/(1.73*M202),0)</f>
        <v>157</v>
      </c>
      <c r="P207" s="111">
        <v>1.4099999999999999</v>
      </c>
      <c r="Q207" s="112">
        <v>0.93999999999999995</v>
      </c>
      <c r="R207" s="118">
        <f>ROUND(SQRT(P207^2+Q207^2)*1000/(1.73*P202),0)</f>
        <v>155</v>
      </c>
      <c r="S207" s="111">
        <v>1.4099999999999999</v>
      </c>
      <c r="T207" s="112">
        <v>0.93999999999999995</v>
      </c>
      <c r="U207" s="118">
        <f>ROUND(SQRT(S207^2+T207^2)*1000/(1.73*S202),0)</f>
        <v>155</v>
      </c>
      <c r="V207" s="111">
        <v>1.4399999999999999</v>
      </c>
      <c r="W207" s="112">
        <v>0.95999999999999996</v>
      </c>
      <c r="X207" s="118">
        <f>ROUND(SQRT(V207^2+W207^2)*1000/(1.73*V202),0)</f>
        <v>159</v>
      </c>
      <c r="Y207" s="111">
        <v>1.49</v>
      </c>
      <c r="Z207" s="112">
        <v>0.98999999999999999</v>
      </c>
      <c r="AA207" s="118">
        <v>164</v>
      </c>
      <c r="AB207" s="111">
        <v>1.5800000000000001</v>
      </c>
      <c r="AC207" s="112">
        <v>1.05</v>
      </c>
      <c r="AD207" s="118">
        <f>ROUND(SQRT(AB207^2+AC207^2)*1000/(1.73*AB202),0)</f>
        <v>175</v>
      </c>
      <c r="AE207" s="111">
        <v>1.8600000000000001</v>
      </c>
      <c r="AF207" s="112">
        <v>1.24</v>
      </c>
      <c r="AG207" s="118">
        <f>ROUND(SQRT(AE207^2+AF207^2)*1000/(1.73*AE202),0)</f>
        <v>207</v>
      </c>
      <c r="AH207" s="111">
        <v>2.1400000000000001</v>
      </c>
      <c r="AI207" s="112">
        <v>1.4199999999999999</v>
      </c>
      <c r="AJ207" s="118">
        <f>ROUND(SQRT(AH207^2+AI207^2)*1000/(1.73*AH202),0)</f>
        <v>238</v>
      </c>
      <c r="AK207" s="111">
        <v>2.1400000000000001</v>
      </c>
      <c r="AL207" s="112">
        <v>1.4199999999999999</v>
      </c>
      <c r="AM207" s="118">
        <f>ROUND(SQRT(AK207^2+AL207^2)*1000/(1.73*AK202),0)</f>
        <v>239</v>
      </c>
      <c r="AN207" s="111">
        <v>2.1499999999999999</v>
      </c>
      <c r="AO207" s="112">
        <v>1.4299999999999999</v>
      </c>
      <c r="AP207" s="118">
        <f>ROUND(SQRT(AN207^2+AO207^2)*1000/(1.73*AN202),0)</f>
        <v>241</v>
      </c>
      <c r="AQ207" s="111">
        <v>2.0800000000000001</v>
      </c>
      <c r="AR207" s="112">
        <v>1.3799999999999999</v>
      </c>
      <c r="AS207" s="118">
        <f>ROUND(SQRT(AQ207^2+AR207^2)*1000/(1.73*AQ202),0)</f>
        <v>232</v>
      </c>
      <c r="AT207" s="111">
        <v>2.0699999999999998</v>
      </c>
      <c r="AU207" s="112">
        <v>1.3799999999999999</v>
      </c>
      <c r="AV207" s="118">
        <f>ROUND(SQRT(AT207^2+AU207^2)*1000/(1.73*AT202),0)</f>
        <v>232</v>
      </c>
      <c r="AW207" s="111">
        <v>2.0600000000000001</v>
      </c>
      <c r="AX207" s="112">
        <v>1.3700000000000001</v>
      </c>
      <c r="AY207" s="118">
        <f>ROUND(SQRT(AW207^2+AX207^2)*1000/(1.73*AW202),0)</f>
        <v>230</v>
      </c>
      <c r="AZ207" s="111">
        <v>2.0600000000000001</v>
      </c>
      <c r="BA207" s="112">
        <v>1.3700000000000001</v>
      </c>
      <c r="BB207" s="118">
        <f>ROUND(SQRT(AZ207^2+BA207^2)*1000/(1.73*AZ202),0)</f>
        <v>230</v>
      </c>
      <c r="BC207" s="111">
        <v>2.0600000000000001</v>
      </c>
      <c r="BD207" s="112">
        <v>1.3700000000000001</v>
      </c>
      <c r="BE207" s="118">
        <f>ROUND(SQRT(BC207^2+BD207^2)*1000/(1.73*BC202),0)</f>
        <v>230</v>
      </c>
      <c r="BF207" s="111">
        <v>2.0800000000000001</v>
      </c>
      <c r="BG207" s="112">
        <v>1.3799999999999999</v>
      </c>
      <c r="BH207" s="118">
        <f>ROUND(SQRT(BF207^2+BG207^2)*1000/(1.73*BF202),0)</f>
        <v>232</v>
      </c>
      <c r="BI207" s="111">
        <v>1.99</v>
      </c>
      <c r="BJ207" s="112">
        <v>1.3200000000000001</v>
      </c>
      <c r="BK207" s="118">
        <f>ROUND(SQRT(BI207^2+BJ207^2)*1000/(1.73*BI202),0)</f>
        <v>222</v>
      </c>
      <c r="BL207" s="111">
        <v>1.9399999999999999</v>
      </c>
      <c r="BM207" s="112">
        <v>1.29</v>
      </c>
      <c r="BN207" s="118">
        <f>ROUND(SQRT(BL207^2+BM207^2)*1000/(1.73*BL202),0)</f>
        <v>216</v>
      </c>
      <c r="BO207" s="111">
        <v>1.95</v>
      </c>
      <c r="BP207" s="112">
        <v>1.3</v>
      </c>
      <c r="BQ207" s="118">
        <f>ROUND(SQRT(BO207^2+BP207^2)*1000/(1.73*BO202),0)</f>
        <v>217</v>
      </c>
      <c r="BR207" s="111">
        <v>1.9399999999999999</v>
      </c>
      <c r="BS207" s="112">
        <v>1.29</v>
      </c>
      <c r="BT207" s="118">
        <f>ROUND(SQRT(BR207^2+BS207^2)*1000/(1.73*BR202),0)</f>
        <v>216</v>
      </c>
      <c r="BU207" s="111">
        <v>1.8</v>
      </c>
      <c r="BV207" s="112">
        <v>1.2</v>
      </c>
      <c r="BW207" s="118">
        <f>ROUND(SQRT(BU207^2+BV207^2)*1000/(1.73*BU202),0)</f>
        <v>200</v>
      </c>
      <c r="BX207" s="111">
        <v>1.72</v>
      </c>
      <c r="BY207" s="112">
        <v>1.1399999999999999</v>
      </c>
      <c r="BZ207" s="118">
        <f>ROUND(SQRT(BX207^2+BY207^2)*1000/(1.73*BX202),0)</f>
        <v>191</v>
      </c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</row>
    <row r="208" s="43" customFormat="1" ht="20.25">
      <c r="A208" s="66"/>
      <c r="B208" s="237"/>
      <c r="C208" s="115" t="s">
        <v>173</v>
      </c>
      <c r="D208" s="38" t="s">
        <v>38</v>
      </c>
      <c r="E208" s="117" t="s">
        <v>38</v>
      </c>
      <c r="F208" s="234">
        <v>6</v>
      </c>
      <c r="G208" s="111">
        <v>1.48</v>
      </c>
      <c r="H208" s="112">
        <v>0.97999999999999998</v>
      </c>
      <c r="I208" s="118">
        <f>ROUND(SQRT(G208^2+H208^2)*1000/(1.73*G202),0)</f>
        <v>163</v>
      </c>
      <c r="J208" s="111">
        <v>1.3999999999999999</v>
      </c>
      <c r="K208" s="112">
        <v>0.93000000000000005</v>
      </c>
      <c r="L208" s="118">
        <f>ROUND(SQRT(J208^2+K208^2)*1000/(1.73*J202),0)</f>
        <v>154</v>
      </c>
      <c r="M208" s="111">
        <v>1.3200000000000001</v>
      </c>
      <c r="N208" s="112">
        <v>0.88</v>
      </c>
      <c r="O208" s="118">
        <f>ROUND(SQRT(M208^2+N208^2)*1000/(1.73*M202),0)</f>
        <v>145</v>
      </c>
      <c r="P208" s="111">
        <v>1.27</v>
      </c>
      <c r="Q208" s="112">
        <v>0.84999999999999998</v>
      </c>
      <c r="R208" s="118">
        <f>ROUND(SQRT(P208^2+Q208^2)*1000/(1.73*P202),0)</f>
        <v>140</v>
      </c>
      <c r="S208" s="111">
        <v>1.25</v>
      </c>
      <c r="T208" s="112">
        <v>0.82999999999999996</v>
      </c>
      <c r="U208" s="118">
        <f>ROUND(SQRT(S208^2+T208^2)*1000/(1.73*S202),0)</f>
        <v>137</v>
      </c>
      <c r="V208" s="111">
        <v>1.3400000000000001</v>
      </c>
      <c r="W208" s="112">
        <v>0.89000000000000001</v>
      </c>
      <c r="X208" s="118">
        <f>ROUND(SQRT(V208^2+W208^2)*1000/(1.73*V202),0)</f>
        <v>148</v>
      </c>
      <c r="Y208" s="111">
        <v>1.47</v>
      </c>
      <c r="Z208" s="112">
        <v>0.97999999999999998</v>
      </c>
      <c r="AA208" s="118">
        <v>162</v>
      </c>
      <c r="AB208" s="111">
        <v>1.74</v>
      </c>
      <c r="AC208" s="112">
        <v>1.1599999999999999</v>
      </c>
      <c r="AD208" s="118">
        <f>ROUND(SQRT(AB208^2+AC208^2)*1000/(1.73*AB202),0)</f>
        <v>192</v>
      </c>
      <c r="AE208" s="111">
        <v>1.98</v>
      </c>
      <c r="AF208" s="112">
        <v>1.3200000000000001</v>
      </c>
      <c r="AG208" s="118">
        <f>ROUND(SQRT(AE208^2+AF208^2)*1000/(1.73*AE202),0)</f>
        <v>220</v>
      </c>
      <c r="AH208" s="111">
        <v>2.23</v>
      </c>
      <c r="AI208" s="112">
        <v>1.48</v>
      </c>
      <c r="AJ208" s="118">
        <f>ROUND(SQRT(AH208^2+AI208^2)*1000/(1.73*AH202),0)</f>
        <v>248</v>
      </c>
      <c r="AK208" s="111">
        <v>2.23</v>
      </c>
      <c r="AL208" s="112">
        <v>1.48</v>
      </c>
      <c r="AM208" s="118">
        <f>ROUND(SQRT(AK208^2+AL208^2)*1000/(1.73*AK202),0)</f>
        <v>249</v>
      </c>
      <c r="AN208" s="111">
        <v>2.2400000000000002</v>
      </c>
      <c r="AO208" s="112">
        <v>1.49</v>
      </c>
      <c r="AP208" s="118">
        <f>ROUND(SQRT(AN208^2+AO208^2)*1000/(1.73*AN202),0)</f>
        <v>251</v>
      </c>
      <c r="AQ208" s="111">
        <v>2.23</v>
      </c>
      <c r="AR208" s="112">
        <v>1.48</v>
      </c>
      <c r="AS208" s="118">
        <f>ROUND(SQRT(AQ208^2+AR208^2)*1000/(1.73*AQ202),0)</f>
        <v>249</v>
      </c>
      <c r="AT208" s="111">
        <v>2.1899999999999999</v>
      </c>
      <c r="AU208" s="112">
        <v>1.46</v>
      </c>
      <c r="AV208" s="118">
        <f>ROUND(SQRT(AT208^2+AU208^2)*1000/(1.73*AT202),0)</f>
        <v>245</v>
      </c>
      <c r="AW208" s="111">
        <v>2.1800000000000002</v>
      </c>
      <c r="AX208" s="112">
        <v>1.45</v>
      </c>
      <c r="AY208" s="118">
        <f>ROUND(SQRT(AW208^2+AX208^2)*1000/(1.73*AW202),0)</f>
        <v>244</v>
      </c>
      <c r="AZ208" s="111">
        <v>2.1400000000000001</v>
      </c>
      <c r="BA208" s="112">
        <v>1.4199999999999999</v>
      </c>
      <c r="BB208" s="118">
        <f>ROUND(SQRT(AZ208^2+BA208^2)*1000/(1.73*AZ202),0)</f>
        <v>239</v>
      </c>
      <c r="BC208" s="111">
        <v>2.1600000000000001</v>
      </c>
      <c r="BD208" s="112">
        <v>1.4399999999999999</v>
      </c>
      <c r="BE208" s="118">
        <f>ROUND(SQRT(BC208^2+BD208^2)*1000/(1.73*BC202),0)</f>
        <v>242</v>
      </c>
      <c r="BF208" s="111">
        <v>2.27</v>
      </c>
      <c r="BG208" s="112">
        <v>1.51</v>
      </c>
      <c r="BH208" s="118">
        <f>ROUND(SQRT(BF208^2+BG208^2)*1000/(1.73*BF202),0)</f>
        <v>254</v>
      </c>
      <c r="BI208" s="111">
        <v>2.2000000000000002</v>
      </c>
      <c r="BJ208" s="112">
        <v>1.46</v>
      </c>
      <c r="BK208" s="118">
        <f>ROUND(SQRT(BI208^2+BJ208^2)*1000/(1.73*BI202),0)</f>
        <v>245</v>
      </c>
      <c r="BL208" s="111">
        <v>2.1400000000000001</v>
      </c>
      <c r="BM208" s="112">
        <v>1.4199999999999999</v>
      </c>
      <c r="BN208" s="118">
        <f>ROUND(SQRT(BL208^2+BM208^2)*1000/(1.73*BL202),0)</f>
        <v>238</v>
      </c>
      <c r="BO208" s="111">
        <v>2.0299999999999998</v>
      </c>
      <c r="BP208" s="112">
        <v>1.3500000000000001</v>
      </c>
      <c r="BQ208" s="118">
        <f>ROUND(SQRT(BO208^2+BP208^2)*1000/(1.73*BO202),0)</f>
        <v>226</v>
      </c>
      <c r="BR208" s="111">
        <v>1.96</v>
      </c>
      <c r="BS208" s="112">
        <v>1.3</v>
      </c>
      <c r="BT208" s="118">
        <f>ROUND(SQRT(BR208^2+BS208^2)*1000/(1.73*BR202),0)</f>
        <v>218</v>
      </c>
      <c r="BU208" s="111">
        <v>1.8100000000000001</v>
      </c>
      <c r="BV208" s="112">
        <v>1.2</v>
      </c>
      <c r="BW208" s="118">
        <f>ROUND(SQRT(BU208^2+BV208^2)*1000/(1.73*BU202),0)</f>
        <v>201</v>
      </c>
      <c r="BX208" s="111">
        <v>1.5900000000000001</v>
      </c>
      <c r="BY208" s="112">
        <v>1.0600000000000001</v>
      </c>
      <c r="BZ208" s="118">
        <f>ROUND(SQRT(BX208^2+BY208^2)*1000/(1.73*BX202),0)</f>
        <v>176</v>
      </c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</row>
    <row r="209" s="43" customFormat="1" ht="20.25">
      <c r="A209" s="66"/>
      <c r="B209" s="237"/>
      <c r="C209" s="115" t="s">
        <v>129</v>
      </c>
      <c r="D209" s="38" t="s">
        <v>38</v>
      </c>
      <c r="E209" s="117" t="s">
        <v>38</v>
      </c>
      <c r="F209" s="234">
        <v>6</v>
      </c>
      <c r="G209" s="111">
        <v>0.72999999999999998</v>
      </c>
      <c r="H209" s="112">
        <v>0.48999999999999999</v>
      </c>
      <c r="I209" s="118">
        <f>ROUND(SQRT(G209^2+H209^2)*1000/(1.73*G202),0)</f>
        <v>81</v>
      </c>
      <c r="J209" s="111">
        <v>0.67000000000000004</v>
      </c>
      <c r="K209" s="112">
        <v>0.45000000000000001</v>
      </c>
      <c r="L209" s="118">
        <f>ROUND(SQRT(J209^2+K209^2)*1000/(1.73*J202),0)</f>
        <v>74</v>
      </c>
      <c r="M209" s="111">
        <v>0.62</v>
      </c>
      <c r="N209" s="112">
        <v>0.40999999999999998</v>
      </c>
      <c r="O209" s="118">
        <f>ROUND(SQRT(M209^2+N209^2)*1000/(1.73*M202),0)</f>
        <v>68</v>
      </c>
      <c r="P209" s="111">
        <v>0.59999999999999998</v>
      </c>
      <c r="Q209" s="112">
        <v>0.40000000000000002</v>
      </c>
      <c r="R209" s="118">
        <f>ROUND(SQRT(P209^2+Q209^2)*1000/(1.73*P202),0)</f>
        <v>66</v>
      </c>
      <c r="S209" s="111">
        <v>0.57999999999999996</v>
      </c>
      <c r="T209" s="112">
        <v>0.39000000000000001</v>
      </c>
      <c r="U209" s="118">
        <f>ROUND(SQRT(S209^2+T209^2)*1000/(1.73*S202),0)</f>
        <v>64</v>
      </c>
      <c r="V209" s="111">
        <v>0.59999999999999998</v>
      </c>
      <c r="W209" s="112">
        <v>0.40000000000000002</v>
      </c>
      <c r="X209" s="118">
        <f>ROUND(SQRT(V209^2+W209^2)*1000/(1.73*V202),0)</f>
        <v>66</v>
      </c>
      <c r="Y209" s="111">
        <v>0.64000000000000001</v>
      </c>
      <c r="Z209" s="112">
        <v>0.42999999999999999</v>
      </c>
      <c r="AA209" s="118">
        <v>71</v>
      </c>
      <c r="AB209" s="111">
        <v>0.70999999999999996</v>
      </c>
      <c r="AC209" s="112">
        <v>0.46999999999999997</v>
      </c>
      <c r="AD209" s="118">
        <f>ROUND(SQRT(AB209^2+AC209^2)*1000/(1.73*AB202),0)</f>
        <v>78</v>
      </c>
      <c r="AE209" s="111">
        <v>0.80000000000000004</v>
      </c>
      <c r="AF209" s="112">
        <v>0.53000000000000003</v>
      </c>
      <c r="AG209" s="118">
        <f>ROUND(SQRT(AE209^2+AF209^2)*1000/(1.73*AE202),0)</f>
        <v>89</v>
      </c>
      <c r="AH209" s="111">
        <v>0.85999999999999999</v>
      </c>
      <c r="AI209" s="112">
        <v>0.56999999999999995</v>
      </c>
      <c r="AJ209" s="118">
        <f>ROUND(SQRT(AH209^2+AI209^2)*1000/(1.73*AH202),0)</f>
        <v>96</v>
      </c>
      <c r="AK209" s="111">
        <v>0.89000000000000001</v>
      </c>
      <c r="AL209" s="112">
        <v>0.58999999999999997</v>
      </c>
      <c r="AM209" s="118">
        <f>ROUND(SQRT(AK209^2+AL209^2)*1000/(1.73*AK202),0)</f>
        <v>99</v>
      </c>
      <c r="AN209" s="111">
        <v>0.88</v>
      </c>
      <c r="AO209" s="112">
        <v>0.58999999999999997</v>
      </c>
      <c r="AP209" s="118">
        <f>ROUND(SQRT(AN209^2+AO209^2)*1000/(1.73*AN202),0)</f>
        <v>99</v>
      </c>
      <c r="AQ209" s="111">
        <v>0.84999999999999998</v>
      </c>
      <c r="AR209" s="112">
        <v>0.56999999999999995</v>
      </c>
      <c r="AS209" s="118">
        <f>ROUND(SQRT(AQ209^2+AR209^2)*1000/(1.73*AQ202),0)</f>
        <v>95</v>
      </c>
      <c r="AT209" s="111">
        <v>0.83999999999999997</v>
      </c>
      <c r="AU209" s="112">
        <v>0.56000000000000005</v>
      </c>
      <c r="AV209" s="118">
        <f>ROUND(SQRT(AT209^2+AU209^2)*1000/(1.73*AT202),0)</f>
        <v>94</v>
      </c>
      <c r="AW209" s="111">
        <v>0.82999999999999996</v>
      </c>
      <c r="AX209" s="112">
        <v>0.55000000000000004</v>
      </c>
      <c r="AY209" s="118">
        <f>ROUND(SQRT(AW209^2+AX209^2)*1000/(1.73*AW202),0)</f>
        <v>93</v>
      </c>
      <c r="AZ209" s="111">
        <v>0.84999999999999998</v>
      </c>
      <c r="BA209" s="112">
        <v>0.56999999999999995</v>
      </c>
      <c r="BB209" s="118">
        <f>ROUND(SQRT(AZ209^2+BA209^2)*1000/(1.73*AZ202),0)</f>
        <v>95</v>
      </c>
      <c r="BC209" s="111">
        <v>0.88</v>
      </c>
      <c r="BD209" s="112">
        <v>0.58999999999999997</v>
      </c>
      <c r="BE209" s="118">
        <f>ROUND(SQRT(BC209^2+BD209^2)*1000/(1.73*BC202),0)</f>
        <v>99</v>
      </c>
      <c r="BF209" s="111">
        <v>0.94999999999999996</v>
      </c>
      <c r="BG209" s="112">
        <v>0.63</v>
      </c>
      <c r="BH209" s="118">
        <f>ROUND(SQRT(BF209^2+BG209^2)*1000/(1.73*BF202),0)</f>
        <v>106</v>
      </c>
      <c r="BI209" s="111">
        <v>0.98999999999999999</v>
      </c>
      <c r="BJ209" s="112">
        <v>0.66000000000000003</v>
      </c>
      <c r="BK209" s="118">
        <f>ROUND(SQRT(BI209^2+BJ209^2)*1000/(1.73*BI202),0)</f>
        <v>111</v>
      </c>
      <c r="BL209" s="111">
        <v>1.01</v>
      </c>
      <c r="BM209" s="112">
        <v>0.67000000000000004</v>
      </c>
      <c r="BN209" s="118">
        <f>ROUND(SQRT(BL209^2+BM209^2)*1000/(1.73*BL202),0)</f>
        <v>112</v>
      </c>
      <c r="BO209" s="111">
        <v>0.98999999999999999</v>
      </c>
      <c r="BP209" s="112">
        <v>0.66000000000000003</v>
      </c>
      <c r="BQ209" s="118">
        <f>ROUND(SQRT(BO209^2+BP209^2)*1000/(1.73*BO202),0)</f>
        <v>110</v>
      </c>
      <c r="BR209" s="111">
        <v>0.94999999999999996</v>
      </c>
      <c r="BS209" s="112">
        <v>0.63</v>
      </c>
      <c r="BT209" s="118">
        <f>ROUND(SQRT(BR209^2+BS209^2)*1000/(1.73*BR202),0)</f>
        <v>106</v>
      </c>
      <c r="BU209" s="111">
        <v>0.89000000000000001</v>
      </c>
      <c r="BV209" s="112">
        <v>0.58999999999999997</v>
      </c>
      <c r="BW209" s="118">
        <f>ROUND(SQRT(BU209^2+BV209^2)*1000/(1.73*BU202),0)</f>
        <v>99</v>
      </c>
      <c r="BX209" s="111">
        <v>0.81000000000000005</v>
      </c>
      <c r="BY209" s="112">
        <v>0.54000000000000004</v>
      </c>
      <c r="BZ209" s="118">
        <f>ROUND(SQRT(BX209^2+BY209^2)*1000/(1.73*BX202),0)</f>
        <v>90</v>
      </c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</row>
    <row r="210" s="43" customFormat="1" ht="20.25">
      <c r="A210" s="66"/>
      <c r="B210" s="237"/>
      <c r="C210" s="115" t="s">
        <v>174</v>
      </c>
      <c r="D210" s="38" t="s">
        <v>38</v>
      </c>
      <c r="E210" s="117" t="s">
        <v>38</v>
      </c>
      <c r="F210" s="234">
        <v>6</v>
      </c>
      <c r="G210" s="111">
        <v>0.34999999999999998</v>
      </c>
      <c r="H210" s="112">
        <v>0.23000000000000001</v>
      </c>
      <c r="I210" s="118">
        <f>ROUND(SQRT(G210^2+H210^2)*1000/(1.73*G202),0)</f>
        <v>38</v>
      </c>
      <c r="J210" s="111">
        <v>0.33000000000000002</v>
      </c>
      <c r="K210" s="112">
        <v>0.22</v>
      </c>
      <c r="L210" s="118">
        <f>ROUND(SQRT(J210^2+K210^2)*1000/(1.73*J202),0)</f>
        <v>36</v>
      </c>
      <c r="M210" s="111">
        <v>0.33000000000000002</v>
      </c>
      <c r="N210" s="112">
        <v>0.22</v>
      </c>
      <c r="O210" s="118">
        <f>ROUND(SQRT(M210^2+N210^2)*1000/(1.73*M202),0)</f>
        <v>36</v>
      </c>
      <c r="P210" s="111">
        <v>0.31</v>
      </c>
      <c r="Q210" s="112">
        <v>0.20999999999999999</v>
      </c>
      <c r="R210" s="118">
        <f>ROUND(SQRT(P210^2+Q210^2)*1000/(1.73*P202),0)</f>
        <v>34</v>
      </c>
      <c r="S210" s="111">
        <v>0.31</v>
      </c>
      <c r="T210" s="112">
        <v>0.20999999999999999</v>
      </c>
      <c r="U210" s="118">
        <f>ROUND(SQRT(S210^2+T210^2)*1000/(1.73*S202),0)</f>
        <v>34</v>
      </c>
      <c r="V210" s="111">
        <v>0.32000000000000001</v>
      </c>
      <c r="W210" s="112">
        <v>0.20999999999999999</v>
      </c>
      <c r="X210" s="118">
        <f>ROUND(SQRT(V210^2+W210^2)*1000/(1.73*V202),0)</f>
        <v>35</v>
      </c>
      <c r="Y210" s="111">
        <v>0.33000000000000002</v>
      </c>
      <c r="Z210" s="112">
        <v>0.22</v>
      </c>
      <c r="AA210" s="118">
        <v>36</v>
      </c>
      <c r="AB210" s="111">
        <v>0.34999999999999998</v>
      </c>
      <c r="AC210" s="112">
        <v>0.23000000000000001</v>
      </c>
      <c r="AD210" s="118">
        <f>ROUND(SQRT(AB210^2+AC210^2)*1000/(1.73*AB202),0)</f>
        <v>39</v>
      </c>
      <c r="AE210" s="111">
        <v>0.38</v>
      </c>
      <c r="AF210" s="112">
        <v>0.25</v>
      </c>
      <c r="AG210" s="118">
        <f>ROUND(SQRT(AE210^2+AF210^2)*1000/(1.73*AE202),0)</f>
        <v>42</v>
      </c>
      <c r="AH210" s="111">
        <v>0.40999999999999998</v>
      </c>
      <c r="AI210" s="112">
        <v>0.27000000000000002</v>
      </c>
      <c r="AJ210" s="118">
        <f>ROUND(SQRT(AH210^2+AI210^2)*1000/(1.73*AH202),0)</f>
        <v>45</v>
      </c>
      <c r="AK210" s="111">
        <v>0.41999999999999998</v>
      </c>
      <c r="AL210" s="112">
        <v>0.28000000000000003</v>
      </c>
      <c r="AM210" s="118">
        <f>ROUND(SQRT(AK210^2+AL210^2)*1000/(1.73*AK202),0)</f>
        <v>47</v>
      </c>
      <c r="AN210" s="111">
        <v>0.42999999999999999</v>
      </c>
      <c r="AO210" s="112">
        <v>0.28999999999999998</v>
      </c>
      <c r="AP210" s="118">
        <f>ROUND(SQRT(AN210^2+AO210^2)*1000/(1.73*AN202),0)</f>
        <v>48</v>
      </c>
      <c r="AQ210" s="111">
        <v>0.42999999999999999</v>
      </c>
      <c r="AR210" s="112">
        <v>0.28999999999999998</v>
      </c>
      <c r="AS210" s="118">
        <f>ROUND(SQRT(AQ210^2+AR210^2)*1000/(1.73*AQ202),0)</f>
        <v>48</v>
      </c>
      <c r="AT210" s="111">
        <v>0.42999999999999999</v>
      </c>
      <c r="AU210" s="112">
        <v>0.28999999999999998</v>
      </c>
      <c r="AV210" s="118">
        <f>ROUND(SQRT(AT210^2+AU210^2)*1000/(1.73*AT202),0)</f>
        <v>48</v>
      </c>
      <c r="AW210" s="111">
        <v>0.42999999999999999</v>
      </c>
      <c r="AX210" s="112">
        <v>0.28999999999999998</v>
      </c>
      <c r="AY210" s="118">
        <f>ROUND(SQRT(AW210^2+AX210^2)*1000/(1.73*AW202),0)</f>
        <v>48</v>
      </c>
      <c r="AZ210" s="111">
        <v>0.41999999999999998</v>
      </c>
      <c r="BA210" s="112">
        <v>0.28000000000000003</v>
      </c>
      <c r="BB210" s="118">
        <f>ROUND(SQRT(AZ210^2+BA210^2)*1000/(1.73*AZ202),0)</f>
        <v>47</v>
      </c>
      <c r="BC210" s="111">
        <v>0.42999999999999999</v>
      </c>
      <c r="BD210" s="112">
        <v>0.28999999999999998</v>
      </c>
      <c r="BE210" s="118">
        <f>ROUND(SQRT(BC210^2+BD210^2)*1000/(1.73*BC202),0)</f>
        <v>48</v>
      </c>
      <c r="BF210" s="111">
        <v>0.44</v>
      </c>
      <c r="BG210" s="112">
        <v>0.28999999999999998</v>
      </c>
      <c r="BH210" s="118">
        <f>ROUND(SQRT(BF210^2+BG210^2)*1000/(1.73*BF202),0)</f>
        <v>49</v>
      </c>
      <c r="BI210" s="111">
        <v>0.44</v>
      </c>
      <c r="BJ210" s="112">
        <v>0.28999999999999998</v>
      </c>
      <c r="BK210" s="118">
        <f>ROUND(SQRT(BI210^2+BJ210^2)*1000/(1.73*BI202),0)</f>
        <v>49</v>
      </c>
      <c r="BL210" s="111">
        <v>0.45000000000000001</v>
      </c>
      <c r="BM210" s="112">
        <v>0.29999999999999999</v>
      </c>
      <c r="BN210" s="118">
        <f>ROUND(SQRT(BL210^2+BM210^2)*1000/(1.73*BL202),0)</f>
        <v>50</v>
      </c>
      <c r="BO210" s="111">
        <v>0.44</v>
      </c>
      <c r="BP210" s="112">
        <v>0.28999999999999998</v>
      </c>
      <c r="BQ210" s="118">
        <f>ROUND(SQRT(BO210^2+BP210^2)*1000/(1.73*BO202),0)</f>
        <v>49</v>
      </c>
      <c r="BR210" s="111">
        <v>0.42999999999999999</v>
      </c>
      <c r="BS210" s="112">
        <v>0.28999999999999998</v>
      </c>
      <c r="BT210" s="118">
        <f>ROUND(SQRT(BR210^2+BS210^2)*1000/(1.73*BR202),0)</f>
        <v>48</v>
      </c>
      <c r="BU210" s="111">
        <v>0.41999999999999998</v>
      </c>
      <c r="BV210" s="112">
        <v>0.28000000000000003</v>
      </c>
      <c r="BW210" s="118">
        <f>ROUND(SQRT(BU210^2+BV210^2)*1000/(1.73*BU202),0)</f>
        <v>47</v>
      </c>
      <c r="BX210" s="111">
        <v>0.39000000000000001</v>
      </c>
      <c r="BY210" s="112">
        <v>0.26000000000000001</v>
      </c>
      <c r="BZ210" s="118">
        <f>ROUND(SQRT(BX210^2+BY210^2)*1000/(1.73*BX202),0)</f>
        <v>43</v>
      </c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</row>
    <row r="211" s="43" customFormat="1" ht="20.25">
      <c r="A211" s="66"/>
      <c r="B211" s="237"/>
      <c r="C211" s="115" t="s">
        <v>157</v>
      </c>
      <c r="D211" s="38" t="s">
        <v>38</v>
      </c>
      <c r="E211" s="117" t="s">
        <v>38</v>
      </c>
      <c r="F211" s="234">
        <v>6</v>
      </c>
      <c r="G211" s="111">
        <v>0</v>
      </c>
      <c r="H211" s="112">
        <v>0</v>
      </c>
      <c r="I211" s="118">
        <f>ROUND(SQRT(G211^2+H211^2)*1000/(1.73*G202),0)</f>
        <v>0</v>
      </c>
      <c r="J211" s="111">
        <v>0</v>
      </c>
      <c r="K211" s="112">
        <v>0</v>
      </c>
      <c r="L211" s="118">
        <f>ROUND(SQRT(J211^2+K211^2)*1000/(1.73*J202),0)</f>
        <v>0</v>
      </c>
      <c r="M211" s="111">
        <v>0</v>
      </c>
      <c r="N211" s="112">
        <v>0</v>
      </c>
      <c r="O211" s="118">
        <f>ROUND(SQRT(M211^2+N211^2)*1000/(1.73*M202),0)</f>
        <v>0</v>
      </c>
      <c r="P211" s="111">
        <v>0</v>
      </c>
      <c r="Q211" s="112">
        <v>0</v>
      </c>
      <c r="R211" s="118">
        <f>ROUND(SQRT(P211^2+Q211^2)*1000/(1.73*P202),0)</f>
        <v>0</v>
      </c>
      <c r="S211" s="111">
        <v>0</v>
      </c>
      <c r="T211" s="112">
        <v>0</v>
      </c>
      <c r="U211" s="118">
        <f>ROUND(SQRT(S211^2+T211^2)*1000/(1.73*S202),0)</f>
        <v>0</v>
      </c>
      <c r="V211" s="111">
        <v>0</v>
      </c>
      <c r="W211" s="112">
        <v>0</v>
      </c>
      <c r="X211" s="118">
        <f>ROUND(SQRT(V211^2+W211^2)*1000/(1.73*V202),0)</f>
        <v>0</v>
      </c>
      <c r="Y211" s="111">
        <v>0</v>
      </c>
      <c r="Z211" s="112">
        <v>0</v>
      </c>
      <c r="AA211" s="118">
        <v>0</v>
      </c>
      <c r="AB211" s="111">
        <v>0</v>
      </c>
      <c r="AC211" s="112">
        <v>0</v>
      </c>
      <c r="AD211" s="118">
        <f>ROUND(SQRT(AB211^2+AC211^2)*1000/(1.73*AB202),0)</f>
        <v>0</v>
      </c>
      <c r="AE211" s="111">
        <v>0</v>
      </c>
      <c r="AF211" s="112">
        <v>0</v>
      </c>
      <c r="AG211" s="118">
        <f>ROUND(SQRT(AE211^2+AF211^2)*1000/(1.73*AE202),0)</f>
        <v>0</v>
      </c>
      <c r="AH211" s="111">
        <v>0</v>
      </c>
      <c r="AI211" s="112">
        <v>0</v>
      </c>
      <c r="AJ211" s="118">
        <f>ROUND(SQRT(AH211^2+AI211^2)*1000/(1.73*AH202),0)</f>
        <v>0</v>
      </c>
      <c r="AK211" s="111">
        <v>0</v>
      </c>
      <c r="AL211" s="112">
        <v>0</v>
      </c>
      <c r="AM211" s="118">
        <f>ROUND(SQRT(AK211^2+AL211^2)*1000/(1.73*AK202),0)</f>
        <v>0</v>
      </c>
      <c r="AN211" s="111">
        <v>0</v>
      </c>
      <c r="AO211" s="112">
        <v>0</v>
      </c>
      <c r="AP211" s="118">
        <f>ROUND(SQRT(AN211^2+AO211^2)*1000/(1.73*AN202),0)</f>
        <v>0</v>
      </c>
      <c r="AQ211" s="111">
        <v>0</v>
      </c>
      <c r="AR211" s="112">
        <v>0</v>
      </c>
      <c r="AS211" s="118">
        <f>ROUND(SQRT(AQ211^2+AR211^2)*1000/(1.73*AQ202),0)</f>
        <v>0</v>
      </c>
      <c r="AT211" s="111">
        <v>0</v>
      </c>
      <c r="AU211" s="112">
        <v>0</v>
      </c>
      <c r="AV211" s="118">
        <f>ROUND(SQRT(AT211^2+AU211^2)*1000/(1.73*AT202),0)</f>
        <v>0</v>
      </c>
      <c r="AW211" s="111">
        <v>0</v>
      </c>
      <c r="AX211" s="112">
        <v>0</v>
      </c>
      <c r="AY211" s="118">
        <f>ROUND(SQRT(AW211^2+AX211^2)*1000/(1.73*AW202),0)</f>
        <v>0</v>
      </c>
      <c r="AZ211" s="111">
        <v>0</v>
      </c>
      <c r="BA211" s="112">
        <v>0</v>
      </c>
      <c r="BB211" s="118">
        <f>ROUND(SQRT(AZ211^2+BA211^2)*1000/(1.73*AZ202),0)</f>
        <v>0</v>
      </c>
      <c r="BC211" s="111">
        <v>0</v>
      </c>
      <c r="BD211" s="112">
        <v>0</v>
      </c>
      <c r="BE211" s="118">
        <f>ROUND(SQRT(BC211^2+BD211^2)*1000/(1.73*BC202),0)</f>
        <v>0</v>
      </c>
      <c r="BF211" s="111">
        <v>0</v>
      </c>
      <c r="BG211" s="112">
        <v>0</v>
      </c>
      <c r="BH211" s="118">
        <f>ROUND(SQRT(BF211^2+BG211^2)*1000/(1.73*BF202),0)</f>
        <v>0</v>
      </c>
      <c r="BI211" s="111">
        <v>0</v>
      </c>
      <c r="BJ211" s="112">
        <v>0</v>
      </c>
      <c r="BK211" s="118">
        <f>ROUND(SQRT(BI211^2+BJ211^2)*1000/(1.73*BI202),0)</f>
        <v>0</v>
      </c>
      <c r="BL211" s="111">
        <v>0</v>
      </c>
      <c r="BM211" s="112">
        <v>0</v>
      </c>
      <c r="BN211" s="118">
        <f>ROUND(SQRT(BL211^2+BM211^2)*1000/(1.73*BL202),0)</f>
        <v>0</v>
      </c>
      <c r="BO211" s="111">
        <v>0</v>
      </c>
      <c r="BP211" s="112">
        <v>0</v>
      </c>
      <c r="BQ211" s="118">
        <f>ROUND(SQRT(BO211^2+BP211^2)*1000/(1.73*BO202),0)</f>
        <v>0</v>
      </c>
      <c r="BR211" s="111">
        <v>0</v>
      </c>
      <c r="BS211" s="112">
        <v>0</v>
      </c>
      <c r="BT211" s="118">
        <f>ROUND(SQRT(BR211^2+BS211^2)*1000/(1.73*BR202),0)</f>
        <v>0</v>
      </c>
      <c r="BU211" s="111">
        <v>0</v>
      </c>
      <c r="BV211" s="112">
        <v>0</v>
      </c>
      <c r="BW211" s="118">
        <f>ROUND(SQRT(BU211^2+BV211^2)*1000/(1.73*BU202),0)</f>
        <v>0</v>
      </c>
      <c r="BX211" s="111">
        <v>0</v>
      </c>
      <c r="BY211" s="112">
        <v>0</v>
      </c>
      <c r="BZ211" s="118">
        <f>ROUND(SQRT(BX211^2+BY211^2)*1000/(1.73*BX202),0)</f>
        <v>0</v>
      </c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</row>
    <row r="212" s="43" customFormat="1" ht="20.25">
      <c r="A212" s="66"/>
      <c r="B212" s="237"/>
      <c r="C212" s="219" t="s">
        <v>76</v>
      </c>
      <c r="D212" s="38" t="s">
        <v>38</v>
      </c>
      <c r="E212" s="117" t="s">
        <v>38</v>
      </c>
      <c r="F212" s="234">
        <v>6</v>
      </c>
      <c r="G212" s="111">
        <v>0</v>
      </c>
      <c r="H212" s="112">
        <v>0</v>
      </c>
      <c r="I212" s="118">
        <f>ROUND(SQRT(G212^2+H212^2)*1000/(1.73*G202),0)</f>
        <v>0</v>
      </c>
      <c r="J212" s="111">
        <v>0</v>
      </c>
      <c r="K212" s="112">
        <v>0</v>
      </c>
      <c r="L212" s="118">
        <f>ROUND(SQRT(J212^2+K212^2)*1000/(1.73*J202),0)</f>
        <v>0</v>
      </c>
      <c r="M212" s="111">
        <v>0</v>
      </c>
      <c r="N212" s="112">
        <v>0</v>
      </c>
      <c r="O212" s="118">
        <f>ROUND(SQRT(M212^2+N212^2)*1000/(1.73*M202),0)</f>
        <v>0</v>
      </c>
      <c r="P212" s="111">
        <v>0</v>
      </c>
      <c r="Q212" s="112">
        <v>0</v>
      </c>
      <c r="R212" s="118">
        <f>ROUND(SQRT(P212^2+Q212^2)*1000/(1.73*P202),0)</f>
        <v>0</v>
      </c>
      <c r="S212" s="111">
        <v>0</v>
      </c>
      <c r="T212" s="112">
        <v>0</v>
      </c>
      <c r="U212" s="118">
        <f>ROUND(SQRT(S212^2+T212^2)*1000/(1.73*S202),0)</f>
        <v>0</v>
      </c>
      <c r="V212" s="111">
        <v>0</v>
      </c>
      <c r="W212" s="112">
        <v>0</v>
      </c>
      <c r="X212" s="118">
        <f>ROUND(SQRT(V212^2+W212^2)*1000/(1.73*V202),0)</f>
        <v>0</v>
      </c>
      <c r="Y212" s="111">
        <v>0</v>
      </c>
      <c r="Z212" s="112">
        <v>0</v>
      </c>
      <c r="AA212" s="118">
        <v>0</v>
      </c>
      <c r="AB212" s="111">
        <v>0</v>
      </c>
      <c r="AC212" s="112">
        <v>0</v>
      </c>
      <c r="AD212" s="118">
        <f>ROUND(SQRT(AB212^2+AC212^2)*1000/(1.73*AB202),0)</f>
        <v>0</v>
      </c>
      <c r="AE212" s="111">
        <v>0</v>
      </c>
      <c r="AF212" s="112">
        <v>0</v>
      </c>
      <c r="AG212" s="118">
        <f>ROUND(SQRT(AE212^2+AF212^2)*1000/(1.73*AE202),0)</f>
        <v>0</v>
      </c>
      <c r="AH212" s="111">
        <v>0</v>
      </c>
      <c r="AI212" s="112">
        <v>0</v>
      </c>
      <c r="AJ212" s="118">
        <f>ROUND(SQRT(AH212^2+AI212^2)*1000/(1.73*AH202),0)</f>
        <v>0</v>
      </c>
      <c r="AK212" s="111">
        <v>0</v>
      </c>
      <c r="AL212" s="112">
        <v>0</v>
      </c>
      <c r="AM212" s="118">
        <f>ROUND(SQRT(AK212^2+AL212^2)*1000/(1.73*AK202),0)</f>
        <v>0</v>
      </c>
      <c r="AN212" s="111">
        <v>0</v>
      </c>
      <c r="AO212" s="112">
        <v>0</v>
      </c>
      <c r="AP212" s="118">
        <f>ROUND(SQRT(AN212^2+AO212^2)*1000/(1.73*AN202),0)</f>
        <v>0</v>
      </c>
      <c r="AQ212" s="111">
        <v>0</v>
      </c>
      <c r="AR212" s="112">
        <v>0</v>
      </c>
      <c r="AS212" s="118">
        <f>ROUND(SQRT(AQ212^2+AR212^2)*1000/(1.73*AQ202),0)</f>
        <v>0</v>
      </c>
      <c r="AT212" s="111">
        <v>0</v>
      </c>
      <c r="AU212" s="112">
        <v>0</v>
      </c>
      <c r="AV212" s="118">
        <f>ROUND(SQRT(AT212^2+AU212^2)*1000/(1.73*AT202),0)</f>
        <v>0</v>
      </c>
      <c r="AW212" s="111">
        <v>0</v>
      </c>
      <c r="AX212" s="112">
        <v>0</v>
      </c>
      <c r="AY212" s="118">
        <f>ROUND(SQRT(AW212^2+AX212^2)*1000/(1.73*AW202),0)</f>
        <v>0</v>
      </c>
      <c r="AZ212" s="111">
        <v>0</v>
      </c>
      <c r="BA212" s="112">
        <v>0</v>
      </c>
      <c r="BB212" s="118">
        <f>ROUND(SQRT(AZ212^2+BA212^2)*1000/(1.73*AZ202),0)</f>
        <v>0</v>
      </c>
      <c r="BC212" s="111">
        <v>0</v>
      </c>
      <c r="BD212" s="112">
        <v>0</v>
      </c>
      <c r="BE212" s="118">
        <f>ROUND(SQRT(BC212^2+BD212^2)*1000/(1.73*BC202),0)</f>
        <v>0</v>
      </c>
      <c r="BF212" s="111">
        <v>0</v>
      </c>
      <c r="BG212" s="112">
        <v>0</v>
      </c>
      <c r="BH212" s="118">
        <f>ROUND(SQRT(BF212^2+BG212^2)*1000/(1.73*BF202),0)</f>
        <v>0</v>
      </c>
      <c r="BI212" s="111">
        <v>0</v>
      </c>
      <c r="BJ212" s="112">
        <v>0</v>
      </c>
      <c r="BK212" s="118">
        <f>ROUND(SQRT(BI212^2+BJ212^2)*1000/(1.73*BI202),0)</f>
        <v>0</v>
      </c>
      <c r="BL212" s="111">
        <v>0</v>
      </c>
      <c r="BM212" s="112">
        <v>0</v>
      </c>
      <c r="BN212" s="118">
        <f>ROUND(SQRT(BL212^2+BM212^2)*1000/(1.73*BL202),0)</f>
        <v>0</v>
      </c>
      <c r="BO212" s="111">
        <v>0</v>
      </c>
      <c r="BP212" s="112">
        <v>0</v>
      </c>
      <c r="BQ212" s="118">
        <f>ROUND(SQRT(BO212^2+BP212^2)*1000/(1.73*BO202),0)</f>
        <v>0</v>
      </c>
      <c r="BR212" s="111">
        <v>0</v>
      </c>
      <c r="BS212" s="112">
        <v>0</v>
      </c>
      <c r="BT212" s="118">
        <f>ROUND(SQRT(BR212^2+BS212^2)*1000/(1.73*BR202),0)</f>
        <v>0</v>
      </c>
      <c r="BU212" s="111">
        <v>0</v>
      </c>
      <c r="BV212" s="112">
        <v>0</v>
      </c>
      <c r="BW212" s="118">
        <f>ROUND(SQRT(BU212^2+BV212^2)*1000/(1.73*BU202),0)</f>
        <v>0</v>
      </c>
      <c r="BX212" s="111">
        <v>0</v>
      </c>
      <c r="BY212" s="112">
        <v>0</v>
      </c>
      <c r="BZ212" s="118">
        <f>ROUND(SQRT(BX212^2+BY212^2)*1000/(1.73*BX202),0)</f>
        <v>0</v>
      </c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</row>
    <row r="213" s="43" customFormat="1" ht="20.25">
      <c r="A213" s="66"/>
      <c r="B213" s="237" t="s">
        <v>175</v>
      </c>
      <c r="C213" s="115" t="s">
        <v>176</v>
      </c>
      <c r="D213" s="38" t="s">
        <v>38</v>
      </c>
      <c r="E213" s="117" t="s">
        <v>38</v>
      </c>
      <c r="F213" s="234">
        <v>6</v>
      </c>
      <c r="G213" s="111">
        <v>0.51000000000000001</v>
      </c>
      <c r="H213" s="112">
        <v>0.34000000000000002</v>
      </c>
      <c r="I213" s="118">
        <f>ROUND(SQRT(G213^2+H213^2)*1000/(1.73*G204),0)</f>
        <v>57</v>
      </c>
      <c r="J213" s="111">
        <v>0.46999999999999997</v>
      </c>
      <c r="K213" s="112">
        <v>0.31</v>
      </c>
      <c r="L213" s="118">
        <f>ROUND(SQRT(J213^2+K213^2)*1000/(1.73*J204),0)</f>
        <v>52</v>
      </c>
      <c r="M213" s="111">
        <v>0.44</v>
      </c>
      <c r="N213" s="112">
        <v>0.28999999999999998</v>
      </c>
      <c r="O213" s="118">
        <f>ROUND(SQRT(M213^2+N213^2)*1000/(1.73*M204),0)</f>
        <v>49</v>
      </c>
      <c r="P213" s="111">
        <v>0.41999999999999998</v>
      </c>
      <c r="Q213" s="112">
        <v>0.28000000000000003</v>
      </c>
      <c r="R213" s="118">
        <f>ROUND(SQRT(P213^2+Q213^2)*1000/(1.73*P204),0)</f>
        <v>47</v>
      </c>
      <c r="S213" s="111">
        <v>0.40999999999999998</v>
      </c>
      <c r="T213" s="112">
        <v>0.27000000000000002</v>
      </c>
      <c r="U213" s="118">
        <f>ROUND(SQRT(S213^2+T213^2)*1000/(1.73*S204),0)</f>
        <v>45</v>
      </c>
      <c r="V213" s="111">
        <v>0.44</v>
      </c>
      <c r="W213" s="112">
        <v>0.28999999999999998</v>
      </c>
      <c r="X213" s="118">
        <f>ROUND(SQRT(V213^2+W213^2)*1000/(1.73*V204),0)</f>
        <v>49</v>
      </c>
      <c r="Y213" s="111">
        <v>0.46999999999999997</v>
      </c>
      <c r="Z213" s="112">
        <v>0.31</v>
      </c>
      <c r="AA213" s="118">
        <v>52</v>
      </c>
      <c r="AB213" s="111">
        <v>0.54000000000000004</v>
      </c>
      <c r="AC213" s="112">
        <v>0.35999999999999999</v>
      </c>
      <c r="AD213" s="118">
        <f>ROUND(SQRT(AB213^2+AC213^2)*1000/(1.73*AB204),0)</f>
        <v>60</v>
      </c>
      <c r="AE213" s="111">
        <v>0.62</v>
      </c>
      <c r="AF213" s="112">
        <v>0.40999999999999998</v>
      </c>
      <c r="AG213" s="118">
        <f>ROUND(SQRT(AE213^2+AF213^2)*1000/(1.73*AE204),0)</f>
        <v>69</v>
      </c>
      <c r="AH213" s="111">
        <v>0.66000000000000003</v>
      </c>
      <c r="AI213" s="112">
        <v>0.44</v>
      </c>
      <c r="AJ213" s="118">
        <f>ROUND(SQRT(AH213^2+AI213^2)*1000/(1.73*AH204),0)</f>
        <v>73</v>
      </c>
      <c r="AK213" s="111">
        <v>0.67000000000000004</v>
      </c>
      <c r="AL213" s="112">
        <v>0.45000000000000001</v>
      </c>
      <c r="AM213" s="118">
        <f>ROUND(SQRT(AK213^2+AL213^2)*1000/(1.73*AK204),0)</f>
        <v>75</v>
      </c>
      <c r="AN213" s="111">
        <v>0.68000000000000005</v>
      </c>
      <c r="AO213" s="112">
        <v>0.45000000000000001</v>
      </c>
      <c r="AP213" s="118">
        <f>ROUND(SQRT(AN213^2+AO213^2)*1000/(1.73*AN204),0)</f>
        <v>75</v>
      </c>
      <c r="AQ213" s="111">
        <v>0.68000000000000005</v>
      </c>
      <c r="AR213" s="112">
        <v>0.45000000000000001</v>
      </c>
      <c r="AS213" s="118">
        <f>ROUND(SQRT(AQ213^2+AR213^2)*1000/(1.73*AQ204),0)</f>
        <v>75</v>
      </c>
      <c r="AT213" s="111">
        <v>0.67000000000000004</v>
      </c>
      <c r="AU213" s="112">
        <v>0.45000000000000001</v>
      </c>
      <c r="AV213" s="118">
        <f>ROUND(SQRT(AT213^2+AU213^2)*1000/(1.73*AT204),0)</f>
        <v>75</v>
      </c>
      <c r="AW213" s="111">
        <v>0.66000000000000003</v>
      </c>
      <c r="AX213" s="112">
        <v>0.44</v>
      </c>
      <c r="AY213" s="118">
        <f>ROUND(SQRT(AW213^2+AX213^2)*1000/(1.73*AW204),0)</f>
        <v>73</v>
      </c>
      <c r="AZ213" s="111">
        <v>0.65000000000000002</v>
      </c>
      <c r="BA213" s="112">
        <v>0.42999999999999999</v>
      </c>
      <c r="BB213" s="118">
        <f>ROUND(SQRT(AZ213^2+BA213^2)*1000/(1.73*AZ204),0)</f>
        <v>72</v>
      </c>
      <c r="BC213" s="111">
        <v>0.69999999999999996</v>
      </c>
      <c r="BD213" s="112">
        <v>0.46999999999999997</v>
      </c>
      <c r="BE213" s="118">
        <f>ROUND(SQRT(BC213^2+BD213^2)*1000/(1.73*BC204),0)</f>
        <v>78</v>
      </c>
      <c r="BF213" s="111">
        <v>0.72999999999999998</v>
      </c>
      <c r="BG213" s="112">
        <v>0.48999999999999999</v>
      </c>
      <c r="BH213" s="118">
        <f>ROUND(SQRT(BF213^2+BG213^2)*1000/(1.73*BF204),0)</f>
        <v>81</v>
      </c>
      <c r="BI213" s="111">
        <v>0.75</v>
      </c>
      <c r="BJ213" s="112">
        <v>0.5</v>
      </c>
      <c r="BK213" s="118">
        <f>ROUND(SQRT(BI213^2+BJ213^2)*1000/(1.73*BI204),0)</f>
        <v>83</v>
      </c>
      <c r="BL213" s="111">
        <v>0.77000000000000002</v>
      </c>
      <c r="BM213" s="112">
        <v>0.51000000000000001</v>
      </c>
      <c r="BN213" s="118">
        <f>ROUND(SQRT(BL213^2+BM213^2)*1000/(1.73*BL204),0)</f>
        <v>85</v>
      </c>
      <c r="BO213" s="111">
        <v>0.75</v>
      </c>
      <c r="BP213" s="112">
        <v>0.5</v>
      </c>
      <c r="BQ213" s="118">
        <f>ROUND(SQRT(BO213^2+BP213^2)*1000/(1.73*BO204),0)</f>
        <v>83</v>
      </c>
      <c r="BR213" s="111">
        <v>0.70999999999999996</v>
      </c>
      <c r="BS213" s="112">
        <v>0.46999999999999997</v>
      </c>
      <c r="BT213" s="118">
        <f>ROUND(SQRT(BR213^2+BS213^2)*1000/(1.73*BR204),0)</f>
        <v>79</v>
      </c>
      <c r="BU213" s="111">
        <v>0.67000000000000004</v>
      </c>
      <c r="BV213" s="112">
        <v>0.45000000000000001</v>
      </c>
      <c r="BW213" s="118">
        <f>ROUND(SQRT(BU213^2+BV213^2)*1000/(1.73*BU204),0)</f>
        <v>75</v>
      </c>
      <c r="BX213" s="111">
        <v>0.57999999999999996</v>
      </c>
      <c r="BY213" s="112">
        <v>0.39000000000000001</v>
      </c>
      <c r="BZ213" s="118">
        <f>ROUND(SQRT(BX213^2+BY213^2)*1000/(1.73*BX204),0)</f>
        <v>65</v>
      </c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</row>
    <row r="214" s="43" customFormat="1" ht="20.25">
      <c r="A214" s="66"/>
      <c r="B214" s="237"/>
      <c r="C214" s="115" t="s">
        <v>126</v>
      </c>
      <c r="D214" s="38" t="s">
        <v>38</v>
      </c>
      <c r="E214" s="117" t="s">
        <v>38</v>
      </c>
      <c r="F214" s="234">
        <v>6</v>
      </c>
      <c r="G214" s="111">
        <v>1.04</v>
      </c>
      <c r="H214" s="112">
        <v>0.68999999999999995</v>
      </c>
      <c r="I214" s="118">
        <f>ROUND(SQRT(G214^2+H214^2)*1000/(1.73*G204),0)</f>
        <v>115</v>
      </c>
      <c r="J214" s="111">
        <v>0.95999999999999996</v>
      </c>
      <c r="K214" s="112">
        <v>0.64000000000000001</v>
      </c>
      <c r="L214" s="118">
        <f>ROUND(SQRT(J214^2+K214^2)*1000/(1.73*J204),0)</f>
        <v>107</v>
      </c>
      <c r="M214" s="111">
        <v>0.91000000000000003</v>
      </c>
      <c r="N214" s="112">
        <v>0.60999999999999999</v>
      </c>
      <c r="O214" s="118">
        <f>ROUND(SQRT(M214^2+N214^2)*1000/(1.73*M204),0)</f>
        <v>101</v>
      </c>
      <c r="P214" s="111">
        <v>0.88</v>
      </c>
      <c r="Q214" s="112">
        <v>0.58999999999999997</v>
      </c>
      <c r="R214" s="118">
        <f>ROUND(SQRT(P214^2+Q214^2)*1000/(1.73*P204),0)</f>
        <v>98</v>
      </c>
      <c r="S214" s="111">
        <v>0.88</v>
      </c>
      <c r="T214" s="112">
        <v>0.58999999999999997</v>
      </c>
      <c r="U214" s="118">
        <f>ROUND(SQRT(S214^2+T214^2)*1000/(1.73*S204),0)</f>
        <v>98</v>
      </c>
      <c r="V214" s="111">
        <v>0.89000000000000001</v>
      </c>
      <c r="W214" s="112">
        <v>0.58999999999999997</v>
      </c>
      <c r="X214" s="118">
        <f>ROUND(SQRT(V214^2+W214^2)*1000/(1.73*V204),0)</f>
        <v>99</v>
      </c>
      <c r="Y214" s="111">
        <v>0.94999999999999996</v>
      </c>
      <c r="Z214" s="112">
        <v>0.63</v>
      </c>
      <c r="AA214" s="118">
        <v>105</v>
      </c>
      <c r="AB214" s="111">
        <v>1.05</v>
      </c>
      <c r="AC214" s="112">
        <v>0.69999999999999996</v>
      </c>
      <c r="AD214" s="118">
        <f>ROUND(SQRT(AB214^2+AC214^2)*1000/(1.73*AB204),0)</f>
        <v>117</v>
      </c>
      <c r="AE214" s="111">
        <v>1.1200000000000001</v>
      </c>
      <c r="AF214" s="112">
        <v>0.75</v>
      </c>
      <c r="AG214" s="118">
        <f>ROUND(SQRT(AE214^2+AF214^2)*1000/(1.73*AE204),0)</f>
        <v>125</v>
      </c>
      <c r="AH214" s="111">
        <v>1.2</v>
      </c>
      <c r="AI214" s="112">
        <v>0.80000000000000004</v>
      </c>
      <c r="AJ214" s="118">
        <f>ROUND(SQRT(AH214^2+AI214^2)*1000/(1.73*AH204),0)</f>
        <v>133</v>
      </c>
      <c r="AK214" s="111">
        <v>1.1799999999999999</v>
      </c>
      <c r="AL214" s="112">
        <v>0.79000000000000004</v>
      </c>
      <c r="AM214" s="118">
        <f>ROUND(SQRT(AK214^2+AL214^2)*1000/(1.73*AK204),0)</f>
        <v>131</v>
      </c>
      <c r="AN214" s="111">
        <v>1.1899999999999999</v>
      </c>
      <c r="AO214" s="112">
        <v>0.79000000000000004</v>
      </c>
      <c r="AP214" s="118">
        <f>ROUND(SQRT(AN214^2+AO214^2)*1000/(1.73*AN204),0)</f>
        <v>132</v>
      </c>
      <c r="AQ214" s="111">
        <v>1.2</v>
      </c>
      <c r="AR214" s="112">
        <v>0.80000000000000004</v>
      </c>
      <c r="AS214" s="118">
        <f>ROUND(SQRT(AQ214^2+AR214^2)*1000/(1.73*AQ204),0)</f>
        <v>133</v>
      </c>
      <c r="AT214" s="111">
        <v>1.21</v>
      </c>
      <c r="AU214" s="112">
        <v>0.81000000000000005</v>
      </c>
      <c r="AV214" s="118">
        <f>ROUND(SQRT(AT214^2+AU214^2)*1000/(1.73*AT204),0)</f>
        <v>135</v>
      </c>
      <c r="AW214" s="111">
        <v>1.1899999999999999</v>
      </c>
      <c r="AX214" s="112">
        <v>0.79000000000000004</v>
      </c>
      <c r="AY214" s="118">
        <f>ROUND(SQRT(AW214^2+AX214^2)*1000/(1.73*AW204),0)</f>
        <v>132</v>
      </c>
      <c r="AZ214" s="111">
        <v>1.1899999999999999</v>
      </c>
      <c r="BA214" s="112">
        <v>0.79000000000000004</v>
      </c>
      <c r="BB214" s="118">
        <f>ROUND(SQRT(AZ214^2+BA214^2)*1000/(1.73*AZ204),0)</f>
        <v>132</v>
      </c>
      <c r="BC214" s="111">
        <v>1.24</v>
      </c>
      <c r="BD214" s="112">
        <v>0.82999999999999996</v>
      </c>
      <c r="BE214" s="118">
        <f>ROUND(SQRT(BC214^2+BD214^2)*1000/(1.73*BC204),0)</f>
        <v>138</v>
      </c>
      <c r="BF214" s="111">
        <v>1.3200000000000001</v>
      </c>
      <c r="BG214" s="112">
        <v>0.88</v>
      </c>
      <c r="BH214" s="118">
        <f>ROUND(SQRT(BF214^2+BG214^2)*1000/(1.73*BF204),0)</f>
        <v>147</v>
      </c>
      <c r="BI214" s="111">
        <v>1.3700000000000001</v>
      </c>
      <c r="BJ214" s="112">
        <v>0.91000000000000003</v>
      </c>
      <c r="BK214" s="118">
        <f>ROUND(SQRT(BI214^2+BJ214^2)*1000/(1.73*BI204),0)</f>
        <v>152</v>
      </c>
      <c r="BL214" s="111">
        <v>1.4099999999999999</v>
      </c>
      <c r="BM214" s="112">
        <v>0.93999999999999995</v>
      </c>
      <c r="BN214" s="118">
        <f>ROUND(SQRT(BL214^2+BM214^2)*1000/(1.73*BL204),0)</f>
        <v>157</v>
      </c>
      <c r="BO214" s="111">
        <v>1.3999999999999999</v>
      </c>
      <c r="BP214" s="112">
        <v>0.93000000000000005</v>
      </c>
      <c r="BQ214" s="118">
        <f>ROUND(SQRT(BO214^2+BP214^2)*1000/(1.73*BO204),0)</f>
        <v>155</v>
      </c>
      <c r="BR214" s="111">
        <v>1.3600000000000001</v>
      </c>
      <c r="BS214" s="112">
        <v>0.90000000000000002</v>
      </c>
      <c r="BT214" s="118">
        <f>ROUND(SQRT(BR214^2+BS214^2)*1000/(1.73*BR204),0)</f>
        <v>151</v>
      </c>
      <c r="BU214" s="111">
        <v>1.27</v>
      </c>
      <c r="BV214" s="112">
        <v>0.84999999999999998</v>
      </c>
      <c r="BW214" s="118">
        <f>ROUND(SQRT(BU214^2+BV214^2)*1000/(1.73*BU204),0)</f>
        <v>141</v>
      </c>
      <c r="BX214" s="111">
        <v>1.1499999999999999</v>
      </c>
      <c r="BY214" s="112">
        <v>0.77000000000000002</v>
      </c>
      <c r="BZ214" s="118">
        <f>ROUND(SQRT(BX214^2+BY214^2)*1000/(1.73*BX204),0)</f>
        <v>128</v>
      </c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</row>
    <row r="215" s="43" customFormat="1" ht="20.25">
      <c r="A215" s="241"/>
      <c r="B215" s="237"/>
      <c r="C215" s="115" t="s">
        <v>177</v>
      </c>
      <c r="D215" s="38" t="s">
        <v>38</v>
      </c>
      <c r="E215" s="117" t="s">
        <v>38</v>
      </c>
      <c r="F215" s="234">
        <v>6</v>
      </c>
      <c r="G215" s="111">
        <v>0.64000000000000001</v>
      </c>
      <c r="H215" s="112">
        <v>0.42999999999999999</v>
      </c>
      <c r="I215" s="118">
        <f>ROUND(SQRT(G215^2+H215^2)*1000/(1.73*G204),0)</f>
        <v>71</v>
      </c>
      <c r="J215" s="111">
        <v>0.64000000000000001</v>
      </c>
      <c r="K215" s="112">
        <v>0.42999999999999999</v>
      </c>
      <c r="L215" s="118">
        <f>ROUND(SQRT(J215^2+K215^2)*1000/(1.73*J204),0)</f>
        <v>71</v>
      </c>
      <c r="M215" s="111">
        <v>0.64000000000000001</v>
      </c>
      <c r="N215" s="112">
        <v>0.42999999999999999</v>
      </c>
      <c r="O215" s="118">
        <f>ROUND(SQRT(M215^2+N215^2)*1000/(1.73*M204),0)</f>
        <v>71</v>
      </c>
      <c r="P215" s="111">
        <v>0.64000000000000001</v>
      </c>
      <c r="Q215" s="112">
        <v>0.42999999999999999</v>
      </c>
      <c r="R215" s="118">
        <f>ROUND(SQRT(P215^2+Q215^2)*1000/(1.73*P204),0)</f>
        <v>71</v>
      </c>
      <c r="S215" s="111">
        <v>0.65000000000000002</v>
      </c>
      <c r="T215" s="112">
        <v>0.42999999999999999</v>
      </c>
      <c r="U215" s="118">
        <f>ROUND(SQRT(S215^2+T215^2)*1000/(1.73*S204),0)</f>
        <v>72</v>
      </c>
      <c r="V215" s="111">
        <v>0.64000000000000001</v>
      </c>
      <c r="W215" s="112">
        <v>0.42999999999999999</v>
      </c>
      <c r="X215" s="118">
        <f>ROUND(SQRT(V215^2+W215^2)*1000/(1.73*V204),0)</f>
        <v>71</v>
      </c>
      <c r="Y215" s="111">
        <v>0.65000000000000002</v>
      </c>
      <c r="Z215" s="112">
        <v>0.42999999999999999</v>
      </c>
      <c r="AA215" s="118">
        <v>72</v>
      </c>
      <c r="AB215" s="111">
        <v>0.68999999999999995</v>
      </c>
      <c r="AC215" s="112">
        <v>0.46000000000000002</v>
      </c>
      <c r="AD215" s="118">
        <f>ROUND(SQRT(AB215^2+AC215^2)*1000/(1.73*AB204),0)</f>
        <v>77</v>
      </c>
      <c r="AE215" s="111">
        <v>0.73999999999999999</v>
      </c>
      <c r="AF215" s="112">
        <v>0.48999999999999999</v>
      </c>
      <c r="AG215" s="118">
        <f>ROUND(SQRT(AE215^2+AF215^2)*1000/(1.73*AE204),0)</f>
        <v>82</v>
      </c>
      <c r="AH215" s="111">
        <v>0.77000000000000002</v>
      </c>
      <c r="AI215" s="112">
        <v>0.51000000000000001</v>
      </c>
      <c r="AJ215" s="118">
        <f>ROUND(SQRT(AH215^2+AI215^2)*1000/(1.73*AH204),0)</f>
        <v>85</v>
      </c>
      <c r="AK215" s="111">
        <v>0.75</v>
      </c>
      <c r="AL215" s="112">
        <v>0.5</v>
      </c>
      <c r="AM215" s="118">
        <f>ROUND(SQRT(AK215^2+AL215^2)*1000/(1.73*AK204),0)</f>
        <v>83</v>
      </c>
      <c r="AN215" s="111">
        <v>0.77000000000000002</v>
      </c>
      <c r="AO215" s="112">
        <v>0.51000000000000001</v>
      </c>
      <c r="AP215" s="118">
        <f>ROUND(SQRT(AN215^2+AO215^2)*1000/(1.73*AN204),0)</f>
        <v>85</v>
      </c>
      <c r="AQ215" s="111">
        <v>0.75</v>
      </c>
      <c r="AR215" s="112">
        <v>0.5</v>
      </c>
      <c r="AS215" s="118">
        <f>ROUND(SQRT(AQ215^2+AR215^2)*1000/(1.73*AQ204),0)</f>
        <v>83</v>
      </c>
      <c r="AT215" s="111">
        <v>0.75</v>
      </c>
      <c r="AU215" s="112">
        <v>0.5</v>
      </c>
      <c r="AV215" s="118">
        <f>ROUND(SQRT(AT215^2+AU215^2)*1000/(1.73*AT204),0)</f>
        <v>83</v>
      </c>
      <c r="AW215" s="111">
        <v>0.71999999999999997</v>
      </c>
      <c r="AX215" s="112">
        <v>0.47999999999999998</v>
      </c>
      <c r="AY215" s="118">
        <f>ROUND(SQRT(AW215^2+AX215^2)*1000/(1.73*AW204),0)</f>
        <v>80</v>
      </c>
      <c r="AZ215" s="111">
        <v>0.68999999999999995</v>
      </c>
      <c r="BA215" s="112">
        <v>0.46000000000000002</v>
      </c>
      <c r="BB215" s="118">
        <f>ROUND(SQRT(AZ215^2+BA215^2)*1000/(1.73*AZ204),0)</f>
        <v>77</v>
      </c>
      <c r="BC215" s="111">
        <v>0.67000000000000004</v>
      </c>
      <c r="BD215" s="112">
        <v>0.45000000000000001</v>
      </c>
      <c r="BE215" s="118">
        <f>ROUND(SQRT(BC215^2+BD215^2)*1000/(1.73*BC204),0)</f>
        <v>75</v>
      </c>
      <c r="BF215" s="111">
        <v>0.67000000000000004</v>
      </c>
      <c r="BG215" s="112">
        <v>0.45000000000000001</v>
      </c>
      <c r="BH215" s="118">
        <f>ROUND(SQRT(BF215^2+BG215^2)*1000/(1.73*BF204),0)</f>
        <v>75</v>
      </c>
      <c r="BI215" s="111">
        <v>0.65000000000000002</v>
      </c>
      <c r="BJ215" s="112">
        <v>0.42999999999999999</v>
      </c>
      <c r="BK215" s="118">
        <f>ROUND(SQRT(BI215^2+BJ215^2)*1000/(1.73*BI204),0)</f>
        <v>72</v>
      </c>
      <c r="BL215" s="111">
        <v>0.65000000000000002</v>
      </c>
      <c r="BM215" s="112">
        <v>0.42999999999999999</v>
      </c>
      <c r="BN215" s="118">
        <f>ROUND(SQRT(BL215^2+BM215^2)*1000/(1.73*BL204),0)</f>
        <v>72</v>
      </c>
      <c r="BO215" s="111">
        <v>0.65000000000000002</v>
      </c>
      <c r="BP215" s="112">
        <v>0.42999999999999999</v>
      </c>
      <c r="BQ215" s="118">
        <f>ROUND(SQRT(BO215^2+BP215^2)*1000/(1.73*BO204),0)</f>
        <v>72</v>
      </c>
      <c r="BR215" s="111">
        <v>0.64000000000000001</v>
      </c>
      <c r="BS215" s="112">
        <v>0.42999999999999999</v>
      </c>
      <c r="BT215" s="118">
        <f>ROUND(SQRT(BR215^2+BS215^2)*1000/(1.73*BR204),0)</f>
        <v>71</v>
      </c>
      <c r="BU215" s="111">
        <v>0.64000000000000001</v>
      </c>
      <c r="BV215" s="112">
        <v>0.42999999999999999</v>
      </c>
      <c r="BW215" s="118">
        <f>ROUND(SQRT(BU215^2+BV215^2)*1000/(1.73*BU204),0)</f>
        <v>71</v>
      </c>
      <c r="BX215" s="111">
        <v>0.63</v>
      </c>
      <c r="BY215" s="112">
        <v>0.41999999999999998</v>
      </c>
      <c r="BZ215" s="118">
        <f>ROUND(SQRT(BX215^2+BY215^2)*1000/(1.73*BX204),0)</f>
        <v>70</v>
      </c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</row>
    <row r="216" s="43" customFormat="1" ht="20.25">
      <c r="A216" s="241"/>
      <c r="B216" s="237"/>
      <c r="C216" s="115" t="s">
        <v>178</v>
      </c>
      <c r="D216" s="38" t="s">
        <v>38</v>
      </c>
      <c r="E216" s="117" t="s">
        <v>38</v>
      </c>
      <c r="F216" s="234">
        <v>6</v>
      </c>
      <c r="G216" s="111">
        <v>0</v>
      </c>
      <c r="H216" s="112">
        <v>0</v>
      </c>
      <c r="I216" s="118">
        <f>ROUND(SQRT(G216^2+H216^2)*1000/(1.73*G204),0)</f>
        <v>0</v>
      </c>
      <c r="J216" s="111">
        <v>0</v>
      </c>
      <c r="K216" s="112">
        <v>0</v>
      </c>
      <c r="L216" s="118">
        <f>ROUND(SQRT(J216^2+K216^2)*1000/(1.73*J204),0)</f>
        <v>0</v>
      </c>
      <c r="M216" s="111">
        <v>0</v>
      </c>
      <c r="N216" s="112">
        <v>0</v>
      </c>
      <c r="O216" s="118">
        <f>ROUND(SQRT(M216^2+N216^2)*1000/(1.73*M204),0)</f>
        <v>0</v>
      </c>
      <c r="P216" s="111">
        <v>0</v>
      </c>
      <c r="Q216" s="112">
        <v>0</v>
      </c>
      <c r="R216" s="118">
        <f>ROUND(SQRT(P216^2+Q216^2)*1000/(1.73*P204),0)</f>
        <v>0</v>
      </c>
      <c r="S216" s="111">
        <v>0</v>
      </c>
      <c r="T216" s="112">
        <v>0</v>
      </c>
      <c r="U216" s="118">
        <f>ROUND(SQRT(S216^2+T216^2)*1000/(1.73*S204),0)</f>
        <v>0</v>
      </c>
      <c r="V216" s="111">
        <v>0</v>
      </c>
      <c r="W216" s="112">
        <v>0</v>
      </c>
      <c r="X216" s="118">
        <f>ROUND(SQRT(V216^2+W216^2)*1000/(1.73*V204),0)</f>
        <v>0</v>
      </c>
      <c r="Y216" s="111">
        <v>0</v>
      </c>
      <c r="Z216" s="112">
        <v>0</v>
      </c>
      <c r="AA216" s="118">
        <v>0</v>
      </c>
      <c r="AB216" s="111">
        <v>0</v>
      </c>
      <c r="AC216" s="112">
        <v>0</v>
      </c>
      <c r="AD216" s="118">
        <f>ROUND(SQRT(AB216^2+AC216^2)*1000/(1.73*AB204),0)</f>
        <v>0</v>
      </c>
      <c r="AE216" s="111">
        <v>0</v>
      </c>
      <c r="AF216" s="112">
        <v>0</v>
      </c>
      <c r="AG216" s="118">
        <f>ROUND(SQRT(AE216^2+AF216^2)*1000/(1.73*AE204),0)</f>
        <v>0</v>
      </c>
      <c r="AH216" s="111">
        <v>0</v>
      </c>
      <c r="AI216" s="112">
        <v>0</v>
      </c>
      <c r="AJ216" s="118">
        <f>ROUND(SQRT(AH216^2+AI216^2)*1000/(1.73*AH204),0)</f>
        <v>0</v>
      </c>
      <c r="AK216" s="111">
        <v>0</v>
      </c>
      <c r="AL216" s="112">
        <v>0</v>
      </c>
      <c r="AM216" s="118">
        <f>ROUND(SQRT(AK216^2+AL216^2)*1000/(1.73*AK204),0)</f>
        <v>0</v>
      </c>
      <c r="AN216" s="111">
        <v>0</v>
      </c>
      <c r="AO216" s="112">
        <v>0</v>
      </c>
      <c r="AP216" s="118">
        <f>ROUND(SQRT(AN216^2+AO216^2)*1000/(1.73*AN204),0)</f>
        <v>0</v>
      </c>
      <c r="AQ216" s="111">
        <v>0</v>
      </c>
      <c r="AR216" s="112">
        <v>0</v>
      </c>
      <c r="AS216" s="118">
        <f>ROUND(SQRT(AQ216^2+AR216^2)*1000/(1.73*AQ204),0)</f>
        <v>0</v>
      </c>
      <c r="AT216" s="111">
        <v>0</v>
      </c>
      <c r="AU216" s="112">
        <v>0</v>
      </c>
      <c r="AV216" s="118">
        <f>ROUND(SQRT(AT216^2+AU216^2)*1000/(1.73*AT204),0)</f>
        <v>0</v>
      </c>
      <c r="AW216" s="111">
        <v>0</v>
      </c>
      <c r="AX216" s="112">
        <v>0</v>
      </c>
      <c r="AY216" s="118">
        <f>ROUND(SQRT(AW216^2+AX216^2)*1000/(1.73*AW204),0)</f>
        <v>0</v>
      </c>
      <c r="AZ216" s="111">
        <v>0</v>
      </c>
      <c r="BA216" s="112">
        <v>0</v>
      </c>
      <c r="BB216" s="118">
        <f>ROUND(SQRT(AZ216^2+BA216^2)*1000/(1.73*AZ204),0)</f>
        <v>0</v>
      </c>
      <c r="BC216" s="111">
        <v>0</v>
      </c>
      <c r="BD216" s="112">
        <v>0</v>
      </c>
      <c r="BE216" s="118">
        <f>ROUND(SQRT(BC216^2+BD216^2)*1000/(1.73*BC204),0)</f>
        <v>0</v>
      </c>
      <c r="BF216" s="111">
        <v>0</v>
      </c>
      <c r="BG216" s="112">
        <v>0</v>
      </c>
      <c r="BH216" s="118">
        <f>ROUND(SQRT(BF216^2+BG216^2)*1000/(1.73*BF204),0)</f>
        <v>0</v>
      </c>
      <c r="BI216" s="111">
        <v>0</v>
      </c>
      <c r="BJ216" s="112">
        <v>0</v>
      </c>
      <c r="BK216" s="118">
        <f>ROUND(SQRT(BI216^2+BJ216^2)*1000/(1.73*BI204),0)</f>
        <v>0</v>
      </c>
      <c r="BL216" s="111">
        <v>0</v>
      </c>
      <c r="BM216" s="112">
        <v>0</v>
      </c>
      <c r="BN216" s="118">
        <f>ROUND(SQRT(BL216^2+BM216^2)*1000/(1.73*BL204),0)</f>
        <v>0</v>
      </c>
      <c r="BO216" s="111">
        <v>0</v>
      </c>
      <c r="BP216" s="112">
        <v>0</v>
      </c>
      <c r="BQ216" s="118">
        <f>ROUND(SQRT(BO216^2+BP216^2)*1000/(1.73*BO204),0)</f>
        <v>0</v>
      </c>
      <c r="BR216" s="111">
        <v>0</v>
      </c>
      <c r="BS216" s="112">
        <v>0</v>
      </c>
      <c r="BT216" s="118">
        <f>ROUND(SQRT(BR216^2+BS216^2)*1000/(1.73*BR204),0)</f>
        <v>0</v>
      </c>
      <c r="BU216" s="111">
        <v>0</v>
      </c>
      <c r="BV216" s="112">
        <v>0</v>
      </c>
      <c r="BW216" s="118">
        <f>ROUND(SQRT(BU216^2+BV216^2)*1000/(1.73*BU204),0)</f>
        <v>0</v>
      </c>
      <c r="BX216" s="111">
        <v>0</v>
      </c>
      <c r="BY216" s="112">
        <v>0</v>
      </c>
      <c r="BZ216" s="118">
        <f>ROUND(SQRT(BX216^2+BY216^2)*1000/(1.73*BX204),0)</f>
        <v>0</v>
      </c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</row>
    <row r="217" s="43" customFormat="1" ht="20.25">
      <c r="A217" s="241"/>
      <c r="B217" s="237"/>
      <c r="C217" s="115" t="s">
        <v>179</v>
      </c>
      <c r="D217" s="38" t="s">
        <v>38</v>
      </c>
      <c r="E217" s="117" t="s">
        <v>38</v>
      </c>
      <c r="F217" s="234">
        <v>6</v>
      </c>
      <c r="G217" s="111">
        <v>0.73999999999999999</v>
      </c>
      <c r="H217" s="112">
        <v>0.48999999999999999</v>
      </c>
      <c r="I217" s="118">
        <f>ROUND(SQRT(G217^2+H217^2)*1000/(1.73*G204),0)</f>
        <v>82</v>
      </c>
      <c r="J217" s="111">
        <v>0.70999999999999996</v>
      </c>
      <c r="K217" s="112">
        <v>0.46999999999999997</v>
      </c>
      <c r="L217" s="118">
        <f>ROUND(SQRT(J217^2+K217^2)*1000/(1.73*J204),0)</f>
        <v>79</v>
      </c>
      <c r="M217" s="111">
        <v>0.68000000000000005</v>
      </c>
      <c r="N217" s="112">
        <v>0.45000000000000001</v>
      </c>
      <c r="O217" s="118">
        <f>ROUND(SQRT(M217^2+N217^2)*1000/(1.73*M204),0)</f>
        <v>75</v>
      </c>
      <c r="P217" s="111">
        <v>0.67000000000000004</v>
      </c>
      <c r="Q217" s="112">
        <v>0.45000000000000001</v>
      </c>
      <c r="R217" s="118">
        <f>ROUND(SQRT(P217^2+Q217^2)*1000/(1.73*P204),0)</f>
        <v>75</v>
      </c>
      <c r="S217" s="111">
        <v>0.66000000000000003</v>
      </c>
      <c r="T217" s="112">
        <v>0.44</v>
      </c>
      <c r="U217" s="118">
        <f>ROUND(SQRT(S217^2+T217^2)*1000/(1.73*S204),0)</f>
        <v>73</v>
      </c>
      <c r="V217" s="111">
        <v>0.68000000000000005</v>
      </c>
      <c r="W217" s="112">
        <v>0.45000000000000001</v>
      </c>
      <c r="X217" s="118">
        <f>ROUND(SQRT(V217^2+W217^2)*1000/(1.73*V204),0)</f>
        <v>75</v>
      </c>
      <c r="Y217" s="111">
        <v>0.71999999999999997</v>
      </c>
      <c r="Z217" s="112">
        <v>0.47999999999999998</v>
      </c>
      <c r="AA217" s="118">
        <v>80</v>
      </c>
      <c r="AB217" s="111">
        <v>0.80000000000000004</v>
      </c>
      <c r="AC217" s="112">
        <v>0.53000000000000003</v>
      </c>
      <c r="AD217" s="118">
        <f>ROUND(SQRT(AB217^2+AC217^2)*1000/(1.73*AB204),0)</f>
        <v>89</v>
      </c>
      <c r="AE217" s="111">
        <v>0.89000000000000001</v>
      </c>
      <c r="AF217" s="112">
        <v>0.58999999999999997</v>
      </c>
      <c r="AG217" s="118">
        <f>ROUND(SQRT(AE217^2+AF217^2)*1000/(1.73*AE204),0)</f>
        <v>99</v>
      </c>
      <c r="AH217" s="111">
        <v>0.98999999999999999</v>
      </c>
      <c r="AI217" s="112">
        <v>0.66000000000000003</v>
      </c>
      <c r="AJ217" s="118">
        <f>ROUND(SQRT(AH217^2+AI217^2)*1000/(1.73*AH204),0)</f>
        <v>110</v>
      </c>
      <c r="AK217" s="111">
        <v>1.0900000000000001</v>
      </c>
      <c r="AL217" s="112">
        <v>0.72999999999999998</v>
      </c>
      <c r="AM217" s="118">
        <f>ROUND(SQRT(AK217^2+AL217^2)*1000/(1.73*AK204),0)</f>
        <v>121</v>
      </c>
      <c r="AN217" s="111">
        <v>1.1399999999999999</v>
      </c>
      <c r="AO217" s="112">
        <v>0.76000000000000001</v>
      </c>
      <c r="AP217" s="118">
        <f>ROUND(SQRT(AN217^2+AO217^2)*1000/(1.73*AN204),0)</f>
        <v>127</v>
      </c>
      <c r="AQ217" s="111">
        <v>1.1799999999999999</v>
      </c>
      <c r="AR217" s="112">
        <v>0.79000000000000004</v>
      </c>
      <c r="AS217" s="118">
        <f>ROUND(SQRT(AQ217^2+AR217^2)*1000/(1.73*AQ204),0)</f>
        <v>131</v>
      </c>
      <c r="AT217" s="111">
        <v>1.1599999999999999</v>
      </c>
      <c r="AU217" s="112">
        <v>0.77000000000000002</v>
      </c>
      <c r="AV217" s="118">
        <f>ROUND(SQRT(AT217^2+AU217^2)*1000/(1.73*AT204),0)</f>
        <v>129</v>
      </c>
      <c r="AW217" s="111">
        <v>1.1200000000000001</v>
      </c>
      <c r="AX217" s="112">
        <v>0.75</v>
      </c>
      <c r="AY217" s="118">
        <f>ROUND(SQRT(AW217^2+AX217^2)*1000/(1.73*AW204),0)</f>
        <v>125</v>
      </c>
      <c r="AZ217" s="111">
        <v>1.1200000000000001</v>
      </c>
      <c r="BA217" s="112">
        <v>0.75</v>
      </c>
      <c r="BB217" s="118">
        <f>ROUND(SQRT(AZ217^2+BA217^2)*1000/(1.73*AZ204),0)</f>
        <v>125</v>
      </c>
      <c r="BC217" s="111">
        <v>1.1299999999999999</v>
      </c>
      <c r="BD217" s="112">
        <v>0.75</v>
      </c>
      <c r="BE217" s="118">
        <f>ROUND(SQRT(BC217^2+BD217^2)*1000/(1.73*BC204),0)</f>
        <v>125</v>
      </c>
      <c r="BF217" s="111">
        <v>1.1299999999999999</v>
      </c>
      <c r="BG217" s="112">
        <v>0.75</v>
      </c>
      <c r="BH217" s="118">
        <f>ROUND(SQRT(BF217^2+BG217^2)*1000/(1.73*BF204),0)</f>
        <v>125</v>
      </c>
      <c r="BI217" s="111">
        <v>1.1000000000000001</v>
      </c>
      <c r="BJ217" s="112">
        <v>0.72999999999999998</v>
      </c>
      <c r="BK217" s="118">
        <f>ROUND(SQRT(BI217^2+BJ217^2)*1000/(1.73*BI204),0)</f>
        <v>122</v>
      </c>
      <c r="BL217" s="111">
        <v>1.0700000000000001</v>
      </c>
      <c r="BM217" s="112">
        <v>0.70999999999999996</v>
      </c>
      <c r="BN217" s="118">
        <f>ROUND(SQRT(BL217^2+BM217^2)*1000/(1.73*BL204),0)</f>
        <v>119</v>
      </c>
      <c r="BO217" s="111">
        <v>1.03</v>
      </c>
      <c r="BP217" s="112">
        <v>0.68999999999999995</v>
      </c>
      <c r="BQ217" s="118">
        <f>ROUND(SQRT(BO217^2+BP217^2)*1000/(1.73*BO204),0)</f>
        <v>115</v>
      </c>
      <c r="BR217" s="111">
        <v>0.93000000000000005</v>
      </c>
      <c r="BS217" s="112">
        <v>0.62</v>
      </c>
      <c r="BT217" s="118">
        <f>ROUND(SQRT(BR217^2+BS217^2)*1000/(1.73*BR204),0)</f>
        <v>103</v>
      </c>
      <c r="BU217" s="111">
        <v>0.85999999999999999</v>
      </c>
      <c r="BV217" s="112">
        <v>0.56999999999999995</v>
      </c>
      <c r="BW217" s="118">
        <f>ROUND(SQRT(BU217^2+BV217^2)*1000/(1.73*BU204),0)</f>
        <v>95</v>
      </c>
      <c r="BX217" s="111">
        <v>0.80000000000000004</v>
      </c>
      <c r="BY217" s="112">
        <v>0.53000000000000003</v>
      </c>
      <c r="BZ217" s="118">
        <f>ROUND(SQRT(BX217^2+BY217^2)*1000/(1.73*BX204),0)</f>
        <v>89</v>
      </c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</row>
    <row r="218" s="43" customFormat="1" ht="20.25">
      <c r="A218" s="241"/>
      <c r="B218" s="237"/>
      <c r="C218" s="115" t="s">
        <v>180</v>
      </c>
      <c r="D218" s="38" t="s">
        <v>38</v>
      </c>
      <c r="E218" s="117" t="s">
        <v>38</v>
      </c>
      <c r="F218" s="234">
        <v>6</v>
      </c>
      <c r="G218" s="111">
        <v>0.28999999999999998</v>
      </c>
      <c r="H218" s="112">
        <v>0.19</v>
      </c>
      <c r="I218" s="118">
        <f>ROUND(SQRT(G218^2+H218^2)*1000/(1.73*G204),0)</f>
        <v>32</v>
      </c>
      <c r="J218" s="111">
        <v>0.28000000000000003</v>
      </c>
      <c r="K218" s="112">
        <v>0.19</v>
      </c>
      <c r="L218" s="118">
        <f>ROUND(SQRT(J218^2+K218^2)*1000/(1.73*J204),0)</f>
        <v>31</v>
      </c>
      <c r="M218" s="111">
        <v>0.28000000000000003</v>
      </c>
      <c r="N218" s="112">
        <v>0.19</v>
      </c>
      <c r="O218" s="118">
        <f>ROUND(SQRT(M218^2+N218^2)*1000/(1.73*M204),0)</f>
        <v>31</v>
      </c>
      <c r="P218" s="111">
        <v>0.28000000000000003</v>
      </c>
      <c r="Q218" s="112">
        <v>0.19</v>
      </c>
      <c r="R218" s="118">
        <f>ROUND(SQRT(P218^2+Q218^2)*1000/(1.73*P204),0)</f>
        <v>31</v>
      </c>
      <c r="S218" s="111">
        <v>0.28000000000000003</v>
      </c>
      <c r="T218" s="112">
        <v>0.19</v>
      </c>
      <c r="U218" s="118">
        <f>ROUND(SQRT(S218^2+T218^2)*1000/(1.73*S204),0)</f>
        <v>31</v>
      </c>
      <c r="V218" s="111">
        <v>0.29999999999999999</v>
      </c>
      <c r="W218" s="112">
        <v>0.20000000000000001</v>
      </c>
      <c r="X218" s="118">
        <f>ROUND(SQRT(V218^2+W218^2)*1000/(1.73*V204),0)</f>
        <v>33</v>
      </c>
      <c r="Y218" s="111">
        <v>0.5</v>
      </c>
      <c r="Z218" s="112">
        <v>0.33000000000000002</v>
      </c>
      <c r="AA218" s="118">
        <v>55</v>
      </c>
      <c r="AB218" s="111">
        <v>0.68000000000000005</v>
      </c>
      <c r="AC218" s="112">
        <v>0.45000000000000001</v>
      </c>
      <c r="AD218" s="118">
        <f>ROUND(SQRT(AB218^2+AC218^2)*1000/(1.73*AB204),0)</f>
        <v>75</v>
      </c>
      <c r="AE218" s="111">
        <v>0.85999999999999999</v>
      </c>
      <c r="AF218" s="112">
        <v>0.56999999999999995</v>
      </c>
      <c r="AG218" s="118">
        <f>ROUND(SQRT(AE218^2+AF218^2)*1000/(1.73*AE204),0)</f>
        <v>95</v>
      </c>
      <c r="AH218" s="111">
        <v>0.93000000000000005</v>
      </c>
      <c r="AI218" s="112">
        <v>0.62</v>
      </c>
      <c r="AJ218" s="118">
        <f>ROUND(SQRT(AH218^2+AI218^2)*1000/(1.73*AH204),0)</f>
        <v>103</v>
      </c>
      <c r="AK218" s="111">
        <v>0.93000000000000005</v>
      </c>
      <c r="AL218" s="112">
        <v>0.62</v>
      </c>
      <c r="AM218" s="118">
        <f>ROUND(SQRT(AK218^2+AL218^2)*1000/(1.73*AK204),0)</f>
        <v>103</v>
      </c>
      <c r="AN218" s="111">
        <v>0.91000000000000003</v>
      </c>
      <c r="AO218" s="112">
        <v>0.60999999999999999</v>
      </c>
      <c r="AP218" s="118">
        <f>ROUND(SQRT(AN218^2+AO218^2)*1000/(1.73*AN204),0)</f>
        <v>101</v>
      </c>
      <c r="AQ218" s="111">
        <v>0.88</v>
      </c>
      <c r="AR218" s="112">
        <v>0.58999999999999997</v>
      </c>
      <c r="AS218" s="118">
        <f>ROUND(SQRT(AQ218^2+AR218^2)*1000/(1.73*AQ204),0)</f>
        <v>98</v>
      </c>
      <c r="AT218" s="111">
        <v>0.85999999999999999</v>
      </c>
      <c r="AU218" s="112">
        <v>0.56999999999999995</v>
      </c>
      <c r="AV218" s="118">
        <f>ROUND(SQRT(AT218^2+AU218^2)*1000/(1.73*AT204),0)</f>
        <v>95</v>
      </c>
      <c r="AW218" s="111">
        <v>0.84999999999999998</v>
      </c>
      <c r="AX218" s="112">
        <v>0.56999999999999995</v>
      </c>
      <c r="AY218" s="118">
        <f>ROUND(SQRT(AW218^2+AX218^2)*1000/(1.73*AW204),0)</f>
        <v>95</v>
      </c>
      <c r="AZ218" s="111">
        <v>0.81000000000000005</v>
      </c>
      <c r="BA218" s="112">
        <v>0.54000000000000004</v>
      </c>
      <c r="BB218" s="118">
        <f>ROUND(SQRT(AZ218^2+BA218^2)*1000/(1.73*AZ204),0)</f>
        <v>90</v>
      </c>
      <c r="BC218" s="111">
        <v>0.71999999999999997</v>
      </c>
      <c r="BD218" s="112">
        <v>0.47999999999999998</v>
      </c>
      <c r="BE218" s="118">
        <f>ROUND(SQRT(BC218^2+BD218^2)*1000/(1.73*BC204),0)</f>
        <v>80</v>
      </c>
      <c r="BF218" s="111">
        <v>0.57999999999999996</v>
      </c>
      <c r="BG218" s="112">
        <v>0.39000000000000001</v>
      </c>
      <c r="BH218" s="118">
        <f>ROUND(SQRT(BF218^2+BG218^2)*1000/(1.73*BF204),0)</f>
        <v>65</v>
      </c>
      <c r="BI218" s="111">
        <v>0.5</v>
      </c>
      <c r="BJ218" s="112">
        <v>0.33000000000000002</v>
      </c>
      <c r="BK218" s="118">
        <f>ROUND(SQRT(BI218^2+BJ218^2)*1000/(1.73*BI204),0)</f>
        <v>55</v>
      </c>
      <c r="BL218" s="111">
        <v>0.42999999999999999</v>
      </c>
      <c r="BM218" s="112">
        <v>0.28999999999999998</v>
      </c>
      <c r="BN218" s="118">
        <f>ROUND(SQRT(BL218^2+BM218^2)*1000/(1.73*BL204),0)</f>
        <v>48</v>
      </c>
      <c r="BO218" s="111">
        <v>0.35999999999999999</v>
      </c>
      <c r="BP218" s="112">
        <v>0.23999999999999999</v>
      </c>
      <c r="BQ218" s="118">
        <f>ROUND(SQRT(BO218^2+BP218^2)*1000/(1.73*BO204),0)</f>
        <v>40</v>
      </c>
      <c r="BR218" s="111">
        <v>0.31</v>
      </c>
      <c r="BS218" s="112">
        <v>0.20999999999999999</v>
      </c>
      <c r="BT218" s="118">
        <f>ROUND(SQRT(BR218^2+BS218^2)*1000/(1.73*BR204),0)</f>
        <v>35</v>
      </c>
      <c r="BU218" s="111">
        <v>0.29999999999999999</v>
      </c>
      <c r="BV218" s="112">
        <v>0.20000000000000001</v>
      </c>
      <c r="BW218" s="118">
        <f>ROUND(SQRT(BU218^2+BV218^2)*1000/(1.73*BU204),0)</f>
        <v>33</v>
      </c>
      <c r="BX218" s="111">
        <v>0.29999999999999999</v>
      </c>
      <c r="BY218" s="112">
        <v>0.20000000000000001</v>
      </c>
      <c r="BZ218" s="118">
        <f>ROUND(SQRT(BX218^2+BY218^2)*1000/(1.73*BX204),0)</f>
        <v>33</v>
      </c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</row>
    <row r="219" s="43" customFormat="1" ht="20.25">
      <c r="A219" s="241"/>
      <c r="B219" s="237"/>
      <c r="C219" s="115" t="s">
        <v>181</v>
      </c>
      <c r="D219" s="38" t="s">
        <v>38</v>
      </c>
      <c r="E219" s="117" t="s">
        <v>38</v>
      </c>
      <c r="F219" s="234">
        <v>6</v>
      </c>
      <c r="G219" s="111">
        <v>0.27000000000000002</v>
      </c>
      <c r="H219" s="112">
        <v>0.17999999999999999</v>
      </c>
      <c r="I219" s="118">
        <f>ROUND(SQRT(G219^2+H219^2)*1000/(1.73*G204),0)</f>
        <v>30</v>
      </c>
      <c r="J219" s="111">
        <v>0.26000000000000001</v>
      </c>
      <c r="K219" s="112">
        <v>0.17000000000000001</v>
      </c>
      <c r="L219" s="118">
        <f>ROUND(SQRT(J219^2+K219^2)*1000/(1.73*J204),0)</f>
        <v>29</v>
      </c>
      <c r="M219" s="111">
        <v>0.26000000000000001</v>
      </c>
      <c r="N219" s="112">
        <v>0.17000000000000001</v>
      </c>
      <c r="O219" s="118">
        <f>ROUND(SQRT(M219^2+N219^2)*1000/(1.73*M204),0)</f>
        <v>29</v>
      </c>
      <c r="P219" s="111">
        <v>0.26000000000000001</v>
      </c>
      <c r="Q219" s="112">
        <v>0.17000000000000001</v>
      </c>
      <c r="R219" s="118">
        <f>ROUND(SQRT(P219^2+Q219^2)*1000/(1.73*P204),0)</f>
        <v>29</v>
      </c>
      <c r="S219" s="111">
        <v>0.25</v>
      </c>
      <c r="T219" s="112">
        <v>0.17000000000000001</v>
      </c>
      <c r="U219" s="118">
        <f>ROUND(SQRT(S219^2+T219^2)*1000/(1.73*S204),0)</f>
        <v>28</v>
      </c>
      <c r="V219" s="111">
        <v>0.23000000000000001</v>
      </c>
      <c r="W219" s="112">
        <v>0.14999999999999999</v>
      </c>
      <c r="X219" s="118">
        <f>ROUND(SQRT(V219^2+W219^2)*1000/(1.73*V204),0)</f>
        <v>25</v>
      </c>
      <c r="Y219" s="111">
        <v>0.23999999999999999</v>
      </c>
      <c r="Z219" s="112">
        <v>0.16</v>
      </c>
      <c r="AA219" s="118">
        <v>27</v>
      </c>
      <c r="AB219" s="111">
        <v>0.28000000000000003</v>
      </c>
      <c r="AC219" s="112">
        <v>0.19</v>
      </c>
      <c r="AD219" s="118">
        <f>ROUND(SQRT(AB219^2+AC219^2)*1000/(1.73*AB204),0)</f>
        <v>31</v>
      </c>
      <c r="AE219" s="111">
        <v>0.34000000000000002</v>
      </c>
      <c r="AF219" s="112">
        <v>0.23000000000000001</v>
      </c>
      <c r="AG219" s="118">
        <f>ROUND(SQRT(AE219^2+AF219^2)*1000/(1.73*AE204),0)</f>
        <v>38</v>
      </c>
      <c r="AH219" s="111">
        <v>0.41999999999999998</v>
      </c>
      <c r="AI219" s="112">
        <v>0.28000000000000003</v>
      </c>
      <c r="AJ219" s="118">
        <f>ROUND(SQRT(AH219^2+AI219^2)*1000/(1.73*AH204),0)</f>
        <v>47</v>
      </c>
      <c r="AK219" s="111">
        <v>0.45000000000000001</v>
      </c>
      <c r="AL219" s="112">
        <v>0.29999999999999999</v>
      </c>
      <c r="AM219" s="118">
        <f>ROUND(SQRT(AK219^2+AL219^2)*1000/(1.73*AK204),0)</f>
        <v>50</v>
      </c>
      <c r="AN219" s="111">
        <v>0.41999999999999998</v>
      </c>
      <c r="AO219" s="112">
        <v>0.28000000000000003</v>
      </c>
      <c r="AP219" s="118">
        <f>ROUND(SQRT(AN219^2+AO219^2)*1000/(1.73*AN204),0)</f>
        <v>47</v>
      </c>
      <c r="AQ219" s="111">
        <v>0.40000000000000002</v>
      </c>
      <c r="AR219" s="112">
        <v>0.27000000000000002</v>
      </c>
      <c r="AS219" s="118">
        <f>ROUND(SQRT(AQ219^2+AR219^2)*1000/(1.73*AQ204),0)</f>
        <v>45</v>
      </c>
      <c r="AT219" s="111">
        <v>0.40999999999999998</v>
      </c>
      <c r="AU219" s="112">
        <v>0.27000000000000002</v>
      </c>
      <c r="AV219" s="118">
        <f>ROUND(SQRT(AT219^2+AU219^2)*1000/(1.73*AT204),0)</f>
        <v>45</v>
      </c>
      <c r="AW219" s="111">
        <v>0.40999999999999998</v>
      </c>
      <c r="AX219" s="112">
        <v>0.27000000000000002</v>
      </c>
      <c r="AY219" s="118">
        <f>ROUND(SQRT(AW219^2+AX219^2)*1000/(1.73*AW204),0)</f>
        <v>45</v>
      </c>
      <c r="AZ219" s="111">
        <v>0.38</v>
      </c>
      <c r="BA219" s="112">
        <v>0.25</v>
      </c>
      <c r="BB219" s="118">
        <f>ROUND(SQRT(AZ219^2+BA219^2)*1000/(1.73*AZ204),0)</f>
        <v>42</v>
      </c>
      <c r="BC219" s="111">
        <v>0.39000000000000001</v>
      </c>
      <c r="BD219" s="112">
        <v>0.26000000000000001</v>
      </c>
      <c r="BE219" s="118">
        <f>ROUND(SQRT(BC219^2+BD219^2)*1000/(1.73*BC204),0)</f>
        <v>43</v>
      </c>
      <c r="BF219" s="111">
        <v>0.41999999999999998</v>
      </c>
      <c r="BG219" s="112">
        <v>0.28000000000000003</v>
      </c>
      <c r="BH219" s="118">
        <f>ROUND(SQRT(BF219^2+BG219^2)*1000/(1.73*BF204),0)</f>
        <v>47</v>
      </c>
      <c r="BI219" s="111">
        <v>0.39000000000000001</v>
      </c>
      <c r="BJ219" s="112">
        <v>0.26000000000000001</v>
      </c>
      <c r="BK219" s="118">
        <f>ROUND(SQRT(BI219^2+BJ219^2)*1000/(1.73*BI204),0)</f>
        <v>43</v>
      </c>
      <c r="BL219" s="111">
        <v>0.38</v>
      </c>
      <c r="BM219" s="112">
        <v>0.25</v>
      </c>
      <c r="BN219" s="118">
        <f>ROUND(SQRT(BL219^2+BM219^2)*1000/(1.73*BL204),0)</f>
        <v>42</v>
      </c>
      <c r="BO219" s="111">
        <v>0.37</v>
      </c>
      <c r="BP219" s="112">
        <v>0.25</v>
      </c>
      <c r="BQ219" s="118">
        <f>ROUND(SQRT(BO219^2+BP219^2)*1000/(1.73*BO204),0)</f>
        <v>41</v>
      </c>
      <c r="BR219" s="111">
        <v>0.34000000000000002</v>
      </c>
      <c r="BS219" s="112">
        <v>0.23000000000000001</v>
      </c>
      <c r="BT219" s="118">
        <f>ROUND(SQRT(BR219^2+BS219^2)*1000/(1.73*BR204),0)</f>
        <v>38</v>
      </c>
      <c r="BU219" s="111">
        <v>0.28999999999999998</v>
      </c>
      <c r="BV219" s="112">
        <v>0.19</v>
      </c>
      <c r="BW219" s="118">
        <f>ROUND(SQRT(BU219^2+BV219^2)*1000/(1.73*BU204),0)</f>
        <v>32</v>
      </c>
      <c r="BX219" s="111">
        <v>0.28999999999999998</v>
      </c>
      <c r="BY219" s="112">
        <v>0.19</v>
      </c>
      <c r="BZ219" s="118">
        <f>ROUND(SQRT(BX219^2+BY219^2)*1000/(1.73*BX204),0)</f>
        <v>32</v>
      </c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</row>
    <row r="220" s="43" customFormat="1" ht="20.25">
      <c r="A220" s="241"/>
      <c r="B220" s="237"/>
      <c r="C220" s="115" t="s">
        <v>182</v>
      </c>
      <c r="D220" s="38" t="s">
        <v>38</v>
      </c>
      <c r="E220" s="117" t="s">
        <v>38</v>
      </c>
      <c r="F220" s="234">
        <v>6</v>
      </c>
      <c r="G220" s="111">
        <v>0.37</v>
      </c>
      <c r="H220" s="112">
        <v>0.25</v>
      </c>
      <c r="I220" s="118">
        <f>ROUND(SQRT(G220^2+H220^2)*1000/(1.73*G204),0)</f>
        <v>41</v>
      </c>
      <c r="J220" s="111">
        <v>0.33000000000000002</v>
      </c>
      <c r="K220" s="112">
        <v>0.22</v>
      </c>
      <c r="L220" s="118">
        <f>ROUND(SQRT(J220^2+K220^2)*1000/(1.73*J204),0)</f>
        <v>37</v>
      </c>
      <c r="M220" s="111">
        <v>0.29999999999999999</v>
      </c>
      <c r="N220" s="112">
        <v>0.20000000000000001</v>
      </c>
      <c r="O220" s="118">
        <f>ROUND(SQRT(M220^2+N220^2)*1000/(1.73*M204),0)</f>
        <v>33</v>
      </c>
      <c r="P220" s="111">
        <v>0.28999999999999998</v>
      </c>
      <c r="Q220" s="112">
        <v>0.19</v>
      </c>
      <c r="R220" s="118">
        <f>ROUND(SQRT(P220^2+Q220^2)*1000/(1.73*P204),0)</f>
        <v>32</v>
      </c>
      <c r="S220" s="111">
        <v>0.28999999999999998</v>
      </c>
      <c r="T220" s="112">
        <v>0.19</v>
      </c>
      <c r="U220" s="118">
        <f>ROUND(SQRT(S220^2+T220^2)*1000/(1.73*S204),0)</f>
        <v>32</v>
      </c>
      <c r="V220" s="111">
        <v>0.28000000000000003</v>
      </c>
      <c r="W220" s="112">
        <v>0.19</v>
      </c>
      <c r="X220" s="118">
        <f>ROUND(SQRT(V220^2+W220^2)*1000/(1.73*V204),0)</f>
        <v>31</v>
      </c>
      <c r="Y220" s="111">
        <v>0.29999999999999999</v>
      </c>
      <c r="Z220" s="112">
        <v>0.20000000000000001</v>
      </c>
      <c r="AA220" s="118">
        <v>33</v>
      </c>
      <c r="AB220" s="111">
        <v>0.35999999999999999</v>
      </c>
      <c r="AC220" s="112">
        <v>0.23999999999999999</v>
      </c>
      <c r="AD220" s="118">
        <f>ROUND(SQRT(AB220^2+AC220^2)*1000/(1.73*AB204),0)</f>
        <v>40</v>
      </c>
      <c r="AE220" s="111">
        <v>0.38</v>
      </c>
      <c r="AF220" s="112">
        <v>0.25</v>
      </c>
      <c r="AG220" s="118">
        <f>ROUND(SQRT(AE220^2+AF220^2)*1000/(1.73*AE204),0)</f>
        <v>42</v>
      </c>
      <c r="AH220" s="111">
        <v>0.38</v>
      </c>
      <c r="AI220" s="112">
        <v>0.25</v>
      </c>
      <c r="AJ220" s="118">
        <f>ROUND(SQRT(AH220^2+AI220^2)*1000/(1.73*AH204),0)</f>
        <v>42</v>
      </c>
      <c r="AK220" s="111">
        <v>0.27000000000000002</v>
      </c>
      <c r="AL220" s="112">
        <v>0.17999999999999999</v>
      </c>
      <c r="AM220" s="118">
        <f>ROUND(SQRT(AK220^2+AL220^2)*1000/(1.73*AK204),0)</f>
        <v>30</v>
      </c>
      <c r="AN220" s="111">
        <v>0.37</v>
      </c>
      <c r="AO220" s="112">
        <v>0.25</v>
      </c>
      <c r="AP220" s="118">
        <f>ROUND(SQRT(AN220^2+AO220^2)*1000/(1.73*AN204),0)</f>
        <v>41</v>
      </c>
      <c r="AQ220" s="111">
        <v>0.35999999999999999</v>
      </c>
      <c r="AR220" s="112">
        <v>0.23999999999999999</v>
      </c>
      <c r="AS220" s="118">
        <f>ROUND(SQRT(AQ220^2+AR220^2)*1000/(1.73*AQ204),0)</f>
        <v>40</v>
      </c>
      <c r="AT220" s="111">
        <v>0.35999999999999999</v>
      </c>
      <c r="AU220" s="112">
        <v>0.23999999999999999</v>
      </c>
      <c r="AV220" s="118">
        <f>ROUND(SQRT(AT220^2+AU220^2)*1000/(1.73*AT204),0)</f>
        <v>40</v>
      </c>
      <c r="AW220" s="111">
        <v>0.39000000000000001</v>
      </c>
      <c r="AX220" s="112">
        <v>0.26000000000000001</v>
      </c>
      <c r="AY220" s="118">
        <f>ROUND(SQRT(AW220^2+AX220^2)*1000/(1.73*AW204),0)</f>
        <v>43</v>
      </c>
      <c r="AZ220" s="111">
        <v>0.39000000000000001</v>
      </c>
      <c r="BA220" s="112">
        <v>0.26000000000000001</v>
      </c>
      <c r="BB220" s="118">
        <f>ROUND(SQRT(AZ220^2+BA220^2)*1000/(1.73*AZ204),0)</f>
        <v>43</v>
      </c>
      <c r="BC220" s="111">
        <v>0.40999999999999998</v>
      </c>
      <c r="BD220" s="112">
        <v>0.27000000000000002</v>
      </c>
      <c r="BE220" s="118">
        <f>ROUND(SQRT(BC220^2+BD220^2)*1000/(1.73*BC204),0)</f>
        <v>45</v>
      </c>
      <c r="BF220" s="111">
        <v>0.46999999999999997</v>
      </c>
      <c r="BG220" s="112">
        <v>0.31</v>
      </c>
      <c r="BH220" s="118">
        <f>ROUND(SQRT(BF220^2+BG220^2)*1000/(1.73*BF204),0)</f>
        <v>52</v>
      </c>
      <c r="BI220" s="111">
        <v>0.51000000000000001</v>
      </c>
      <c r="BJ220" s="112">
        <v>0.34000000000000002</v>
      </c>
      <c r="BK220" s="118">
        <f>ROUND(SQRT(BI220^2+BJ220^2)*1000/(1.73*BI204),0)</f>
        <v>57</v>
      </c>
      <c r="BL220" s="111">
        <v>0.54000000000000004</v>
      </c>
      <c r="BM220" s="112">
        <v>0.35999999999999999</v>
      </c>
      <c r="BN220" s="118">
        <f>ROUND(SQRT(BL220^2+BM220^2)*1000/(1.73*BL204),0)</f>
        <v>60</v>
      </c>
      <c r="BO220" s="111">
        <v>0.55000000000000004</v>
      </c>
      <c r="BP220" s="112">
        <v>0.37</v>
      </c>
      <c r="BQ220" s="118">
        <f>ROUND(SQRT(BO220^2+BP220^2)*1000/(1.73*BO204),0)</f>
        <v>61</v>
      </c>
      <c r="BR220" s="111">
        <v>0.53000000000000003</v>
      </c>
      <c r="BS220" s="112">
        <v>0.34999999999999998</v>
      </c>
      <c r="BT220" s="118">
        <f>ROUND(SQRT(BR220^2+BS220^2)*1000/(1.73*BR204),0)</f>
        <v>59</v>
      </c>
      <c r="BU220" s="111">
        <v>0.48999999999999999</v>
      </c>
      <c r="BV220" s="112">
        <v>0.33000000000000002</v>
      </c>
      <c r="BW220" s="118">
        <f>ROUND(SQRT(BU220^2+BV220^2)*1000/(1.73*BU204),0)</f>
        <v>55</v>
      </c>
      <c r="BX220" s="111">
        <v>0.44</v>
      </c>
      <c r="BY220" s="112">
        <v>0.28999999999999998</v>
      </c>
      <c r="BZ220" s="118">
        <f>ROUND(SQRT(BX220^2+BY220^2)*1000/(1.73*BX204),0)</f>
        <v>49</v>
      </c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</row>
    <row r="221" s="43" customFormat="1" ht="20.25">
      <c r="A221" s="241"/>
      <c r="B221" s="237"/>
      <c r="C221" s="115" t="s">
        <v>183</v>
      </c>
      <c r="D221" s="38" t="s">
        <v>38</v>
      </c>
      <c r="E221" s="117" t="s">
        <v>38</v>
      </c>
      <c r="F221" s="234">
        <v>6</v>
      </c>
      <c r="G221" s="111">
        <v>1</v>
      </c>
      <c r="H221" s="112">
        <v>0.67000000000000004</v>
      </c>
      <c r="I221" s="118">
        <f>ROUND(SQRT(G221^2+H221^2)*1000/(1.73*G204),0)</f>
        <v>111</v>
      </c>
      <c r="J221" s="111">
        <v>0.91000000000000003</v>
      </c>
      <c r="K221" s="112">
        <v>0.60999999999999999</v>
      </c>
      <c r="L221" s="118">
        <f>ROUND(SQRT(J221^2+K221^2)*1000/(1.73*J204),0)</f>
        <v>101</v>
      </c>
      <c r="M221" s="111">
        <v>0.83999999999999997</v>
      </c>
      <c r="N221" s="112">
        <v>0.56000000000000005</v>
      </c>
      <c r="O221" s="118">
        <f>ROUND(SQRT(M221^2+N221^2)*1000/(1.73*M204),0)</f>
        <v>93</v>
      </c>
      <c r="P221" s="111">
        <v>0.80000000000000004</v>
      </c>
      <c r="Q221" s="112">
        <v>0.53000000000000003</v>
      </c>
      <c r="R221" s="118">
        <f>ROUND(SQRT(P221^2+Q221^2)*1000/(1.73*P204),0)</f>
        <v>89</v>
      </c>
      <c r="S221" s="111">
        <v>0.75</v>
      </c>
      <c r="T221" s="112">
        <v>0.5</v>
      </c>
      <c r="U221" s="118">
        <f>ROUND(SQRT(S221^2+T221^2)*1000/(1.73*S204),0)</f>
        <v>83</v>
      </c>
      <c r="V221" s="111">
        <v>0.80000000000000004</v>
      </c>
      <c r="W221" s="112">
        <v>0.53000000000000003</v>
      </c>
      <c r="X221" s="118">
        <f>ROUND(SQRT(V221^2+W221^2)*1000/(1.73*V204),0)</f>
        <v>89</v>
      </c>
      <c r="Y221" s="111">
        <v>0.90000000000000002</v>
      </c>
      <c r="Z221" s="112">
        <v>0.59999999999999998</v>
      </c>
      <c r="AA221" s="118">
        <v>100</v>
      </c>
      <c r="AB221" s="111">
        <v>1.05</v>
      </c>
      <c r="AC221" s="112">
        <v>0.69999999999999996</v>
      </c>
      <c r="AD221" s="118">
        <f>ROUND(SQRT(AB221^2+AC221^2)*1000/(1.73*AB204),0)</f>
        <v>117</v>
      </c>
      <c r="AE221" s="111">
        <v>1.0900000000000001</v>
      </c>
      <c r="AF221" s="112">
        <v>0.72999999999999998</v>
      </c>
      <c r="AG221" s="118">
        <f>ROUND(SQRT(AE221^2+AF221^2)*1000/(1.73*AE204),0)</f>
        <v>121</v>
      </c>
      <c r="AH221" s="111">
        <v>1.1000000000000001</v>
      </c>
      <c r="AI221" s="112">
        <v>0.72999999999999998</v>
      </c>
      <c r="AJ221" s="118">
        <f>ROUND(SQRT(AH221^2+AI221^2)*1000/(1.73*AH204),0)</f>
        <v>122</v>
      </c>
      <c r="AK221" s="111">
        <v>0.70999999999999996</v>
      </c>
      <c r="AL221" s="112">
        <v>0.46999999999999997</v>
      </c>
      <c r="AM221" s="118">
        <f>ROUND(SQRT(AK221^2+AL221^2)*1000/(1.73*AK204),0)</f>
        <v>79</v>
      </c>
      <c r="AN221" s="111">
        <v>1.1499999999999999</v>
      </c>
      <c r="AO221" s="112">
        <v>0.77000000000000002</v>
      </c>
      <c r="AP221" s="118">
        <f>ROUND(SQRT(AN221^2+AO221^2)*1000/(1.73*AN204),0)</f>
        <v>128</v>
      </c>
      <c r="AQ221" s="111">
        <v>1.21</v>
      </c>
      <c r="AR221" s="112">
        <v>0.81000000000000005</v>
      </c>
      <c r="AS221" s="118">
        <f>ROUND(SQRT(AQ221^2+AR221^2)*1000/(1.73*AQ204),0)</f>
        <v>135</v>
      </c>
      <c r="AT221" s="111">
        <v>1.21</v>
      </c>
      <c r="AU221" s="112">
        <v>0.81000000000000005</v>
      </c>
      <c r="AV221" s="118">
        <f>ROUND(SQRT(AT221^2+AU221^2)*1000/(1.73*AT204),0)</f>
        <v>135</v>
      </c>
      <c r="AW221" s="111">
        <v>1.1899999999999999</v>
      </c>
      <c r="AX221" s="112">
        <v>0.79000000000000004</v>
      </c>
      <c r="AY221" s="118">
        <f>ROUND(SQRT(AW221^2+AX221^2)*1000/(1.73*AW204),0)</f>
        <v>132</v>
      </c>
      <c r="AZ221" s="111">
        <v>1.2</v>
      </c>
      <c r="BA221" s="112">
        <v>0.80000000000000004</v>
      </c>
      <c r="BB221" s="118">
        <f>ROUND(SQRT(AZ221^2+BA221^2)*1000/(1.73*AZ204),0)</f>
        <v>133</v>
      </c>
      <c r="BC221" s="111">
        <v>1.22</v>
      </c>
      <c r="BD221" s="112">
        <v>0.81000000000000005</v>
      </c>
      <c r="BE221" s="118">
        <f>ROUND(SQRT(BC221^2+BD221^2)*1000/(1.73*BC204),0)</f>
        <v>135</v>
      </c>
      <c r="BF221" s="111">
        <v>1.3200000000000001</v>
      </c>
      <c r="BG221" s="112">
        <v>0.88</v>
      </c>
      <c r="BH221" s="118">
        <f>ROUND(SQRT(BF221^2+BG221^2)*1000/(1.73*BF204),0)</f>
        <v>147</v>
      </c>
      <c r="BI221" s="111">
        <v>1.3400000000000001</v>
      </c>
      <c r="BJ221" s="112">
        <v>0.89000000000000001</v>
      </c>
      <c r="BK221" s="118">
        <f>ROUND(SQRT(BI221^2+BJ221^2)*1000/(1.73*BI204),0)</f>
        <v>149</v>
      </c>
      <c r="BL221" s="111">
        <v>1.3999999999999999</v>
      </c>
      <c r="BM221" s="112">
        <v>0.93000000000000005</v>
      </c>
      <c r="BN221" s="118">
        <f>ROUND(SQRT(BL221^2+BM221^2)*1000/(1.73*BL204),0)</f>
        <v>155</v>
      </c>
      <c r="BO221" s="111">
        <v>1.4099999999999999</v>
      </c>
      <c r="BP221" s="112">
        <v>0.93999999999999995</v>
      </c>
      <c r="BQ221" s="118">
        <f>ROUND(SQRT(BO221^2+BP221^2)*1000/(1.73*BO204),0)</f>
        <v>157</v>
      </c>
      <c r="BR221" s="111">
        <v>1.3999999999999999</v>
      </c>
      <c r="BS221" s="112">
        <v>0.93000000000000005</v>
      </c>
      <c r="BT221" s="118">
        <f>ROUND(SQRT(BR221^2+BS221^2)*1000/(1.73*BR204),0)</f>
        <v>155</v>
      </c>
      <c r="BU221" s="111">
        <v>1.3700000000000001</v>
      </c>
      <c r="BV221" s="112">
        <v>0.91000000000000003</v>
      </c>
      <c r="BW221" s="118">
        <f>ROUND(SQRT(BU221^2+BV221^2)*1000/(1.73*BU204),0)</f>
        <v>152</v>
      </c>
      <c r="BX221" s="111">
        <v>1.24</v>
      </c>
      <c r="BY221" s="112">
        <v>0.82999999999999996</v>
      </c>
      <c r="BZ221" s="118">
        <f>ROUND(SQRT(BX221^2+BY221^2)*1000/(1.73*BX204),0)</f>
        <v>138</v>
      </c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</row>
    <row r="222" s="43" customFormat="1" ht="20.25">
      <c r="A222" s="66"/>
      <c r="B222" s="237" t="s">
        <v>184</v>
      </c>
      <c r="C222" s="115" t="s">
        <v>185</v>
      </c>
      <c r="D222" s="38" t="s">
        <v>38</v>
      </c>
      <c r="E222" s="117" t="s">
        <v>38</v>
      </c>
      <c r="F222" s="234">
        <v>6</v>
      </c>
      <c r="G222" s="111">
        <v>0.029999999999999999</v>
      </c>
      <c r="H222" s="112">
        <v>0.02</v>
      </c>
      <c r="I222" s="118">
        <f>ROUND(SQRT(G222^2+H222^2)*1000/(1.73*G203),0)</f>
        <v>3</v>
      </c>
      <c r="J222" s="111">
        <v>0.02</v>
      </c>
      <c r="K222" s="112">
        <v>0.01</v>
      </c>
      <c r="L222" s="118">
        <f>ROUND(SQRT(J222^2+K222^2)*1000/(1.73*J203),0)</f>
        <v>2</v>
      </c>
      <c r="M222" s="111">
        <v>0.02</v>
      </c>
      <c r="N222" s="112">
        <v>0.01</v>
      </c>
      <c r="O222" s="118">
        <f>ROUND(SQRT(M222^2+N222^2)*1000/(1.73*M203),0)</f>
        <v>2</v>
      </c>
      <c r="P222" s="111">
        <v>0.02</v>
      </c>
      <c r="Q222" s="112">
        <v>0.01</v>
      </c>
      <c r="R222" s="118">
        <f>ROUND(SQRT(P222^2+Q222^2)*1000/(1.73*P203),0)</f>
        <v>2</v>
      </c>
      <c r="S222" s="111">
        <v>0.02</v>
      </c>
      <c r="T222" s="112">
        <v>0.01</v>
      </c>
      <c r="U222" s="118">
        <f>ROUND(SQRT(S222^2+T222^2)*1000/(1.73*S203),0)</f>
        <v>2</v>
      </c>
      <c r="V222" s="111">
        <v>0.02</v>
      </c>
      <c r="W222" s="112">
        <v>0.01</v>
      </c>
      <c r="X222" s="118">
        <f>ROUND(SQRT(V222^2+W222^2)*1000/(1.73*V203),0)</f>
        <v>2</v>
      </c>
      <c r="Y222" s="111">
        <v>0.029999999999999999</v>
      </c>
      <c r="Z222" s="112">
        <v>0.02</v>
      </c>
      <c r="AA222" s="118">
        <v>3</v>
      </c>
      <c r="AB222" s="111">
        <v>0.029999999999999999</v>
      </c>
      <c r="AC222" s="112">
        <v>0.02</v>
      </c>
      <c r="AD222" s="118">
        <f>ROUND(SQRT(AB222^2+AC222^2)*1000/(1.73*AB203),0)</f>
        <v>3</v>
      </c>
      <c r="AE222" s="111">
        <v>0.040000000000000001</v>
      </c>
      <c r="AF222" s="112">
        <v>0.029999999999999999</v>
      </c>
      <c r="AG222" s="118">
        <f>ROUND(SQRT(AE222^2+AF222^2)*1000/(1.73*AE203),0)</f>
        <v>5</v>
      </c>
      <c r="AH222" s="111">
        <v>0.050000000000000003</v>
      </c>
      <c r="AI222" s="112">
        <v>0.029999999999999999</v>
      </c>
      <c r="AJ222" s="118">
        <f>ROUND(SQRT(AH222^2+AI222^2)*1000/(1.73*AH203),0)</f>
        <v>5</v>
      </c>
      <c r="AK222" s="111">
        <v>0.050000000000000003</v>
      </c>
      <c r="AL222" s="112">
        <v>0.029999999999999999</v>
      </c>
      <c r="AM222" s="118">
        <f>ROUND(SQRT(AK222^2+AL222^2)*1000/(1.73*AK203),0)</f>
        <v>5</v>
      </c>
      <c r="AN222" s="111">
        <v>0.050000000000000003</v>
      </c>
      <c r="AO222" s="112">
        <v>0.029999999999999999</v>
      </c>
      <c r="AP222" s="118">
        <f>ROUND(SQRT(AN222^2+AO222^2)*1000/(1.73*AN203),0)</f>
        <v>5</v>
      </c>
      <c r="AQ222" s="111">
        <v>0.050000000000000003</v>
      </c>
      <c r="AR222" s="112">
        <v>0.029999999999999999</v>
      </c>
      <c r="AS222" s="118">
        <f>ROUND(SQRT(AQ222^2+AR222^2)*1000/(1.73*AQ203),0)</f>
        <v>5</v>
      </c>
      <c r="AT222" s="111">
        <v>0.040000000000000001</v>
      </c>
      <c r="AU222" s="112">
        <v>0.029999999999999999</v>
      </c>
      <c r="AV222" s="118">
        <f>ROUND(SQRT(AT222^2+AU222^2)*1000/(1.73*AT203),0)</f>
        <v>5</v>
      </c>
      <c r="AW222" s="111">
        <v>0.040000000000000001</v>
      </c>
      <c r="AX222" s="112">
        <v>0.029999999999999999</v>
      </c>
      <c r="AY222" s="118">
        <f>ROUND(SQRT(AW222^2+AX222^2)*1000/(1.73*AW203),0)</f>
        <v>5</v>
      </c>
      <c r="AZ222" s="111">
        <v>0.040000000000000001</v>
      </c>
      <c r="BA222" s="112">
        <v>0.029999999999999999</v>
      </c>
      <c r="BB222" s="118">
        <f>ROUND(SQRT(AZ222^2+BA222^2)*1000/(1.73*AZ203),0)</f>
        <v>5</v>
      </c>
      <c r="BC222" s="111">
        <v>0.040000000000000001</v>
      </c>
      <c r="BD222" s="112">
        <v>0.029999999999999999</v>
      </c>
      <c r="BE222" s="118">
        <f>ROUND(SQRT(BC222^2+BD222^2)*1000/(1.73*BC203),0)</f>
        <v>5</v>
      </c>
      <c r="BF222" s="111">
        <v>0.040000000000000001</v>
      </c>
      <c r="BG222" s="112">
        <v>0.029999999999999999</v>
      </c>
      <c r="BH222" s="118">
        <f>ROUND(SQRT(BF222^2+BG222^2)*1000/(1.73*BF203),0)</f>
        <v>5</v>
      </c>
      <c r="BI222" s="111">
        <v>0.040000000000000001</v>
      </c>
      <c r="BJ222" s="112">
        <v>0.029999999999999999</v>
      </c>
      <c r="BK222" s="118">
        <f>ROUND(SQRT(BI222^2+BJ222^2)*1000/(1.73*BI203),0)</f>
        <v>5</v>
      </c>
      <c r="BL222" s="111">
        <v>0.040000000000000001</v>
      </c>
      <c r="BM222" s="112">
        <v>0.029999999999999999</v>
      </c>
      <c r="BN222" s="118">
        <f>ROUND(SQRT(BL222^2+BM222^2)*1000/(1.73*BL203),0)</f>
        <v>5</v>
      </c>
      <c r="BO222" s="111">
        <v>0.029999999999999999</v>
      </c>
      <c r="BP222" s="112">
        <v>0.02</v>
      </c>
      <c r="BQ222" s="118">
        <f>ROUND(SQRT(BO222^2+BP222^2)*1000/(1.73*BO203),0)</f>
        <v>3</v>
      </c>
      <c r="BR222" s="111">
        <v>0.029999999999999999</v>
      </c>
      <c r="BS222" s="112">
        <v>0.02</v>
      </c>
      <c r="BT222" s="118">
        <f>ROUND(SQRT(BR222^2+BS222^2)*1000/(1.73*BR203),0)</f>
        <v>3</v>
      </c>
      <c r="BU222" s="111">
        <v>0.029999999999999999</v>
      </c>
      <c r="BV222" s="112">
        <v>0.02</v>
      </c>
      <c r="BW222" s="118">
        <f>ROUND(SQRT(BU222^2+BV222^2)*1000/(1.73*BU203),0)</f>
        <v>3</v>
      </c>
      <c r="BX222" s="111">
        <v>0.029999999999999999</v>
      </c>
      <c r="BY222" s="112">
        <v>0.02</v>
      </c>
      <c r="BZ222" s="118">
        <f>ROUND(SQRT(BX222^2+BY222^2)*1000/(1.73*BX203),0)</f>
        <v>3</v>
      </c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</row>
    <row r="223" s="43" customFormat="1" ht="20.25">
      <c r="A223" s="66"/>
      <c r="B223" s="237"/>
      <c r="C223" s="115" t="s">
        <v>90</v>
      </c>
      <c r="D223" s="38" t="s">
        <v>38</v>
      </c>
      <c r="E223" s="117" t="s">
        <v>38</v>
      </c>
      <c r="F223" s="234">
        <v>6</v>
      </c>
      <c r="G223" s="111">
        <v>0.46999999999999997</v>
      </c>
      <c r="H223" s="112">
        <v>0.31</v>
      </c>
      <c r="I223" s="118">
        <f>ROUND(SQRT(G223^2+H223^2)*1000/(1.73*G203),0)</f>
        <v>51</v>
      </c>
      <c r="J223" s="111">
        <v>0.42999999999999999</v>
      </c>
      <c r="K223" s="112">
        <v>0.28999999999999998</v>
      </c>
      <c r="L223" s="118">
        <f>ROUND(SQRT(J223^2+K223^2)*1000/(1.73*J203),0)</f>
        <v>47</v>
      </c>
      <c r="M223" s="111">
        <v>0.40999999999999998</v>
      </c>
      <c r="N223" s="112">
        <v>0.27000000000000002</v>
      </c>
      <c r="O223" s="118">
        <f>ROUND(SQRT(M223^2+N223^2)*1000/(1.73*M203),0)</f>
        <v>45</v>
      </c>
      <c r="P223" s="111">
        <v>0.40000000000000002</v>
      </c>
      <c r="Q223" s="112">
        <v>0.27000000000000002</v>
      </c>
      <c r="R223" s="118">
        <f>ROUND(SQRT(P223^2+Q223^2)*1000/(1.73*P203),0)</f>
        <v>44</v>
      </c>
      <c r="S223" s="111">
        <v>0.40000000000000002</v>
      </c>
      <c r="T223" s="112">
        <v>0.27000000000000002</v>
      </c>
      <c r="U223" s="118">
        <f>ROUND(SQRT(S223^2+T223^2)*1000/(1.73*S203),0)</f>
        <v>44</v>
      </c>
      <c r="V223" s="111">
        <v>0.40000000000000002</v>
      </c>
      <c r="W223" s="112">
        <v>0.27000000000000002</v>
      </c>
      <c r="X223" s="118">
        <f>ROUND(SQRT(V223^2+W223^2)*1000/(1.73*V203),0)</f>
        <v>44</v>
      </c>
      <c r="Y223" s="111">
        <v>0.42999999999999999</v>
      </c>
      <c r="Z223" s="112">
        <v>0.28999999999999998</v>
      </c>
      <c r="AA223" s="118">
        <v>47</v>
      </c>
      <c r="AB223" s="111">
        <v>0.46999999999999997</v>
      </c>
      <c r="AC223" s="112">
        <v>0.31</v>
      </c>
      <c r="AD223" s="118">
        <f>ROUND(SQRT(AB223^2+AC223^2)*1000/(1.73*AB203),0)</f>
        <v>51</v>
      </c>
      <c r="AE223" s="111">
        <v>0.52000000000000002</v>
      </c>
      <c r="AF223" s="112">
        <v>0.34999999999999998</v>
      </c>
      <c r="AG223" s="118">
        <f>ROUND(SQRT(AE223^2+AF223^2)*1000/(1.73*AE203),0)</f>
        <v>58</v>
      </c>
      <c r="AH223" s="111">
        <v>0.58999999999999997</v>
      </c>
      <c r="AI223" s="112">
        <v>0.39000000000000001</v>
      </c>
      <c r="AJ223" s="118">
        <f>ROUND(SQRT(AH223^2+AI223^2)*1000/(1.73*AH203),0)</f>
        <v>65</v>
      </c>
      <c r="AK223" s="111">
        <v>0.58999999999999997</v>
      </c>
      <c r="AL223" s="112">
        <v>0.39000000000000001</v>
      </c>
      <c r="AM223" s="118">
        <f>ROUND(SQRT(AK223^2+AL223^2)*1000/(1.73*AK203),0)</f>
        <v>65</v>
      </c>
      <c r="AN223" s="111">
        <v>0.59999999999999998</v>
      </c>
      <c r="AO223" s="112">
        <v>0.40000000000000002</v>
      </c>
      <c r="AP223" s="118">
        <f>ROUND(SQRT(AN223^2+AO223^2)*1000/(1.73*AN203),0)</f>
        <v>67</v>
      </c>
      <c r="AQ223" s="111">
        <v>0.59999999999999998</v>
      </c>
      <c r="AR223" s="112">
        <v>0.40000000000000002</v>
      </c>
      <c r="AS223" s="118">
        <f>ROUND(SQRT(AQ223^2+AR223^2)*1000/(1.73*AQ203),0)</f>
        <v>67</v>
      </c>
      <c r="AT223" s="111">
        <v>0.59999999999999998</v>
      </c>
      <c r="AU223" s="112">
        <v>0.40000000000000002</v>
      </c>
      <c r="AV223" s="118">
        <f>ROUND(SQRT(AT223^2+AU223^2)*1000/(1.73*AT203),0)</f>
        <v>67</v>
      </c>
      <c r="AW223" s="111">
        <v>0.59999999999999998</v>
      </c>
      <c r="AX223" s="112">
        <v>0.40000000000000002</v>
      </c>
      <c r="AY223" s="118">
        <f>ROUND(SQRT(AW223^2+AX223^2)*1000/(1.73*AW203),0)</f>
        <v>67</v>
      </c>
      <c r="AZ223" s="111">
        <v>0.58999999999999997</v>
      </c>
      <c r="BA223" s="112">
        <v>0.39000000000000001</v>
      </c>
      <c r="BB223" s="118">
        <f>ROUND(SQRT(AZ223^2+BA223^2)*1000/(1.73*AZ203),0)</f>
        <v>65</v>
      </c>
      <c r="BC223" s="111">
        <v>0.59999999999999998</v>
      </c>
      <c r="BD223" s="112">
        <v>0.40000000000000002</v>
      </c>
      <c r="BE223" s="118">
        <f>ROUND(SQRT(BC223^2+BD223^2)*1000/(1.73*BC203),0)</f>
        <v>67</v>
      </c>
      <c r="BF223" s="111">
        <v>0.64000000000000001</v>
      </c>
      <c r="BG223" s="112">
        <v>0.42999999999999999</v>
      </c>
      <c r="BH223" s="118">
        <f>ROUND(SQRT(BF223^2+BG223^2)*1000/(1.73*BF203),0)</f>
        <v>71</v>
      </c>
      <c r="BI223" s="111">
        <v>0.64000000000000001</v>
      </c>
      <c r="BJ223" s="112">
        <v>0.42999999999999999</v>
      </c>
      <c r="BK223" s="118">
        <f>ROUND(SQRT(BI223^2+BJ223^2)*1000/(1.73*BI203),0)</f>
        <v>71</v>
      </c>
      <c r="BL223" s="111">
        <v>0.60999999999999999</v>
      </c>
      <c r="BM223" s="112">
        <v>0.40999999999999998</v>
      </c>
      <c r="BN223" s="118">
        <f>ROUND(SQRT(BL223^2+BM223^2)*1000/(1.73*BL203),0)</f>
        <v>68</v>
      </c>
      <c r="BO223" s="111">
        <v>0.59999999999999998</v>
      </c>
      <c r="BP223" s="112">
        <v>0.40000000000000002</v>
      </c>
      <c r="BQ223" s="118">
        <f>ROUND(SQRT(BO223^2+BP223^2)*1000/(1.73*BO203),0)</f>
        <v>66</v>
      </c>
      <c r="BR223" s="111">
        <v>0.57999999999999996</v>
      </c>
      <c r="BS223" s="112">
        <v>0.39000000000000001</v>
      </c>
      <c r="BT223" s="118">
        <f>ROUND(SQRT(BR223^2+BS223^2)*1000/(1.73*BR203),0)</f>
        <v>64</v>
      </c>
      <c r="BU223" s="111">
        <v>0.55000000000000004</v>
      </c>
      <c r="BV223" s="112">
        <v>0.37</v>
      </c>
      <c r="BW223" s="118">
        <f>ROUND(SQRT(BU223^2+BV223^2)*1000/(1.73*BU203),0)</f>
        <v>61</v>
      </c>
      <c r="BX223" s="111">
        <v>0.51000000000000001</v>
      </c>
      <c r="BY223" s="112">
        <v>0.34000000000000002</v>
      </c>
      <c r="BZ223" s="118">
        <f>ROUND(SQRT(BX223^2+BY223^2)*1000/(1.73*BX203),0)</f>
        <v>56</v>
      </c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</row>
    <row r="224" s="43" customFormat="1" ht="20.25">
      <c r="A224" s="241"/>
      <c r="B224" s="232"/>
      <c r="C224" s="115" t="s">
        <v>186</v>
      </c>
      <c r="D224" s="38" t="s">
        <v>38</v>
      </c>
      <c r="E224" s="117" t="s">
        <v>38</v>
      </c>
      <c r="F224" s="234">
        <v>6</v>
      </c>
      <c r="G224" s="111">
        <v>0.070000000000000007</v>
      </c>
      <c r="H224" s="112">
        <v>0.050000000000000003</v>
      </c>
      <c r="I224" s="118">
        <f>ROUND(SQRT(G224^2+H224^2)*1000/(1.73*G203),0)</f>
        <v>8</v>
      </c>
      <c r="J224" s="111">
        <v>0.070000000000000007</v>
      </c>
      <c r="K224" s="112">
        <v>0.050000000000000003</v>
      </c>
      <c r="L224" s="118">
        <f>ROUND(SQRT(J224^2+K224^2)*1000/(1.73*J203),0)</f>
        <v>8</v>
      </c>
      <c r="M224" s="111">
        <v>0.070000000000000007</v>
      </c>
      <c r="N224" s="112">
        <v>0.050000000000000003</v>
      </c>
      <c r="O224" s="118">
        <f>ROUND(SQRT(M224^2+N224^2)*1000/(1.73*M203),0)</f>
        <v>8</v>
      </c>
      <c r="P224" s="111">
        <v>0.059999999999999998</v>
      </c>
      <c r="Q224" s="112">
        <v>0.040000000000000001</v>
      </c>
      <c r="R224" s="118">
        <f>ROUND(SQRT(P224^2+Q224^2)*1000/(1.73*P203),0)</f>
        <v>7</v>
      </c>
      <c r="S224" s="111">
        <v>0.059999999999999998</v>
      </c>
      <c r="T224" s="112">
        <v>0.040000000000000001</v>
      </c>
      <c r="U224" s="118">
        <f>ROUND(SQRT(S224^2+T224^2)*1000/(1.73*S203),0)</f>
        <v>7</v>
      </c>
      <c r="V224" s="111">
        <v>0.070000000000000007</v>
      </c>
      <c r="W224" s="112">
        <v>0.050000000000000003</v>
      </c>
      <c r="X224" s="118">
        <f>ROUND(SQRT(V224^2+W224^2)*1000/(1.73*V203),0)</f>
        <v>8</v>
      </c>
      <c r="Y224" s="111">
        <v>0.059999999999999998</v>
      </c>
      <c r="Z224" s="112">
        <v>0.040000000000000001</v>
      </c>
      <c r="AA224" s="118">
        <v>7</v>
      </c>
      <c r="AB224" s="111">
        <v>0.070000000000000007</v>
      </c>
      <c r="AC224" s="112">
        <v>0.050000000000000003</v>
      </c>
      <c r="AD224" s="118">
        <f>ROUND(SQRT(AB224^2+AC224^2)*1000/(1.73*AB203),0)</f>
        <v>8</v>
      </c>
      <c r="AE224" s="111">
        <v>0.070000000000000007</v>
      </c>
      <c r="AF224" s="112">
        <v>0.050000000000000003</v>
      </c>
      <c r="AG224" s="118">
        <f>ROUND(SQRT(AE224^2+AF224^2)*1000/(1.73*AE203),0)</f>
        <v>8</v>
      </c>
      <c r="AH224" s="111">
        <v>0.089999999999999997</v>
      </c>
      <c r="AI224" s="112">
        <v>0.059999999999999998</v>
      </c>
      <c r="AJ224" s="118">
        <f>ROUND(SQRT(AH224^2+AI224^2)*1000/(1.73*AH203),0)</f>
        <v>10</v>
      </c>
      <c r="AK224" s="111">
        <v>0.089999999999999997</v>
      </c>
      <c r="AL224" s="112">
        <v>0.059999999999999998</v>
      </c>
      <c r="AM224" s="118">
        <f>ROUND(SQRT(AK224^2+AL224^2)*1000/(1.73*AK203),0)</f>
        <v>10</v>
      </c>
      <c r="AN224" s="111">
        <v>0.10000000000000001</v>
      </c>
      <c r="AO224" s="112">
        <v>0.070000000000000007</v>
      </c>
      <c r="AP224" s="118">
        <f>ROUND(SQRT(AN224^2+AO224^2)*1000/(1.73*AN203),0)</f>
        <v>11</v>
      </c>
      <c r="AQ224" s="111">
        <v>0.080000000000000002</v>
      </c>
      <c r="AR224" s="112">
        <v>0.050000000000000003</v>
      </c>
      <c r="AS224" s="118">
        <f>ROUND(SQRT(AQ224^2+AR224^2)*1000/(1.73*AQ203),0)</f>
        <v>9</v>
      </c>
      <c r="AT224" s="111">
        <v>0.080000000000000002</v>
      </c>
      <c r="AU224" s="112">
        <v>0.050000000000000003</v>
      </c>
      <c r="AV224" s="118">
        <f>ROUND(SQRT(AT224^2+AU224^2)*1000/(1.73*AT203),0)</f>
        <v>9</v>
      </c>
      <c r="AW224" s="111">
        <v>0.080000000000000002</v>
      </c>
      <c r="AX224" s="112">
        <v>0.050000000000000003</v>
      </c>
      <c r="AY224" s="118">
        <f>ROUND(SQRT(AW224^2+AX224^2)*1000/(1.73*AW203),0)</f>
        <v>9</v>
      </c>
      <c r="AZ224" s="111">
        <v>0.080000000000000002</v>
      </c>
      <c r="BA224" s="112">
        <v>0.050000000000000003</v>
      </c>
      <c r="BB224" s="118">
        <f>ROUND(SQRT(AZ224^2+BA224^2)*1000/(1.73*AZ203),0)</f>
        <v>9</v>
      </c>
      <c r="BC224" s="111">
        <v>0.070000000000000007</v>
      </c>
      <c r="BD224" s="112">
        <v>0.050000000000000003</v>
      </c>
      <c r="BE224" s="118">
        <f>ROUND(SQRT(BC224^2+BD224^2)*1000/(1.73*BC203),0)</f>
        <v>8</v>
      </c>
      <c r="BF224" s="111">
        <v>0.070000000000000007</v>
      </c>
      <c r="BG224" s="112">
        <v>0.050000000000000003</v>
      </c>
      <c r="BH224" s="118">
        <f>ROUND(SQRT(BF224^2+BG224^2)*1000/(1.73*BF203),0)</f>
        <v>8</v>
      </c>
      <c r="BI224" s="111">
        <v>0.080000000000000002</v>
      </c>
      <c r="BJ224" s="112">
        <v>0.050000000000000003</v>
      </c>
      <c r="BK224" s="118">
        <f>ROUND(SQRT(BI224^2+BJ224^2)*1000/(1.73*BI203),0)</f>
        <v>9</v>
      </c>
      <c r="BL224" s="111">
        <v>0.070000000000000007</v>
      </c>
      <c r="BM224" s="112">
        <v>0.050000000000000003</v>
      </c>
      <c r="BN224" s="118">
        <f>ROUND(SQRT(BL224^2+BM224^2)*1000/(1.73*BL203),0)</f>
        <v>8</v>
      </c>
      <c r="BO224" s="111">
        <v>0.070000000000000007</v>
      </c>
      <c r="BP224" s="112">
        <v>0.050000000000000003</v>
      </c>
      <c r="BQ224" s="118">
        <f>ROUND(SQRT(BO224^2+BP224^2)*1000/(1.73*BO203),0)</f>
        <v>8</v>
      </c>
      <c r="BR224" s="111">
        <v>0.070000000000000007</v>
      </c>
      <c r="BS224" s="112">
        <v>0.050000000000000003</v>
      </c>
      <c r="BT224" s="118">
        <f>ROUND(SQRT(BR224^2+BS224^2)*1000/(1.73*BR203),0)</f>
        <v>8</v>
      </c>
      <c r="BU224" s="111">
        <v>0.070000000000000007</v>
      </c>
      <c r="BV224" s="112">
        <v>0.050000000000000003</v>
      </c>
      <c r="BW224" s="118">
        <f>ROUND(SQRT(BU224^2+BV224^2)*1000/(1.73*BU203),0)</f>
        <v>8</v>
      </c>
      <c r="BX224" s="111">
        <v>0.070000000000000007</v>
      </c>
      <c r="BY224" s="112">
        <v>0.050000000000000003</v>
      </c>
      <c r="BZ224" s="118">
        <f>ROUND(SQRT(BX224^2+BY224^2)*1000/(1.73*BX203),0)</f>
        <v>8</v>
      </c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</row>
    <row r="225" s="43" customFormat="1" ht="20.25">
      <c r="A225" s="241"/>
      <c r="B225" s="232"/>
      <c r="C225" s="115" t="s">
        <v>187</v>
      </c>
      <c r="D225" s="38" t="s">
        <v>38</v>
      </c>
      <c r="E225" s="117" t="s">
        <v>38</v>
      </c>
      <c r="F225" s="234">
        <v>6</v>
      </c>
      <c r="G225" s="111">
        <v>1</v>
      </c>
      <c r="H225" s="112">
        <v>0.67000000000000004</v>
      </c>
      <c r="I225" s="118">
        <f>ROUND(SQRT(G225^2+H225^2)*1000/(1.73*G203),0)</f>
        <v>110</v>
      </c>
      <c r="J225" s="111">
        <v>0.91000000000000003</v>
      </c>
      <c r="K225" s="112">
        <v>0.60999999999999999</v>
      </c>
      <c r="L225" s="118">
        <f>ROUND(SQRT(J225^2+K225^2)*1000/(1.73*J203),0)</f>
        <v>100</v>
      </c>
      <c r="M225" s="111">
        <v>0.83999999999999997</v>
      </c>
      <c r="N225" s="112">
        <v>0.56000000000000005</v>
      </c>
      <c r="O225" s="118">
        <f>ROUND(SQRT(M225^2+N225^2)*1000/(1.73*M203),0)</f>
        <v>92</v>
      </c>
      <c r="P225" s="111">
        <v>0.81999999999999995</v>
      </c>
      <c r="Q225" s="112">
        <v>0.55000000000000004</v>
      </c>
      <c r="R225" s="118">
        <f>ROUND(SQRT(P225^2+Q225^2)*1000/(1.73*P203),0)</f>
        <v>90</v>
      </c>
      <c r="S225" s="111">
        <v>0.81000000000000005</v>
      </c>
      <c r="T225" s="112">
        <v>0.54000000000000004</v>
      </c>
      <c r="U225" s="118">
        <f>ROUND(SQRT(S225^2+T225^2)*1000/(1.73*S203),0)</f>
        <v>89</v>
      </c>
      <c r="V225" s="111">
        <v>0.82999999999999996</v>
      </c>
      <c r="W225" s="112">
        <v>0.55000000000000004</v>
      </c>
      <c r="X225" s="118">
        <f>ROUND(SQRT(V225^2+W225^2)*1000/(1.73*V203),0)</f>
        <v>91</v>
      </c>
      <c r="Y225" s="111">
        <v>0.92000000000000004</v>
      </c>
      <c r="Z225" s="112">
        <v>0.60999999999999999</v>
      </c>
      <c r="AA225" s="118">
        <v>101</v>
      </c>
      <c r="AB225" s="111">
        <v>1.02</v>
      </c>
      <c r="AC225" s="112">
        <v>0.68000000000000005</v>
      </c>
      <c r="AD225" s="118">
        <f>ROUND(SQRT(AB225^2+AC225^2)*1000/(1.73*AB203),0)</f>
        <v>112</v>
      </c>
      <c r="AE225" s="111">
        <v>1.1499999999999999</v>
      </c>
      <c r="AF225" s="112">
        <v>0.77000000000000002</v>
      </c>
      <c r="AG225" s="118">
        <f>ROUND(SQRT(AE225^2+AF225^2)*1000/(1.73*AE203),0)</f>
        <v>127</v>
      </c>
      <c r="AH225" s="111">
        <v>1.1299999999999999</v>
      </c>
      <c r="AI225" s="112">
        <v>0.75</v>
      </c>
      <c r="AJ225" s="118">
        <f>ROUND(SQRT(AH225^2+AI225^2)*1000/(1.73*AH203),0)</f>
        <v>125</v>
      </c>
      <c r="AK225" s="111">
        <v>1.0900000000000001</v>
      </c>
      <c r="AL225" s="112">
        <v>0.72999999999999998</v>
      </c>
      <c r="AM225" s="118">
        <f>ROUND(SQRT(AK225^2+AL225^2)*1000/(1.73*AK203),0)</f>
        <v>121</v>
      </c>
      <c r="AN225" s="111">
        <v>1.04</v>
      </c>
      <c r="AO225" s="112">
        <v>0.68999999999999995</v>
      </c>
      <c r="AP225" s="118">
        <f>ROUND(SQRT(AN225^2+AO225^2)*1000/(1.73*AN203),0)</f>
        <v>116</v>
      </c>
      <c r="AQ225" s="111">
        <v>1.04</v>
      </c>
      <c r="AR225" s="112">
        <v>0.68999999999999995</v>
      </c>
      <c r="AS225" s="118">
        <f>ROUND(SQRT(AQ225^2+AR225^2)*1000/(1.73*AQ203),0)</f>
        <v>115</v>
      </c>
      <c r="AT225" s="111">
        <v>1.03</v>
      </c>
      <c r="AU225" s="112">
        <v>0.68999999999999995</v>
      </c>
      <c r="AV225" s="118">
        <f>ROUND(SQRT(AT225^2+AU225^2)*1000/(1.73*AT203),0)</f>
        <v>114</v>
      </c>
      <c r="AW225" s="111">
        <v>0.98999999999999999</v>
      </c>
      <c r="AX225" s="112">
        <v>0.66000000000000003</v>
      </c>
      <c r="AY225" s="118">
        <f>ROUND(SQRT(AW225^2+AX225^2)*1000/(1.73*AW203),0)</f>
        <v>110</v>
      </c>
      <c r="AZ225" s="111">
        <v>0.98999999999999999</v>
      </c>
      <c r="BA225" s="112">
        <v>0.66000000000000003</v>
      </c>
      <c r="BB225" s="118">
        <f>ROUND(SQRT(AZ225^2+BA225^2)*1000/(1.73*AZ203),0)</f>
        <v>110</v>
      </c>
      <c r="BC225" s="111">
        <v>1.05</v>
      </c>
      <c r="BD225" s="112">
        <v>0.69999999999999996</v>
      </c>
      <c r="BE225" s="118">
        <f>ROUND(SQRT(BC225^2+BD225^2)*1000/(1.73*BC203),0)</f>
        <v>117</v>
      </c>
      <c r="BF225" s="111">
        <v>1.1499999999999999</v>
      </c>
      <c r="BG225" s="112">
        <v>0.77000000000000002</v>
      </c>
      <c r="BH225" s="118">
        <f>ROUND(SQRT(BF225^2+BG225^2)*1000/(1.73*BF203),0)</f>
        <v>128</v>
      </c>
      <c r="BI225" s="111">
        <v>1.1799999999999999</v>
      </c>
      <c r="BJ225" s="112">
        <v>0.79000000000000004</v>
      </c>
      <c r="BK225" s="118">
        <f>ROUND(SQRT(BI225^2+BJ225^2)*1000/(1.73*BI203),0)</f>
        <v>131</v>
      </c>
      <c r="BL225" s="111">
        <v>1.22</v>
      </c>
      <c r="BM225" s="112">
        <v>0.81000000000000005</v>
      </c>
      <c r="BN225" s="118">
        <f>ROUND(SQRT(BL225^2+BM225^2)*1000/(1.73*BL203),0)</f>
        <v>135</v>
      </c>
      <c r="BO225" s="111">
        <v>1.23</v>
      </c>
      <c r="BP225" s="112">
        <v>0.81999999999999995</v>
      </c>
      <c r="BQ225" s="118">
        <f>ROUND(SQRT(BO225^2+BP225^2)*1000/(1.73*BO203),0)</f>
        <v>136</v>
      </c>
      <c r="BR225" s="111">
        <v>1.22</v>
      </c>
      <c r="BS225" s="112">
        <v>0.81000000000000005</v>
      </c>
      <c r="BT225" s="118">
        <f>ROUND(SQRT(BR225^2+BS225^2)*1000/(1.73*BR203),0)</f>
        <v>135</v>
      </c>
      <c r="BU225" s="111">
        <v>1.1799999999999999</v>
      </c>
      <c r="BV225" s="112">
        <v>0.79000000000000004</v>
      </c>
      <c r="BW225" s="118">
        <f>ROUND(SQRT(BU225^2+BV225^2)*1000/(1.73*BU203),0)</f>
        <v>131</v>
      </c>
      <c r="BX225" s="111">
        <v>1.1000000000000001</v>
      </c>
      <c r="BY225" s="112">
        <v>0.72999999999999998</v>
      </c>
      <c r="BZ225" s="118">
        <f>ROUND(SQRT(BX225^2+BY225^2)*1000/(1.73*BX203),0)</f>
        <v>121</v>
      </c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</row>
    <row r="226" s="43" customFormat="1" ht="20.25">
      <c r="A226" s="241"/>
      <c r="B226" s="232"/>
      <c r="C226" s="115" t="s">
        <v>188</v>
      </c>
      <c r="D226" s="38" t="s">
        <v>38</v>
      </c>
      <c r="E226" s="117" t="s">
        <v>38</v>
      </c>
      <c r="F226" s="234">
        <v>6</v>
      </c>
      <c r="G226" s="111">
        <v>0.17000000000000001</v>
      </c>
      <c r="H226" s="112">
        <v>0.11</v>
      </c>
      <c r="I226" s="118">
        <f>ROUND(SQRT(G226^2+H226^2)*1000/(1.73*G203),0)</f>
        <v>18</v>
      </c>
      <c r="J226" s="111">
        <v>0.16</v>
      </c>
      <c r="K226" s="112">
        <v>0.11</v>
      </c>
      <c r="L226" s="118">
        <f>ROUND(SQRT(J226^2+K226^2)*1000/(1.73*J203),0)</f>
        <v>18</v>
      </c>
      <c r="M226" s="111">
        <v>0.14999999999999999</v>
      </c>
      <c r="N226" s="112">
        <v>0.10000000000000001</v>
      </c>
      <c r="O226" s="118">
        <f>ROUND(SQRT(M226^2+N226^2)*1000/(1.73*M203),0)</f>
        <v>16</v>
      </c>
      <c r="P226" s="111">
        <v>0.14000000000000001</v>
      </c>
      <c r="Q226" s="112">
        <v>0.089999999999999997</v>
      </c>
      <c r="R226" s="118">
        <f>ROUND(SQRT(P226^2+Q226^2)*1000/(1.73*P203),0)</f>
        <v>15</v>
      </c>
      <c r="S226" s="111">
        <v>0.13</v>
      </c>
      <c r="T226" s="112">
        <v>0.089999999999999997</v>
      </c>
      <c r="U226" s="118">
        <f>ROUND(SQRT(S226^2+T226^2)*1000/(1.73*S203),0)</f>
        <v>14</v>
      </c>
      <c r="V226" s="111">
        <v>0.14000000000000001</v>
      </c>
      <c r="W226" s="112">
        <v>0.089999999999999997</v>
      </c>
      <c r="X226" s="118">
        <f>ROUND(SQRT(V226^2+W226^2)*1000/(1.73*V203),0)</f>
        <v>15</v>
      </c>
      <c r="Y226" s="111">
        <v>0.14000000000000001</v>
      </c>
      <c r="Z226" s="112">
        <v>0.089999999999999997</v>
      </c>
      <c r="AA226" s="118">
        <v>15</v>
      </c>
      <c r="AB226" s="111">
        <v>0.14999999999999999</v>
      </c>
      <c r="AC226" s="112">
        <v>0.10000000000000001</v>
      </c>
      <c r="AD226" s="118">
        <f>ROUND(SQRT(AB226^2+AC226^2)*1000/(1.73*AB203),0)</f>
        <v>16</v>
      </c>
      <c r="AE226" s="111">
        <v>0.19</v>
      </c>
      <c r="AF226" s="112">
        <v>0.13</v>
      </c>
      <c r="AG226" s="118">
        <f>ROUND(SQRT(AE226^2+AF226^2)*1000/(1.73*AE203),0)</f>
        <v>21</v>
      </c>
      <c r="AH226" s="111">
        <v>0.23000000000000001</v>
      </c>
      <c r="AI226" s="112">
        <v>0.14999999999999999</v>
      </c>
      <c r="AJ226" s="118">
        <f>ROUND(SQRT(AH226^2+AI226^2)*1000/(1.73*AH203),0)</f>
        <v>25</v>
      </c>
      <c r="AK226" s="111">
        <v>0.23999999999999999</v>
      </c>
      <c r="AL226" s="112">
        <v>0.16</v>
      </c>
      <c r="AM226" s="118">
        <f>ROUND(SQRT(AK226^2+AL226^2)*1000/(1.73*AK203),0)</f>
        <v>27</v>
      </c>
      <c r="AN226" s="111">
        <v>0.26000000000000001</v>
      </c>
      <c r="AO226" s="112">
        <v>0.17000000000000001</v>
      </c>
      <c r="AP226" s="118">
        <f>ROUND(SQRT(AN226^2+AO226^2)*1000/(1.73*AN203),0)</f>
        <v>29</v>
      </c>
      <c r="AQ226" s="111">
        <v>0.25</v>
      </c>
      <c r="AR226" s="112">
        <v>0.17000000000000001</v>
      </c>
      <c r="AS226" s="118">
        <f>ROUND(SQRT(AQ226^2+AR226^2)*1000/(1.73*AQ203),0)</f>
        <v>28</v>
      </c>
      <c r="AT226" s="111">
        <v>0.26000000000000001</v>
      </c>
      <c r="AU226" s="112">
        <v>0.17000000000000001</v>
      </c>
      <c r="AV226" s="118">
        <f>ROUND(SQRT(AT226^2+AU226^2)*1000/(1.73*AT203),0)</f>
        <v>29</v>
      </c>
      <c r="AW226" s="111">
        <v>0.25</v>
      </c>
      <c r="AX226" s="112">
        <v>0.17000000000000001</v>
      </c>
      <c r="AY226" s="118">
        <f>ROUND(SQRT(AW226^2+AX226^2)*1000/(1.73*AW203),0)</f>
        <v>28</v>
      </c>
      <c r="AZ226" s="111">
        <v>0.26000000000000001</v>
      </c>
      <c r="BA226" s="112">
        <v>0.17000000000000001</v>
      </c>
      <c r="BB226" s="118">
        <f>ROUND(SQRT(AZ226^2+BA226^2)*1000/(1.73*AZ203),0)</f>
        <v>29</v>
      </c>
      <c r="BC226" s="111">
        <v>0.27000000000000002</v>
      </c>
      <c r="BD226" s="112">
        <v>0.17999999999999999</v>
      </c>
      <c r="BE226" s="118">
        <f>ROUND(SQRT(BC226^2+BD226^2)*1000/(1.73*BC203),0)</f>
        <v>30</v>
      </c>
      <c r="BF226" s="111">
        <v>0.28999999999999998</v>
      </c>
      <c r="BG226" s="112">
        <v>0.19</v>
      </c>
      <c r="BH226" s="118">
        <f>ROUND(SQRT(BF226^2+BG226^2)*1000/(1.73*BF203),0)</f>
        <v>32</v>
      </c>
      <c r="BI226" s="111">
        <v>0.27000000000000002</v>
      </c>
      <c r="BJ226" s="112">
        <v>0.17999999999999999</v>
      </c>
      <c r="BK226" s="118">
        <f>ROUND(SQRT(BI226^2+BJ226^2)*1000/(1.73*BI203),0)</f>
        <v>30</v>
      </c>
      <c r="BL226" s="111">
        <v>0.26000000000000001</v>
      </c>
      <c r="BM226" s="112">
        <v>0.17000000000000001</v>
      </c>
      <c r="BN226" s="118">
        <f>ROUND(SQRT(BL226^2+BM226^2)*1000/(1.73*BL203),0)</f>
        <v>29</v>
      </c>
      <c r="BO226" s="111">
        <v>0.23999999999999999</v>
      </c>
      <c r="BP226" s="112">
        <v>0.16</v>
      </c>
      <c r="BQ226" s="118">
        <f>ROUND(SQRT(BO226^2+BP226^2)*1000/(1.73*BO203),0)</f>
        <v>27</v>
      </c>
      <c r="BR226" s="111">
        <v>0.23000000000000001</v>
      </c>
      <c r="BS226" s="112">
        <v>0.14999999999999999</v>
      </c>
      <c r="BT226" s="118">
        <f>ROUND(SQRT(BR226^2+BS226^2)*1000/(1.73*BR203),0)</f>
        <v>25</v>
      </c>
      <c r="BU226" s="111">
        <v>0.20999999999999999</v>
      </c>
      <c r="BV226" s="112">
        <v>0.14000000000000001</v>
      </c>
      <c r="BW226" s="118">
        <f>ROUND(SQRT(BU226^2+BV226^2)*1000/(1.73*BU203),0)</f>
        <v>23</v>
      </c>
      <c r="BX226" s="111">
        <v>0.17000000000000001</v>
      </c>
      <c r="BY226" s="112">
        <v>0.11</v>
      </c>
      <c r="BZ226" s="118">
        <f>ROUND(SQRT(BX226^2+BY226^2)*1000/(1.73*BX203),0)</f>
        <v>19</v>
      </c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</row>
    <row r="227" s="43" customFormat="1" ht="20.25">
      <c r="A227" s="241"/>
      <c r="B227" s="232"/>
      <c r="C227" s="115" t="s">
        <v>189</v>
      </c>
      <c r="D227" s="38" t="s">
        <v>38</v>
      </c>
      <c r="E227" s="117" t="s">
        <v>38</v>
      </c>
      <c r="F227" s="234">
        <v>6</v>
      </c>
      <c r="G227" s="111">
        <v>0.13</v>
      </c>
      <c r="H227" s="112">
        <v>0.089999999999999997</v>
      </c>
      <c r="I227" s="118">
        <f>ROUND(SQRT(G227^2+H227^2)*1000/(1.73*G203),0)</f>
        <v>14</v>
      </c>
      <c r="J227" s="111">
        <v>0.13</v>
      </c>
      <c r="K227" s="112">
        <v>0.089999999999999997</v>
      </c>
      <c r="L227" s="118">
        <f>ROUND(SQRT(J227^2+K227^2)*1000/(1.73*J203),0)</f>
        <v>14</v>
      </c>
      <c r="M227" s="111">
        <v>0.12</v>
      </c>
      <c r="N227" s="112">
        <v>0.080000000000000002</v>
      </c>
      <c r="O227" s="118">
        <f>ROUND(SQRT(M227^2+N227^2)*1000/(1.73*M203),0)</f>
        <v>13</v>
      </c>
      <c r="P227" s="111">
        <v>0.12</v>
      </c>
      <c r="Q227" s="112">
        <v>0.080000000000000002</v>
      </c>
      <c r="R227" s="118">
        <f>ROUND(SQRT(P227^2+Q227^2)*1000/(1.73*P203),0)</f>
        <v>13</v>
      </c>
      <c r="S227" s="111">
        <v>0.12</v>
      </c>
      <c r="T227" s="112">
        <v>0.080000000000000002</v>
      </c>
      <c r="U227" s="118">
        <f>ROUND(SQRT(S227^2+T227^2)*1000/(1.73*S203),0)</f>
        <v>13</v>
      </c>
      <c r="V227" s="111">
        <v>0.12</v>
      </c>
      <c r="W227" s="112">
        <v>0.080000000000000002</v>
      </c>
      <c r="X227" s="118">
        <f>ROUND(SQRT(V227^2+W227^2)*1000/(1.73*V203),0)</f>
        <v>13</v>
      </c>
      <c r="Y227" s="111">
        <v>0.12</v>
      </c>
      <c r="Z227" s="112">
        <v>0.080000000000000002</v>
      </c>
      <c r="AA227" s="118">
        <v>13</v>
      </c>
      <c r="AB227" s="111">
        <v>0.14000000000000001</v>
      </c>
      <c r="AC227" s="112">
        <v>0.089999999999999997</v>
      </c>
      <c r="AD227" s="118">
        <f>ROUND(SQRT(AB227^2+AC227^2)*1000/(1.73*AB203),0)</f>
        <v>15</v>
      </c>
      <c r="AE227" s="111">
        <v>0.17000000000000001</v>
      </c>
      <c r="AF227" s="112">
        <v>0.11</v>
      </c>
      <c r="AG227" s="118">
        <f>ROUND(SQRT(AE227^2+AF227^2)*1000/(1.73*AE203),0)</f>
        <v>19</v>
      </c>
      <c r="AH227" s="111">
        <v>0.23999999999999999</v>
      </c>
      <c r="AI227" s="112">
        <v>0.16</v>
      </c>
      <c r="AJ227" s="118">
        <f>ROUND(SQRT(AH227^2+AI227^2)*1000/(1.73*AH203),0)</f>
        <v>27</v>
      </c>
      <c r="AK227" s="111">
        <v>0.25</v>
      </c>
      <c r="AL227" s="112">
        <v>0.17000000000000001</v>
      </c>
      <c r="AM227" s="118">
        <f>ROUND(SQRT(AK227^2+AL227^2)*1000/(1.73*AK203),0)</f>
        <v>28</v>
      </c>
      <c r="AN227" s="111">
        <v>0.28999999999999998</v>
      </c>
      <c r="AO227" s="112">
        <v>0.19</v>
      </c>
      <c r="AP227" s="118">
        <f>ROUND(SQRT(AN227^2+AO227^2)*1000/(1.73*AN203),0)</f>
        <v>32</v>
      </c>
      <c r="AQ227" s="111">
        <v>0.28999999999999998</v>
      </c>
      <c r="AR227" s="112">
        <v>0.19</v>
      </c>
      <c r="AS227" s="118">
        <f>ROUND(SQRT(AQ227^2+AR227^2)*1000/(1.73*AQ203),0)</f>
        <v>32</v>
      </c>
      <c r="AT227" s="111">
        <v>0.27000000000000002</v>
      </c>
      <c r="AU227" s="112">
        <v>0.17999999999999999</v>
      </c>
      <c r="AV227" s="118">
        <f>ROUND(SQRT(AT227^2+AU227^2)*1000/(1.73*AT203),0)</f>
        <v>30</v>
      </c>
      <c r="AW227" s="111">
        <v>0.29999999999999999</v>
      </c>
      <c r="AX227" s="112">
        <v>0.20000000000000001</v>
      </c>
      <c r="AY227" s="118">
        <f>ROUND(SQRT(AW227^2+AX227^2)*1000/(1.73*AW203),0)</f>
        <v>33</v>
      </c>
      <c r="AZ227" s="111">
        <v>0.28000000000000003</v>
      </c>
      <c r="BA227" s="112">
        <v>0.19</v>
      </c>
      <c r="BB227" s="118">
        <f>ROUND(SQRT(AZ227^2+BA227^2)*1000/(1.73*AZ203),0)</f>
        <v>31</v>
      </c>
      <c r="BC227" s="111">
        <v>0.28999999999999998</v>
      </c>
      <c r="BD227" s="112">
        <v>0.19</v>
      </c>
      <c r="BE227" s="118">
        <f>ROUND(SQRT(BC227^2+BD227^2)*1000/(1.73*BC203),0)</f>
        <v>32</v>
      </c>
      <c r="BF227" s="111">
        <v>0.25</v>
      </c>
      <c r="BG227" s="112">
        <v>0.17000000000000001</v>
      </c>
      <c r="BH227" s="118">
        <f>ROUND(SQRT(BF227^2+BG227^2)*1000/(1.73*BF203),0)</f>
        <v>28</v>
      </c>
      <c r="BI227" s="111">
        <v>0.23999999999999999</v>
      </c>
      <c r="BJ227" s="112">
        <v>0.16</v>
      </c>
      <c r="BK227" s="118">
        <f>ROUND(SQRT(BI227^2+BJ227^2)*1000/(1.73*BI203),0)</f>
        <v>27</v>
      </c>
      <c r="BL227" s="111">
        <v>0.20000000000000001</v>
      </c>
      <c r="BM227" s="112">
        <v>0.13</v>
      </c>
      <c r="BN227" s="118">
        <f>ROUND(SQRT(BL227^2+BM227^2)*1000/(1.73*BL203),0)</f>
        <v>22</v>
      </c>
      <c r="BO227" s="111">
        <v>0.19</v>
      </c>
      <c r="BP227" s="112">
        <v>0.13</v>
      </c>
      <c r="BQ227" s="118">
        <f>ROUND(SQRT(BO227^2+BP227^2)*1000/(1.73*BO203),0)</f>
        <v>21</v>
      </c>
      <c r="BR227" s="111">
        <v>0.17000000000000001</v>
      </c>
      <c r="BS227" s="112">
        <v>0.11</v>
      </c>
      <c r="BT227" s="118">
        <f>ROUND(SQRT(BR227^2+BS227^2)*1000/(1.73*BR203),0)</f>
        <v>19</v>
      </c>
      <c r="BU227" s="111">
        <v>0.17999999999999999</v>
      </c>
      <c r="BV227" s="112">
        <v>0.12</v>
      </c>
      <c r="BW227" s="118">
        <f>ROUND(SQRT(BU227^2+BV227^2)*1000/(1.73*BU203),0)</f>
        <v>20</v>
      </c>
      <c r="BX227" s="111">
        <v>0.14999999999999999</v>
      </c>
      <c r="BY227" s="112">
        <v>0.10000000000000001</v>
      </c>
      <c r="BZ227" s="118">
        <f>ROUND(SQRT(BX227^2+BY227^2)*1000/(1.73*BX203),0)</f>
        <v>17</v>
      </c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</row>
    <row r="228" s="43" customFormat="1" ht="20.25">
      <c r="A228" s="241"/>
      <c r="B228" s="237"/>
      <c r="C228" s="115" t="s">
        <v>190</v>
      </c>
      <c r="D228" s="38" t="s">
        <v>38</v>
      </c>
      <c r="E228" s="117" t="s">
        <v>38</v>
      </c>
      <c r="F228" s="234">
        <v>6</v>
      </c>
      <c r="G228" s="111">
        <v>0</v>
      </c>
      <c r="H228" s="112">
        <v>0</v>
      </c>
      <c r="I228" s="118">
        <f>ROUND(SQRT(G228^2+H228^2)*1000/(1.73*G203),0)</f>
        <v>0</v>
      </c>
      <c r="J228" s="111">
        <v>0</v>
      </c>
      <c r="K228" s="112">
        <v>0</v>
      </c>
      <c r="L228" s="118">
        <f>ROUND(SQRT(J228^2+K228^2)*1000/(1.73*J203),0)</f>
        <v>0</v>
      </c>
      <c r="M228" s="111">
        <v>0</v>
      </c>
      <c r="N228" s="112">
        <v>0</v>
      </c>
      <c r="O228" s="118">
        <f>ROUND(SQRT(M228^2+N228^2)*1000/(1.73*M203),0)</f>
        <v>0</v>
      </c>
      <c r="P228" s="111">
        <v>0</v>
      </c>
      <c r="Q228" s="112">
        <v>0</v>
      </c>
      <c r="R228" s="118">
        <f>ROUND(SQRT(P228^2+Q228^2)*1000/(1.73*P203),0)</f>
        <v>0</v>
      </c>
      <c r="S228" s="111">
        <v>0</v>
      </c>
      <c r="T228" s="112">
        <v>0</v>
      </c>
      <c r="U228" s="118">
        <f>ROUND(SQRT(S228^2+T228^2)*1000/(1.73*S203),0)</f>
        <v>0</v>
      </c>
      <c r="V228" s="111">
        <v>0</v>
      </c>
      <c r="W228" s="112">
        <v>0</v>
      </c>
      <c r="X228" s="118">
        <f>ROUND(SQRT(V228^2+W228^2)*1000/(1.73*V203),0)</f>
        <v>0</v>
      </c>
      <c r="Y228" s="111">
        <v>0</v>
      </c>
      <c r="Z228" s="112">
        <v>0</v>
      </c>
      <c r="AA228" s="118">
        <v>0</v>
      </c>
      <c r="AB228" s="111">
        <v>0</v>
      </c>
      <c r="AC228" s="112">
        <v>0</v>
      </c>
      <c r="AD228" s="118">
        <f>ROUND(SQRT(AB228^2+AC228^2)*1000/(1.73*AB203),0)</f>
        <v>0</v>
      </c>
      <c r="AE228" s="111">
        <v>0</v>
      </c>
      <c r="AF228" s="112">
        <v>0</v>
      </c>
      <c r="AG228" s="118">
        <f>ROUND(SQRT(AE228^2+AF228^2)*1000/(1.73*AE203),0)</f>
        <v>0</v>
      </c>
      <c r="AH228" s="111">
        <v>0</v>
      </c>
      <c r="AI228" s="112">
        <v>0</v>
      </c>
      <c r="AJ228" s="118">
        <f>ROUND(SQRT(AH228^2+AI228^2)*1000/(1.73*AH203),0)</f>
        <v>0</v>
      </c>
      <c r="AK228" s="111">
        <v>0</v>
      </c>
      <c r="AL228" s="112">
        <v>0</v>
      </c>
      <c r="AM228" s="118">
        <f>ROUND(SQRT(AK228^2+AL228^2)*1000/(1.73*AK203),0)</f>
        <v>0</v>
      </c>
      <c r="AN228" s="111">
        <v>0</v>
      </c>
      <c r="AO228" s="112">
        <v>0</v>
      </c>
      <c r="AP228" s="118">
        <f>ROUND(SQRT(AN228^2+AO228^2)*1000/(1.73*AN203),0)</f>
        <v>0</v>
      </c>
      <c r="AQ228" s="111">
        <v>0</v>
      </c>
      <c r="AR228" s="112">
        <v>0</v>
      </c>
      <c r="AS228" s="118">
        <f>ROUND(SQRT(AQ228^2+AR228^2)*1000/(1.73*AQ203),0)</f>
        <v>0</v>
      </c>
      <c r="AT228" s="111">
        <v>0</v>
      </c>
      <c r="AU228" s="112">
        <v>0</v>
      </c>
      <c r="AV228" s="118">
        <f>ROUND(SQRT(AT228^2+AU228^2)*1000/(1.73*AT203),0)</f>
        <v>0</v>
      </c>
      <c r="AW228" s="111">
        <v>0</v>
      </c>
      <c r="AX228" s="112">
        <v>0</v>
      </c>
      <c r="AY228" s="118">
        <f>ROUND(SQRT(AW228^2+AX228^2)*1000/(1.73*AW203),0)</f>
        <v>0</v>
      </c>
      <c r="AZ228" s="111">
        <v>0</v>
      </c>
      <c r="BA228" s="112">
        <v>0</v>
      </c>
      <c r="BB228" s="118">
        <f>ROUND(SQRT(AZ228^2+BA228^2)*1000/(1.73*AZ203),0)</f>
        <v>0</v>
      </c>
      <c r="BC228" s="111">
        <v>0</v>
      </c>
      <c r="BD228" s="112">
        <v>0</v>
      </c>
      <c r="BE228" s="118">
        <f>ROUND(SQRT(BC228^2+BD228^2)*1000/(1.73*BC203),0)</f>
        <v>0</v>
      </c>
      <c r="BF228" s="111">
        <v>0</v>
      </c>
      <c r="BG228" s="112">
        <v>0</v>
      </c>
      <c r="BH228" s="118">
        <f>ROUND(SQRT(BF228^2+BG228^2)*1000/(1.73*BF203),0)</f>
        <v>0</v>
      </c>
      <c r="BI228" s="111">
        <v>0</v>
      </c>
      <c r="BJ228" s="112">
        <v>0</v>
      </c>
      <c r="BK228" s="118">
        <f>ROUND(SQRT(BI228^2+BJ228^2)*1000/(1.73*BI203),0)</f>
        <v>0</v>
      </c>
      <c r="BL228" s="111">
        <v>0</v>
      </c>
      <c r="BM228" s="112">
        <v>0</v>
      </c>
      <c r="BN228" s="118">
        <f>ROUND(SQRT(BL228^2+BM228^2)*1000/(1.73*BL203),0)</f>
        <v>0</v>
      </c>
      <c r="BO228" s="111">
        <v>0</v>
      </c>
      <c r="BP228" s="112">
        <v>0</v>
      </c>
      <c r="BQ228" s="118">
        <f>ROUND(SQRT(BO228^2+BP228^2)*1000/(1.73*BO203),0)</f>
        <v>0</v>
      </c>
      <c r="BR228" s="111">
        <v>0</v>
      </c>
      <c r="BS228" s="112">
        <v>0</v>
      </c>
      <c r="BT228" s="118">
        <f>ROUND(SQRT(BR228^2+BS228^2)*1000/(1.73*BR203),0)</f>
        <v>0</v>
      </c>
      <c r="BU228" s="111">
        <v>0</v>
      </c>
      <c r="BV228" s="112">
        <v>0</v>
      </c>
      <c r="BW228" s="118">
        <f>ROUND(SQRT(BU228^2+BV228^2)*1000/(1.73*BU203),0)</f>
        <v>0</v>
      </c>
      <c r="BX228" s="111">
        <v>0</v>
      </c>
      <c r="BY228" s="112">
        <v>0</v>
      </c>
      <c r="BZ228" s="118">
        <f>ROUND(SQRT(BX228^2+BY228^2)*1000/(1.73*BX203),0)</f>
        <v>0</v>
      </c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</row>
    <row r="229" s="43" customFormat="1" ht="20.25">
      <c r="A229" s="241"/>
      <c r="B229" s="237"/>
      <c r="C229" s="115" t="s">
        <v>191</v>
      </c>
      <c r="D229" s="38" t="s">
        <v>38</v>
      </c>
      <c r="E229" s="117" t="s">
        <v>38</v>
      </c>
      <c r="F229" s="234">
        <v>6</v>
      </c>
      <c r="G229" s="111">
        <v>0.40999999999999998</v>
      </c>
      <c r="H229" s="112">
        <v>0.27000000000000002</v>
      </c>
      <c r="I229" s="118">
        <f>ROUND(SQRT(G229^2+H229^2)*1000/(1.73*G203),0)</f>
        <v>45</v>
      </c>
      <c r="J229" s="111">
        <v>0.34000000000000002</v>
      </c>
      <c r="K229" s="112">
        <v>0.23000000000000001</v>
      </c>
      <c r="L229" s="118">
        <f>ROUND(SQRT(J229^2+K229^2)*1000/(1.73*J203),0)</f>
        <v>37</v>
      </c>
      <c r="M229" s="111">
        <v>0.31</v>
      </c>
      <c r="N229" s="112">
        <v>0.20999999999999999</v>
      </c>
      <c r="O229" s="118">
        <f>ROUND(SQRT(M229^2+N229^2)*1000/(1.73*M203),0)</f>
        <v>34</v>
      </c>
      <c r="P229" s="111">
        <v>0.28999999999999998</v>
      </c>
      <c r="Q229" s="112">
        <v>0.19</v>
      </c>
      <c r="R229" s="118">
        <f>ROUND(SQRT(P229^2+Q229^2)*1000/(1.73*P203),0)</f>
        <v>32</v>
      </c>
      <c r="S229" s="111">
        <v>0.38</v>
      </c>
      <c r="T229" s="112">
        <v>0.25</v>
      </c>
      <c r="U229" s="118">
        <f>ROUND(SQRT(S229^2+T229^2)*1000/(1.73*S203),0)</f>
        <v>41</v>
      </c>
      <c r="V229" s="111">
        <v>0.28000000000000003</v>
      </c>
      <c r="W229" s="112">
        <v>0.19</v>
      </c>
      <c r="X229" s="118">
        <f>ROUND(SQRT(V229^2+W229^2)*1000/(1.73*V203),0)</f>
        <v>31</v>
      </c>
      <c r="Y229" s="111">
        <v>0.32000000000000001</v>
      </c>
      <c r="Z229" s="112">
        <v>0.20999999999999999</v>
      </c>
      <c r="AA229" s="118">
        <v>35</v>
      </c>
      <c r="AB229" s="111">
        <v>0.40000000000000002</v>
      </c>
      <c r="AC229" s="112">
        <v>0.27000000000000002</v>
      </c>
      <c r="AD229" s="118">
        <f>ROUND(SQRT(AB229^2+AC229^2)*1000/(1.73*AB203),0)</f>
        <v>44</v>
      </c>
      <c r="AE229" s="111">
        <v>0.40999999999999998</v>
      </c>
      <c r="AF229" s="112">
        <v>0.27000000000000002</v>
      </c>
      <c r="AG229" s="118">
        <f>ROUND(SQRT(AE229^2+AF229^2)*1000/(1.73*AE203),0)</f>
        <v>45</v>
      </c>
      <c r="AH229" s="111">
        <v>0.39000000000000001</v>
      </c>
      <c r="AI229" s="112">
        <v>0.26000000000000001</v>
      </c>
      <c r="AJ229" s="118">
        <f>ROUND(SQRT(AH229^2+AI229^2)*1000/(1.73*AH203),0)</f>
        <v>43</v>
      </c>
      <c r="AK229" s="111">
        <v>0.20999999999999999</v>
      </c>
      <c r="AL229" s="112">
        <v>0.14000000000000001</v>
      </c>
      <c r="AM229" s="118">
        <f>ROUND(SQRT(AK229^2+AL229^2)*1000/(1.73*AK203),0)</f>
        <v>23</v>
      </c>
      <c r="AN229" s="111">
        <v>0.41999999999999998</v>
      </c>
      <c r="AO229" s="112">
        <v>0.28000000000000003</v>
      </c>
      <c r="AP229" s="118">
        <f>ROUND(SQRT(AN229^2+AO229^2)*1000/(1.73*AN203),0)</f>
        <v>47</v>
      </c>
      <c r="AQ229" s="111">
        <v>0.44</v>
      </c>
      <c r="AR229" s="112">
        <v>0.28999999999999998</v>
      </c>
      <c r="AS229" s="118">
        <f>ROUND(SQRT(AQ229^2+AR229^2)*1000/(1.73*AQ203),0)</f>
        <v>49</v>
      </c>
      <c r="AT229" s="111">
        <v>0.44</v>
      </c>
      <c r="AU229" s="112">
        <v>0.28999999999999998</v>
      </c>
      <c r="AV229" s="118">
        <f>ROUND(SQRT(AT229^2+AU229^2)*1000/(1.73*AT203),0)</f>
        <v>49</v>
      </c>
      <c r="AW229" s="111">
        <v>0.45000000000000001</v>
      </c>
      <c r="AX229" s="112">
        <v>0.29999999999999999</v>
      </c>
      <c r="AY229" s="118">
        <f>ROUND(SQRT(AW229^2+AX229^2)*1000/(1.73*AW203),0)</f>
        <v>50</v>
      </c>
      <c r="AZ229" s="111">
        <v>0.45000000000000001</v>
      </c>
      <c r="BA229" s="112">
        <v>0.29999999999999999</v>
      </c>
      <c r="BB229" s="118">
        <f>ROUND(SQRT(AZ229^2+BA229^2)*1000/(1.73*AZ203),0)</f>
        <v>50</v>
      </c>
      <c r="BC229" s="111">
        <v>0.47999999999999998</v>
      </c>
      <c r="BD229" s="112">
        <v>0.32000000000000001</v>
      </c>
      <c r="BE229" s="118">
        <f>ROUND(SQRT(BC229^2+BD229^2)*1000/(1.73*BC203),0)</f>
        <v>53</v>
      </c>
      <c r="BF229" s="111">
        <v>0.54000000000000004</v>
      </c>
      <c r="BG229" s="112">
        <v>0.35999999999999999</v>
      </c>
      <c r="BH229" s="118">
        <f>ROUND(SQRT(BF229^2+BG229^2)*1000/(1.73*BF203),0)</f>
        <v>60</v>
      </c>
      <c r="BI229" s="111">
        <v>0.58999999999999997</v>
      </c>
      <c r="BJ229" s="112">
        <v>0.39000000000000001</v>
      </c>
      <c r="BK229" s="118">
        <f>ROUND(SQRT(BI229^2+BJ229^2)*1000/(1.73*BI203),0)</f>
        <v>65</v>
      </c>
      <c r="BL229" s="111">
        <v>0.63</v>
      </c>
      <c r="BM229" s="112">
        <v>0.41999999999999998</v>
      </c>
      <c r="BN229" s="118">
        <f>ROUND(SQRT(BL229^2+BM229^2)*1000/(1.73*BL203),0)</f>
        <v>70</v>
      </c>
      <c r="BO229" s="111">
        <v>0.65000000000000002</v>
      </c>
      <c r="BP229" s="112">
        <v>0.42999999999999999</v>
      </c>
      <c r="BQ229" s="118">
        <f>ROUND(SQRT(BO229^2+BP229^2)*1000/(1.73*BO203),0)</f>
        <v>72</v>
      </c>
      <c r="BR229" s="111">
        <v>0.62</v>
      </c>
      <c r="BS229" s="112">
        <v>0.40999999999999998</v>
      </c>
      <c r="BT229" s="118">
        <f>ROUND(SQRT(BR229^2+BS229^2)*1000/(1.73*BR203),0)</f>
        <v>69</v>
      </c>
      <c r="BU229" s="111">
        <v>0.57999999999999996</v>
      </c>
      <c r="BV229" s="112">
        <v>0.39000000000000001</v>
      </c>
      <c r="BW229" s="118">
        <f>ROUND(SQRT(BU229^2+BV229^2)*1000/(1.73*BU203),0)</f>
        <v>64</v>
      </c>
      <c r="BX229" s="111">
        <v>0.47999999999999998</v>
      </c>
      <c r="BY229" s="112">
        <v>0.32000000000000001</v>
      </c>
      <c r="BZ229" s="118">
        <f>ROUND(SQRT(BX229^2+BY229^2)*1000/(1.73*BX203),0)</f>
        <v>53</v>
      </c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</row>
    <row r="230" s="43" customFormat="1" ht="20.25">
      <c r="A230" s="241"/>
      <c r="B230" s="237"/>
      <c r="C230" s="115" t="s">
        <v>192</v>
      </c>
      <c r="D230" s="38" t="s">
        <v>38</v>
      </c>
      <c r="E230" s="117" t="s">
        <v>38</v>
      </c>
      <c r="F230" s="234">
        <v>6</v>
      </c>
      <c r="G230" s="111">
        <v>0.25</v>
      </c>
      <c r="H230" s="112">
        <v>0.17000000000000001</v>
      </c>
      <c r="I230" s="118">
        <f>ROUND(SQRT(G230^2+H230^2)*1000/(1.73*G203),0)</f>
        <v>28</v>
      </c>
      <c r="J230" s="111">
        <v>0.25</v>
      </c>
      <c r="K230" s="112">
        <v>0.17000000000000001</v>
      </c>
      <c r="L230" s="118">
        <f>ROUND(SQRT(J230^2+K230^2)*1000/(1.73*J203),0)</f>
        <v>28</v>
      </c>
      <c r="M230" s="111">
        <v>0.23999999999999999</v>
      </c>
      <c r="N230" s="112">
        <v>0.16</v>
      </c>
      <c r="O230" s="118">
        <f>ROUND(SQRT(M230^2+N230^2)*1000/(1.73*M203),0)</f>
        <v>26</v>
      </c>
      <c r="P230" s="111">
        <v>0.23999999999999999</v>
      </c>
      <c r="Q230" s="112">
        <v>0.16</v>
      </c>
      <c r="R230" s="118">
        <f>ROUND(SQRT(P230^2+Q230^2)*1000/(1.73*P203),0)</f>
        <v>26</v>
      </c>
      <c r="S230" s="111">
        <v>0.34000000000000002</v>
      </c>
      <c r="T230" s="112">
        <v>0.23000000000000001</v>
      </c>
      <c r="U230" s="118">
        <f>ROUND(SQRT(S230^2+T230^2)*1000/(1.73*S203),0)</f>
        <v>37</v>
      </c>
      <c r="V230" s="111">
        <v>0.23999999999999999</v>
      </c>
      <c r="W230" s="112">
        <v>0.16</v>
      </c>
      <c r="X230" s="118">
        <f>ROUND(SQRT(V230^2+W230^2)*1000/(1.73*V203),0)</f>
        <v>26</v>
      </c>
      <c r="Y230" s="111">
        <v>0.25</v>
      </c>
      <c r="Z230" s="112">
        <v>0.17000000000000001</v>
      </c>
      <c r="AA230" s="118">
        <v>28</v>
      </c>
      <c r="AB230" s="111">
        <v>0.25</v>
      </c>
      <c r="AC230" s="112">
        <v>0.17000000000000001</v>
      </c>
      <c r="AD230" s="118">
        <f>ROUND(SQRT(AB230^2+AC230^2)*1000/(1.73*AB203),0)</f>
        <v>28</v>
      </c>
      <c r="AE230" s="111">
        <v>0.27000000000000002</v>
      </c>
      <c r="AF230" s="112">
        <v>0.17999999999999999</v>
      </c>
      <c r="AG230" s="118">
        <f>ROUND(SQRT(AE230^2+AF230^2)*1000/(1.73*AE203),0)</f>
        <v>30</v>
      </c>
      <c r="AH230" s="111">
        <v>0.29999999999999999</v>
      </c>
      <c r="AI230" s="112">
        <v>0.20000000000000001</v>
      </c>
      <c r="AJ230" s="118">
        <f>ROUND(SQRT(AH230^2+AI230^2)*1000/(1.73*AH203),0)</f>
        <v>33</v>
      </c>
      <c r="AK230" s="111">
        <v>0.28999999999999998</v>
      </c>
      <c r="AL230" s="112">
        <v>0.19</v>
      </c>
      <c r="AM230" s="118">
        <f>ROUND(SQRT(AK230^2+AL230^2)*1000/(1.73*AK203),0)</f>
        <v>32</v>
      </c>
      <c r="AN230" s="111">
        <v>0.29999999999999999</v>
      </c>
      <c r="AO230" s="112">
        <v>0.20000000000000001</v>
      </c>
      <c r="AP230" s="118">
        <f>ROUND(SQRT(AN230^2+AO230^2)*1000/(1.73*AN203),0)</f>
        <v>33</v>
      </c>
      <c r="AQ230" s="111">
        <v>0.29999999999999999</v>
      </c>
      <c r="AR230" s="112">
        <v>0.20000000000000001</v>
      </c>
      <c r="AS230" s="118">
        <f>ROUND(SQRT(AQ230^2+AR230^2)*1000/(1.73*AQ203),0)</f>
        <v>33</v>
      </c>
      <c r="AT230" s="111">
        <v>0.28999999999999998</v>
      </c>
      <c r="AU230" s="112">
        <v>0.19</v>
      </c>
      <c r="AV230" s="118">
        <f>ROUND(SQRT(AT230^2+AU230^2)*1000/(1.73*AT203),0)</f>
        <v>32</v>
      </c>
      <c r="AW230" s="111">
        <v>0.29999999999999999</v>
      </c>
      <c r="AX230" s="112">
        <v>0.20000000000000001</v>
      </c>
      <c r="AY230" s="118">
        <f>ROUND(SQRT(AW230^2+AX230^2)*1000/(1.73*AW203),0)</f>
        <v>33</v>
      </c>
      <c r="AZ230" s="111">
        <v>0.28999999999999998</v>
      </c>
      <c r="BA230" s="112">
        <v>0.19</v>
      </c>
      <c r="BB230" s="118">
        <f>ROUND(SQRT(AZ230^2+BA230^2)*1000/(1.73*AZ203),0)</f>
        <v>32</v>
      </c>
      <c r="BC230" s="111">
        <v>0.31</v>
      </c>
      <c r="BD230" s="112">
        <v>0.20999999999999999</v>
      </c>
      <c r="BE230" s="118">
        <f>ROUND(SQRT(BC230^2+BD230^2)*1000/(1.73*BC203),0)</f>
        <v>35</v>
      </c>
      <c r="BF230" s="111">
        <v>0.35999999999999999</v>
      </c>
      <c r="BG230" s="112">
        <v>0.23999999999999999</v>
      </c>
      <c r="BH230" s="118">
        <f>ROUND(SQRT(BF230^2+BG230^2)*1000/(1.73*BF203),0)</f>
        <v>40</v>
      </c>
      <c r="BI230" s="111">
        <v>0.46000000000000002</v>
      </c>
      <c r="BJ230" s="112">
        <v>0.31</v>
      </c>
      <c r="BK230" s="118">
        <f>ROUND(SQRT(BI230^2+BJ230^2)*1000/(1.73*BI203),0)</f>
        <v>51</v>
      </c>
      <c r="BL230" s="111">
        <v>0.33000000000000002</v>
      </c>
      <c r="BM230" s="112">
        <v>0.22</v>
      </c>
      <c r="BN230" s="118">
        <f>ROUND(SQRT(BL230^2+BM230^2)*1000/(1.73*BL203),0)</f>
        <v>37</v>
      </c>
      <c r="BO230" s="111">
        <v>0.29999999999999999</v>
      </c>
      <c r="BP230" s="112">
        <v>0.20000000000000001</v>
      </c>
      <c r="BQ230" s="118">
        <f>ROUND(SQRT(BO230^2+BP230^2)*1000/(1.73*BO203),0)</f>
        <v>33</v>
      </c>
      <c r="BR230" s="111">
        <v>0.28999999999999998</v>
      </c>
      <c r="BS230" s="112">
        <v>0.19</v>
      </c>
      <c r="BT230" s="118">
        <f>ROUND(SQRT(BR230^2+BS230^2)*1000/(1.73*BR203),0)</f>
        <v>32</v>
      </c>
      <c r="BU230" s="111">
        <v>0.28000000000000003</v>
      </c>
      <c r="BV230" s="112">
        <v>0.19</v>
      </c>
      <c r="BW230" s="118">
        <f>ROUND(SQRT(BU230^2+BV230^2)*1000/(1.73*BU203),0)</f>
        <v>31</v>
      </c>
      <c r="BX230" s="111">
        <v>0.26000000000000001</v>
      </c>
      <c r="BY230" s="112">
        <v>0.17000000000000001</v>
      </c>
      <c r="BZ230" s="118">
        <f>ROUND(SQRT(BX230^2+BY230^2)*1000/(1.73*BX203),0)</f>
        <v>29</v>
      </c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</row>
    <row r="231" s="43" customFormat="1" ht="20.25">
      <c r="A231" s="241"/>
      <c r="B231" s="237"/>
      <c r="C231" s="219" t="s">
        <v>95</v>
      </c>
      <c r="D231" s="38" t="s">
        <v>38</v>
      </c>
      <c r="E231" s="117" t="s">
        <v>38</v>
      </c>
      <c r="F231" s="234">
        <v>6</v>
      </c>
      <c r="G231" s="111">
        <v>0.01</v>
      </c>
      <c r="H231" s="112">
        <v>0.01</v>
      </c>
      <c r="I231" s="118">
        <f>ROUND(SQRT(G231^2+H231^2)*1000/(1.73*G203),0)</f>
        <v>1</v>
      </c>
      <c r="J231" s="111">
        <v>0.01</v>
      </c>
      <c r="K231" s="112">
        <v>0.01</v>
      </c>
      <c r="L231" s="118">
        <f>ROUND(SQRT(J231^2+K231^2)*1000/(1.73*J203),0)</f>
        <v>1</v>
      </c>
      <c r="M231" s="111">
        <v>0.01</v>
      </c>
      <c r="N231" s="112">
        <v>0.01</v>
      </c>
      <c r="O231" s="118">
        <f>ROUND(SQRT(M231^2+N231^2)*1000/(1.73*M203),0)</f>
        <v>1</v>
      </c>
      <c r="P231" s="111">
        <v>0.01</v>
      </c>
      <c r="Q231" s="112">
        <v>0.01</v>
      </c>
      <c r="R231" s="118">
        <f>ROUND(SQRT(P231^2+Q231^2)*1000/(1.73*P203),0)</f>
        <v>1</v>
      </c>
      <c r="S231" s="111">
        <v>0.01</v>
      </c>
      <c r="T231" s="112">
        <v>0.01</v>
      </c>
      <c r="U231" s="118">
        <f>ROUND(SQRT(S231^2+T231^2)*1000/(1.73*S203),0)</f>
        <v>1</v>
      </c>
      <c r="V231" s="111">
        <v>0.01</v>
      </c>
      <c r="W231" s="112">
        <v>0.01</v>
      </c>
      <c r="X231" s="118">
        <f>ROUND(SQRT(V231^2+W231^2)*1000/(1.73*V203),0)</f>
        <v>1</v>
      </c>
      <c r="Y231" s="111">
        <v>0.01</v>
      </c>
      <c r="Z231" s="112">
        <v>0.01</v>
      </c>
      <c r="AA231" s="118">
        <v>1</v>
      </c>
      <c r="AB231" s="111">
        <v>0.01</v>
      </c>
      <c r="AC231" s="112">
        <v>0.01</v>
      </c>
      <c r="AD231" s="118">
        <f>ROUND(SQRT(AB231^2+AC231^2)*1000/(1.73*AB203),0)</f>
        <v>1</v>
      </c>
      <c r="AE231" s="111">
        <v>0.01</v>
      </c>
      <c r="AF231" s="112">
        <v>0.01</v>
      </c>
      <c r="AG231" s="118">
        <f>ROUND(SQRT(AE231^2+AF231^2)*1000/(1.73*AE203),0)</f>
        <v>1</v>
      </c>
      <c r="AH231" s="111">
        <v>0.01</v>
      </c>
      <c r="AI231" s="112">
        <v>0.01</v>
      </c>
      <c r="AJ231" s="118">
        <f>ROUND(SQRT(AH231^2+AI231^2)*1000/(1.73*AH203),0)</f>
        <v>1</v>
      </c>
      <c r="AK231" s="111">
        <v>0.01</v>
      </c>
      <c r="AL231" s="112">
        <v>0.01</v>
      </c>
      <c r="AM231" s="118">
        <f>ROUND(SQRT(AK231^2+AL231^2)*1000/(1.73*AK203),0)</f>
        <v>1</v>
      </c>
      <c r="AN231" s="111">
        <v>0.01</v>
      </c>
      <c r="AO231" s="112">
        <v>0.01</v>
      </c>
      <c r="AP231" s="118">
        <f>ROUND(SQRT(AN231^2+AO231^2)*1000/(1.73*AN203),0)</f>
        <v>1</v>
      </c>
      <c r="AQ231" s="111">
        <v>0.01</v>
      </c>
      <c r="AR231" s="112">
        <v>0.01</v>
      </c>
      <c r="AS231" s="118">
        <f>ROUND(SQRT(AQ231^2+AR231^2)*1000/(1.73*AQ203),0)</f>
        <v>1</v>
      </c>
      <c r="AT231" s="111">
        <v>0.01</v>
      </c>
      <c r="AU231" s="112">
        <v>0.01</v>
      </c>
      <c r="AV231" s="118">
        <f>ROUND(SQRT(AT231^2+AU231^2)*1000/(1.73*AT203),0)</f>
        <v>1</v>
      </c>
      <c r="AW231" s="111">
        <v>0.01</v>
      </c>
      <c r="AX231" s="112">
        <v>0.01</v>
      </c>
      <c r="AY231" s="118">
        <f>ROUND(SQRT(AW231^2+AX231^2)*1000/(1.73*AW203),0)</f>
        <v>1</v>
      </c>
      <c r="AZ231" s="111">
        <v>0.01</v>
      </c>
      <c r="BA231" s="112">
        <v>0.01</v>
      </c>
      <c r="BB231" s="118">
        <f>ROUND(SQRT(AZ231^2+BA231^2)*1000/(1.73*AZ203),0)</f>
        <v>1</v>
      </c>
      <c r="BC231" s="111">
        <v>0.01</v>
      </c>
      <c r="BD231" s="112">
        <v>0.01</v>
      </c>
      <c r="BE231" s="118">
        <f>ROUND(SQRT(BC231^2+BD231^2)*1000/(1.73*BC203),0)</f>
        <v>1</v>
      </c>
      <c r="BF231" s="111">
        <v>0.01</v>
      </c>
      <c r="BG231" s="112">
        <v>0.01</v>
      </c>
      <c r="BH231" s="118">
        <f>ROUND(SQRT(BF231^2+BG231^2)*1000/(1.73*BF203),0)</f>
        <v>1</v>
      </c>
      <c r="BI231" s="111">
        <v>0.01</v>
      </c>
      <c r="BJ231" s="112">
        <v>0.01</v>
      </c>
      <c r="BK231" s="118">
        <f>ROUND(SQRT(BI231^2+BJ231^2)*1000/(1.73*BI203),0)</f>
        <v>1</v>
      </c>
      <c r="BL231" s="111">
        <v>0.01</v>
      </c>
      <c r="BM231" s="112">
        <v>0.01</v>
      </c>
      <c r="BN231" s="118">
        <f>ROUND(SQRT(BL231^2+BM231^2)*1000/(1.73*BL203),0)</f>
        <v>1</v>
      </c>
      <c r="BO231" s="111">
        <v>0.01</v>
      </c>
      <c r="BP231" s="112">
        <v>0.01</v>
      </c>
      <c r="BQ231" s="118">
        <f>ROUND(SQRT(BO231^2+BP231^2)*1000/(1.73*BO203),0)</f>
        <v>1</v>
      </c>
      <c r="BR231" s="111">
        <v>0.01</v>
      </c>
      <c r="BS231" s="112">
        <v>0.01</v>
      </c>
      <c r="BT231" s="118">
        <f>ROUND(SQRT(BR231^2+BS231^2)*1000/(1.73*BR203),0)</f>
        <v>1</v>
      </c>
      <c r="BU231" s="111">
        <v>0.01</v>
      </c>
      <c r="BV231" s="112">
        <v>0.01</v>
      </c>
      <c r="BW231" s="118">
        <f>ROUND(SQRT(BU231^2+BV231^2)*1000/(1.73*BU203),0)</f>
        <v>1</v>
      </c>
      <c r="BX231" s="111">
        <v>0.01</v>
      </c>
      <c r="BY231" s="112">
        <v>0.01</v>
      </c>
      <c r="BZ231" s="118">
        <f>ROUND(SQRT(BX231^2+BY231^2)*1000/(1.73*BX203),0)</f>
        <v>1</v>
      </c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</row>
    <row r="232" s="43" customFormat="1" ht="20.25">
      <c r="A232" s="66"/>
      <c r="B232" s="237" t="s">
        <v>193</v>
      </c>
      <c r="C232" s="115" t="s">
        <v>91</v>
      </c>
      <c r="D232" s="38" t="s">
        <v>38</v>
      </c>
      <c r="E232" s="117" t="s">
        <v>38</v>
      </c>
      <c r="F232" s="234">
        <v>6</v>
      </c>
      <c r="G232" s="111">
        <v>0.23999999999999999</v>
      </c>
      <c r="H232" s="112">
        <v>0.16</v>
      </c>
      <c r="I232" s="118">
        <f>ROUND(SQRT(G232^2+H232^2)*1000/(1.73*G205),0)</f>
        <v>27</v>
      </c>
      <c r="J232" s="111">
        <v>0.23999999999999999</v>
      </c>
      <c r="K232" s="112">
        <v>0.16</v>
      </c>
      <c r="L232" s="118">
        <f>ROUND(SQRT(J232^2+K232^2)*1000/(1.73*J205),0)</f>
        <v>27</v>
      </c>
      <c r="M232" s="111">
        <v>0.23999999999999999</v>
      </c>
      <c r="N232" s="112">
        <v>0.16</v>
      </c>
      <c r="O232" s="118">
        <f>ROUND(SQRT(M232^2+N232^2)*1000/(1.73*M205),0)</f>
        <v>27</v>
      </c>
      <c r="P232" s="111">
        <v>0.23999999999999999</v>
      </c>
      <c r="Q232" s="112">
        <v>0.16</v>
      </c>
      <c r="R232" s="118">
        <f>ROUND(SQRT(P232^2+Q232^2)*1000/(1.73*P205),0)</f>
        <v>27</v>
      </c>
      <c r="S232" s="111">
        <v>0.23999999999999999</v>
      </c>
      <c r="T232" s="112">
        <v>0.16</v>
      </c>
      <c r="U232" s="118">
        <f>ROUND(SQRT(S232^2+T232^2)*1000/(1.73*S205),0)</f>
        <v>27</v>
      </c>
      <c r="V232" s="111">
        <v>0.23999999999999999</v>
      </c>
      <c r="W232" s="112">
        <v>0.16</v>
      </c>
      <c r="X232" s="118">
        <f>ROUND(SQRT(V232^2+W232^2)*1000/(1.73*V205),0)</f>
        <v>27</v>
      </c>
      <c r="Y232" s="111">
        <v>0.23999999999999999</v>
      </c>
      <c r="Z232" s="112">
        <v>0.16</v>
      </c>
      <c r="AA232" s="118">
        <v>27</v>
      </c>
      <c r="AB232" s="111">
        <v>0.23999999999999999</v>
      </c>
      <c r="AC232" s="112">
        <v>0.16</v>
      </c>
      <c r="AD232" s="118">
        <f>ROUND(SQRT(AB232^2+AC232^2)*1000/(1.73*AB205),0)</f>
        <v>27</v>
      </c>
      <c r="AE232" s="111">
        <v>0.23999999999999999</v>
      </c>
      <c r="AF232" s="112">
        <v>0.16</v>
      </c>
      <c r="AG232" s="118">
        <f>ROUND(SQRT(AE232^2+AF232^2)*1000/(1.73*AE205),0)</f>
        <v>27</v>
      </c>
      <c r="AH232" s="111">
        <v>0.23999999999999999</v>
      </c>
      <c r="AI232" s="112">
        <v>0.16</v>
      </c>
      <c r="AJ232" s="118">
        <f>ROUND(SQRT(AH232^2+AI232^2)*1000/(1.73*AH205),0)</f>
        <v>27</v>
      </c>
      <c r="AK232" s="111">
        <v>0.25</v>
      </c>
      <c r="AL232" s="112">
        <v>0.17000000000000001</v>
      </c>
      <c r="AM232" s="118">
        <f>ROUND(SQRT(AK232^2+AL232^2)*1000/(1.73*AK205),0)</f>
        <v>28</v>
      </c>
      <c r="AN232" s="111">
        <v>0.27000000000000002</v>
      </c>
      <c r="AO232" s="112">
        <v>0.17999999999999999</v>
      </c>
      <c r="AP232" s="118">
        <f>ROUND(SQRT(AN232^2+AO232^2)*1000/(1.73*AN205),0)</f>
        <v>30</v>
      </c>
      <c r="AQ232" s="111">
        <v>0.25</v>
      </c>
      <c r="AR232" s="112">
        <v>0.17000000000000001</v>
      </c>
      <c r="AS232" s="118">
        <f>ROUND(SQRT(AQ232^2+AR232^2)*1000/(1.73*AQ205),0)</f>
        <v>28</v>
      </c>
      <c r="AT232" s="111">
        <v>0.27000000000000002</v>
      </c>
      <c r="AU232" s="112">
        <v>0.17999999999999999</v>
      </c>
      <c r="AV232" s="118">
        <f>ROUND(SQRT(AT232^2+AU232^2)*1000/(1.73*AT205),0)</f>
        <v>30</v>
      </c>
      <c r="AW232" s="111">
        <v>0.28000000000000003</v>
      </c>
      <c r="AX232" s="112">
        <v>0.19</v>
      </c>
      <c r="AY232" s="118">
        <f>ROUND(SQRT(AW232^2+AX232^2)*1000/(1.73*AW205),0)</f>
        <v>31</v>
      </c>
      <c r="AZ232" s="111">
        <v>0.28999999999999998</v>
      </c>
      <c r="BA232" s="112">
        <v>0.19</v>
      </c>
      <c r="BB232" s="118">
        <f>ROUND(SQRT(AZ232^2+BA232^2)*1000/(1.73*AZ205),0)</f>
        <v>32</v>
      </c>
      <c r="BC232" s="111">
        <v>0.28999999999999998</v>
      </c>
      <c r="BD232" s="112">
        <v>0.19</v>
      </c>
      <c r="BE232" s="118">
        <f>ROUND(SQRT(BC232^2+BD232^2)*1000/(1.73*BC205),0)</f>
        <v>32</v>
      </c>
      <c r="BF232" s="111">
        <v>0.25</v>
      </c>
      <c r="BG232" s="112">
        <v>0.17000000000000001</v>
      </c>
      <c r="BH232" s="118">
        <f>ROUND(SQRT(BF232^2+BG232^2)*1000/(1.73*BF205),0)</f>
        <v>28</v>
      </c>
      <c r="BI232" s="111">
        <v>0.25</v>
      </c>
      <c r="BJ232" s="112">
        <v>0.17000000000000001</v>
      </c>
      <c r="BK232" s="118">
        <f>ROUND(SQRT(BI232^2+BJ232^2)*1000/(1.73*BI205),0)</f>
        <v>28</v>
      </c>
      <c r="BL232" s="111">
        <v>0.25</v>
      </c>
      <c r="BM232" s="112">
        <v>0.17000000000000001</v>
      </c>
      <c r="BN232" s="118">
        <f>ROUND(SQRT(BL232^2+BM232^2)*1000/(1.73*BL205),0)</f>
        <v>28</v>
      </c>
      <c r="BO232" s="111">
        <v>0.23999999999999999</v>
      </c>
      <c r="BP232" s="112">
        <v>0.16</v>
      </c>
      <c r="BQ232" s="118">
        <f>ROUND(SQRT(BO232^2+BP232^2)*1000/(1.73*BO205),0)</f>
        <v>27</v>
      </c>
      <c r="BR232" s="111">
        <v>0.23999999999999999</v>
      </c>
      <c r="BS232" s="112">
        <v>0.16</v>
      </c>
      <c r="BT232" s="118">
        <f>ROUND(SQRT(BR232^2+BS232^2)*1000/(1.73*BR205),0)</f>
        <v>27</v>
      </c>
      <c r="BU232" s="111">
        <v>0.25</v>
      </c>
      <c r="BV232" s="112">
        <v>0.17000000000000001</v>
      </c>
      <c r="BW232" s="118">
        <f>ROUND(SQRT(BU232^2+BV232^2)*1000/(1.73*BU205),0)</f>
        <v>28</v>
      </c>
      <c r="BX232" s="111">
        <v>0.25</v>
      </c>
      <c r="BY232" s="112">
        <v>0.17000000000000001</v>
      </c>
      <c r="BZ232" s="118">
        <f>ROUND(SQRT(BX232^2+BY232^2)*1000/(1.73*BX205),0)</f>
        <v>28</v>
      </c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</row>
    <row r="233" s="43" customFormat="1" ht="20.25">
      <c r="A233" s="66"/>
      <c r="B233" s="237"/>
      <c r="C233" s="115" t="s">
        <v>194</v>
      </c>
      <c r="D233" s="38" t="s">
        <v>38</v>
      </c>
      <c r="E233" s="117" t="s">
        <v>38</v>
      </c>
      <c r="F233" s="234">
        <v>6</v>
      </c>
      <c r="G233" s="111">
        <v>0.67000000000000004</v>
      </c>
      <c r="H233" s="112">
        <v>0.45000000000000001</v>
      </c>
      <c r="I233" s="118">
        <f>ROUND(SQRT(G233^2+H233^2)*1000/(1.73*G205),0)</f>
        <v>75</v>
      </c>
      <c r="J233" s="111">
        <v>0.62</v>
      </c>
      <c r="K233" s="112">
        <v>0.40999999999999998</v>
      </c>
      <c r="L233" s="118">
        <f>ROUND(SQRT(J233^2+K233^2)*1000/(1.73*J205),0)</f>
        <v>69</v>
      </c>
      <c r="M233" s="111">
        <v>0.59999999999999998</v>
      </c>
      <c r="N233" s="112">
        <v>0.40000000000000002</v>
      </c>
      <c r="O233" s="118">
        <f>ROUND(SQRT(M233^2+N233^2)*1000/(1.73*M205),0)</f>
        <v>67</v>
      </c>
      <c r="P233" s="111">
        <v>0.57999999999999996</v>
      </c>
      <c r="Q233" s="112">
        <v>0.39000000000000001</v>
      </c>
      <c r="R233" s="118">
        <f>ROUND(SQRT(P233^2+Q233^2)*1000/(1.73*P205),0)</f>
        <v>65</v>
      </c>
      <c r="S233" s="111">
        <v>0.56999999999999995</v>
      </c>
      <c r="T233" s="112">
        <v>0.38</v>
      </c>
      <c r="U233" s="118">
        <f>ROUND(SQRT(S233^2+T233^2)*1000/(1.73*S205),0)</f>
        <v>63</v>
      </c>
      <c r="V233" s="111">
        <v>0.56999999999999995</v>
      </c>
      <c r="W233" s="112">
        <v>0.38</v>
      </c>
      <c r="X233" s="118">
        <f>ROUND(SQRT(V233^2+W233^2)*1000/(1.73*V205),0)</f>
        <v>63</v>
      </c>
      <c r="Y233" s="111">
        <v>0.58999999999999997</v>
      </c>
      <c r="Z233" s="112">
        <v>0.39000000000000001</v>
      </c>
      <c r="AA233" s="118">
        <v>65</v>
      </c>
      <c r="AB233" s="111">
        <v>0.68999999999999995</v>
      </c>
      <c r="AC233" s="112">
        <v>0.46000000000000002</v>
      </c>
      <c r="AD233" s="118">
        <f>ROUND(SQRT(AB233^2+AC233^2)*1000/(1.73*AB205),0)</f>
        <v>77</v>
      </c>
      <c r="AE233" s="111">
        <v>0.79000000000000004</v>
      </c>
      <c r="AF233" s="112">
        <v>0.53000000000000003</v>
      </c>
      <c r="AG233" s="118">
        <f>ROUND(SQRT(AE233^2+AF233^2)*1000/(1.73*AE205),0)</f>
        <v>88</v>
      </c>
      <c r="AH233" s="111">
        <v>0.88</v>
      </c>
      <c r="AI233" s="112">
        <v>0.58999999999999997</v>
      </c>
      <c r="AJ233" s="118">
        <f>ROUND(SQRT(AH233^2+AI233^2)*1000/(1.73*AH205),0)</f>
        <v>98</v>
      </c>
      <c r="AK233" s="111">
        <v>0.91000000000000003</v>
      </c>
      <c r="AL233" s="112">
        <v>0.60999999999999999</v>
      </c>
      <c r="AM233" s="118">
        <f>ROUND(SQRT(AK233^2+AL233^2)*1000/(1.73*AK205),0)</f>
        <v>101</v>
      </c>
      <c r="AN233" s="111">
        <v>0.92000000000000004</v>
      </c>
      <c r="AO233" s="112">
        <v>0.60999999999999999</v>
      </c>
      <c r="AP233" s="118">
        <f>ROUND(SQRT(AN233^2+AO233^2)*1000/(1.73*AN205),0)</f>
        <v>102</v>
      </c>
      <c r="AQ233" s="111">
        <v>0.90000000000000002</v>
      </c>
      <c r="AR233" s="112">
        <v>0.59999999999999998</v>
      </c>
      <c r="AS233" s="118">
        <f>ROUND(SQRT(AQ233^2+AR233^2)*1000/(1.73*AQ205),0)</f>
        <v>100</v>
      </c>
      <c r="AT233" s="111">
        <v>0.90000000000000002</v>
      </c>
      <c r="AU233" s="112">
        <v>0.59999999999999998</v>
      </c>
      <c r="AV233" s="118">
        <f>ROUND(SQRT(AT233^2+AU233^2)*1000/(1.73*AT205),0)</f>
        <v>100</v>
      </c>
      <c r="AW233" s="111">
        <v>0.85999999999999999</v>
      </c>
      <c r="AX233" s="112">
        <v>0.56999999999999995</v>
      </c>
      <c r="AY233" s="118">
        <f>ROUND(SQRT(AW233^2+AX233^2)*1000/(1.73*AW205),0)</f>
        <v>95</v>
      </c>
      <c r="AZ233" s="111">
        <v>0.85999999999999999</v>
      </c>
      <c r="BA233" s="112">
        <v>0.56999999999999995</v>
      </c>
      <c r="BB233" s="118">
        <f>ROUND(SQRT(AZ233^2+BA233^2)*1000/(1.73*AZ205),0)</f>
        <v>95</v>
      </c>
      <c r="BC233" s="111">
        <v>0.87</v>
      </c>
      <c r="BD233" s="112">
        <v>0.57999999999999996</v>
      </c>
      <c r="BE233" s="118">
        <f>ROUND(SQRT(BC233^2+BD233^2)*1000/(1.73*BC205),0)</f>
        <v>97</v>
      </c>
      <c r="BF233" s="111">
        <v>1</v>
      </c>
      <c r="BG233" s="112">
        <v>0.67000000000000004</v>
      </c>
      <c r="BH233" s="118">
        <f>ROUND(SQRT(BF233^2+BG233^2)*1000/(1.73*BF205),0)</f>
        <v>111</v>
      </c>
      <c r="BI233" s="111">
        <v>0.98999999999999999</v>
      </c>
      <c r="BJ233" s="112">
        <v>0.66000000000000003</v>
      </c>
      <c r="BK233" s="118">
        <f>ROUND(SQRT(BI233^2+BJ233^2)*1000/(1.73*BI205),0)</f>
        <v>110</v>
      </c>
      <c r="BL233" s="111">
        <v>0.92000000000000004</v>
      </c>
      <c r="BM233" s="112">
        <v>0.60999999999999999</v>
      </c>
      <c r="BN233" s="118">
        <f>ROUND(SQRT(BL233^2+BM233^2)*1000/(1.73*BL205),0)</f>
        <v>102</v>
      </c>
      <c r="BO233" s="111">
        <v>0.91000000000000003</v>
      </c>
      <c r="BP233" s="112">
        <v>0.60999999999999999</v>
      </c>
      <c r="BQ233" s="118">
        <f>ROUND(SQRT(BO233^2+BP233^2)*1000/(1.73*BO205),0)</f>
        <v>101</v>
      </c>
      <c r="BR233" s="111">
        <v>0.89000000000000001</v>
      </c>
      <c r="BS233" s="112">
        <v>0.58999999999999997</v>
      </c>
      <c r="BT233" s="118">
        <f>ROUND(SQRT(BR233^2+BS233^2)*1000/(1.73*BR205),0)</f>
        <v>99</v>
      </c>
      <c r="BU233" s="111">
        <v>0.84999999999999998</v>
      </c>
      <c r="BV233" s="112">
        <v>0.56999999999999995</v>
      </c>
      <c r="BW233" s="118">
        <f>ROUND(SQRT(BU233^2+BV233^2)*1000/(1.73*BU205),0)</f>
        <v>95</v>
      </c>
      <c r="BX233" s="111">
        <v>0.76000000000000001</v>
      </c>
      <c r="BY233" s="112">
        <v>0.51000000000000001</v>
      </c>
      <c r="BZ233" s="118">
        <f>ROUND(SQRT(BX233^2+BY233^2)*1000/(1.73*BX205),0)</f>
        <v>85</v>
      </c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</row>
    <row r="234" s="43" customFormat="1" ht="20.25">
      <c r="A234" s="241"/>
      <c r="B234" s="232"/>
      <c r="C234" s="115" t="s">
        <v>195</v>
      </c>
      <c r="D234" s="38" t="s">
        <v>38</v>
      </c>
      <c r="E234" s="117" t="s">
        <v>38</v>
      </c>
      <c r="F234" s="234">
        <v>6</v>
      </c>
      <c r="G234" s="111">
        <v>0.54000000000000004</v>
      </c>
      <c r="H234" s="112">
        <v>0.35999999999999999</v>
      </c>
      <c r="I234" s="118">
        <f>ROUND(SQRT(G234^2+H234^2)*1000/(1.73*G205),0)</f>
        <v>60</v>
      </c>
      <c r="J234" s="111">
        <v>0.52000000000000002</v>
      </c>
      <c r="K234" s="112">
        <v>0.34999999999999998</v>
      </c>
      <c r="L234" s="118">
        <f>ROUND(SQRT(J234^2+K234^2)*1000/(1.73*J205),0)</f>
        <v>58</v>
      </c>
      <c r="M234" s="111">
        <v>0.51000000000000001</v>
      </c>
      <c r="N234" s="112">
        <v>0.34000000000000002</v>
      </c>
      <c r="O234" s="118">
        <f>ROUND(SQRT(M234^2+N234^2)*1000/(1.73*M205),0)</f>
        <v>57</v>
      </c>
      <c r="P234" s="111">
        <v>0.5</v>
      </c>
      <c r="Q234" s="112">
        <v>0.33000000000000002</v>
      </c>
      <c r="R234" s="118">
        <f>ROUND(SQRT(P234^2+Q234^2)*1000/(1.73*P205),0)</f>
        <v>55</v>
      </c>
      <c r="S234" s="111">
        <v>0.48999999999999999</v>
      </c>
      <c r="T234" s="112">
        <v>0.33000000000000002</v>
      </c>
      <c r="U234" s="118">
        <f>ROUND(SQRT(S234^2+T234^2)*1000/(1.73*S205),0)</f>
        <v>55</v>
      </c>
      <c r="V234" s="111">
        <v>0.5</v>
      </c>
      <c r="W234" s="112">
        <v>0.33000000000000002</v>
      </c>
      <c r="X234" s="118">
        <f>ROUND(SQRT(V234^2+W234^2)*1000/(1.73*V205),0)</f>
        <v>55</v>
      </c>
      <c r="Y234" s="111">
        <v>0.53000000000000003</v>
      </c>
      <c r="Z234" s="112">
        <v>0.34999999999999998</v>
      </c>
      <c r="AA234" s="118">
        <v>59</v>
      </c>
      <c r="AB234" s="111">
        <v>0.56000000000000005</v>
      </c>
      <c r="AC234" s="112">
        <v>0.37</v>
      </c>
      <c r="AD234" s="118">
        <f>ROUND(SQRT(AB234^2+AC234^2)*1000/(1.73*AB205),0)</f>
        <v>62</v>
      </c>
      <c r="AE234" s="111">
        <v>0.67000000000000004</v>
      </c>
      <c r="AF234" s="112">
        <v>0.45000000000000001</v>
      </c>
      <c r="AG234" s="118">
        <f>ROUND(SQRT(AE234^2+AF234^2)*1000/(1.73*AE205),0)</f>
        <v>75</v>
      </c>
      <c r="AH234" s="111">
        <v>0.73999999999999999</v>
      </c>
      <c r="AI234" s="112">
        <v>0.48999999999999999</v>
      </c>
      <c r="AJ234" s="118">
        <f>ROUND(SQRT(AH234^2+AI234^2)*1000/(1.73*AH205),0)</f>
        <v>82</v>
      </c>
      <c r="AK234" s="111">
        <v>0.71999999999999997</v>
      </c>
      <c r="AL234" s="112">
        <v>0.47999999999999998</v>
      </c>
      <c r="AM234" s="118">
        <f>ROUND(SQRT(AK234^2+AL234^2)*1000/(1.73*AK205),0)</f>
        <v>80</v>
      </c>
      <c r="AN234" s="111">
        <v>0.70999999999999996</v>
      </c>
      <c r="AO234" s="112">
        <v>0.46999999999999997</v>
      </c>
      <c r="AP234" s="118">
        <f>ROUND(SQRT(AN234^2+AO234^2)*1000/(1.73*AN205),0)</f>
        <v>79</v>
      </c>
      <c r="AQ234" s="111">
        <v>0.65000000000000002</v>
      </c>
      <c r="AR234" s="112">
        <v>0.42999999999999999</v>
      </c>
      <c r="AS234" s="118">
        <f>ROUND(SQRT(AQ234^2+AR234^2)*1000/(1.73*AQ205),0)</f>
        <v>72</v>
      </c>
      <c r="AT234" s="111">
        <v>0.65000000000000002</v>
      </c>
      <c r="AU234" s="112">
        <v>0.42999999999999999</v>
      </c>
      <c r="AV234" s="118">
        <f>ROUND(SQRT(AT234^2+AU234^2)*1000/(1.73*AT205),0)</f>
        <v>72</v>
      </c>
      <c r="AW234" s="111">
        <v>0.62</v>
      </c>
      <c r="AX234" s="112">
        <v>0.40999999999999998</v>
      </c>
      <c r="AY234" s="118">
        <f>ROUND(SQRT(AW234^2+AX234^2)*1000/(1.73*AW205),0)</f>
        <v>69</v>
      </c>
      <c r="AZ234" s="111">
        <v>0.60999999999999999</v>
      </c>
      <c r="BA234" s="112">
        <v>0.40999999999999998</v>
      </c>
      <c r="BB234" s="118">
        <f>ROUND(SQRT(AZ234^2+BA234^2)*1000/(1.73*AZ205),0)</f>
        <v>68</v>
      </c>
      <c r="BC234" s="111">
        <v>0.60999999999999999</v>
      </c>
      <c r="BD234" s="112">
        <v>0.40999999999999998</v>
      </c>
      <c r="BE234" s="118">
        <f>ROUND(SQRT(BC234^2+BD234^2)*1000/(1.73*BC205),0)</f>
        <v>68</v>
      </c>
      <c r="BF234" s="111">
        <v>0.62</v>
      </c>
      <c r="BG234" s="112">
        <v>0.40999999999999998</v>
      </c>
      <c r="BH234" s="118">
        <f>ROUND(SQRT(BF234^2+BG234^2)*1000/(1.73*BF205),0)</f>
        <v>69</v>
      </c>
      <c r="BI234" s="111">
        <v>0.62</v>
      </c>
      <c r="BJ234" s="112">
        <v>0.40999999999999998</v>
      </c>
      <c r="BK234" s="118">
        <f>ROUND(SQRT(BI234^2+BJ234^2)*1000/(1.73*BI205),0)</f>
        <v>69</v>
      </c>
      <c r="BL234" s="111">
        <v>0.63</v>
      </c>
      <c r="BM234" s="112">
        <v>0.41999999999999998</v>
      </c>
      <c r="BN234" s="118">
        <f>ROUND(SQRT(BL234^2+BM234^2)*1000/(1.73*BL205),0)</f>
        <v>70</v>
      </c>
      <c r="BO234" s="111">
        <v>0.63</v>
      </c>
      <c r="BP234" s="112">
        <v>0.41999999999999998</v>
      </c>
      <c r="BQ234" s="118">
        <f>ROUND(SQRT(BO234^2+BP234^2)*1000/(1.73*BO205),0)</f>
        <v>70</v>
      </c>
      <c r="BR234" s="111">
        <v>0.62</v>
      </c>
      <c r="BS234" s="112">
        <v>0.40999999999999998</v>
      </c>
      <c r="BT234" s="118">
        <f>ROUND(SQRT(BR234^2+BS234^2)*1000/(1.73*BR205),0)</f>
        <v>69</v>
      </c>
      <c r="BU234" s="111">
        <v>0.59999999999999998</v>
      </c>
      <c r="BV234" s="112">
        <v>0.40000000000000002</v>
      </c>
      <c r="BW234" s="118">
        <f>ROUND(SQRT(BU234^2+BV234^2)*1000/(1.73*BU205),0)</f>
        <v>67</v>
      </c>
      <c r="BX234" s="111">
        <v>0.56999999999999995</v>
      </c>
      <c r="BY234" s="112">
        <v>0.38</v>
      </c>
      <c r="BZ234" s="118">
        <f>ROUND(SQRT(BX234^2+BY234^2)*1000/(1.73*BX205),0)</f>
        <v>63</v>
      </c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</row>
    <row r="235" s="43" customFormat="1" ht="20.25">
      <c r="A235" s="241"/>
      <c r="B235" s="232"/>
      <c r="C235" s="115" t="s">
        <v>196</v>
      </c>
      <c r="D235" s="38" t="s">
        <v>38</v>
      </c>
      <c r="E235" s="117" t="s">
        <v>38</v>
      </c>
      <c r="F235" s="234">
        <v>6</v>
      </c>
      <c r="G235" s="111">
        <v>0.44</v>
      </c>
      <c r="H235" s="112">
        <v>0.28999999999999998</v>
      </c>
      <c r="I235" s="118">
        <f>ROUND(SQRT(G235^2+H235^2)*1000/(1.73*G205),0)</f>
        <v>49</v>
      </c>
      <c r="J235" s="111">
        <v>0.40000000000000002</v>
      </c>
      <c r="K235" s="112">
        <v>0.27000000000000002</v>
      </c>
      <c r="L235" s="118">
        <f>ROUND(SQRT(J235^2+K235^2)*1000/(1.73*J205),0)</f>
        <v>45</v>
      </c>
      <c r="M235" s="111">
        <v>0.37</v>
      </c>
      <c r="N235" s="112">
        <v>0.25</v>
      </c>
      <c r="O235" s="118">
        <f>ROUND(SQRT(M235^2+N235^2)*1000/(1.73*M205),0)</f>
        <v>41</v>
      </c>
      <c r="P235" s="111">
        <v>0.34999999999999998</v>
      </c>
      <c r="Q235" s="112">
        <v>0.23000000000000001</v>
      </c>
      <c r="R235" s="118">
        <f>ROUND(SQRT(P235^2+Q235^2)*1000/(1.73*P205),0)</f>
        <v>39</v>
      </c>
      <c r="S235" s="111">
        <v>0.34999999999999998</v>
      </c>
      <c r="T235" s="112">
        <v>0.23000000000000001</v>
      </c>
      <c r="U235" s="118">
        <f>ROUND(SQRT(S235^2+T235^2)*1000/(1.73*S205),0)</f>
        <v>39</v>
      </c>
      <c r="V235" s="111">
        <v>0.34000000000000002</v>
      </c>
      <c r="W235" s="112">
        <v>0.23000000000000001</v>
      </c>
      <c r="X235" s="118">
        <f>ROUND(SQRT(V235^2+W235^2)*1000/(1.73*V205),0)</f>
        <v>38</v>
      </c>
      <c r="Y235" s="111">
        <v>0.37</v>
      </c>
      <c r="Z235" s="112">
        <v>0.25</v>
      </c>
      <c r="AA235" s="118">
        <v>41</v>
      </c>
      <c r="AB235" s="111">
        <v>0.42999999999999999</v>
      </c>
      <c r="AC235" s="112">
        <v>0.28999999999999998</v>
      </c>
      <c r="AD235" s="118">
        <f>ROUND(SQRT(AB235^2+AC235^2)*1000/(1.73*AB205),0)</f>
        <v>48</v>
      </c>
      <c r="AE235" s="111">
        <v>0.44</v>
      </c>
      <c r="AF235" s="112">
        <v>0.28999999999999998</v>
      </c>
      <c r="AG235" s="118">
        <f>ROUND(SQRT(AE235^2+AF235^2)*1000/(1.73*AE205),0)</f>
        <v>49</v>
      </c>
      <c r="AH235" s="111">
        <v>0.46000000000000002</v>
      </c>
      <c r="AI235" s="112">
        <v>0.31</v>
      </c>
      <c r="AJ235" s="118">
        <f>ROUND(SQRT(AH235^2+AI235^2)*1000/(1.73*AH205),0)</f>
        <v>51</v>
      </c>
      <c r="AK235" s="111">
        <v>0.46000000000000002</v>
      </c>
      <c r="AL235" s="112">
        <v>0.31</v>
      </c>
      <c r="AM235" s="118">
        <f>ROUND(SQRT(AK235^2+AL235^2)*1000/(1.73*AK205),0)</f>
        <v>51</v>
      </c>
      <c r="AN235" s="111">
        <v>0.47999999999999998</v>
      </c>
      <c r="AO235" s="112">
        <v>0.32000000000000001</v>
      </c>
      <c r="AP235" s="118">
        <f>ROUND(SQRT(AN235^2+AO235^2)*1000/(1.73*AN205),0)</f>
        <v>53</v>
      </c>
      <c r="AQ235" s="111">
        <v>0.48999999999999999</v>
      </c>
      <c r="AR235" s="112">
        <v>0.33000000000000002</v>
      </c>
      <c r="AS235" s="118">
        <f>ROUND(SQRT(AQ235^2+AR235^2)*1000/(1.73*AQ205),0)</f>
        <v>55</v>
      </c>
      <c r="AT235" s="111">
        <v>0.47999999999999998</v>
      </c>
      <c r="AU235" s="112">
        <v>0.32000000000000001</v>
      </c>
      <c r="AV235" s="118">
        <f>ROUND(SQRT(AT235^2+AU235^2)*1000/(1.73*AT205),0)</f>
        <v>53</v>
      </c>
      <c r="AW235" s="111">
        <v>0.47999999999999998</v>
      </c>
      <c r="AX235" s="112">
        <v>0.32000000000000001</v>
      </c>
      <c r="AY235" s="118">
        <f>ROUND(SQRT(AW235^2+AX235^2)*1000/(1.73*AW205),0)</f>
        <v>53</v>
      </c>
      <c r="AZ235" s="111">
        <v>0.47999999999999998</v>
      </c>
      <c r="BA235" s="112">
        <v>0.32000000000000001</v>
      </c>
      <c r="BB235" s="118">
        <f>ROUND(SQRT(AZ235^2+BA235^2)*1000/(1.73*AZ205),0)</f>
        <v>53</v>
      </c>
      <c r="BC235" s="111">
        <v>0.5</v>
      </c>
      <c r="BD235" s="112">
        <v>0.33000000000000002</v>
      </c>
      <c r="BE235" s="118">
        <f>ROUND(SQRT(BC235^2+BD235^2)*1000/(1.73*BC205),0)</f>
        <v>55</v>
      </c>
      <c r="BF235" s="111">
        <v>0.53000000000000003</v>
      </c>
      <c r="BG235" s="112">
        <v>0.34999999999999998</v>
      </c>
      <c r="BH235" s="118">
        <f>ROUND(SQRT(BF235^2+BG235^2)*1000/(1.73*BF205),0)</f>
        <v>59</v>
      </c>
      <c r="BI235" s="111">
        <v>0.54000000000000004</v>
      </c>
      <c r="BJ235" s="112">
        <v>0.35999999999999999</v>
      </c>
      <c r="BK235" s="118">
        <f>ROUND(SQRT(BI235^2+BJ235^2)*1000/(1.73*BI205),0)</f>
        <v>60</v>
      </c>
      <c r="BL235" s="111">
        <v>0.57999999999999996</v>
      </c>
      <c r="BM235" s="112">
        <v>0.39000000000000001</v>
      </c>
      <c r="BN235" s="118">
        <f>ROUND(SQRT(BL235^2+BM235^2)*1000/(1.73*BL205),0)</f>
        <v>65</v>
      </c>
      <c r="BO235" s="111">
        <v>0.59999999999999998</v>
      </c>
      <c r="BP235" s="112">
        <v>0.40000000000000002</v>
      </c>
      <c r="BQ235" s="118">
        <f>ROUND(SQRT(BO235^2+BP235^2)*1000/(1.73*BO205),0)</f>
        <v>67</v>
      </c>
      <c r="BR235" s="111">
        <v>0.60999999999999999</v>
      </c>
      <c r="BS235" s="112">
        <v>0.40999999999999998</v>
      </c>
      <c r="BT235" s="118">
        <f>ROUND(SQRT(BR235^2+BS235^2)*1000/(1.73*BR205),0)</f>
        <v>68</v>
      </c>
      <c r="BU235" s="111">
        <v>0.55000000000000004</v>
      </c>
      <c r="BV235" s="112">
        <v>0.37</v>
      </c>
      <c r="BW235" s="118">
        <f>ROUND(SQRT(BU235^2+BV235^2)*1000/(1.73*BU205),0)</f>
        <v>61</v>
      </c>
      <c r="BX235" s="111">
        <v>0.5</v>
      </c>
      <c r="BY235" s="112">
        <v>0.33000000000000002</v>
      </c>
      <c r="BZ235" s="118">
        <f>ROUND(SQRT(BX235^2+BY235^2)*1000/(1.73*BX205),0)</f>
        <v>55</v>
      </c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</row>
    <row r="236" s="43" customFormat="1" ht="20.25">
      <c r="A236" s="241"/>
      <c r="B236" s="232"/>
      <c r="C236" s="115" t="s">
        <v>197</v>
      </c>
      <c r="D236" s="38" t="s">
        <v>38</v>
      </c>
      <c r="E236" s="117" t="s">
        <v>38</v>
      </c>
      <c r="F236" s="234">
        <v>6</v>
      </c>
      <c r="G236" s="111">
        <v>0.35999999999999999</v>
      </c>
      <c r="H236" s="112">
        <v>0.23999999999999999</v>
      </c>
      <c r="I236" s="118">
        <f>ROUND(SQRT(G236^2+H236^2)*1000/(1.73*G205),0)</f>
        <v>40</v>
      </c>
      <c r="J236" s="111">
        <v>0.35999999999999999</v>
      </c>
      <c r="K236" s="112">
        <v>0.23999999999999999</v>
      </c>
      <c r="L236" s="118">
        <f>ROUND(SQRT(J236^2+K236^2)*1000/(1.73*J205),0)</f>
        <v>40</v>
      </c>
      <c r="M236" s="111">
        <v>0.34000000000000002</v>
      </c>
      <c r="N236" s="112">
        <v>0.23000000000000001</v>
      </c>
      <c r="O236" s="118">
        <f>ROUND(SQRT(M236^2+N236^2)*1000/(1.73*M205),0)</f>
        <v>38</v>
      </c>
      <c r="P236" s="111">
        <v>0.33000000000000002</v>
      </c>
      <c r="Q236" s="112">
        <v>0.22</v>
      </c>
      <c r="R236" s="118">
        <f>ROUND(SQRT(P236^2+Q236^2)*1000/(1.73*P205),0)</f>
        <v>37</v>
      </c>
      <c r="S236" s="111">
        <v>0.29999999999999999</v>
      </c>
      <c r="T236" s="112">
        <v>0.20000000000000001</v>
      </c>
      <c r="U236" s="118">
        <f>ROUND(SQRT(S236^2+T236^2)*1000/(1.73*S205),0)</f>
        <v>33</v>
      </c>
      <c r="V236" s="111">
        <v>0.34000000000000002</v>
      </c>
      <c r="W236" s="112">
        <v>0.23000000000000001</v>
      </c>
      <c r="X236" s="118">
        <f>ROUND(SQRT(V236^2+W236^2)*1000/(1.73*V205),0)</f>
        <v>38</v>
      </c>
      <c r="Y236" s="111">
        <v>0.39000000000000001</v>
      </c>
      <c r="Z236" s="112">
        <v>0.26000000000000001</v>
      </c>
      <c r="AA236" s="118">
        <v>43</v>
      </c>
      <c r="AB236" s="111">
        <v>0.42999999999999999</v>
      </c>
      <c r="AC236" s="112">
        <v>0.28999999999999998</v>
      </c>
      <c r="AD236" s="118">
        <f>ROUND(SQRT(AB236^2+AC236^2)*1000/(1.73*AB205),0)</f>
        <v>48</v>
      </c>
      <c r="AE236" s="111">
        <v>0.56999999999999995</v>
      </c>
      <c r="AF236" s="112">
        <v>0.38</v>
      </c>
      <c r="AG236" s="118">
        <f>ROUND(SQRT(AE236^2+AF236^2)*1000/(1.73*AE205),0)</f>
        <v>63</v>
      </c>
      <c r="AH236" s="111">
        <v>0.75</v>
      </c>
      <c r="AI236" s="112">
        <v>0.5</v>
      </c>
      <c r="AJ236" s="118">
        <f>ROUND(SQRT(AH236^2+AI236^2)*1000/(1.73*AH205),0)</f>
        <v>83</v>
      </c>
      <c r="AK236" s="111">
        <v>0.87</v>
      </c>
      <c r="AL236" s="112">
        <v>0.57999999999999996</v>
      </c>
      <c r="AM236" s="118">
        <f>ROUND(SQRT(AK236^2+AL236^2)*1000/(1.73*AK205),0)</f>
        <v>97</v>
      </c>
      <c r="AN236" s="111">
        <v>0.87</v>
      </c>
      <c r="AO236" s="112">
        <v>0.57999999999999996</v>
      </c>
      <c r="AP236" s="118">
        <f>ROUND(SQRT(AN236^2+AO236^2)*1000/(1.73*AN205),0)</f>
        <v>97</v>
      </c>
      <c r="AQ236" s="111">
        <v>0.90000000000000002</v>
      </c>
      <c r="AR236" s="112">
        <v>0.59999999999999998</v>
      </c>
      <c r="AS236" s="118">
        <f>ROUND(SQRT(AQ236^2+AR236^2)*1000/(1.73*AQ205),0)</f>
        <v>100</v>
      </c>
      <c r="AT236" s="111">
        <v>0.85999999999999999</v>
      </c>
      <c r="AU236" s="112">
        <v>0.56999999999999995</v>
      </c>
      <c r="AV236" s="118">
        <f>ROUND(SQRT(AT236^2+AU236^2)*1000/(1.73*AT205),0)</f>
        <v>95</v>
      </c>
      <c r="AW236" s="111">
        <v>0.91000000000000003</v>
      </c>
      <c r="AX236" s="112">
        <v>0.60999999999999999</v>
      </c>
      <c r="AY236" s="118">
        <f>ROUND(SQRT(AW236^2+AX236^2)*1000/(1.73*AW205),0)</f>
        <v>101</v>
      </c>
      <c r="AZ236" s="111">
        <v>0.87</v>
      </c>
      <c r="BA236" s="112">
        <v>0.57999999999999996</v>
      </c>
      <c r="BB236" s="118">
        <f>ROUND(SQRT(AZ236^2+BA236^2)*1000/(1.73*AZ205),0)</f>
        <v>97</v>
      </c>
      <c r="BC236" s="111">
        <v>0.81999999999999995</v>
      </c>
      <c r="BD236" s="112">
        <v>0.55000000000000004</v>
      </c>
      <c r="BE236" s="118">
        <f>ROUND(SQRT(BC236^2+BD236^2)*1000/(1.73*BC205),0)</f>
        <v>91</v>
      </c>
      <c r="BF236" s="111">
        <v>0.73999999999999999</v>
      </c>
      <c r="BG236" s="112">
        <v>0.48999999999999999</v>
      </c>
      <c r="BH236" s="118">
        <f>ROUND(SQRT(BF236^2+BG236^2)*1000/(1.73*BF205),0)</f>
        <v>82</v>
      </c>
      <c r="BI236" s="111">
        <v>0.68000000000000005</v>
      </c>
      <c r="BJ236" s="112">
        <v>0.45000000000000001</v>
      </c>
      <c r="BK236" s="118">
        <f>ROUND(SQRT(BI236^2+BJ236^2)*1000/(1.73*BI205),0)</f>
        <v>75</v>
      </c>
      <c r="BL236" s="111">
        <v>0.58999999999999997</v>
      </c>
      <c r="BM236" s="112">
        <v>0.39000000000000001</v>
      </c>
      <c r="BN236" s="118">
        <f>ROUND(SQRT(BL236^2+BM236^2)*1000/(1.73*BL205),0)</f>
        <v>65</v>
      </c>
      <c r="BO236" s="111">
        <v>0.51000000000000001</v>
      </c>
      <c r="BP236" s="112">
        <v>0.34000000000000002</v>
      </c>
      <c r="BQ236" s="118">
        <f>ROUND(SQRT(BO236^2+BP236^2)*1000/(1.73*BO205),0)</f>
        <v>57</v>
      </c>
      <c r="BR236" s="111">
        <v>0.47999999999999998</v>
      </c>
      <c r="BS236" s="112">
        <v>0.32000000000000001</v>
      </c>
      <c r="BT236" s="118">
        <f>ROUND(SQRT(BR236^2+BS236^2)*1000/(1.73*BR205),0)</f>
        <v>53</v>
      </c>
      <c r="BU236" s="111">
        <v>0.41999999999999998</v>
      </c>
      <c r="BV236" s="112">
        <v>0.28000000000000003</v>
      </c>
      <c r="BW236" s="118">
        <f>ROUND(SQRT(BU236^2+BV236^2)*1000/(1.73*BU205),0)</f>
        <v>47</v>
      </c>
      <c r="BX236" s="111">
        <v>0.40000000000000002</v>
      </c>
      <c r="BY236" s="112">
        <v>0.27000000000000002</v>
      </c>
      <c r="BZ236" s="118">
        <f>ROUND(SQRT(BX236^2+BY236^2)*1000/(1.73*BX205),0)</f>
        <v>45</v>
      </c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</row>
    <row r="237" s="43" customFormat="1" ht="20.25">
      <c r="A237" s="241"/>
      <c r="B237" s="232"/>
      <c r="C237" s="115" t="s">
        <v>198</v>
      </c>
      <c r="D237" s="38" t="s">
        <v>38</v>
      </c>
      <c r="E237" s="117" t="s">
        <v>38</v>
      </c>
      <c r="F237" s="234">
        <v>6</v>
      </c>
      <c r="G237" s="111">
        <v>0.050000000000000003</v>
      </c>
      <c r="H237" s="112">
        <v>0.029999999999999999</v>
      </c>
      <c r="I237" s="118">
        <f>ROUND(SQRT(G237^2+H237^2)*1000/(1.73*G205),0)</f>
        <v>5</v>
      </c>
      <c r="J237" s="111">
        <v>0.050000000000000003</v>
      </c>
      <c r="K237" s="112">
        <v>0.029999999999999999</v>
      </c>
      <c r="L237" s="118">
        <f>ROUND(SQRT(J237^2+K237^2)*1000/(1.73*J205),0)</f>
        <v>5</v>
      </c>
      <c r="M237" s="111">
        <v>0.050000000000000003</v>
      </c>
      <c r="N237" s="112">
        <v>0.029999999999999999</v>
      </c>
      <c r="O237" s="118">
        <f>ROUND(SQRT(M237^2+N237^2)*1000/(1.73*M205),0)</f>
        <v>5</v>
      </c>
      <c r="P237" s="111">
        <v>0.050000000000000003</v>
      </c>
      <c r="Q237" s="112">
        <v>0.029999999999999999</v>
      </c>
      <c r="R237" s="118">
        <f>ROUND(SQRT(P237^2+Q237^2)*1000/(1.73*P205),0)</f>
        <v>5</v>
      </c>
      <c r="S237" s="111">
        <v>0.050000000000000003</v>
      </c>
      <c r="T237" s="112">
        <v>0.029999999999999999</v>
      </c>
      <c r="U237" s="118">
        <f>ROUND(SQRT(S237^2+T237^2)*1000/(1.73*S205),0)</f>
        <v>5</v>
      </c>
      <c r="V237" s="111">
        <v>0.050000000000000003</v>
      </c>
      <c r="W237" s="112">
        <v>0.029999999999999999</v>
      </c>
      <c r="X237" s="118">
        <f>ROUND(SQRT(V237^2+W237^2)*1000/(1.73*V205),0)</f>
        <v>5</v>
      </c>
      <c r="Y237" s="111">
        <v>0.050000000000000003</v>
      </c>
      <c r="Z237" s="112">
        <v>0.029999999999999999</v>
      </c>
      <c r="AA237" s="118">
        <v>5</v>
      </c>
      <c r="AB237" s="111">
        <v>0.050000000000000003</v>
      </c>
      <c r="AC237" s="112">
        <v>0.029999999999999999</v>
      </c>
      <c r="AD237" s="118">
        <f>ROUND(SQRT(AB237^2+AC237^2)*1000/(1.73*AB205),0)</f>
        <v>5</v>
      </c>
      <c r="AE237" s="111">
        <v>0.050000000000000003</v>
      </c>
      <c r="AF237" s="112">
        <v>0.029999999999999999</v>
      </c>
      <c r="AG237" s="118">
        <f>ROUND(SQRT(AE237^2+AF237^2)*1000/(1.73*AE205),0)</f>
        <v>5</v>
      </c>
      <c r="AH237" s="111">
        <v>0.050000000000000003</v>
      </c>
      <c r="AI237" s="112">
        <v>0.029999999999999999</v>
      </c>
      <c r="AJ237" s="118">
        <f>ROUND(SQRT(AH237^2+AI237^2)*1000/(1.73*AH205),0)</f>
        <v>5</v>
      </c>
      <c r="AK237" s="111">
        <v>0.050000000000000003</v>
      </c>
      <c r="AL237" s="112">
        <v>0.029999999999999999</v>
      </c>
      <c r="AM237" s="118">
        <f>ROUND(SQRT(AK237^2+AL237^2)*1000/(1.73*AK205),0)</f>
        <v>5</v>
      </c>
      <c r="AN237" s="111">
        <v>0.050000000000000003</v>
      </c>
      <c r="AO237" s="112">
        <v>0.029999999999999999</v>
      </c>
      <c r="AP237" s="118">
        <f>ROUND(SQRT(AN237^2+AO237^2)*1000/(1.73*AN205),0)</f>
        <v>5</v>
      </c>
      <c r="AQ237" s="111">
        <v>0.050000000000000003</v>
      </c>
      <c r="AR237" s="112">
        <v>0.029999999999999999</v>
      </c>
      <c r="AS237" s="118">
        <f>ROUND(SQRT(AQ237^2+AR237^2)*1000/(1.73*AQ205),0)</f>
        <v>5</v>
      </c>
      <c r="AT237" s="111">
        <v>0.050000000000000003</v>
      </c>
      <c r="AU237" s="112">
        <v>0.029999999999999999</v>
      </c>
      <c r="AV237" s="118">
        <f>ROUND(SQRT(AT237^2+AU237^2)*1000/(1.73*AT205),0)</f>
        <v>5</v>
      </c>
      <c r="AW237" s="111">
        <v>0.050000000000000003</v>
      </c>
      <c r="AX237" s="112">
        <v>0.029999999999999999</v>
      </c>
      <c r="AY237" s="118">
        <f>ROUND(SQRT(AW237^2+AX237^2)*1000/(1.73*AW205),0)</f>
        <v>5</v>
      </c>
      <c r="AZ237" s="111">
        <v>0.050000000000000003</v>
      </c>
      <c r="BA237" s="112">
        <v>0.029999999999999999</v>
      </c>
      <c r="BB237" s="118">
        <f>ROUND(SQRT(AZ237^2+BA237^2)*1000/(1.73*AZ205),0)</f>
        <v>5</v>
      </c>
      <c r="BC237" s="111">
        <v>0.050000000000000003</v>
      </c>
      <c r="BD237" s="112">
        <v>0.029999999999999999</v>
      </c>
      <c r="BE237" s="118">
        <f>ROUND(SQRT(BC237^2+BD237^2)*1000/(1.73*BC205),0)</f>
        <v>5</v>
      </c>
      <c r="BF237" s="111">
        <v>0.050000000000000003</v>
      </c>
      <c r="BG237" s="112">
        <v>0.029999999999999999</v>
      </c>
      <c r="BH237" s="118">
        <f>ROUND(SQRT(BF237^2+BG237^2)*1000/(1.73*BF205),0)</f>
        <v>5</v>
      </c>
      <c r="BI237" s="111">
        <v>0.050000000000000003</v>
      </c>
      <c r="BJ237" s="112">
        <v>0.029999999999999999</v>
      </c>
      <c r="BK237" s="118">
        <f>ROUND(SQRT(BI237^2+BJ237^2)*1000/(1.73*BI205),0)</f>
        <v>5</v>
      </c>
      <c r="BL237" s="111">
        <v>0.050000000000000003</v>
      </c>
      <c r="BM237" s="112">
        <v>0.029999999999999999</v>
      </c>
      <c r="BN237" s="118">
        <f>ROUND(SQRT(BL237^2+BM237^2)*1000/(1.73*BL205),0)</f>
        <v>5</v>
      </c>
      <c r="BO237" s="111">
        <v>0.050000000000000003</v>
      </c>
      <c r="BP237" s="112">
        <v>0.029999999999999999</v>
      </c>
      <c r="BQ237" s="118">
        <f>ROUND(SQRT(BO237^2+BP237^2)*1000/(1.73*BO205),0)</f>
        <v>5</v>
      </c>
      <c r="BR237" s="111">
        <v>0.050000000000000003</v>
      </c>
      <c r="BS237" s="112">
        <v>0.029999999999999999</v>
      </c>
      <c r="BT237" s="118">
        <f>ROUND(SQRT(BR237^2+BS237^2)*1000/(1.73*BR205),0)</f>
        <v>5</v>
      </c>
      <c r="BU237" s="111">
        <v>0.050000000000000003</v>
      </c>
      <c r="BV237" s="112">
        <v>0.029999999999999999</v>
      </c>
      <c r="BW237" s="118">
        <f>ROUND(SQRT(BU237^2+BV237^2)*1000/(1.73*BU205),0)</f>
        <v>5</v>
      </c>
      <c r="BX237" s="111">
        <v>0.050000000000000003</v>
      </c>
      <c r="BY237" s="112">
        <v>0.029999999999999999</v>
      </c>
      <c r="BZ237" s="118">
        <f>ROUND(SQRT(BX237^2+BY237^2)*1000/(1.73*BX205),0)</f>
        <v>5</v>
      </c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</row>
    <row r="238" s="43" customFormat="1" ht="21">
      <c r="A238" s="241"/>
      <c r="B238" s="232"/>
      <c r="C238" s="163" t="s">
        <v>199</v>
      </c>
      <c r="D238" s="38" t="s">
        <v>38</v>
      </c>
      <c r="E238" s="125" t="s">
        <v>38</v>
      </c>
      <c r="F238" s="239">
        <v>6</v>
      </c>
      <c r="G238" s="111">
        <v>0.16</v>
      </c>
      <c r="H238" s="112">
        <v>0.11</v>
      </c>
      <c r="I238" s="118">
        <f>ROUND(SQRT(G238^2+H238^2)*1000/(1.73*G205),0)</f>
        <v>18</v>
      </c>
      <c r="J238" s="111">
        <v>0.19</v>
      </c>
      <c r="K238" s="112">
        <v>0.13</v>
      </c>
      <c r="L238" s="118">
        <f>ROUND(SQRT(J238^2+K238^2)*1000/(1.73*J205),0)</f>
        <v>21</v>
      </c>
      <c r="M238" s="111">
        <v>0.26000000000000001</v>
      </c>
      <c r="N238" s="112">
        <v>0.17000000000000001</v>
      </c>
      <c r="O238" s="118">
        <f>ROUND(SQRT(M238^2+N238^2)*1000/(1.73*M205),0)</f>
        <v>29</v>
      </c>
      <c r="P238" s="111">
        <v>0.37</v>
      </c>
      <c r="Q238" s="112">
        <v>0.25</v>
      </c>
      <c r="R238" s="118">
        <f>ROUND(SQRT(P238^2+Q238^2)*1000/(1.73*P205),0)</f>
        <v>41</v>
      </c>
      <c r="S238" s="111">
        <v>0.35999999999999999</v>
      </c>
      <c r="T238" s="112">
        <v>0.23999999999999999</v>
      </c>
      <c r="U238" s="118">
        <f>ROUND(SQRT(S238^2+T238^2)*1000/(1.73*S205),0)</f>
        <v>40</v>
      </c>
      <c r="V238" s="111">
        <v>0.31</v>
      </c>
      <c r="W238" s="112">
        <v>0.20999999999999999</v>
      </c>
      <c r="X238" s="118">
        <f>ROUND(SQRT(V238^2+W238^2)*1000/(1.73*V205),0)</f>
        <v>35</v>
      </c>
      <c r="Y238" s="111">
        <v>0.34000000000000002</v>
      </c>
      <c r="Z238" s="112">
        <v>0.23000000000000001</v>
      </c>
      <c r="AA238" s="118">
        <v>38</v>
      </c>
      <c r="AB238" s="111">
        <v>0.33000000000000002</v>
      </c>
      <c r="AC238" s="112">
        <v>0.22</v>
      </c>
      <c r="AD238" s="118">
        <f>ROUND(SQRT(AB238^2+AC238^2)*1000/(1.73*AB205),0)</f>
        <v>37</v>
      </c>
      <c r="AE238" s="111">
        <v>0.37</v>
      </c>
      <c r="AF238" s="112">
        <v>0.25</v>
      </c>
      <c r="AG238" s="118">
        <f>ROUND(SQRT(AE238^2+AF238^2)*1000/(1.73*AE205),0)</f>
        <v>41</v>
      </c>
      <c r="AH238" s="111">
        <v>0.37</v>
      </c>
      <c r="AI238" s="112">
        <v>0.25</v>
      </c>
      <c r="AJ238" s="118">
        <f>ROUND(SQRT(AH238^2+AI238^2)*1000/(1.73*AH205),0)</f>
        <v>41</v>
      </c>
      <c r="AK238" s="111">
        <v>0.34999999999999998</v>
      </c>
      <c r="AL238" s="112">
        <v>0.23000000000000001</v>
      </c>
      <c r="AM238" s="118">
        <f>ROUND(SQRT(AK238^2+AL238^2)*1000/(1.73*AK205),0)</f>
        <v>39</v>
      </c>
      <c r="AN238" s="111">
        <v>0.29999999999999999</v>
      </c>
      <c r="AO238" s="112">
        <v>0.20000000000000001</v>
      </c>
      <c r="AP238" s="118">
        <f>ROUND(SQRT(AN238^2+AO238^2)*1000/(1.73*AN205),0)</f>
        <v>33</v>
      </c>
      <c r="AQ238" s="111">
        <v>0.28999999999999998</v>
      </c>
      <c r="AR238" s="112">
        <v>0.19</v>
      </c>
      <c r="AS238" s="118">
        <f>ROUND(SQRT(AQ238^2+AR238^2)*1000/(1.73*AQ205),0)</f>
        <v>32</v>
      </c>
      <c r="AT238" s="111">
        <v>0.28999999999999998</v>
      </c>
      <c r="AU238" s="112">
        <v>0.19</v>
      </c>
      <c r="AV238" s="118">
        <f>ROUND(SQRT(AT238^2+AU238^2)*1000/(1.73*AT205),0)</f>
        <v>32</v>
      </c>
      <c r="AW238" s="111">
        <v>0.27000000000000002</v>
      </c>
      <c r="AX238" s="112">
        <v>0.17999999999999999</v>
      </c>
      <c r="AY238" s="118">
        <f>ROUND(SQRT(AW238^2+AX238^2)*1000/(1.73*AW205),0)</f>
        <v>30</v>
      </c>
      <c r="AZ238" s="111">
        <v>0.25</v>
      </c>
      <c r="BA238" s="112">
        <v>0.17000000000000001</v>
      </c>
      <c r="BB238" s="118">
        <f>ROUND(SQRT(AZ238^2+BA238^2)*1000/(1.73*AZ205),0)</f>
        <v>28</v>
      </c>
      <c r="BC238" s="111">
        <v>0.23000000000000001</v>
      </c>
      <c r="BD238" s="112">
        <v>0.14999999999999999</v>
      </c>
      <c r="BE238" s="118">
        <f>ROUND(SQRT(BC238^2+BD238^2)*1000/(1.73*BC205),0)</f>
        <v>25</v>
      </c>
      <c r="BF238" s="111">
        <v>0.20000000000000001</v>
      </c>
      <c r="BG238" s="112">
        <v>0.13</v>
      </c>
      <c r="BH238" s="118">
        <f>ROUND(SQRT(BF238^2+BG238^2)*1000/(1.73*BF205),0)</f>
        <v>22</v>
      </c>
      <c r="BI238" s="111">
        <v>0.27000000000000002</v>
      </c>
      <c r="BJ238" s="112">
        <v>0.17999999999999999</v>
      </c>
      <c r="BK238" s="118">
        <f>ROUND(SQRT(BI238^2+BJ238^2)*1000/(1.73*BI205),0)</f>
        <v>30</v>
      </c>
      <c r="BL238" s="111">
        <v>0.16</v>
      </c>
      <c r="BM238" s="112">
        <v>0.11</v>
      </c>
      <c r="BN238" s="118">
        <f>ROUND(SQRT(BL238^2+BM238^2)*1000/(1.73*BL205),0)</f>
        <v>18</v>
      </c>
      <c r="BO238" s="111">
        <v>0.14999999999999999</v>
      </c>
      <c r="BP238" s="112">
        <v>0.10000000000000001</v>
      </c>
      <c r="BQ238" s="118">
        <f>ROUND(SQRT(BO238^2+BP238^2)*1000/(1.73*BO205),0)</f>
        <v>17</v>
      </c>
      <c r="BR238" s="111">
        <v>0.14000000000000001</v>
      </c>
      <c r="BS238" s="112">
        <v>0.089999999999999997</v>
      </c>
      <c r="BT238" s="118">
        <f>ROUND(SQRT(BR238^2+BS238^2)*1000/(1.73*BR205),0)</f>
        <v>15</v>
      </c>
      <c r="BU238" s="111">
        <v>0.13</v>
      </c>
      <c r="BV238" s="112">
        <v>0.089999999999999997</v>
      </c>
      <c r="BW238" s="118">
        <f>ROUND(SQRT(BU238^2+BV238^2)*1000/(1.73*BU205),0)</f>
        <v>15</v>
      </c>
      <c r="BX238" s="111">
        <v>0.13</v>
      </c>
      <c r="BY238" s="112">
        <v>0.089999999999999997</v>
      </c>
      <c r="BZ238" s="118">
        <f>ROUND(SQRT(BX238^2+BY238^2)*1000/(1.73*BX205),0)</f>
        <v>15</v>
      </c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</row>
    <row r="239" s="164" customFormat="1" ht="19.5" customHeight="1">
      <c r="A239" s="66"/>
      <c r="B239" s="165" t="s">
        <v>133</v>
      </c>
      <c r="C239" s="166" t="s">
        <v>134</v>
      </c>
      <c r="D239" s="128"/>
      <c r="E239" s="128"/>
      <c r="F239" s="238"/>
      <c r="G239" s="220">
        <f>G188+G193</f>
        <v>15.07</v>
      </c>
      <c r="H239" s="221">
        <f>H188+H193</f>
        <v>10.050000000000001</v>
      </c>
      <c r="I239" s="222"/>
      <c r="J239" s="220">
        <f>J188+J193</f>
        <v>14.050000000000001</v>
      </c>
      <c r="K239" s="221">
        <f>K188+K193</f>
        <v>9.3900000000000006</v>
      </c>
      <c r="L239" s="222"/>
      <c r="M239" s="220">
        <f>M188+M193</f>
        <v>13.449999999999999</v>
      </c>
      <c r="N239" s="221">
        <f>N188+N193</f>
        <v>8.9600000000000009</v>
      </c>
      <c r="O239" s="222"/>
      <c r="P239" s="220">
        <f>P188+P193</f>
        <v>13.18</v>
      </c>
      <c r="Q239" s="221">
        <f>Q188+Q193</f>
        <v>8.7899999999999991</v>
      </c>
      <c r="R239" s="222"/>
      <c r="S239" s="220">
        <f>S188+S193</f>
        <v>13.18</v>
      </c>
      <c r="T239" s="221">
        <f>T188+T193</f>
        <v>8.7899999999999991</v>
      </c>
      <c r="U239" s="222"/>
      <c r="V239" s="220">
        <f>V188+V193</f>
        <v>13.279999999999999</v>
      </c>
      <c r="W239" s="221">
        <f>W188+W193</f>
        <v>8.8399999999999999</v>
      </c>
      <c r="X239" s="222"/>
      <c r="Y239" s="220">
        <f>Y188+Y193</f>
        <v>14.539999999999999</v>
      </c>
      <c r="Z239" s="221">
        <f>Z188+Z193</f>
        <v>9.6799999999999997</v>
      </c>
      <c r="AA239" s="222"/>
      <c r="AB239" s="220">
        <f>AB188+AB193</f>
        <v>16.399999999999999</v>
      </c>
      <c r="AC239" s="221">
        <f>AC188+AC193</f>
        <v>10.93</v>
      </c>
      <c r="AD239" s="222"/>
      <c r="AE239" s="220">
        <f>AE188+AE193</f>
        <v>18.34</v>
      </c>
      <c r="AF239" s="221">
        <f>AF188+AF193</f>
        <v>12.23</v>
      </c>
      <c r="AG239" s="222"/>
      <c r="AH239" s="220">
        <f>AH188+AH193</f>
        <v>20.27</v>
      </c>
      <c r="AI239" s="221">
        <f>AI188+AI193</f>
        <v>13.470000000000001</v>
      </c>
      <c r="AJ239" s="222"/>
      <c r="AK239" s="220">
        <f>AK188+AK193</f>
        <v>19.190000000000001</v>
      </c>
      <c r="AL239" s="221">
        <f>AL188+AL193</f>
        <v>12.789999999999999</v>
      </c>
      <c r="AM239" s="222"/>
      <c r="AN239" s="220">
        <f>AN188+AN193</f>
        <v>20.73</v>
      </c>
      <c r="AO239" s="221">
        <f>AO188+AO193</f>
        <v>13.800000000000001</v>
      </c>
      <c r="AP239" s="222"/>
      <c r="AQ239" s="220">
        <f>AQ188+AQ193</f>
        <v>20.530000000000001</v>
      </c>
      <c r="AR239" s="221">
        <f>AR188+AR193</f>
        <v>13.67</v>
      </c>
      <c r="AS239" s="222"/>
      <c r="AT239" s="220">
        <f>AT188+AT193</f>
        <v>20.379999999999999</v>
      </c>
      <c r="AU239" s="221">
        <f>AU188+AU193</f>
        <v>13.57</v>
      </c>
      <c r="AV239" s="222"/>
      <c r="AW239" s="220">
        <f>AW188+AW193</f>
        <v>20.140000000000001</v>
      </c>
      <c r="AX239" s="221">
        <f>AX188+AX193</f>
        <v>13.42</v>
      </c>
      <c r="AY239" s="222"/>
      <c r="AZ239" s="220">
        <f>AZ188+AZ193</f>
        <v>19.989999999999998</v>
      </c>
      <c r="BA239" s="221">
        <f>BA188+BA193</f>
        <v>13.300000000000001</v>
      </c>
      <c r="BB239" s="222"/>
      <c r="BC239" s="220">
        <f>BC188+BC193</f>
        <v>20.309999999999999</v>
      </c>
      <c r="BD239" s="221">
        <f>BD188+BD193</f>
        <v>13.539999999999999</v>
      </c>
      <c r="BE239" s="222"/>
      <c r="BF239" s="220">
        <f>BF188+BF193</f>
        <v>20.73</v>
      </c>
      <c r="BG239" s="221">
        <f>BG188+BG193</f>
        <v>13.81</v>
      </c>
      <c r="BH239" s="222"/>
      <c r="BI239" s="220">
        <f>BI188+BI193</f>
        <v>20.77</v>
      </c>
      <c r="BJ239" s="221">
        <f>BJ188+BJ193</f>
        <v>13.81</v>
      </c>
      <c r="BK239" s="222"/>
      <c r="BL239" s="220">
        <f>BL188+BL193</f>
        <v>20.25</v>
      </c>
      <c r="BM239" s="221">
        <f>BM188+BM193</f>
        <v>13.470000000000001</v>
      </c>
      <c r="BN239" s="222"/>
      <c r="BO239" s="220">
        <f>BO188+BO193</f>
        <v>19.75</v>
      </c>
      <c r="BP239" s="221">
        <f>BP188+BP193</f>
        <v>13.17</v>
      </c>
      <c r="BQ239" s="222"/>
      <c r="BR239" s="220">
        <f>BR188+BR193</f>
        <v>19.16</v>
      </c>
      <c r="BS239" s="221">
        <f>BS188+BS193</f>
        <v>12.74</v>
      </c>
      <c r="BT239" s="222"/>
      <c r="BU239" s="220">
        <f>BU188+BU193</f>
        <v>18.039999999999999</v>
      </c>
      <c r="BV239" s="221">
        <f>BV188+BV193</f>
        <v>12.050000000000001</v>
      </c>
      <c r="BW239" s="222"/>
      <c r="BX239" s="220">
        <f>BX188+BX193</f>
        <v>16.57</v>
      </c>
      <c r="BY239" s="221">
        <f>BY188+BY193</f>
        <v>11.039999999999999</v>
      </c>
      <c r="BZ239" s="222"/>
      <c r="CA239" s="164"/>
      <c r="CB239" s="164"/>
      <c r="CC239" s="164"/>
      <c r="CD239" s="164"/>
      <c r="CE239" s="164"/>
      <c r="CF239" s="164"/>
      <c r="CG239" s="164"/>
      <c r="CH239" s="164"/>
      <c r="CI239" s="164"/>
      <c r="CJ239" s="164"/>
      <c r="CK239" s="164"/>
      <c r="CL239" s="164"/>
      <c r="CM239" s="164"/>
      <c r="CN239" s="164"/>
      <c r="CO239" s="164"/>
      <c r="CP239" s="164"/>
      <c r="CQ239" s="164"/>
      <c r="CR239" s="164"/>
      <c r="CS239" s="164"/>
      <c r="CT239" s="164"/>
      <c r="CU239" s="164"/>
      <c r="CV239" s="164"/>
      <c r="CW239" s="164"/>
      <c r="CX239" s="164"/>
      <c r="CY239" s="164"/>
      <c r="CZ239" s="164"/>
      <c r="DA239" s="164"/>
      <c r="DB239" s="164"/>
      <c r="DC239" s="164"/>
      <c r="DD239" s="164"/>
      <c r="DE239" s="164"/>
    </row>
    <row r="240" s="164" customFormat="1" ht="19.5" customHeight="1">
      <c r="A240" s="66"/>
      <c r="B240" s="170"/>
      <c r="C240" s="171" t="s">
        <v>135</v>
      </c>
      <c r="D240" s="117"/>
      <c r="E240" s="117"/>
      <c r="F240" s="234"/>
      <c r="G240" s="223">
        <f>G198+G199</f>
        <v>15.07</v>
      </c>
      <c r="H240" s="224">
        <f>H198+H199</f>
        <v>10.050000000000001</v>
      </c>
      <c r="I240" s="225"/>
      <c r="J240" s="223">
        <f>J198+J199</f>
        <v>14.050000000000001</v>
      </c>
      <c r="K240" s="224">
        <f>K198+K199</f>
        <v>9.3900000000000006</v>
      </c>
      <c r="L240" s="225"/>
      <c r="M240" s="223">
        <f>M198+M199</f>
        <v>13.449999999999999</v>
      </c>
      <c r="N240" s="224">
        <f>N198+N199</f>
        <v>8.9600000000000009</v>
      </c>
      <c r="O240" s="225"/>
      <c r="P240" s="223">
        <f>P198+P199</f>
        <v>13.18</v>
      </c>
      <c r="Q240" s="224">
        <f>Q198+Q199</f>
        <v>8.7899999999999991</v>
      </c>
      <c r="R240" s="225"/>
      <c r="S240" s="223">
        <f>S198+S199</f>
        <v>13.18</v>
      </c>
      <c r="T240" s="224">
        <f>T198+T199</f>
        <v>8.7899999999999991</v>
      </c>
      <c r="U240" s="225"/>
      <c r="V240" s="223">
        <f>V198+V199</f>
        <v>13.279999999999999</v>
      </c>
      <c r="W240" s="224">
        <f>W198+W199</f>
        <v>8.8399999999999999</v>
      </c>
      <c r="X240" s="225"/>
      <c r="Y240" s="223">
        <f>Y198+Y199</f>
        <v>14.539999999999999</v>
      </c>
      <c r="Z240" s="224">
        <f>Z198+Z199</f>
        <v>9.6799999999999997</v>
      </c>
      <c r="AA240" s="225"/>
      <c r="AB240" s="223">
        <f>AB198+AB199</f>
        <v>16.399999999999999</v>
      </c>
      <c r="AC240" s="224">
        <f>AC198+AC199</f>
        <v>10.93</v>
      </c>
      <c r="AD240" s="225"/>
      <c r="AE240" s="223">
        <f>AE198+AE199</f>
        <v>18.34</v>
      </c>
      <c r="AF240" s="224">
        <f>AF198+AF199</f>
        <v>12.23</v>
      </c>
      <c r="AG240" s="225"/>
      <c r="AH240" s="223">
        <f>AH198+AH199</f>
        <v>20.27</v>
      </c>
      <c r="AI240" s="224">
        <f>AI198+AI199</f>
        <v>13.470000000000001</v>
      </c>
      <c r="AJ240" s="225"/>
      <c r="AK240" s="223">
        <f>AK198+AK199</f>
        <v>19.190000000000001</v>
      </c>
      <c r="AL240" s="224">
        <f>AL198+AL199</f>
        <v>12.789999999999999</v>
      </c>
      <c r="AM240" s="225"/>
      <c r="AN240" s="223">
        <f>AN198+AN199</f>
        <v>20.73</v>
      </c>
      <c r="AO240" s="224">
        <f>AO198+AO199</f>
        <v>13.800000000000001</v>
      </c>
      <c r="AP240" s="225"/>
      <c r="AQ240" s="223">
        <f>AQ198+AQ199</f>
        <v>20.530000000000001</v>
      </c>
      <c r="AR240" s="224">
        <f>AR198+AR199</f>
        <v>13.67</v>
      </c>
      <c r="AS240" s="225"/>
      <c r="AT240" s="223">
        <f>AT198+AT199</f>
        <v>20.379999999999999</v>
      </c>
      <c r="AU240" s="224">
        <f>AU198+AU199</f>
        <v>13.57</v>
      </c>
      <c r="AV240" s="225"/>
      <c r="AW240" s="223">
        <f>AW198+AW199</f>
        <v>20.140000000000001</v>
      </c>
      <c r="AX240" s="224">
        <f>AX198+AX199</f>
        <v>13.42</v>
      </c>
      <c r="AY240" s="225"/>
      <c r="AZ240" s="223">
        <f>AZ198+AZ199</f>
        <v>19.989999999999998</v>
      </c>
      <c r="BA240" s="224">
        <f>BA198+BA199</f>
        <v>13.300000000000001</v>
      </c>
      <c r="BB240" s="225"/>
      <c r="BC240" s="223">
        <f>BC198+BC199</f>
        <v>20.309999999999999</v>
      </c>
      <c r="BD240" s="224">
        <f>BD198+BD199</f>
        <v>13.539999999999999</v>
      </c>
      <c r="BE240" s="225"/>
      <c r="BF240" s="223">
        <f>BF198+BF199</f>
        <v>20.73</v>
      </c>
      <c r="BG240" s="224">
        <f>BG198+BG199</f>
        <v>13.81</v>
      </c>
      <c r="BH240" s="225"/>
      <c r="BI240" s="223">
        <f>BI198+BI199</f>
        <v>20.77</v>
      </c>
      <c r="BJ240" s="224">
        <f>BJ198+BJ199</f>
        <v>13.81</v>
      </c>
      <c r="BK240" s="225"/>
      <c r="BL240" s="223">
        <f>BL198+BL199</f>
        <v>20.25</v>
      </c>
      <c r="BM240" s="224">
        <f>BM198+BM199</f>
        <v>13.470000000000001</v>
      </c>
      <c r="BN240" s="225"/>
      <c r="BO240" s="223">
        <f>BO198+BO199</f>
        <v>19.75</v>
      </c>
      <c r="BP240" s="224">
        <f>BP198+BP199</f>
        <v>13.17</v>
      </c>
      <c r="BQ240" s="225"/>
      <c r="BR240" s="223">
        <f>BR198+BR199</f>
        <v>19.16</v>
      </c>
      <c r="BS240" s="224">
        <f>BS198+BS199</f>
        <v>12.74</v>
      </c>
      <c r="BT240" s="225"/>
      <c r="BU240" s="223">
        <f>BU198+BU199</f>
        <v>18.039999999999999</v>
      </c>
      <c r="BV240" s="224">
        <f>BV198+BV199</f>
        <v>12.050000000000001</v>
      </c>
      <c r="BW240" s="225"/>
      <c r="BX240" s="223">
        <f>BX198+BX199</f>
        <v>16.57</v>
      </c>
      <c r="BY240" s="224">
        <f>BY198+BY199</f>
        <v>11.039999999999999</v>
      </c>
      <c r="BZ240" s="225"/>
      <c r="CA240" s="164"/>
      <c r="CB240" s="164"/>
      <c r="CC240" s="164"/>
      <c r="CD240" s="164"/>
      <c r="CE240" s="164"/>
      <c r="CF240" s="164"/>
      <c r="CG240" s="164"/>
      <c r="CH240" s="164"/>
      <c r="CI240" s="164"/>
      <c r="CJ240" s="164"/>
      <c r="CK240" s="164"/>
      <c r="CL240" s="164"/>
      <c r="CM240" s="164"/>
      <c r="CN240" s="164"/>
      <c r="CO240" s="164"/>
      <c r="CP240" s="164"/>
      <c r="CQ240" s="164"/>
      <c r="CR240" s="164"/>
      <c r="CS240" s="164"/>
      <c r="CT240" s="164"/>
      <c r="CU240" s="164"/>
      <c r="CV240" s="164"/>
      <c r="CW240" s="164"/>
      <c r="CX240" s="164"/>
      <c r="CY240" s="164"/>
      <c r="CZ240" s="164"/>
      <c r="DA240" s="164"/>
      <c r="DB240" s="164"/>
      <c r="DC240" s="164"/>
      <c r="DD240" s="164"/>
      <c r="DE240" s="164"/>
    </row>
    <row r="241" s="164" customFormat="1" ht="20.25" customHeight="1">
      <c r="A241" s="66"/>
      <c r="B241" s="175"/>
      <c r="C241" s="176" t="s">
        <v>136</v>
      </c>
      <c r="D241" s="177"/>
      <c r="E241" s="178"/>
      <c r="F241" s="242"/>
      <c r="G241" s="226">
        <f>(G239-G240)/G239*100</f>
        <v>0</v>
      </c>
      <c r="H241" s="227">
        <f>(H239-H240)/H239*100</f>
        <v>0</v>
      </c>
      <c r="I241" s="228"/>
      <c r="J241" s="226">
        <f>(J239-J240)/J239*100</f>
        <v>0</v>
      </c>
      <c r="K241" s="227">
        <f>(K239-K240)/K239*100</f>
        <v>0</v>
      </c>
      <c r="L241" s="228"/>
      <c r="M241" s="226">
        <f>(M239-M240)/M239*100</f>
        <v>0</v>
      </c>
      <c r="N241" s="227">
        <f>(N239-N240)/N239*100</f>
        <v>0</v>
      </c>
      <c r="O241" s="228"/>
      <c r="P241" s="226">
        <f>(P239-P240)/P239*100</f>
        <v>0</v>
      </c>
      <c r="Q241" s="227">
        <f>(Q239-Q240)/Q239*100</f>
        <v>0</v>
      </c>
      <c r="R241" s="228"/>
      <c r="S241" s="226">
        <f>(S239-S240)/S239*100</f>
        <v>0</v>
      </c>
      <c r="T241" s="227">
        <f>(T239-T240)/T239*100</f>
        <v>0</v>
      </c>
      <c r="U241" s="228"/>
      <c r="V241" s="226">
        <f>(V239-V240)/V239*100</f>
        <v>0</v>
      </c>
      <c r="W241" s="227">
        <f>(W239-W240)/W239*100</f>
        <v>0</v>
      </c>
      <c r="X241" s="228"/>
      <c r="Y241" s="226">
        <f>(Y239-Y240)/Y239*100</f>
        <v>0</v>
      </c>
      <c r="Z241" s="227">
        <f>(Z239-Z240)/Z239*100</f>
        <v>0</v>
      </c>
      <c r="AA241" s="228"/>
      <c r="AB241" s="226">
        <f>(AB239-AB240)/AB239*100</f>
        <v>0</v>
      </c>
      <c r="AC241" s="227">
        <f>(AC239-AC240)/AC239*100</f>
        <v>0</v>
      </c>
      <c r="AD241" s="228"/>
      <c r="AE241" s="226">
        <f>(AE239-AE240)/AE239*100</f>
        <v>0</v>
      </c>
      <c r="AF241" s="227">
        <f>(AF239-AF240)/AF239*100</f>
        <v>0</v>
      </c>
      <c r="AG241" s="228"/>
      <c r="AH241" s="226">
        <f>(AH239-AH240)/AH239*100</f>
        <v>0</v>
      </c>
      <c r="AI241" s="227">
        <f>(AI239-AI240)/AI239*100</f>
        <v>0</v>
      </c>
      <c r="AJ241" s="228"/>
      <c r="AK241" s="226">
        <f>(AK239-AK240)/AK239*100</f>
        <v>0</v>
      </c>
      <c r="AL241" s="227">
        <f>(AL239-AL240)/AL239*100</f>
        <v>0</v>
      </c>
      <c r="AM241" s="228"/>
      <c r="AN241" s="226">
        <f>(AN239-AN240)/AN239*100</f>
        <v>0</v>
      </c>
      <c r="AO241" s="227">
        <f>(AO239-AO240)/AO239*100</f>
        <v>0</v>
      </c>
      <c r="AP241" s="228"/>
      <c r="AQ241" s="226">
        <f>(AQ239-AQ240)/AQ239*100</f>
        <v>0</v>
      </c>
      <c r="AR241" s="227">
        <f>(AR239-AR240)/AR239*100</f>
        <v>0</v>
      </c>
      <c r="AS241" s="228"/>
      <c r="AT241" s="226">
        <f>(AT239-AT240)/AT239*100</f>
        <v>0</v>
      </c>
      <c r="AU241" s="227">
        <f>(AU239-AU240)/AU239*100</f>
        <v>0</v>
      </c>
      <c r="AV241" s="228"/>
      <c r="AW241" s="226">
        <f>(AW239-AW240)/AW239*100</f>
        <v>0</v>
      </c>
      <c r="AX241" s="227">
        <f>(AX239-AX240)/AX239*100</f>
        <v>0</v>
      </c>
      <c r="AY241" s="228"/>
      <c r="AZ241" s="226">
        <f>(AZ239-AZ240)/AZ239*100</f>
        <v>0</v>
      </c>
      <c r="BA241" s="227">
        <f>(BA239-BA240)/BA239*100</f>
        <v>0</v>
      </c>
      <c r="BB241" s="228"/>
      <c r="BC241" s="226">
        <f>(BC239-BC240)/BC239*100</f>
        <v>0</v>
      </c>
      <c r="BD241" s="227">
        <f>(BD239-BD240)/BD239*100</f>
        <v>0</v>
      </c>
      <c r="BE241" s="228"/>
      <c r="BF241" s="226">
        <f>(BF239-BF240)/BF239*100</f>
        <v>0</v>
      </c>
      <c r="BG241" s="227">
        <f>(BG239-BG240)/BG239*100</f>
        <v>0</v>
      </c>
      <c r="BH241" s="228"/>
      <c r="BI241" s="226">
        <f>(BI239-BI240)/BI239*100</f>
        <v>0</v>
      </c>
      <c r="BJ241" s="227">
        <f>(BJ239-BJ240)/BJ239*100</f>
        <v>0</v>
      </c>
      <c r="BK241" s="228"/>
      <c r="BL241" s="226">
        <f>(BL239-BL240)/BL239*100</f>
        <v>0</v>
      </c>
      <c r="BM241" s="227">
        <f>(BM239-BM240)/BM239*100</f>
        <v>0</v>
      </c>
      <c r="BN241" s="228"/>
      <c r="BO241" s="226">
        <f>(BO239-BO240)/BO239*100</f>
        <v>0</v>
      </c>
      <c r="BP241" s="227">
        <f>(BP239-BP240)/BP239*100</f>
        <v>0</v>
      </c>
      <c r="BQ241" s="228"/>
      <c r="BR241" s="226">
        <f>(BR239-BR240)/BR239*100</f>
        <v>0</v>
      </c>
      <c r="BS241" s="227">
        <f>(BS239-BS240)/BS239*100</f>
        <v>0</v>
      </c>
      <c r="BT241" s="228"/>
      <c r="BU241" s="226">
        <f>(BU239-BU240)/BU239*100</f>
        <v>0</v>
      </c>
      <c r="BV241" s="227">
        <f>(BV239-BV240)/BV239*100</f>
        <v>0</v>
      </c>
      <c r="BW241" s="228"/>
      <c r="BX241" s="226">
        <f>(BX239-BX240)/BX239*100</f>
        <v>0</v>
      </c>
      <c r="BY241" s="227">
        <f>(BY239-BY240)/BY239*100</f>
        <v>0</v>
      </c>
      <c r="BZ241" s="228"/>
      <c r="CA241" s="164"/>
      <c r="CB241" s="164"/>
      <c r="CC241" s="164"/>
      <c r="CD241" s="164"/>
      <c r="CE241" s="164"/>
      <c r="CF241" s="164"/>
      <c r="CG241" s="164"/>
      <c r="CH241" s="164"/>
      <c r="CI241" s="164"/>
      <c r="CJ241" s="164"/>
      <c r="CK241" s="164"/>
      <c r="CL241" s="164"/>
      <c r="CM241" s="164"/>
      <c r="CN241" s="164"/>
      <c r="CO241" s="164"/>
      <c r="CP241" s="164"/>
      <c r="CQ241" s="164"/>
      <c r="CR241" s="164"/>
      <c r="CS241" s="164"/>
      <c r="CT241" s="164"/>
      <c r="CU241" s="164"/>
      <c r="CV241" s="164"/>
      <c r="CW241" s="164"/>
      <c r="CX241" s="164"/>
      <c r="CY241" s="164"/>
      <c r="CZ241" s="164"/>
      <c r="DA241" s="164"/>
      <c r="DB241" s="164"/>
      <c r="DC241" s="164"/>
      <c r="DD241" s="164"/>
      <c r="DE241" s="164"/>
    </row>
    <row r="242" s="164" customFormat="1" ht="19.5" customHeight="1">
      <c r="A242" s="66"/>
      <c r="B242" s="185" t="s">
        <v>200</v>
      </c>
      <c r="C242" s="166" t="s">
        <v>134</v>
      </c>
      <c r="D242" s="128"/>
      <c r="E242" s="128"/>
      <c r="F242" s="238"/>
      <c r="G242" s="220">
        <f>G189+G190</f>
        <v>10.07</v>
      </c>
      <c r="H242" s="243">
        <f>H189+H190</f>
        <v>6.71</v>
      </c>
      <c r="I242" s="222"/>
      <c r="J242" s="220">
        <f>J189+J190</f>
        <v>9.3499999999999996</v>
      </c>
      <c r="K242" s="243">
        <f>K189+K190</f>
        <v>6.2300000000000004</v>
      </c>
      <c r="L242" s="222"/>
      <c r="M242" s="220">
        <f>M189+M190</f>
        <v>8.9100000000000001</v>
      </c>
      <c r="N242" s="243">
        <f>N189+N190</f>
        <v>5.9299999999999997</v>
      </c>
      <c r="O242" s="222"/>
      <c r="P242" s="220">
        <f>P189+P190</f>
        <v>8.6600000000000001</v>
      </c>
      <c r="Q242" s="243">
        <f>Q189+Q190</f>
        <v>5.7800000000000002</v>
      </c>
      <c r="R242" s="222"/>
      <c r="S242" s="220">
        <f>S189+S190</f>
        <v>8.5500000000000007</v>
      </c>
      <c r="T242" s="243">
        <f>T189+T190</f>
        <v>5.7000000000000002</v>
      </c>
      <c r="U242" s="222"/>
      <c r="V242" s="220">
        <f>V189+V190</f>
        <v>8.8200000000000003</v>
      </c>
      <c r="W242" s="243">
        <f>W189+W190</f>
        <v>5.8600000000000003</v>
      </c>
      <c r="X242" s="222"/>
      <c r="Y242" s="220">
        <f>Y189+Y190</f>
        <v>9.75</v>
      </c>
      <c r="Z242" s="243">
        <f>Z189+Z190</f>
        <v>6.4900000000000002</v>
      </c>
      <c r="AA242" s="222"/>
      <c r="AB242" s="220">
        <f>AB189+AB190</f>
        <v>11.130000000000001</v>
      </c>
      <c r="AC242" s="243">
        <f>AC189+AC190</f>
        <v>7.4100000000000001</v>
      </c>
      <c r="AD242" s="222"/>
      <c r="AE242" s="220">
        <f>AE189+AE190</f>
        <v>12.380000000000001</v>
      </c>
      <c r="AF242" s="243">
        <f>AF189+AF190</f>
        <v>8.2400000000000002</v>
      </c>
      <c r="AG242" s="222"/>
      <c r="AH242" s="220">
        <f>AH189+AH190</f>
        <v>13.75</v>
      </c>
      <c r="AI242" s="243">
        <f>AI189+AI190</f>
        <v>9.1300000000000008</v>
      </c>
      <c r="AJ242" s="222"/>
      <c r="AK242" s="220">
        <f>AK189+AK190</f>
        <v>12.76</v>
      </c>
      <c r="AL242" s="243">
        <f>AL189+AL190</f>
        <v>8.5</v>
      </c>
      <c r="AM242" s="222"/>
      <c r="AN242" s="220">
        <f>AN189+AN190</f>
        <v>14.06</v>
      </c>
      <c r="AO242" s="243">
        <f>AO189+AO190</f>
        <v>9.3699999999999992</v>
      </c>
      <c r="AP242" s="222"/>
      <c r="AQ242" s="220">
        <f>AQ189+AQ190</f>
        <v>13.94</v>
      </c>
      <c r="AR242" s="243">
        <f>AR189+AR190</f>
        <v>9.2899999999999991</v>
      </c>
      <c r="AS242" s="222"/>
      <c r="AT242" s="220">
        <f>AT189+AT190</f>
        <v>13.859999999999999</v>
      </c>
      <c r="AU242" s="243">
        <f>AU189+AU190</f>
        <v>9.2400000000000002</v>
      </c>
      <c r="AV242" s="222"/>
      <c r="AW242" s="220">
        <f>AW189+AW190</f>
        <v>13.65</v>
      </c>
      <c r="AX242" s="243">
        <f>AX189+AX190</f>
        <v>9.0899999999999999</v>
      </c>
      <c r="AY242" s="222"/>
      <c r="AZ242" s="220">
        <f>AZ189+AZ190</f>
        <v>13.59</v>
      </c>
      <c r="BA242" s="243">
        <f>BA189+BA190</f>
        <v>9.0399999999999991</v>
      </c>
      <c r="BB242" s="222"/>
      <c r="BC242" s="220">
        <f>BC189+BC190</f>
        <v>13.82</v>
      </c>
      <c r="BD242" s="243">
        <f>BD189+BD190</f>
        <v>9.2100000000000009</v>
      </c>
      <c r="BE242" s="222"/>
      <c r="BF242" s="220">
        <f>BF189+BF190</f>
        <v>13.99</v>
      </c>
      <c r="BG242" s="243">
        <f>BG189+BG190</f>
        <v>9.3100000000000005</v>
      </c>
      <c r="BH242" s="222"/>
      <c r="BI242" s="220">
        <f>BI189+BI190</f>
        <v>13.859999999999999</v>
      </c>
      <c r="BJ242" s="243">
        <f>BJ189+BJ190</f>
        <v>9.1999999999999993</v>
      </c>
      <c r="BK242" s="222"/>
      <c r="BL242" s="220">
        <f>BL189+BL190</f>
        <v>13.699999999999999</v>
      </c>
      <c r="BM242" s="243">
        <f>BM189+BM190</f>
        <v>9.0999999999999996</v>
      </c>
      <c r="BN242" s="222"/>
      <c r="BO242" s="220">
        <f>BO189+BO190</f>
        <v>13.34</v>
      </c>
      <c r="BP242" s="243">
        <f>BP189+BP190</f>
        <v>8.8900000000000006</v>
      </c>
      <c r="BQ242" s="222"/>
      <c r="BR242" s="220">
        <f>BR189+BR190</f>
        <v>12.91</v>
      </c>
      <c r="BS242" s="243">
        <f>BS189+BS190</f>
        <v>8.5899999999999999</v>
      </c>
      <c r="BT242" s="222"/>
      <c r="BU242" s="220">
        <f>BU189+BU190</f>
        <v>12.1</v>
      </c>
      <c r="BV242" s="243">
        <f>BV189+BV190</f>
        <v>8.0600000000000005</v>
      </c>
      <c r="BW242" s="222"/>
      <c r="BX242" s="220">
        <f>BX189+BX190</f>
        <v>11.130000000000001</v>
      </c>
      <c r="BY242" s="243">
        <f>BY189+BY190</f>
        <v>7.4100000000000001</v>
      </c>
      <c r="BZ242" s="222"/>
      <c r="CA242" s="164"/>
      <c r="CB242" s="164"/>
      <c r="CC242" s="164"/>
      <c r="CD242" s="164"/>
      <c r="CE242" s="164"/>
      <c r="CF242" s="164"/>
      <c r="CG242" s="164"/>
      <c r="CH242" s="164"/>
      <c r="CI242" s="164"/>
      <c r="CJ242" s="164"/>
      <c r="CK242" s="164"/>
      <c r="CL242" s="164"/>
      <c r="CM242" s="164"/>
      <c r="CN242" s="164"/>
      <c r="CO242" s="164"/>
      <c r="CP242" s="164"/>
      <c r="CQ242" s="164"/>
      <c r="CR242" s="164"/>
      <c r="CS242" s="164"/>
      <c r="CT242" s="164"/>
      <c r="CU242" s="164"/>
      <c r="CV242" s="164"/>
      <c r="CW242" s="164"/>
      <c r="CX242" s="164"/>
      <c r="CY242" s="164"/>
      <c r="CZ242" s="164"/>
      <c r="DA242" s="164"/>
      <c r="DB242" s="164"/>
      <c r="DC242" s="164"/>
      <c r="DD242" s="164"/>
      <c r="DE242" s="164"/>
    </row>
    <row r="243" s="164" customFormat="1" ht="19.5" customHeight="1">
      <c r="A243" s="66"/>
      <c r="B243" s="170"/>
      <c r="C243" s="171" t="s">
        <v>135</v>
      </c>
      <c r="D243" s="117"/>
      <c r="E243" s="117"/>
      <c r="F243" s="234"/>
      <c r="G243" s="223">
        <f>SUM(G206:G221)</f>
        <v>10.07</v>
      </c>
      <c r="H243" s="244">
        <f>SUM(H206:H221)</f>
        <v>6.71</v>
      </c>
      <c r="I243" s="225"/>
      <c r="J243" s="223">
        <f>SUM(J206:J221)</f>
        <v>9.3499999999999996</v>
      </c>
      <c r="K243" s="244">
        <f>SUM(K206:K221)</f>
        <v>6.2300000000000004</v>
      </c>
      <c r="L243" s="225"/>
      <c r="M243" s="223">
        <f>SUM(M206:M221)</f>
        <v>8.9100000000000001</v>
      </c>
      <c r="N243" s="244">
        <f>SUM(N206:N221)</f>
        <v>5.9299999999999997</v>
      </c>
      <c r="O243" s="225"/>
      <c r="P243" s="223">
        <f>SUM(P206:P221)</f>
        <v>8.6600000000000001</v>
      </c>
      <c r="Q243" s="244">
        <f>SUM(Q206:Q221)</f>
        <v>5.7800000000000002</v>
      </c>
      <c r="R243" s="225"/>
      <c r="S243" s="223">
        <f>SUM(S206:S221)</f>
        <v>8.5500000000000007</v>
      </c>
      <c r="T243" s="244">
        <f>SUM(T206:T221)</f>
        <v>5.7000000000000002</v>
      </c>
      <c r="U243" s="225"/>
      <c r="V243" s="223">
        <f>SUM(V206:V221)</f>
        <v>8.8200000000000003</v>
      </c>
      <c r="W243" s="244">
        <f>SUM(W206:W221)</f>
        <v>5.8600000000000003</v>
      </c>
      <c r="X243" s="225"/>
      <c r="Y243" s="223">
        <f>SUM(Y206:Y221)</f>
        <v>9.75</v>
      </c>
      <c r="Z243" s="244">
        <f>SUM(Z206:Z221)</f>
        <v>6.4900000000000002</v>
      </c>
      <c r="AA243" s="225"/>
      <c r="AB243" s="223">
        <f>SUM(AB206:AB221)</f>
        <v>11.130000000000001</v>
      </c>
      <c r="AC243" s="244">
        <f>SUM(AC206:AC221)</f>
        <v>7.4100000000000001</v>
      </c>
      <c r="AD243" s="225"/>
      <c r="AE243" s="223">
        <f>SUM(AE206:AE221)</f>
        <v>12.380000000000001</v>
      </c>
      <c r="AF243" s="244">
        <f>SUM(AF206:AF221)</f>
        <v>8.2400000000000002</v>
      </c>
      <c r="AG243" s="225"/>
      <c r="AH243" s="223">
        <f>SUM(AH206:AH221)</f>
        <v>13.75</v>
      </c>
      <c r="AI243" s="244">
        <f>SUM(AI206:AI221)</f>
        <v>9.1300000000000008</v>
      </c>
      <c r="AJ243" s="225"/>
      <c r="AK243" s="223">
        <f>SUM(AK206:AK221)</f>
        <v>12.76</v>
      </c>
      <c r="AL243" s="244">
        <f>SUM(AL206:AL221)</f>
        <v>8.5</v>
      </c>
      <c r="AM243" s="225"/>
      <c r="AN243" s="223">
        <f>SUM(AN206:AN221)</f>
        <v>14.06</v>
      </c>
      <c r="AO243" s="244">
        <f>SUM(AO206:AO221)</f>
        <v>9.3699999999999992</v>
      </c>
      <c r="AP243" s="225"/>
      <c r="AQ243" s="223">
        <f>SUM(AQ206:AQ221)</f>
        <v>13.94</v>
      </c>
      <c r="AR243" s="244">
        <f>SUM(AR206:AR221)</f>
        <v>9.2899999999999991</v>
      </c>
      <c r="AS243" s="225"/>
      <c r="AT243" s="223">
        <f>SUM(AT206:AT221)</f>
        <v>13.859999999999999</v>
      </c>
      <c r="AU243" s="244">
        <f>SUM(AU206:AU221)</f>
        <v>9.2400000000000002</v>
      </c>
      <c r="AV243" s="225"/>
      <c r="AW243" s="223">
        <f>SUM(AW206:AW221)</f>
        <v>13.65</v>
      </c>
      <c r="AX243" s="244">
        <f>SUM(AX206:AX221)</f>
        <v>9.0899999999999999</v>
      </c>
      <c r="AY243" s="225"/>
      <c r="AZ243" s="223">
        <f>SUM(AZ206:AZ221)</f>
        <v>13.59</v>
      </c>
      <c r="BA243" s="244">
        <f>SUM(BA206:BA221)</f>
        <v>9.0399999999999991</v>
      </c>
      <c r="BB243" s="225"/>
      <c r="BC243" s="223">
        <f>SUM(BC206:BC221)</f>
        <v>13.82</v>
      </c>
      <c r="BD243" s="244">
        <f>SUM(BD206:BD221)</f>
        <v>9.2100000000000009</v>
      </c>
      <c r="BE243" s="225"/>
      <c r="BF243" s="223">
        <f>SUM(BF206:BF221)</f>
        <v>13.99</v>
      </c>
      <c r="BG243" s="244">
        <f>SUM(BG206:BG221)</f>
        <v>9.3100000000000005</v>
      </c>
      <c r="BH243" s="225"/>
      <c r="BI243" s="223">
        <f>SUM(BI206:BI221)</f>
        <v>13.859999999999999</v>
      </c>
      <c r="BJ243" s="244">
        <f>SUM(BJ206:BJ221)</f>
        <v>9.1999999999999993</v>
      </c>
      <c r="BK243" s="225"/>
      <c r="BL243" s="223">
        <f>SUM(BL206:BL221)</f>
        <v>13.699999999999999</v>
      </c>
      <c r="BM243" s="244">
        <f>SUM(BM206:BM221)</f>
        <v>9.0999999999999996</v>
      </c>
      <c r="BN243" s="225"/>
      <c r="BO243" s="223">
        <f>SUM(BO206:BO221)</f>
        <v>13.34</v>
      </c>
      <c r="BP243" s="244">
        <f>SUM(BP206:BP221)</f>
        <v>8.8900000000000006</v>
      </c>
      <c r="BQ243" s="225"/>
      <c r="BR243" s="223">
        <f>SUM(BR206:BR221)</f>
        <v>12.91</v>
      </c>
      <c r="BS243" s="244">
        <f>SUM(BS206:BS221)</f>
        <v>8.5899999999999999</v>
      </c>
      <c r="BT243" s="225"/>
      <c r="BU243" s="223">
        <f>SUM(BU206:BU221)</f>
        <v>12.1</v>
      </c>
      <c r="BV243" s="244">
        <f>SUM(BV206:BV221)</f>
        <v>8.0600000000000005</v>
      </c>
      <c r="BW243" s="225"/>
      <c r="BX243" s="223">
        <f>SUM(BX206:BX221)</f>
        <v>11.130000000000001</v>
      </c>
      <c r="BY243" s="244">
        <f>SUM(BY206:BY221)</f>
        <v>7.4100000000000001</v>
      </c>
      <c r="BZ243" s="225"/>
      <c r="CA243" s="164"/>
      <c r="CB243" s="164"/>
      <c r="CC243" s="164"/>
      <c r="CD243" s="164"/>
      <c r="CE243" s="164"/>
      <c r="CF243" s="164"/>
      <c r="CG243" s="164"/>
      <c r="CH243" s="164"/>
      <c r="CI243" s="164"/>
      <c r="CJ243" s="164"/>
      <c r="CK243" s="164"/>
      <c r="CL243" s="164"/>
      <c r="CM243" s="164"/>
      <c r="CN243" s="164"/>
      <c r="CO243" s="164"/>
      <c r="CP243" s="164"/>
      <c r="CQ243" s="164"/>
      <c r="CR243" s="164"/>
      <c r="CS243" s="164"/>
      <c r="CT243" s="164"/>
      <c r="CU243" s="164"/>
      <c r="CV243" s="164"/>
      <c r="CW243" s="164"/>
      <c r="CX243" s="164"/>
      <c r="CY243" s="164"/>
      <c r="CZ243" s="164"/>
      <c r="DA243" s="164"/>
      <c r="DB243" s="164"/>
      <c r="DC243" s="164"/>
      <c r="DD243" s="164"/>
      <c r="DE243" s="164"/>
    </row>
    <row r="244" s="164" customFormat="1" ht="20.25" customHeight="1">
      <c r="A244" s="66"/>
      <c r="B244" s="175"/>
      <c r="C244" s="176" t="s">
        <v>136</v>
      </c>
      <c r="D244" s="177"/>
      <c r="E244" s="178"/>
      <c r="F244" s="242"/>
      <c r="G244" s="226">
        <f>(G242-G243)/G242*100</f>
        <v>0</v>
      </c>
      <c r="H244" s="245">
        <f>(H242-H243)/H242*100</f>
        <v>0</v>
      </c>
      <c r="I244" s="228"/>
      <c r="J244" s="226">
        <f>(J242-J243)/J242*100</f>
        <v>0</v>
      </c>
      <c r="K244" s="245">
        <f>(K242-K243)/K242*100</f>
        <v>0</v>
      </c>
      <c r="L244" s="228"/>
      <c r="M244" s="226">
        <f>(M242-M243)/M242*100</f>
        <v>0</v>
      </c>
      <c r="N244" s="245">
        <f>(N242-N243)/N242*100</f>
        <v>0</v>
      </c>
      <c r="O244" s="228"/>
      <c r="P244" s="226">
        <f>(P242-P243)/P242*100</f>
        <v>0</v>
      </c>
      <c r="Q244" s="245">
        <f>(Q242-Q243)/Q242*100</f>
        <v>0</v>
      </c>
      <c r="R244" s="228"/>
      <c r="S244" s="226">
        <f>(S242-S243)/S242*100</f>
        <v>0</v>
      </c>
      <c r="T244" s="245">
        <f>(T242-T243)/T242*100</f>
        <v>0</v>
      </c>
      <c r="U244" s="228"/>
      <c r="V244" s="226">
        <f>(V242-V243)/V242*100</f>
        <v>0</v>
      </c>
      <c r="W244" s="245">
        <f>(W242-W243)/W242*100</f>
        <v>0</v>
      </c>
      <c r="X244" s="228"/>
      <c r="Y244" s="226">
        <f>(Y242-Y243)/Y242*100</f>
        <v>0</v>
      </c>
      <c r="Z244" s="245">
        <f>(Z242-Z243)/Z242*100</f>
        <v>0</v>
      </c>
      <c r="AA244" s="228"/>
      <c r="AB244" s="226">
        <f>(AB242-AB243)/AB242*100</f>
        <v>0</v>
      </c>
      <c r="AC244" s="245">
        <f>(AC242-AC243)/AC242*100</f>
        <v>0</v>
      </c>
      <c r="AD244" s="228"/>
      <c r="AE244" s="226">
        <f>(AE242-AE243)/AE242*100</f>
        <v>0</v>
      </c>
      <c r="AF244" s="245">
        <f>(AF242-AF243)/AF242*100</f>
        <v>0</v>
      </c>
      <c r="AG244" s="228"/>
      <c r="AH244" s="226">
        <f>(AH242-AH243)/AH242*100</f>
        <v>0</v>
      </c>
      <c r="AI244" s="245">
        <f>(AI242-AI243)/AI242*100</f>
        <v>0</v>
      </c>
      <c r="AJ244" s="228"/>
      <c r="AK244" s="226">
        <f>(AK242-AK243)/AK242*100</f>
        <v>0</v>
      </c>
      <c r="AL244" s="245">
        <f>(AL242-AL243)/AL242*100</f>
        <v>0</v>
      </c>
      <c r="AM244" s="228"/>
      <c r="AN244" s="226">
        <f>(AN242-AN243)/AN242*100</f>
        <v>0</v>
      </c>
      <c r="AO244" s="245">
        <f>(AO242-AO243)/AO242*100</f>
        <v>0</v>
      </c>
      <c r="AP244" s="228"/>
      <c r="AQ244" s="226">
        <f>(AQ242-AQ243)/AQ242*100</f>
        <v>0</v>
      </c>
      <c r="AR244" s="245">
        <f>(AR242-AR243)/AR242*100</f>
        <v>0</v>
      </c>
      <c r="AS244" s="228"/>
      <c r="AT244" s="226">
        <f>(AT242-AT243)/AT242*100</f>
        <v>0</v>
      </c>
      <c r="AU244" s="245">
        <f>(AU242-AU243)/AU242*100</f>
        <v>0</v>
      </c>
      <c r="AV244" s="228"/>
      <c r="AW244" s="226">
        <f>(AW242-AW243)/AW242*100</f>
        <v>0</v>
      </c>
      <c r="AX244" s="245">
        <f>(AX242-AX243)/AX242*100</f>
        <v>0</v>
      </c>
      <c r="AY244" s="228"/>
      <c r="AZ244" s="226">
        <f>(AZ242-AZ243)/AZ242*100</f>
        <v>0</v>
      </c>
      <c r="BA244" s="245">
        <f>(BA242-BA243)/BA242*100</f>
        <v>0</v>
      </c>
      <c r="BB244" s="228"/>
      <c r="BC244" s="226">
        <f>(BC242-BC243)/BC242*100</f>
        <v>0</v>
      </c>
      <c r="BD244" s="245">
        <f>(BD242-BD243)/BD242*100</f>
        <v>0</v>
      </c>
      <c r="BE244" s="228"/>
      <c r="BF244" s="226">
        <f>(BF242-BF243)/BF242*100</f>
        <v>0</v>
      </c>
      <c r="BG244" s="245">
        <f>(BG242-BG243)/BG242*100</f>
        <v>0</v>
      </c>
      <c r="BH244" s="228"/>
      <c r="BI244" s="226">
        <f>(BI242-BI243)/BI242*100</f>
        <v>0</v>
      </c>
      <c r="BJ244" s="245">
        <f>(BJ242-BJ243)/BJ242*100</f>
        <v>0</v>
      </c>
      <c r="BK244" s="228"/>
      <c r="BL244" s="226">
        <f>(BL242-BL243)/BL242*100</f>
        <v>0</v>
      </c>
      <c r="BM244" s="245">
        <f>(BM242-BM243)/BM242*100</f>
        <v>0</v>
      </c>
      <c r="BN244" s="228"/>
      <c r="BO244" s="226">
        <f>(BO242-BO243)/BO242*100</f>
        <v>0</v>
      </c>
      <c r="BP244" s="245">
        <f>(BP242-BP243)/BP242*100</f>
        <v>0</v>
      </c>
      <c r="BQ244" s="228"/>
      <c r="BR244" s="226">
        <f>(BR242-BR243)/BR242*100</f>
        <v>0</v>
      </c>
      <c r="BS244" s="245">
        <f>(BS242-BS243)/BS242*100</f>
        <v>0</v>
      </c>
      <c r="BT244" s="228"/>
      <c r="BU244" s="226">
        <f>(BU242-BU243)/BU242*100</f>
        <v>0</v>
      </c>
      <c r="BV244" s="245">
        <f>(BV242-BV243)/BV242*100</f>
        <v>0</v>
      </c>
      <c r="BW244" s="228"/>
      <c r="BX244" s="226">
        <f>(BX242-BX243)/BX242*100</f>
        <v>0</v>
      </c>
      <c r="BY244" s="245">
        <f>(BY242-BY243)/BY242*100</f>
        <v>0</v>
      </c>
      <c r="BZ244" s="228"/>
      <c r="CA244" s="164"/>
      <c r="CB244" s="164"/>
      <c r="CC244" s="164"/>
      <c r="CD244" s="164"/>
      <c r="CE244" s="164"/>
      <c r="CF244" s="164"/>
      <c r="CG244" s="164"/>
      <c r="CH244" s="164"/>
      <c r="CI244" s="164"/>
      <c r="CJ244" s="164"/>
      <c r="CK244" s="164"/>
      <c r="CL244" s="164"/>
      <c r="CM244" s="164"/>
      <c r="CN244" s="164"/>
      <c r="CO244" s="164"/>
      <c r="CP244" s="164"/>
      <c r="CQ244" s="164"/>
      <c r="CR244" s="164"/>
      <c r="CS244" s="164"/>
      <c r="CT244" s="164"/>
      <c r="CU244" s="164"/>
      <c r="CV244" s="164"/>
      <c r="CW244" s="164"/>
      <c r="CX244" s="164"/>
      <c r="CY244" s="164"/>
      <c r="CZ244" s="164"/>
      <c r="DA244" s="164"/>
      <c r="DB244" s="164"/>
      <c r="DC244" s="164"/>
      <c r="DD244" s="164"/>
      <c r="DE244" s="164"/>
    </row>
    <row r="245" s="164" customFormat="1" ht="19.5" customHeight="1">
      <c r="A245" s="66"/>
      <c r="B245" s="185" t="s">
        <v>201</v>
      </c>
      <c r="C245" s="166" t="s">
        <v>134</v>
      </c>
      <c r="D245" s="128"/>
      <c r="E245" s="128"/>
      <c r="F245" s="238"/>
      <c r="G245" s="220">
        <f>G194+G195</f>
        <v>5</v>
      </c>
      <c r="H245" s="243">
        <f>H194+H195</f>
        <v>3.3399999999999999</v>
      </c>
      <c r="I245" s="222"/>
      <c r="J245" s="220">
        <f>J194+J195</f>
        <v>4.7000000000000002</v>
      </c>
      <c r="K245" s="243">
        <f>K194+K195</f>
        <v>3.1600000000000001</v>
      </c>
      <c r="L245" s="222"/>
      <c r="M245" s="220">
        <f>M194+M195</f>
        <v>4.54</v>
      </c>
      <c r="N245" s="243">
        <f>N194+N195</f>
        <v>3.0299999999999998</v>
      </c>
      <c r="O245" s="222"/>
      <c r="P245" s="220">
        <f>P194+P195</f>
        <v>4.5199999999999996</v>
      </c>
      <c r="Q245" s="243">
        <f>Q194+Q195</f>
        <v>3.0099999999999998</v>
      </c>
      <c r="R245" s="222"/>
      <c r="S245" s="220">
        <f>S194+S195</f>
        <v>4.6299999999999999</v>
      </c>
      <c r="T245" s="243">
        <f>T194+T195</f>
        <v>3.0899999999999999</v>
      </c>
      <c r="U245" s="222"/>
      <c r="V245" s="220">
        <f>V194+V195</f>
        <v>4.46</v>
      </c>
      <c r="W245" s="243">
        <f>W194+W195</f>
        <v>2.98</v>
      </c>
      <c r="X245" s="222"/>
      <c r="Y245" s="220">
        <f>Y194+Y195</f>
        <v>4.79</v>
      </c>
      <c r="Z245" s="243">
        <f>Z194+Z195</f>
        <v>3.1899999999999999</v>
      </c>
      <c r="AA245" s="222"/>
      <c r="AB245" s="220">
        <f>AB194+AB195</f>
        <v>5.2699999999999996</v>
      </c>
      <c r="AC245" s="243">
        <f>AC194+AC195</f>
        <v>3.52</v>
      </c>
      <c r="AD245" s="222"/>
      <c r="AE245" s="220">
        <f>AE194+AE195</f>
        <v>5.96</v>
      </c>
      <c r="AF245" s="243">
        <f>AF194+AF195</f>
        <v>3.9900000000000002</v>
      </c>
      <c r="AG245" s="222"/>
      <c r="AH245" s="220">
        <f>AH194+AH195</f>
        <v>6.5199999999999996</v>
      </c>
      <c r="AI245" s="243">
        <f>AI194+AI195</f>
        <v>4.3399999999999999</v>
      </c>
      <c r="AJ245" s="222"/>
      <c r="AK245" s="220">
        <f>AK194+AK195</f>
        <v>6.4299999999999997</v>
      </c>
      <c r="AL245" s="243">
        <f>AL194+AL195</f>
        <v>4.29</v>
      </c>
      <c r="AM245" s="222"/>
      <c r="AN245" s="220">
        <f>AN194+AN195</f>
        <v>6.6699999999999999</v>
      </c>
      <c r="AO245" s="243">
        <f>AO194+AO195</f>
        <v>4.4299999999999997</v>
      </c>
      <c r="AP245" s="222"/>
      <c r="AQ245" s="220">
        <f>AQ194+AQ195</f>
        <v>6.5899999999999999</v>
      </c>
      <c r="AR245" s="243">
        <f>AR194+AR195</f>
        <v>4.3799999999999999</v>
      </c>
      <c r="AS245" s="222"/>
      <c r="AT245" s="220">
        <f>AT194+AT195</f>
        <v>6.5199999999999996</v>
      </c>
      <c r="AU245" s="243">
        <f>AU194+AU195</f>
        <v>4.3300000000000001</v>
      </c>
      <c r="AV245" s="222"/>
      <c r="AW245" s="220">
        <f>AW194+AW195</f>
        <v>6.4900000000000002</v>
      </c>
      <c r="AX245" s="243">
        <f>AX194+AX195</f>
        <v>4.3300000000000001</v>
      </c>
      <c r="AY245" s="222"/>
      <c r="AZ245" s="220">
        <f>AZ194+AZ195</f>
        <v>6.4000000000000004</v>
      </c>
      <c r="BA245" s="243">
        <f>BA194+BA195</f>
        <v>4.2599999999999998</v>
      </c>
      <c r="BB245" s="222"/>
      <c r="BC245" s="220">
        <f>BC194+BC195</f>
        <v>6.4900000000000002</v>
      </c>
      <c r="BD245" s="243">
        <f>BD194+BD195</f>
        <v>4.3300000000000001</v>
      </c>
      <c r="BE245" s="222"/>
      <c r="BF245" s="220">
        <f>BF194+BF195</f>
        <v>6.7400000000000002</v>
      </c>
      <c r="BG245" s="243">
        <f>BG194+BG195</f>
        <v>4.5</v>
      </c>
      <c r="BH245" s="222"/>
      <c r="BI245" s="220">
        <f>BI194+BI195</f>
        <v>6.9100000000000001</v>
      </c>
      <c r="BJ245" s="243">
        <f>BJ194+BJ195</f>
        <v>4.6100000000000003</v>
      </c>
      <c r="BK245" s="222"/>
      <c r="BL245" s="220">
        <f>BL194+BL195</f>
        <v>6.5499999999999998</v>
      </c>
      <c r="BM245" s="243">
        <f>BM194+BM195</f>
        <v>4.3700000000000001</v>
      </c>
      <c r="BN245" s="222"/>
      <c r="BO245" s="220">
        <f>BO194+BO195</f>
        <v>6.4100000000000001</v>
      </c>
      <c r="BP245" s="243">
        <f>BP194+BP195</f>
        <v>4.2800000000000002</v>
      </c>
      <c r="BQ245" s="222"/>
      <c r="BR245" s="220">
        <f>BR194+BR195</f>
        <v>6.25</v>
      </c>
      <c r="BS245" s="243">
        <f>BS194+BS195</f>
        <v>4.1500000000000004</v>
      </c>
      <c r="BT245" s="222"/>
      <c r="BU245" s="220">
        <f>BU194+BU195</f>
        <v>5.9400000000000004</v>
      </c>
      <c r="BV245" s="243">
        <f>BV194+BV195</f>
        <v>3.9900000000000002</v>
      </c>
      <c r="BW245" s="222"/>
      <c r="BX245" s="220">
        <f>BX194+BX195</f>
        <v>5.4400000000000004</v>
      </c>
      <c r="BY245" s="243">
        <f>BY194+BY195</f>
        <v>3.6299999999999999</v>
      </c>
      <c r="BZ245" s="222"/>
      <c r="CA245" s="164"/>
      <c r="CB245" s="164"/>
      <c r="CC245" s="164"/>
      <c r="CD245" s="164"/>
      <c r="CE245" s="164"/>
      <c r="CF245" s="164"/>
      <c r="CG245" s="164"/>
      <c r="CH245" s="164"/>
      <c r="CI245" s="164"/>
      <c r="CJ245" s="164"/>
      <c r="CK245" s="164"/>
      <c r="CL245" s="164"/>
      <c r="CM245" s="164"/>
      <c r="CN245" s="164"/>
      <c r="CO245" s="164"/>
      <c r="CP245" s="164"/>
      <c r="CQ245" s="164"/>
      <c r="CR245" s="164"/>
      <c r="CS245" s="164"/>
      <c r="CT245" s="164"/>
      <c r="CU245" s="164"/>
      <c r="CV245" s="164"/>
      <c r="CW245" s="164"/>
      <c r="CX245" s="164"/>
      <c r="CY245" s="164"/>
      <c r="CZ245" s="164"/>
      <c r="DA245" s="164"/>
      <c r="DB245" s="164"/>
      <c r="DC245" s="164"/>
      <c r="DD245" s="164"/>
      <c r="DE245" s="164"/>
    </row>
    <row r="246" s="164" customFormat="1" ht="19.5" customHeight="1">
      <c r="A246" s="66"/>
      <c r="B246" s="170"/>
      <c r="C246" s="171" t="s">
        <v>135</v>
      </c>
      <c r="D246" s="117"/>
      <c r="E246" s="117"/>
      <c r="F246" s="234"/>
      <c r="G246" s="223">
        <f>SUM(G222:G238)</f>
        <v>5</v>
      </c>
      <c r="H246" s="244">
        <f>SUM(H222:H238)</f>
        <v>3.3399999999999999</v>
      </c>
      <c r="I246" s="225"/>
      <c r="J246" s="223">
        <f>SUM(J222:J238)</f>
        <v>4.7000000000000002</v>
      </c>
      <c r="K246" s="244">
        <f>SUM(K222:K238)</f>
        <v>3.1600000000000001</v>
      </c>
      <c r="L246" s="225"/>
      <c r="M246" s="223">
        <f>SUM(M222:M238)</f>
        <v>4.54</v>
      </c>
      <c r="N246" s="244">
        <f>SUM(N222:N238)</f>
        <v>3.0299999999999998</v>
      </c>
      <c r="O246" s="225"/>
      <c r="P246" s="223">
        <f>SUM(P222:P238)</f>
        <v>4.5199999999999996</v>
      </c>
      <c r="Q246" s="244">
        <f>SUM(Q222:Q238)</f>
        <v>3.0099999999999998</v>
      </c>
      <c r="R246" s="225"/>
      <c r="S246" s="223">
        <f>SUM(S222:S238)</f>
        <v>4.6299999999999999</v>
      </c>
      <c r="T246" s="244">
        <f>SUM(T222:T238)</f>
        <v>3.0899999999999999</v>
      </c>
      <c r="U246" s="225"/>
      <c r="V246" s="223">
        <f>SUM(V222:V238)</f>
        <v>4.46</v>
      </c>
      <c r="W246" s="244">
        <f>SUM(W222:W238)</f>
        <v>2.98</v>
      </c>
      <c r="X246" s="225"/>
      <c r="Y246" s="223">
        <f>SUM(Y222:Y238)</f>
        <v>4.79</v>
      </c>
      <c r="Z246" s="244">
        <f>SUM(Z222:Z238)</f>
        <v>3.1899999999999999</v>
      </c>
      <c r="AA246" s="225"/>
      <c r="AB246" s="223">
        <f>SUM(AB222:AB238)</f>
        <v>5.2699999999999996</v>
      </c>
      <c r="AC246" s="244">
        <f>SUM(AC222:AC238)</f>
        <v>3.52</v>
      </c>
      <c r="AD246" s="225"/>
      <c r="AE246" s="223">
        <f>SUM(AE222:AE238)</f>
        <v>5.96</v>
      </c>
      <c r="AF246" s="244">
        <f>SUM(AF222:AF238)</f>
        <v>3.9900000000000002</v>
      </c>
      <c r="AG246" s="225"/>
      <c r="AH246" s="223">
        <f>SUM(AH222:AH238)</f>
        <v>6.5199999999999996</v>
      </c>
      <c r="AI246" s="244">
        <f>SUM(AI222:AI238)</f>
        <v>4.3399999999999999</v>
      </c>
      <c r="AJ246" s="225"/>
      <c r="AK246" s="223">
        <f>SUM(AK222:AK238)</f>
        <v>6.4299999999999997</v>
      </c>
      <c r="AL246" s="244">
        <f>SUM(AL222:AL238)</f>
        <v>4.29</v>
      </c>
      <c r="AM246" s="225"/>
      <c r="AN246" s="223">
        <f>SUM(AN222:AN238)</f>
        <v>6.6699999999999999</v>
      </c>
      <c r="AO246" s="244">
        <f>SUM(AO222:AO238)</f>
        <v>4.4299999999999997</v>
      </c>
      <c r="AP246" s="225"/>
      <c r="AQ246" s="223">
        <f>SUM(AQ222:AQ238)</f>
        <v>6.5899999999999999</v>
      </c>
      <c r="AR246" s="244">
        <f>SUM(AR222:AR238)</f>
        <v>4.3799999999999999</v>
      </c>
      <c r="AS246" s="225"/>
      <c r="AT246" s="223">
        <f>SUM(AT222:AT238)</f>
        <v>6.5199999999999996</v>
      </c>
      <c r="AU246" s="244">
        <f>SUM(AU222:AU238)</f>
        <v>4.3300000000000001</v>
      </c>
      <c r="AV246" s="225"/>
      <c r="AW246" s="223">
        <f>SUM(AW222:AW238)</f>
        <v>6.4900000000000002</v>
      </c>
      <c r="AX246" s="244">
        <f>SUM(AX222:AX238)</f>
        <v>4.3300000000000001</v>
      </c>
      <c r="AY246" s="225"/>
      <c r="AZ246" s="223">
        <f>SUM(AZ222:AZ238)</f>
        <v>6.4000000000000004</v>
      </c>
      <c r="BA246" s="244">
        <f>SUM(BA222:BA238)</f>
        <v>4.2599999999999998</v>
      </c>
      <c r="BB246" s="225"/>
      <c r="BC246" s="223">
        <f>SUM(BC222:BC238)</f>
        <v>6.4900000000000002</v>
      </c>
      <c r="BD246" s="244">
        <f>SUM(BD222:BD238)</f>
        <v>4.3300000000000001</v>
      </c>
      <c r="BE246" s="225"/>
      <c r="BF246" s="223">
        <f>SUM(BF222:BF238)</f>
        <v>6.7400000000000002</v>
      </c>
      <c r="BG246" s="244">
        <f>SUM(BG222:BG238)</f>
        <v>4.5</v>
      </c>
      <c r="BH246" s="225"/>
      <c r="BI246" s="223">
        <f>SUM(BI222:BI238)</f>
        <v>6.9100000000000001</v>
      </c>
      <c r="BJ246" s="244">
        <f>SUM(BJ222:BJ238)</f>
        <v>4.6100000000000003</v>
      </c>
      <c r="BK246" s="225"/>
      <c r="BL246" s="223">
        <f>SUM(BL222:BL238)</f>
        <v>6.5499999999999998</v>
      </c>
      <c r="BM246" s="244">
        <f>SUM(BM222:BM238)</f>
        <v>4.3700000000000001</v>
      </c>
      <c r="BN246" s="225"/>
      <c r="BO246" s="223">
        <f>SUM(BO222:BO238)</f>
        <v>6.4100000000000001</v>
      </c>
      <c r="BP246" s="244">
        <f>SUM(BP222:BP238)</f>
        <v>4.2800000000000002</v>
      </c>
      <c r="BQ246" s="225"/>
      <c r="BR246" s="223">
        <f>SUM(BR222:BR238)</f>
        <v>6.25</v>
      </c>
      <c r="BS246" s="244">
        <f>SUM(BS222:BS238)</f>
        <v>4.1500000000000004</v>
      </c>
      <c r="BT246" s="225"/>
      <c r="BU246" s="223">
        <f>SUM(BU222:BU238)</f>
        <v>5.9400000000000004</v>
      </c>
      <c r="BV246" s="244">
        <f>SUM(BV222:BV238)</f>
        <v>3.9900000000000002</v>
      </c>
      <c r="BW246" s="225"/>
      <c r="BX246" s="223">
        <f>SUM(BX222:BX238)</f>
        <v>5.4400000000000004</v>
      </c>
      <c r="BY246" s="244">
        <f>SUM(BY222:BY238)</f>
        <v>3.6299999999999999</v>
      </c>
      <c r="BZ246" s="225"/>
      <c r="CA246" s="164"/>
      <c r="CB246" s="164"/>
      <c r="CC246" s="164"/>
      <c r="CD246" s="164"/>
      <c r="CE246" s="164"/>
      <c r="CF246" s="164"/>
      <c r="CG246" s="164"/>
      <c r="CH246" s="164"/>
      <c r="CI246" s="164"/>
      <c r="CJ246" s="164"/>
      <c r="CK246" s="164"/>
      <c r="CL246" s="164"/>
      <c r="CM246" s="164"/>
      <c r="CN246" s="164"/>
      <c r="CO246" s="164"/>
      <c r="CP246" s="164"/>
      <c r="CQ246" s="164"/>
      <c r="CR246" s="164"/>
      <c r="CS246" s="164"/>
      <c r="CT246" s="164"/>
      <c r="CU246" s="164"/>
      <c r="CV246" s="164"/>
      <c r="CW246" s="164"/>
      <c r="CX246" s="164"/>
      <c r="CY246" s="164"/>
      <c r="CZ246" s="164"/>
      <c r="DA246" s="164"/>
      <c r="DB246" s="164"/>
      <c r="DC246" s="164"/>
      <c r="DD246" s="164"/>
      <c r="DE246" s="164"/>
    </row>
    <row r="247" s="164" customFormat="1" ht="20.25" customHeight="1">
      <c r="A247" s="66"/>
      <c r="B247" s="170"/>
      <c r="C247" s="171" t="s">
        <v>136</v>
      </c>
      <c r="D247" s="187"/>
      <c r="E247" s="188"/>
      <c r="F247" s="246"/>
      <c r="G247" s="229">
        <f>(G245-G246)/G245*100</f>
        <v>0</v>
      </c>
      <c r="H247" s="247">
        <f>(H245-H246)/H245*100</f>
        <v>0</v>
      </c>
      <c r="I247" s="231"/>
      <c r="J247" s="229">
        <f>(J245-J246)/J245*100</f>
        <v>0</v>
      </c>
      <c r="K247" s="247">
        <f>(K245-K246)/K245*100</f>
        <v>0</v>
      </c>
      <c r="L247" s="231"/>
      <c r="M247" s="229">
        <f>(M245-M246)/M245*100</f>
        <v>0</v>
      </c>
      <c r="N247" s="247">
        <f>(N245-N246)/N245*100</f>
        <v>0</v>
      </c>
      <c r="O247" s="231"/>
      <c r="P247" s="229">
        <f>(P245-P246)/P245*100</f>
        <v>0</v>
      </c>
      <c r="Q247" s="247">
        <f>(Q245-Q246)/Q245*100</f>
        <v>0</v>
      </c>
      <c r="R247" s="231"/>
      <c r="S247" s="229">
        <f>(S245-S246)/S245*100</f>
        <v>0</v>
      </c>
      <c r="T247" s="247">
        <f>(T245-T246)/T245*100</f>
        <v>0</v>
      </c>
      <c r="U247" s="231"/>
      <c r="V247" s="229">
        <f>(V245-V246)/V245*100</f>
        <v>0</v>
      </c>
      <c r="W247" s="247">
        <f>(W245-W246)/W245*100</f>
        <v>0</v>
      </c>
      <c r="X247" s="231"/>
      <c r="Y247" s="229">
        <f>(Y245-Y246)/Y245*100</f>
        <v>0</v>
      </c>
      <c r="Z247" s="247">
        <f>(Z245-Z246)/Z245*100</f>
        <v>0</v>
      </c>
      <c r="AA247" s="231"/>
      <c r="AB247" s="229">
        <f>(AB245-AB246)/AB245*100</f>
        <v>0</v>
      </c>
      <c r="AC247" s="247">
        <f>(AC245-AC246)/AC245*100</f>
        <v>0</v>
      </c>
      <c r="AD247" s="231"/>
      <c r="AE247" s="229">
        <f>(AE245-AE246)/AE245*100</f>
        <v>0</v>
      </c>
      <c r="AF247" s="247">
        <f>(AF245-AF246)/AF245*100</f>
        <v>0</v>
      </c>
      <c r="AG247" s="231"/>
      <c r="AH247" s="229">
        <f>(AH245-AH246)/AH245*100</f>
        <v>0</v>
      </c>
      <c r="AI247" s="247">
        <f>(AI245-AI246)/AI245*100</f>
        <v>0</v>
      </c>
      <c r="AJ247" s="231"/>
      <c r="AK247" s="229">
        <f>(AK245-AK246)/AK245*100</f>
        <v>0</v>
      </c>
      <c r="AL247" s="247">
        <f>(AL245-AL246)/AL245*100</f>
        <v>0</v>
      </c>
      <c r="AM247" s="231"/>
      <c r="AN247" s="229">
        <f>(AN245-AN246)/AN245*100</f>
        <v>0</v>
      </c>
      <c r="AO247" s="247">
        <f>(AO245-AO246)/AO245*100</f>
        <v>0</v>
      </c>
      <c r="AP247" s="231"/>
      <c r="AQ247" s="229">
        <f>(AQ245-AQ246)/AQ245*100</f>
        <v>0</v>
      </c>
      <c r="AR247" s="247">
        <f>(AR245-AR246)/AR245*100</f>
        <v>0</v>
      </c>
      <c r="AS247" s="231"/>
      <c r="AT247" s="229">
        <f>(AT245-AT246)/AT245*100</f>
        <v>0</v>
      </c>
      <c r="AU247" s="247">
        <f>(AU245-AU246)/AU245*100</f>
        <v>0</v>
      </c>
      <c r="AV247" s="231"/>
      <c r="AW247" s="229">
        <f>(AW245-AW246)/AW245*100</f>
        <v>0</v>
      </c>
      <c r="AX247" s="247">
        <f>(AX245-AX246)/AX245*100</f>
        <v>0</v>
      </c>
      <c r="AY247" s="231"/>
      <c r="AZ247" s="229">
        <f>(AZ245-AZ246)/AZ245*100</f>
        <v>0</v>
      </c>
      <c r="BA247" s="247">
        <f>(BA245-BA246)/BA245*100</f>
        <v>0</v>
      </c>
      <c r="BB247" s="231"/>
      <c r="BC247" s="229">
        <f>(BC245-BC246)/BC245*100</f>
        <v>0</v>
      </c>
      <c r="BD247" s="247">
        <f>(BD245-BD246)/BD245*100</f>
        <v>0</v>
      </c>
      <c r="BE247" s="231"/>
      <c r="BF247" s="229">
        <f>(BF245-BF246)/BF245*100</f>
        <v>0</v>
      </c>
      <c r="BG247" s="247">
        <f>(BG245-BG246)/BG245*100</f>
        <v>0</v>
      </c>
      <c r="BH247" s="231"/>
      <c r="BI247" s="229">
        <f>(BI245-BI246)/BI245*100</f>
        <v>0</v>
      </c>
      <c r="BJ247" s="247">
        <f>(BJ245-BJ246)/BJ245*100</f>
        <v>0</v>
      </c>
      <c r="BK247" s="231"/>
      <c r="BL247" s="229">
        <f>(BL245-BL246)/BL245*100</f>
        <v>0</v>
      </c>
      <c r="BM247" s="247">
        <f>(BM245-BM246)/BM245*100</f>
        <v>0</v>
      </c>
      <c r="BN247" s="231"/>
      <c r="BO247" s="229">
        <f>(BO245-BO246)/BO245*100</f>
        <v>0</v>
      </c>
      <c r="BP247" s="247">
        <f>(BP245-BP246)/BP245*100</f>
        <v>0</v>
      </c>
      <c r="BQ247" s="231"/>
      <c r="BR247" s="229">
        <f>(BR245-BR246)/BR245*100</f>
        <v>0</v>
      </c>
      <c r="BS247" s="247">
        <f>(BS245-BS246)/BS245*100</f>
        <v>0</v>
      </c>
      <c r="BT247" s="231"/>
      <c r="BU247" s="229">
        <f>(BU245-BU246)/BU245*100</f>
        <v>0</v>
      </c>
      <c r="BV247" s="247">
        <f>(BV245-BV246)/BV245*100</f>
        <v>0</v>
      </c>
      <c r="BW247" s="231"/>
      <c r="BX247" s="229">
        <f>(BX245-BX246)/BX245*100</f>
        <v>0</v>
      </c>
      <c r="BY247" s="247">
        <f>(BY245-BY246)/BY245*100</f>
        <v>0</v>
      </c>
      <c r="BZ247" s="231"/>
      <c r="CA247" s="164"/>
      <c r="CB247" s="164"/>
      <c r="CC247" s="164"/>
      <c r="CD247" s="164"/>
      <c r="CE247" s="164"/>
      <c r="CF247" s="164"/>
      <c r="CG247" s="164"/>
      <c r="CH247" s="164"/>
      <c r="CI247" s="164"/>
      <c r="CJ247" s="164"/>
      <c r="CK247" s="164"/>
      <c r="CL247" s="164"/>
      <c r="CM247" s="164"/>
      <c r="CN247" s="164"/>
      <c r="CO247" s="164"/>
      <c r="CP247" s="164"/>
      <c r="CQ247" s="164"/>
      <c r="CR247" s="164"/>
      <c r="CS247" s="164"/>
      <c r="CT247" s="164"/>
      <c r="CU247" s="164"/>
      <c r="CV247" s="164"/>
      <c r="CW247" s="164"/>
      <c r="CX247" s="164"/>
      <c r="CY247" s="164"/>
      <c r="CZ247" s="164"/>
      <c r="DA247" s="164"/>
      <c r="DB247" s="164"/>
      <c r="DC247" s="164"/>
      <c r="DD247" s="164"/>
      <c r="DE247" s="164"/>
    </row>
    <row r="248" s="43" customFormat="1" ht="21">
      <c r="A248" s="102">
        <v>4</v>
      </c>
      <c r="B248" s="192" t="s">
        <v>202</v>
      </c>
      <c r="C248" s="104"/>
      <c r="D248" s="105"/>
      <c r="E248" s="105"/>
      <c r="F248" s="105"/>
      <c r="G248" s="193"/>
      <c r="H248" s="193"/>
      <c r="I248" s="194"/>
      <c r="J248" s="193"/>
      <c r="K248" s="193"/>
      <c r="L248" s="194"/>
      <c r="M248" s="193"/>
      <c r="N248" s="193"/>
      <c r="O248" s="194"/>
      <c r="P248" s="193"/>
      <c r="Q248" s="193"/>
      <c r="R248" s="194"/>
      <c r="S248" s="193"/>
      <c r="T248" s="193"/>
      <c r="U248" s="194"/>
      <c r="V248" s="193"/>
      <c r="W248" s="193"/>
      <c r="X248" s="194"/>
      <c r="Y248" s="193"/>
      <c r="Z248" s="193"/>
      <c r="AA248" s="194"/>
      <c r="AB248" s="193"/>
      <c r="AC248" s="193"/>
      <c r="AD248" s="194"/>
      <c r="AE248" s="193"/>
      <c r="AF248" s="193"/>
      <c r="AG248" s="194"/>
      <c r="AH248" s="193"/>
      <c r="AI248" s="193"/>
      <c r="AJ248" s="194"/>
      <c r="AK248" s="193"/>
      <c r="AL248" s="193"/>
      <c r="AM248" s="194"/>
      <c r="AN248" s="193"/>
      <c r="AO248" s="193"/>
      <c r="AP248" s="194"/>
      <c r="AQ248" s="193"/>
      <c r="AR248" s="193"/>
      <c r="AS248" s="194"/>
      <c r="AT248" s="193"/>
      <c r="AU248" s="193"/>
      <c r="AV248" s="194"/>
      <c r="AW248" s="193"/>
      <c r="AX248" s="193"/>
      <c r="AY248" s="194"/>
      <c r="AZ248" s="193"/>
      <c r="BA248" s="193"/>
      <c r="BB248" s="194"/>
      <c r="BC248" s="193"/>
      <c r="BD248" s="193"/>
      <c r="BE248" s="194"/>
      <c r="BF248" s="193"/>
      <c r="BG248" s="193"/>
      <c r="BH248" s="194"/>
      <c r="BI248" s="193"/>
      <c r="BJ248" s="193"/>
      <c r="BK248" s="194"/>
      <c r="BL248" s="193"/>
      <c r="BM248" s="193"/>
      <c r="BN248" s="194"/>
      <c r="BO248" s="193"/>
      <c r="BP248" s="193"/>
      <c r="BQ248" s="194"/>
      <c r="BR248" s="193"/>
      <c r="BS248" s="193"/>
      <c r="BT248" s="194"/>
      <c r="BU248" s="193"/>
      <c r="BV248" s="193"/>
      <c r="BW248" s="194"/>
      <c r="BX248" s="193"/>
      <c r="BY248" s="193"/>
      <c r="BZ248" s="194"/>
    </row>
    <row r="249" s="43" customFormat="1" ht="20.25">
      <c r="A249" s="38"/>
      <c r="B249" s="232"/>
      <c r="C249" s="108" t="s">
        <v>32</v>
      </c>
      <c r="D249" s="38"/>
      <c r="E249" s="110" t="s">
        <v>33</v>
      </c>
      <c r="F249" s="196">
        <v>110</v>
      </c>
      <c r="G249" s="111">
        <v>1.25</v>
      </c>
      <c r="H249" s="112">
        <v>0.82999999999999996</v>
      </c>
      <c r="I249" s="113">
        <f>ROUND(SQRT(G249^2+H249^2)*1000/(1.73*G259),0)</f>
        <v>8</v>
      </c>
      <c r="J249" s="111">
        <v>1.24</v>
      </c>
      <c r="K249" s="112">
        <v>0.82999999999999996</v>
      </c>
      <c r="L249" s="113">
        <f>ROUND(SQRT(J249^2+K249^2)*1000/(1.73*J259),0)</f>
        <v>7</v>
      </c>
      <c r="M249" s="111">
        <v>1.25</v>
      </c>
      <c r="N249" s="112">
        <v>0.83999999999999997</v>
      </c>
      <c r="O249" s="113">
        <f>ROUND(SQRT(M249^2+N249^2)*1000/(1.73*M259),0)</f>
        <v>8</v>
      </c>
      <c r="P249" s="111">
        <v>1.21</v>
      </c>
      <c r="Q249" s="112">
        <v>0.81000000000000005</v>
      </c>
      <c r="R249" s="113">
        <f>ROUND(SQRT(P249^2+Q249^2)*1000/(1.73*P259),0)</f>
        <v>7</v>
      </c>
      <c r="S249" s="111">
        <v>1.6699999999999999</v>
      </c>
      <c r="T249" s="112">
        <v>1.1100000000000001</v>
      </c>
      <c r="U249" s="113">
        <f>ROUND(SQRT(S249^2+T249^2)*1000/(1.73*S259),0)</f>
        <v>10</v>
      </c>
      <c r="V249" s="111">
        <v>1.25</v>
      </c>
      <c r="W249" s="112">
        <v>0.83999999999999997</v>
      </c>
      <c r="X249" s="113">
        <f>ROUND(SQRT(V249^2+W249^2)*1000/(1.73*V259),0)</f>
        <v>8</v>
      </c>
      <c r="Y249" s="111">
        <v>1.3100000000000001</v>
      </c>
      <c r="Z249" s="112">
        <v>0.87</v>
      </c>
      <c r="AA249" s="113">
        <v>8</v>
      </c>
      <c r="AB249" s="111">
        <v>1.3500000000000001</v>
      </c>
      <c r="AC249" s="112">
        <v>0.90000000000000002</v>
      </c>
      <c r="AD249" s="113">
        <f>ROUND(SQRT(AB249^2+AC249^2)*1000/(1.73*AB259),0)</f>
        <v>8</v>
      </c>
      <c r="AE249" s="111">
        <v>1.3200000000000001</v>
      </c>
      <c r="AF249" s="112">
        <v>0.87</v>
      </c>
      <c r="AG249" s="113">
        <f>ROUND(SQRT(AE249^2+AF249^2)*1000/(1.73*AE259),0)</f>
        <v>8</v>
      </c>
      <c r="AH249" s="111">
        <v>1.3500000000000001</v>
      </c>
      <c r="AI249" s="112">
        <v>0.91000000000000003</v>
      </c>
      <c r="AJ249" s="113">
        <f>ROUND(SQRT(AH249^2+AI249^2)*1000/(1.73*AH259),0)</f>
        <v>8</v>
      </c>
      <c r="AK249" s="111">
        <v>1.3100000000000001</v>
      </c>
      <c r="AL249" s="112">
        <v>0.88</v>
      </c>
      <c r="AM249" s="113">
        <f>ROUND(SQRT(AK249^2+AL249^2)*1000/(1.73*AK259),0)</f>
        <v>8</v>
      </c>
      <c r="AN249" s="111">
        <v>1.25</v>
      </c>
      <c r="AO249" s="112">
        <v>0.82999999999999996</v>
      </c>
      <c r="AP249" s="113">
        <f>ROUND(SQRT(AN249^2+AO249^2)*1000/(1.73*AN259),0)</f>
        <v>8</v>
      </c>
      <c r="AQ249" s="111">
        <v>1.24</v>
      </c>
      <c r="AR249" s="112">
        <v>0.82999999999999996</v>
      </c>
      <c r="AS249" s="113">
        <f>ROUND(SQRT(AQ249^2+AR249^2)*1000/(1.73*AQ259),0)</f>
        <v>8</v>
      </c>
      <c r="AT249" s="111">
        <v>1.24</v>
      </c>
      <c r="AU249" s="112">
        <v>0.82999999999999996</v>
      </c>
      <c r="AV249" s="113">
        <f>ROUND(SQRT(AT249^2+AU249^2)*1000/(1.73*AT259),0)</f>
        <v>8</v>
      </c>
      <c r="AW249" s="111">
        <v>1.22</v>
      </c>
      <c r="AX249" s="112">
        <v>0.81999999999999995</v>
      </c>
      <c r="AY249" s="113">
        <f>ROUND(SQRT(AW249^2+AX249^2)*1000/(1.73*AW259),0)</f>
        <v>7</v>
      </c>
      <c r="AZ249" s="111">
        <v>1.23</v>
      </c>
      <c r="BA249" s="112">
        <v>0.81999999999999995</v>
      </c>
      <c r="BB249" s="113">
        <f>ROUND(SQRT(AZ249^2+BA249^2)*1000/(1.73*AZ259),0)</f>
        <v>7</v>
      </c>
      <c r="BC249" s="111">
        <v>1.28</v>
      </c>
      <c r="BD249" s="112">
        <v>0.84999999999999998</v>
      </c>
      <c r="BE249" s="113">
        <f>ROUND(SQRT(BC249^2+BD249^2)*1000/(1.73*BC259),0)</f>
        <v>8</v>
      </c>
      <c r="BF249" s="111">
        <v>1.3999999999999999</v>
      </c>
      <c r="BG249" s="112">
        <v>0.93999999999999995</v>
      </c>
      <c r="BH249" s="113">
        <f>ROUND(SQRT(BF249^2+BG249^2)*1000/(1.73*BF259),0)</f>
        <v>9</v>
      </c>
      <c r="BI249" s="111">
        <v>1.5600000000000001</v>
      </c>
      <c r="BJ249" s="112">
        <v>1.04</v>
      </c>
      <c r="BK249" s="113">
        <f>ROUND(SQRT(BI249^2+BJ249^2)*1000/(1.73*BI259),0)</f>
        <v>10</v>
      </c>
      <c r="BL249" s="111">
        <v>1.46</v>
      </c>
      <c r="BM249" s="112">
        <v>0.96999999999999997</v>
      </c>
      <c r="BN249" s="113">
        <f>ROUND(SQRT(BL249^2+BM249^2)*1000/(1.73*BL259),0)</f>
        <v>9</v>
      </c>
      <c r="BO249" s="111">
        <v>1.45</v>
      </c>
      <c r="BP249" s="112">
        <v>0.95999999999999996</v>
      </c>
      <c r="BQ249" s="113">
        <f>ROUND(SQRT(BO249^2+BP249^2)*1000/(1.73*BO259),0)</f>
        <v>9</v>
      </c>
      <c r="BR249" s="111">
        <v>1.4099999999999999</v>
      </c>
      <c r="BS249" s="112">
        <v>0.93999999999999995</v>
      </c>
      <c r="BT249" s="113">
        <f>ROUND(SQRT(BR249^2+BS249^2)*1000/(1.73*BR259),0)</f>
        <v>9</v>
      </c>
      <c r="BU249" s="111">
        <v>1.3899999999999999</v>
      </c>
      <c r="BV249" s="112">
        <v>0.93000000000000005</v>
      </c>
      <c r="BW249" s="113">
        <f>ROUND(SQRT(BU249^2+BV249^2)*1000/(1.73*BU259),0)</f>
        <v>8</v>
      </c>
      <c r="BX249" s="111">
        <v>1.3600000000000001</v>
      </c>
      <c r="BY249" s="112">
        <v>0.91000000000000003</v>
      </c>
      <c r="BZ249" s="113">
        <f>ROUND(SQRT(BX249^2+BY249^2)*1000/(1.73*BX259),0)</f>
        <v>8</v>
      </c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</row>
    <row r="250" s="43" customFormat="1" ht="20.25">
      <c r="A250" s="38"/>
      <c r="B250" s="232"/>
      <c r="C250" s="115"/>
      <c r="D250" s="38"/>
      <c r="E250" s="117" t="s">
        <v>35</v>
      </c>
      <c r="F250" s="116">
        <v>10</v>
      </c>
      <c r="G250" s="111">
        <v>1.25</v>
      </c>
      <c r="H250" s="112">
        <v>0.82999999999999996</v>
      </c>
      <c r="I250" s="118">
        <f>ROUND(SQRT(G250^2+H250^2)*1000/(1.73*G261),0)</f>
        <v>83</v>
      </c>
      <c r="J250" s="111">
        <v>1.24</v>
      </c>
      <c r="K250" s="112">
        <v>0.82999999999999996</v>
      </c>
      <c r="L250" s="118">
        <f>ROUND(SQRT(J250^2+K250^2)*1000/(1.73*J261),0)</f>
        <v>83</v>
      </c>
      <c r="M250" s="111">
        <v>1.25</v>
      </c>
      <c r="N250" s="112">
        <v>0.83999999999999997</v>
      </c>
      <c r="O250" s="118">
        <f>ROUND(SQRT(M250^2+N250^2)*1000/(1.73*M261),0)</f>
        <v>84</v>
      </c>
      <c r="P250" s="111">
        <v>1.21</v>
      </c>
      <c r="Q250" s="112">
        <v>0.81000000000000005</v>
      </c>
      <c r="R250" s="118">
        <f>ROUND(SQRT(P250^2+Q250^2)*1000/(1.73*P261),0)</f>
        <v>81</v>
      </c>
      <c r="S250" s="111">
        <v>1.6699999999999999</v>
      </c>
      <c r="T250" s="112">
        <v>1.1100000000000001</v>
      </c>
      <c r="U250" s="118">
        <f>ROUND(SQRT(S250^2+T250^2)*1000/(1.73*S261),0)</f>
        <v>111</v>
      </c>
      <c r="V250" s="111">
        <v>1.25</v>
      </c>
      <c r="W250" s="112">
        <v>0.83999999999999997</v>
      </c>
      <c r="X250" s="118">
        <f>ROUND(SQRT(V250^2+W250^2)*1000/(1.73*V261),0)</f>
        <v>84</v>
      </c>
      <c r="Y250" s="111">
        <v>1.3100000000000001</v>
      </c>
      <c r="Z250" s="112">
        <v>0.87</v>
      </c>
      <c r="AA250" s="118">
        <v>87</v>
      </c>
      <c r="AB250" s="111">
        <v>1.3500000000000001</v>
      </c>
      <c r="AC250" s="112">
        <v>0.90000000000000002</v>
      </c>
      <c r="AD250" s="118">
        <f>ROUND(SQRT(AB250^2+AC250^2)*1000/(1.73*AB261),0)</f>
        <v>90</v>
      </c>
      <c r="AE250" s="111">
        <v>1.3200000000000001</v>
      </c>
      <c r="AF250" s="112">
        <v>0.87</v>
      </c>
      <c r="AG250" s="118">
        <f>ROUND(SQRT(AE250^2+AF250^2)*1000/(1.73*AE261),0)</f>
        <v>88</v>
      </c>
      <c r="AH250" s="111">
        <v>1.3500000000000001</v>
      </c>
      <c r="AI250" s="112">
        <v>0.91000000000000003</v>
      </c>
      <c r="AJ250" s="118">
        <f>ROUND(SQRT(AH250^2+AI250^2)*1000/(1.73*AH261),0)</f>
        <v>90</v>
      </c>
      <c r="AK250" s="111">
        <v>1.3100000000000001</v>
      </c>
      <c r="AL250" s="112">
        <v>0.88</v>
      </c>
      <c r="AM250" s="118">
        <f>ROUND(SQRT(AK250^2+AL250^2)*1000/(1.73*AK261),0)</f>
        <v>88</v>
      </c>
      <c r="AN250" s="111">
        <v>1.25</v>
      </c>
      <c r="AO250" s="112">
        <v>0.82999999999999996</v>
      </c>
      <c r="AP250" s="118">
        <f>ROUND(SQRT(AN250^2+AO250^2)*1000/(1.73*AN261),0)</f>
        <v>83</v>
      </c>
      <c r="AQ250" s="111">
        <v>1.24</v>
      </c>
      <c r="AR250" s="112">
        <v>0.82999999999999996</v>
      </c>
      <c r="AS250" s="118">
        <f>ROUND(SQRT(AQ250^2+AR250^2)*1000/(1.73*AQ261),0)</f>
        <v>83</v>
      </c>
      <c r="AT250" s="111">
        <v>1.24</v>
      </c>
      <c r="AU250" s="112">
        <v>0.82999999999999996</v>
      </c>
      <c r="AV250" s="118">
        <f>ROUND(SQRT(AT250^2+AU250^2)*1000/(1.73*AT261),0)</f>
        <v>83</v>
      </c>
      <c r="AW250" s="111">
        <v>1.22</v>
      </c>
      <c r="AX250" s="112">
        <v>0.81999999999999995</v>
      </c>
      <c r="AY250" s="118">
        <f>ROUND(SQRT(AW250^2+AX250^2)*1000/(1.73*AW261),0)</f>
        <v>82</v>
      </c>
      <c r="AZ250" s="111">
        <v>1.23</v>
      </c>
      <c r="BA250" s="112">
        <v>0.81999999999999995</v>
      </c>
      <c r="BB250" s="118">
        <f>ROUND(SQRT(AZ250^2+BA250^2)*1000/(1.73*AZ261),0)</f>
        <v>82</v>
      </c>
      <c r="BC250" s="111">
        <v>1.28</v>
      </c>
      <c r="BD250" s="112">
        <v>0.84999999999999998</v>
      </c>
      <c r="BE250" s="118">
        <f>ROUND(SQRT(BC250^2+BD250^2)*1000/(1.73*BC261),0)</f>
        <v>85</v>
      </c>
      <c r="BF250" s="111">
        <v>1.3999999999999999</v>
      </c>
      <c r="BG250" s="112">
        <v>0.93999999999999995</v>
      </c>
      <c r="BH250" s="118">
        <f>ROUND(SQRT(BF250^2+BG250^2)*1000/(1.73*BF261),0)</f>
        <v>94</v>
      </c>
      <c r="BI250" s="111">
        <v>1.5600000000000001</v>
      </c>
      <c r="BJ250" s="112">
        <v>1.04</v>
      </c>
      <c r="BK250" s="118">
        <f>ROUND(SQRT(BI250^2+BJ250^2)*1000/(1.73*BI261),0)</f>
        <v>104</v>
      </c>
      <c r="BL250" s="111">
        <v>1.46</v>
      </c>
      <c r="BM250" s="112">
        <v>0.96999999999999997</v>
      </c>
      <c r="BN250" s="118">
        <f>ROUND(SQRT(BL250^2+BM250^2)*1000/(1.73*BL261),0)</f>
        <v>97</v>
      </c>
      <c r="BO250" s="111">
        <v>1.45</v>
      </c>
      <c r="BP250" s="112">
        <v>0.95999999999999996</v>
      </c>
      <c r="BQ250" s="118">
        <f>ROUND(SQRT(BO250^2+BP250^2)*1000/(1.73*BO261),0)</f>
        <v>97</v>
      </c>
      <c r="BR250" s="111">
        <v>1.4099999999999999</v>
      </c>
      <c r="BS250" s="112">
        <v>0.93999999999999995</v>
      </c>
      <c r="BT250" s="118">
        <f>ROUND(SQRT(BR250^2+BS250^2)*1000/(1.73*BR261),0)</f>
        <v>94</v>
      </c>
      <c r="BU250" s="111">
        <v>1.3899999999999999</v>
      </c>
      <c r="BV250" s="112">
        <v>0.93000000000000005</v>
      </c>
      <c r="BW250" s="118">
        <f>ROUND(SQRT(BU250^2+BV250^2)*1000/(1.73*BU261),0)</f>
        <v>93</v>
      </c>
      <c r="BX250" s="111">
        <v>1.3600000000000001</v>
      </c>
      <c r="BY250" s="112">
        <v>0.91000000000000003</v>
      </c>
      <c r="BZ250" s="118">
        <f>ROUND(SQRT(BX250^2+BY250^2)*1000/(1.73*BX261),0)</f>
        <v>91</v>
      </c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</row>
    <row r="251" s="43" customFormat="1" ht="20.25">
      <c r="A251" s="38"/>
      <c r="B251" s="232"/>
      <c r="C251" s="115"/>
      <c r="D251" s="38"/>
      <c r="E251" s="117" t="s">
        <v>37</v>
      </c>
      <c r="F251" s="116" t="s">
        <v>38</v>
      </c>
      <c r="G251" s="119">
        <v>6</v>
      </c>
      <c r="H251" s="120"/>
      <c r="I251" s="121"/>
      <c r="J251" s="119">
        <v>6</v>
      </c>
      <c r="K251" s="120"/>
      <c r="L251" s="121"/>
      <c r="M251" s="119">
        <v>6</v>
      </c>
      <c r="N251" s="120"/>
      <c r="O251" s="121"/>
      <c r="P251" s="119">
        <v>6</v>
      </c>
      <c r="Q251" s="120"/>
      <c r="R251" s="121"/>
      <c r="S251" s="119">
        <v>6</v>
      </c>
      <c r="T251" s="120"/>
      <c r="U251" s="121"/>
      <c r="V251" s="119">
        <v>6</v>
      </c>
      <c r="W251" s="120"/>
      <c r="X251" s="121"/>
      <c r="Y251" s="119">
        <v>6</v>
      </c>
      <c r="Z251" s="120"/>
      <c r="AA251" s="121"/>
      <c r="AB251" s="119">
        <v>6</v>
      </c>
      <c r="AC251" s="120"/>
      <c r="AD251" s="121"/>
      <c r="AE251" s="119">
        <v>6</v>
      </c>
      <c r="AF251" s="120"/>
      <c r="AG251" s="121"/>
      <c r="AH251" s="119">
        <v>6</v>
      </c>
      <c r="AI251" s="120"/>
      <c r="AJ251" s="121"/>
      <c r="AK251" s="119">
        <v>6</v>
      </c>
      <c r="AL251" s="120"/>
      <c r="AM251" s="121"/>
      <c r="AN251" s="119">
        <v>6</v>
      </c>
      <c r="AO251" s="120"/>
      <c r="AP251" s="121"/>
      <c r="AQ251" s="119">
        <v>6</v>
      </c>
      <c r="AR251" s="120"/>
      <c r="AS251" s="121"/>
      <c r="AT251" s="119">
        <v>6</v>
      </c>
      <c r="AU251" s="120"/>
      <c r="AV251" s="121"/>
      <c r="AW251" s="119">
        <v>6</v>
      </c>
      <c r="AX251" s="120"/>
      <c r="AY251" s="121"/>
      <c r="AZ251" s="119">
        <v>6</v>
      </c>
      <c r="BA251" s="120"/>
      <c r="BB251" s="121"/>
      <c r="BC251" s="119">
        <v>6</v>
      </c>
      <c r="BD251" s="120"/>
      <c r="BE251" s="121"/>
      <c r="BF251" s="119">
        <v>6</v>
      </c>
      <c r="BG251" s="120"/>
      <c r="BH251" s="121"/>
      <c r="BI251" s="119">
        <v>6</v>
      </c>
      <c r="BJ251" s="120"/>
      <c r="BK251" s="121"/>
      <c r="BL251" s="119">
        <v>6</v>
      </c>
      <c r="BM251" s="120"/>
      <c r="BN251" s="121"/>
      <c r="BO251" s="119">
        <v>6</v>
      </c>
      <c r="BP251" s="120"/>
      <c r="BQ251" s="121"/>
      <c r="BR251" s="119">
        <v>6</v>
      </c>
      <c r="BS251" s="120"/>
      <c r="BT251" s="121"/>
      <c r="BU251" s="119">
        <v>6</v>
      </c>
      <c r="BV251" s="120"/>
      <c r="BW251" s="121"/>
      <c r="BX251" s="119">
        <v>6</v>
      </c>
      <c r="BY251" s="120"/>
      <c r="BZ251" s="121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</row>
    <row r="252" s="43" customFormat="1" ht="20.25">
      <c r="A252" s="38"/>
      <c r="B252" s="232"/>
      <c r="C252" s="115"/>
      <c r="D252" s="38"/>
      <c r="E252" s="117" t="s">
        <v>39</v>
      </c>
      <c r="F252" s="116" t="s">
        <v>38</v>
      </c>
      <c r="G252" s="119">
        <v>0</v>
      </c>
      <c r="H252" s="120"/>
      <c r="I252" s="121"/>
      <c r="J252" s="119">
        <v>0</v>
      </c>
      <c r="K252" s="120"/>
      <c r="L252" s="121"/>
      <c r="M252" s="119">
        <v>0</v>
      </c>
      <c r="N252" s="120"/>
      <c r="O252" s="121"/>
      <c r="P252" s="119">
        <v>0</v>
      </c>
      <c r="Q252" s="120"/>
      <c r="R252" s="121"/>
      <c r="S252" s="119">
        <v>0</v>
      </c>
      <c r="T252" s="120"/>
      <c r="U252" s="121"/>
      <c r="V252" s="119">
        <v>0</v>
      </c>
      <c r="W252" s="120"/>
      <c r="X252" s="121"/>
      <c r="Y252" s="119">
        <v>0</v>
      </c>
      <c r="Z252" s="120"/>
      <c r="AA252" s="121"/>
      <c r="AB252" s="119">
        <v>0</v>
      </c>
      <c r="AC252" s="120"/>
      <c r="AD252" s="121"/>
      <c r="AE252" s="119">
        <v>0</v>
      </c>
      <c r="AF252" s="120"/>
      <c r="AG252" s="121"/>
      <c r="AH252" s="119">
        <v>0</v>
      </c>
      <c r="AI252" s="120"/>
      <c r="AJ252" s="121"/>
      <c r="AK252" s="119">
        <v>0</v>
      </c>
      <c r="AL252" s="120"/>
      <c r="AM252" s="121"/>
      <c r="AN252" s="119">
        <v>0</v>
      </c>
      <c r="AO252" s="120"/>
      <c r="AP252" s="121"/>
      <c r="AQ252" s="119">
        <v>0</v>
      </c>
      <c r="AR252" s="120"/>
      <c r="AS252" s="121"/>
      <c r="AT252" s="119">
        <v>0</v>
      </c>
      <c r="AU252" s="120"/>
      <c r="AV252" s="121"/>
      <c r="AW252" s="119">
        <v>0</v>
      </c>
      <c r="AX252" s="120"/>
      <c r="AY252" s="121"/>
      <c r="AZ252" s="119">
        <v>0</v>
      </c>
      <c r="BA252" s="120"/>
      <c r="BB252" s="121"/>
      <c r="BC252" s="119">
        <v>0</v>
      </c>
      <c r="BD252" s="120"/>
      <c r="BE252" s="121"/>
      <c r="BF252" s="119">
        <v>0</v>
      </c>
      <c r="BG252" s="120"/>
      <c r="BH252" s="121"/>
      <c r="BI252" s="119">
        <v>0</v>
      </c>
      <c r="BJ252" s="120"/>
      <c r="BK252" s="121"/>
      <c r="BL252" s="119">
        <v>0</v>
      </c>
      <c r="BM252" s="120"/>
      <c r="BN252" s="121"/>
      <c r="BO252" s="119">
        <v>0</v>
      </c>
      <c r="BP252" s="120"/>
      <c r="BQ252" s="121"/>
      <c r="BR252" s="119">
        <v>0</v>
      </c>
      <c r="BS252" s="120"/>
      <c r="BT252" s="121"/>
      <c r="BU252" s="119">
        <v>0</v>
      </c>
      <c r="BV252" s="120"/>
      <c r="BW252" s="121"/>
      <c r="BX252" s="119">
        <v>0</v>
      </c>
      <c r="BY252" s="120"/>
      <c r="BZ252" s="121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</row>
    <row r="253" s="43" customFormat="1" ht="20.25">
      <c r="A253" s="38"/>
      <c r="B253" s="232"/>
      <c r="C253" s="115" t="s">
        <v>40</v>
      </c>
      <c r="D253" s="38"/>
      <c r="E253" s="117" t="s">
        <v>33</v>
      </c>
      <c r="F253" s="204">
        <v>110</v>
      </c>
      <c r="G253" s="111">
        <v>0.35999999999999999</v>
      </c>
      <c r="H253" s="112">
        <v>0.23999999999999999</v>
      </c>
      <c r="I253" s="118">
        <f>ROUND(SQRT(G253^2+H253^2)*1000/(1.73*G260),0)</f>
        <v>2</v>
      </c>
      <c r="J253" s="111">
        <v>0.35999999999999999</v>
      </c>
      <c r="K253" s="112">
        <v>0.23999999999999999</v>
      </c>
      <c r="L253" s="118">
        <f>ROUND(SQRT(J253^2+K253^2)*1000/(1.73*J260),0)</f>
        <v>2</v>
      </c>
      <c r="M253" s="111">
        <v>0.34999999999999998</v>
      </c>
      <c r="N253" s="112">
        <v>0.23000000000000001</v>
      </c>
      <c r="O253" s="118">
        <f>ROUND(SQRT(M253^2+N253^2)*1000/(1.73*M260),0)</f>
        <v>2</v>
      </c>
      <c r="P253" s="111">
        <v>0.34999999999999998</v>
      </c>
      <c r="Q253" s="112">
        <v>0.23000000000000001</v>
      </c>
      <c r="R253" s="118">
        <f>ROUND(SQRT(P253^2+Q253^2)*1000/(1.73*P260),0)</f>
        <v>2</v>
      </c>
      <c r="S253" s="111">
        <v>0.46999999999999997</v>
      </c>
      <c r="T253" s="112">
        <v>0.31</v>
      </c>
      <c r="U253" s="118">
        <f>ROUND(SQRT(S253^2+T253^2)*1000/(1.73*S260),0)</f>
        <v>3</v>
      </c>
      <c r="V253" s="111">
        <v>0.37</v>
      </c>
      <c r="W253" s="112">
        <v>0.25</v>
      </c>
      <c r="X253" s="118">
        <f>ROUND(SQRT(V253^2+W253^2)*1000/(1.73*V260),0)</f>
        <v>2</v>
      </c>
      <c r="Y253" s="111">
        <v>0.38</v>
      </c>
      <c r="Z253" s="112">
        <v>0.25</v>
      </c>
      <c r="AA253" s="118">
        <v>2</v>
      </c>
      <c r="AB253" s="111">
        <v>0.38</v>
      </c>
      <c r="AC253" s="112">
        <v>0.25</v>
      </c>
      <c r="AD253" s="118">
        <f>ROUND(SQRT(AB253^2+AC253^2)*1000/(1.73*AB260),0)</f>
        <v>2</v>
      </c>
      <c r="AE253" s="111">
        <v>0.39000000000000001</v>
      </c>
      <c r="AF253" s="112">
        <v>0.26000000000000001</v>
      </c>
      <c r="AG253" s="118">
        <f>ROUND(SQRT(AE253^2+AF253^2)*1000/(1.73*AE260),0)</f>
        <v>2</v>
      </c>
      <c r="AH253" s="111">
        <v>0.39000000000000001</v>
      </c>
      <c r="AI253" s="112">
        <v>0.26000000000000001</v>
      </c>
      <c r="AJ253" s="118">
        <f>ROUND(SQRT(AH253^2+AI253^2)*1000/(1.73*AH260),0)</f>
        <v>2</v>
      </c>
      <c r="AK253" s="111">
        <v>0.38</v>
      </c>
      <c r="AL253" s="112">
        <v>0.25</v>
      </c>
      <c r="AM253" s="118">
        <f>ROUND(SQRT(AK253^2+AL253^2)*1000/(1.73*AK260),0)</f>
        <v>2</v>
      </c>
      <c r="AN253" s="111">
        <v>0.35999999999999999</v>
      </c>
      <c r="AO253" s="112">
        <v>0.23999999999999999</v>
      </c>
      <c r="AP253" s="118">
        <f>ROUND(SQRT(AN253^2+AO253^2)*1000/(1.73*AN260),0)</f>
        <v>2</v>
      </c>
      <c r="AQ253" s="111">
        <v>0.35999999999999999</v>
      </c>
      <c r="AR253" s="112">
        <v>0.23999999999999999</v>
      </c>
      <c r="AS253" s="118">
        <f>ROUND(SQRT(AQ253^2+AR253^2)*1000/(1.73*AQ260),0)</f>
        <v>2</v>
      </c>
      <c r="AT253" s="111">
        <v>0.35999999999999999</v>
      </c>
      <c r="AU253" s="112">
        <v>0.23999999999999999</v>
      </c>
      <c r="AV253" s="118">
        <f>ROUND(SQRT(AT253^2+AU253^2)*1000/(1.73*AT260),0)</f>
        <v>2</v>
      </c>
      <c r="AW253" s="111">
        <v>0.35999999999999999</v>
      </c>
      <c r="AX253" s="112">
        <v>0.23999999999999999</v>
      </c>
      <c r="AY253" s="118">
        <f>ROUND(SQRT(AW253^2+AX253^2)*1000/(1.73*AW260),0)</f>
        <v>2</v>
      </c>
      <c r="AZ253" s="111">
        <v>0.34999999999999998</v>
      </c>
      <c r="BA253" s="112">
        <v>0.23000000000000001</v>
      </c>
      <c r="BB253" s="118">
        <f>ROUND(SQRT(AZ253^2+BA253^2)*1000/(1.73*AZ260),0)</f>
        <v>2</v>
      </c>
      <c r="BC253" s="111">
        <v>0.37</v>
      </c>
      <c r="BD253" s="112">
        <v>0.25</v>
      </c>
      <c r="BE253" s="118">
        <f>ROUND(SQRT(BC253^2+BD253^2)*1000/(1.73*BC260),0)</f>
        <v>2</v>
      </c>
      <c r="BF253" s="111">
        <v>0.40000000000000002</v>
      </c>
      <c r="BG253" s="112">
        <v>0.27000000000000002</v>
      </c>
      <c r="BH253" s="118">
        <f>ROUND(SQRT(BF253^2+BG253^2)*1000/(1.73*BF260),0)</f>
        <v>2</v>
      </c>
      <c r="BI253" s="111">
        <v>0.46000000000000002</v>
      </c>
      <c r="BJ253" s="112">
        <v>0.31</v>
      </c>
      <c r="BK253" s="118">
        <f>ROUND(SQRT(BI253^2+BJ253^2)*1000/(1.73*BI260),0)</f>
        <v>3</v>
      </c>
      <c r="BL253" s="111">
        <v>0.40000000000000002</v>
      </c>
      <c r="BM253" s="112">
        <v>0.27000000000000002</v>
      </c>
      <c r="BN253" s="118">
        <f>ROUND(SQRT(BL253^2+BM253^2)*1000/(1.73*BL260),0)</f>
        <v>2</v>
      </c>
      <c r="BO253" s="111">
        <v>0.40999999999999998</v>
      </c>
      <c r="BP253" s="112">
        <v>0.27000000000000002</v>
      </c>
      <c r="BQ253" s="118">
        <f>ROUND(SQRT(BO253^2+BP253^2)*1000/(1.73*BO260),0)</f>
        <v>2</v>
      </c>
      <c r="BR253" s="111">
        <v>0.40999999999999998</v>
      </c>
      <c r="BS253" s="112">
        <v>0.27000000000000002</v>
      </c>
      <c r="BT253" s="118">
        <f>ROUND(SQRT(BR253^2+BS253^2)*1000/(1.73*BR260),0)</f>
        <v>2</v>
      </c>
      <c r="BU253" s="111">
        <v>0.41999999999999998</v>
      </c>
      <c r="BV253" s="112">
        <v>0.28000000000000003</v>
      </c>
      <c r="BW253" s="118">
        <f>ROUND(SQRT(BU253^2+BV253^2)*1000/(1.73*BU260),0)</f>
        <v>3</v>
      </c>
      <c r="BX253" s="111">
        <v>0.40000000000000002</v>
      </c>
      <c r="BY253" s="112">
        <v>0.27000000000000002</v>
      </c>
      <c r="BZ253" s="118">
        <f>ROUND(SQRT(BX253^2+BY253^2)*1000/(1.73*BX260),0)</f>
        <v>2</v>
      </c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</row>
    <row r="254" s="43" customFormat="1" ht="20.25">
      <c r="A254" s="38"/>
      <c r="B254" s="232"/>
      <c r="C254" s="115"/>
      <c r="D254" s="38"/>
      <c r="E254" s="117" t="s">
        <v>35</v>
      </c>
      <c r="F254" s="116">
        <v>10</v>
      </c>
      <c r="G254" s="111">
        <v>0.35999999999999999</v>
      </c>
      <c r="H254" s="112">
        <v>0.23999999999999999</v>
      </c>
      <c r="I254" s="118">
        <f>ROUND(SQRT(G254^2+H254^2)*1000/(1.73*G262),0)</f>
        <v>24</v>
      </c>
      <c r="J254" s="111">
        <v>0.35999999999999999</v>
      </c>
      <c r="K254" s="112">
        <v>0.23999999999999999</v>
      </c>
      <c r="L254" s="118">
        <f>ROUND(SQRT(J254^2+K254^2)*1000/(1.73*J262),0)</f>
        <v>24</v>
      </c>
      <c r="M254" s="111">
        <v>0.34999999999999998</v>
      </c>
      <c r="N254" s="112">
        <v>0.23000000000000001</v>
      </c>
      <c r="O254" s="118">
        <f>ROUND(SQRT(M254^2+N254^2)*1000/(1.73*M262),0)</f>
        <v>23</v>
      </c>
      <c r="P254" s="111">
        <v>0.34999999999999998</v>
      </c>
      <c r="Q254" s="112">
        <v>0.23000000000000001</v>
      </c>
      <c r="R254" s="118">
        <f>ROUND(SQRT(P254^2+Q254^2)*1000/(1.73*P262),0)</f>
        <v>23</v>
      </c>
      <c r="S254" s="111">
        <v>0.46999999999999997</v>
      </c>
      <c r="T254" s="112">
        <v>0.31</v>
      </c>
      <c r="U254" s="118">
        <f>ROUND(SQRT(S254^2+T254^2)*1000/(1.73*S262),0)</f>
        <v>31</v>
      </c>
      <c r="V254" s="111">
        <v>0.37</v>
      </c>
      <c r="W254" s="112">
        <v>0.25</v>
      </c>
      <c r="X254" s="118">
        <f>ROUND(SQRT(V254^2+W254^2)*1000/(1.73*V262),0)</f>
        <v>25</v>
      </c>
      <c r="Y254" s="111">
        <v>0.38</v>
      </c>
      <c r="Z254" s="112">
        <v>0.25</v>
      </c>
      <c r="AA254" s="118">
        <v>25</v>
      </c>
      <c r="AB254" s="111">
        <v>0.38</v>
      </c>
      <c r="AC254" s="112">
        <v>0.25</v>
      </c>
      <c r="AD254" s="118">
        <f>ROUND(SQRT(AB254^2+AC254^2)*1000/(1.73*AB262),0)</f>
        <v>25</v>
      </c>
      <c r="AE254" s="111">
        <v>0.39000000000000001</v>
      </c>
      <c r="AF254" s="112">
        <v>0.26000000000000001</v>
      </c>
      <c r="AG254" s="118">
        <f>ROUND(SQRT(AE254^2+AF254^2)*1000/(1.73*AE262),0)</f>
        <v>26</v>
      </c>
      <c r="AH254" s="111">
        <v>0.39000000000000001</v>
      </c>
      <c r="AI254" s="112">
        <v>0.26000000000000001</v>
      </c>
      <c r="AJ254" s="118">
        <f>ROUND(SQRT(AH254^2+AI254^2)*1000/(1.73*AH262),0)</f>
        <v>26</v>
      </c>
      <c r="AK254" s="111">
        <v>0.38</v>
      </c>
      <c r="AL254" s="112">
        <v>0.25</v>
      </c>
      <c r="AM254" s="118">
        <f>ROUND(SQRT(AK254^2+AL254^2)*1000/(1.73*AK262),0)</f>
        <v>25</v>
      </c>
      <c r="AN254" s="111">
        <v>0.35999999999999999</v>
      </c>
      <c r="AO254" s="112">
        <v>0.23999999999999999</v>
      </c>
      <c r="AP254" s="118">
        <f>ROUND(SQRT(AN254^2+AO254^2)*1000/(1.73*AN262),0)</f>
        <v>24</v>
      </c>
      <c r="AQ254" s="111">
        <v>0.35999999999999999</v>
      </c>
      <c r="AR254" s="112">
        <v>0.23999999999999999</v>
      </c>
      <c r="AS254" s="118">
        <f>ROUND(SQRT(AQ254^2+AR254^2)*1000/(1.73*AQ262),0)</f>
        <v>24</v>
      </c>
      <c r="AT254" s="111">
        <v>0.35999999999999999</v>
      </c>
      <c r="AU254" s="112">
        <v>0.23999999999999999</v>
      </c>
      <c r="AV254" s="118">
        <f>ROUND(SQRT(AT254^2+AU254^2)*1000/(1.73*AT262),0)</f>
        <v>24</v>
      </c>
      <c r="AW254" s="111">
        <v>0.35999999999999999</v>
      </c>
      <c r="AX254" s="112">
        <v>0.23999999999999999</v>
      </c>
      <c r="AY254" s="118">
        <f>ROUND(SQRT(AW254^2+AX254^2)*1000/(1.73*AW262),0)</f>
        <v>24</v>
      </c>
      <c r="AZ254" s="111">
        <v>0.34999999999999998</v>
      </c>
      <c r="BA254" s="112">
        <v>0.23000000000000001</v>
      </c>
      <c r="BB254" s="118">
        <f>ROUND(SQRT(AZ254^2+BA254^2)*1000/(1.73*AZ262),0)</f>
        <v>23</v>
      </c>
      <c r="BC254" s="111">
        <v>0.37</v>
      </c>
      <c r="BD254" s="112">
        <v>0.25</v>
      </c>
      <c r="BE254" s="118">
        <f>ROUND(SQRT(BC254^2+BD254^2)*1000/(1.73*BC262),0)</f>
        <v>25</v>
      </c>
      <c r="BF254" s="111">
        <v>0.40000000000000002</v>
      </c>
      <c r="BG254" s="112">
        <v>0.27000000000000002</v>
      </c>
      <c r="BH254" s="118">
        <f>ROUND(SQRT(BF254^2+BG254^2)*1000/(1.73*BF262),0)</f>
        <v>27</v>
      </c>
      <c r="BI254" s="111">
        <v>0.46000000000000002</v>
      </c>
      <c r="BJ254" s="112">
        <v>0.31</v>
      </c>
      <c r="BK254" s="118">
        <f>ROUND(SQRT(BI254^2+BJ254^2)*1000/(1.73*BI262),0)</f>
        <v>31</v>
      </c>
      <c r="BL254" s="111">
        <v>0.40000000000000002</v>
      </c>
      <c r="BM254" s="112">
        <v>0.27000000000000002</v>
      </c>
      <c r="BN254" s="118">
        <f>ROUND(SQRT(BL254^2+BM254^2)*1000/(1.73*BL262),0)</f>
        <v>27</v>
      </c>
      <c r="BO254" s="111">
        <v>0.40999999999999998</v>
      </c>
      <c r="BP254" s="112">
        <v>0.27000000000000002</v>
      </c>
      <c r="BQ254" s="118">
        <f>ROUND(SQRT(BO254^2+BP254^2)*1000/(1.73*BO262),0)</f>
        <v>27</v>
      </c>
      <c r="BR254" s="111">
        <v>0.40999999999999998</v>
      </c>
      <c r="BS254" s="112">
        <v>0.27000000000000002</v>
      </c>
      <c r="BT254" s="118">
        <f>ROUND(SQRT(BR254^2+BS254^2)*1000/(1.73*BR262),0)</f>
        <v>27</v>
      </c>
      <c r="BU254" s="111">
        <v>0.41999999999999998</v>
      </c>
      <c r="BV254" s="112">
        <v>0.28000000000000003</v>
      </c>
      <c r="BW254" s="118">
        <f>ROUND(SQRT(BU254^2+BV254^2)*1000/(1.73*BU262),0)</f>
        <v>28</v>
      </c>
      <c r="BX254" s="111">
        <v>0.40000000000000002</v>
      </c>
      <c r="BY254" s="112">
        <v>0.27000000000000002</v>
      </c>
      <c r="BZ254" s="118">
        <f>ROUND(SQRT(BX254^2+BY254^2)*1000/(1.73*BX262),0)</f>
        <v>27</v>
      </c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</row>
    <row r="255" s="43" customFormat="1" ht="20.25">
      <c r="A255" s="38"/>
      <c r="B255" s="232"/>
      <c r="C255" s="115"/>
      <c r="D255" s="38"/>
      <c r="E255" s="117" t="s">
        <v>37</v>
      </c>
      <c r="F255" s="116" t="s">
        <v>38</v>
      </c>
      <c r="G255" s="119">
        <v>6</v>
      </c>
      <c r="H255" s="120"/>
      <c r="I255" s="121"/>
      <c r="J255" s="119">
        <v>6</v>
      </c>
      <c r="K255" s="120"/>
      <c r="L255" s="121"/>
      <c r="M255" s="119">
        <v>6</v>
      </c>
      <c r="N255" s="120"/>
      <c r="O255" s="121"/>
      <c r="P255" s="119">
        <v>6</v>
      </c>
      <c r="Q255" s="120"/>
      <c r="R255" s="121"/>
      <c r="S255" s="119">
        <v>6</v>
      </c>
      <c r="T255" s="120"/>
      <c r="U255" s="121"/>
      <c r="V255" s="119">
        <v>6</v>
      </c>
      <c r="W255" s="120"/>
      <c r="X255" s="121"/>
      <c r="Y255" s="119">
        <v>6</v>
      </c>
      <c r="Z255" s="120"/>
      <c r="AA255" s="121"/>
      <c r="AB255" s="119">
        <v>6</v>
      </c>
      <c r="AC255" s="120"/>
      <c r="AD255" s="121"/>
      <c r="AE255" s="119">
        <v>6</v>
      </c>
      <c r="AF255" s="120"/>
      <c r="AG255" s="121"/>
      <c r="AH255" s="119">
        <v>6</v>
      </c>
      <c r="AI255" s="120"/>
      <c r="AJ255" s="121"/>
      <c r="AK255" s="119">
        <v>6</v>
      </c>
      <c r="AL255" s="120"/>
      <c r="AM255" s="121"/>
      <c r="AN255" s="119">
        <v>6</v>
      </c>
      <c r="AO255" s="120"/>
      <c r="AP255" s="121"/>
      <c r="AQ255" s="119">
        <v>6</v>
      </c>
      <c r="AR255" s="120"/>
      <c r="AS255" s="121"/>
      <c r="AT255" s="119">
        <v>6</v>
      </c>
      <c r="AU255" s="120"/>
      <c r="AV255" s="121"/>
      <c r="AW255" s="119">
        <v>6</v>
      </c>
      <c r="AX255" s="120"/>
      <c r="AY255" s="121"/>
      <c r="AZ255" s="119">
        <v>6</v>
      </c>
      <c r="BA255" s="120"/>
      <c r="BB255" s="121"/>
      <c r="BC255" s="119">
        <v>6</v>
      </c>
      <c r="BD255" s="120"/>
      <c r="BE255" s="121"/>
      <c r="BF255" s="119">
        <v>6</v>
      </c>
      <c r="BG255" s="120"/>
      <c r="BH255" s="121"/>
      <c r="BI255" s="119">
        <v>6</v>
      </c>
      <c r="BJ255" s="120"/>
      <c r="BK255" s="121"/>
      <c r="BL255" s="119">
        <v>6</v>
      </c>
      <c r="BM255" s="120"/>
      <c r="BN255" s="121"/>
      <c r="BO255" s="119">
        <v>6</v>
      </c>
      <c r="BP255" s="120"/>
      <c r="BQ255" s="121"/>
      <c r="BR255" s="119">
        <v>6</v>
      </c>
      <c r="BS255" s="120"/>
      <c r="BT255" s="121"/>
      <c r="BU255" s="119">
        <v>6</v>
      </c>
      <c r="BV255" s="120"/>
      <c r="BW255" s="121"/>
      <c r="BX255" s="119">
        <v>6</v>
      </c>
      <c r="BY255" s="120"/>
      <c r="BZ255" s="121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</row>
    <row r="256" s="43" customFormat="1" ht="21">
      <c r="A256" s="38"/>
      <c r="B256" s="232"/>
      <c r="C256" s="123"/>
      <c r="D256" s="38"/>
      <c r="E256" s="125" t="s">
        <v>39</v>
      </c>
      <c r="F256" s="124" t="s">
        <v>38</v>
      </c>
      <c r="G256" s="119">
        <v>0</v>
      </c>
      <c r="H256" s="120"/>
      <c r="I256" s="121"/>
      <c r="J256" s="119">
        <v>0</v>
      </c>
      <c r="K256" s="120"/>
      <c r="L256" s="121"/>
      <c r="M256" s="119">
        <v>0</v>
      </c>
      <c r="N256" s="120"/>
      <c r="O256" s="121"/>
      <c r="P256" s="119">
        <v>0</v>
      </c>
      <c r="Q256" s="120"/>
      <c r="R256" s="121"/>
      <c r="S256" s="119">
        <v>0</v>
      </c>
      <c r="T256" s="120"/>
      <c r="U256" s="121"/>
      <c r="V256" s="119">
        <v>0</v>
      </c>
      <c r="W256" s="120"/>
      <c r="X256" s="121"/>
      <c r="Y256" s="119">
        <v>0</v>
      </c>
      <c r="Z256" s="120"/>
      <c r="AA256" s="121"/>
      <c r="AB256" s="119">
        <v>0</v>
      </c>
      <c r="AC256" s="120"/>
      <c r="AD256" s="121"/>
      <c r="AE256" s="119">
        <v>0</v>
      </c>
      <c r="AF256" s="120"/>
      <c r="AG256" s="121"/>
      <c r="AH256" s="119">
        <v>0</v>
      </c>
      <c r="AI256" s="120"/>
      <c r="AJ256" s="121"/>
      <c r="AK256" s="119">
        <v>0</v>
      </c>
      <c r="AL256" s="120"/>
      <c r="AM256" s="121"/>
      <c r="AN256" s="119">
        <v>0</v>
      </c>
      <c r="AO256" s="120"/>
      <c r="AP256" s="121"/>
      <c r="AQ256" s="119">
        <v>0</v>
      </c>
      <c r="AR256" s="120"/>
      <c r="AS256" s="121"/>
      <c r="AT256" s="119">
        <v>0</v>
      </c>
      <c r="AU256" s="120"/>
      <c r="AV256" s="121"/>
      <c r="AW256" s="119">
        <v>0</v>
      </c>
      <c r="AX256" s="120"/>
      <c r="AY256" s="121"/>
      <c r="AZ256" s="119">
        <v>0</v>
      </c>
      <c r="BA256" s="120"/>
      <c r="BB256" s="121"/>
      <c r="BC256" s="119">
        <v>0</v>
      </c>
      <c r="BD256" s="120"/>
      <c r="BE256" s="121"/>
      <c r="BF256" s="119">
        <v>0</v>
      </c>
      <c r="BG256" s="120"/>
      <c r="BH256" s="121"/>
      <c r="BI256" s="119">
        <v>0</v>
      </c>
      <c r="BJ256" s="120"/>
      <c r="BK256" s="121"/>
      <c r="BL256" s="119">
        <v>0</v>
      </c>
      <c r="BM256" s="120"/>
      <c r="BN256" s="121"/>
      <c r="BO256" s="119">
        <v>0</v>
      </c>
      <c r="BP256" s="120"/>
      <c r="BQ256" s="121"/>
      <c r="BR256" s="119">
        <v>0</v>
      </c>
      <c r="BS256" s="120"/>
      <c r="BT256" s="121"/>
      <c r="BU256" s="119">
        <v>0</v>
      </c>
      <c r="BV256" s="120"/>
      <c r="BW256" s="121"/>
      <c r="BX256" s="119">
        <v>0</v>
      </c>
      <c r="BY256" s="120"/>
      <c r="BZ256" s="121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</row>
    <row r="257" s="43" customFormat="1" ht="20.25">
      <c r="A257" s="38"/>
      <c r="B257" s="237"/>
      <c r="C257" s="126" t="s">
        <v>203</v>
      </c>
      <c r="D257" s="216"/>
      <c r="E257" s="128"/>
      <c r="F257" s="127">
        <v>110</v>
      </c>
      <c r="G257" s="129">
        <v>1.25</v>
      </c>
      <c r="H257" s="130">
        <v>0.82999999999999996</v>
      </c>
      <c r="I257" s="131">
        <f t="shared" ref="I257:I258" si="299">ROUND(SQRT(G257^2+H257^2)*1000/(1.73*G259),0)</f>
        <v>8</v>
      </c>
      <c r="J257" s="129">
        <v>1.24</v>
      </c>
      <c r="K257" s="130">
        <v>0.82999999999999996</v>
      </c>
      <c r="L257" s="131">
        <f t="shared" ref="L257:L258" si="300">ROUND(SQRT(J257^2+K257^2)*1000/(1.73*J259),0)</f>
        <v>7</v>
      </c>
      <c r="M257" s="129">
        <v>1.25</v>
      </c>
      <c r="N257" s="130">
        <v>0.83999999999999997</v>
      </c>
      <c r="O257" s="131">
        <f t="shared" ref="O257:O258" si="301">ROUND(SQRT(M257^2+N257^2)*1000/(1.73*M259),0)</f>
        <v>8</v>
      </c>
      <c r="P257" s="129">
        <v>1.21</v>
      </c>
      <c r="Q257" s="130">
        <v>0.81000000000000005</v>
      </c>
      <c r="R257" s="131">
        <f t="shared" ref="R257:R258" si="302">ROUND(SQRT(P257^2+Q257^2)*1000/(1.73*P259),0)</f>
        <v>7</v>
      </c>
      <c r="S257" s="129">
        <v>1.6699999999999999</v>
      </c>
      <c r="T257" s="130">
        <v>1.1100000000000001</v>
      </c>
      <c r="U257" s="131">
        <f t="shared" ref="U257:U258" si="303">ROUND(SQRT(S257^2+T257^2)*1000/(1.73*S259),0)</f>
        <v>10</v>
      </c>
      <c r="V257" s="129">
        <v>1.25</v>
      </c>
      <c r="W257" s="130">
        <v>0.83999999999999997</v>
      </c>
      <c r="X257" s="131">
        <f t="shared" ref="X257:X258" si="304">ROUND(SQRT(V257^2+W257^2)*1000/(1.73*V259),0)</f>
        <v>8</v>
      </c>
      <c r="Y257" s="129">
        <v>1.3100000000000001</v>
      </c>
      <c r="Z257" s="130">
        <v>0.87</v>
      </c>
      <c r="AA257" s="131">
        <v>8</v>
      </c>
      <c r="AB257" s="129">
        <v>1.3500000000000001</v>
      </c>
      <c r="AC257" s="130">
        <v>0.90000000000000002</v>
      </c>
      <c r="AD257" s="131">
        <f t="shared" ref="AD257:AD258" si="305">ROUND(SQRT(AB257^2+AC257^2)*1000/(1.73*AB259),0)</f>
        <v>8</v>
      </c>
      <c r="AE257" s="129">
        <v>1.3200000000000001</v>
      </c>
      <c r="AF257" s="130">
        <v>0.87</v>
      </c>
      <c r="AG257" s="131">
        <f t="shared" ref="AG257:AG258" si="306">ROUND(SQRT(AE257^2+AF257^2)*1000/(1.73*AE259),0)</f>
        <v>8</v>
      </c>
      <c r="AH257" s="129">
        <v>1.3500000000000001</v>
      </c>
      <c r="AI257" s="130">
        <v>0.91000000000000003</v>
      </c>
      <c r="AJ257" s="131">
        <f t="shared" ref="AJ257:AJ258" si="307">ROUND(SQRT(AH257^2+AI257^2)*1000/(1.73*AH259),0)</f>
        <v>8</v>
      </c>
      <c r="AK257" s="129">
        <v>1.3100000000000001</v>
      </c>
      <c r="AL257" s="130">
        <v>0.88</v>
      </c>
      <c r="AM257" s="131">
        <f t="shared" ref="AM257:AM258" si="308">ROUND(SQRT(AK257^2+AL257^2)*1000/(1.73*AK259),0)</f>
        <v>8</v>
      </c>
      <c r="AN257" s="129">
        <v>1.25</v>
      </c>
      <c r="AO257" s="130">
        <v>0.82999999999999996</v>
      </c>
      <c r="AP257" s="131">
        <f t="shared" ref="AP257:AP258" si="309">ROUND(SQRT(AN257^2+AO257^2)*1000/(1.73*AN259),0)</f>
        <v>8</v>
      </c>
      <c r="AQ257" s="129">
        <v>1.24</v>
      </c>
      <c r="AR257" s="130">
        <v>0.82999999999999996</v>
      </c>
      <c r="AS257" s="131">
        <f t="shared" ref="AS257:AS258" si="310">ROUND(SQRT(AQ257^2+AR257^2)*1000/(1.73*AQ259),0)</f>
        <v>8</v>
      </c>
      <c r="AT257" s="129">
        <v>1.24</v>
      </c>
      <c r="AU257" s="130">
        <v>0.82999999999999996</v>
      </c>
      <c r="AV257" s="131">
        <f t="shared" ref="AV257:AV258" si="311">ROUND(SQRT(AT257^2+AU257^2)*1000/(1.73*AT259),0)</f>
        <v>8</v>
      </c>
      <c r="AW257" s="129">
        <v>1.22</v>
      </c>
      <c r="AX257" s="130">
        <v>0.81999999999999995</v>
      </c>
      <c r="AY257" s="131">
        <f t="shared" ref="AY257:AY258" si="312">ROUND(SQRT(AW257^2+AX257^2)*1000/(1.73*AW259),0)</f>
        <v>7</v>
      </c>
      <c r="AZ257" s="129">
        <v>1.23</v>
      </c>
      <c r="BA257" s="130">
        <v>0.81999999999999995</v>
      </c>
      <c r="BB257" s="131">
        <f t="shared" ref="BB257:BB258" si="313">ROUND(SQRT(AZ257^2+BA257^2)*1000/(1.73*AZ259),0)</f>
        <v>7</v>
      </c>
      <c r="BC257" s="129">
        <v>1.28</v>
      </c>
      <c r="BD257" s="130">
        <v>0.84999999999999998</v>
      </c>
      <c r="BE257" s="131">
        <f t="shared" ref="BE257:BE258" si="314">ROUND(SQRT(BC257^2+BD257^2)*1000/(1.73*BC259),0)</f>
        <v>8</v>
      </c>
      <c r="BF257" s="129">
        <v>1.3999999999999999</v>
      </c>
      <c r="BG257" s="130">
        <v>0.93999999999999995</v>
      </c>
      <c r="BH257" s="131">
        <f t="shared" ref="BH257:BH258" si="315">ROUND(SQRT(BF257^2+BG257^2)*1000/(1.73*BF259),0)</f>
        <v>9</v>
      </c>
      <c r="BI257" s="129">
        <v>1.5600000000000001</v>
      </c>
      <c r="BJ257" s="130">
        <v>1.04</v>
      </c>
      <c r="BK257" s="131">
        <f t="shared" ref="BK257:BK258" si="316">ROUND(SQRT(BI257^2+BJ257^2)*1000/(1.73*BI259),0)</f>
        <v>10</v>
      </c>
      <c r="BL257" s="129">
        <v>1.46</v>
      </c>
      <c r="BM257" s="130">
        <v>0.96999999999999997</v>
      </c>
      <c r="BN257" s="131">
        <f t="shared" ref="BN257:BN258" si="317">ROUND(SQRT(BL257^2+BM257^2)*1000/(1.73*BL259),0)</f>
        <v>9</v>
      </c>
      <c r="BO257" s="129">
        <v>1.45</v>
      </c>
      <c r="BP257" s="130">
        <v>0.95999999999999996</v>
      </c>
      <c r="BQ257" s="131">
        <f t="shared" ref="BQ257:BQ258" si="318">ROUND(SQRT(BO257^2+BP257^2)*1000/(1.73*BO259),0)</f>
        <v>9</v>
      </c>
      <c r="BR257" s="129">
        <v>1.4099999999999999</v>
      </c>
      <c r="BS257" s="130">
        <v>0.93999999999999995</v>
      </c>
      <c r="BT257" s="131">
        <f t="shared" ref="BT257:BT258" si="319">ROUND(SQRT(BR257^2+BS257^2)*1000/(1.73*BR259),0)</f>
        <v>9</v>
      </c>
      <c r="BU257" s="129">
        <v>1.3899999999999999</v>
      </c>
      <c r="BV257" s="130">
        <v>0.93000000000000005</v>
      </c>
      <c r="BW257" s="131">
        <f t="shared" ref="BW257:BW258" si="320">ROUND(SQRT(BU257^2+BV257^2)*1000/(1.73*BU259),0)</f>
        <v>8</v>
      </c>
      <c r="BX257" s="129">
        <v>1.3600000000000001</v>
      </c>
      <c r="BY257" s="130">
        <v>0.91000000000000003</v>
      </c>
      <c r="BZ257" s="131">
        <f t="shared" ref="BZ257:BZ258" si="321">ROUND(SQRT(BX257^2+BY257^2)*1000/(1.73*BX259),0)</f>
        <v>8</v>
      </c>
      <c r="CA257" s="66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</row>
    <row r="258" s="43" customFormat="1" ht="21">
      <c r="A258" s="38"/>
      <c r="B258" s="237"/>
      <c r="C258" s="132" t="s">
        <v>204</v>
      </c>
      <c r="D258" s="217"/>
      <c r="E258" s="134"/>
      <c r="F258" s="133">
        <v>110</v>
      </c>
      <c r="G258" s="135">
        <v>0.35999999999999999</v>
      </c>
      <c r="H258" s="136">
        <v>0.23999999999999999</v>
      </c>
      <c r="I258" s="137">
        <f t="shared" si="299"/>
        <v>2</v>
      </c>
      <c r="J258" s="135">
        <v>0.35999999999999999</v>
      </c>
      <c r="K258" s="136">
        <v>0.23999999999999999</v>
      </c>
      <c r="L258" s="137">
        <f t="shared" si="300"/>
        <v>2</v>
      </c>
      <c r="M258" s="135">
        <v>0.34999999999999998</v>
      </c>
      <c r="N258" s="136">
        <v>0.23000000000000001</v>
      </c>
      <c r="O258" s="137">
        <f t="shared" si="301"/>
        <v>2</v>
      </c>
      <c r="P258" s="135">
        <v>0.34999999999999998</v>
      </c>
      <c r="Q258" s="136">
        <v>0.23000000000000001</v>
      </c>
      <c r="R258" s="137">
        <f t="shared" si="302"/>
        <v>2</v>
      </c>
      <c r="S258" s="135">
        <v>0.46999999999999997</v>
      </c>
      <c r="T258" s="136">
        <v>0.31</v>
      </c>
      <c r="U258" s="137">
        <f t="shared" si="303"/>
        <v>3</v>
      </c>
      <c r="V258" s="135">
        <v>0.37</v>
      </c>
      <c r="W258" s="136">
        <v>0.25</v>
      </c>
      <c r="X258" s="137">
        <f t="shared" si="304"/>
        <v>2</v>
      </c>
      <c r="Y258" s="135">
        <v>0.38</v>
      </c>
      <c r="Z258" s="136">
        <v>0.25</v>
      </c>
      <c r="AA258" s="137">
        <v>2</v>
      </c>
      <c r="AB258" s="135">
        <v>0.38</v>
      </c>
      <c r="AC258" s="136">
        <v>0.25</v>
      </c>
      <c r="AD258" s="137">
        <f t="shared" si="305"/>
        <v>2</v>
      </c>
      <c r="AE258" s="135">
        <v>0.39000000000000001</v>
      </c>
      <c r="AF258" s="136">
        <v>0.26000000000000001</v>
      </c>
      <c r="AG258" s="137">
        <f t="shared" si="306"/>
        <v>2</v>
      </c>
      <c r="AH258" s="135">
        <v>0.39000000000000001</v>
      </c>
      <c r="AI258" s="136">
        <v>0.26000000000000001</v>
      </c>
      <c r="AJ258" s="137">
        <f t="shared" si="307"/>
        <v>2</v>
      </c>
      <c r="AK258" s="135">
        <v>0.38</v>
      </c>
      <c r="AL258" s="136">
        <v>0.25</v>
      </c>
      <c r="AM258" s="137">
        <f t="shared" si="308"/>
        <v>2</v>
      </c>
      <c r="AN258" s="135">
        <v>0.35999999999999999</v>
      </c>
      <c r="AO258" s="136">
        <v>0.23999999999999999</v>
      </c>
      <c r="AP258" s="137">
        <f t="shared" si="309"/>
        <v>2</v>
      </c>
      <c r="AQ258" s="135">
        <v>0.35999999999999999</v>
      </c>
      <c r="AR258" s="136">
        <v>0.23999999999999999</v>
      </c>
      <c r="AS258" s="137">
        <f t="shared" si="310"/>
        <v>2</v>
      </c>
      <c r="AT258" s="135">
        <v>0.35999999999999999</v>
      </c>
      <c r="AU258" s="136">
        <v>0.23999999999999999</v>
      </c>
      <c r="AV258" s="137">
        <f t="shared" si="311"/>
        <v>2</v>
      </c>
      <c r="AW258" s="135">
        <v>0.35999999999999999</v>
      </c>
      <c r="AX258" s="136">
        <v>0.23999999999999999</v>
      </c>
      <c r="AY258" s="137">
        <f t="shared" si="312"/>
        <v>2</v>
      </c>
      <c r="AZ258" s="135">
        <v>0.34999999999999998</v>
      </c>
      <c r="BA258" s="136">
        <v>0.23000000000000001</v>
      </c>
      <c r="BB258" s="137">
        <f t="shared" si="313"/>
        <v>2</v>
      </c>
      <c r="BC258" s="135">
        <v>0.37</v>
      </c>
      <c r="BD258" s="136">
        <v>0.25</v>
      </c>
      <c r="BE258" s="137">
        <f t="shared" si="314"/>
        <v>2</v>
      </c>
      <c r="BF258" s="135">
        <v>0.40000000000000002</v>
      </c>
      <c r="BG258" s="136">
        <v>0.27000000000000002</v>
      </c>
      <c r="BH258" s="137">
        <f t="shared" si="315"/>
        <v>2</v>
      </c>
      <c r="BI258" s="135">
        <v>0.46000000000000002</v>
      </c>
      <c r="BJ258" s="136">
        <v>0.31</v>
      </c>
      <c r="BK258" s="137">
        <f t="shared" si="316"/>
        <v>3</v>
      </c>
      <c r="BL258" s="135">
        <v>0.40000000000000002</v>
      </c>
      <c r="BM258" s="136">
        <v>0.27000000000000002</v>
      </c>
      <c r="BN258" s="137">
        <f t="shared" si="317"/>
        <v>2</v>
      </c>
      <c r="BO258" s="135">
        <v>0.40999999999999998</v>
      </c>
      <c r="BP258" s="136">
        <v>0.27000000000000002</v>
      </c>
      <c r="BQ258" s="137">
        <f t="shared" si="318"/>
        <v>2</v>
      </c>
      <c r="BR258" s="135">
        <v>0.40999999999999998</v>
      </c>
      <c r="BS258" s="136">
        <v>0.27000000000000002</v>
      </c>
      <c r="BT258" s="137">
        <f t="shared" si="319"/>
        <v>2</v>
      </c>
      <c r="BU258" s="135">
        <v>0.41999999999999998</v>
      </c>
      <c r="BV258" s="136">
        <v>0.28000000000000003</v>
      </c>
      <c r="BW258" s="137">
        <f t="shared" si="320"/>
        <v>3</v>
      </c>
      <c r="BX258" s="135">
        <v>0.40000000000000002</v>
      </c>
      <c r="BY258" s="136">
        <v>0.27000000000000002</v>
      </c>
      <c r="BZ258" s="137">
        <f t="shared" si="321"/>
        <v>2</v>
      </c>
      <c r="CA258" s="66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</row>
    <row r="259" s="43" customFormat="1" ht="20.25">
      <c r="A259" s="38"/>
      <c r="B259" s="237" t="s">
        <v>52</v>
      </c>
      <c r="C259" s="215" t="s">
        <v>164</v>
      </c>
      <c r="D259" s="216"/>
      <c r="E259" s="128" t="s">
        <v>54</v>
      </c>
      <c r="F259" s="127">
        <v>110</v>
      </c>
      <c r="G259" s="140">
        <v>115.19</v>
      </c>
      <c r="H259" s="141"/>
      <c r="I259" s="142"/>
      <c r="J259" s="140">
        <v>115.17</v>
      </c>
      <c r="K259" s="141"/>
      <c r="L259" s="142"/>
      <c r="M259" s="140">
        <v>115.19</v>
      </c>
      <c r="N259" s="141"/>
      <c r="O259" s="142"/>
      <c r="P259" s="140">
        <v>115.20999999999999</v>
      </c>
      <c r="Q259" s="141"/>
      <c r="R259" s="142"/>
      <c r="S259" s="140">
        <v>115.23</v>
      </c>
      <c r="T259" s="141"/>
      <c r="U259" s="142"/>
      <c r="V259" s="140">
        <v>115.20999999999999</v>
      </c>
      <c r="W259" s="141"/>
      <c r="X259" s="142"/>
      <c r="Y259" s="140">
        <v>115.02</v>
      </c>
      <c r="Z259" s="141"/>
      <c r="AA259" s="142"/>
      <c r="AB259" s="140">
        <v>114.95</v>
      </c>
      <c r="AC259" s="141"/>
      <c r="AD259" s="142"/>
      <c r="AE259" s="129">
        <v>114.7</v>
      </c>
      <c r="AF259" s="130"/>
      <c r="AG259" s="143"/>
      <c r="AH259" s="129">
        <v>114.45999999999999</v>
      </c>
      <c r="AI259" s="130"/>
      <c r="AJ259" s="143"/>
      <c r="AK259" s="129">
        <v>114</v>
      </c>
      <c r="AL259" s="130"/>
      <c r="AM259" s="143"/>
      <c r="AN259" s="129">
        <v>113.81</v>
      </c>
      <c r="AO259" s="130"/>
      <c r="AP259" s="143"/>
      <c r="AQ259" s="129">
        <v>114.01000000000001</v>
      </c>
      <c r="AR259" s="130"/>
      <c r="AS259" s="143"/>
      <c r="AT259" s="129">
        <v>114.14</v>
      </c>
      <c r="AU259" s="130"/>
      <c r="AV259" s="143"/>
      <c r="AW259" s="129">
        <v>113.91</v>
      </c>
      <c r="AX259" s="130"/>
      <c r="AY259" s="143"/>
      <c r="AZ259" s="129">
        <v>113.95999999999999</v>
      </c>
      <c r="BA259" s="130"/>
      <c r="BB259" s="143"/>
      <c r="BC259" s="129">
        <v>113.98999999999999</v>
      </c>
      <c r="BD259" s="130"/>
      <c r="BE259" s="143"/>
      <c r="BF259" s="129">
        <v>113.98</v>
      </c>
      <c r="BG259" s="130"/>
      <c r="BH259" s="143"/>
      <c r="BI259" s="129">
        <v>113.86</v>
      </c>
      <c r="BJ259" s="130"/>
      <c r="BK259" s="143"/>
      <c r="BL259" s="129">
        <v>113.95999999999999</v>
      </c>
      <c r="BM259" s="130"/>
      <c r="BN259" s="143"/>
      <c r="BO259" s="129">
        <v>114.27</v>
      </c>
      <c r="BP259" s="130"/>
      <c r="BQ259" s="143"/>
      <c r="BR259" s="129">
        <v>114.17</v>
      </c>
      <c r="BS259" s="130"/>
      <c r="BT259" s="143"/>
      <c r="BU259" s="129">
        <v>114.41</v>
      </c>
      <c r="BV259" s="130"/>
      <c r="BW259" s="143"/>
      <c r="BX259" s="129">
        <v>114.63</v>
      </c>
      <c r="BY259" s="130"/>
      <c r="BZ259" s="1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</row>
    <row r="260" s="43" customFormat="1" ht="20.25">
      <c r="A260" s="38"/>
      <c r="B260" s="237"/>
      <c r="C260" s="144" t="s">
        <v>165</v>
      </c>
      <c r="D260" s="38"/>
      <c r="E260" s="117" t="s">
        <v>54</v>
      </c>
      <c r="F260" s="116">
        <v>110</v>
      </c>
      <c r="G260" s="145">
        <v>115.38</v>
      </c>
      <c r="H260" s="146"/>
      <c r="I260" s="147"/>
      <c r="J260" s="145">
        <v>115.56999999999999</v>
      </c>
      <c r="K260" s="146"/>
      <c r="L260" s="147"/>
      <c r="M260" s="145">
        <v>115.53</v>
      </c>
      <c r="N260" s="146"/>
      <c r="O260" s="147"/>
      <c r="P260" s="145">
        <v>115.53</v>
      </c>
      <c r="Q260" s="146"/>
      <c r="R260" s="147"/>
      <c r="S260" s="145">
        <v>115.54000000000001</v>
      </c>
      <c r="T260" s="146"/>
      <c r="U260" s="147"/>
      <c r="V260" s="145">
        <v>115.45</v>
      </c>
      <c r="W260" s="146"/>
      <c r="X260" s="147"/>
      <c r="Y260" s="145">
        <v>115.31</v>
      </c>
      <c r="Z260" s="146"/>
      <c r="AA260" s="147"/>
      <c r="AB260" s="145">
        <v>115.20999999999999</v>
      </c>
      <c r="AC260" s="146"/>
      <c r="AD260" s="147"/>
      <c r="AE260" s="148">
        <v>114.89</v>
      </c>
      <c r="AF260" s="149"/>
      <c r="AG260" s="150"/>
      <c r="AH260" s="148">
        <v>114.76000000000001</v>
      </c>
      <c r="AI260" s="149"/>
      <c r="AJ260" s="150"/>
      <c r="AK260" s="148">
        <v>114.27</v>
      </c>
      <c r="AL260" s="149"/>
      <c r="AM260" s="150"/>
      <c r="AN260" s="148">
        <v>114.08</v>
      </c>
      <c r="AO260" s="149"/>
      <c r="AP260" s="150"/>
      <c r="AQ260" s="148">
        <v>114.27</v>
      </c>
      <c r="AR260" s="149"/>
      <c r="AS260" s="150"/>
      <c r="AT260" s="148">
        <v>114.36</v>
      </c>
      <c r="AU260" s="149"/>
      <c r="AV260" s="150"/>
      <c r="AW260" s="148">
        <v>114.13</v>
      </c>
      <c r="AX260" s="149"/>
      <c r="AY260" s="150"/>
      <c r="AZ260" s="148">
        <v>114.17</v>
      </c>
      <c r="BA260" s="149"/>
      <c r="BB260" s="150"/>
      <c r="BC260" s="148">
        <v>114.20999999999999</v>
      </c>
      <c r="BD260" s="149"/>
      <c r="BE260" s="150"/>
      <c r="BF260" s="148">
        <v>114.19</v>
      </c>
      <c r="BG260" s="149"/>
      <c r="BH260" s="150"/>
      <c r="BI260" s="148">
        <v>114.27</v>
      </c>
      <c r="BJ260" s="149"/>
      <c r="BK260" s="150"/>
      <c r="BL260" s="148">
        <v>114.36</v>
      </c>
      <c r="BM260" s="149"/>
      <c r="BN260" s="150"/>
      <c r="BO260" s="148">
        <v>114.55</v>
      </c>
      <c r="BP260" s="149"/>
      <c r="BQ260" s="150"/>
      <c r="BR260" s="111">
        <v>114.45999999999999</v>
      </c>
      <c r="BS260" s="112"/>
      <c r="BT260" s="151"/>
      <c r="BU260" s="148">
        <v>114.7</v>
      </c>
      <c r="BV260" s="149"/>
      <c r="BW260" s="150"/>
      <c r="BX260" s="148">
        <v>114.92</v>
      </c>
      <c r="BY260" s="149"/>
      <c r="BZ260" s="150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</row>
    <row r="261" s="43" customFormat="1" ht="20.25">
      <c r="A261" s="38"/>
      <c r="B261" s="237"/>
      <c r="C261" s="144" t="s">
        <v>205</v>
      </c>
      <c r="D261" s="38"/>
      <c r="E261" s="117" t="s">
        <v>54</v>
      </c>
      <c r="F261" s="116">
        <v>10</v>
      </c>
      <c r="G261" s="145">
        <v>10.4</v>
      </c>
      <c r="H261" s="146"/>
      <c r="I261" s="147"/>
      <c r="J261" s="145">
        <v>10.4</v>
      </c>
      <c r="K261" s="146"/>
      <c r="L261" s="147"/>
      <c r="M261" s="145">
        <v>10.4</v>
      </c>
      <c r="N261" s="146"/>
      <c r="O261" s="147"/>
      <c r="P261" s="145">
        <v>10.4</v>
      </c>
      <c r="Q261" s="146"/>
      <c r="R261" s="147"/>
      <c r="S261" s="145">
        <v>10.4</v>
      </c>
      <c r="T261" s="146"/>
      <c r="U261" s="147"/>
      <c r="V261" s="145">
        <v>10.4</v>
      </c>
      <c r="W261" s="146"/>
      <c r="X261" s="147"/>
      <c r="Y261" s="145">
        <v>10.4</v>
      </c>
      <c r="Z261" s="146"/>
      <c r="AA261" s="147"/>
      <c r="AB261" s="145">
        <v>10.4</v>
      </c>
      <c r="AC261" s="146"/>
      <c r="AD261" s="147"/>
      <c r="AE261" s="148">
        <v>10.4</v>
      </c>
      <c r="AF261" s="149"/>
      <c r="AG261" s="150"/>
      <c r="AH261" s="148">
        <v>10.4</v>
      </c>
      <c r="AI261" s="149"/>
      <c r="AJ261" s="150"/>
      <c r="AK261" s="148">
        <v>10.4</v>
      </c>
      <c r="AL261" s="149"/>
      <c r="AM261" s="150"/>
      <c r="AN261" s="148">
        <v>10.4</v>
      </c>
      <c r="AO261" s="149"/>
      <c r="AP261" s="150"/>
      <c r="AQ261" s="148">
        <v>10.4</v>
      </c>
      <c r="AR261" s="149"/>
      <c r="AS261" s="150"/>
      <c r="AT261" s="148">
        <v>10.4</v>
      </c>
      <c r="AU261" s="149"/>
      <c r="AV261" s="150"/>
      <c r="AW261" s="148">
        <v>10.4</v>
      </c>
      <c r="AX261" s="149"/>
      <c r="AY261" s="150"/>
      <c r="AZ261" s="148">
        <v>10.4</v>
      </c>
      <c r="BA261" s="149"/>
      <c r="BB261" s="150"/>
      <c r="BC261" s="148">
        <v>10.4</v>
      </c>
      <c r="BD261" s="149"/>
      <c r="BE261" s="150"/>
      <c r="BF261" s="148">
        <v>10.4</v>
      </c>
      <c r="BG261" s="149"/>
      <c r="BH261" s="150"/>
      <c r="BI261" s="148">
        <v>10.4</v>
      </c>
      <c r="BJ261" s="149"/>
      <c r="BK261" s="150"/>
      <c r="BL261" s="148">
        <v>10.4</v>
      </c>
      <c r="BM261" s="149"/>
      <c r="BN261" s="150"/>
      <c r="BO261" s="148">
        <v>10.4</v>
      </c>
      <c r="BP261" s="149"/>
      <c r="BQ261" s="150"/>
      <c r="BR261" s="111">
        <v>10.4</v>
      </c>
      <c r="BS261" s="112"/>
      <c r="BT261" s="151"/>
      <c r="BU261" s="148">
        <v>10.4</v>
      </c>
      <c r="BV261" s="149"/>
      <c r="BW261" s="150"/>
      <c r="BX261" s="148">
        <v>10.4</v>
      </c>
      <c r="BY261" s="149"/>
      <c r="BZ261" s="150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</row>
    <row r="262" s="43" customFormat="1" ht="21">
      <c r="A262" s="38"/>
      <c r="B262" s="237"/>
      <c r="C262" s="153" t="s">
        <v>206</v>
      </c>
      <c r="D262" s="217"/>
      <c r="E262" s="134" t="s">
        <v>54</v>
      </c>
      <c r="F262" s="133">
        <v>10</v>
      </c>
      <c r="G262" s="154">
        <v>10.4</v>
      </c>
      <c r="H262" s="155"/>
      <c r="I262" s="156"/>
      <c r="J262" s="154">
        <v>10.4</v>
      </c>
      <c r="K262" s="155"/>
      <c r="L262" s="156"/>
      <c r="M262" s="154">
        <v>10.4</v>
      </c>
      <c r="N262" s="155"/>
      <c r="O262" s="156"/>
      <c r="P262" s="154">
        <v>10.4</v>
      </c>
      <c r="Q262" s="155"/>
      <c r="R262" s="156"/>
      <c r="S262" s="154">
        <v>10.4</v>
      </c>
      <c r="T262" s="155"/>
      <c r="U262" s="156"/>
      <c r="V262" s="154">
        <v>10.4</v>
      </c>
      <c r="W262" s="155"/>
      <c r="X262" s="156"/>
      <c r="Y262" s="154">
        <v>10.4</v>
      </c>
      <c r="Z262" s="155"/>
      <c r="AA262" s="156"/>
      <c r="AB262" s="154">
        <v>10.4</v>
      </c>
      <c r="AC262" s="155"/>
      <c r="AD262" s="156"/>
      <c r="AE262" s="157">
        <v>10.4</v>
      </c>
      <c r="AF262" s="158"/>
      <c r="AG262" s="159"/>
      <c r="AH262" s="157">
        <v>10.4</v>
      </c>
      <c r="AI262" s="158"/>
      <c r="AJ262" s="159"/>
      <c r="AK262" s="157">
        <v>10.4</v>
      </c>
      <c r="AL262" s="158"/>
      <c r="AM262" s="159"/>
      <c r="AN262" s="157">
        <v>10.4</v>
      </c>
      <c r="AO262" s="158"/>
      <c r="AP262" s="159"/>
      <c r="AQ262" s="157">
        <v>10.4</v>
      </c>
      <c r="AR262" s="158"/>
      <c r="AS262" s="159"/>
      <c r="AT262" s="157">
        <v>10.4</v>
      </c>
      <c r="AU262" s="158"/>
      <c r="AV262" s="159"/>
      <c r="AW262" s="157">
        <v>10.4</v>
      </c>
      <c r="AX262" s="158"/>
      <c r="AY262" s="159"/>
      <c r="AZ262" s="157">
        <v>10.4</v>
      </c>
      <c r="BA262" s="158"/>
      <c r="BB262" s="159"/>
      <c r="BC262" s="157">
        <v>10.4</v>
      </c>
      <c r="BD262" s="158"/>
      <c r="BE262" s="159"/>
      <c r="BF262" s="157">
        <v>10.4</v>
      </c>
      <c r="BG262" s="158"/>
      <c r="BH262" s="159"/>
      <c r="BI262" s="157">
        <v>10.4</v>
      </c>
      <c r="BJ262" s="158"/>
      <c r="BK262" s="159"/>
      <c r="BL262" s="157">
        <v>10.4</v>
      </c>
      <c r="BM262" s="158"/>
      <c r="BN262" s="159"/>
      <c r="BO262" s="157">
        <v>10.4</v>
      </c>
      <c r="BP262" s="158"/>
      <c r="BQ262" s="159"/>
      <c r="BR262" s="135">
        <v>10.4</v>
      </c>
      <c r="BS262" s="136"/>
      <c r="BT262" s="160"/>
      <c r="BU262" s="157">
        <v>10.4</v>
      </c>
      <c r="BV262" s="158"/>
      <c r="BW262" s="159"/>
      <c r="BX262" s="157">
        <v>10.4</v>
      </c>
      <c r="BY262" s="158"/>
      <c r="BZ262" s="159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</row>
    <row r="263" s="43" customFormat="1" ht="20.25">
      <c r="A263" s="38"/>
      <c r="B263" s="237" t="s">
        <v>156</v>
      </c>
      <c r="C263" s="108" t="s">
        <v>77</v>
      </c>
      <c r="D263" s="38" t="s">
        <v>38</v>
      </c>
      <c r="E263" s="110" t="s">
        <v>38</v>
      </c>
      <c r="F263" s="109">
        <v>10</v>
      </c>
      <c r="G263" s="111">
        <v>0.44</v>
      </c>
      <c r="H263" s="112">
        <v>0.28999999999999998</v>
      </c>
      <c r="I263" s="113">
        <f>ROUND(SQRT(G263^2+H263^2)*1000/(1.73*G261),0)</f>
        <v>29</v>
      </c>
      <c r="J263" s="111">
        <v>0.44</v>
      </c>
      <c r="K263" s="112">
        <v>0.28999999999999998</v>
      </c>
      <c r="L263" s="113">
        <f>ROUND(SQRT(J263^2+K263^2)*1000/(1.73*J261),0)</f>
        <v>29</v>
      </c>
      <c r="M263" s="111">
        <v>0.42999999999999999</v>
      </c>
      <c r="N263" s="112">
        <v>0.28999999999999998</v>
      </c>
      <c r="O263" s="113">
        <f>ROUND(SQRT(M263^2+N263^2)*1000/(1.73*M261),0)</f>
        <v>29</v>
      </c>
      <c r="P263" s="111">
        <v>0.42999999999999999</v>
      </c>
      <c r="Q263" s="112">
        <v>0.28999999999999998</v>
      </c>
      <c r="R263" s="113">
        <f>ROUND(SQRT(P263^2+Q263^2)*1000/(1.73*P261),0)</f>
        <v>29</v>
      </c>
      <c r="S263" s="111">
        <v>0.46999999999999997</v>
      </c>
      <c r="T263" s="112">
        <v>0.31</v>
      </c>
      <c r="U263" s="113">
        <f>ROUND(SQRT(S263^2+T263^2)*1000/(1.73*S261),0)</f>
        <v>31</v>
      </c>
      <c r="V263" s="111">
        <v>0.45000000000000001</v>
      </c>
      <c r="W263" s="112">
        <v>0.29999999999999999</v>
      </c>
      <c r="X263" s="113">
        <f>ROUND(SQRT(V263^2+W263^2)*1000/(1.73*V261),0)</f>
        <v>30</v>
      </c>
      <c r="Y263" s="111">
        <v>0.46000000000000002</v>
      </c>
      <c r="Z263" s="112">
        <v>0.31</v>
      </c>
      <c r="AA263" s="113">
        <v>31</v>
      </c>
      <c r="AB263" s="111">
        <v>0.46000000000000002</v>
      </c>
      <c r="AC263" s="112">
        <v>0.31</v>
      </c>
      <c r="AD263" s="113">
        <f>ROUND(SQRT(AB263^2+AC263^2)*1000/(1.73*AB261),0)</f>
        <v>31</v>
      </c>
      <c r="AE263" s="111">
        <v>0.46999999999999997</v>
      </c>
      <c r="AF263" s="112">
        <v>0.31</v>
      </c>
      <c r="AG263" s="113">
        <f>ROUND(SQRT(AE263^2+AF263^2)*1000/(1.73*AE261),0)</f>
        <v>31</v>
      </c>
      <c r="AH263" s="111">
        <v>0.46000000000000002</v>
      </c>
      <c r="AI263" s="112">
        <v>0.31</v>
      </c>
      <c r="AJ263" s="113">
        <f>ROUND(SQRT(AH263^2+AI263^2)*1000/(1.73*AH261),0)</f>
        <v>31</v>
      </c>
      <c r="AK263" s="111">
        <v>0.46999999999999997</v>
      </c>
      <c r="AL263" s="112">
        <v>0.31</v>
      </c>
      <c r="AM263" s="113">
        <f>ROUND(SQRT(AK263^2+AL263^2)*1000/(1.73*AK261),0)</f>
        <v>31</v>
      </c>
      <c r="AN263" s="111">
        <v>0.45000000000000001</v>
      </c>
      <c r="AO263" s="112">
        <v>0.29999999999999999</v>
      </c>
      <c r="AP263" s="113">
        <f>ROUND(SQRT(AN263^2+AO263^2)*1000/(1.73*AN261),0)</f>
        <v>30</v>
      </c>
      <c r="AQ263" s="111">
        <v>0.45000000000000001</v>
      </c>
      <c r="AR263" s="112">
        <v>0.29999999999999999</v>
      </c>
      <c r="AS263" s="113">
        <f>ROUND(SQRT(AQ263^2+AR263^2)*1000/(1.73*AQ261),0)</f>
        <v>30</v>
      </c>
      <c r="AT263" s="111">
        <v>0.46999999999999997</v>
      </c>
      <c r="AU263" s="112">
        <v>0.31</v>
      </c>
      <c r="AV263" s="113">
        <f>ROUND(SQRT(AT263^2+AU263^2)*1000/(1.73*AT261),0)</f>
        <v>31</v>
      </c>
      <c r="AW263" s="111">
        <v>0.46000000000000002</v>
      </c>
      <c r="AX263" s="112">
        <v>0.31</v>
      </c>
      <c r="AY263" s="113">
        <f>ROUND(SQRT(AW263^2+AX263^2)*1000/(1.73*AW261),0)</f>
        <v>31</v>
      </c>
      <c r="AZ263" s="111">
        <v>0.45000000000000001</v>
      </c>
      <c r="BA263" s="112">
        <v>0.29999999999999999</v>
      </c>
      <c r="BB263" s="113">
        <f>ROUND(SQRT(AZ263^2+BA263^2)*1000/(1.73*AZ261),0)</f>
        <v>30</v>
      </c>
      <c r="BC263" s="111">
        <v>0.45000000000000001</v>
      </c>
      <c r="BD263" s="112">
        <v>0.29999999999999999</v>
      </c>
      <c r="BE263" s="113">
        <f>ROUND(SQRT(BC263^2+BD263^2)*1000/(1.73*BC261),0)</f>
        <v>30</v>
      </c>
      <c r="BF263" s="111">
        <v>0.48999999999999999</v>
      </c>
      <c r="BG263" s="112">
        <v>0.33000000000000002</v>
      </c>
      <c r="BH263" s="113">
        <f>ROUND(SQRT(BF263^2+BG263^2)*1000/(1.73*BF261),0)</f>
        <v>33</v>
      </c>
      <c r="BI263" s="111">
        <v>0.55000000000000004</v>
      </c>
      <c r="BJ263" s="112">
        <v>0.37</v>
      </c>
      <c r="BK263" s="113">
        <f>ROUND(SQRT(BI263^2+BJ263^2)*1000/(1.73*BI261),0)</f>
        <v>37</v>
      </c>
      <c r="BL263" s="111">
        <v>0.5</v>
      </c>
      <c r="BM263" s="112">
        <v>0.33000000000000002</v>
      </c>
      <c r="BN263" s="113">
        <f>ROUND(SQRT(BL263^2+BM263^2)*1000/(1.73*BL261),0)</f>
        <v>33</v>
      </c>
      <c r="BO263" s="111">
        <v>0.5</v>
      </c>
      <c r="BP263" s="112">
        <v>0.33000000000000002</v>
      </c>
      <c r="BQ263" s="113">
        <f>ROUND(SQRT(BO263^2+BP263^2)*1000/(1.73*BO261),0)</f>
        <v>33</v>
      </c>
      <c r="BR263" s="111">
        <v>0.47999999999999998</v>
      </c>
      <c r="BS263" s="112">
        <v>0.32000000000000001</v>
      </c>
      <c r="BT263" s="113">
        <f>ROUND(SQRT(BR263^2+BS263^2)*1000/(1.73*BR261),0)</f>
        <v>32</v>
      </c>
      <c r="BU263" s="111">
        <v>0.46000000000000002</v>
      </c>
      <c r="BV263" s="112">
        <v>0.31</v>
      </c>
      <c r="BW263" s="113">
        <f>ROUND(SQRT(BU263^2+BV263^2)*1000/(1.73*BU261),0)</f>
        <v>31</v>
      </c>
      <c r="BX263" s="111">
        <v>0.45000000000000001</v>
      </c>
      <c r="BY263" s="112">
        <v>0.29999999999999999</v>
      </c>
      <c r="BZ263" s="113">
        <f>ROUND(SQRT(BX263^2+BY263^2)*1000/(1.73*BX261),0)</f>
        <v>30</v>
      </c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</row>
    <row r="264" s="43" customFormat="1" ht="20.25">
      <c r="A264" s="38"/>
      <c r="B264" s="237"/>
      <c r="C264" s="115" t="s">
        <v>125</v>
      </c>
      <c r="D264" s="38" t="s">
        <v>38</v>
      </c>
      <c r="E264" s="117" t="s">
        <v>38</v>
      </c>
      <c r="F264" s="116">
        <v>10</v>
      </c>
      <c r="G264" s="111">
        <v>0.32000000000000001</v>
      </c>
      <c r="H264" s="112">
        <v>0.20999999999999999</v>
      </c>
      <c r="I264" s="118">
        <f>ROUND(SQRT(G264^2+H264^2)*1000/(1.73*G261),0)</f>
        <v>21</v>
      </c>
      <c r="J264" s="111">
        <v>0.31</v>
      </c>
      <c r="K264" s="112">
        <v>0.20999999999999999</v>
      </c>
      <c r="L264" s="118">
        <f>ROUND(SQRT(J264^2+K264^2)*1000/(1.73*J261),0)</f>
        <v>21</v>
      </c>
      <c r="M264" s="111">
        <v>0.31</v>
      </c>
      <c r="N264" s="112">
        <v>0.20999999999999999</v>
      </c>
      <c r="O264" s="118">
        <f>ROUND(SQRT(M264^2+N264^2)*1000/(1.73*M261),0)</f>
        <v>21</v>
      </c>
      <c r="P264" s="111">
        <v>0.29999999999999999</v>
      </c>
      <c r="Q264" s="112">
        <v>0.20000000000000001</v>
      </c>
      <c r="R264" s="118">
        <f>ROUND(SQRT(P264^2+Q264^2)*1000/(1.73*P261),0)</f>
        <v>20</v>
      </c>
      <c r="S264" s="111">
        <v>0.45000000000000001</v>
      </c>
      <c r="T264" s="112">
        <v>0.29999999999999999</v>
      </c>
      <c r="U264" s="118">
        <f>ROUND(SQRT(S264^2+T264^2)*1000/(1.73*S261),0)</f>
        <v>30</v>
      </c>
      <c r="V264" s="111">
        <v>0.31</v>
      </c>
      <c r="W264" s="112">
        <v>0.20999999999999999</v>
      </c>
      <c r="X264" s="118">
        <f>ROUND(SQRT(V264^2+W264^2)*1000/(1.73*V261),0)</f>
        <v>21</v>
      </c>
      <c r="Y264" s="111">
        <v>0.32000000000000001</v>
      </c>
      <c r="Z264" s="112">
        <v>0.20999999999999999</v>
      </c>
      <c r="AA264" s="118">
        <v>21</v>
      </c>
      <c r="AB264" s="111">
        <v>0.34999999999999998</v>
      </c>
      <c r="AC264" s="112">
        <v>0.23000000000000001</v>
      </c>
      <c r="AD264" s="118">
        <f>ROUND(SQRT(AB264^2+AC264^2)*1000/(1.73*AB261),0)</f>
        <v>23</v>
      </c>
      <c r="AE264" s="111">
        <v>0.34999999999999998</v>
      </c>
      <c r="AF264" s="112">
        <v>0.23000000000000001</v>
      </c>
      <c r="AG264" s="118">
        <f>ROUND(SQRT(AE264^2+AF264^2)*1000/(1.73*AE261),0)</f>
        <v>23</v>
      </c>
      <c r="AH264" s="111">
        <v>0.35999999999999999</v>
      </c>
      <c r="AI264" s="112">
        <v>0.23999999999999999</v>
      </c>
      <c r="AJ264" s="118">
        <f>ROUND(SQRT(AH264^2+AI264^2)*1000/(1.73*AH261),0)</f>
        <v>24</v>
      </c>
      <c r="AK264" s="111">
        <v>0.34000000000000002</v>
      </c>
      <c r="AL264" s="112">
        <v>0.23000000000000001</v>
      </c>
      <c r="AM264" s="118">
        <f>ROUND(SQRT(AK264^2+AL264^2)*1000/(1.73*AK261),0)</f>
        <v>23</v>
      </c>
      <c r="AN264" s="111">
        <v>0.32000000000000001</v>
      </c>
      <c r="AO264" s="112">
        <v>0.20999999999999999</v>
      </c>
      <c r="AP264" s="118">
        <f>ROUND(SQRT(AN264^2+AO264^2)*1000/(1.73*AN261),0)</f>
        <v>21</v>
      </c>
      <c r="AQ264" s="111">
        <v>0.31</v>
      </c>
      <c r="AR264" s="112">
        <v>0.20999999999999999</v>
      </c>
      <c r="AS264" s="118">
        <f>ROUND(SQRT(AQ264^2+AR264^2)*1000/(1.73*AQ261),0)</f>
        <v>21</v>
      </c>
      <c r="AT264" s="111">
        <v>0.31</v>
      </c>
      <c r="AU264" s="112">
        <v>0.20999999999999999</v>
      </c>
      <c r="AV264" s="118">
        <f>ROUND(SQRT(AT264^2+AU264^2)*1000/(1.73*AT261),0)</f>
        <v>21</v>
      </c>
      <c r="AW264" s="111">
        <v>0.29999999999999999</v>
      </c>
      <c r="AX264" s="112">
        <v>0.20000000000000001</v>
      </c>
      <c r="AY264" s="118">
        <f>ROUND(SQRT(AW264^2+AX264^2)*1000/(1.73*AW261),0)</f>
        <v>20</v>
      </c>
      <c r="AZ264" s="111">
        <v>0.31</v>
      </c>
      <c r="BA264" s="112">
        <v>0.20999999999999999</v>
      </c>
      <c r="BB264" s="118">
        <f>ROUND(SQRT(AZ264^2+BA264^2)*1000/(1.73*AZ261),0)</f>
        <v>21</v>
      </c>
      <c r="BC264" s="111">
        <v>0.34999999999999998</v>
      </c>
      <c r="BD264" s="112">
        <v>0.23000000000000001</v>
      </c>
      <c r="BE264" s="118">
        <f>ROUND(SQRT(BC264^2+BD264^2)*1000/(1.73*BC261),0)</f>
        <v>23</v>
      </c>
      <c r="BF264" s="111">
        <v>0.40000000000000002</v>
      </c>
      <c r="BG264" s="112">
        <v>0.27000000000000002</v>
      </c>
      <c r="BH264" s="118">
        <f>ROUND(SQRT(BF264^2+BG264^2)*1000/(1.73*BF261),0)</f>
        <v>27</v>
      </c>
      <c r="BI264" s="111">
        <v>0.45000000000000001</v>
      </c>
      <c r="BJ264" s="112">
        <v>0.29999999999999999</v>
      </c>
      <c r="BK264" s="118">
        <f>ROUND(SQRT(BI264^2+BJ264^2)*1000/(1.73*BI261),0)</f>
        <v>30</v>
      </c>
      <c r="BL264" s="111">
        <v>0.42999999999999999</v>
      </c>
      <c r="BM264" s="112">
        <v>0.28999999999999998</v>
      </c>
      <c r="BN264" s="118">
        <f>ROUND(SQRT(BL264^2+BM264^2)*1000/(1.73*BL261),0)</f>
        <v>29</v>
      </c>
      <c r="BO264" s="111">
        <v>0.41999999999999998</v>
      </c>
      <c r="BP264" s="112">
        <v>0.28000000000000003</v>
      </c>
      <c r="BQ264" s="118">
        <f>ROUND(SQRT(BO264^2+BP264^2)*1000/(1.73*BO261),0)</f>
        <v>28</v>
      </c>
      <c r="BR264" s="111">
        <v>0.40000000000000002</v>
      </c>
      <c r="BS264" s="112">
        <v>0.27000000000000002</v>
      </c>
      <c r="BT264" s="118">
        <f>ROUND(SQRT(BR264^2+BS264^2)*1000/(1.73*BR261),0)</f>
        <v>27</v>
      </c>
      <c r="BU264" s="111">
        <v>0.39000000000000001</v>
      </c>
      <c r="BV264" s="112">
        <v>0.26000000000000001</v>
      </c>
      <c r="BW264" s="118">
        <f>ROUND(SQRT(BU264^2+BV264^2)*1000/(1.73*BU261),0)</f>
        <v>26</v>
      </c>
      <c r="BX264" s="111">
        <v>0.37</v>
      </c>
      <c r="BY264" s="112">
        <v>0.25</v>
      </c>
      <c r="BZ264" s="118">
        <f>ROUND(SQRT(BX264^2+BY264^2)*1000/(1.73*BX261),0)</f>
        <v>25</v>
      </c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</row>
    <row r="265" s="43" customFormat="1" ht="20.25">
      <c r="A265" s="38"/>
      <c r="B265" s="237"/>
      <c r="C265" s="115" t="s">
        <v>129</v>
      </c>
      <c r="D265" s="38" t="s">
        <v>38</v>
      </c>
      <c r="E265" s="117" t="s">
        <v>38</v>
      </c>
      <c r="F265" s="116">
        <v>10</v>
      </c>
      <c r="G265" s="111">
        <v>0.25</v>
      </c>
      <c r="H265" s="112">
        <v>0.17000000000000001</v>
      </c>
      <c r="I265" s="118">
        <f>ROUND(SQRT(G265^2+H265^2)*1000/(1.73*G261),0)</f>
        <v>17</v>
      </c>
      <c r="J265" s="111">
        <v>0.25</v>
      </c>
      <c r="K265" s="112">
        <v>0.17000000000000001</v>
      </c>
      <c r="L265" s="118">
        <f>ROUND(SQRT(J265^2+K265^2)*1000/(1.73*J261),0)</f>
        <v>17</v>
      </c>
      <c r="M265" s="111">
        <v>0.25</v>
      </c>
      <c r="N265" s="112">
        <v>0.17000000000000001</v>
      </c>
      <c r="O265" s="118">
        <f>ROUND(SQRT(M265^2+N265^2)*1000/(1.73*M261),0)</f>
        <v>17</v>
      </c>
      <c r="P265" s="111">
        <v>0.23999999999999999</v>
      </c>
      <c r="Q265" s="112">
        <v>0.16</v>
      </c>
      <c r="R265" s="118">
        <f>ROUND(SQRT(P265^2+Q265^2)*1000/(1.73*P261),0)</f>
        <v>16</v>
      </c>
      <c r="S265" s="111">
        <v>0.40000000000000002</v>
      </c>
      <c r="T265" s="112">
        <v>0.27000000000000002</v>
      </c>
      <c r="U265" s="118">
        <f>ROUND(SQRT(S265^2+T265^2)*1000/(1.73*S261),0)</f>
        <v>27</v>
      </c>
      <c r="V265" s="111">
        <v>0.25</v>
      </c>
      <c r="W265" s="112">
        <v>0.17000000000000001</v>
      </c>
      <c r="X265" s="118">
        <f>ROUND(SQRT(V265^2+W265^2)*1000/(1.73*V261),0)</f>
        <v>17</v>
      </c>
      <c r="Y265" s="111">
        <v>0.27000000000000002</v>
      </c>
      <c r="Z265" s="112">
        <v>0.17999999999999999</v>
      </c>
      <c r="AA265" s="118">
        <v>18</v>
      </c>
      <c r="AB265" s="111">
        <v>0.28000000000000003</v>
      </c>
      <c r="AC265" s="112">
        <v>0.19</v>
      </c>
      <c r="AD265" s="118">
        <f>ROUND(SQRT(AB265^2+AC265^2)*1000/(1.73*AB261),0)</f>
        <v>19</v>
      </c>
      <c r="AE265" s="111">
        <v>0.27000000000000002</v>
      </c>
      <c r="AF265" s="112">
        <v>0.17999999999999999</v>
      </c>
      <c r="AG265" s="118">
        <f>ROUND(SQRT(AE265^2+AF265^2)*1000/(1.73*AE261),0)</f>
        <v>18</v>
      </c>
      <c r="AH265" s="111">
        <v>0.28000000000000003</v>
      </c>
      <c r="AI265" s="112">
        <v>0.19</v>
      </c>
      <c r="AJ265" s="118">
        <f>ROUND(SQRT(AH265^2+AI265^2)*1000/(1.73*AH261),0)</f>
        <v>19</v>
      </c>
      <c r="AK265" s="111">
        <v>0.25</v>
      </c>
      <c r="AL265" s="112">
        <v>0.17000000000000001</v>
      </c>
      <c r="AM265" s="118">
        <f>ROUND(SQRT(AK265^2+AL265^2)*1000/(1.73*AK261),0)</f>
        <v>17</v>
      </c>
      <c r="AN265" s="111">
        <v>0.23999999999999999</v>
      </c>
      <c r="AO265" s="112">
        <v>0.16</v>
      </c>
      <c r="AP265" s="118">
        <f>ROUND(SQRT(AN265^2+AO265^2)*1000/(1.73*AN261),0)</f>
        <v>16</v>
      </c>
      <c r="AQ265" s="111">
        <v>0.25</v>
      </c>
      <c r="AR265" s="112">
        <v>0.17000000000000001</v>
      </c>
      <c r="AS265" s="118">
        <f>ROUND(SQRT(AQ265^2+AR265^2)*1000/(1.73*AQ261),0)</f>
        <v>17</v>
      </c>
      <c r="AT265" s="111">
        <v>0.23999999999999999</v>
      </c>
      <c r="AU265" s="112">
        <v>0.16</v>
      </c>
      <c r="AV265" s="118">
        <f>ROUND(SQRT(AT265^2+AU265^2)*1000/(1.73*AT261),0)</f>
        <v>16</v>
      </c>
      <c r="AW265" s="111">
        <v>0.22</v>
      </c>
      <c r="AX265" s="112">
        <v>0.14999999999999999</v>
      </c>
      <c r="AY265" s="118">
        <f>ROUND(SQRT(AW265^2+AX265^2)*1000/(1.73*AW261),0)</f>
        <v>15</v>
      </c>
      <c r="AZ265" s="111">
        <v>0.23999999999999999</v>
      </c>
      <c r="BA265" s="112">
        <v>0.16</v>
      </c>
      <c r="BB265" s="118">
        <f>ROUND(SQRT(AZ265^2+BA265^2)*1000/(1.73*AZ261),0)</f>
        <v>16</v>
      </c>
      <c r="BC265" s="111">
        <v>0.23999999999999999</v>
      </c>
      <c r="BD265" s="112">
        <v>0.16</v>
      </c>
      <c r="BE265" s="118">
        <f>ROUND(SQRT(BC265^2+BD265^2)*1000/(1.73*BC261),0)</f>
        <v>16</v>
      </c>
      <c r="BF265" s="111">
        <v>0.26000000000000001</v>
      </c>
      <c r="BG265" s="112">
        <v>0.17000000000000001</v>
      </c>
      <c r="BH265" s="118">
        <f>ROUND(SQRT(BF265^2+BG265^2)*1000/(1.73*BF261),0)</f>
        <v>17</v>
      </c>
      <c r="BI265" s="111">
        <v>0.26000000000000001</v>
      </c>
      <c r="BJ265" s="112">
        <v>0.17000000000000001</v>
      </c>
      <c r="BK265" s="118">
        <f>ROUND(SQRT(BI265^2+BJ265^2)*1000/(1.73*BI261),0)</f>
        <v>17</v>
      </c>
      <c r="BL265" s="111">
        <v>0.27000000000000002</v>
      </c>
      <c r="BM265" s="112">
        <v>0.17999999999999999</v>
      </c>
      <c r="BN265" s="118">
        <f>ROUND(SQRT(BL265^2+BM265^2)*1000/(1.73*BL261),0)</f>
        <v>18</v>
      </c>
      <c r="BO265" s="111">
        <v>0.27000000000000002</v>
      </c>
      <c r="BP265" s="112">
        <v>0.17999999999999999</v>
      </c>
      <c r="BQ265" s="118">
        <f>ROUND(SQRT(BO265^2+BP265^2)*1000/(1.73*BO261),0)</f>
        <v>18</v>
      </c>
      <c r="BR265" s="111">
        <v>0.27000000000000002</v>
      </c>
      <c r="BS265" s="112">
        <v>0.17999999999999999</v>
      </c>
      <c r="BT265" s="118">
        <f>ROUND(SQRT(BR265^2+BS265^2)*1000/(1.73*BR261),0)</f>
        <v>18</v>
      </c>
      <c r="BU265" s="111">
        <v>0.27000000000000002</v>
      </c>
      <c r="BV265" s="112">
        <v>0.17999999999999999</v>
      </c>
      <c r="BW265" s="118">
        <f>ROUND(SQRT(BU265^2+BV265^2)*1000/(1.73*BU261),0)</f>
        <v>18</v>
      </c>
      <c r="BX265" s="111">
        <v>0.27000000000000002</v>
      </c>
      <c r="BY265" s="112">
        <v>0.17999999999999999</v>
      </c>
      <c r="BZ265" s="118">
        <f>ROUND(SQRT(BX265^2+BY265^2)*1000/(1.73*BX261),0)</f>
        <v>18</v>
      </c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</row>
    <row r="266" s="43" customFormat="1" ht="20.25">
      <c r="A266" s="38"/>
      <c r="B266" s="237"/>
      <c r="C266" s="115" t="s">
        <v>87</v>
      </c>
      <c r="D266" s="38" t="s">
        <v>38</v>
      </c>
      <c r="E266" s="117" t="s">
        <v>38</v>
      </c>
      <c r="F266" s="116">
        <v>10</v>
      </c>
      <c r="G266" s="111">
        <v>0.23999999999999999</v>
      </c>
      <c r="H266" s="112">
        <v>0.16</v>
      </c>
      <c r="I266" s="118">
        <f>ROUND(SQRT(G266^2+H266^2)*1000/(1.73*G261),0)</f>
        <v>16</v>
      </c>
      <c r="J266" s="111">
        <v>0.23999999999999999</v>
      </c>
      <c r="K266" s="112">
        <v>0.16</v>
      </c>
      <c r="L266" s="118">
        <f>ROUND(SQRT(J266^2+K266^2)*1000/(1.73*J261),0)</f>
        <v>16</v>
      </c>
      <c r="M266" s="111">
        <v>0.26000000000000001</v>
      </c>
      <c r="N266" s="112">
        <v>0.17000000000000001</v>
      </c>
      <c r="O266" s="118">
        <f>ROUND(SQRT(M266^2+N266^2)*1000/(1.73*M261),0)</f>
        <v>17</v>
      </c>
      <c r="P266" s="111">
        <v>0.23999999999999999</v>
      </c>
      <c r="Q266" s="112">
        <v>0.16</v>
      </c>
      <c r="R266" s="118">
        <f>ROUND(SQRT(P266^2+Q266^2)*1000/(1.73*P261),0)</f>
        <v>16</v>
      </c>
      <c r="S266" s="111">
        <v>0.34999999999999998</v>
      </c>
      <c r="T266" s="112">
        <v>0.23000000000000001</v>
      </c>
      <c r="U266" s="118">
        <f>ROUND(SQRT(S266^2+T266^2)*1000/(1.73*S261),0)</f>
        <v>23</v>
      </c>
      <c r="V266" s="111">
        <v>0.23999999999999999</v>
      </c>
      <c r="W266" s="112">
        <v>0.16</v>
      </c>
      <c r="X266" s="118">
        <f>ROUND(SQRT(V266^2+W266^2)*1000/(1.73*V261),0)</f>
        <v>16</v>
      </c>
      <c r="Y266" s="111">
        <v>0.26000000000000001</v>
      </c>
      <c r="Z266" s="112">
        <v>0.17000000000000001</v>
      </c>
      <c r="AA266" s="118">
        <v>17</v>
      </c>
      <c r="AB266" s="111">
        <v>0.26000000000000001</v>
      </c>
      <c r="AC266" s="112">
        <v>0.17000000000000001</v>
      </c>
      <c r="AD266" s="118">
        <f>ROUND(SQRT(AB266^2+AC266^2)*1000/(1.73*AB261),0)</f>
        <v>17</v>
      </c>
      <c r="AE266" s="111">
        <v>0.23000000000000001</v>
      </c>
      <c r="AF266" s="112">
        <v>0.14999999999999999</v>
      </c>
      <c r="AG266" s="118">
        <f>ROUND(SQRT(AE266^2+AF266^2)*1000/(1.73*AE261),0)</f>
        <v>15</v>
      </c>
      <c r="AH266" s="111">
        <v>0.25</v>
      </c>
      <c r="AI266" s="112">
        <v>0.17000000000000001</v>
      </c>
      <c r="AJ266" s="118">
        <f>ROUND(SQRT(AH266^2+AI266^2)*1000/(1.73*AH261),0)</f>
        <v>17</v>
      </c>
      <c r="AK266" s="111">
        <v>0.25</v>
      </c>
      <c r="AL266" s="112">
        <v>0.17000000000000001</v>
      </c>
      <c r="AM266" s="118">
        <f>ROUND(SQRT(AK266^2+AL266^2)*1000/(1.73*AK261),0)</f>
        <v>17</v>
      </c>
      <c r="AN266" s="111">
        <v>0.23999999999999999</v>
      </c>
      <c r="AO266" s="112">
        <v>0.16</v>
      </c>
      <c r="AP266" s="118">
        <f>ROUND(SQRT(AN266^2+AO266^2)*1000/(1.73*AN261),0)</f>
        <v>16</v>
      </c>
      <c r="AQ266" s="111">
        <v>0.23000000000000001</v>
      </c>
      <c r="AR266" s="112">
        <v>0.14999999999999999</v>
      </c>
      <c r="AS266" s="118">
        <f>ROUND(SQRT(AQ266^2+AR266^2)*1000/(1.73*AQ261),0)</f>
        <v>15</v>
      </c>
      <c r="AT266" s="111">
        <v>0.22</v>
      </c>
      <c r="AU266" s="112">
        <v>0.14999999999999999</v>
      </c>
      <c r="AV266" s="118">
        <f>ROUND(SQRT(AT266^2+AU266^2)*1000/(1.73*AT261),0)</f>
        <v>15</v>
      </c>
      <c r="AW266" s="111">
        <v>0.23999999999999999</v>
      </c>
      <c r="AX266" s="112">
        <v>0.16</v>
      </c>
      <c r="AY266" s="118">
        <f>ROUND(SQRT(AW266^2+AX266^2)*1000/(1.73*AW261),0)</f>
        <v>16</v>
      </c>
      <c r="AZ266" s="111">
        <v>0.23000000000000001</v>
      </c>
      <c r="BA266" s="112">
        <v>0.14999999999999999</v>
      </c>
      <c r="BB266" s="118">
        <f>ROUND(SQRT(AZ266^2+BA266^2)*1000/(1.73*AZ261),0)</f>
        <v>15</v>
      </c>
      <c r="BC266" s="111">
        <v>0.23999999999999999</v>
      </c>
      <c r="BD266" s="112">
        <v>0.16</v>
      </c>
      <c r="BE266" s="118">
        <f>ROUND(SQRT(BC266^2+BD266^2)*1000/(1.73*BC261),0)</f>
        <v>16</v>
      </c>
      <c r="BF266" s="111">
        <v>0.25</v>
      </c>
      <c r="BG266" s="112">
        <v>0.17000000000000001</v>
      </c>
      <c r="BH266" s="118">
        <f>ROUND(SQRT(BF266^2+BG266^2)*1000/(1.73*BF261),0)</f>
        <v>17</v>
      </c>
      <c r="BI266" s="111">
        <v>0.29999999999999999</v>
      </c>
      <c r="BJ266" s="112">
        <v>0.20000000000000001</v>
      </c>
      <c r="BK266" s="118">
        <f>ROUND(SQRT(BI266^2+BJ266^2)*1000/(1.73*BI261),0)</f>
        <v>20</v>
      </c>
      <c r="BL266" s="111">
        <v>0.26000000000000001</v>
      </c>
      <c r="BM266" s="112">
        <v>0.17000000000000001</v>
      </c>
      <c r="BN266" s="118">
        <f>ROUND(SQRT(BL266^2+BM266^2)*1000/(1.73*BL261),0)</f>
        <v>17</v>
      </c>
      <c r="BO266" s="111">
        <v>0.26000000000000001</v>
      </c>
      <c r="BP266" s="112">
        <v>0.17000000000000001</v>
      </c>
      <c r="BQ266" s="118">
        <f>ROUND(SQRT(BO266^2+BP266^2)*1000/(1.73*BO261),0)</f>
        <v>17</v>
      </c>
      <c r="BR266" s="111">
        <v>0.26000000000000001</v>
      </c>
      <c r="BS266" s="112">
        <v>0.17000000000000001</v>
      </c>
      <c r="BT266" s="118">
        <f>ROUND(SQRT(BR266^2+BS266^2)*1000/(1.73*BR261),0)</f>
        <v>17</v>
      </c>
      <c r="BU266" s="111">
        <v>0.27000000000000002</v>
      </c>
      <c r="BV266" s="112">
        <v>0.17999999999999999</v>
      </c>
      <c r="BW266" s="118">
        <f>ROUND(SQRT(BU266^2+BV266^2)*1000/(1.73*BU261),0)</f>
        <v>18</v>
      </c>
      <c r="BX266" s="111">
        <v>0.27000000000000002</v>
      </c>
      <c r="BY266" s="112">
        <v>0.17999999999999999</v>
      </c>
      <c r="BZ266" s="118">
        <f>ROUND(SQRT(BX266^2+BY266^2)*1000/(1.73*BX261),0)</f>
        <v>18</v>
      </c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</row>
    <row r="267" s="43" customFormat="1" ht="20.25">
      <c r="A267" s="38"/>
      <c r="B267" s="237"/>
      <c r="C267" s="219" t="s">
        <v>76</v>
      </c>
      <c r="D267" s="38" t="s">
        <v>38</v>
      </c>
      <c r="E267" s="117" t="s">
        <v>38</v>
      </c>
      <c r="F267" s="116">
        <v>10</v>
      </c>
      <c r="G267" s="111">
        <v>0</v>
      </c>
      <c r="H267" s="112">
        <v>0</v>
      </c>
      <c r="I267" s="118">
        <f t="shared" ref="I267:I268" si="322">ROUND(SQRT(G267^2+H267^2)*1000/(1.73*G261),0)</f>
        <v>0</v>
      </c>
      <c r="J267" s="111">
        <v>0</v>
      </c>
      <c r="K267" s="112">
        <v>0</v>
      </c>
      <c r="L267" s="118">
        <f t="shared" ref="L267:L268" si="323">ROUND(SQRT(J267^2+K267^2)*1000/(1.73*J261),0)</f>
        <v>0</v>
      </c>
      <c r="M267" s="111">
        <v>0</v>
      </c>
      <c r="N267" s="112">
        <v>0</v>
      </c>
      <c r="O267" s="118">
        <f t="shared" ref="O267:O268" si="324">ROUND(SQRT(M267^2+N267^2)*1000/(1.73*M261),0)</f>
        <v>0</v>
      </c>
      <c r="P267" s="111">
        <v>0</v>
      </c>
      <c r="Q267" s="112">
        <v>0</v>
      </c>
      <c r="R267" s="118">
        <f t="shared" ref="R267:R268" si="325">ROUND(SQRT(P267^2+Q267^2)*1000/(1.73*P261),0)</f>
        <v>0</v>
      </c>
      <c r="S267" s="111">
        <v>0</v>
      </c>
      <c r="T267" s="112">
        <v>0</v>
      </c>
      <c r="U267" s="118">
        <f t="shared" ref="U267:U268" si="326">ROUND(SQRT(S267^2+T267^2)*1000/(1.73*S261),0)</f>
        <v>0</v>
      </c>
      <c r="V267" s="111">
        <v>0</v>
      </c>
      <c r="W267" s="112">
        <v>0</v>
      </c>
      <c r="X267" s="118">
        <f t="shared" ref="X267:X268" si="327">ROUND(SQRT(V267^2+W267^2)*1000/(1.73*V261),0)</f>
        <v>0</v>
      </c>
      <c r="Y267" s="111">
        <v>0</v>
      </c>
      <c r="Z267" s="112">
        <v>0</v>
      </c>
      <c r="AA267" s="118">
        <v>0</v>
      </c>
      <c r="AB267" s="111">
        <v>0</v>
      </c>
      <c r="AC267" s="112">
        <v>0</v>
      </c>
      <c r="AD267" s="118">
        <f t="shared" ref="AD267:AD268" si="328">ROUND(SQRT(AB267^2+AC267^2)*1000/(1.73*AB261),0)</f>
        <v>0</v>
      </c>
      <c r="AE267" s="111">
        <v>0</v>
      </c>
      <c r="AF267" s="112">
        <v>0</v>
      </c>
      <c r="AG267" s="118">
        <f t="shared" ref="AG267:AG268" si="329">ROUND(SQRT(AE267^2+AF267^2)*1000/(1.73*AE261),0)</f>
        <v>0</v>
      </c>
      <c r="AH267" s="111">
        <v>0</v>
      </c>
      <c r="AI267" s="112">
        <v>0</v>
      </c>
      <c r="AJ267" s="118">
        <f t="shared" ref="AJ267:AJ268" si="330">ROUND(SQRT(AH267^2+AI267^2)*1000/(1.73*AH261),0)</f>
        <v>0</v>
      </c>
      <c r="AK267" s="111">
        <v>0</v>
      </c>
      <c r="AL267" s="112">
        <v>0</v>
      </c>
      <c r="AM267" s="118">
        <f t="shared" ref="AM267:AM268" si="331">ROUND(SQRT(AK267^2+AL267^2)*1000/(1.73*AK261),0)</f>
        <v>0</v>
      </c>
      <c r="AN267" s="111">
        <v>0</v>
      </c>
      <c r="AO267" s="112">
        <v>0</v>
      </c>
      <c r="AP267" s="118">
        <f t="shared" ref="AP267:AP268" si="332">ROUND(SQRT(AN267^2+AO267^2)*1000/(1.73*AN261),0)</f>
        <v>0</v>
      </c>
      <c r="AQ267" s="111">
        <v>0</v>
      </c>
      <c r="AR267" s="112">
        <v>0</v>
      </c>
      <c r="AS267" s="118">
        <f t="shared" ref="AS267:AS268" si="333">ROUND(SQRT(AQ267^2+AR267^2)*1000/(1.73*AQ261),0)</f>
        <v>0</v>
      </c>
      <c r="AT267" s="111">
        <v>0</v>
      </c>
      <c r="AU267" s="112">
        <v>0</v>
      </c>
      <c r="AV267" s="118">
        <f t="shared" ref="AV267:AV268" si="334">ROUND(SQRT(AT267^2+AU267^2)*1000/(1.73*AT261),0)</f>
        <v>0</v>
      </c>
      <c r="AW267" s="111">
        <v>0</v>
      </c>
      <c r="AX267" s="112">
        <v>0</v>
      </c>
      <c r="AY267" s="118">
        <f t="shared" ref="AY267:AY268" si="335">ROUND(SQRT(AW267^2+AX267^2)*1000/(1.73*AW261),0)</f>
        <v>0</v>
      </c>
      <c r="AZ267" s="111">
        <v>0</v>
      </c>
      <c r="BA267" s="112">
        <v>0</v>
      </c>
      <c r="BB267" s="118">
        <f t="shared" ref="BB267:BB268" si="336">ROUND(SQRT(AZ267^2+BA267^2)*1000/(1.73*AZ261),0)</f>
        <v>0</v>
      </c>
      <c r="BC267" s="111">
        <v>0</v>
      </c>
      <c r="BD267" s="112">
        <v>0</v>
      </c>
      <c r="BE267" s="118">
        <f t="shared" ref="BE267:BE268" si="337">ROUND(SQRT(BC267^2+BD267^2)*1000/(1.73*BC261),0)</f>
        <v>0</v>
      </c>
      <c r="BF267" s="111">
        <v>0</v>
      </c>
      <c r="BG267" s="112">
        <v>0</v>
      </c>
      <c r="BH267" s="118">
        <f t="shared" ref="BH267:BH268" si="338">ROUND(SQRT(BF267^2+BG267^2)*1000/(1.73*BF261),0)</f>
        <v>0</v>
      </c>
      <c r="BI267" s="111">
        <v>0</v>
      </c>
      <c r="BJ267" s="112">
        <v>0</v>
      </c>
      <c r="BK267" s="118">
        <f t="shared" ref="BK267:BK268" si="339">ROUND(SQRT(BI267^2+BJ267^2)*1000/(1.73*BI261),0)</f>
        <v>0</v>
      </c>
      <c r="BL267" s="111">
        <v>0</v>
      </c>
      <c r="BM267" s="112">
        <v>0</v>
      </c>
      <c r="BN267" s="118">
        <f t="shared" ref="BN267:BN268" si="340">ROUND(SQRT(BL267^2+BM267^2)*1000/(1.73*BL261),0)</f>
        <v>0</v>
      </c>
      <c r="BO267" s="111">
        <v>0</v>
      </c>
      <c r="BP267" s="112">
        <v>0</v>
      </c>
      <c r="BQ267" s="118">
        <f t="shared" ref="BQ267:BQ268" si="341">ROUND(SQRT(BO267^2+BP267^2)*1000/(1.73*BO261),0)</f>
        <v>0</v>
      </c>
      <c r="BR267" s="111">
        <v>0</v>
      </c>
      <c r="BS267" s="112">
        <v>0</v>
      </c>
      <c r="BT267" s="118">
        <f t="shared" ref="BT267:BT268" si="342">ROUND(SQRT(BR267^2+BS267^2)*1000/(1.73*BR261),0)</f>
        <v>0</v>
      </c>
      <c r="BU267" s="111">
        <v>0</v>
      </c>
      <c r="BV267" s="112">
        <v>0</v>
      </c>
      <c r="BW267" s="118">
        <f t="shared" ref="BW267:BW268" si="343">ROUND(SQRT(BU267^2+BV267^2)*1000/(1.73*BU261),0)</f>
        <v>0</v>
      </c>
      <c r="BX267" s="111">
        <v>0</v>
      </c>
      <c r="BY267" s="112">
        <v>0</v>
      </c>
      <c r="BZ267" s="118">
        <f t="shared" ref="BZ267:BZ268" si="344">ROUND(SQRT(BX267^2+BY267^2)*1000/(1.73*BX261),0)</f>
        <v>0</v>
      </c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</row>
    <row r="268" s="43" customFormat="1" ht="20.25">
      <c r="A268" s="38"/>
      <c r="B268" s="237" t="s">
        <v>158</v>
      </c>
      <c r="C268" s="115" t="s">
        <v>128</v>
      </c>
      <c r="D268" s="38" t="s">
        <v>38</v>
      </c>
      <c r="E268" s="117" t="s">
        <v>38</v>
      </c>
      <c r="F268" s="116">
        <v>10</v>
      </c>
      <c r="G268" s="111">
        <v>0</v>
      </c>
      <c r="H268" s="112">
        <v>0</v>
      </c>
      <c r="I268" s="118">
        <f t="shared" si="322"/>
        <v>0</v>
      </c>
      <c r="J268" s="111">
        <v>0</v>
      </c>
      <c r="K268" s="112">
        <v>0</v>
      </c>
      <c r="L268" s="118">
        <f t="shared" si="323"/>
        <v>0</v>
      </c>
      <c r="M268" s="111">
        <v>0</v>
      </c>
      <c r="N268" s="112">
        <v>0</v>
      </c>
      <c r="O268" s="118">
        <f t="shared" si="324"/>
        <v>0</v>
      </c>
      <c r="P268" s="111">
        <v>0</v>
      </c>
      <c r="Q268" s="112">
        <v>0</v>
      </c>
      <c r="R268" s="118">
        <f t="shared" si="325"/>
        <v>0</v>
      </c>
      <c r="S268" s="111">
        <v>0</v>
      </c>
      <c r="T268" s="112">
        <v>0</v>
      </c>
      <c r="U268" s="118">
        <f t="shared" si="326"/>
        <v>0</v>
      </c>
      <c r="V268" s="111">
        <v>0</v>
      </c>
      <c r="W268" s="112">
        <v>0</v>
      </c>
      <c r="X268" s="118">
        <f t="shared" si="327"/>
        <v>0</v>
      </c>
      <c r="Y268" s="111">
        <v>0</v>
      </c>
      <c r="Z268" s="112">
        <v>0</v>
      </c>
      <c r="AA268" s="118">
        <v>0</v>
      </c>
      <c r="AB268" s="111">
        <v>0</v>
      </c>
      <c r="AC268" s="112">
        <v>0</v>
      </c>
      <c r="AD268" s="118">
        <f t="shared" si="328"/>
        <v>0</v>
      </c>
      <c r="AE268" s="111">
        <v>0</v>
      </c>
      <c r="AF268" s="112">
        <v>0</v>
      </c>
      <c r="AG268" s="118">
        <f t="shared" si="329"/>
        <v>0</v>
      </c>
      <c r="AH268" s="111">
        <v>0</v>
      </c>
      <c r="AI268" s="112">
        <v>0</v>
      </c>
      <c r="AJ268" s="118">
        <f t="shared" si="330"/>
        <v>0</v>
      </c>
      <c r="AK268" s="111">
        <v>0</v>
      </c>
      <c r="AL268" s="112">
        <v>0</v>
      </c>
      <c r="AM268" s="118">
        <f t="shared" si="331"/>
        <v>0</v>
      </c>
      <c r="AN268" s="111">
        <v>0</v>
      </c>
      <c r="AO268" s="112">
        <v>0</v>
      </c>
      <c r="AP268" s="118">
        <f t="shared" si="332"/>
        <v>0</v>
      </c>
      <c r="AQ268" s="111">
        <v>0</v>
      </c>
      <c r="AR268" s="112">
        <v>0</v>
      </c>
      <c r="AS268" s="118">
        <f t="shared" si="333"/>
        <v>0</v>
      </c>
      <c r="AT268" s="111">
        <v>0</v>
      </c>
      <c r="AU268" s="112">
        <v>0</v>
      </c>
      <c r="AV268" s="118">
        <f t="shared" si="334"/>
        <v>0</v>
      </c>
      <c r="AW268" s="111">
        <v>0</v>
      </c>
      <c r="AX268" s="112">
        <v>0</v>
      </c>
      <c r="AY268" s="118">
        <f t="shared" si="335"/>
        <v>0</v>
      </c>
      <c r="AZ268" s="111">
        <v>0</v>
      </c>
      <c r="BA268" s="112">
        <v>0</v>
      </c>
      <c r="BB268" s="118">
        <f t="shared" si="336"/>
        <v>0</v>
      </c>
      <c r="BC268" s="111">
        <v>0</v>
      </c>
      <c r="BD268" s="112">
        <v>0</v>
      </c>
      <c r="BE268" s="118">
        <f t="shared" si="337"/>
        <v>0</v>
      </c>
      <c r="BF268" s="111">
        <v>0</v>
      </c>
      <c r="BG268" s="112">
        <v>0</v>
      </c>
      <c r="BH268" s="118">
        <f t="shared" si="338"/>
        <v>0</v>
      </c>
      <c r="BI268" s="111">
        <v>0</v>
      </c>
      <c r="BJ268" s="112">
        <v>0</v>
      </c>
      <c r="BK268" s="118">
        <f t="shared" si="339"/>
        <v>0</v>
      </c>
      <c r="BL268" s="111">
        <v>0</v>
      </c>
      <c r="BM268" s="112">
        <v>0</v>
      </c>
      <c r="BN268" s="118">
        <f t="shared" si="340"/>
        <v>0</v>
      </c>
      <c r="BO268" s="111">
        <v>0</v>
      </c>
      <c r="BP268" s="112">
        <v>0</v>
      </c>
      <c r="BQ268" s="118">
        <f t="shared" si="341"/>
        <v>0</v>
      </c>
      <c r="BR268" s="111">
        <v>0</v>
      </c>
      <c r="BS268" s="112">
        <v>0</v>
      </c>
      <c r="BT268" s="118">
        <f t="shared" si="342"/>
        <v>0</v>
      </c>
      <c r="BU268" s="111">
        <v>0</v>
      </c>
      <c r="BV268" s="112">
        <v>0</v>
      </c>
      <c r="BW268" s="118">
        <f t="shared" si="343"/>
        <v>0</v>
      </c>
      <c r="BX268" s="111">
        <v>0</v>
      </c>
      <c r="BY268" s="112">
        <v>0</v>
      </c>
      <c r="BZ268" s="118">
        <f t="shared" si="344"/>
        <v>0</v>
      </c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</row>
    <row r="269" s="43" customFormat="1" ht="20.25">
      <c r="A269" s="38"/>
      <c r="B269" s="232"/>
      <c r="C269" s="123" t="s">
        <v>157</v>
      </c>
      <c r="D269" s="38" t="s">
        <v>38</v>
      </c>
      <c r="E269" s="117" t="s">
        <v>38</v>
      </c>
      <c r="F269" s="116">
        <v>10</v>
      </c>
      <c r="G269" s="111">
        <v>0.35999999999999999</v>
      </c>
      <c r="H269" s="112">
        <v>0.23999999999999999</v>
      </c>
      <c r="I269" s="118">
        <f>ROUND(SQRT(G269^2+H269^2)*1000/(1.73*G262),0)</f>
        <v>24</v>
      </c>
      <c r="J269" s="111">
        <v>0.35999999999999999</v>
      </c>
      <c r="K269" s="112">
        <v>0.23999999999999999</v>
      </c>
      <c r="L269" s="118">
        <f>ROUND(SQRT(J269^2+K269^2)*1000/(1.73*J262),0)</f>
        <v>24</v>
      </c>
      <c r="M269" s="111">
        <v>0.34999999999999998</v>
      </c>
      <c r="N269" s="112">
        <v>0.23000000000000001</v>
      </c>
      <c r="O269" s="118">
        <f>ROUND(SQRT(M269^2+N269^2)*1000/(1.73*M262),0)</f>
        <v>23</v>
      </c>
      <c r="P269" s="111">
        <v>0.34999999999999998</v>
      </c>
      <c r="Q269" s="112">
        <v>0.23000000000000001</v>
      </c>
      <c r="R269" s="118">
        <f>ROUND(SQRT(P269^2+Q269^2)*1000/(1.73*P262),0)</f>
        <v>23</v>
      </c>
      <c r="S269" s="111">
        <v>0.46999999999999997</v>
      </c>
      <c r="T269" s="112">
        <v>0.31</v>
      </c>
      <c r="U269" s="118">
        <f>ROUND(SQRT(S269^2+T269^2)*1000/(1.73*S262),0)</f>
        <v>31</v>
      </c>
      <c r="V269" s="111">
        <v>0.37</v>
      </c>
      <c r="W269" s="112">
        <v>0.25</v>
      </c>
      <c r="X269" s="118">
        <f>ROUND(SQRT(V269^2+W269^2)*1000/(1.73*V262),0)</f>
        <v>25</v>
      </c>
      <c r="Y269" s="111">
        <v>0.38</v>
      </c>
      <c r="Z269" s="112">
        <v>0.25</v>
      </c>
      <c r="AA269" s="118">
        <v>25</v>
      </c>
      <c r="AB269" s="111">
        <v>0.38</v>
      </c>
      <c r="AC269" s="112">
        <v>0.25</v>
      </c>
      <c r="AD269" s="118">
        <f>ROUND(SQRT(AB269^2+AC269^2)*1000/(1.73*AB262),0)</f>
        <v>25</v>
      </c>
      <c r="AE269" s="111">
        <v>0.39000000000000001</v>
      </c>
      <c r="AF269" s="112">
        <v>0.26000000000000001</v>
      </c>
      <c r="AG269" s="118">
        <f>ROUND(SQRT(AE269^2+AF269^2)*1000/(1.73*AE262),0)</f>
        <v>26</v>
      </c>
      <c r="AH269" s="111">
        <v>0.39000000000000001</v>
      </c>
      <c r="AI269" s="112">
        <v>0.26000000000000001</v>
      </c>
      <c r="AJ269" s="118">
        <f>ROUND(SQRT(AH269^2+AI269^2)*1000/(1.73*AH262),0)</f>
        <v>26</v>
      </c>
      <c r="AK269" s="111">
        <v>0.38</v>
      </c>
      <c r="AL269" s="112">
        <v>0.25</v>
      </c>
      <c r="AM269" s="118">
        <f>ROUND(SQRT(AK269^2+AL269^2)*1000/(1.73*AK262),0)</f>
        <v>25</v>
      </c>
      <c r="AN269" s="111">
        <v>0.35999999999999999</v>
      </c>
      <c r="AO269" s="112">
        <v>0.23999999999999999</v>
      </c>
      <c r="AP269" s="118">
        <f>ROUND(SQRT(AN269^2+AO269^2)*1000/(1.73*AN262),0)</f>
        <v>24</v>
      </c>
      <c r="AQ269" s="111">
        <v>0.35999999999999999</v>
      </c>
      <c r="AR269" s="112">
        <v>0.23999999999999999</v>
      </c>
      <c r="AS269" s="118">
        <f>ROUND(SQRT(AQ269^2+AR269^2)*1000/(1.73*AQ262),0)</f>
        <v>24</v>
      </c>
      <c r="AT269" s="111">
        <v>0.35999999999999999</v>
      </c>
      <c r="AU269" s="112">
        <v>0.23999999999999999</v>
      </c>
      <c r="AV269" s="118">
        <f>ROUND(SQRT(AT269^2+AU269^2)*1000/(1.73*AT262),0)</f>
        <v>24</v>
      </c>
      <c r="AW269" s="111">
        <v>0.35999999999999999</v>
      </c>
      <c r="AX269" s="112">
        <v>0.23999999999999999</v>
      </c>
      <c r="AY269" s="118">
        <f>ROUND(SQRT(AW269^2+AX269^2)*1000/(1.73*AW262),0)</f>
        <v>24</v>
      </c>
      <c r="AZ269" s="111">
        <v>0.34999999999999998</v>
      </c>
      <c r="BA269" s="112">
        <v>0.23000000000000001</v>
      </c>
      <c r="BB269" s="118">
        <f>ROUND(SQRT(AZ269^2+BA269^2)*1000/(1.73*AZ262),0)</f>
        <v>23</v>
      </c>
      <c r="BC269" s="111">
        <v>0.37</v>
      </c>
      <c r="BD269" s="112">
        <v>0.25</v>
      </c>
      <c r="BE269" s="118">
        <f>ROUND(SQRT(BC269^2+BD269^2)*1000/(1.73*BC262),0)</f>
        <v>25</v>
      </c>
      <c r="BF269" s="111">
        <v>0.40000000000000002</v>
      </c>
      <c r="BG269" s="112">
        <v>0.27000000000000002</v>
      </c>
      <c r="BH269" s="118">
        <f>ROUND(SQRT(BF269^2+BG269^2)*1000/(1.73*BF262),0)</f>
        <v>27</v>
      </c>
      <c r="BI269" s="111">
        <v>0.46000000000000002</v>
      </c>
      <c r="BJ269" s="112">
        <v>0.31</v>
      </c>
      <c r="BK269" s="118">
        <f>ROUND(SQRT(BI269^2+BJ269^2)*1000/(1.73*BI262),0)</f>
        <v>31</v>
      </c>
      <c r="BL269" s="111">
        <v>0.40000000000000002</v>
      </c>
      <c r="BM269" s="112">
        <v>0.27000000000000002</v>
      </c>
      <c r="BN269" s="118">
        <f>ROUND(SQRT(BL269^2+BM269^2)*1000/(1.73*BL262),0)</f>
        <v>27</v>
      </c>
      <c r="BO269" s="111">
        <v>0.40999999999999998</v>
      </c>
      <c r="BP269" s="112">
        <v>0.27000000000000002</v>
      </c>
      <c r="BQ269" s="118">
        <f>ROUND(SQRT(BO269^2+BP269^2)*1000/(1.73*BO262),0)</f>
        <v>27</v>
      </c>
      <c r="BR269" s="111">
        <v>0.40999999999999998</v>
      </c>
      <c r="BS269" s="112">
        <v>0.27000000000000002</v>
      </c>
      <c r="BT269" s="118">
        <f>ROUND(SQRT(BR269^2+BS269^2)*1000/(1.73*BR262),0)</f>
        <v>27</v>
      </c>
      <c r="BU269" s="111">
        <v>0.41999999999999998</v>
      </c>
      <c r="BV269" s="112">
        <v>0.28000000000000003</v>
      </c>
      <c r="BW269" s="118">
        <f>ROUND(SQRT(BU269^2+BV269^2)*1000/(1.73*BU262),0)</f>
        <v>28</v>
      </c>
      <c r="BX269" s="111">
        <v>0.40000000000000002</v>
      </c>
      <c r="BY269" s="112">
        <v>0.27000000000000002</v>
      </c>
      <c r="BZ269" s="118">
        <f>ROUND(SQRT(BX269^2+BY269^2)*1000/(1.73*BX262),0)</f>
        <v>27</v>
      </c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</row>
    <row r="270" s="43" customFormat="1" ht="21">
      <c r="A270" s="38"/>
      <c r="B270" s="232"/>
      <c r="C270" s="219" t="s">
        <v>207</v>
      </c>
      <c r="D270" s="38" t="s">
        <v>38</v>
      </c>
      <c r="E270" s="117" t="s">
        <v>38</v>
      </c>
      <c r="F270" s="116">
        <v>10</v>
      </c>
      <c r="G270" s="111">
        <v>0</v>
      </c>
      <c r="H270" s="112">
        <v>0</v>
      </c>
      <c r="I270" s="118">
        <f>ROUND(SQRT(G270^2+H270^2)*1000/(1.73*G262),0)</f>
        <v>0</v>
      </c>
      <c r="J270" s="111">
        <v>0</v>
      </c>
      <c r="K270" s="112">
        <v>0</v>
      </c>
      <c r="L270" s="118">
        <f>ROUND(SQRT(J270^2+K270^2)*1000/(1.73*J262),0)</f>
        <v>0</v>
      </c>
      <c r="M270" s="111">
        <v>0</v>
      </c>
      <c r="N270" s="112">
        <v>0</v>
      </c>
      <c r="O270" s="118">
        <f>ROUND(SQRT(M270^2+N270^2)*1000/(1.73*M262),0)</f>
        <v>0</v>
      </c>
      <c r="P270" s="111">
        <v>0</v>
      </c>
      <c r="Q270" s="112">
        <v>0</v>
      </c>
      <c r="R270" s="118">
        <f>ROUND(SQRT(P270^2+Q270^2)*1000/(1.73*P262),0)</f>
        <v>0</v>
      </c>
      <c r="S270" s="111">
        <v>0</v>
      </c>
      <c r="T270" s="112">
        <v>0</v>
      </c>
      <c r="U270" s="118">
        <f>ROUND(SQRT(S270^2+T270^2)*1000/(1.73*S262),0)</f>
        <v>0</v>
      </c>
      <c r="V270" s="111">
        <v>0</v>
      </c>
      <c r="W270" s="112">
        <v>0</v>
      </c>
      <c r="X270" s="118">
        <f>ROUND(SQRT(V270^2+W270^2)*1000/(1.73*V262),0)</f>
        <v>0</v>
      </c>
      <c r="Y270" s="111">
        <v>0</v>
      </c>
      <c r="Z270" s="112">
        <v>0</v>
      </c>
      <c r="AA270" s="118">
        <v>0</v>
      </c>
      <c r="AB270" s="111">
        <v>0</v>
      </c>
      <c r="AC270" s="112">
        <v>0</v>
      </c>
      <c r="AD270" s="118">
        <f>ROUND(SQRT(AB270^2+AC270^2)*1000/(1.73*AB262),0)</f>
        <v>0</v>
      </c>
      <c r="AE270" s="111">
        <v>0</v>
      </c>
      <c r="AF270" s="112">
        <v>0</v>
      </c>
      <c r="AG270" s="118">
        <f>ROUND(SQRT(AE270^2+AF270^2)*1000/(1.73*AE262),0)</f>
        <v>0</v>
      </c>
      <c r="AH270" s="111">
        <v>0</v>
      </c>
      <c r="AI270" s="112">
        <v>0</v>
      </c>
      <c r="AJ270" s="118">
        <f>ROUND(SQRT(AH270^2+AI270^2)*1000/(1.73*AH262),0)</f>
        <v>0</v>
      </c>
      <c r="AK270" s="111">
        <v>0</v>
      </c>
      <c r="AL270" s="112">
        <v>0</v>
      </c>
      <c r="AM270" s="118">
        <f>ROUND(SQRT(AK270^2+AL270^2)*1000/(1.73*AK262),0)</f>
        <v>0</v>
      </c>
      <c r="AN270" s="111">
        <v>0</v>
      </c>
      <c r="AO270" s="112">
        <v>0</v>
      </c>
      <c r="AP270" s="118">
        <f>ROUND(SQRT(AN270^2+AO270^2)*1000/(1.73*AN262),0)</f>
        <v>0</v>
      </c>
      <c r="AQ270" s="111">
        <v>0</v>
      </c>
      <c r="AR270" s="112">
        <v>0</v>
      </c>
      <c r="AS270" s="118">
        <f>ROUND(SQRT(AQ270^2+AR270^2)*1000/(1.73*AQ262),0)</f>
        <v>0</v>
      </c>
      <c r="AT270" s="111">
        <v>0</v>
      </c>
      <c r="AU270" s="112">
        <v>0</v>
      </c>
      <c r="AV270" s="118">
        <f>ROUND(SQRT(AT270^2+AU270^2)*1000/(1.73*AT262),0)</f>
        <v>0</v>
      </c>
      <c r="AW270" s="111">
        <v>0</v>
      </c>
      <c r="AX270" s="112">
        <v>0</v>
      </c>
      <c r="AY270" s="118">
        <f>ROUND(SQRT(AW270^2+AX270^2)*1000/(1.73*AW262),0)</f>
        <v>0</v>
      </c>
      <c r="AZ270" s="111">
        <v>0</v>
      </c>
      <c r="BA270" s="112">
        <v>0</v>
      </c>
      <c r="BB270" s="118">
        <f>ROUND(SQRT(AZ270^2+BA270^2)*1000/(1.73*AZ262),0)</f>
        <v>0</v>
      </c>
      <c r="BC270" s="111">
        <v>0</v>
      </c>
      <c r="BD270" s="112">
        <v>0</v>
      </c>
      <c r="BE270" s="118">
        <f>ROUND(SQRT(BC270^2+BD270^2)*1000/(1.73*BC262),0)</f>
        <v>0</v>
      </c>
      <c r="BF270" s="111">
        <v>0</v>
      </c>
      <c r="BG270" s="112">
        <v>0</v>
      </c>
      <c r="BH270" s="118">
        <f>ROUND(SQRT(BF270^2+BG270^2)*1000/(1.73*BF262),0)</f>
        <v>0</v>
      </c>
      <c r="BI270" s="111">
        <v>0</v>
      </c>
      <c r="BJ270" s="112">
        <v>0</v>
      </c>
      <c r="BK270" s="118">
        <f>ROUND(SQRT(BI270^2+BJ270^2)*1000/(1.73*BI262),0)</f>
        <v>0</v>
      </c>
      <c r="BL270" s="111">
        <v>0</v>
      </c>
      <c r="BM270" s="112">
        <v>0</v>
      </c>
      <c r="BN270" s="118">
        <f>ROUND(SQRT(BL270^2+BM270^2)*1000/(1.73*BL262),0)</f>
        <v>0</v>
      </c>
      <c r="BO270" s="111">
        <v>0</v>
      </c>
      <c r="BP270" s="112">
        <v>0</v>
      </c>
      <c r="BQ270" s="118">
        <f>ROUND(SQRT(BO270^2+BP270^2)*1000/(1.73*BO262),0)</f>
        <v>0</v>
      </c>
      <c r="BR270" s="111">
        <v>0</v>
      </c>
      <c r="BS270" s="112">
        <v>0</v>
      </c>
      <c r="BT270" s="118">
        <f>ROUND(SQRT(BR270^2+BS270^2)*1000/(1.73*BR262),0)</f>
        <v>0</v>
      </c>
      <c r="BU270" s="111">
        <v>0</v>
      </c>
      <c r="BV270" s="112">
        <v>0</v>
      </c>
      <c r="BW270" s="118">
        <f>ROUND(SQRT(BU270^2+BV270^2)*1000/(1.73*BU262),0)</f>
        <v>0</v>
      </c>
      <c r="BX270" s="111">
        <v>0</v>
      </c>
      <c r="BY270" s="112">
        <v>0</v>
      </c>
      <c r="BZ270" s="118">
        <f>ROUND(SQRT(BX270^2+BY270^2)*1000/(1.73*BX262),0)</f>
        <v>0</v>
      </c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</row>
    <row r="271" s="164" customFormat="1" ht="19.5" customHeight="1">
      <c r="A271" s="66"/>
      <c r="B271" s="165" t="s">
        <v>133</v>
      </c>
      <c r="C271" s="166" t="s">
        <v>134</v>
      </c>
      <c r="D271" s="128"/>
      <c r="E271" s="128"/>
      <c r="F271" s="238"/>
      <c r="G271" s="220">
        <f>G249+G253</f>
        <v>1.6100000000000001</v>
      </c>
      <c r="H271" s="221">
        <f>H249+H253</f>
        <v>1.0700000000000001</v>
      </c>
      <c r="I271" s="222"/>
      <c r="J271" s="220">
        <f>J249+J253</f>
        <v>1.6000000000000001</v>
      </c>
      <c r="K271" s="221">
        <f>K249+K253</f>
        <v>1.0700000000000001</v>
      </c>
      <c r="L271" s="222"/>
      <c r="M271" s="220">
        <f>M249+M253</f>
        <v>1.6000000000000001</v>
      </c>
      <c r="N271" s="221">
        <f>N249+N253</f>
        <v>1.0700000000000001</v>
      </c>
      <c r="O271" s="222"/>
      <c r="P271" s="220">
        <f>P249+P253</f>
        <v>1.5600000000000001</v>
      </c>
      <c r="Q271" s="221">
        <f>Q249+Q253</f>
        <v>1.04</v>
      </c>
      <c r="R271" s="222"/>
      <c r="S271" s="220">
        <f>S249+S253</f>
        <v>2.1400000000000001</v>
      </c>
      <c r="T271" s="221">
        <f>T249+T253</f>
        <v>1.4199999999999999</v>
      </c>
      <c r="U271" s="222"/>
      <c r="V271" s="220">
        <f>V249+V253</f>
        <v>1.6200000000000001</v>
      </c>
      <c r="W271" s="221">
        <f>W249+W253</f>
        <v>1.0900000000000001</v>
      </c>
      <c r="X271" s="222"/>
      <c r="Y271" s="220">
        <f>Y249+Y253</f>
        <v>1.6899999999999999</v>
      </c>
      <c r="Z271" s="221">
        <f>Z249+Z253</f>
        <v>1.1200000000000001</v>
      </c>
      <c r="AA271" s="222"/>
      <c r="AB271" s="220">
        <f>AB249+AB253</f>
        <v>1.73</v>
      </c>
      <c r="AC271" s="221">
        <f>AC249+AC253</f>
        <v>1.1499999999999999</v>
      </c>
      <c r="AD271" s="222"/>
      <c r="AE271" s="220">
        <f>AE249+AE253</f>
        <v>1.71</v>
      </c>
      <c r="AF271" s="221">
        <f>AF249+AF253</f>
        <v>1.1299999999999999</v>
      </c>
      <c r="AG271" s="222"/>
      <c r="AH271" s="220">
        <f>AH249+AH253</f>
        <v>1.74</v>
      </c>
      <c r="AI271" s="221">
        <f>AI249+AI253</f>
        <v>1.1699999999999999</v>
      </c>
      <c r="AJ271" s="222"/>
      <c r="AK271" s="220">
        <f>AK249+AK253</f>
        <v>1.6899999999999999</v>
      </c>
      <c r="AL271" s="221">
        <f>AL249+AL253</f>
        <v>1.1299999999999999</v>
      </c>
      <c r="AM271" s="222"/>
      <c r="AN271" s="220">
        <f>AN249+AN253</f>
        <v>1.6100000000000001</v>
      </c>
      <c r="AO271" s="221">
        <f>AO249+AO253</f>
        <v>1.0700000000000001</v>
      </c>
      <c r="AP271" s="222"/>
      <c r="AQ271" s="220">
        <f>AQ249+AQ253</f>
        <v>1.6000000000000001</v>
      </c>
      <c r="AR271" s="221">
        <f>AR249+AR253</f>
        <v>1.0700000000000001</v>
      </c>
      <c r="AS271" s="222"/>
      <c r="AT271" s="220">
        <f>AT249+AT253</f>
        <v>1.6000000000000001</v>
      </c>
      <c r="AU271" s="221">
        <f>AU249+AU253</f>
        <v>1.0700000000000001</v>
      </c>
      <c r="AV271" s="222"/>
      <c r="AW271" s="220">
        <f>AW249+AW253</f>
        <v>1.5800000000000001</v>
      </c>
      <c r="AX271" s="221">
        <f>AX249+AX253</f>
        <v>1.0600000000000001</v>
      </c>
      <c r="AY271" s="222"/>
      <c r="AZ271" s="220">
        <f>AZ249+AZ253</f>
        <v>1.5800000000000001</v>
      </c>
      <c r="BA271" s="221">
        <f>BA249+BA253</f>
        <v>1.05</v>
      </c>
      <c r="BB271" s="222"/>
      <c r="BC271" s="220">
        <f>BC249+BC253</f>
        <v>1.6499999999999999</v>
      </c>
      <c r="BD271" s="221">
        <f>BD249+BD253</f>
        <v>1.1000000000000001</v>
      </c>
      <c r="BE271" s="222"/>
      <c r="BF271" s="220">
        <f>BF249+BF253</f>
        <v>1.8</v>
      </c>
      <c r="BG271" s="221">
        <f>BG249+BG253</f>
        <v>1.21</v>
      </c>
      <c r="BH271" s="222"/>
      <c r="BI271" s="220">
        <f>BI249+BI253</f>
        <v>2.02</v>
      </c>
      <c r="BJ271" s="221">
        <f>BJ249+BJ253</f>
        <v>1.3500000000000001</v>
      </c>
      <c r="BK271" s="222"/>
      <c r="BL271" s="220">
        <f>BL249+BL253</f>
        <v>1.8600000000000001</v>
      </c>
      <c r="BM271" s="221">
        <f>BM249+BM253</f>
        <v>1.24</v>
      </c>
      <c r="BN271" s="222"/>
      <c r="BO271" s="220">
        <f>BO249+BO253</f>
        <v>1.8600000000000001</v>
      </c>
      <c r="BP271" s="221">
        <f>BP249+BP253</f>
        <v>1.23</v>
      </c>
      <c r="BQ271" s="222"/>
      <c r="BR271" s="220">
        <f>BR249+BR253</f>
        <v>1.8200000000000001</v>
      </c>
      <c r="BS271" s="221">
        <f>BS249+BS253</f>
        <v>1.21</v>
      </c>
      <c r="BT271" s="222"/>
      <c r="BU271" s="220">
        <f>BU249+BU253</f>
        <v>1.8100000000000001</v>
      </c>
      <c r="BV271" s="221">
        <f>BV249+BV253</f>
        <v>1.21</v>
      </c>
      <c r="BW271" s="222"/>
      <c r="BX271" s="220">
        <f>BX249+BX253</f>
        <v>1.76</v>
      </c>
      <c r="BY271" s="221">
        <f>BY249+BY253</f>
        <v>1.1799999999999999</v>
      </c>
      <c r="BZ271" s="222"/>
      <c r="CA271" s="164"/>
      <c r="CB271" s="164"/>
      <c r="CC271" s="164"/>
      <c r="CD271" s="164"/>
      <c r="CE271" s="164"/>
      <c r="CF271" s="164"/>
      <c r="CG271" s="164"/>
      <c r="CH271" s="164"/>
      <c r="CI271" s="164"/>
      <c r="CJ271" s="164"/>
      <c r="CK271" s="164"/>
      <c r="CL271" s="164"/>
      <c r="CM271" s="164"/>
      <c r="CN271" s="164"/>
      <c r="CO271" s="164"/>
      <c r="CP271" s="164"/>
      <c r="CQ271" s="164"/>
      <c r="CR271" s="164"/>
      <c r="CS271" s="164"/>
      <c r="CT271" s="164"/>
      <c r="CU271" s="164"/>
      <c r="CV271" s="164"/>
      <c r="CW271" s="164"/>
      <c r="CX271" s="164"/>
      <c r="CY271" s="164"/>
      <c r="CZ271" s="164"/>
      <c r="DA271" s="164"/>
      <c r="DB271" s="164"/>
      <c r="DC271" s="164"/>
      <c r="DD271" s="164"/>
      <c r="DE271" s="164"/>
    </row>
    <row r="272" s="164" customFormat="1" ht="19.5" customHeight="1">
      <c r="A272" s="66"/>
      <c r="B272" s="170"/>
      <c r="C272" s="171" t="s">
        <v>135</v>
      </c>
      <c r="D272" s="117"/>
      <c r="E272" s="117"/>
      <c r="F272" s="234"/>
      <c r="G272" s="223">
        <f>G257+G258</f>
        <v>1.6100000000000001</v>
      </c>
      <c r="H272" s="224">
        <f>H257+H258</f>
        <v>1.0700000000000001</v>
      </c>
      <c r="I272" s="225"/>
      <c r="J272" s="223">
        <f>J257+J258</f>
        <v>1.6000000000000001</v>
      </c>
      <c r="K272" s="224">
        <f>K257+K258</f>
        <v>1.0700000000000001</v>
      </c>
      <c r="L272" s="225"/>
      <c r="M272" s="223">
        <f>M257+M258</f>
        <v>1.6000000000000001</v>
      </c>
      <c r="N272" s="224">
        <f>N257+N258</f>
        <v>1.0700000000000001</v>
      </c>
      <c r="O272" s="225"/>
      <c r="P272" s="223">
        <f>P257+P258</f>
        <v>1.5600000000000001</v>
      </c>
      <c r="Q272" s="224">
        <f>Q257+Q258</f>
        <v>1.04</v>
      </c>
      <c r="R272" s="225"/>
      <c r="S272" s="223">
        <f>S257+S258</f>
        <v>2.1400000000000001</v>
      </c>
      <c r="T272" s="224">
        <f>T257+T258</f>
        <v>1.4199999999999999</v>
      </c>
      <c r="U272" s="225"/>
      <c r="V272" s="223">
        <f>V257+V258</f>
        <v>1.6200000000000001</v>
      </c>
      <c r="W272" s="224">
        <f>W257+W258</f>
        <v>1.0900000000000001</v>
      </c>
      <c r="X272" s="225"/>
      <c r="Y272" s="223">
        <f>Y257+Y258</f>
        <v>1.6899999999999999</v>
      </c>
      <c r="Z272" s="224">
        <f>Z257+Z258</f>
        <v>1.1200000000000001</v>
      </c>
      <c r="AA272" s="225"/>
      <c r="AB272" s="223">
        <f>AB257+AB258</f>
        <v>1.73</v>
      </c>
      <c r="AC272" s="224">
        <f>AC257+AC258</f>
        <v>1.1499999999999999</v>
      </c>
      <c r="AD272" s="225"/>
      <c r="AE272" s="223">
        <f>AE257+AE258</f>
        <v>1.71</v>
      </c>
      <c r="AF272" s="224">
        <f>AF257+AF258</f>
        <v>1.1299999999999999</v>
      </c>
      <c r="AG272" s="225"/>
      <c r="AH272" s="223">
        <f>AH257+AH258</f>
        <v>1.74</v>
      </c>
      <c r="AI272" s="224">
        <f>AI257+AI258</f>
        <v>1.1699999999999999</v>
      </c>
      <c r="AJ272" s="225"/>
      <c r="AK272" s="223">
        <f>AK257+AK258</f>
        <v>1.6899999999999999</v>
      </c>
      <c r="AL272" s="224">
        <f>AL257+AL258</f>
        <v>1.1299999999999999</v>
      </c>
      <c r="AM272" s="225"/>
      <c r="AN272" s="223">
        <f>AN257+AN258</f>
        <v>1.6100000000000001</v>
      </c>
      <c r="AO272" s="224">
        <f>AO257+AO258</f>
        <v>1.0700000000000001</v>
      </c>
      <c r="AP272" s="225"/>
      <c r="AQ272" s="223">
        <f>AQ257+AQ258</f>
        <v>1.6000000000000001</v>
      </c>
      <c r="AR272" s="224">
        <f>AR257+AR258</f>
        <v>1.0700000000000001</v>
      </c>
      <c r="AS272" s="225"/>
      <c r="AT272" s="223">
        <f>AT257+AT258</f>
        <v>1.6000000000000001</v>
      </c>
      <c r="AU272" s="224">
        <f>AU257+AU258</f>
        <v>1.0700000000000001</v>
      </c>
      <c r="AV272" s="225"/>
      <c r="AW272" s="223">
        <f>AW257+AW258</f>
        <v>1.5800000000000001</v>
      </c>
      <c r="AX272" s="224">
        <f>AX257+AX258</f>
        <v>1.0600000000000001</v>
      </c>
      <c r="AY272" s="225"/>
      <c r="AZ272" s="223">
        <f>AZ257+AZ258</f>
        <v>1.5800000000000001</v>
      </c>
      <c r="BA272" s="224">
        <f>BA257+BA258</f>
        <v>1.05</v>
      </c>
      <c r="BB272" s="225"/>
      <c r="BC272" s="223">
        <f>BC257+BC258</f>
        <v>1.6499999999999999</v>
      </c>
      <c r="BD272" s="224">
        <f>BD257+BD258</f>
        <v>1.1000000000000001</v>
      </c>
      <c r="BE272" s="225"/>
      <c r="BF272" s="223">
        <f>BF257+BF258</f>
        <v>1.8</v>
      </c>
      <c r="BG272" s="224">
        <f>BG257+BG258</f>
        <v>1.21</v>
      </c>
      <c r="BH272" s="225"/>
      <c r="BI272" s="223">
        <f>BI257+BI258</f>
        <v>2.02</v>
      </c>
      <c r="BJ272" s="224">
        <f>BJ257+BJ258</f>
        <v>1.3500000000000001</v>
      </c>
      <c r="BK272" s="225"/>
      <c r="BL272" s="223">
        <f>BL257+BL258</f>
        <v>1.8600000000000001</v>
      </c>
      <c r="BM272" s="224">
        <f>BM257+BM258</f>
        <v>1.24</v>
      </c>
      <c r="BN272" s="225"/>
      <c r="BO272" s="223">
        <f>BO257+BO258</f>
        <v>1.8600000000000001</v>
      </c>
      <c r="BP272" s="224">
        <f>BP257+BP258</f>
        <v>1.23</v>
      </c>
      <c r="BQ272" s="225"/>
      <c r="BR272" s="223">
        <f>BR257+BR258</f>
        <v>1.8200000000000001</v>
      </c>
      <c r="BS272" s="224">
        <f>BS257+BS258</f>
        <v>1.21</v>
      </c>
      <c r="BT272" s="225"/>
      <c r="BU272" s="223">
        <f>BU257+BU258</f>
        <v>1.8100000000000001</v>
      </c>
      <c r="BV272" s="224">
        <f>BV257+BV258</f>
        <v>1.21</v>
      </c>
      <c r="BW272" s="225"/>
      <c r="BX272" s="223">
        <f>BX257+BX258</f>
        <v>1.76</v>
      </c>
      <c r="BY272" s="224">
        <f>BY257+BY258</f>
        <v>1.1799999999999999</v>
      </c>
      <c r="BZ272" s="225"/>
      <c r="CA272" s="164"/>
      <c r="CB272" s="164"/>
      <c r="CC272" s="164"/>
      <c r="CD272" s="164"/>
      <c r="CE272" s="164"/>
      <c r="CF272" s="164"/>
      <c r="CG272" s="164"/>
      <c r="CH272" s="164"/>
      <c r="CI272" s="164"/>
      <c r="CJ272" s="164"/>
      <c r="CK272" s="164"/>
      <c r="CL272" s="164"/>
      <c r="CM272" s="164"/>
      <c r="CN272" s="164"/>
      <c r="CO272" s="164"/>
      <c r="CP272" s="164"/>
      <c r="CQ272" s="164"/>
      <c r="CR272" s="164"/>
      <c r="CS272" s="164"/>
      <c r="CT272" s="164"/>
      <c r="CU272" s="164"/>
      <c r="CV272" s="164"/>
      <c r="CW272" s="164"/>
      <c r="CX272" s="164"/>
      <c r="CY272" s="164"/>
      <c r="CZ272" s="164"/>
      <c r="DA272" s="164"/>
      <c r="DB272" s="164"/>
      <c r="DC272" s="164"/>
      <c r="DD272" s="164"/>
      <c r="DE272" s="164"/>
    </row>
    <row r="273" s="164" customFormat="1" ht="20.25" customHeight="1">
      <c r="A273" s="66"/>
      <c r="B273" s="175"/>
      <c r="C273" s="176" t="s">
        <v>136</v>
      </c>
      <c r="D273" s="177"/>
      <c r="E273" s="178"/>
      <c r="F273" s="242"/>
      <c r="G273" s="226">
        <f>(G271-G272)/G271*100</f>
        <v>0</v>
      </c>
      <c r="H273" s="227">
        <f>(H271-H272)/H271*100</f>
        <v>0</v>
      </c>
      <c r="I273" s="228"/>
      <c r="J273" s="226">
        <f>(J271-J272)/J271*100</f>
        <v>0</v>
      </c>
      <c r="K273" s="227">
        <f>(K271-K272)/K271*100</f>
        <v>0</v>
      </c>
      <c r="L273" s="228"/>
      <c r="M273" s="226">
        <f>(M271-M272)/M271*100</f>
        <v>0</v>
      </c>
      <c r="N273" s="227">
        <f>(N271-N272)/N271*100</f>
        <v>0</v>
      </c>
      <c r="O273" s="228"/>
      <c r="P273" s="226">
        <f>(P271-P272)/P271*100</f>
        <v>0</v>
      </c>
      <c r="Q273" s="227">
        <f>(Q271-Q272)/Q271*100</f>
        <v>0</v>
      </c>
      <c r="R273" s="228"/>
      <c r="S273" s="226">
        <f>(S271-S272)/S271*100</f>
        <v>0</v>
      </c>
      <c r="T273" s="227">
        <f>(T271-T272)/T271*100</f>
        <v>0</v>
      </c>
      <c r="U273" s="228"/>
      <c r="V273" s="226">
        <f>(V271-V272)/V271*100</f>
        <v>0</v>
      </c>
      <c r="W273" s="227">
        <f>(W271-W272)/W271*100</f>
        <v>0</v>
      </c>
      <c r="X273" s="228"/>
      <c r="Y273" s="226">
        <f>(Y271-Y272)/Y271*100</f>
        <v>0</v>
      </c>
      <c r="Z273" s="227">
        <f>(Z271-Z272)/Z271*100</f>
        <v>0</v>
      </c>
      <c r="AA273" s="228"/>
      <c r="AB273" s="226">
        <f>(AB271-AB272)/AB271*100</f>
        <v>0</v>
      </c>
      <c r="AC273" s="227">
        <f>(AC271-AC272)/AC271*100</f>
        <v>0</v>
      </c>
      <c r="AD273" s="228"/>
      <c r="AE273" s="226">
        <f>(AE271-AE272)/AE271*100</f>
        <v>0</v>
      </c>
      <c r="AF273" s="227">
        <f>(AF271-AF272)/AF271*100</f>
        <v>0</v>
      </c>
      <c r="AG273" s="228"/>
      <c r="AH273" s="226">
        <f>(AH271-AH272)/AH271*100</f>
        <v>0</v>
      </c>
      <c r="AI273" s="227">
        <f>(AI271-AI272)/AI271*100</f>
        <v>0</v>
      </c>
      <c r="AJ273" s="228"/>
      <c r="AK273" s="226">
        <f>(AK271-AK272)/AK271*100</f>
        <v>0</v>
      </c>
      <c r="AL273" s="227">
        <f>(AL271-AL272)/AL271*100</f>
        <v>0</v>
      </c>
      <c r="AM273" s="228"/>
      <c r="AN273" s="226">
        <f>(AN271-AN272)/AN271*100</f>
        <v>0</v>
      </c>
      <c r="AO273" s="227">
        <f>(AO271-AO272)/AO271*100</f>
        <v>0</v>
      </c>
      <c r="AP273" s="228"/>
      <c r="AQ273" s="226">
        <f>(AQ271-AQ272)/AQ271*100</f>
        <v>0</v>
      </c>
      <c r="AR273" s="227">
        <f>(AR271-AR272)/AR271*100</f>
        <v>0</v>
      </c>
      <c r="AS273" s="228"/>
      <c r="AT273" s="226">
        <f>(AT271-AT272)/AT271*100</f>
        <v>0</v>
      </c>
      <c r="AU273" s="227">
        <f>(AU271-AU272)/AU271*100</f>
        <v>0</v>
      </c>
      <c r="AV273" s="228"/>
      <c r="AW273" s="226">
        <f>(AW271-AW272)/AW271*100</f>
        <v>0</v>
      </c>
      <c r="AX273" s="227">
        <f>(AX271-AX272)/AX271*100</f>
        <v>0</v>
      </c>
      <c r="AY273" s="228"/>
      <c r="AZ273" s="226">
        <f>(AZ271-AZ272)/AZ271*100</f>
        <v>0</v>
      </c>
      <c r="BA273" s="227">
        <f>(BA271-BA272)/BA271*100</f>
        <v>0</v>
      </c>
      <c r="BB273" s="228"/>
      <c r="BC273" s="226">
        <f>(BC271-BC272)/BC271*100</f>
        <v>0</v>
      </c>
      <c r="BD273" s="227">
        <f>(BD271-BD272)/BD271*100</f>
        <v>0</v>
      </c>
      <c r="BE273" s="228"/>
      <c r="BF273" s="226">
        <f>(BF271-BF272)/BF271*100</f>
        <v>0</v>
      </c>
      <c r="BG273" s="227">
        <f>(BG271-BG272)/BG271*100</f>
        <v>0</v>
      </c>
      <c r="BH273" s="228"/>
      <c r="BI273" s="226">
        <f>(BI271-BI272)/BI271*100</f>
        <v>0</v>
      </c>
      <c r="BJ273" s="227">
        <f>(BJ271-BJ272)/BJ271*100</f>
        <v>0</v>
      </c>
      <c r="BK273" s="228"/>
      <c r="BL273" s="226">
        <f>(BL271-BL272)/BL271*100</f>
        <v>0</v>
      </c>
      <c r="BM273" s="227">
        <f>(BM271-BM272)/BM271*100</f>
        <v>0</v>
      </c>
      <c r="BN273" s="228"/>
      <c r="BO273" s="226">
        <f>(BO271-BO272)/BO271*100</f>
        <v>0</v>
      </c>
      <c r="BP273" s="227">
        <f>(BP271-BP272)/BP271*100</f>
        <v>0</v>
      </c>
      <c r="BQ273" s="228"/>
      <c r="BR273" s="226">
        <f>(BR271-BR272)/BR271*100</f>
        <v>0</v>
      </c>
      <c r="BS273" s="227">
        <f>(BS271-BS272)/BS271*100</f>
        <v>0</v>
      </c>
      <c r="BT273" s="228"/>
      <c r="BU273" s="226">
        <f>(BU271-BU272)/BU271*100</f>
        <v>0</v>
      </c>
      <c r="BV273" s="227">
        <f>(BV271-BV272)/BV271*100</f>
        <v>0</v>
      </c>
      <c r="BW273" s="228"/>
      <c r="BX273" s="226">
        <f>(BX271-BX272)/BX271*100</f>
        <v>0</v>
      </c>
      <c r="BY273" s="227">
        <f>(BY271-BY272)/BY271*100</f>
        <v>0</v>
      </c>
      <c r="BZ273" s="228"/>
      <c r="CA273" s="164"/>
      <c r="CB273" s="164"/>
      <c r="CC273" s="164"/>
      <c r="CD273" s="164"/>
      <c r="CE273" s="164"/>
      <c r="CF273" s="164"/>
      <c r="CG273" s="164"/>
      <c r="CH273" s="164"/>
      <c r="CI273" s="164"/>
      <c r="CJ273" s="164"/>
      <c r="CK273" s="164"/>
      <c r="CL273" s="164"/>
      <c r="CM273" s="164"/>
      <c r="CN273" s="164"/>
      <c r="CO273" s="164"/>
      <c r="CP273" s="164"/>
      <c r="CQ273" s="164"/>
      <c r="CR273" s="164"/>
      <c r="CS273" s="164"/>
      <c r="CT273" s="164"/>
      <c r="CU273" s="164"/>
      <c r="CV273" s="164"/>
      <c r="CW273" s="164"/>
      <c r="CX273" s="164"/>
      <c r="CY273" s="164"/>
      <c r="CZ273" s="164"/>
      <c r="DA273" s="164"/>
      <c r="DB273" s="164"/>
      <c r="DC273" s="164"/>
      <c r="DD273" s="164"/>
      <c r="DE273" s="164"/>
    </row>
    <row r="274" s="164" customFormat="1" ht="19.5" customHeight="1">
      <c r="A274" s="66"/>
      <c r="B274" s="165" t="s">
        <v>137</v>
      </c>
      <c r="C274" s="166" t="s">
        <v>134</v>
      </c>
      <c r="D274" s="128"/>
      <c r="E274" s="128"/>
      <c r="F274" s="238"/>
      <c r="G274" s="220">
        <f>G250</f>
        <v>1.25</v>
      </c>
      <c r="H274" s="221">
        <f>H250</f>
        <v>0.82999999999999996</v>
      </c>
      <c r="I274" s="222"/>
      <c r="J274" s="220">
        <f>J250</f>
        <v>1.24</v>
      </c>
      <c r="K274" s="221">
        <f>K250</f>
        <v>0.82999999999999996</v>
      </c>
      <c r="L274" s="222"/>
      <c r="M274" s="220">
        <f>M250</f>
        <v>1.25</v>
      </c>
      <c r="N274" s="221">
        <f>N250</f>
        <v>0.83999999999999997</v>
      </c>
      <c r="O274" s="222"/>
      <c r="P274" s="220">
        <f>P250</f>
        <v>1.21</v>
      </c>
      <c r="Q274" s="221">
        <f>Q250</f>
        <v>0.81000000000000005</v>
      </c>
      <c r="R274" s="222"/>
      <c r="S274" s="220">
        <f>S250</f>
        <v>1.6699999999999999</v>
      </c>
      <c r="T274" s="221">
        <f>T250</f>
        <v>1.1100000000000001</v>
      </c>
      <c r="U274" s="222"/>
      <c r="V274" s="220">
        <f>V250</f>
        <v>1.25</v>
      </c>
      <c r="W274" s="221">
        <f>W250</f>
        <v>0.83999999999999997</v>
      </c>
      <c r="X274" s="222"/>
      <c r="Y274" s="220">
        <f>Y250</f>
        <v>1.3100000000000001</v>
      </c>
      <c r="Z274" s="221">
        <f>Z250</f>
        <v>0.87</v>
      </c>
      <c r="AA274" s="222"/>
      <c r="AB274" s="220">
        <f>AB250</f>
        <v>1.3500000000000001</v>
      </c>
      <c r="AC274" s="221">
        <f>AC250</f>
        <v>0.90000000000000002</v>
      </c>
      <c r="AD274" s="222"/>
      <c r="AE274" s="220">
        <f>AE250</f>
        <v>1.3200000000000001</v>
      </c>
      <c r="AF274" s="221">
        <f>AF250</f>
        <v>0.87</v>
      </c>
      <c r="AG274" s="222"/>
      <c r="AH274" s="220">
        <f>AH250</f>
        <v>1.3500000000000001</v>
      </c>
      <c r="AI274" s="221">
        <f>AI250</f>
        <v>0.91000000000000003</v>
      </c>
      <c r="AJ274" s="222"/>
      <c r="AK274" s="220">
        <f>AK250</f>
        <v>1.3100000000000001</v>
      </c>
      <c r="AL274" s="221">
        <f>AL250</f>
        <v>0.88</v>
      </c>
      <c r="AM274" s="222"/>
      <c r="AN274" s="220">
        <f>AN250</f>
        <v>1.25</v>
      </c>
      <c r="AO274" s="221">
        <f>AO250</f>
        <v>0.82999999999999996</v>
      </c>
      <c r="AP274" s="222"/>
      <c r="AQ274" s="220">
        <f>AQ250</f>
        <v>1.24</v>
      </c>
      <c r="AR274" s="221">
        <f>AR250</f>
        <v>0.82999999999999996</v>
      </c>
      <c r="AS274" s="222"/>
      <c r="AT274" s="220">
        <f>AT250</f>
        <v>1.24</v>
      </c>
      <c r="AU274" s="221">
        <f>AU250</f>
        <v>0.82999999999999996</v>
      </c>
      <c r="AV274" s="222"/>
      <c r="AW274" s="220">
        <f>AW250</f>
        <v>1.22</v>
      </c>
      <c r="AX274" s="221">
        <f>AX250</f>
        <v>0.81999999999999995</v>
      </c>
      <c r="AY274" s="222"/>
      <c r="AZ274" s="220">
        <f>AZ250</f>
        <v>1.23</v>
      </c>
      <c r="BA274" s="221">
        <f>BA250</f>
        <v>0.81999999999999995</v>
      </c>
      <c r="BB274" s="222"/>
      <c r="BC274" s="220">
        <f>BC250</f>
        <v>1.28</v>
      </c>
      <c r="BD274" s="221">
        <f>BD250</f>
        <v>0.84999999999999998</v>
      </c>
      <c r="BE274" s="222"/>
      <c r="BF274" s="220">
        <f>BF250</f>
        <v>1.3999999999999999</v>
      </c>
      <c r="BG274" s="221">
        <f>BG250</f>
        <v>0.93999999999999995</v>
      </c>
      <c r="BH274" s="222"/>
      <c r="BI274" s="220">
        <f>BI250</f>
        <v>1.5600000000000001</v>
      </c>
      <c r="BJ274" s="221">
        <f>BJ250</f>
        <v>1.04</v>
      </c>
      <c r="BK274" s="222"/>
      <c r="BL274" s="220">
        <f>BL250</f>
        <v>1.46</v>
      </c>
      <c r="BM274" s="221">
        <f>BM250</f>
        <v>0.96999999999999997</v>
      </c>
      <c r="BN274" s="222"/>
      <c r="BO274" s="220">
        <f>BO250</f>
        <v>1.45</v>
      </c>
      <c r="BP274" s="221">
        <f>BP250</f>
        <v>0.95999999999999996</v>
      </c>
      <c r="BQ274" s="222"/>
      <c r="BR274" s="220">
        <f>BR250</f>
        <v>1.4099999999999999</v>
      </c>
      <c r="BS274" s="221">
        <f>BS250</f>
        <v>0.93999999999999995</v>
      </c>
      <c r="BT274" s="222"/>
      <c r="BU274" s="220">
        <f>BU250</f>
        <v>1.3899999999999999</v>
      </c>
      <c r="BV274" s="221">
        <f>BV250</f>
        <v>0.93000000000000005</v>
      </c>
      <c r="BW274" s="222"/>
      <c r="BX274" s="220">
        <f>BX250</f>
        <v>1.3600000000000001</v>
      </c>
      <c r="BY274" s="221">
        <f>BY250</f>
        <v>0.91000000000000003</v>
      </c>
      <c r="BZ274" s="222"/>
      <c r="CA274" s="164"/>
      <c r="CB274" s="164"/>
      <c r="CC274" s="164"/>
      <c r="CD274" s="164"/>
      <c r="CE274" s="164"/>
      <c r="CF274" s="164"/>
      <c r="CG274" s="164"/>
      <c r="CH274" s="164"/>
      <c r="CI274" s="164"/>
      <c r="CJ274" s="164"/>
      <c r="CK274" s="164"/>
      <c r="CL274" s="164"/>
      <c r="CM274" s="164"/>
      <c r="CN274" s="164"/>
      <c r="CO274" s="164"/>
      <c r="CP274" s="164"/>
      <c r="CQ274" s="164"/>
      <c r="CR274" s="164"/>
      <c r="CS274" s="164"/>
      <c r="CT274" s="164"/>
      <c r="CU274" s="164"/>
      <c r="CV274" s="164"/>
      <c r="CW274" s="164"/>
      <c r="CX274" s="164"/>
      <c r="CY274" s="164"/>
      <c r="CZ274" s="164"/>
      <c r="DA274" s="164"/>
      <c r="DB274" s="164"/>
      <c r="DC274" s="164"/>
      <c r="DD274" s="164"/>
      <c r="DE274" s="164"/>
    </row>
    <row r="275" s="164" customFormat="1" ht="19.5" customHeight="1">
      <c r="A275" s="66"/>
      <c r="B275" s="170"/>
      <c r="C275" s="171" t="s">
        <v>135</v>
      </c>
      <c r="D275" s="117"/>
      <c r="E275" s="117"/>
      <c r="F275" s="234"/>
      <c r="G275" s="223">
        <f>SUM(G263:G267)</f>
        <v>1.25</v>
      </c>
      <c r="H275" s="224">
        <f>SUM(H263:H267)</f>
        <v>0.82999999999999996</v>
      </c>
      <c r="I275" s="225"/>
      <c r="J275" s="223">
        <f>SUM(J263:J267)</f>
        <v>1.24</v>
      </c>
      <c r="K275" s="224">
        <f>SUM(K263:K267)</f>
        <v>0.82999999999999996</v>
      </c>
      <c r="L275" s="225"/>
      <c r="M275" s="223">
        <f>SUM(M263:M267)</f>
        <v>1.25</v>
      </c>
      <c r="N275" s="224">
        <f>SUM(N263:N267)</f>
        <v>0.83999999999999997</v>
      </c>
      <c r="O275" s="225"/>
      <c r="P275" s="223">
        <f>SUM(P263:P267)</f>
        <v>1.21</v>
      </c>
      <c r="Q275" s="224">
        <f>SUM(Q263:Q267)</f>
        <v>0.81000000000000005</v>
      </c>
      <c r="R275" s="225"/>
      <c r="S275" s="223">
        <f>SUM(S263:S267)</f>
        <v>1.6699999999999999</v>
      </c>
      <c r="T275" s="224">
        <f>SUM(T263:T267)</f>
        <v>1.1100000000000001</v>
      </c>
      <c r="U275" s="225"/>
      <c r="V275" s="223">
        <f>SUM(V263:V267)</f>
        <v>1.25</v>
      </c>
      <c r="W275" s="224">
        <f>SUM(W263:W267)</f>
        <v>0.83999999999999997</v>
      </c>
      <c r="X275" s="225"/>
      <c r="Y275" s="223">
        <f>SUM(Y263:Y267)</f>
        <v>1.3100000000000001</v>
      </c>
      <c r="Z275" s="224">
        <f>SUM(Z263:Z267)</f>
        <v>0.87</v>
      </c>
      <c r="AA275" s="225"/>
      <c r="AB275" s="223">
        <f>SUM(AB263:AB267)</f>
        <v>1.3500000000000001</v>
      </c>
      <c r="AC275" s="224">
        <f>SUM(AC263:AC267)</f>
        <v>0.90000000000000002</v>
      </c>
      <c r="AD275" s="225"/>
      <c r="AE275" s="223">
        <f>SUM(AE263:AE267)</f>
        <v>1.3200000000000001</v>
      </c>
      <c r="AF275" s="224">
        <f>SUM(AF263:AF267)</f>
        <v>0.87</v>
      </c>
      <c r="AG275" s="225"/>
      <c r="AH275" s="223">
        <f>SUM(AH263:AH267)</f>
        <v>1.3500000000000001</v>
      </c>
      <c r="AI275" s="224">
        <f>SUM(AI263:AI267)</f>
        <v>0.91000000000000003</v>
      </c>
      <c r="AJ275" s="225"/>
      <c r="AK275" s="223">
        <f>SUM(AK263:AK267)</f>
        <v>1.3100000000000001</v>
      </c>
      <c r="AL275" s="224">
        <f>SUM(AL263:AL267)</f>
        <v>0.88</v>
      </c>
      <c r="AM275" s="225"/>
      <c r="AN275" s="223">
        <f>SUM(AN263:AN267)</f>
        <v>1.25</v>
      </c>
      <c r="AO275" s="224">
        <f>SUM(AO263:AO267)</f>
        <v>0.82999999999999996</v>
      </c>
      <c r="AP275" s="225"/>
      <c r="AQ275" s="223">
        <f>SUM(AQ263:AQ267)</f>
        <v>1.24</v>
      </c>
      <c r="AR275" s="224">
        <f>SUM(AR263:AR267)</f>
        <v>0.82999999999999996</v>
      </c>
      <c r="AS275" s="225"/>
      <c r="AT275" s="223">
        <f>SUM(AT263:AT267)</f>
        <v>1.24</v>
      </c>
      <c r="AU275" s="224">
        <f>SUM(AU263:AU267)</f>
        <v>0.82999999999999996</v>
      </c>
      <c r="AV275" s="225"/>
      <c r="AW275" s="223">
        <f>SUM(AW263:AW267)</f>
        <v>1.22</v>
      </c>
      <c r="AX275" s="224">
        <f>SUM(AX263:AX267)</f>
        <v>0.81999999999999995</v>
      </c>
      <c r="AY275" s="225"/>
      <c r="AZ275" s="223">
        <f>SUM(AZ263:AZ267)</f>
        <v>1.23</v>
      </c>
      <c r="BA275" s="224">
        <f>SUM(BA263:BA267)</f>
        <v>0.81999999999999995</v>
      </c>
      <c r="BB275" s="225"/>
      <c r="BC275" s="223">
        <f>SUM(BC263:BC267)</f>
        <v>1.28</v>
      </c>
      <c r="BD275" s="224">
        <f>SUM(BD263:BD267)</f>
        <v>0.84999999999999998</v>
      </c>
      <c r="BE275" s="225"/>
      <c r="BF275" s="223">
        <f>SUM(BF263:BF267)</f>
        <v>1.3999999999999999</v>
      </c>
      <c r="BG275" s="224">
        <f>SUM(BG263:BG267)</f>
        <v>0.93999999999999995</v>
      </c>
      <c r="BH275" s="225"/>
      <c r="BI275" s="223">
        <f>SUM(BI263:BI267)</f>
        <v>1.5600000000000001</v>
      </c>
      <c r="BJ275" s="224">
        <f>SUM(BJ263:BJ267)</f>
        <v>1.04</v>
      </c>
      <c r="BK275" s="225"/>
      <c r="BL275" s="223">
        <f>SUM(BL263:BL267)</f>
        <v>1.46</v>
      </c>
      <c r="BM275" s="224">
        <f>SUM(BM263:BM267)</f>
        <v>0.96999999999999997</v>
      </c>
      <c r="BN275" s="225"/>
      <c r="BO275" s="223">
        <f>SUM(BO263:BO267)</f>
        <v>1.45</v>
      </c>
      <c r="BP275" s="224">
        <f>SUM(BP263:BP267)</f>
        <v>0.95999999999999996</v>
      </c>
      <c r="BQ275" s="225"/>
      <c r="BR275" s="223">
        <f>SUM(BR263:BR267)</f>
        <v>1.4099999999999999</v>
      </c>
      <c r="BS275" s="224">
        <f>SUM(BS263:BS267)</f>
        <v>0.93999999999999995</v>
      </c>
      <c r="BT275" s="225"/>
      <c r="BU275" s="223">
        <f>SUM(BU263:BU267)</f>
        <v>1.3899999999999999</v>
      </c>
      <c r="BV275" s="224">
        <f>SUM(BV263:BV267)</f>
        <v>0.93000000000000005</v>
      </c>
      <c r="BW275" s="225"/>
      <c r="BX275" s="223">
        <f>SUM(BX263:BX267)</f>
        <v>1.3600000000000001</v>
      </c>
      <c r="BY275" s="224">
        <f>SUM(BY263:BY267)</f>
        <v>0.91000000000000003</v>
      </c>
      <c r="BZ275" s="225"/>
      <c r="CA275" s="164"/>
      <c r="CB275" s="164"/>
      <c r="CC275" s="164"/>
      <c r="CD275" s="164"/>
      <c r="CE275" s="164"/>
      <c r="CF275" s="164"/>
      <c r="CG275" s="164"/>
      <c r="CH275" s="164"/>
      <c r="CI275" s="164"/>
      <c r="CJ275" s="164"/>
      <c r="CK275" s="164"/>
      <c r="CL275" s="164"/>
      <c r="CM275" s="164"/>
      <c r="CN275" s="164"/>
      <c r="CO275" s="164"/>
      <c r="CP275" s="164"/>
      <c r="CQ275" s="164"/>
      <c r="CR275" s="164"/>
      <c r="CS275" s="164"/>
      <c r="CT275" s="164"/>
      <c r="CU275" s="164"/>
      <c r="CV275" s="164"/>
      <c r="CW275" s="164"/>
      <c r="CX275" s="164"/>
      <c r="CY275" s="164"/>
      <c r="CZ275" s="164"/>
      <c r="DA275" s="164"/>
      <c r="DB275" s="164"/>
      <c r="DC275" s="164"/>
      <c r="DD275" s="164"/>
      <c r="DE275" s="164"/>
    </row>
    <row r="276" s="164" customFormat="1" ht="20.25" customHeight="1">
      <c r="A276" s="66"/>
      <c r="B276" s="175"/>
      <c r="C276" s="176" t="s">
        <v>136</v>
      </c>
      <c r="D276" s="177"/>
      <c r="E276" s="178"/>
      <c r="F276" s="242"/>
      <c r="G276" s="226">
        <f>(G274-G275)/G274*100</f>
        <v>0</v>
      </c>
      <c r="H276" s="227">
        <f>(H274-H275)/H274*100</f>
        <v>0</v>
      </c>
      <c r="I276" s="228"/>
      <c r="J276" s="226">
        <f>(J274-J275)/J274*100</f>
        <v>0</v>
      </c>
      <c r="K276" s="227">
        <f>(K274-K275)/K274*100</f>
        <v>0</v>
      </c>
      <c r="L276" s="228"/>
      <c r="M276" s="226">
        <f>(M274-M275)/M274*100</f>
        <v>0</v>
      </c>
      <c r="N276" s="227">
        <f>(N274-N275)/N274*100</f>
        <v>0</v>
      </c>
      <c r="O276" s="228"/>
      <c r="P276" s="226">
        <f>(P274-P275)/P274*100</f>
        <v>0</v>
      </c>
      <c r="Q276" s="227">
        <f>(Q274-Q275)/Q274*100</f>
        <v>0</v>
      </c>
      <c r="R276" s="228"/>
      <c r="S276" s="226">
        <f>(S274-S275)/S274*100</f>
        <v>0</v>
      </c>
      <c r="T276" s="227">
        <f>(T274-T275)/T274*100</f>
        <v>0</v>
      </c>
      <c r="U276" s="228"/>
      <c r="V276" s="226">
        <f>(V274-V275)/V274*100</f>
        <v>0</v>
      </c>
      <c r="W276" s="227">
        <f>(W274-W275)/W274*100</f>
        <v>0</v>
      </c>
      <c r="X276" s="228"/>
      <c r="Y276" s="226">
        <f>(Y274-Y275)/Y274*100</f>
        <v>0</v>
      </c>
      <c r="Z276" s="227">
        <f>(Z274-Z275)/Z274*100</f>
        <v>0</v>
      </c>
      <c r="AA276" s="228"/>
      <c r="AB276" s="226">
        <f>(AB274-AB275)/AB274*100</f>
        <v>0</v>
      </c>
      <c r="AC276" s="227">
        <f>(AC274-AC275)/AC274*100</f>
        <v>0</v>
      </c>
      <c r="AD276" s="228"/>
      <c r="AE276" s="226">
        <f>(AE274-AE275)/AE274*100</f>
        <v>0</v>
      </c>
      <c r="AF276" s="227">
        <f>(AF274-AF275)/AF274*100</f>
        <v>0</v>
      </c>
      <c r="AG276" s="228"/>
      <c r="AH276" s="226">
        <f>(AH274-AH275)/AH274*100</f>
        <v>0</v>
      </c>
      <c r="AI276" s="227">
        <f>(AI274-AI275)/AI274*100</f>
        <v>0</v>
      </c>
      <c r="AJ276" s="228"/>
      <c r="AK276" s="226">
        <f>(AK274-AK275)/AK274*100</f>
        <v>0</v>
      </c>
      <c r="AL276" s="227">
        <f>(AL274-AL275)/AL274*100</f>
        <v>0</v>
      </c>
      <c r="AM276" s="228"/>
      <c r="AN276" s="226">
        <f>(AN274-AN275)/AN274*100</f>
        <v>0</v>
      </c>
      <c r="AO276" s="227">
        <f>(AO274-AO275)/AO274*100</f>
        <v>0</v>
      </c>
      <c r="AP276" s="228"/>
      <c r="AQ276" s="226">
        <f>(AQ274-AQ275)/AQ274*100</f>
        <v>0</v>
      </c>
      <c r="AR276" s="227">
        <f>(AR274-AR275)/AR274*100</f>
        <v>0</v>
      </c>
      <c r="AS276" s="228"/>
      <c r="AT276" s="226">
        <f>(AT274-AT275)/AT274*100</f>
        <v>0</v>
      </c>
      <c r="AU276" s="227">
        <f>(AU274-AU275)/AU274*100</f>
        <v>0</v>
      </c>
      <c r="AV276" s="228"/>
      <c r="AW276" s="226">
        <f>(AW274-AW275)/AW274*100</f>
        <v>0</v>
      </c>
      <c r="AX276" s="227">
        <f>(AX274-AX275)/AX274*100</f>
        <v>0</v>
      </c>
      <c r="AY276" s="228"/>
      <c r="AZ276" s="226">
        <f>(AZ274-AZ275)/AZ274*100</f>
        <v>0</v>
      </c>
      <c r="BA276" s="227">
        <f>(BA274-BA275)/BA274*100</f>
        <v>0</v>
      </c>
      <c r="BB276" s="228"/>
      <c r="BC276" s="226">
        <f>(BC274-BC275)/BC274*100</f>
        <v>0</v>
      </c>
      <c r="BD276" s="227">
        <f>(BD274-BD275)/BD274*100</f>
        <v>0</v>
      </c>
      <c r="BE276" s="228"/>
      <c r="BF276" s="226">
        <f>(BF274-BF275)/BF274*100</f>
        <v>0</v>
      </c>
      <c r="BG276" s="227">
        <f>(BG274-BG275)/BG274*100</f>
        <v>0</v>
      </c>
      <c r="BH276" s="228"/>
      <c r="BI276" s="226">
        <f>(BI274-BI275)/BI274*100</f>
        <v>0</v>
      </c>
      <c r="BJ276" s="227">
        <f>(BJ274-BJ275)/BJ274*100</f>
        <v>0</v>
      </c>
      <c r="BK276" s="228"/>
      <c r="BL276" s="226">
        <f>(BL274-BL275)/BL274*100</f>
        <v>0</v>
      </c>
      <c r="BM276" s="227">
        <f>(BM274-BM275)/BM274*100</f>
        <v>0</v>
      </c>
      <c r="BN276" s="228"/>
      <c r="BO276" s="226">
        <f>(BO274-BO275)/BO274*100</f>
        <v>0</v>
      </c>
      <c r="BP276" s="227">
        <f>(BP274-BP275)/BP274*100</f>
        <v>0</v>
      </c>
      <c r="BQ276" s="228"/>
      <c r="BR276" s="226">
        <f>(BR274-BR275)/BR274*100</f>
        <v>0</v>
      </c>
      <c r="BS276" s="227">
        <f>(BS274-BS275)/BS274*100</f>
        <v>0</v>
      </c>
      <c r="BT276" s="228"/>
      <c r="BU276" s="226">
        <f>(BU274-BU275)/BU274*100</f>
        <v>0</v>
      </c>
      <c r="BV276" s="227">
        <f>(BV274-BV275)/BV274*100</f>
        <v>0</v>
      </c>
      <c r="BW276" s="228"/>
      <c r="BX276" s="226">
        <f>(BX274-BX275)/BX274*100</f>
        <v>0</v>
      </c>
      <c r="BY276" s="227">
        <f>(BY274-BY275)/BY274*100</f>
        <v>0</v>
      </c>
      <c r="BZ276" s="228"/>
      <c r="CA276" s="164"/>
      <c r="CB276" s="164"/>
      <c r="CC276" s="164"/>
      <c r="CD276" s="164"/>
      <c r="CE276" s="164"/>
      <c r="CF276" s="164"/>
      <c r="CG276" s="164"/>
      <c r="CH276" s="164"/>
      <c r="CI276" s="164"/>
      <c r="CJ276" s="164"/>
      <c r="CK276" s="164"/>
      <c r="CL276" s="164"/>
      <c r="CM276" s="164"/>
      <c r="CN276" s="164"/>
      <c r="CO276" s="164"/>
      <c r="CP276" s="164"/>
      <c r="CQ276" s="164"/>
      <c r="CR276" s="164"/>
      <c r="CS276" s="164"/>
      <c r="CT276" s="164"/>
      <c r="CU276" s="164"/>
      <c r="CV276" s="164"/>
      <c r="CW276" s="164"/>
      <c r="CX276" s="164"/>
      <c r="CY276" s="164"/>
      <c r="CZ276" s="164"/>
      <c r="DA276" s="164"/>
      <c r="DB276" s="164"/>
      <c r="DC276" s="164"/>
      <c r="DD276" s="164"/>
      <c r="DE276" s="164"/>
    </row>
    <row r="277" s="164" customFormat="1" ht="19.5" customHeight="1">
      <c r="A277" s="66"/>
      <c r="B277" s="165" t="s">
        <v>138</v>
      </c>
      <c r="C277" s="166" t="s">
        <v>134</v>
      </c>
      <c r="D277" s="128"/>
      <c r="E277" s="128"/>
      <c r="F277" s="238"/>
      <c r="G277" s="220">
        <f>G254</f>
        <v>0.35999999999999999</v>
      </c>
      <c r="H277" s="221">
        <f>H254</f>
        <v>0.23999999999999999</v>
      </c>
      <c r="I277" s="222"/>
      <c r="J277" s="220">
        <f>J254</f>
        <v>0.35999999999999999</v>
      </c>
      <c r="K277" s="221">
        <f>K254</f>
        <v>0.23999999999999999</v>
      </c>
      <c r="L277" s="222"/>
      <c r="M277" s="220">
        <f>M254</f>
        <v>0.34999999999999998</v>
      </c>
      <c r="N277" s="221">
        <f>N254</f>
        <v>0.23000000000000001</v>
      </c>
      <c r="O277" s="222"/>
      <c r="P277" s="220">
        <f>P254</f>
        <v>0.34999999999999998</v>
      </c>
      <c r="Q277" s="221">
        <f>Q254</f>
        <v>0.23000000000000001</v>
      </c>
      <c r="R277" s="222"/>
      <c r="S277" s="220">
        <f>S254</f>
        <v>0.46999999999999997</v>
      </c>
      <c r="T277" s="221">
        <f>T254</f>
        <v>0.31</v>
      </c>
      <c r="U277" s="222"/>
      <c r="V277" s="220">
        <f>V254</f>
        <v>0.37</v>
      </c>
      <c r="W277" s="221">
        <f>W254</f>
        <v>0.25</v>
      </c>
      <c r="X277" s="222"/>
      <c r="Y277" s="220">
        <f>Y254</f>
        <v>0.38</v>
      </c>
      <c r="Z277" s="221">
        <f>Z254</f>
        <v>0.25</v>
      </c>
      <c r="AA277" s="222"/>
      <c r="AB277" s="220">
        <f>AB254</f>
        <v>0.38</v>
      </c>
      <c r="AC277" s="221">
        <f>AC254</f>
        <v>0.25</v>
      </c>
      <c r="AD277" s="222"/>
      <c r="AE277" s="220">
        <f>AE254</f>
        <v>0.39000000000000001</v>
      </c>
      <c r="AF277" s="221">
        <f>AF254</f>
        <v>0.26000000000000001</v>
      </c>
      <c r="AG277" s="222"/>
      <c r="AH277" s="220">
        <f>AH254</f>
        <v>0.39000000000000001</v>
      </c>
      <c r="AI277" s="221">
        <f>AI254</f>
        <v>0.26000000000000001</v>
      </c>
      <c r="AJ277" s="222"/>
      <c r="AK277" s="220">
        <f>AK254</f>
        <v>0.38</v>
      </c>
      <c r="AL277" s="221">
        <f>AL254</f>
        <v>0.25</v>
      </c>
      <c r="AM277" s="222"/>
      <c r="AN277" s="220">
        <f>AN254</f>
        <v>0.35999999999999999</v>
      </c>
      <c r="AO277" s="221">
        <f>AO254</f>
        <v>0.23999999999999999</v>
      </c>
      <c r="AP277" s="222"/>
      <c r="AQ277" s="220">
        <f>AQ254</f>
        <v>0.35999999999999999</v>
      </c>
      <c r="AR277" s="221">
        <f>AR254</f>
        <v>0.23999999999999999</v>
      </c>
      <c r="AS277" s="222"/>
      <c r="AT277" s="220">
        <f>AT254</f>
        <v>0.35999999999999999</v>
      </c>
      <c r="AU277" s="221">
        <f>AU254</f>
        <v>0.23999999999999999</v>
      </c>
      <c r="AV277" s="222"/>
      <c r="AW277" s="220">
        <f>AW254</f>
        <v>0.35999999999999999</v>
      </c>
      <c r="AX277" s="221">
        <f>AX254</f>
        <v>0.23999999999999999</v>
      </c>
      <c r="AY277" s="222"/>
      <c r="AZ277" s="220">
        <f>AZ254</f>
        <v>0.34999999999999998</v>
      </c>
      <c r="BA277" s="221">
        <f>BA254</f>
        <v>0.23000000000000001</v>
      </c>
      <c r="BB277" s="222"/>
      <c r="BC277" s="220">
        <f>BC254</f>
        <v>0.37</v>
      </c>
      <c r="BD277" s="221">
        <f>BD254</f>
        <v>0.25</v>
      </c>
      <c r="BE277" s="222"/>
      <c r="BF277" s="220">
        <f>BF254</f>
        <v>0.40000000000000002</v>
      </c>
      <c r="BG277" s="221">
        <f>BG254</f>
        <v>0.27000000000000002</v>
      </c>
      <c r="BH277" s="222"/>
      <c r="BI277" s="220">
        <f>BI254</f>
        <v>0.46000000000000002</v>
      </c>
      <c r="BJ277" s="221">
        <f>BJ254</f>
        <v>0.31</v>
      </c>
      <c r="BK277" s="222"/>
      <c r="BL277" s="220">
        <f>BL254</f>
        <v>0.40000000000000002</v>
      </c>
      <c r="BM277" s="221">
        <f>BM254</f>
        <v>0.27000000000000002</v>
      </c>
      <c r="BN277" s="222"/>
      <c r="BO277" s="220">
        <f>BO254</f>
        <v>0.40999999999999998</v>
      </c>
      <c r="BP277" s="221">
        <f>BP254</f>
        <v>0.27000000000000002</v>
      </c>
      <c r="BQ277" s="222"/>
      <c r="BR277" s="220">
        <f>BR254</f>
        <v>0.40999999999999998</v>
      </c>
      <c r="BS277" s="221">
        <f>BS254</f>
        <v>0.27000000000000002</v>
      </c>
      <c r="BT277" s="222"/>
      <c r="BU277" s="220">
        <f>BU254</f>
        <v>0.41999999999999998</v>
      </c>
      <c r="BV277" s="221">
        <f>BV254</f>
        <v>0.28000000000000003</v>
      </c>
      <c r="BW277" s="222"/>
      <c r="BX277" s="220">
        <f>BX254</f>
        <v>0.40000000000000002</v>
      </c>
      <c r="BY277" s="221">
        <f>BY254</f>
        <v>0.27000000000000002</v>
      </c>
      <c r="BZ277" s="222"/>
      <c r="CA277" s="164"/>
      <c r="CB277" s="164"/>
      <c r="CC277" s="164"/>
      <c r="CD277" s="164"/>
      <c r="CE277" s="164"/>
      <c r="CF277" s="164"/>
      <c r="CG277" s="164"/>
      <c r="CH277" s="164"/>
      <c r="CI277" s="164"/>
      <c r="CJ277" s="164"/>
      <c r="CK277" s="164"/>
      <c r="CL277" s="164"/>
      <c r="CM277" s="164"/>
      <c r="CN277" s="164"/>
      <c r="CO277" s="164"/>
      <c r="CP277" s="164"/>
      <c r="CQ277" s="164"/>
      <c r="CR277" s="164"/>
      <c r="CS277" s="164"/>
      <c r="CT277" s="164"/>
      <c r="CU277" s="164"/>
      <c r="CV277" s="164"/>
      <c r="CW277" s="164"/>
      <c r="CX277" s="164"/>
      <c r="CY277" s="164"/>
      <c r="CZ277" s="164"/>
      <c r="DA277" s="164"/>
      <c r="DB277" s="164"/>
      <c r="DC277" s="164"/>
      <c r="DD277" s="164"/>
      <c r="DE277" s="164"/>
    </row>
    <row r="278" s="164" customFormat="1" ht="19.5" customHeight="1">
      <c r="A278" s="66"/>
      <c r="B278" s="170"/>
      <c r="C278" s="171" t="s">
        <v>135</v>
      </c>
      <c r="D278" s="117"/>
      <c r="E278" s="117"/>
      <c r="F278" s="234"/>
      <c r="G278" s="223">
        <f>SUM(G268:G270)</f>
        <v>0.35999999999999999</v>
      </c>
      <c r="H278" s="224">
        <f>SUM(H268:H270)</f>
        <v>0.23999999999999999</v>
      </c>
      <c r="I278" s="225"/>
      <c r="J278" s="223">
        <f>SUM(J268:J270)</f>
        <v>0.35999999999999999</v>
      </c>
      <c r="K278" s="224">
        <f>SUM(K268:K270)</f>
        <v>0.23999999999999999</v>
      </c>
      <c r="L278" s="225"/>
      <c r="M278" s="223">
        <f>SUM(M268:M270)</f>
        <v>0.34999999999999998</v>
      </c>
      <c r="N278" s="224">
        <f>SUM(N268:N270)</f>
        <v>0.23000000000000001</v>
      </c>
      <c r="O278" s="225"/>
      <c r="P278" s="223">
        <f>SUM(P268:P270)</f>
        <v>0.34999999999999998</v>
      </c>
      <c r="Q278" s="224">
        <f>SUM(Q268:Q270)</f>
        <v>0.23000000000000001</v>
      </c>
      <c r="R278" s="225"/>
      <c r="S278" s="223">
        <f>SUM(S268:S270)</f>
        <v>0.46999999999999997</v>
      </c>
      <c r="T278" s="224">
        <f>SUM(T268:T270)</f>
        <v>0.31</v>
      </c>
      <c r="U278" s="225"/>
      <c r="V278" s="223">
        <f>SUM(V268:V270)</f>
        <v>0.37</v>
      </c>
      <c r="W278" s="224">
        <f>SUM(W268:W270)</f>
        <v>0.25</v>
      </c>
      <c r="X278" s="225"/>
      <c r="Y278" s="223">
        <f>SUM(Y268:Y270)</f>
        <v>0.38</v>
      </c>
      <c r="Z278" s="224">
        <f>SUM(Z268:Z270)</f>
        <v>0.25</v>
      </c>
      <c r="AA278" s="225"/>
      <c r="AB278" s="223">
        <f>SUM(AB268:AB270)</f>
        <v>0.38</v>
      </c>
      <c r="AC278" s="224">
        <f>SUM(AC268:AC270)</f>
        <v>0.25</v>
      </c>
      <c r="AD278" s="225"/>
      <c r="AE278" s="223">
        <f>SUM(AE268:AE270)</f>
        <v>0.39000000000000001</v>
      </c>
      <c r="AF278" s="224">
        <f>SUM(AF268:AF270)</f>
        <v>0.26000000000000001</v>
      </c>
      <c r="AG278" s="225"/>
      <c r="AH278" s="223">
        <f>SUM(AH268:AH270)</f>
        <v>0.39000000000000001</v>
      </c>
      <c r="AI278" s="224">
        <f>SUM(AI268:AI270)</f>
        <v>0.26000000000000001</v>
      </c>
      <c r="AJ278" s="225"/>
      <c r="AK278" s="223">
        <f>SUM(AK268:AK270)</f>
        <v>0.38</v>
      </c>
      <c r="AL278" s="224">
        <f>SUM(AL268:AL270)</f>
        <v>0.25</v>
      </c>
      <c r="AM278" s="225"/>
      <c r="AN278" s="223">
        <f>SUM(AN268:AN270)</f>
        <v>0.35999999999999999</v>
      </c>
      <c r="AO278" s="224">
        <f>SUM(AO268:AO270)</f>
        <v>0.23999999999999999</v>
      </c>
      <c r="AP278" s="225"/>
      <c r="AQ278" s="223">
        <f>SUM(AQ268:AQ270)</f>
        <v>0.35999999999999999</v>
      </c>
      <c r="AR278" s="224">
        <f>SUM(AR268:AR270)</f>
        <v>0.23999999999999999</v>
      </c>
      <c r="AS278" s="225"/>
      <c r="AT278" s="223">
        <f>SUM(AT268:AT270)</f>
        <v>0.35999999999999999</v>
      </c>
      <c r="AU278" s="224">
        <f>SUM(AU268:AU270)</f>
        <v>0.23999999999999999</v>
      </c>
      <c r="AV278" s="225"/>
      <c r="AW278" s="223">
        <f>SUM(AW268:AW270)</f>
        <v>0.35999999999999999</v>
      </c>
      <c r="AX278" s="224">
        <f>SUM(AX268:AX270)</f>
        <v>0.23999999999999999</v>
      </c>
      <c r="AY278" s="225"/>
      <c r="AZ278" s="223">
        <f>SUM(AZ268:AZ270)</f>
        <v>0.34999999999999998</v>
      </c>
      <c r="BA278" s="224">
        <f>SUM(BA268:BA270)</f>
        <v>0.23000000000000001</v>
      </c>
      <c r="BB278" s="225"/>
      <c r="BC278" s="223">
        <f>SUM(BC268:BC270)</f>
        <v>0.37</v>
      </c>
      <c r="BD278" s="224">
        <f>SUM(BD268:BD270)</f>
        <v>0.25</v>
      </c>
      <c r="BE278" s="225"/>
      <c r="BF278" s="223">
        <f>SUM(BF268:BF270)</f>
        <v>0.40000000000000002</v>
      </c>
      <c r="BG278" s="224">
        <f>SUM(BG268:BG270)</f>
        <v>0.27000000000000002</v>
      </c>
      <c r="BH278" s="225"/>
      <c r="BI278" s="223">
        <f>SUM(BI268:BI270)</f>
        <v>0.46000000000000002</v>
      </c>
      <c r="BJ278" s="224">
        <f>SUM(BJ268:BJ270)</f>
        <v>0.31</v>
      </c>
      <c r="BK278" s="225"/>
      <c r="BL278" s="223">
        <f>SUM(BL268:BL270)</f>
        <v>0.40000000000000002</v>
      </c>
      <c r="BM278" s="224">
        <f>SUM(BM268:BM270)</f>
        <v>0.27000000000000002</v>
      </c>
      <c r="BN278" s="225"/>
      <c r="BO278" s="223">
        <f>SUM(BO268:BO270)</f>
        <v>0.40999999999999998</v>
      </c>
      <c r="BP278" s="224">
        <f>SUM(BP268:BP270)</f>
        <v>0.27000000000000002</v>
      </c>
      <c r="BQ278" s="225"/>
      <c r="BR278" s="223">
        <f>SUM(BR268:BR270)</f>
        <v>0.40999999999999998</v>
      </c>
      <c r="BS278" s="224">
        <f>SUM(BS268:BS270)</f>
        <v>0.27000000000000002</v>
      </c>
      <c r="BT278" s="225"/>
      <c r="BU278" s="223">
        <f>SUM(BU268:BU270)</f>
        <v>0.41999999999999998</v>
      </c>
      <c r="BV278" s="224">
        <f>SUM(BV268:BV270)</f>
        <v>0.28000000000000003</v>
      </c>
      <c r="BW278" s="225"/>
      <c r="BX278" s="223">
        <f>SUM(BX268:BX270)</f>
        <v>0.40000000000000002</v>
      </c>
      <c r="BY278" s="224">
        <f>SUM(BY268:BY270)</f>
        <v>0.27000000000000002</v>
      </c>
      <c r="BZ278" s="225"/>
      <c r="CA278" s="164"/>
      <c r="CB278" s="164"/>
      <c r="CC278" s="164"/>
      <c r="CD278" s="164"/>
      <c r="CE278" s="164"/>
      <c r="CF278" s="164"/>
      <c r="CG278" s="164"/>
      <c r="CH278" s="164"/>
      <c r="CI278" s="164"/>
      <c r="CJ278" s="164"/>
      <c r="CK278" s="164"/>
      <c r="CL278" s="164"/>
      <c r="CM278" s="164"/>
      <c r="CN278" s="164"/>
      <c r="CO278" s="164"/>
      <c r="CP278" s="164"/>
      <c r="CQ278" s="164"/>
      <c r="CR278" s="164"/>
      <c r="CS278" s="164"/>
      <c r="CT278" s="164"/>
      <c r="CU278" s="164"/>
      <c r="CV278" s="164"/>
      <c r="CW278" s="164"/>
      <c r="CX278" s="164"/>
      <c r="CY278" s="164"/>
      <c r="CZ278" s="164"/>
      <c r="DA278" s="164"/>
      <c r="DB278" s="164"/>
      <c r="DC278" s="164"/>
      <c r="DD278" s="164"/>
      <c r="DE278" s="164"/>
    </row>
    <row r="279" s="164" customFormat="1" ht="20.25" customHeight="1">
      <c r="A279" s="66"/>
      <c r="B279" s="170"/>
      <c r="C279" s="171" t="s">
        <v>136</v>
      </c>
      <c r="D279" s="187"/>
      <c r="E279" s="188"/>
      <c r="F279" s="246"/>
      <c r="G279" s="229">
        <f>(G277-G278)/G277*100</f>
        <v>0</v>
      </c>
      <c r="H279" s="230">
        <f>(H277-H278)/H277*100</f>
        <v>0</v>
      </c>
      <c r="I279" s="231"/>
      <c r="J279" s="229">
        <f>(J277-J278)/J277*100</f>
        <v>0</v>
      </c>
      <c r="K279" s="230">
        <f>(K277-K278)/K277*100</f>
        <v>0</v>
      </c>
      <c r="L279" s="231"/>
      <c r="M279" s="229">
        <f>(M277-M278)/M277*100</f>
        <v>0</v>
      </c>
      <c r="N279" s="230">
        <f>(N277-N278)/N277*100</f>
        <v>0</v>
      </c>
      <c r="O279" s="231"/>
      <c r="P279" s="229">
        <f>(P277-P278)/P277*100</f>
        <v>0</v>
      </c>
      <c r="Q279" s="230">
        <f>(Q277-Q278)/Q277*100</f>
        <v>0</v>
      </c>
      <c r="R279" s="231"/>
      <c r="S279" s="229">
        <f>(S277-S278)/S277*100</f>
        <v>0</v>
      </c>
      <c r="T279" s="230">
        <f>(T277-T278)/T277*100</f>
        <v>0</v>
      </c>
      <c r="U279" s="231"/>
      <c r="V279" s="229">
        <f>(V277-V278)/V277*100</f>
        <v>0</v>
      </c>
      <c r="W279" s="230">
        <f>(W277-W278)/W277*100</f>
        <v>0</v>
      </c>
      <c r="X279" s="231"/>
      <c r="Y279" s="229">
        <f>(Y277-Y278)/Y277*100</f>
        <v>0</v>
      </c>
      <c r="Z279" s="230">
        <f>(Z277-Z278)/Z277*100</f>
        <v>0</v>
      </c>
      <c r="AA279" s="231"/>
      <c r="AB279" s="229">
        <f>(AB277-AB278)/AB277*100</f>
        <v>0</v>
      </c>
      <c r="AC279" s="230">
        <f>(AC277-AC278)/AC277*100</f>
        <v>0</v>
      </c>
      <c r="AD279" s="231"/>
      <c r="AE279" s="229">
        <f>(AE277-AE278)/AE277*100</f>
        <v>0</v>
      </c>
      <c r="AF279" s="230">
        <f>(AF277-AF278)/AF277*100</f>
        <v>0</v>
      </c>
      <c r="AG279" s="231"/>
      <c r="AH279" s="229">
        <f>(AH277-AH278)/AH277*100</f>
        <v>0</v>
      </c>
      <c r="AI279" s="230">
        <f>(AI277-AI278)/AI277*100</f>
        <v>0</v>
      </c>
      <c r="AJ279" s="231"/>
      <c r="AK279" s="229">
        <f>(AK277-AK278)/AK277*100</f>
        <v>0</v>
      </c>
      <c r="AL279" s="230">
        <f>(AL277-AL278)/AL277*100</f>
        <v>0</v>
      </c>
      <c r="AM279" s="231"/>
      <c r="AN279" s="229">
        <f>(AN277-AN278)/AN277*100</f>
        <v>0</v>
      </c>
      <c r="AO279" s="230">
        <f>(AO277-AO278)/AO277*100</f>
        <v>0</v>
      </c>
      <c r="AP279" s="231"/>
      <c r="AQ279" s="229">
        <f>(AQ277-AQ278)/AQ277*100</f>
        <v>0</v>
      </c>
      <c r="AR279" s="230">
        <f>(AR277-AR278)/AR277*100</f>
        <v>0</v>
      </c>
      <c r="AS279" s="231"/>
      <c r="AT279" s="229">
        <f>(AT277-AT278)/AT277*100</f>
        <v>0</v>
      </c>
      <c r="AU279" s="230">
        <f>(AU277-AU278)/AU277*100</f>
        <v>0</v>
      </c>
      <c r="AV279" s="231"/>
      <c r="AW279" s="229">
        <f>(AW277-AW278)/AW277*100</f>
        <v>0</v>
      </c>
      <c r="AX279" s="230">
        <f>(AX277-AX278)/AX277*100</f>
        <v>0</v>
      </c>
      <c r="AY279" s="231"/>
      <c r="AZ279" s="229">
        <f>(AZ277-AZ278)/AZ277*100</f>
        <v>0</v>
      </c>
      <c r="BA279" s="230">
        <f>(BA277-BA278)/BA277*100</f>
        <v>0</v>
      </c>
      <c r="BB279" s="231"/>
      <c r="BC279" s="229">
        <f>(BC277-BC278)/BC277*100</f>
        <v>0</v>
      </c>
      <c r="BD279" s="230">
        <f>(BD277-BD278)/BD277*100</f>
        <v>0</v>
      </c>
      <c r="BE279" s="231"/>
      <c r="BF279" s="229">
        <f>(BF277-BF278)/BF277*100</f>
        <v>0</v>
      </c>
      <c r="BG279" s="230">
        <f>(BG277-BG278)/BG277*100</f>
        <v>0</v>
      </c>
      <c r="BH279" s="231"/>
      <c r="BI279" s="229">
        <f>(BI277-BI278)/BI277*100</f>
        <v>0</v>
      </c>
      <c r="BJ279" s="230">
        <f>(BJ277-BJ278)/BJ277*100</f>
        <v>0</v>
      </c>
      <c r="BK279" s="231"/>
      <c r="BL279" s="229">
        <f>(BL277-BL278)/BL277*100</f>
        <v>0</v>
      </c>
      <c r="BM279" s="230">
        <f>(BM277-BM278)/BM277*100</f>
        <v>0</v>
      </c>
      <c r="BN279" s="231"/>
      <c r="BO279" s="229">
        <f>(BO277-BO278)/BO277*100</f>
        <v>0</v>
      </c>
      <c r="BP279" s="230">
        <f>(BP277-BP278)/BP277*100</f>
        <v>0</v>
      </c>
      <c r="BQ279" s="231"/>
      <c r="BR279" s="229">
        <f>(BR277-BR278)/BR277*100</f>
        <v>0</v>
      </c>
      <c r="BS279" s="230">
        <f>(BS277-BS278)/BS277*100</f>
        <v>0</v>
      </c>
      <c r="BT279" s="231"/>
      <c r="BU279" s="229">
        <f>(BU277-BU278)/BU277*100</f>
        <v>0</v>
      </c>
      <c r="BV279" s="230">
        <f>(BV277-BV278)/BV277*100</f>
        <v>0</v>
      </c>
      <c r="BW279" s="231"/>
      <c r="BX279" s="229">
        <f>(BX277-BX278)/BX277*100</f>
        <v>0</v>
      </c>
      <c r="BY279" s="230">
        <f>(BY277-BY278)/BY277*100</f>
        <v>0</v>
      </c>
      <c r="BZ279" s="231"/>
      <c r="CA279" s="164"/>
      <c r="CB279" s="164"/>
      <c r="CC279" s="164"/>
      <c r="CD279" s="164"/>
      <c r="CE279" s="164"/>
      <c r="CF279" s="164"/>
      <c r="CG279" s="164"/>
      <c r="CH279" s="164"/>
      <c r="CI279" s="164"/>
      <c r="CJ279" s="164"/>
      <c r="CK279" s="164"/>
      <c r="CL279" s="164"/>
      <c r="CM279" s="164"/>
      <c r="CN279" s="164"/>
      <c r="CO279" s="164"/>
      <c r="CP279" s="164"/>
      <c r="CQ279" s="164"/>
      <c r="CR279" s="164"/>
      <c r="CS279" s="164"/>
      <c r="CT279" s="164"/>
      <c r="CU279" s="164"/>
      <c r="CV279" s="164"/>
      <c r="CW279" s="164"/>
      <c r="CX279" s="164"/>
      <c r="CY279" s="164"/>
      <c r="CZ279" s="164"/>
      <c r="DA279" s="164"/>
      <c r="DB279" s="164"/>
      <c r="DC279" s="164"/>
      <c r="DD279" s="164"/>
      <c r="DE279" s="164"/>
    </row>
    <row r="280" s="43" customFormat="1" ht="21">
      <c r="A280" s="102">
        <v>5</v>
      </c>
      <c r="B280" s="192" t="s">
        <v>208</v>
      </c>
      <c r="C280" s="104"/>
      <c r="D280" s="105"/>
      <c r="E280" s="105"/>
      <c r="F280" s="105"/>
      <c r="G280" s="193"/>
      <c r="H280" s="193"/>
      <c r="I280" s="194"/>
      <c r="J280" s="193"/>
      <c r="K280" s="193"/>
      <c r="L280" s="194"/>
      <c r="M280" s="193"/>
      <c r="N280" s="193"/>
      <c r="O280" s="194"/>
      <c r="P280" s="193"/>
      <c r="Q280" s="193"/>
      <c r="R280" s="194"/>
      <c r="S280" s="193"/>
      <c r="T280" s="193"/>
      <c r="U280" s="194"/>
      <c r="V280" s="193"/>
      <c r="W280" s="193"/>
      <c r="X280" s="194"/>
      <c r="Y280" s="193"/>
      <c r="Z280" s="193"/>
      <c r="AA280" s="194"/>
      <c r="AB280" s="193"/>
      <c r="AC280" s="193"/>
      <c r="AD280" s="194"/>
      <c r="AE280" s="193"/>
      <c r="AF280" s="193"/>
      <c r="AG280" s="194"/>
      <c r="AH280" s="193"/>
      <c r="AI280" s="193"/>
      <c r="AJ280" s="194"/>
      <c r="AK280" s="193"/>
      <c r="AL280" s="193"/>
      <c r="AM280" s="194"/>
      <c r="AN280" s="193"/>
      <c r="AO280" s="193"/>
      <c r="AP280" s="194"/>
      <c r="AQ280" s="193"/>
      <c r="AR280" s="193"/>
      <c r="AS280" s="194"/>
      <c r="AT280" s="193"/>
      <c r="AU280" s="193"/>
      <c r="AV280" s="194"/>
      <c r="AW280" s="193"/>
      <c r="AX280" s="193"/>
      <c r="AY280" s="194"/>
      <c r="AZ280" s="193"/>
      <c r="BA280" s="193"/>
      <c r="BB280" s="194"/>
      <c r="BC280" s="193"/>
      <c r="BD280" s="193"/>
      <c r="BE280" s="194"/>
      <c r="BF280" s="193"/>
      <c r="BG280" s="193"/>
      <c r="BH280" s="194"/>
      <c r="BI280" s="193"/>
      <c r="BJ280" s="193"/>
      <c r="BK280" s="194"/>
      <c r="BL280" s="193"/>
      <c r="BM280" s="193"/>
      <c r="BN280" s="194"/>
      <c r="BO280" s="193"/>
      <c r="BP280" s="193"/>
      <c r="BQ280" s="194"/>
      <c r="BR280" s="193"/>
      <c r="BS280" s="193"/>
      <c r="BT280" s="194"/>
      <c r="BU280" s="193"/>
      <c r="BV280" s="193"/>
      <c r="BW280" s="194"/>
      <c r="BX280" s="193"/>
      <c r="BY280" s="193"/>
      <c r="BZ280" s="194"/>
    </row>
    <row r="281" s="43" customFormat="1" ht="20.25">
      <c r="A281" s="38"/>
      <c r="B281" s="232"/>
      <c r="C281" s="108" t="s">
        <v>144</v>
      </c>
      <c r="D281" s="38"/>
      <c r="E281" s="128"/>
      <c r="F281" s="248">
        <v>110</v>
      </c>
      <c r="G281" s="129">
        <v>0</v>
      </c>
      <c r="H281" s="130">
        <v>0</v>
      </c>
      <c r="I281" s="131">
        <f>ROUND(SQRT(G281^2+H281^2)*1000/(1.73*G296),0)</f>
        <v>0</v>
      </c>
      <c r="J281" s="129">
        <v>0</v>
      </c>
      <c r="K281" s="130">
        <v>0</v>
      </c>
      <c r="L281" s="131">
        <f>ROUND(SQRT(J281^2+K281^2)*1000/(1.73*J296),0)</f>
        <v>0</v>
      </c>
      <c r="M281" s="129">
        <v>0</v>
      </c>
      <c r="N281" s="130">
        <v>0</v>
      </c>
      <c r="O281" s="131">
        <f>ROUND(SQRT(M281^2+N281^2)*1000/(1.73*M296),0)</f>
        <v>0</v>
      </c>
      <c r="P281" s="129">
        <v>0</v>
      </c>
      <c r="Q281" s="130">
        <v>0</v>
      </c>
      <c r="R281" s="131">
        <f>ROUND(SQRT(P281^2+Q281^2)*1000/(1.73*P296),0)</f>
        <v>0</v>
      </c>
      <c r="S281" s="129">
        <v>0</v>
      </c>
      <c r="T281" s="130">
        <v>0</v>
      </c>
      <c r="U281" s="131">
        <f>ROUND(SQRT(S281^2+T281^2)*1000/(1.73*S296),0)</f>
        <v>0</v>
      </c>
      <c r="V281" s="129">
        <v>0</v>
      </c>
      <c r="W281" s="130">
        <v>0</v>
      </c>
      <c r="X281" s="131">
        <f>ROUND(SQRT(V281^2+W281^2)*1000/(1.73*V296),0)</f>
        <v>0</v>
      </c>
      <c r="Y281" s="129">
        <v>0</v>
      </c>
      <c r="Z281" s="130">
        <v>0</v>
      </c>
      <c r="AA281" s="131">
        <v>0</v>
      </c>
      <c r="AB281" s="129">
        <v>0</v>
      </c>
      <c r="AC281" s="130">
        <v>0</v>
      </c>
      <c r="AD281" s="131">
        <f>ROUND(SQRT(AB281^2+AC281^2)*1000/(1.73*AB296),0)</f>
        <v>0</v>
      </c>
      <c r="AE281" s="129">
        <v>0</v>
      </c>
      <c r="AF281" s="130">
        <v>0</v>
      </c>
      <c r="AG281" s="131">
        <f>ROUND(SQRT(AE281^2+AF281^2)*1000/(1.73*AE296),0)</f>
        <v>0</v>
      </c>
      <c r="AH281" s="129">
        <v>0</v>
      </c>
      <c r="AI281" s="130">
        <v>0</v>
      </c>
      <c r="AJ281" s="131">
        <f>ROUND(SQRT(AH281^2+AI281^2)*1000/(1.73*AH296),0)</f>
        <v>0</v>
      </c>
      <c r="AK281" s="129">
        <v>0</v>
      </c>
      <c r="AL281" s="130">
        <v>0</v>
      </c>
      <c r="AM281" s="131">
        <f>ROUND(SQRT(AK281^2+AL281^2)*1000/(1.73*AK296),0)</f>
        <v>0</v>
      </c>
      <c r="AN281" s="129">
        <v>0</v>
      </c>
      <c r="AO281" s="130">
        <v>0</v>
      </c>
      <c r="AP281" s="131">
        <f>ROUND(SQRT(AN281^2+AO281^2)*1000/(1.73*AN296),0)</f>
        <v>0</v>
      </c>
      <c r="AQ281" s="129">
        <v>0</v>
      </c>
      <c r="AR281" s="130">
        <v>0</v>
      </c>
      <c r="AS281" s="131">
        <f>ROUND(SQRT(AQ281^2+AR281^2)*1000/(1.73*AQ296),0)</f>
        <v>0</v>
      </c>
      <c r="AT281" s="129">
        <v>0</v>
      </c>
      <c r="AU281" s="130">
        <v>0</v>
      </c>
      <c r="AV281" s="131">
        <f>ROUND(SQRT(AT281^2+AU281^2)*1000/(1.73*AT296),0)</f>
        <v>0</v>
      </c>
      <c r="AW281" s="129">
        <v>0</v>
      </c>
      <c r="AX281" s="130">
        <v>0</v>
      </c>
      <c r="AY281" s="131">
        <f>ROUND(SQRT(AW281^2+AX281^2)*1000/(1.73*AW296),0)</f>
        <v>0</v>
      </c>
      <c r="AZ281" s="129">
        <v>0</v>
      </c>
      <c r="BA281" s="130">
        <v>0</v>
      </c>
      <c r="BB281" s="131">
        <f>ROUND(SQRT(AZ281^2+BA281^2)*1000/(1.73*AZ296),0)</f>
        <v>0</v>
      </c>
      <c r="BC281" s="129">
        <v>0</v>
      </c>
      <c r="BD281" s="130">
        <v>0</v>
      </c>
      <c r="BE281" s="131">
        <f>ROUND(SQRT(BC281^2+BD281^2)*1000/(1.73*BC296),0)</f>
        <v>0</v>
      </c>
      <c r="BF281" s="129">
        <v>0</v>
      </c>
      <c r="BG281" s="130">
        <v>0</v>
      </c>
      <c r="BH281" s="131">
        <f>ROUND(SQRT(BF281^2+BG281^2)*1000/(1.73*BF296),0)</f>
        <v>0</v>
      </c>
      <c r="BI281" s="129">
        <v>0</v>
      </c>
      <c r="BJ281" s="130">
        <v>0</v>
      </c>
      <c r="BK281" s="131">
        <f>ROUND(SQRT(BI281^2+BJ281^2)*1000/(1.73*BI296),0)</f>
        <v>0</v>
      </c>
      <c r="BL281" s="129">
        <v>0</v>
      </c>
      <c r="BM281" s="130">
        <v>0</v>
      </c>
      <c r="BN281" s="131">
        <f>ROUND(SQRT(BL281^2+BM281^2)*1000/(1.73*BL296),0)</f>
        <v>0</v>
      </c>
      <c r="BO281" s="129">
        <v>0</v>
      </c>
      <c r="BP281" s="130">
        <v>0</v>
      </c>
      <c r="BQ281" s="131">
        <f>ROUND(SQRT(BO281^2+BP281^2)*1000/(1.73*BO296),0)</f>
        <v>0</v>
      </c>
      <c r="BR281" s="129">
        <v>0</v>
      </c>
      <c r="BS281" s="130">
        <v>0</v>
      </c>
      <c r="BT281" s="131">
        <f>ROUND(SQRT(BR281^2+BS281^2)*1000/(1.73*BR296),0)</f>
        <v>0</v>
      </c>
      <c r="BU281" s="129">
        <v>0</v>
      </c>
      <c r="BV281" s="130">
        <v>0</v>
      </c>
      <c r="BW281" s="131">
        <f>ROUND(SQRT(BU281^2+BV281^2)*1000/(1.73*BU296),0)</f>
        <v>0</v>
      </c>
      <c r="BX281" s="129">
        <v>0</v>
      </c>
      <c r="BY281" s="130">
        <v>0</v>
      </c>
      <c r="BZ281" s="131">
        <f>ROUND(SQRT(BX281^2+BY281^2)*1000/(1.73*BX296),0)</f>
        <v>0</v>
      </c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</row>
    <row r="282" s="43" customFormat="1" ht="21">
      <c r="A282" s="38"/>
      <c r="B282" s="232"/>
      <c r="C282" s="132" t="s">
        <v>146</v>
      </c>
      <c r="D282" s="217"/>
      <c r="E282" s="134"/>
      <c r="F282" s="133">
        <v>10</v>
      </c>
      <c r="G282" s="135">
        <v>0</v>
      </c>
      <c r="H282" s="136">
        <v>0</v>
      </c>
      <c r="I282" s="137">
        <f>ROUND(SQRT(G282^2+H282^2)*1000/(1.73*G298),0)</f>
        <v>0</v>
      </c>
      <c r="J282" s="135">
        <v>0</v>
      </c>
      <c r="K282" s="136">
        <v>0</v>
      </c>
      <c r="L282" s="137">
        <f>ROUND(SQRT(J282^2+K282^2)*1000/(1.73*J298),0)</f>
        <v>0</v>
      </c>
      <c r="M282" s="135">
        <v>0</v>
      </c>
      <c r="N282" s="136">
        <v>0</v>
      </c>
      <c r="O282" s="137">
        <f>ROUND(SQRT(M282^2+N282^2)*1000/(1.73*M298),0)</f>
        <v>0</v>
      </c>
      <c r="P282" s="135">
        <v>0</v>
      </c>
      <c r="Q282" s="136">
        <v>0</v>
      </c>
      <c r="R282" s="137">
        <f>ROUND(SQRT(P282^2+Q282^2)*1000/(1.73*P298),0)</f>
        <v>0</v>
      </c>
      <c r="S282" s="135">
        <v>0</v>
      </c>
      <c r="T282" s="136">
        <v>0</v>
      </c>
      <c r="U282" s="137">
        <f>ROUND(SQRT(S282^2+T282^2)*1000/(1.73*S298),0)</f>
        <v>0</v>
      </c>
      <c r="V282" s="135">
        <v>0</v>
      </c>
      <c r="W282" s="136">
        <v>0</v>
      </c>
      <c r="X282" s="137">
        <f>ROUND(SQRT(V282^2+W282^2)*1000/(1.73*V298),0)</f>
        <v>0</v>
      </c>
      <c r="Y282" s="135">
        <v>0</v>
      </c>
      <c r="Z282" s="136">
        <v>0</v>
      </c>
      <c r="AA282" s="137">
        <v>0</v>
      </c>
      <c r="AB282" s="135">
        <v>0</v>
      </c>
      <c r="AC282" s="136">
        <v>0</v>
      </c>
      <c r="AD282" s="137">
        <f>ROUND(SQRT(AB282^2+AC282^2)*1000/(1.73*AB298),0)</f>
        <v>0</v>
      </c>
      <c r="AE282" s="135">
        <v>0</v>
      </c>
      <c r="AF282" s="136">
        <v>0</v>
      </c>
      <c r="AG282" s="137">
        <f>ROUND(SQRT(AE282^2+AF282^2)*1000/(1.73*AE298),0)</f>
        <v>0</v>
      </c>
      <c r="AH282" s="135">
        <v>0</v>
      </c>
      <c r="AI282" s="136">
        <v>0</v>
      </c>
      <c r="AJ282" s="137">
        <f>ROUND(SQRT(AH282^2+AI282^2)*1000/(1.73*AH298),0)</f>
        <v>0</v>
      </c>
      <c r="AK282" s="135">
        <v>0</v>
      </c>
      <c r="AL282" s="136">
        <v>0</v>
      </c>
      <c r="AM282" s="137">
        <f>ROUND(SQRT(AK282^2+AL282^2)*1000/(1.73*AK298),0)</f>
        <v>0</v>
      </c>
      <c r="AN282" s="135">
        <v>0</v>
      </c>
      <c r="AO282" s="136">
        <v>0</v>
      </c>
      <c r="AP282" s="137">
        <f>ROUND(SQRT(AN282^2+AO282^2)*1000/(1.73*AN298),0)</f>
        <v>0</v>
      </c>
      <c r="AQ282" s="135">
        <v>0</v>
      </c>
      <c r="AR282" s="136">
        <v>0</v>
      </c>
      <c r="AS282" s="137">
        <f>ROUND(SQRT(AQ282^2+AR282^2)*1000/(1.73*AQ298),0)</f>
        <v>0</v>
      </c>
      <c r="AT282" s="135">
        <v>0</v>
      </c>
      <c r="AU282" s="136">
        <v>0</v>
      </c>
      <c r="AV282" s="137">
        <f>ROUND(SQRT(AT282^2+AU282^2)*1000/(1.73*AT298),0)</f>
        <v>0</v>
      </c>
      <c r="AW282" s="135">
        <v>0</v>
      </c>
      <c r="AX282" s="136">
        <v>0</v>
      </c>
      <c r="AY282" s="137">
        <f>ROUND(SQRT(AW282^2+AX282^2)*1000/(1.73*AW298),0)</f>
        <v>0</v>
      </c>
      <c r="AZ282" s="135">
        <v>0</v>
      </c>
      <c r="BA282" s="136">
        <v>0</v>
      </c>
      <c r="BB282" s="137">
        <f>ROUND(SQRT(AZ282^2+BA282^2)*1000/(1.73*AZ298),0)</f>
        <v>0</v>
      </c>
      <c r="BC282" s="135">
        <v>0</v>
      </c>
      <c r="BD282" s="136">
        <v>0</v>
      </c>
      <c r="BE282" s="137">
        <f>ROUND(SQRT(BC282^2+BD282^2)*1000/(1.73*BC298),0)</f>
        <v>0</v>
      </c>
      <c r="BF282" s="135">
        <v>0</v>
      </c>
      <c r="BG282" s="136">
        <v>0</v>
      </c>
      <c r="BH282" s="137">
        <f>ROUND(SQRT(BF282^2+BG282^2)*1000/(1.73*BF298),0)</f>
        <v>0</v>
      </c>
      <c r="BI282" s="135">
        <v>0</v>
      </c>
      <c r="BJ282" s="136">
        <v>0</v>
      </c>
      <c r="BK282" s="137">
        <f>ROUND(SQRT(BI282^2+BJ282^2)*1000/(1.73*BI298),0)</f>
        <v>0</v>
      </c>
      <c r="BL282" s="135">
        <v>0</v>
      </c>
      <c r="BM282" s="136">
        <v>0</v>
      </c>
      <c r="BN282" s="137">
        <f>ROUND(SQRT(BL282^2+BM282^2)*1000/(1.73*BL298),0)</f>
        <v>0</v>
      </c>
      <c r="BO282" s="135">
        <v>0</v>
      </c>
      <c r="BP282" s="136">
        <v>0</v>
      </c>
      <c r="BQ282" s="137">
        <f>ROUND(SQRT(BO282^2+BP282^2)*1000/(1.73*BO298),0)</f>
        <v>0</v>
      </c>
      <c r="BR282" s="135">
        <v>0</v>
      </c>
      <c r="BS282" s="136">
        <v>0</v>
      </c>
      <c r="BT282" s="137">
        <f>ROUND(SQRT(BR282^2+BS282^2)*1000/(1.73*BR298),0)</f>
        <v>0</v>
      </c>
      <c r="BU282" s="135">
        <v>0</v>
      </c>
      <c r="BV282" s="136">
        <v>0</v>
      </c>
      <c r="BW282" s="137">
        <f>ROUND(SQRT(BU282^2+BV282^2)*1000/(1.73*BU298),0)</f>
        <v>0</v>
      </c>
      <c r="BX282" s="135">
        <v>0</v>
      </c>
      <c r="BY282" s="136">
        <v>0</v>
      </c>
      <c r="BZ282" s="137">
        <f>ROUND(SQRT(BX282^2+BY282^2)*1000/(1.73*BX298),0)</f>
        <v>0</v>
      </c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</row>
    <row r="283" s="43" customFormat="1" ht="20.25">
      <c r="A283" s="38"/>
      <c r="B283" s="232"/>
      <c r="C283" s="108" t="s">
        <v>32</v>
      </c>
      <c r="D283" s="38"/>
      <c r="E283" s="110" t="s">
        <v>33</v>
      </c>
      <c r="F283" s="196">
        <v>110</v>
      </c>
      <c r="G283" s="111">
        <v>1.9099999999999999</v>
      </c>
      <c r="H283" s="112">
        <v>1.28</v>
      </c>
      <c r="I283" s="113">
        <f>ROUND(SQRT(G283^2+H283^2)*1000/(1.73*G296),0)</f>
        <v>12</v>
      </c>
      <c r="J283" s="111">
        <v>1.72</v>
      </c>
      <c r="K283" s="112">
        <v>1.1599999999999999</v>
      </c>
      <c r="L283" s="113">
        <f>ROUND(SQRT(J283^2+K283^2)*1000/(1.73*J296),0)</f>
        <v>11</v>
      </c>
      <c r="M283" s="111">
        <v>1.6399999999999999</v>
      </c>
      <c r="N283" s="112">
        <v>1.1100000000000001</v>
      </c>
      <c r="O283" s="113">
        <f>ROUND(SQRT(M283^2+N283^2)*1000/(1.73*M296),0)</f>
        <v>10</v>
      </c>
      <c r="P283" s="111">
        <v>1.6899999999999999</v>
      </c>
      <c r="Q283" s="112">
        <v>1.1399999999999999</v>
      </c>
      <c r="R283" s="113">
        <f>ROUND(SQRT(P283^2+Q283^2)*1000/(1.73*P296),0)</f>
        <v>10</v>
      </c>
      <c r="S283" s="111">
        <v>3.0099999999999998</v>
      </c>
      <c r="T283" s="112">
        <v>2.0099999999999998</v>
      </c>
      <c r="U283" s="113">
        <f>ROUND(SQRT(S283^2+T283^2)*1000/(1.73*S296),0)</f>
        <v>19</v>
      </c>
      <c r="V283" s="111">
        <v>2.6200000000000001</v>
      </c>
      <c r="W283" s="112">
        <v>1.74</v>
      </c>
      <c r="X283" s="113">
        <f>ROUND(SQRT(V283^2+W283^2)*1000/(1.73*V296),0)</f>
        <v>16</v>
      </c>
      <c r="Y283" s="111">
        <v>2.77</v>
      </c>
      <c r="Z283" s="112">
        <v>1.8400000000000001</v>
      </c>
      <c r="AA283" s="113">
        <v>17</v>
      </c>
      <c r="AB283" s="111">
        <v>3</v>
      </c>
      <c r="AC283" s="112">
        <v>2</v>
      </c>
      <c r="AD283" s="113">
        <f>ROUND(SQRT(AB283^2+AC283^2)*1000/(1.73*AB296),0)</f>
        <v>19</v>
      </c>
      <c r="AE283" s="111">
        <v>3.3700000000000001</v>
      </c>
      <c r="AF283" s="112">
        <v>2.25</v>
      </c>
      <c r="AG283" s="113">
        <f>ROUND(SQRT(AE283^2+AF283^2)*1000/(1.73*AE296),0)</f>
        <v>21</v>
      </c>
      <c r="AH283" s="111">
        <v>3.7200000000000002</v>
      </c>
      <c r="AI283" s="112">
        <v>2.4900000000000002</v>
      </c>
      <c r="AJ283" s="113">
        <f>ROUND(SQRT(AH283^2+AI283^2)*1000/(1.73*AH296),0)</f>
        <v>23</v>
      </c>
      <c r="AK283" s="111">
        <v>4.3399999999999999</v>
      </c>
      <c r="AL283" s="112">
        <v>2.8900000000000001</v>
      </c>
      <c r="AM283" s="113">
        <f>ROUND(SQRT(AK283^2+AL283^2)*1000/(1.73*AK296),0)</f>
        <v>27</v>
      </c>
      <c r="AN283" s="111">
        <v>3.75</v>
      </c>
      <c r="AO283" s="112">
        <v>2.5099999999999998</v>
      </c>
      <c r="AP283" s="113">
        <f>ROUND(SQRT(AN283^2+AO283^2)*1000/(1.73*AN296),0)</f>
        <v>24</v>
      </c>
      <c r="AQ283" s="111">
        <v>3.6699999999999999</v>
      </c>
      <c r="AR283" s="112">
        <v>2.46</v>
      </c>
      <c r="AS283" s="113">
        <f>ROUND(SQRT(AQ283^2+AR283^2)*1000/(1.73*AQ296),0)</f>
        <v>23</v>
      </c>
      <c r="AT283" s="111">
        <v>3.7200000000000002</v>
      </c>
      <c r="AU283" s="112">
        <v>2.48</v>
      </c>
      <c r="AV283" s="113">
        <f>ROUND(SQRT(AT283^2+AU283^2)*1000/(1.73*AT296),0)</f>
        <v>23</v>
      </c>
      <c r="AW283" s="111">
        <v>3.6800000000000002</v>
      </c>
      <c r="AX283" s="112">
        <v>2.46</v>
      </c>
      <c r="AY283" s="113">
        <f>ROUND(SQRT(AW283^2+AX283^2)*1000/(1.73*AW296),0)</f>
        <v>23</v>
      </c>
      <c r="AZ283" s="111">
        <v>3.3500000000000001</v>
      </c>
      <c r="BA283" s="112">
        <v>2.23</v>
      </c>
      <c r="BB283" s="113">
        <f>ROUND(SQRT(AZ283^2+BA283^2)*1000/(1.73*AZ296),0)</f>
        <v>21</v>
      </c>
      <c r="BC283" s="111">
        <v>3.3900000000000001</v>
      </c>
      <c r="BD283" s="112">
        <v>2.27</v>
      </c>
      <c r="BE283" s="113">
        <f>ROUND(SQRT(BC283^2+BD283^2)*1000/(1.73*BC296),0)</f>
        <v>21</v>
      </c>
      <c r="BF283" s="111">
        <v>3.4500000000000002</v>
      </c>
      <c r="BG283" s="112">
        <v>2.3100000000000001</v>
      </c>
      <c r="BH283" s="113">
        <f>ROUND(SQRT(BF283^2+BG283^2)*1000/(1.73*BF296),0)</f>
        <v>22</v>
      </c>
      <c r="BI283" s="111">
        <v>4.0899999999999999</v>
      </c>
      <c r="BJ283" s="112">
        <v>2.7200000000000002</v>
      </c>
      <c r="BK283" s="113">
        <f>ROUND(SQRT(BI283^2+BJ283^2)*1000/(1.73*BI296),0)</f>
        <v>26</v>
      </c>
      <c r="BL283" s="111">
        <v>2.4399999999999999</v>
      </c>
      <c r="BM283" s="112">
        <v>1.6200000000000001</v>
      </c>
      <c r="BN283" s="113">
        <f>ROUND(SQRT(BL283^2+BM283^2)*1000/(1.73*BL296),0)</f>
        <v>15</v>
      </c>
      <c r="BO283" s="111">
        <v>2.4100000000000001</v>
      </c>
      <c r="BP283" s="112">
        <v>1.6100000000000001</v>
      </c>
      <c r="BQ283" s="113">
        <f>ROUND(SQRT(BO283^2+BP283^2)*1000/(1.73*BO296),0)</f>
        <v>15</v>
      </c>
      <c r="BR283" s="111">
        <v>2.29</v>
      </c>
      <c r="BS283" s="112">
        <v>1.53</v>
      </c>
      <c r="BT283" s="113">
        <f>ROUND(SQRT(BR283^2+BS283^2)*1000/(1.73*BR296),0)</f>
        <v>14</v>
      </c>
      <c r="BU283" s="111">
        <v>2.1699999999999999</v>
      </c>
      <c r="BV283" s="112">
        <v>1.4399999999999999</v>
      </c>
      <c r="BW283" s="113">
        <f>ROUND(SQRT(BU283^2+BV283^2)*1000/(1.73*BU296),0)</f>
        <v>14</v>
      </c>
      <c r="BX283" s="111">
        <v>1.95</v>
      </c>
      <c r="BY283" s="112">
        <v>1.3100000000000001</v>
      </c>
      <c r="BZ283" s="113">
        <f>ROUND(SQRT(BX283^2+BY283^2)*1000/(1.73*BX296),0)</f>
        <v>12</v>
      </c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</row>
    <row r="284" s="43" customFormat="1" ht="20.25">
      <c r="A284" s="38"/>
      <c r="B284" s="232"/>
      <c r="C284" s="115"/>
      <c r="D284" s="38"/>
      <c r="E284" s="117" t="s">
        <v>35</v>
      </c>
      <c r="F284" s="116">
        <v>10</v>
      </c>
      <c r="G284" s="111">
        <v>1.9099999999999999</v>
      </c>
      <c r="H284" s="112">
        <v>1.28</v>
      </c>
      <c r="I284" s="118">
        <f>ROUND(SQRT(G284^2+H284^2)*1000/(1.73*G298),0)</f>
        <v>127</v>
      </c>
      <c r="J284" s="111">
        <v>1.72</v>
      </c>
      <c r="K284" s="112">
        <v>1.1599999999999999</v>
      </c>
      <c r="L284" s="118">
        <f>ROUND(SQRT(J284^2+K284^2)*1000/(1.73*J298),0)</f>
        <v>114</v>
      </c>
      <c r="M284" s="111">
        <v>1.6399999999999999</v>
      </c>
      <c r="N284" s="112">
        <v>1.1100000000000001</v>
      </c>
      <c r="O284" s="118">
        <f>ROUND(SQRT(M284^2+N284^2)*1000/(1.73*M298),0)</f>
        <v>109</v>
      </c>
      <c r="P284" s="111">
        <v>1.6899999999999999</v>
      </c>
      <c r="Q284" s="112">
        <v>1.1399999999999999</v>
      </c>
      <c r="R284" s="118">
        <f>ROUND(SQRT(P284^2+Q284^2)*1000/(1.73*P298),0)</f>
        <v>112</v>
      </c>
      <c r="S284" s="111">
        <v>3.0099999999999998</v>
      </c>
      <c r="T284" s="112">
        <v>2.0099999999999998</v>
      </c>
      <c r="U284" s="118">
        <f>ROUND(SQRT(S284^2+T284^2)*1000/(1.73*S298),0)</f>
        <v>199</v>
      </c>
      <c r="V284" s="111">
        <v>2.6200000000000001</v>
      </c>
      <c r="W284" s="112">
        <v>1.74</v>
      </c>
      <c r="X284" s="118">
        <f>ROUND(SQRT(V284^2+W284^2)*1000/(1.73*V298),0)</f>
        <v>173</v>
      </c>
      <c r="Y284" s="111">
        <v>2.77</v>
      </c>
      <c r="Z284" s="112">
        <v>1.8400000000000001</v>
      </c>
      <c r="AA284" s="118">
        <v>184</v>
      </c>
      <c r="AB284" s="111">
        <v>3</v>
      </c>
      <c r="AC284" s="112">
        <v>2</v>
      </c>
      <c r="AD284" s="118">
        <f>ROUND(SQRT(AB284^2+AC284^2)*1000/(1.73*AB298),0)</f>
        <v>199</v>
      </c>
      <c r="AE284" s="111">
        <v>3.3700000000000001</v>
      </c>
      <c r="AF284" s="112">
        <v>2.25</v>
      </c>
      <c r="AG284" s="118">
        <f>ROUND(SQRT(AE284^2+AF284^2)*1000/(1.73*AE298),0)</f>
        <v>225</v>
      </c>
      <c r="AH284" s="111">
        <v>3.7200000000000002</v>
      </c>
      <c r="AI284" s="112">
        <v>2.4900000000000002</v>
      </c>
      <c r="AJ284" s="118">
        <f>ROUND(SQRT(AH284^2+AI284^2)*1000/(1.73*AH298),0)</f>
        <v>249</v>
      </c>
      <c r="AK284" s="111">
        <v>4.3399999999999999</v>
      </c>
      <c r="AL284" s="112">
        <v>2.8900000000000001</v>
      </c>
      <c r="AM284" s="118">
        <f>ROUND(SQRT(AK284^2+AL284^2)*1000/(1.73*AK298),0)</f>
        <v>291</v>
      </c>
      <c r="AN284" s="111">
        <v>3.75</v>
      </c>
      <c r="AO284" s="112">
        <v>2.5099999999999998</v>
      </c>
      <c r="AP284" s="118">
        <f>ROUND(SQRT(AN284^2+AO284^2)*1000/(1.73*AN298),0)</f>
        <v>253</v>
      </c>
      <c r="AQ284" s="111">
        <v>3.6699999999999999</v>
      </c>
      <c r="AR284" s="112">
        <v>2.46</v>
      </c>
      <c r="AS284" s="118">
        <f>ROUND(SQRT(AQ284^2+AR284^2)*1000/(1.73*AQ298),0)</f>
        <v>247</v>
      </c>
      <c r="AT284" s="111">
        <v>3.7200000000000002</v>
      </c>
      <c r="AU284" s="112">
        <v>2.48</v>
      </c>
      <c r="AV284" s="118">
        <f>ROUND(SQRT(AT284^2+AU284^2)*1000/(1.73*AT298),0)</f>
        <v>249</v>
      </c>
      <c r="AW284" s="111">
        <v>3.6800000000000002</v>
      </c>
      <c r="AX284" s="112">
        <v>2.46</v>
      </c>
      <c r="AY284" s="118">
        <f>ROUND(SQRT(AW284^2+AX284^2)*1000/(1.73*AW298),0)</f>
        <v>247</v>
      </c>
      <c r="AZ284" s="111">
        <v>3.3500000000000001</v>
      </c>
      <c r="BA284" s="112">
        <v>2.23</v>
      </c>
      <c r="BB284" s="118">
        <f>ROUND(SQRT(AZ284^2+BA284^2)*1000/(1.73*AZ298),0)</f>
        <v>225</v>
      </c>
      <c r="BC284" s="111">
        <v>3.3900000000000001</v>
      </c>
      <c r="BD284" s="112">
        <v>2.27</v>
      </c>
      <c r="BE284" s="118">
        <f>ROUND(SQRT(BC284^2+BD284^2)*1000/(1.73*BC298),0)</f>
        <v>228</v>
      </c>
      <c r="BF284" s="111">
        <v>3.4500000000000002</v>
      </c>
      <c r="BG284" s="112">
        <v>2.3100000000000001</v>
      </c>
      <c r="BH284" s="118">
        <f>ROUND(SQRT(BF284^2+BG284^2)*1000/(1.73*BF298),0)</f>
        <v>232</v>
      </c>
      <c r="BI284" s="111">
        <v>4.0899999999999999</v>
      </c>
      <c r="BJ284" s="112">
        <v>2.7200000000000002</v>
      </c>
      <c r="BK284" s="118">
        <f>ROUND(SQRT(BI284^2+BJ284^2)*1000/(1.73*BI298),0)</f>
        <v>274</v>
      </c>
      <c r="BL284" s="111">
        <v>2.4399999999999999</v>
      </c>
      <c r="BM284" s="112">
        <v>1.6200000000000001</v>
      </c>
      <c r="BN284" s="118">
        <f>ROUND(SQRT(BL284^2+BM284^2)*1000/(1.73*BL298),0)</f>
        <v>163</v>
      </c>
      <c r="BO284" s="111">
        <v>2.4100000000000001</v>
      </c>
      <c r="BP284" s="112">
        <v>1.6100000000000001</v>
      </c>
      <c r="BQ284" s="118">
        <f>ROUND(SQRT(BO284^2+BP284^2)*1000/(1.73*BO298),0)</f>
        <v>161</v>
      </c>
      <c r="BR284" s="111">
        <v>2.29</v>
      </c>
      <c r="BS284" s="112">
        <v>1.53</v>
      </c>
      <c r="BT284" s="118">
        <f>ROUND(SQRT(BR284^2+BS284^2)*1000/(1.73*BR298),0)</f>
        <v>154</v>
      </c>
      <c r="BU284" s="111">
        <v>2.1699999999999999</v>
      </c>
      <c r="BV284" s="112">
        <v>1.4399999999999999</v>
      </c>
      <c r="BW284" s="118">
        <f>ROUND(SQRT(BU284^2+BV284^2)*1000/(1.73*BU298),0)</f>
        <v>144</v>
      </c>
      <c r="BX284" s="111">
        <v>1.95</v>
      </c>
      <c r="BY284" s="112">
        <v>1.3100000000000001</v>
      </c>
      <c r="BZ284" s="118">
        <f>ROUND(SQRT(BX284^2+BY284^2)*1000/(1.73*BX298),0)</f>
        <v>130</v>
      </c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</row>
    <row r="285" s="43" customFormat="1" ht="20.25">
      <c r="A285" s="38"/>
      <c r="B285" s="232"/>
      <c r="C285" s="115"/>
      <c r="D285" s="38"/>
      <c r="E285" s="117" t="s">
        <v>37</v>
      </c>
      <c r="F285" s="116" t="s">
        <v>38</v>
      </c>
      <c r="G285" s="119">
        <v>7</v>
      </c>
      <c r="H285" s="120"/>
      <c r="I285" s="121"/>
      <c r="J285" s="119">
        <v>7</v>
      </c>
      <c r="K285" s="120"/>
      <c r="L285" s="121"/>
      <c r="M285" s="119">
        <v>7</v>
      </c>
      <c r="N285" s="120"/>
      <c r="O285" s="121"/>
      <c r="P285" s="119">
        <v>7</v>
      </c>
      <c r="Q285" s="120"/>
      <c r="R285" s="121"/>
      <c r="S285" s="119">
        <v>7</v>
      </c>
      <c r="T285" s="120"/>
      <c r="U285" s="121"/>
      <c r="V285" s="119">
        <v>7</v>
      </c>
      <c r="W285" s="120"/>
      <c r="X285" s="121"/>
      <c r="Y285" s="119">
        <v>7</v>
      </c>
      <c r="Z285" s="120"/>
      <c r="AA285" s="121"/>
      <c r="AB285" s="119">
        <v>7</v>
      </c>
      <c r="AC285" s="120"/>
      <c r="AD285" s="121"/>
      <c r="AE285" s="119">
        <v>7</v>
      </c>
      <c r="AF285" s="120"/>
      <c r="AG285" s="121"/>
      <c r="AH285" s="119">
        <v>7</v>
      </c>
      <c r="AI285" s="120"/>
      <c r="AJ285" s="121"/>
      <c r="AK285" s="119">
        <v>7</v>
      </c>
      <c r="AL285" s="120"/>
      <c r="AM285" s="121"/>
      <c r="AN285" s="119">
        <v>7</v>
      </c>
      <c r="AO285" s="120"/>
      <c r="AP285" s="121"/>
      <c r="AQ285" s="119">
        <v>7</v>
      </c>
      <c r="AR285" s="120"/>
      <c r="AS285" s="121"/>
      <c r="AT285" s="119">
        <v>7</v>
      </c>
      <c r="AU285" s="120"/>
      <c r="AV285" s="121"/>
      <c r="AW285" s="119">
        <v>7</v>
      </c>
      <c r="AX285" s="120"/>
      <c r="AY285" s="121"/>
      <c r="AZ285" s="119">
        <v>7</v>
      </c>
      <c r="BA285" s="120"/>
      <c r="BB285" s="121"/>
      <c r="BC285" s="119">
        <v>7</v>
      </c>
      <c r="BD285" s="120"/>
      <c r="BE285" s="121"/>
      <c r="BF285" s="119">
        <v>7</v>
      </c>
      <c r="BG285" s="120"/>
      <c r="BH285" s="121"/>
      <c r="BI285" s="119">
        <v>7</v>
      </c>
      <c r="BJ285" s="120"/>
      <c r="BK285" s="121"/>
      <c r="BL285" s="119">
        <v>7</v>
      </c>
      <c r="BM285" s="120"/>
      <c r="BN285" s="121"/>
      <c r="BO285" s="119">
        <v>7</v>
      </c>
      <c r="BP285" s="120"/>
      <c r="BQ285" s="121"/>
      <c r="BR285" s="119">
        <v>7</v>
      </c>
      <c r="BS285" s="120"/>
      <c r="BT285" s="121"/>
      <c r="BU285" s="119">
        <v>7</v>
      </c>
      <c r="BV285" s="120"/>
      <c r="BW285" s="121"/>
      <c r="BX285" s="119">
        <v>7</v>
      </c>
      <c r="BY285" s="120"/>
      <c r="BZ285" s="121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</row>
    <row r="286" s="43" customFormat="1" ht="20.25">
      <c r="A286" s="38"/>
      <c r="B286" s="232"/>
      <c r="C286" s="115"/>
      <c r="D286" s="38"/>
      <c r="E286" s="117" t="s">
        <v>39</v>
      </c>
      <c r="F286" s="116" t="s">
        <v>38</v>
      </c>
      <c r="G286" s="119">
        <v>0</v>
      </c>
      <c r="H286" s="120"/>
      <c r="I286" s="121"/>
      <c r="J286" s="119">
        <v>0</v>
      </c>
      <c r="K286" s="120"/>
      <c r="L286" s="121"/>
      <c r="M286" s="119">
        <v>0</v>
      </c>
      <c r="N286" s="120"/>
      <c r="O286" s="121"/>
      <c r="P286" s="119">
        <v>0</v>
      </c>
      <c r="Q286" s="120"/>
      <c r="R286" s="121"/>
      <c r="S286" s="119">
        <v>0</v>
      </c>
      <c r="T286" s="120"/>
      <c r="U286" s="121"/>
      <c r="V286" s="119">
        <v>0</v>
      </c>
      <c r="W286" s="120"/>
      <c r="X286" s="121"/>
      <c r="Y286" s="119">
        <v>0</v>
      </c>
      <c r="Z286" s="120"/>
      <c r="AA286" s="121"/>
      <c r="AB286" s="119">
        <v>0</v>
      </c>
      <c r="AC286" s="120"/>
      <c r="AD286" s="121"/>
      <c r="AE286" s="119">
        <v>0</v>
      </c>
      <c r="AF286" s="120"/>
      <c r="AG286" s="121"/>
      <c r="AH286" s="119">
        <v>0</v>
      </c>
      <c r="AI286" s="120"/>
      <c r="AJ286" s="121"/>
      <c r="AK286" s="119">
        <v>0</v>
      </c>
      <c r="AL286" s="120"/>
      <c r="AM286" s="121"/>
      <c r="AN286" s="119">
        <v>0</v>
      </c>
      <c r="AO286" s="120"/>
      <c r="AP286" s="121"/>
      <c r="AQ286" s="119">
        <v>0</v>
      </c>
      <c r="AR286" s="120"/>
      <c r="AS286" s="121"/>
      <c r="AT286" s="119">
        <v>0</v>
      </c>
      <c r="AU286" s="120"/>
      <c r="AV286" s="121"/>
      <c r="AW286" s="119">
        <v>0</v>
      </c>
      <c r="AX286" s="120"/>
      <c r="AY286" s="121"/>
      <c r="AZ286" s="119">
        <v>0</v>
      </c>
      <c r="BA286" s="120"/>
      <c r="BB286" s="121"/>
      <c r="BC286" s="119">
        <v>0</v>
      </c>
      <c r="BD286" s="120"/>
      <c r="BE286" s="121"/>
      <c r="BF286" s="119">
        <v>0</v>
      </c>
      <c r="BG286" s="120"/>
      <c r="BH286" s="121"/>
      <c r="BI286" s="119">
        <v>0</v>
      </c>
      <c r="BJ286" s="120"/>
      <c r="BK286" s="121"/>
      <c r="BL286" s="119">
        <v>0</v>
      </c>
      <c r="BM286" s="120"/>
      <c r="BN286" s="121"/>
      <c r="BO286" s="119">
        <v>0</v>
      </c>
      <c r="BP286" s="120"/>
      <c r="BQ286" s="121"/>
      <c r="BR286" s="119">
        <v>0</v>
      </c>
      <c r="BS286" s="120"/>
      <c r="BT286" s="121"/>
      <c r="BU286" s="119">
        <v>0</v>
      </c>
      <c r="BV286" s="120"/>
      <c r="BW286" s="121"/>
      <c r="BX286" s="119">
        <v>0</v>
      </c>
      <c r="BY286" s="120"/>
      <c r="BZ286" s="121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</row>
    <row r="287" s="43" customFormat="1" ht="20.25">
      <c r="A287" s="38"/>
      <c r="B287" s="232"/>
      <c r="C287" s="115" t="s">
        <v>40</v>
      </c>
      <c r="D287" s="38"/>
      <c r="E287" s="117" t="s">
        <v>33</v>
      </c>
      <c r="F287" s="204">
        <v>110</v>
      </c>
      <c r="G287" s="111">
        <v>2.5899999999999999</v>
      </c>
      <c r="H287" s="112">
        <v>1.72</v>
      </c>
      <c r="I287" s="118">
        <f>ROUND(SQRT(G287^2+H287^2)*1000/(1.73*G297),0)</f>
        <v>16</v>
      </c>
      <c r="J287" s="111">
        <v>2.4500000000000002</v>
      </c>
      <c r="K287" s="112">
        <v>1.6399999999999999</v>
      </c>
      <c r="L287" s="118">
        <f>ROUND(SQRT(J287^2+K287^2)*1000/(1.73*J297),0)</f>
        <v>15</v>
      </c>
      <c r="M287" s="111">
        <v>2.3700000000000001</v>
      </c>
      <c r="N287" s="112">
        <v>1.5900000000000001</v>
      </c>
      <c r="O287" s="118">
        <f>ROUND(SQRT(M287^2+N287^2)*1000/(1.73*M297),0)</f>
        <v>15</v>
      </c>
      <c r="P287" s="111">
        <v>2.3700000000000001</v>
      </c>
      <c r="Q287" s="112">
        <v>1.5700000000000001</v>
      </c>
      <c r="R287" s="118">
        <f>ROUND(SQRT(P287^2+Q287^2)*1000/(1.73*P297),0)</f>
        <v>14</v>
      </c>
      <c r="S287" s="111">
        <v>3.0800000000000001</v>
      </c>
      <c r="T287" s="112">
        <v>2.0600000000000001</v>
      </c>
      <c r="U287" s="118">
        <f>ROUND(SQRT(S287^2+T287^2)*1000/(1.73*S297),0)</f>
        <v>19</v>
      </c>
      <c r="V287" s="111">
        <v>2.6499999999999999</v>
      </c>
      <c r="W287" s="112">
        <v>1.77</v>
      </c>
      <c r="X287" s="118">
        <f>ROUND(SQRT(V287^2+W287^2)*1000/(1.73*V297),0)</f>
        <v>16</v>
      </c>
      <c r="Y287" s="111">
        <v>2.8199999999999998</v>
      </c>
      <c r="Z287" s="112">
        <v>1.8899999999999999</v>
      </c>
      <c r="AA287" s="118">
        <v>17</v>
      </c>
      <c r="AB287" s="111">
        <v>3.1299999999999999</v>
      </c>
      <c r="AC287" s="112">
        <v>2.0899999999999999</v>
      </c>
      <c r="AD287" s="118">
        <f>ROUND(SQRT(AB287^2+AC287^2)*1000/(1.73*AB297),0)</f>
        <v>19</v>
      </c>
      <c r="AE287" s="111">
        <v>3.5899999999999999</v>
      </c>
      <c r="AF287" s="112">
        <v>2.3999999999999999</v>
      </c>
      <c r="AG287" s="118">
        <f>ROUND(SQRT(AE287^2+AF287^2)*1000/(1.73*AE297),0)</f>
        <v>22</v>
      </c>
      <c r="AH287" s="111">
        <v>3.71</v>
      </c>
      <c r="AI287" s="112">
        <v>2.4900000000000002</v>
      </c>
      <c r="AJ287" s="118">
        <f>ROUND(SQRT(AH287^2+AI287^2)*1000/(1.73*AH297),0)</f>
        <v>23</v>
      </c>
      <c r="AK287" s="111">
        <v>4.5999999999999996</v>
      </c>
      <c r="AL287" s="112">
        <v>3.0899999999999999</v>
      </c>
      <c r="AM287" s="118">
        <f>ROUND(SQRT(AK287^2+AL287^2)*1000/(1.73*AK297),0)</f>
        <v>29</v>
      </c>
      <c r="AN287" s="111">
        <v>4.0099999999999998</v>
      </c>
      <c r="AO287" s="112">
        <v>2.6899999999999999</v>
      </c>
      <c r="AP287" s="118">
        <f>ROUND(SQRT(AN287^2+AO287^2)*1000/(1.73*AN297),0)</f>
        <v>25</v>
      </c>
      <c r="AQ287" s="111">
        <v>4.1900000000000004</v>
      </c>
      <c r="AR287" s="112">
        <v>2.7999999999999998</v>
      </c>
      <c r="AS287" s="118">
        <f>ROUND(SQRT(AQ287^2+AR287^2)*1000/(1.73*AQ297),0)</f>
        <v>26</v>
      </c>
      <c r="AT287" s="111">
        <v>4.1500000000000004</v>
      </c>
      <c r="AU287" s="112">
        <v>2.7799999999999998</v>
      </c>
      <c r="AV287" s="118">
        <f>ROUND(SQRT(AT287^2+AU287^2)*1000/(1.73*AT297),0)</f>
        <v>26</v>
      </c>
      <c r="AW287" s="111">
        <v>4.1799999999999997</v>
      </c>
      <c r="AX287" s="112">
        <v>2.7799999999999998</v>
      </c>
      <c r="AY287" s="118">
        <f>ROUND(SQRT(AW287^2+AX287^2)*1000/(1.73*AW297),0)</f>
        <v>26</v>
      </c>
      <c r="AZ287" s="111">
        <v>3.9900000000000002</v>
      </c>
      <c r="BA287" s="112">
        <v>2.6699999999999999</v>
      </c>
      <c r="BB287" s="118">
        <f>ROUND(SQRT(AZ287^2+BA287^2)*1000/(1.73*AZ297),0)</f>
        <v>25</v>
      </c>
      <c r="BC287" s="111">
        <v>4.3700000000000001</v>
      </c>
      <c r="BD287" s="112">
        <v>2.9199999999999999</v>
      </c>
      <c r="BE287" s="118">
        <f>ROUND(SQRT(BC287^2+BD287^2)*1000/(1.73*BC297),0)</f>
        <v>27</v>
      </c>
      <c r="BF287" s="111">
        <v>4.5099999999999998</v>
      </c>
      <c r="BG287" s="112">
        <v>3.02</v>
      </c>
      <c r="BH287" s="118">
        <f>ROUND(SQRT(BF287^2+BG287^2)*1000/(1.73*BF297),0)</f>
        <v>28</v>
      </c>
      <c r="BI287" s="111">
        <v>4.7300000000000004</v>
      </c>
      <c r="BJ287" s="112">
        <v>3.1600000000000001</v>
      </c>
      <c r="BK287" s="118">
        <f>ROUND(SQRT(BI287^2+BJ287^2)*1000/(1.73*BI297),0)</f>
        <v>29</v>
      </c>
      <c r="BL287" s="111">
        <v>4.04</v>
      </c>
      <c r="BM287" s="112">
        <v>2.7000000000000002</v>
      </c>
      <c r="BN287" s="118">
        <f>ROUND(SQRT(BL287^2+BM287^2)*1000/(1.73*BL297),0)</f>
        <v>25</v>
      </c>
      <c r="BO287" s="111">
        <v>3.8500000000000001</v>
      </c>
      <c r="BP287" s="112">
        <v>2.5699999999999998</v>
      </c>
      <c r="BQ287" s="118">
        <f>ROUND(SQRT(BO287^2+BP287^2)*1000/(1.73*BO297),0)</f>
        <v>24</v>
      </c>
      <c r="BR287" s="111">
        <v>4.04</v>
      </c>
      <c r="BS287" s="112">
        <v>2.6899999999999999</v>
      </c>
      <c r="BT287" s="118">
        <f>ROUND(SQRT(BR287^2+BS287^2)*1000/(1.73*BR297),0)</f>
        <v>25</v>
      </c>
      <c r="BU287" s="111">
        <v>3.9300000000000002</v>
      </c>
      <c r="BV287" s="112">
        <v>2.6200000000000001</v>
      </c>
      <c r="BW287" s="118">
        <f>ROUND(SQRT(BU287^2+BV287^2)*1000/(1.73*BU297),0)</f>
        <v>24</v>
      </c>
      <c r="BX287" s="111">
        <v>3.5499999999999998</v>
      </c>
      <c r="BY287" s="112">
        <v>2.3700000000000001</v>
      </c>
      <c r="BZ287" s="118">
        <f>ROUND(SQRT(BX287^2+BY287^2)*1000/(1.73*BX297),0)</f>
        <v>22</v>
      </c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</row>
    <row r="288" s="43" customFormat="1" ht="20.25">
      <c r="A288" s="38"/>
      <c r="B288" s="232"/>
      <c r="C288" s="115"/>
      <c r="D288" s="38"/>
      <c r="E288" s="117" t="s">
        <v>35</v>
      </c>
      <c r="F288" s="116">
        <v>10</v>
      </c>
      <c r="G288" s="111">
        <v>2.5899999999999999</v>
      </c>
      <c r="H288" s="112">
        <v>1.72</v>
      </c>
      <c r="I288" s="118">
        <f>ROUND(SQRT(G288^2+H288^2)*1000/(1.73*G299),0)</f>
        <v>172</v>
      </c>
      <c r="J288" s="111">
        <v>2.4500000000000002</v>
      </c>
      <c r="K288" s="112">
        <v>1.6399999999999999</v>
      </c>
      <c r="L288" s="118">
        <f>ROUND(SQRT(J288^2+K288^2)*1000/(1.73*J299),0)</f>
        <v>162</v>
      </c>
      <c r="M288" s="111">
        <v>2.3700000000000001</v>
      </c>
      <c r="N288" s="112">
        <v>1.5900000000000001</v>
      </c>
      <c r="O288" s="118">
        <f>ROUND(SQRT(M288^2+N288^2)*1000/(1.73*M299),0)</f>
        <v>157</v>
      </c>
      <c r="P288" s="111">
        <v>2.3700000000000001</v>
      </c>
      <c r="Q288" s="112">
        <v>1.5700000000000001</v>
      </c>
      <c r="R288" s="118">
        <f>ROUND(SQRT(P288^2+Q288^2)*1000/(1.73*P299),0)</f>
        <v>157</v>
      </c>
      <c r="S288" s="111">
        <v>3.0800000000000001</v>
      </c>
      <c r="T288" s="112">
        <v>2.0600000000000001</v>
      </c>
      <c r="U288" s="118">
        <f>ROUND(SQRT(S288^2+T288^2)*1000/(1.73*S299),0)</f>
        <v>204</v>
      </c>
      <c r="V288" s="111">
        <v>2.6499999999999999</v>
      </c>
      <c r="W288" s="112">
        <v>1.77</v>
      </c>
      <c r="X288" s="118">
        <f>ROUND(SQRT(V288^2+W288^2)*1000/(1.73*V299),0)</f>
        <v>176</v>
      </c>
      <c r="Y288" s="111">
        <v>2.8199999999999998</v>
      </c>
      <c r="Z288" s="112">
        <v>1.8899999999999999</v>
      </c>
      <c r="AA288" s="118">
        <v>188</v>
      </c>
      <c r="AB288" s="111">
        <v>3.1299999999999999</v>
      </c>
      <c r="AC288" s="112">
        <v>2.0899999999999999</v>
      </c>
      <c r="AD288" s="118">
        <f>ROUND(SQRT(AB288^2+AC288^2)*1000/(1.73*AB299),0)</f>
        <v>208</v>
      </c>
      <c r="AE288" s="111">
        <v>3.5899999999999999</v>
      </c>
      <c r="AF288" s="112">
        <v>2.3999999999999999</v>
      </c>
      <c r="AG288" s="118">
        <f>ROUND(SQRT(AE288^2+AF288^2)*1000/(1.73*AE299),0)</f>
        <v>240</v>
      </c>
      <c r="AH288" s="111">
        <v>3.71</v>
      </c>
      <c r="AI288" s="112">
        <v>2.4900000000000002</v>
      </c>
      <c r="AJ288" s="118">
        <f>ROUND(SQRT(AH288^2+AI288^2)*1000/(1.73*AH299),0)</f>
        <v>249</v>
      </c>
      <c r="AK288" s="111">
        <v>4.5999999999999996</v>
      </c>
      <c r="AL288" s="112">
        <v>3.0899999999999999</v>
      </c>
      <c r="AM288" s="118">
        <f>ROUND(SQRT(AK288^2+AL288^2)*1000/(1.73*AK299),0)</f>
        <v>310</v>
      </c>
      <c r="AN288" s="111">
        <v>4.0099999999999998</v>
      </c>
      <c r="AO288" s="112">
        <v>2.6899999999999999</v>
      </c>
      <c r="AP288" s="118">
        <f>ROUND(SQRT(AN288^2+AO288^2)*1000/(1.73*AN299),0)</f>
        <v>270</v>
      </c>
      <c r="AQ288" s="111">
        <v>4.1900000000000004</v>
      </c>
      <c r="AR288" s="112">
        <v>2.7999999999999998</v>
      </c>
      <c r="AS288" s="118">
        <f>ROUND(SQRT(AQ288^2+AR288^2)*1000/(1.73*AQ299),0)</f>
        <v>282</v>
      </c>
      <c r="AT288" s="111">
        <v>4.1500000000000004</v>
      </c>
      <c r="AU288" s="112">
        <v>2.7799999999999998</v>
      </c>
      <c r="AV288" s="118">
        <f>ROUND(SQRT(AT288^2+AU288^2)*1000/(1.73*AT299),0)</f>
        <v>279</v>
      </c>
      <c r="AW288" s="111">
        <v>4.1799999999999997</v>
      </c>
      <c r="AX288" s="112">
        <v>2.7799999999999998</v>
      </c>
      <c r="AY288" s="118">
        <f>ROUND(SQRT(AW288^2+AX288^2)*1000/(1.73*AW299),0)</f>
        <v>281</v>
      </c>
      <c r="AZ288" s="111">
        <v>3.9900000000000002</v>
      </c>
      <c r="BA288" s="112">
        <v>2.6699999999999999</v>
      </c>
      <c r="BB288" s="118">
        <f>ROUND(SQRT(AZ288^2+BA288^2)*1000/(1.73*AZ299),0)</f>
        <v>268</v>
      </c>
      <c r="BC288" s="111">
        <v>4.3700000000000001</v>
      </c>
      <c r="BD288" s="112">
        <v>2.9199999999999999</v>
      </c>
      <c r="BE288" s="118">
        <f>ROUND(SQRT(BC288^2+BD288^2)*1000/(1.73*BC299),0)</f>
        <v>294</v>
      </c>
      <c r="BF288" s="111">
        <v>4.5099999999999998</v>
      </c>
      <c r="BG288" s="112">
        <v>3.02</v>
      </c>
      <c r="BH288" s="118">
        <f>ROUND(SQRT(BF288^2+BG288^2)*1000/(1.73*BF299),0)</f>
        <v>303</v>
      </c>
      <c r="BI288" s="111">
        <v>4.7300000000000004</v>
      </c>
      <c r="BJ288" s="112">
        <v>3.1600000000000001</v>
      </c>
      <c r="BK288" s="118">
        <f>ROUND(SQRT(BI288^2+BJ288^2)*1000/(1.73*BI299),0)</f>
        <v>318</v>
      </c>
      <c r="BL288" s="111">
        <v>4.04</v>
      </c>
      <c r="BM288" s="112">
        <v>2.7000000000000002</v>
      </c>
      <c r="BN288" s="118">
        <f>ROUND(SQRT(BL288^2+BM288^2)*1000/(1.73*BL299),0)</f>
        <v>271</v>
      </c>
      <c r="BO288" s="111">
        <v>3.8500000000000001</v>
      </c>
      <c r="BP288" s="112">
        <v>2.5699999999999998</v>
      </c>
      <c r="BQ288" s="118">
        <f>ROUND(SQRT(BO288^2+BP288^2)*1000/(1.73*BO299),0)</f>
        <v>259</v>
      </c>
      <c r="BR288" s="111">
        <v>4.04</v>
      </c>
      <c r="BS288" s="112">
        <v>2.6899999999999999</v>
      </c>
      <c r="BT288" s="118">
        <f>ROUND(SQRT(BR288^2+BS288^2)*1000/(1.73*BR299),0)</f>
        <v>271</v>
      </c>
      <c r="BU288" s="111">
        <v>3.9300000000000002</v>
      </c>
      <c r="BV288" s="112">
        <v>2.6200000000000001</v>
      </c>
      <c r="BW288" s="118">
        <f>ROUND(SQRT(BU288^2+BV288^2)*1000/(1.73*BU299),0)</f>
        <v>263</v>
      </c>
      <c r="BX288" s="111">
        <v>3.5499999999999998</v>
      </c>
      <c r="BY288" s="112">
        <v>2.3700000000000001</v>
      </c>
      <c r="BZ288" s="118">
        <f>ROUND(SQRT(BX288^2+BY288^2)*1000/(1.73*BX299),0)</f>
        <v>237</v>
      </c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</row>
    <row r="289" s="43" customFormat="1" ht="20.25">
      <c r="A289" s="38"/>
      <c r="B289" s="232"/>
      <c r="C289" s="115"/>
      <c r="D289" s="38"/>
      <c r="E289" s="117" t="s">
        <v>37</v>
      </c>
      <c r="F289" s="116" t="s">
        <v>38</v>
      </c>
      <c r="G289" s="119">
        <v>7</v>
      </c>
      <c r="H289" s="120"/>
      <c r="I289" s="121"/>
      <c r="J289" s="119">
        <v>7</v>
      </c>
      <c r="K289" s="120"/>
      <c r="L289" s="121"/>
      <c r="M289" s="119">
        <v>7</v>
      </c>
      <c r="N289" s="120"/>
      <c r="O289" s="121"/>
      <c r="P289" s="119">
        <v>7</v>
      </c>
      <c r="Q289" s="120"/>
      <c r="R289" s="121"/>
      <c r="S289" s="119">
        <v>7</v>
      </c>
      <c r="T289" s="120"/>
      <c r="U289" s="121"/>
      <c r="V289" s="119">
        <v>7</v>
      </c>
      <c r="W289" s="120"/>
      <c r="X289" s="121"/>
      <c r="Y289" s="119">
        <v>7</v>
      </c>
      <c r="Z289" s="120"/>
      <c r="AA289" s="121"/>
      <c r="AB289" s="119">
        <v>7</v>
      </c>
      <c r="AC289" s="120"/>
      <c r="AD289" s="121"/>
      <c r="AE289" s="119">
        <v>7</v>
      </c>
      <c r="AF289" s="120"/>
      <c r="AG289" s="121"/>
      <c r="AH289" s="119">
        <v>7</v>
      </c>
      <c r="AI289" s="120"/>
      <c r="AJ289" s="121"/>
      <c r="AK289" s="119">
        <v>7</v>
      </c>
      <c r="AL289" s="120"/>
      <c r="AM289" s="121"/>
      <c r="AN289" s="119">
        <v>7</v>
      </c>
      <c r="AO289" s="120"/>
      <c r="AP289" s="121"/>
      <c r="AQ289" s="119">
        <v>7</v>
      </c>
      <c r="AR289" s="120"/>
      <c r="AS289" s="121"/>
      <c r="AT289" s="119">
        <v>7</v>
      </c>
      <c r="AU289" s="120"/>
      <c r="AV289" s="121"/>
      <c r="AW289" s="119">
        <v>7</v>
      </c>
      <c r="AX289" s="120"/>
      <c r="AY289" s="121"/>
      <c r="AZ289" s="119">
        <v>7</v>
      </c>
      <c r="BA289" s="120"/>
      <c r="BB289" s="121"/>
      <c r="BC289" s="119">
        <v>7</v>
      </c>
      <c r="BD289" s="120"/>
      <c r="BE289" s="121"/>
      <c r="BF289" s="119">
        <v>7</v>
      </c>
      <c r="BG289" s="120"/>
      <c r="BH289" s="121"/>
      <c r="BI289" s="119">
        <v>7</v>
      </c>
      <c r="BJ289" s="120"/>
      <c r="BK289" s="121"/>
      <c r="BL289" s="119">
        <v>7</v>
      </c>
      <c r="BM289" s="120"/>
      <c r="BN289" s="121"/>
      <c r="BO289" s="119">
        <v>7</v>
      </c>
      <c r="BP289" s="120"/>
      <c r="BQ289" s="121"/>
      <c r="BR289" s="119">
        <v>7</v>
      </c>
      <c r="BS289" s="120"/>
      <c r="BT289" s="121"/>
      <c r="BU289" s="119">
        <v>7</v>
      </c>
      <c r="BV289" s="120"/>
      <c r="BW289" s="121"/>
      <c r="BX289" s="119">
        <v>7</v>
      </c>
      <c r="BY289" s="120"/>
      <c r="BZ289" s="121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</row>
    <row r="290" s="43" customFormat="1" ht="21">
      <c r="A290" s="38"/>
      <c r="B290" s="232"/>
      <c r="C290" s="123"/>
      <c r="D290" s="38"/>
      <c r="E290" s="125" t="s">
        <v>39</v>
      </c>
      <c r="F290" s="124" t="s">
        <v>38</v>
      </c>
      <c r="G290" s="249">
        <v>0</v>
      </c>
      <c r="H290" s="250"/>
      <c r="I290" s="251"/>
      <c r="J290" s="249">
        <v>0</v>
      </c>
      <c r="K290" s="250"/>
      <c r="L290" s="251"/>
      <c r="M290" s="249">
        <v>0</v>
      </c>
      <c r="N290" s="250"/>
      <c r="O290" s="251"/>
      <c r="P290" s="249">
        <v>0</v>
      </c>
      <c r="Q290" s="250"/>
      <c r="R290" s="251"/>
      <c r="S290" s="249">
        <v>0</v>
      </c>
      <c r="T290" s="250"/>
      <c r="U290" s="251"/>
      <c r="V290" s="249">
        <v>0</v>
      </c>
      <c r="W290" s="250"/>
      <c r="X290" s="251"/>
      <c r="Y290" s="249">
        <v>0</v>
      </c>
      <c r="Z290" s="250"/>
      <c r="AA290" s="251"/>
      <c r="AB290" s="249">
        <v>0</v>
      </c>
      <c r="AC290" s="250"/>
      <c r="AD290" s="251"/>
      <c r="AE290" s="249">
        <v>0</v>
      </c>
      <c r="AF290" s="250"/>
      <c r="AG290" s="251"/>
      <c r="AH290" s="249">
        <v>0</v>
      </c>
      <c r="AI290" s="250"/>
      <c r="AJ290" s="251"/>
      <c r="AK290" s="249">
        <v>0</v>
      </c>
      <c r="AL290" s="250"/>
      <c r="AM290" s="251"/>
      <c r="AN290" s="249">
        <v>0</v>
      </c>
      <c r="AO290" s="250"/>
      <c r="AP290" s="251"/>
      <c r="AQ290" s="249">
        <v>0</v>
      </c>
      <c r="AR290" s="250"/>
      <c r="AS290" s="251"/>
      <c r="AT290" s="249">
        <v>0</v>
      </c>
      <c r="AU290" s="250"/>
      <c r="AV290" s="251"/>
      <c r="AW290" s="249">
        <v>0</v>
      </c>
      <c r="AX290" s="250"/>
      <c r="AY290" s="251"/>
      <c r="AZ290" s="249">
        <v>0</v>
      </c>
      <c r="BA290" s="250"/>
      <c r="BB290" s="251"/>
      <c r="BC290" s="249">
        <v>0</v>
      </c>
      <c r="BD290" s="250"/>
      <c r="BE290" s="251"/>
      <c r="BF290" s="249">
        <v>0</v>
      </c>
      <c r="BG290" s="250"/>
      <c r="BH290" s="251"/>
      <c r="BI290" s="249">
        <v>0</v>
      </c>
      <c r="BJ290" s="250"/>
      <c r="BK290" s="251"/>
      <c r="BL290" s="249">
        <v>0</v>
      </c>
      <c r="BM290" s="250"/>
      <c r="BN290" s="251"/>
      <c r="BO290" s="249">
        <v>0</v>
      </c>
      <c r="BP290" s="250"/>
      <c r="BQ290" s="251"/>
      <c r="BR290" s="249">
        <v>0</v>
      </c>
      <c r="BS290" s="250"/>
      <c r="BT290" s="251"/>
      <c r="BU290" s="249">
        <v>0</v>
      </c>
      <c r="BV290" s="250"/>
      <c r="BW290" s="251"/>
      <c r="BX290" s="249">
        <v>0</v>
      </c>
      <c r="BY290" s="250"/>
      <c r="BZ290" s="251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</row>
    <row r="291" s="43" customFormat="1" ht="20.25">
      <c r="A291" s="38"/>
      <c r="B291" s="232"/>
      <c r="C291" s="126" t="s">
        <v>209</v>
      </c>
      <c r="D291" s="216"/>
      <c r="E291" s="128"/>
      <c r="F291" s="127">
        <v>110</v>
      </c>
      <c r="G291" s="129">
        <v>0</v>
      </c>
      <c r="H291" s="130">
        <v>0</v>
      </c>
      <c r="I291" s="131">
        <f>ROUND(SQRT(G291^2+H291^2)*1000/(1.73*G297),0)</f>
        <v>0</v>
      </c>
      <c r="J291" s="129">
        <v>0</v>
      </c>
      <c r="K291" s="130">
        <v>0</v>
      </c>
      <c r="L291" s="131">
        <f>ROUND(SQRT(J291^2+K291^2)*1000/(1.73*J297),0)</f>
        <v>0</v>
      </c>
      <c r="M291" s="129">
        <v>0</v>
      </c>
      <c r="N291" s="130">
        <v>0</v>
      </c>
      <c r="O291" s="131">
        <f>ROUND(SQRT(M291^2+N291^2)*1000/(1.73*M297),0)</f>
        <v>0</v>
      </c>
      <c r="P291" s="129">
        <v>0</v>
      </c>
      <c r="Q291" s="130">
        <v>0</v>
      </c>
      <c r="R291" s="131">
        <f>ROUND(SQRT(P291^2+Q291^2)*1000/(1.73*P297),0)</f>
        <v>0</v>
      </c>
      <c r="S291" s="129">
        <v>0</v>
      </c>
      <c r="T291" s="130">
        <v>0</v>
      </c>
      <c r="U291" s="131">
        <f>ROUND(SQRT(S291^2+T291^2)*1000/(1.73*S297),0)</f>
        <v>0</v>
      </c>
      <c r="V291" s="129">
        <v>0</v>
      </c>
      <c r="W291" s="130">
        <v>0</v>
      </c>
      <c r="X291" s="131">
        <f>ROUND(SQRT(V291^2+W291^2)*1000/(1.73*V297),0)</f>
        <v>0</v>
      </c>
      <c r="Y291" s="129">
        <v>0</v>
      </c>
      <c r="Z291" s="130">
        <v>0</v>
      </c>
      <c r="AA291" s="131">
        <v>0</v>
      </c>
      <c r="AB291" s="129">
        <v>0</v>
      </c>
      <c r="AC291" s="130">
        <v>0</v>
      </c>
      <c r="AD291" s="131">
        <f>ROUND(SQRT(AB291^2+AC291^2)*1000/(1.73*AB297),0)</f>
        <v>0</v>
      </c>
      <c r="AE291" s="129">
        <v>0</v>
      </c>
      <c r="AF291" s="130">
        <v>0</v>
      </c>
      <c r="AG291" s="131">
        <f>ROUND(SQRT(AE291^2+AF291^2)*1000/(1.73*AE297),0)</f>
        <v>0</v>
      </c>
      <c r="AH291" s="129">
        <v>0</v>
      </c>
      <c r="AI291" s="130">
        <v>0</v>
      </c>
      <c r="AJ291" s="131">
        <f>ROUND(SQRT(AH291^2+AI291^2)*1000/(1.73*AH297),0)</f>
        <v>0</v>
      </c>
      <c r="AK291" s="129">
        <v>0</v>
      </c>
      <c r="AL291" s="130">
        <v>0</v>
      </c>
      <c r="AM291" s="131">
        <f>ROUND(SQRT(AK291^2+AL291^2)*1000/(1.73*AK297),0)</f>
        <v>0</v>
      </c>
      <c r="AN291" s="129">
        <v>0</v>
      </c>
      <c r="AO291" s="130">
        <v>0</v>
      </c>
      <c r="AP291" s="131">
        <f>ROUND(SQRT(AN291^2+AO291^2)*1000/(1.73*AN297),0)</f>
        <v>0</v>
      </c>
      <c r="AQ291" s="129">
        <v>0</v>
      </c>
      <c r="AR291" s="130">
        <v>0</v>
      </c>
      <c r="AS291" s="131">
        <f>ROUND(SQRT(AQ291^2+AR291^2)*1000/(1.73*AQ297),0)</f>
        <v>0</v>
      </c>
      <c r="AT291" s="129">
        <v>0</v>
      </c>
      <c r="AU291" s="130">
        <v>0</v>
      </c>
      <c r="AV291" s="131">
        <f>ROUND(SQRT(AT291^2+AU291^2)*1000/(1.73*AT297),0)</f>
        <v>0</v>
      </c>
      <c r="AW291" s="129">
        <v>0</v>
      </c>
      <c r="AX291" s="130">
        <v>0</v>
      </c>
      <c r="AY291" s="131">
        <f>ROUND(SQRT(AW291^2+AX291^2)*1000/(1.73*AW297),0)</f>
        <v>0</v>
      </c>
      <c r="AZ291" s="129">
        <v>0</v>
      </c>
      <c r="BA291" s="130">
        <v>0</v>
      </c>
      <c r="BB291" s="131">
        <f>ROUND(SQRT(AZ291^2+BA291^2)*1000/(1.73*AZ297),0)</f>
        <v>0</v>
      </c>
      <c r="BC291" s="129">
        <v>0</v>
      </c>
      <c r="BD291" s="130">
        <v>0</v>
      </c>
      <c r="BE291" s="131">
        <f>ROUND(SQRT(BC291^2+BD291^2)*1000/(1.73*BC297),0)</f>
        <v>0</v>
      </c>
      <c r="BF291" s="129">
        <v>0</v>
      </c>
      <c r="BG291" s="130">
        <v>0</v>
      </c>
      <c r="BH291" s="131">
        <f>ROUND(SQRT(BF291^2+BG291^2)*1000/(1.73*BF297),0)</f>
        <v>0</v>
      </c>
      <c r="BI291" s="129">
        <v>0</v>
      </c>
      <c r="BJ291" s="130">
        <v>0</v>
      </c>
      <c r="BK291" s="131">
        <f>ROUND(SQRT(BI291^2+BJ291^2)*1000/(1.73*BI297),0)</f>
        <v>0</v>
      </c>
      <c r="BL291" s="129">
        <v>0</v>
      </c>
      <c r="BM291" s="130">
        <v>0</v>
      </c>
      <c r="BN291" s="131">
        <f>ROUND(SQRT(BL291^2+BM291^2)*1000/(1.73*BL297),0)</f>
        <v>0</v>
      </c>
      <c r="BO291" s="129">
        <v>0</v>
      </c>
      <c r="BP291" s="130">
        <v>0</v>
      </c>
      <c r="BQ291" s="131">
        <f>ROUND(SQRT(BO291^2+BP291^2)*1000/(1.73*BO297),0)</f>
        <v>0</v>
      </c>
      <c r="BR291" s="129">
        <v>0</v>
      </c>
      <c r="BS291" s="130">
        <v>0</v>
      </c>
      <c r="BT291" s="131">
        <f>ROUND(SQRT(BR291^2+BS291^2)*1000/(1.73*BR297),0)</f>
        <v>0</v>
      </c>
      <c r="BU291" s="129">
        <v>0</v>
      </c>
      <c r="BV291" s="130">
        <v>0</v>
      </c>
      <c r="BW291" s="131">
        <f>ROUND(SQRT(BU291^2+BV291^2)*1000/(1.73*BU297),0)</f>
        <v>0</v>
      </c>
      <c r="BX291" s="129">
        <v>0</v>
      </c>
      <c r="BY291" s="130">
        <v>0</v>
      </c>
      <c r="BZ291" s="131">
        <f>ROUND(SQRT(BX291^2+BY291^2)*1000/(1.73*BX297),0)</f>
        <v>0</v>
      </c>
      <c r="CA291" s="66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</row>
    <row r="292" s="43" customFormat="1" ht="20.25">
      <c r="A292" s="38"/>
      <c r="B292" s="232"/>
      <c r="C292" s="115" t="s">
        <v>162</v>
      </c>
      <c r="D292" s="38"/>
      <c r="E292" s="117"/>
      <c r="F292" s="116">
        <v>110</v>
      </c>
      <c r="G292" s="111">
        <v>21.609999999999999</v>
      </c>
      <c r="H292" s="112">
        <v>14.380000000000001</v>
      </c>
      <c r="I292" s="118">
        <f t="shared" ref="I292:I293" si="345">ROUND(SQRT(G292^2+H292^2)*1000/(1.73*G296),0)</f>
        <v>134</v>
      </c>
      <c r="J292" s="111">
        <v>21.649999999999999</v>
      </c>
      <c r="K292" s="112">
        <v>14.41</v>
      </c>
      <c r="L292" s="118">
        <f t="shared" ref="L292:L293" si="346">ROUND(SQRT(J292^2+K292^2)*1000/(1.73*J296),0)</f>
        <v>134</v>
      </c>
      <c r="M292" s="111">
        <v>22.370000000000001</v>
      </c>
      <c r="N292" s="112">
        <v>14.890000000000001</v>
      </c>
      <c r="O292" s="118">
        <f t="shared" ref="O292:O293" si="347">ROUND(SQRT(M292^2+N292^2)*1000/(1.73*M296),0)</f>
        <v>138</v>
      </c>
      <c r="P292" s="111">
        <v>23.010000000000002</v>
      </c>
      <c r="Q292" s="112">
        <v>15.31</v>
      </c>
      <c r="R292" s="118">
        <f t="shared" ref="R292:R293" si="348">ROUND(SQRT(P292^2+Q292^2)*1000/(1.73*P296),0)</f>
        <v>142</v>
      </c>
      <c r="S292" s="111">
        <v>23.809999999999999</v>
      </c>
      <c r="T292" s="112">
        <v>15.84</v>
      </c>
      <c r="U292" s="118">
        <f t="shared" ref="U292:U293" si="349">ROUND(SQRT(S292^2+T292^2)*1000/(1.73*S296),0)</f>
        <v>147</v>
      </c>
      <c r="V292" s="111">
        <v>23.510000000000002</v>
      </c>
      <c r="W292" s="112">
        <v>15.640000000000001</v>
      </c>
      <c r="X292" s="118">
        <f t="shared" ref="X292:X293" si="350">ROUND(SQRT(V292^2+W292^2)*1000/(1.73*V296),0)</f>
        <v>145</v>
      </c>
      <c r="Y292" s="111">
        <v>24.370000000000001</v>
      </c>
      <c r="Z292" s="112">
        <v>16.219999999999999</v>
      </c>
      <c r="AA292" s="118">
        <v>151</v>
      </c>
      <c r="AB292" s="111">
        <v>21.66</v>
      </c>
      <c r="AC292" s="112">
        <v>14.41</v>
      </c>
      <c r="AD292" s="118">
        <f t="shared" ref="AD292:AD293" si="351">ROUND(SQRT(AB292^2+AC292^2)*1000/(1.73*AB296),0)</f>
        <v>134</v>
      </c>
      <c r="AE292" s="111">
        <v>21.489999999999998</v>
      </c>
      <c r="AF292" s="112">
        <v>14.300000000000001</v>
      </c>
      <c r="AG292" s="118">
        <f t="shared" ref="AG292:AG293" si="352">ROUND(SQRT(AE292^2+AF292^2)*1000/(1.73*AE296),0)</f>
        <v>133</v>
      </c>
      <c r="AH292" s="111">
        <v>20.5</v>
      </c>
      <c r="AI292" s="112">
        <v>13.640000000000001</v>
      </c>
      <c r="AJ292" s="118">
        <f t="shared" ref="AJ292:AJ293" si="353">ROUND(SQRT(AH292^2+AI292^2)*1000/(1.73*AH296),0)</f>
        <v>128</v>
      </c>
      <c r="AK292" s="111">
        <v>19.07</v>
      </c>
      <c r="AL292" s="112">
        <v>12.69</v>
      </c>
      <c r="AM292" s="118">
        <f t="shared" ref="AM292:AM293" si="354">ROUND(SQRT(AK292^2+AL292^2)*1000/(1.73*AK296),0)</f>
        <v>119</v>
      </c>
      <c r="AN292" s="111">
        <v>18.510000000000002</v>
      </c>
      <c r="AO292" s="112">
        <v>12.32</v>
      </c>
      <c r="AP292" s="118">
        <f t="shared" ref="AP292:AP293" si="355">ROUND(SQRT(AN292^2+AO292^2)*1000/(1.73*AN296),0)</f>
        <v>116</v>
      </c>
      <c r="AQ292" s="111">
        <v>18.420000000000002</v>
      </c>
      <c r="AR292" s="112">
        <v>12.26</v>
      </c>
      <c r="AS292" s="118">
        <f t="shared" ref="AS292:AS293" si="356">ROUND(SQRT(AQ292^2+AR292^2)*1000/(1.73*AQ296),0)</f>
        <v>115</v>
      </c>
      <c r="AT292" s="111">
        <v>17.66</v>
      </c>
      <c r="AU292" s="112">
        <v>11.75</v>
      </c>
      <c r="AV292" s="118">
        <f t="shared" ref="AV292:AV293" si="357">ROUND(SQRT(AT292^2+AU292^2)*1000/(1.73*AT296),0)</f>
        <v>110</v>
      </c>
      <c r="AW292" s="111">
        <v>19.07</v>
      </c>
      <c r="AX292" s="112">
        <v>12.69</v>
      </c>
      <c r="AY292" s="118">
        <f t="shared" ref="AY292:AY293" si="358">ROUND(SQRT(AW292^2+AX292^2)*1000/(1.73*AW296),0)</f>
        <v>119</v>
      </c>
      <c r="AZ292" s="111">
        <v>17.670000000000002</v>
      </c>
      <c r="BA292" s="112">
        <v>11.76</v>
      </c>
      <c r="BB292" s="118">
        <f t="shared" ref="BB292:BB293" si="359">ROUND(SQRT(AZ292^2+BA292^2)*1000/(1.73*AZ296),0)</f>
        <v>110</v>
      </c>
      <c r="BC292" s="111">
        <v>19.620000000000001</v>
      </c>
      <c r="BD292" s="112">
        <v>13.050000000000001</v>
      </c>
      <c r="BE292" s="118">
        <f t="shared" ref="BE292:BE293" si="360">ROUND(SQRT(BC292^2+BD292^2)*1000/(1.73*BC296),0)</f>
        <v>123</v>
      </c>
      <c r="BF292" s="111">
        <v>19.649999999999999</v>
      </c>
      <c r="BG292" s="112">
        <v>13.08</v>
      </c>
      <c r="BH292" s="118">
        <f t="shared" ref="BH292:BH293" si="361">ROUND(SQRT(BF292^2+BG292^2)*1000/(1.73*BF296),0)</f>
        <v>123</v>
      </c>
      <c r="BI292" s="111">
        <v>20.960000000000001</v>
      </c>
      <c r="BJ292" s="112">
        <v>13.949999999999999</v>
      </c>
      <c r="BK292" s="118">
        <f t="shared" ref="BK292:BK293" si="362">ROUND(SQRT(BI292^2+BJ292^2)*1000/(1.73*BI296),0)</f>
        <v>131</v>
      </c>
      <c r="BL292" s="111">
        <v>20.690000000000001</v>
      </c>
      <c r="BM292" s="112">
        <v>13.77</v>
      </c>
      <c r="BN292" s="118">
        <f t="shared" ref="BN292:BN293" si="363">ROUND(SQRT(BL292^2+BM292^2)*1000/(1.73*BL296),0)</f>
        <v>129</v>
      </c>
      <c r="BO292" s="111">
        <v>21.559999999999999</v>
      </c>
      <c r="BP292" s="112">
        <v>14.35</v>
      </c>
      <c r="BQ292" s="118">
        <f t="shared" ref="BQ292:BQ293" si="364">ROUND(SQRT(BO292^2+BP292^2)*1000/(1.73*BO296),0)</f>
        <v>134</v>
      </c>
      <c r="BR292" s="111">
        <v>20.870000000000001</v>
      </c>
      <c r="BS292" s="112">
        <v>13.890000000000001</v>
      </c>
      <c r="BT292" s="118">
        <f t="shared" ref="BT292:BT293" si="365">ROUND(SQRT(BR292^2+BS292^2)*1000/(1.73*BR296),0)</f>
        <v>130</v>
      </c>
      <c r="BU292" s="111">
        <v>21.550000000000001</v>
      </c>
      <c r="BV292" s="112">
        <v>14.34</v>
      </c>
      <c r="BW292" s="118">
        <f t="shared" ref="BW292:BW293" si="366">ROUND(SQRT(BU292^2+BV292^2)*1000/(1.73*BU296),0)</f>
        <v>134</v>
      </c>
      <c r="BX292" s="111">
        <v>22.079999999999998</v>
      </c>
      <c r="BY292" s="112">
        <v>14.69</v>
      </c>
      <c r="BZ292" s="118">
        <f t="shared" ref="BZ292:BZ293" si="367">ROUND(SQRT(BX292^2+BY292^2)*1000/(1.73*BX296),0)</f>
        <v>137</v>
      </c>
      <c r="CA292" s="66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</row>
    <row r="293" s="43" customFormat="1" ht="20.25">
      <c r="A293" s="38"/>
      <c r="B293" s="232"/>
      <c r="C293" s="115" t="s">
        <v>163</v>
      </c>
      <c r="D293" s="38"/>
      <c r="E293" s="117"/>
      <c r="F293" s="116">
        <v>110</v>
      </c>
      <c r="G293" s="111">
        <v>19.050000000000001</v>
      </c>
      <c r="H293" s="112">
        <v>12.68</v>
      </c>
      <c r="I293" s="118">
        <f t="shared" si="345"/>
        <v>117</v>
      </c>
      <c r="J293" s="111">
        <v>18.550000000000001</v>
      </c>
      <c r="K293" s="112">
        <v>12.34</v>
      </c>
      <c r="L293" s="118">
        <f t="shared" si="346"/>
        <v>113</v>
      </c>
      <c r="M293" s="111">
        <v>19.870000000000001</v>
      </c>
      <c r="N293" s="112">
        <v>13.220000000000001</v>
      </c>
      <c r="O293" s="118">
        <f t="shared" si="347"/>
        <v>121</v>
      </c>
      <c r="P293" s="111">
        <v>20.77</v>
      </c>
      <c r="Q293" s="112">
        <v>13.82</v>
      </c>
      <c r="R293" s="118">
        <f t="shared" si="348"/>
        <v>127</v>
      </c>
      <c r="S293" s="111">
        <v>20.93</v>
      </c>
      <c r="T293" s="112">
        <v>13.93</v>
      </c>
      <c r="U293" s="118">
        <f t="shared" si="349"/>
        <v>128</v>
      </c>
      <c r="V293" s="111">
        <v>20.640000000000001</v>
      </c>
      <c r="W293" s="112">
        <v>13.73</v>
      </c>
      <c r="X293" s="118">
        <f t="shared" si="350"/>
        <v>126</v>
      </c>
      <c r="Y293" s="111">
        <v>21.09</v>
      </c>
      <c r="Z293" s="112">
        <v>14.029999999999999</v>
      </c>
      <c r="AA293" s="118">
        <v>129</v>
      </c>
      <c r="AB293" s="111">
        <v>18.02</v>
      </c>
      <c r="AC293" s="112">
        <v>11.99</v>
      </c>
      <c r="AD293" s="118">
        <f t="shared" si="351"/>
        <v>111</v>
      </c>
      <c r="AE293" s="111">
        <v>17.559999999999999</v>
      </c>
      <c r="AF293" s="112">
        <v>11.68</v>
      </c>
      <c r="AG293" s="118">
        <f t="shared" si="352"/>
        <v>108</v>
      </c>
      <c r="AH293" s="111">
        <v>16.550000000000001</v>
      </c>
      <c r="AI293" s="112">
        <v>11.01</v>
      </c>
      <c r="AJ293" s="118">
        <f t="shared" si="353"/>
        <v>102</v>
      </c>
      <c r="AK293" s="111">
        <v>15.01</v>
      </c>
      <c r="AL293" s="112">
        <v>9.9900000000000002</v>
      </c>
      <c r="AM293" s="118">
        <f t="shared" si="354"/>
        <v>93</v>
      </c>
      <c r="AN293" s="111">
        <v>14.51</v>
      </c>
      <c r="AO293" s="112">
        <v>9.6500000000000004</v>
      </c>
      <c r="AP293" s="118">
        <f t="shared" si="355"/>
        <v>90</v>
      </c>
      <c r="AQ293" s="111">
        <v>14.42</v>
      </c>
      <c r="AR293" s="112">
        <v>9.5999999999999996</v>
      </c>
      <c r="AS293" s="118">
        <f t="shared" si="356"/>
        <v>89</v>
      </c>
      <c r="AT293" s="111">
        <v>13.699999999999999</v>
      </c>
      <c r="AU293" s="112">
        <v>9.1199999999999992</v>
      </c>
      <c r="AV293" s="118">
        <f t="shared" si="357"/>
        <v>85</v>
      </c>
      <c r="AW293" s="111">
        <v>15.16</v>
      </c>
      <c r="AX293" s="112">
        <v>10.09</v>
      </c>
      <c r="AY293" s="118">
        <f t="shared" si="358"/>
        <v>94</v>
      </c>
      <c r="AZ293" s="111">
        <v>14.02</v>
      </c>
      <c r="BA293" s="112">
        <v>9.3300000000000001</v>
      </c>
      <c r="BB293" s="118">
        <f t="shared" si="359"/>
        <v>87</v>
      </c>
      <c r="BC293" s="111">
        <v>15.51</v>
      </c>
      <c r="BD293" s="112">
        <v>10.32</v>
      </c>
      <c r="BE293" s="118">
        <f t="shared" si="360"/>
        <v>96</v>
      </c>
      <c r="BF293" s="111">
        <v>15.609999999999999</v>
      </c>
      <c r="BG293" s="112">
        <v>10.390000000000001</v>
      </c>
      <c r="BH293" s="118">
        <f t="shared" si="361"/>
        <v>97</v>
      </c>
      <c r="BI293" s="111">
        <v>16.84</v>
      </c>
      <c r="BJ293" s="112">
        <v>11.199999999999999</v>
      </c>
      <c r="BK293" s="118">
        <f t="shared" si="362"/>
        <v>104</v>
      </c>
      <c r="BL293" s="111">
        <v>16.789999999999999</v>
      </c>
      <c r="BM293" s="112">
        <v>11.17</v>
      </c>
      <c r="BN293" s="118">
        <f t="shared" si="363"/>
        <v>104</v>
      </c>
      <c r="BO293" s="111">
        <v>17.5</v>
      </c>
      <c r="BP293" s="112">
        <v>11.640000000000001</v>
      </c>
      <c r="BQ293" s="118">
        <f t="shared" si="364"/>
        <v>108</v>
      </c>
      <c r="BR293" s="111">
        <v>17.66</v>
      </c>
      <c r="BS293" s="112">
        <v>11.75</v>
      </c>
      <c r="BT293" s="118">
        <f t="shared" si="365"/>
        <v>109</v>
      </c>
      <c r="BU293" s="111">
        <v>17.620000000000001</v>
      </c>
      <c r="BV293" s="112">
        <v>11.720000000000001</v>
      </c>
      <c r="BW293" s="118">
        <f t="shared" si="366"/>
        <v>109</v>
      </c>
      <c r="BX293" s="111">
        <v>19.030000000000001</v>
      </c>
      <c r="BY293" s="112">
        <v>12.66</v>
      </c>
      <c r="BZ293" s="118">
        <f t="shared" si="367"/>
        <v>117</v>
      </c>
      <c r="CA293" s="66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</row>
    <row r="294" s="43" customFormat="1" ht="20.25">
      <c r="A294" s="38"/>
      <c r="B294" s="232"/>
      <c r="C294" s="115" t="s">
        <v>210</v>
      </c>
      <c r="D294" s="38"/>
      <c r="E294" s="117"/>
      <c r="F294" s="116">
        <v>110</v>
      </c>
      <c r="G294" s="111">
        <v>-17.25</v>
      </c>
      <c r="H294" s="112">
        <v>-11.48</v>
      </c>
      <c r="I294" s="118">
        <f>ROUND(SQRT(G294^2+H294^2)*1000/(1.73*G297),0)</f>
        <v>106</v>
      </c>
      <c r="J294" s="111">
        <v>-17.489999999999998</v>
      </c>
      <c r="K294" s="112">
        <v>-11.640000000000001</v>
      </c>
      <c r="L294" s="118">
        <f>ROUND(SQRT(J294^2+K294^2)*1000/(1.73*J297),0)</f>
        <v>107</v>
      </c>
      <c r="M294" s="111">
        <v>-18.41</v>
      </c>
      <c r="N294" s="112">
        <v>-12.25</v>
      </c>
      <c r="O294" s="118">
        <f>ROUND(SQRT(M294^2+N294^2)*1000/(1.73*M297),0)</f>
        <v>113</v>
      </c>
      <c r="P294" s="111">
        <v>-19.34</v>
      </c>
      <c r="Q294" s="112">
        <v>-12.869999999999999</v>
      </c>
      <c r="R294" s="118">
        <f>ROUND(SQRT(P294^2+Q294^2)*1000/(1.73*P297),0)</f>
        <v>118</v>
      </c>
      <c r="S294" s="111">
        <v>-18.649999999999999</v>
      </c>
      <c r="T294" s="112">
        <v>-12.41</v>
      </c>
      <c r="U294" s="118">
        <f>ROUND(SQRT(S294^2+T294^2)*1000/(1.73*S297),0)</f>
        <v>114</v>
      </c>
      <c r="V294" s="111">
        <v>-18.789999999999999</v>
      </c>
      <c r="W294" s="112">
        <v>-12.5</v>
      </c>
      <c r="X294" s="118">
        <f>ROUND(SQRT(V294^2+W294^2)*1000/(1.73*V297),0)</f>
        <v>115</v>
      </c>
      <c r="Y294" s="111">
        <v>-19.41</v>
      </c>
      <c r="Z294" s="112">
        <v>-12.92</v>
      </c>
      <c r="AA294" s="118">
        <v>119</v>
      </c>
      <c r="AB294" s="111">
        <v>-16.16</v>
      </c>
      <c r="AC294" s="112">
        <v>-10.75</v>
      </c>
      <c r="AD294" s="118">
        <f>ROUND(SQRT(AB294^2+AC294^2)*1000/(1.73*AB297),0)</f>
        <v>99</v>
      </c>
      <c r="AE294" s="111">
        <v>-15.33</v>
      </c>
      <c r="AF294" s="112">
        <v>-10.199999999999999</v>
      </c>
      <c r="AG294" s="118">
        <f>ROUND(SQRT(AE294^2+AF294^2)*1000/(1.73*AE297),0)</f>
        <v>94</v>
      </c>
      <c r="AH294" s="111">
        <v>-14.27</v>
      </c>
      <c r="AI294" s="112">
        <v>-9.5</v>
      </c>
      <c r="AJ294" s="118">
        <f>ROUND(SQRT(AH294^2+AI294^2)*1000/(1.73*AH297),0)</f>
        <v>88</v>
      </c>
      <c r="AK294" s="111">
        <v>-12.050000000000001</v>
      </c>
      <c r="AL294" s="112">
        <v>-8.0199999999999996</v>
      </c>
      <c r="AM294" s="118">
        <f>ROUND(SQRT(AK294^2+AL294^2)*1000/(1.73*AK297),0)</f>
        <v>75</v>
      </c>
      <c r="AN294" s="111">
        <v>-11.960000000000001</v>
      </c>
      <c r="AO294" s="112">
        <v>-7.96</v>
      </c>
      <c r="AP294" s="118">
        <f>ROUND(SQRT(AN294^2+AO294^2)*1000/(1.73*AN297),0)</f>
        <v>74</v>
      </c>
      <c r="AQ294" s="111">
        <v>-11.77</v>
      </c>
      <c r="AR294" s="112">
        <v>-7.8300000000000001</v>
      </c>
      <c r="AS294" s="118">
        <f>ROUND(SQRT(AQ294^2+AR294^2)*1000/(1.73*AQ297),0)</f>
        <v>73</v>
      </c>
      <c r="AT294" s="111">
        <v>-11.119999999999999</v>
      </c>
      <c r="AU294" s="112">
        <v>-7.4000000000000004</v>
      </c>
      <c r="AV294" s="118">
        <f>ROUND(SQRT(AT294^2+AU294^2)*1000/(1.73*AT297),0)</f>
        <v>69</v>
      </c>
      <c r="AW294" s="111">
        <v>-12.51</v>
      </c>
      <c r="AX294" s="112">
        <v>-8.3200000000000003</v>
      </c>
      <c r="AY294" s="118">
        <f>ROUND(SQRT(AW294^2+AX294^2)*1000/(1.73*AW297),0)</f>
        <v>78</v>
      </c>
      <c r="AZ294" s="111">
        <v>-11.4</v>
      </c>
      <c r="BA294" s="112">
        <v>-7.5899999999999999</v>
      </c>
      <c r="BB294" s="118">
        <f>ROUND(SQRT(AZ294^2+BA294^2)*1000/(1.73*AZ297),0)</f>
        <v>71</v>
      </c>
      <c r="BC294" s="111">
        <v>-12.99</v>
      </c>
      <c r="BD294" s="112">
        <v>-8.6400000000000006</v>
      </c>
      <c r="BE294" s="118">
        <f>ROUND(SQRT(BC294^2+BD294^2)*1000/(1.73*BC297),0)</f>
        <v>81</v>
      </c>
      <c r="BF294" s="111">
        <v>-12.98</v>
      </c>
      <c r="BG294" s="112">
        <v>-8.6400000000000006</v>
      </c>
      <c r="BH294" s="118">
        <f>ROUND(SQRT(BF294^2+BG294^2)*1000/(1.73*BF297),0)</f>
        <v>80</v>
      </c>
      <c r="BI294" s="111">
        <v>-13.82</v>
      </c>
      <c r="BJ294" s="112">
        <v>-9.1999999999999993</v>
      </c>
      <c r="BK294" s="118">
        <f>ROUND(SQRT(BI294^2+BJ294^2)*1000/(1.73*BI297),0)</f>
        <v>86</v>
      </c>
      <c r="BL294" s="111">
        <v>-14.869999999999999</v>
      </c>
      <c r="BM294" s="112">
        <v>-9.8900000000000006</v>
      </c>
      <c r="BN294" s="118">
        <f>ROUND(SQRT(BL294^2+BM294^2)*1000/(1.73*BL297),0)</f>
        <v>92</v>
      </c>
      <c r="BO294" s="111">
        <v>-15.84</v>
      </c>
      <c r="BP294" s="112">
        <v>-10.539999999999999</v>
      </c>
      <c r="BQ294" s="118">
        <f>ROUND(SQRT(BO294^2+BP294^2)*1000/(1.73*BO297),0)</f>
        <v>98</v>
      </c>
      <c r="BR294" s="111">
        <v>-15.33</v>
      </c>
      <c r="BS294" s="112">
        <v>-10.199999999999999</v>
      </c>
      <c r="BT294" s="118">
        <f>ROUND(SQRT(BR294^2+BS294^2)*1000/(1.73*BR297),0)</f>
        <v>94</v>
      </c>
      <c r="BU294" s="111">
        <v>-15.74</v>
      </c>
      <c r="BV294" s="112">
        <v>-10.470000000000001</v>
      </c>
      <c r="BW294" s="118">
        <f>ROUND(SQRT(BU294^2+BV294^2)*1000/(1.73*BU297),0)</f>
        <v>97</v>
      </c>
      <c r="BX294" s="111">
        <v>-16.789999999999999</v>
      </c>
      <c r="BY294" s="112">
        <v>-11.17</v>
      </c>
      <c r="BZ294" s="118">
        <f>ROUND(SQRT(BX294^2+BY294^2)*1000/(1.73*BX297),0)</f>
        <v>103</v>
      </c>
      <c r="CA294" s="66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</row>
    <row r="295" s="43" customFormat="1" ht="21">
      <c r="A295" s="38"/>
      <c r="B295" s="237"/>
      <c r="C295" s="132" t="s">
        <v>211</v>
      </c>
      <c r="D295" s="217"/>
      <c r="E295" s="134"/>
      <c r="F295" s="133">
        <v>110</v>
      </c>
      <c r="G295" s="135">
        <v>-18.91</v>
      </c>
      <c r="H295" s="136">
        <v>-12.58</v>
      </c>
      <c r="I295" s="137">
        <f>ROUND(SQRT(G295^2+H295^2)*1000/(1.73*G296),0)</f>
        <v>117</v>
      </c>
      <c r="J295" s="135">
        <v>-18.539999999999999</v>
      </c>
      <c r="K295" s="136">
        <v>-12.34</v>
      </c>
      <c r="L295" s="137">
        <f>ROUND(SQRT(J295^2+K295^2)*1000/(1.73*J296),0)</f>
        <v>114</v>
      </c>
      <c r="M295" s="135">
        <v>-19.82</v>
      </c>
      <c r="N295" s="136">
        <v>-13.19</v>
      </c>
      <c r="O295" s="137">
        <f>ROUND(SQRT(M295^2+N295^2)*1000/(1.73*M296),0)</f>
        <v>122</v>
      </c>
      <c r="P295" s="135">
        <v>-20.379999999999999</v>
      </c>
      <c r="Q295" s="136">
        <v>-13.56</v>
      </c>
      <c r="R295" s="137">
        <f>ROUND(SQRT(P295^2+Q295^2)*1000/(1.73*P296),0)</f>
        <v>126</v>
      </c>
      <c r="S295" s="135">
        <v>-20</v>
      </c>
      <c r="T295" s="136">
        <v>-13.31</v>
      </c>
      <c r="U295" s="137">
        <f>ROUND(SQRT(S295^2+T295^2)*1000/(1.73*S296),0)</f>
        <v>123</v>
      </c>
      <c r="V295" s="135">
        <v>-20.09</v>
      </c>
      <c r="W295" s="136">
        <v>-13.369999999999999</v>
      </c>
      <c r="X295" s="137">
        <f>ROUND(SQRT(V295^2+W295^2)*1000/(1.73*V296),0)</f>
        <v>124</v>
      </c>
      <c r="Y295" s="135">
        <v>-20.460000000000001</v>
      </c>
      <c r="Z295" s="136">
        <v>-13.609999999999999</v>
      </c>
      <c r="AA295" s="137">
        <v>127</v>
      </c>
      <c r="AB295" s="135">
        <v>-17.390000000000001</v>
      </c>
      <c r="AC295" s="136">
        <v>-11.57</v>
      </c>
      <c r="AD295" s="137">
        <f>ROUND(SQRT(AB295^2+AC295^2)*1000/(1.73*AB296),0)</f>
        <v>108</v>
      </c>
      <c r="AE295" s="135">
        <v>-16.760000000000002</v>
      </c>
      <c r="AF295" s="136">
        <v>-11.15</v>
      </c>
      <c r="AG295" s="137">
        <f>ROUND(SQRT(AE295^2+AF295^2)*1000/(1.73*AE296),0)</f>
        <v>104</v>
      </c>
      <c r="AH295" s="135">
        <v>-15.35</v>
      </c>
      <c r="AI295" s="136">
        <v>-10.210000000000001</v>
      </c>
      <c r="AJ295" s="137">
        <f>ROUND(SQRT(AH295^2+AI295^2)*1000/(1.73*AH296),0)</f>
        <v>96</v>
      </c>
      <c r="AK295" s="135">
        <v>-13.09</v>
      </c>
      <c r="AL295" s="136">
        <v>-8.7100000000000009</v>
      </c>
      <c r="AM295" s="137">
        <f>ROUND(SQRT(AK295^2+AL295^2)*1000/(1.73*AK296),0)</f>
        <v>82</v>
      </c>
      <c r="AN295" s="135">
        <v>-13.300000000000001</v>
      </c>
      <c r="AO295" s="136">
        <v>-8.8499999999999996</v>
      </c>
      <c r="AP295" s="137">
        <f>ROUND(SQRT(AN295^2+AO295^2)*1000/(1.73*AN296),0)</f>
        <v>83</v>
      </c>
      <c r="AQ295" s="135">
        <v>-13.210000000000001</v>
      </c>
      <c r="AR295" s="136">
        <v>-8.7899999999999991</v>
      </c>
      <c r="AS295" s="137">
        <f>ROUND(SQRT(AQ295^2+AR295^2)*1000/(1.73*AQ296),0)</f>
        <v>83</v>
      </c>
      <c r="AT295" s="135">
        <v>-12.369999999999999</v>
      </c>
      <c r="AU295" s="136">
        <v>-8.2300000000000004</v>
      </c>
      <c r="AV295" s="137">
        <f>ROUND(SQRT(AT295^2+AU295^2)*1000/(1.73*AT296),0)</f>
        <v>77</v>
      </c>
      <c r="AW295" s="135">
        <v>-13.859999999999999</v>
      </c>
      <c r="AX295" s="136">
        <v>-9.2200000000000006</v>
      </c>
      <c r="AY295" s="137">
        <f>ROUND(SQRT(AW295^2+AX295^2)*1000/(1.73*AW296),0)</f>
        <v>87</v>
      </c>
      <c r="AZ295" s="135">
        <v>-12.949999999999999</v>
      </c>
      <c r="BA295" s="136">
        <v>-8.6199999999999992</v>
      </c>
      <c r="BB295" s="137">
        <f>ROUND(SQRT(AZ295^2+BA295^2)*1000/(1.73*AZ296),0)</f>
        <v>81</v>
      </c>
      <c r="BC295" s="135">
        <v>-14.380000000000001</v>
      </c>
      <c r="BD295" s="136">
        <v>-9.5700000000000003</v>
      </c>
      <c r="BE295" s="137">
        <f>ROUND(SQRT(BC295^2+BD295^2)*1000/(1.73*BC296),0)</f>
        <v>90</v>
      </c>
      <c r="BF295" s="135">
        <v>-14.32</v>
      </c>
      <c r="BG295" s="136">
        <v>-9.5299999999999994</v>
      </c>
      <c r="BH295" s="137">
        <f>ROUND(SQRT(BF295^2+BG295^2)*1000/(1.73*BF296),0)</f>
        <v>90</v>
      </c>
      <c r="BI295" s="135">
        <v>-15.16</v>
      </c>
      <c r="BJ295" s="136">
        <v>-10.09</v>
      </c>
      <c r="BK295" s="137">
        <f>ROUND(SQRT(BI295^2+BJ295^2)*1000/(1.73*BI296),0)</f>
        <v>95</v>
      </c>
      <c r="BL295" s="135">
        <v>-16.129999999999999</v>
      </c>
      <c r="BM295" s="136">
        <v>-10.73</v>
      </c>
      <c r="BN295" s="137">
        <f>ROUND(SQRT(BL295^2+BM295^2)*1000/(1.73*BL296),0)</f>
        <v>101</v>
      </c>
      <c r="BO295" s="135">
        <v>-16.960000000000001</v>
      </c>
      <c r="BP295" s="136">
        <v>-11.289999999999999</v>
      </c>
      <c r="BQ295" s="137">
        <f>ROUND(SQRT(BO295^2+BP295^2)*1000/(1.73*BO296),0)</f>
        <v>106</v>
      </c>
      <c r="BR295" s="135">
        <v>-16.870000000000001</v>
      </c>
      <c r="BS295" s="136">
        <v>-11.23</v>
      </c>
      <c r="BT295" s="137">
        <f>ROUND(SQRT(BR295^2+BS295^2)*1000/(1.73*BR296),0)</f>
        <v>105</v>
      </c>
      <c r="BU295" s="135">
        <v>-17.329999999999998</v>
      </c>
      <c r="BV295" s="136">
        <v>-11.529999999999999</v>
      </c>
      <c r="BW295" s="137">
        <f>ROUND(SQRT(BU295^2+BV295^2)*1000/(1.73*BU296),0)</f>
        <v>108</v>
      </c>
      <c r="BX295" s="135">
        <v>-18.82</v>
      </c>
      <c r="BY295" s="136">
        <v>-12.52</v>
      </c>
      <c r="BZ295" s="137">
        <f>ROUND(SQRT(BX295^2+BY295^2)*1000/(1.73*BX296),0)</f>
        <v>117</v>
      </c>
      <c r="CA295" s="66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</row>
    <row r="296" s="43" customFormat="1" ht="20.25">
      <c r="A296" s="38"/>
      <c r="B296" s="237" t="s">
        <v>52</v>
      </c>
      <c r="C296" s="215" t="s">
        <v>152</v>
      </c>
      <c r="D296" s="216"/>
      <c r="E296" s="128" t="s">
        <v>54</v>
      </c>
      <c r="F296" s="127">
        <v>110</v>
      </c>
      <c r="G296" s="140">
        <v>112.36</v>
      </c>
      <c r="H296" s="141"/>
      <c r="I296" s="142"/>
      <c r="J296" s="140">
        <v>112.52</v>
      </c>
      <c r="K296" s="141"/>
      <c r="L296" s="142"/>
      <c r="M296" s="140">
        <v>112.55</v>
      </c>
      <c r="N296" s="141"/>
      <c r="O296" s="142"/>
      <c r="P296" s="140">
        <v>112.39</v>
      </c>
      <c r="Q296" s="141"/>
      <c r="R296" s="142"/>
      <c r="S296" s="140">
        <v>112.5</v>
      </c>
      <c r="T296" s="141"/>
      <c r="U296" s="142"/>
      <c r="V296" s="140">
        <v>112.44</v>
      </c>
      <c r="W296" s="141"/>
      <c r="X296" s="142"/>
      <c r="Y296" s="140">
        <v>112.26000000000001</v>
      </c>
      <c r="Z296" s="141"/>
      <c r="AA296" s="142"/>
      <c r="AB296" s="140">
        <v>112.18000000000001</v>
      </c>
      <c r="AC296" s="141"/>
      <c r="AD296" s="142"/>
      <c r="AE296" s="129">
        <v>111.84999999999999</v>
      </c>
      <c r="AF296" s="130"/>
      <c r="AG296" s="143"/>
      <c r="AH296" s="129">
        <v>111.56</v>
      </c>
      <c r="AI296" s="130"/>
      <c r="AJ296" s="143"/>
      <c r="AK296" s="129">
        <v>110.98999999999999</v>
      </c>
      <c r="AL296" s="130"/>
      <c r="AM296" s="143"/>
      <c r="AN296" s="129">
        <v>110.91</v>
      </c>
      <c r="AO296" s="130"/>
      <c r="AP296" s="143"/>
      <c r="AQ296" s="129">
        <v>111.13</v>
      </c>
      <c r="AR296" s="130"/>
      <c r="AS296" s="143"/>
      <c r="AT296" s="129">
        <v>111.20999999999999</v>
      </c>
      <c r="AU296" s="130"/>
      <c r="AV296" s="143"/>
      <c r="AW296" s="129">
        <v>111.06999999999999</v>
      </c>
      <c r="AX296" s="130"/>
      <c r="AY296" s="143"/>
      <c r="AZ296" s="129">
        <v>111.18000000000001</v>
      </c>
      <c r="BA296" s="130"/>
      <c r="BB296" s="143"/>
      <c r="BC296" s="129">
        <v>110.98999999999999</v>
      </c>
      <c r="BD296" s="130"/>
      <c r="BE296" s="143"/>
      <c r="BF296" s="129">
        <v>111.06999999999999</v>
      </c>
      <c r="BG296" s="130"/>
      <c r="BH296" s="143"/>
      <c r="BI296" s="129">
        <v>111.06999999999999</v>
      </c>
      <c r="BJ296" s="130"/>
      <c r="BK296" s="143"/>
      <c r="BL296" s="129">
        <v>111.29000000000001</v>
      </c>
      <c r="BM296" s="130"/>
      <c r="BN296" s="143"/>
      <c r="BO296" s="129">
        <v>111.40000000000001</v>
      </c>
      <c r="BP296" s="130"/>
      <c r="BQ296" s="143"/>
      <c r="BR296" s="129">
        <v>111.26000000000001</v>
      </c>
      <c r="BS296" s="130"/>
      <c r="BT296" s="143"/>
      <c r="BU296" s="129">
        <v>111.5</v>
      </c>
      <c r="BV296" s="130"/>
      <c r="BW296" s="143"/>
      <c r="BX296" s="129">
        <v>111.83</v>
      </c>
      <c r="BY296" s="130"/>
      <c r="BZ296" s="1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</row>
    <row r="297" s="43" customFormat="1" ht="20.25">
      <c r="A297" s="38"/>
      <c r="B297" s="237"/>
      <c r="C297" s="144" t="s">
        <v>153</v>
      </c>
      <c r="D297" s="38"/>
      <c r="E297" s="117" t="s">
        <v>54</v>
      </c>
      <c r="F297" s="116">
        <v>110</v>
      </c>
      <c r="G297" s="145">
        <v>113.34</v>
      </c>
      <c r="H297" s="146"/>
      <c r="I297" s="147"/>
      <c r="J297" s="145">
        <v>113.51000000000001</v>
      </c>
      <c r="K297" s="146"/>
      <c r="L297" s="147"/>
      <c r="M297" s="145">
        <v>113.58</v>
      </c>
      <c r="N297" s="146"/>
      <c r="O297" s="147"/>
      <c r="P297" s="145">
        <v>113.34999999999999</v>
      </c>
      <c r="Q297" s="146"/>
      <c r="R297" s="147"/>
      <c r="S297" s="145">
        <v>113.45</v>
      </c>
      <c r="T297" s="146"/>
      <c r="U297" s="147"/>
      <c r="V297" s="145">
        <v>113.5</v>
      </c>
      <c r="W297" s="146"/>
      <c r="X297" s="147"/>
      <c r="Y297" s="145">
        <v>113.51000000000001</v>
      </c>
      <c r="Z297" s="146"/>
      <c r="AA297" s="147"/>
      <c r="AB297" s="145">
        <v>113.16</v>
      </c>
      <c r="AC297" s="146"/>
      <c r="AD297" s="147"/>
      <c r="AE297" s="148">
        <v>112.75</v>
      </c>
      <c r="AF297" s="149"/>
      <c r="AG297" s="150"/>
      <c r="AH297" s="148">
        <v>112.53</v>
      </c>
      <c r="AI297" s="149"/>
      <c r="AJ297" s="150"/>
      <c r="AK297" s="148">
        <v>112.18000000000001</v>
      </c>
      <c r="AL297" s="149"/>
      <c r="AM297" s="150"/>
      <c r="AN297" s="148">
        <v>111.94</v>
      </c>
      <c r="AO297" s="149"/>
      <c r="AP297" s="150"/>
      <c r="AQ297" s="148">
        <v>112.26000000000001</v>
      </c>
      <c r="AR297" s="149"/>
      <c r="AS297" s="150"/>
      <c r="AT297" s="148">
        <v>112.20999999999999</v>
      </c>
      <c r="AU297" s="149"/>
      <c r="AV297" s="150"/>
      <c r="AW297" s="148">
        <v>112.02</v>
      </c>
      <c r="AX297" s="149"/>
      <c r="AY297" s="150"/>
      <c r="AZ297" s="148">
        <v>112.29000000000001</v>
      </c>
      <c r="BA297" s="149"/>
      <c r="BB297" s="150"/>
      <c r="BC297" s="148">
        <v>111.97</v>
      </c>
      <c r="BD297" s="149"/>
      <c r="BE297" s="150"/>
      <c r="BF297" s="148">
        <v>112.06</v>
      </c>
      <c r="BG297" s="149"/>
      <c r="BH297" s="150"/>
      <c r="BI297" s="148">
        <v>112.05</v>
      </c>
      <c r="BJ297" s="149"/>
      <c r="BK297" s="150"/>
      <c r="BL297" s="148">
        <v>112.25</v>
      </c>
      <c r="BM297" s="149"/>
      <c r="BN297" s="150"/>
      <c r="BO297" s="148">
        <v>112.56999999999999</v>
      </c>
      <c r="BP297" s="149"/>
      <c r="BQ297" s="150"/>
      <c r="BR297" s="111">
        <v>112.73</v>
      </c>
      <c r="BS297" s="112"/>
      <c r="BT297" s="151"/>
      <c r="BU297" s="148">
        <v>112.5</v>
      </c>
      <c r="BV297" s="149"/>
      <c r="BW297" s="150"/>
      <c r="BX297" s="148">
        <v>112.78</v>
      </c>
      <c r="BY297" s="149"/>
      <c r="BZ297" s="150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</row>
    <row r="298" s="43" customFormat="1" ht="20.25">
      <c r="A298" s="38"/>
      <c r="B298" s="237"/>
      <c r="C298" s="144" t="s">
        <v>205</v>
      </c>
      <c r="D298" s="38"/>
      <c r="E298" s="117" t="s">
        <v>54</v>
      </c>
      <c r="F298" s="116">
        <v>10</v>
      </c>
      <c r="G298" s="145">
        <v>10.48</v>
      </c>
      <c r="H298" s="146"/>
      <c r="I298" s="147"/>
      <c r="J298" s="145">
        <v>10.5</v>
      </c>
      <c r="K298" s="146"/>
      <c r="L298" s="147"/>
      <c r="M298" s="145">
        <v>10.49</v>
      </c>
      <c r="N298" s="146"/>
      <c r="O298" s="147"/>
      <c r="P298" s="145">
        <v>10.49</v>
      </c>
      <c r="Q298" s="146"/>
      <c r="R298" s="147"/>
      <c r="S298" s="145">
        <v>10.51</v>
      </c>
      <c r="T298" s="146"/>
      <c r="U298" s="147"/>
      <c r="V298" s="145">
        <v>10.49</v>
      </c>
      <c r="W298" s="146"/>
      <c r="X298" s="147"/>
      <c r="Y298" s="145">
        <v>10.470000000000001</v>
      </c>
      <c r="Z298" s="146"/>
      <c r="AA298" s="147"/>
      <c r="AB298" s="145">
        <v>10.460000000000001</v>
      </c>
      <c r="AC298" s="146"/>
      <c r="AD298" s="147"/>
      <c r="AE298" s="148">
        <v>10.42</v>
      </c>
      <c r="AF298" s="149"/>
      <c r="AG298" s="150"/>
      <c r="AH298" s="148">
        <v>10.390000000000001</v>
      </c>
      <c r="AI298" s="149"/>
      <c r="AJ298" s="150"/>
      <c r="AK298" s="148">
        <v>10.35</v>
      </c>
      <c r="AL298" s="149"/>
      <c r="AM298" s="150"/>
      <c r="AN298" s="148">
        <v>10.32</v>
      </c>
      <c r="AO298" s="149"/>
      <c r="AP298" s="150"/>
      <c r="AQ298" s="148">
        <v>10.35</v>
      </c>
      <c r="AR298" s="149"/>
      <c r="AS298" s="150"/>
      <c r="AT298" s="148">
        <v>10.359999999999999</v>
      </c>
      <c r="AU298" s="149"/>
      <c r="AV298" s="150"/>
      <c r="AW298" s="148">
        <v>10.34</v>
      </c>
      <c r="AX298" s="149"/>
      <c r="AY298" s="150"/>
      <c r="AZ298" s="148">
        <v>10.35</v>
      </c>
      <c r="BA298" s="149"/>
      <c r="BB298" s="150"/>
      <c r="BC298" s="148">
        <v>10.35</v>
      </c>
      <c r="BD298" s="149"/>
      <c r="BE298" s="150"/>
      <c r="BF298" s="148">
        <v>10.359999999999999</v>
      </c>
      <c r="BG298" s="149"/>
      <c r="BH298" s="150"/>
      <c r="BI298" s="148">
        <v>10.35</v>
      </c>
      <c r="BJ298" s="149"/>
      <c r="BK298" s="150"/>
      <c r="BL298" s="148">
        <v>10.380000000000001</v>
      </c>
      <c r="BM298" s="149"/>
      <c r="BN298" s="150"/>
      <c r="BO298" s="148">
        <v>10.380000000000001</v>
      </c>
      <c r="BP298" s="149"/>
      <c r="BQ298" s="150"/>
      <c r="BR298" s="111">
        <v>10.369999999999999</v>
      </c>
      <c r="BS298" s="112"/>
      <c r="BT298" s="151"/>
      <c r="BU298" s="148">
        <v>10.42</v>
      </c>
      <c r="BV298" s="149"/>
      <c r="BW298" s="150"/>
      <c r="BX298" s="148">
        <v>10.43</v>
      </c>
      <c r="BY298" s="149"/>
      <c r="BZ298" s="150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</row>
    <row r="299" s="43" customFormat="1" ht="21">
      <c r="A299" s="38"/>
      <c r="B299" s="237"/>
      <c r="C299" s="153" t="s">
        <v>206</v>
      </c>
      <c r="D299" s="217"/>
      <c r="E299" s="134" t="s">
        <v>54</v>
      </c>
      <c r="F299" s="133">
        <v>10</v>
      </c>
      <c r="G299" s="154">
        <v>10.470000000000001</v>
      </c>
      <c r="H299" s="155"/>
      <c r="I299" s="156"/>
      <c r="J299" s="154">
        <v>10.49</v>
      </c>
      <c r="K299" s="155"/>
      <c r="L299" s="156"/>
      <c r="M299" s="154">
        <v>10.49</v>
      </c>
      <c r="N299" s="155"/>
      <c r="O299" s="156"/>
      <c r="P299" s="154">
        <v>10.49</v>
      </c>
      <c r="Q299" s="155"/>
      <c r="R299" s="156"/>
      <c r="S299" s="154">
        <v>10.51</v>
      </c>
      <c r="T299" s="155"/>
      <c r="U299" s="156"/>
      <c r="V299" s="154">
        <v>10.49</v>
      </c>
      <c r="W299" s="155"/>
      <c r="X299" s="156"/>
      <c r="Y299" s="154">
        <v>10.460000000000001</v>
      </c>
      <c r="Z299" s="155"/>
      <c r="AA299" s="156"/>
      <c r="AB299" s="154">
        <v>10.449999999999999</v>
      </c>
      <c r="AC299" s="155"/>
      <c r="AD299" s="156"/>
      <c r="AE299" s="157">
        <v>10.41</v>
      </c>
      <c r="AF299" s="158"/>
      <c r="AG299" s="159"/>
      <c r="AH299" s="157">
        <v>10.380000000000001</v>
      </c>
      <c r="AI299" s="158"/>
      <c r="AJ299" s="159"/>
      <c r="AK299" s="157">
        <v>10.34</v>
      </c>
      <c r="AL299" s="158"/>
      <c r="AM299" s="159"/>
      <c r="AN299" s="157">
        <v>10.33</v>
      </c>
      <c r="AO299" s="158"/>
      <c r="AP299" s="159"/>
      <c r="AQ299" s="157">
        <v>10.34</v>
      </c>
      <c r="AR299" s="158"/>
      <c r="AS299" s="159"/>
      <c r="AT299" s="157">
        <v>10.35</v>
      </c>
      <c r="AU299" s="158"/>
      <c r="AV299" s="159"/>
      <c r="AW299" s="157">
        <v>10.32</v>
      </c>
      <c r="AX299" s="158"/>
      <c r="AY299" s="159"/>
      <c r="AZ299" s="157">
        <v>10.35</v>
      </c>
      <c r="BA299" s="158"/>
      <c r="BB299" s="159"/>
      <c r="BC299" s="157">
        <v>10.35</v>
      </c>
      <c r="BD299" s="158"/>
      <c r="BE299" s="159"/>
      <c r="BF299" s="157">
        <v>10.34</v>
      </c>
      <c r="BG299" s="158"/>
      <c r="BH299" s="159"/>
      <c r="BI299" s="157">
        <v>10.34</v>
      </c>
      <c r="BJ299" s="158"/>
      <c r="BK299" s="159"/>
      <c r="BL299" s="157">
        <v>10.35</v>
      </c>
      <c r="BM299" s="158"/>
      <c r="BN299" s="159"/>
      <c r="BO299" s="157">
        <v>10.35</v>
      </c>
      <c r="BP299" s="158"/>
      <c r="BQ299" s="159"/>
      <c r="BR299" s="135">
        <v>10.34</v>
      </c>
      <c r="BS299" s="136"/>
      <c r="BT299" s="160"/>
      <c r="BU299" s="157">
        <v>10.390000000000001</v>
      </c>
      <c r="BV299" s="158"/>
      <c r="BW299" s="159"/>
      <c r="BX299" s="157">
        <v>10.4</v>
      </c>
      <c r="BY299" s="158"/>
      <c r="BZ299" s="159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</row>
    <row r="300" s="43" customFormat="1" ht="20.25">
      <c r="A300" s="38"/>
      <c r="B300" s="237" t="s">
        <v>156</v>
      </c>
      <c r="C300" s="108" t="s">
        <v>187</v>
      </c>
      <c r="D300" s="38"/>
      <c r="E300" s="110" t="s">
        <v>38</v>
      </c>
      <c r="F300" s="109">
        <v>10</v>
      </c>
      <c r="G300" s="111">
        <v>0.23000000000000001</v>
      </c>
      <c r="H300" s="112">
        <v>0.14999999999999999</v>
      </c>
      <c r="I300" s="113">
        <f>ROUND(SQRT(G300^2+H300^2)*1000/(1.73*G298),0)</f>
        <v>15</v>
      </c>
      <c r="J300" s="111">
        <v>0.23000000000000001</v>
      </c>
      <c r="K300" s="112">
        <v>0.14999999999999999</v>
      </c>
      <c r="L300" s="113">
        <f>ROUND(SQRT(J300^2+K300^2)*1000/(1.73*J298),0)</f>
        <v>15</v>
      </c>
      <c r="M300" s="111">
        <v>0.26000000000000001</v>
      </c>
      <c r="N300" s="112">
        <v>0.17000000000000001</v>
      </c>
      <c r="O300" s="113">
        <f>ROUND(SQRT(M300^2+N300^2)*1000/(1.73*M298),0)</f>
        <v>17</v>
      </c>
      <c r="P300" s="111">
        <v>0.28999999999999998</v>
      </c>
      <c r="Q300" s="112">
        <v>0.19</v>
      </c>
      <c r="R300" s="113">
        <f>ROUND(SQRT(P300^2+Q300^2)*1000/(1.73*P298),0)</f>
        <v>19</v>
      </c>
      <c r="S300" s="111">
        <v>0.34000000000000002</v>
      </c>
      <c r="T300" s="112">
        <v>0.23000000000000001</v>
      </c>
      <c r="U300" s="113">
        <f>ROUND(SQRT(S300^2+T300^2)*1000/(1.73*S298),0)</f>
        <v>23</v>
      </c>
      <c r="V300" s="111">
        <v>0.32000000000000001</v>
      </c>
      <c r="W300" s="112">
        <v>0.20999999999999999</v>
      </c>
      <c r="X300" s="113">
        <f>ROUND(SQRT(V300^2+W300^2)*1000/(1.73*V298),0)</f>
        <v>21</v>
      </c>
      <c r="Y300" s="111">
        <v>0.38</v>
      </c>
      <c r="Z300" s="112">
        <v>0.25</v>
      </c>
      <c r="AA300" s="113">
        <v>25</v>
      </c>
      <c r="AB300" s="111">
        <v>0.45000000000000001</v>
      </c>
      <c r="AC300" s="112">
        <v>0.29999999999999999</v>
      </c>
      <c r="AD300" s="113">
        <f>ROUND(SQRT(AB300^2+AC300^2)*1000/(1.73*AB298),0)</f>
        <v>30</v>
      </c>
      <c r="AE300" s="111">
        <v>0.56999999999999995</v>
      </c>
      <c r="AF300" s="112">
        <v>0.38</v>
      </c>
      <c r="AG300" s="113">
        <f>ROUND(SQRT(AE300^2+AF300^2)*1000/(1.73*AE298),0)</f>
        <v>38</v>
      </c>
      <c r="AH300" s="111">
        <v>0.57999999999999996</v>
      </c>
      <c r="AI300" s="112">
        <v>0.39000000000000001</v>
      </c>
      <c r="AJ300" s="113">
        <f>ROUND(SQRT(AH300^2+AI300^2)*1000/(1.73*AH298),0)</f>
        <v>39</v>
      </c>
      <c r="AK300" s="111">
        <v>0.58999999999999997</v>
      </c>
      <c r="AL300" s="112">
        <v>0.39000000000000001</v>
      </c>
      <c r="AM300" s="113">
        <f>ROUND(SQRT(AK300^2+AL300^2)*1000/(1.73*AK298),0)</f>
        <v>39</v>
      </c>
      <c r="AN300" s="111">
        <v>0.44</v>
      </c>
      <c r="AO300" s="112">
        <v>0.28999999999999998</v>
      </c>
      <c r="AP300" s="113">
        <f>ROUND(SQRT(AN300^2+AO300^2)*1000/(1.73*AN298),0)</f>
        <v>30</v>
      </c>
      <c r="AQ300" s="111">
        <v>0.41999999999999998</v>
      </c>
      <c r="AR300" s="112">
        <v>0.28000000000000003</v>
      </c>
      <c r="AS300" s="113">
        <f>ROUND(SQRT(AQ300^2+AR300^2)*1000/(1.73*AQ298),0)</f>
        <v>28</v>
      </c>
      <c r="AT300" s="111">
        <v>0.40000000000000002</v>
      </c>
      <c r="AU300" s="112">
        <v>0.27000000000000002</v>
      </c>
      <c r="AV300" s="113">
        <f>ROUND(SQRT(AT300^2+AU300^2)*1000/(1.73*AT298),0)</f>
        <v>27</v>
      </c>
      <c r="AW300" s="111">
        <v>0.40000000000000002</v>
      </c>
      <c r="AX300" s="112">
        <v>0.27000000000000002</v>
      </c>
      <c r="AY300" s="113">
        <f>ROUND(SQRT(AW300^2+AX300^2)*1000/(1.73*AW298),0)</f>
        <v>27</v>
      </c>
      <c r="AZ300" s="111">
        <v>0.44</v>
      </c>
      <c r="BA300" s="112">
        <v>0.28999999999999998</v>
      </c>
      <c r="BB300" s="113">
        <f>ROUND(SQRT(AZ300^2+BA300^2)*1000/(1.73*AZ298),0)</f>
        <v>29</v>
      </c>
      <c r="BC300" s="111">
        <v>0.42999999999999999</v>
      </c>
      <c r="BD300" s="112">
        <v>0.28999999999999998</v>
      </c>
      <c r="BE300" s="113">
        <f>ROUND(SQRT(BC300^2+BD300^2)*1000/(1.73*BC298),0)</f>
        <v>29</v>
      </c>
      <c r="BF300" s="111">
        <v>0.45000000000000001</v>
      </c>
      <c r="BG300" s="112">
        <v>0.29999999999999999</v>
      </c>
      <c r="BH300" s="113">
        <f>ROUND(SQRT(BF300^2+BG300^2)*1000/(1.73*BF298),0)</f>
        <v>30</v>
      </c>
      <c r="BI300" s="111">
        <v>0.63</v>
      </c>
      <c r="BJ300" s="112">
        <v>0.41999999999999998</v>
      </c>
      <c r="BK300" s="113">
        <f>ROUND(SQRT(BI300^2+BJ300^2)*1000/(1.73*BI298),0)</f>
        <v>42</v>
      </c>
      <c r="BL300" s="111">
        <v>0.34000000000000002</v>
      </c>
      <c r="BM300" s="112">
        <v>0.23000000000000001</v>
      </c>
      <c r="BN300" s="113">
        <f>ROUND(SQRT(BL300^2+BM300^2)*1000/(1.73*BL298),0)</f>
        <v>23</v>
      </c>
      <c r="BO300" s="111">
        <v>0.31</v>
      </c>
      <c r="BP300" s="112">
        <v>0.20999999999999999</v>
      </c>
      <c r="BQ300" s="113">
        <f>ROUND(SQRT(BO300^2+BP300^2)*1000/(1.73*BO298),0)</f>
        <v>21</v>
      </c>
      <c r="BR300" s="111">
        <v>0.23999999999999999</v>
      </c>
      <c r="BS300" s="112">
        <v>0.16</v>
      </c>
      <c r="BT300" s="113">
        <f>ROUND(SQRT(BR300^2+BS300^2)*1000/(1.73*BR298),0)</f>
        <v>16</v>
      </c>
      <c r="BU300" s="111">
        <v>0.20000000000000001</v>
      </c>
      <c r="BV300" s="112">
        <v>0.13</v>
      </c>
      <c r="BW300" s="113">
        <f>ROUND(SQRT(BU300^2+BV300^2)*1000/(1.73*BU298),0)</f>
        <v>13</v>
      </c>
      <c r="BX300" s="111">
        <v>0.17999999999999999</v>
      </c>
      <c r="BY300" s="112">
        <v>0.12</v>
      </c>
      <c r="BZ300" s="113">
        <f>ROUND(SQRT(BX300^2+BY300^2)*1000/(1.73*BX298),0)</f>
        <v>12</v>
      </c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</row>
    <row r="301" s="43" customFormat="1" ht="20.25">
      <c r="A301" s="38"/>
      <c r="B301" s="237"/>
      <c r="C301" s="115" t="s">
        <v>212</v>
      </c>
      <c r="D301" s="38"/>
      <c r="E301" s="117" t="s">
        <v>38</v>
      </c>
      <c r="F301" s="116">
        <v>10</v>
      </c>
      <c r="G301" s="111">
        <v>0.070000000000000007</v>
      </c>
      <c r="H301" s="112">
        <v>0.050000000000000003</v>
      </c>
      <c r="I301" s="118">
        <f>ROUND(SQRT(G301^2+H301^2)*1000/(1.73*G298),0)</f>
        <v>5</v>
      </c>
      <c r="J301" s="111">
        <v>0.040000000000000001</v>
      </c>
      <c r="K301" s="112">
        <v>0.029999999999999999</v>
      </c>
      <c r="L301" s="118">
        <f>ROUND(SQRT(J301^2+K301^2)*1000/(1.73*J298),0)</f>
        <v>3</v>
      </c>
      <c r="M301" s="111">
        <v>0.040000000000000001</v>
      </c>
      <c r="N301" s="112">
        <v>0.029999999999999999</v>
      </c>
      <c r="O301" s="118">
        <f>ROUND(SQRT(M301^2+N301^2)*1000/(1.73*M298),0)</f>
        <v>3</v>
      </c>
      <c r="P301" s="111">
        <v>0.040000000000000001</v>
      </c>
      <c r="Q301" s="112">
        <v>0.029999999999999999</v>
      </c>
      <c r="R301" s="118">
        <f>ROUND(SQRT(P301^2+Q301^2)*1000/(1.73*P298),0)</f>
        <v>3</v>
      </c>
      <c r="S301" s="111">
        <v>0.13</v>
      </c>
      <c r="T301" s="112">
        <v>0.089999999999999997</v>
      </c>
      <c r="U301" s="118">
        <f>ROUND(SQRT(S301^2+T301^2)*1000/(1.73*S298),0)</f>
        <v>9</v>
      </c>
      <c r="V301" s="111">
        <v>0.13</v>
      </c>
      <c r="W301" s="112">
        <v>0.089999999999999997</v>
      </c>
      <c r="X301" s="118">
        <f>ROUND(SQRT(V301^2+W301^2)*1000/(1.73*V298),0)</f>
        <v>9</v>
      </c>
      <c r="Y301" s="111">
        <v>0.13</v>
      </c>
      <c r="Z301" s="112">
        <v>0.089999999999999997</v>
      </c>
      <c r="AA301" s="118">
        <v>9</v>
      </c>
      <c r="AB301" s="111">
        <v>0.13</v>
      </c>
      <c r="AC301" s="112">
        <v>0.089999999999999997</v>
      </c>
      <c r="AD301" s="118">
        <f>ROUND(SQRT(AB301^2+AC301^2)*1000/(1.73*AB298),0)</f>
        <v>9</v>
      </c>
      <c r="AE301" s="111">
        <v>0.25</v>
      </c>
      <c r="AF301" s="112">
        <v>0.17000000000000001</v>
      </c>
      <c r="AG301" s="118">
        <f>ROUND(SQRT(AE301^2+AF301^2)*1000/(1.73*AE298),0)</f>
        <v>17</v>
      </c>
      <c r="AH301" s="111">
        <v>0.27000000000000002</v>
      </c>
      <c r="AI301" s="112">
        <v>0.17999999999999999</v>
      </c>
      <c r="AJ301" s="118">
        <f>ROUND(SQRT(AH301^2+AI301^2)*1000/(1.73*AH298),0)</f>
        <v>18</v>
      </c>
      <c r="AK301" s="111">
        <v>0.27000000000000002</v>
      </c>
      <c r="AL301" s="112">
        <v>0.17999999999999999</v>
      </c>
      <c r="AM301" s="118">
        <f>ROUND(SQRT(AK301^2+AL301^2)*1000/(1.73*AK298),0)</f>
        <v>18</v>
      </c>
      <c r="AN301" s="111">
        <v>0.28000000000000003</v>
      </c>
      <c r="AO301" s="112">
        <v>0.19</v>
      </c>
      <c r="AP301" s="118">
        <f>ROUND(SQRT(AN301^2+AO301^2)*1000/(1.73*AN298),0)</f>
        <v>19</v>
      </c>
      <c r="AQ301" s="111">
        <v>0.23000000000000001</v>
      </c>
      <c r="AR301" s="112">
        <v>0.14999999999999999</v>
      </c>
      <c r="AS301" s="118">
        <f>ROUND(SQRT(AQ301^2+AR301^2)*1000/(1.73*AQ298),0)</f>
        <v>15</v>
      </c>
      <c r="AT301" s="111">
        <v>0.23999999999999999</v>
      </c>
      <c r="AU301" s="112">
        <v>0.16</v>
      </c>
      <c r="AV301" s="118">
        <f>ROUND(SQRT(AT301^2+AU301^2)*1000/(1.73*AT298),0)</f>
        <v>16</v>
      </c>
      <c r="AW301" s="111">
        <v>0.26000000000000001</v>
      </c>
      <c r="AX301" s="112">
        <v>0.17000000000000001</v>
      </c>
      <c r="AY301" s="118">
        <f>ROUND(SQRT(AW301^2+AX301^2)*1000/(1.73*AW298),0)</f>
        <v>17</v>
      </c>
      <c r="AZ301" s="111">
        <v>0.25</v>
      </c>
      <c r="BA301" s="112">
        <v>0.17000000000000001</v>
      </c>
      <c r="BB301" s="118">
        <f>ROUND(SQRT(AZ301^2+BA301^2)*1000/(1.73*AZ298),0)</f>
        <v>17</v>
      </c>
      <c r="BC301" s="111">
        <v>0.25</v>
      </c>
      <c r="BD301" s="112">
        <v>0.17000000000000001</v>
      </c>
      <c r="BE301" s="118">
        <f>ROUND(SQRT(BC301^2+BD301^2)*1000/(1.73*BC298),0)</f>
        <v>17</v>
      </c>
      <c r="BF301" s="111">
        <v>0.26000000000000001</v>
      </c>
      <c r="BG301" s="112">
        <v>0.17000000000000001</v>
      </c>
      <c r="BH301" s="118">
        <f>ROUND(SQRT(BF301^2+BG301^2)*1000/(1.73*BF298),0)</f>
        <v>17</v>
      </c>
      <c r="BI301" s="111">
        <v>0.26000000000000001</v>
      </c>
      <c r="BJ301" s="112">
        <v>0.17000000000000001</v>
      </c>
      <c r="BK301" s="118">
        <f>ROUND(SQRT(BI301^2+BJ301^2)*1000/(1.73*BI298),0)</f>
        <v>17</v>
      </c>
      <c r="BL301" s="111">
        <v>0.16</v>
      </c>
      <c r="BM301" s="112">
        <v>0.11</v>
      </c>
      <c r="BN301" s="118">
        <f>ROUND(SQRT(BL301^2+BM301^2)*1000/(1.73*BL298),0)</f>
        <v>11</v>
      </c>
      <c r="BO301" s="111">
        <v>0.17000000000000001</v>
      </c>
      <c r="BP301" s="112">
        <v>0.11</v>
      </c>
      <c r="BQ301" s="118">
        <f>ROUND(SQRT(BO301^2+BP301^2)*1000/(1.73*BO298),0)</f>
        <v>11</v>
      </c>
      <c r="BR301" s="111">
        <v>0.17999999999999999</v>
      </c>
      <c r="BS301" s="112">
        <v>0.12</v>
      </c>
      <c r="BT301" s="118">
        <f>ROUND(SQRT(BR301^2+BS301^2)*1000/(1.73*BR298),0)</f>
        <v>12</v>
      </c>
      <c r="BU301" s="111">
        <v>0.14999999999999999</v>
      </c>
      <c r="BV301" s="112">
        <v>0.10000000000000001</v>
      </c>
      <c r="BW301" s="118">
        <f>ROUND(SQRT(BU301^2+BV301^2)*1000/(1.73*BU298),0)</f>
        <v>10</v>
      </c>
      <c r="BX301" s="111">
        <v>0.10000000000000001</v>
      </c>
      <c r="BY301" s="112">
        <v>0.070000000000000007</v>
      </c>
      <c r="BZ301" s="118">
        <f>ROUND(SQRT(BX301^2+BY301^2)*1000/(1.73*BX298),0)</f>
        <v>7</v>
      </c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</row>
    <row r="302" s="43" customFormat="1" ht="20.25">
      <c r="A302" s="38"/>
      <c r="B302" s="237"/>
      <c r="C302" s="115" t="s">
        <v>77</v>
      </c>
      <c r="D302" s="38"/>
      <c r="E302" s="117" t="s">
        <v>38</v>
      </c>
      <c r="F302" s="116">
        <v>10</v>
      </c>
      <c r="G302" s="111">
        <v>0</v>
      </c>
      <c r="H302" s="112">
        <v>0</v>
      </c>
      <c r="I302" s="118">
        <f>ROUND(SQRT(G302^2+H302^2)*1000/(1.73*G298),0)</f>
        <v>0</v>
      </c>
      <c r="J302" s="111">
        <v>0</v>
      </c>
      <c r="K302" s="112">
        <v>0</v>
      </c>
      <c r="L302" s="118">
        <f>ROUND(SQRT(J302^2+K302^2)*1000/(1.73*J298),0)</f>
        <v>0</v>
      </c>
      <c r="M302" s="111">
        <v>0</v>
      </c>
      <c r="N302" s="112">
        <v>0</v>
      </c>
      <c r="O302" s="118">
        <f>ROUND(SQRT(M302^2+N302^2)*1000/(1.73*M298),0)</f>
        <v>0</v>
      </c>
      <c r="P302" s="111">
        <v>0</v>
      </c>
      <c r="Q302" s="112">
        <v>0</v>
      </c>
      <c r="R302" s="118">
        <f>ROUND(SQRT(P302^2+Q302^2)*1000/(1.73*P298),0)</f>
        <v>0</v>
      </c>
      <c r="S302" s="111">
        <v>0</v>
      </c>
      <c r="T302" s="112">
        <v>0</v>
      </c>
      <c r="U302" s="118">
        <f>ROUND(SQRT(S302^2+T302^2)*1000/(1.73*S298),0)</f>
        <v>0</v>
      </c>
      <c r="V302" s="111">
        <v>0</v>
      </c>
      <c r="W302" s="112">
        <v>0</v>
      </c>
      <c r="X302" s="118">
        <f>ROUND(SQRT(V302^2+W302^2)*1000/(1.73*V298),0)</f>
        <v>0</v>
      </c>
      <c r="Y302" s="111">
        <v>0</v>
      </c>
      <c r="Z302" s="112">
        <v>0</v>
      </c>
      <c r="AA302" s="118">
        <v>0</v>
      </c>
      <c r="AB302" s="111">
        <v>0</v>
      </c>
      <c r="AC302" s="112">
        <v>0</v>
      </c>
      <c r="AD302" s="118">
        <f>ROUND(SQRT(AB302^2+AC302^2)*1000/(1.73*AB298),0)</f>
        <v>0</v>
      </c>
      <c r="AE302" s="111">
        <v>0</v>
      </c>
      <c r="AF302" s="112">
        <v>0</v>
      </c>
      <c r="AG302" s="118">
        <f>ROUND(SQRT(AE302^2+AF302^2)*1000/(1.73*AE298),0)</f>
        <v>0</v>
      </c>
      <c r="AH302" s="111">
        <v>0</v>
      </c>
      <c r="AI302" s="112">
        <v>0</v>
      </c>
      <c r="AJ302" s="118">
        <f>ROUND(SQRT(AH302^2+AI302^2)*1000/(1.73*AH298),0)</f>
        <v>0</v>
      </c>
      <c r="AK302" s="111">
        <v>0</v>
      </c>
      <c r="AL302" s="112">
        <v>0</v>
      </c>
      <c r="AM302" s="118">
        <f>ROUND(SQRT(AK302^2+AL302^2)*1000/(1.73*AK298),0)</f>
        <v>0</v>
      </c>
      <c r="AN302" s="111">
        <v>0</v>
      </c>
      <c r="AO302" s="112">
        <v>0</v>
      </c>
      <c r="AP302" s="118">
        <f>ROUND(SQRT(AN302^2+AO302^2)*1000/(1.73*AN298),0)</f>
        <v>0</v>
      </c>
      <c r="AQ302" s="111">
        <v>0</v>
      </c>
      <c r="AR302" s="112">
        <v>0</v>
      </c>
      <c r="AS302" s="118">
        <f>ROUND(SQRT(AQ302^2+AR302^2)*1000/(1.73*AQ298),0)</f>
        <v>0</v>
      </c>
      <c r="AT302" s="111">
        <v>0</v>
      </c>
      <c r="AU302" s="112">
        <v>0</v>
      </c>
      <c r="AV302" s="118">
        <f>ROUND(SQRT(AT302^2+AU302^2)*1000/(1.73*AT298),0)</f>
        <v>0</v>
      </c>
      <c r="AW302" s="111">
        <v>0</v>
      </c>
      <c r="AX302" s="112">
        <v>0</v>
      </c>
      <c r="AY302" s="118">
        <f>ROUND(SQRT(AW302^2+AX302^2)*1000/(1.73*AW298),0)</f>
        <v>0</v>
      </c>
      <c r="AZ302" s="111">
        <v>0</v>
      </c>
      <c r="BA302" s="112">
        <v>0</v>
      </c>
      <c r="BB302" s="118">
        <f>ROUND(SQRT(AZ302^2+BA302^2)*1000/(1.73*AZ298),0)</f>
        <v>0</v>
      </c>
      <c r="BC302" s="111">
        <v>0</v>
      </c>
      <c r="BD302" s="112">
        <v>0</v>
      </c>
      <c r="BE302" s="118">
        <f>ROUND(SQRT(BC302^2+BD302^2)*1000/(1.73*BC298),0)</f>
        <v>0</v>
      </c>
      <c r="BF302" s="111">
        <v>0</v>
      </c>
      <c r="BG302" s="112">
        <v>0</v>
      </c>
      <c r="BH302" s="118">
        <f>ROUND(SQRT(BF302^2+BG302^2)*1000/(1.73*BF298),0)</f>
        <v>0</v>
      </c>
      <c r="BI302" s="111">
        <v>0</v>
      </c>
      <c r="BJ302" s="112">
        <v>0</v>
      </c>
      <c r="BK302" s="118">
        <f>ROUND(SQRT(BI302^2+BJ302^2)*1000/(1.73*BI298),0)</f>
        <v>0</v>
      </c>
      <c r="BL302" s="111">
        <v>0</v>
      </c>
      <c r="BM302" s="112">
        <v>0</v>
      </c>
      <c r="BN302" s="118">
        <f>ROUND(SQRT(BL302^2+BM302^2)*1000/(1.73*BL298),0)</f>
        <v>0</v>
      </c>
      <c r="BO302" s="111">
        <v>0</v>
      </c>
      <c r="BP302" s="112">
        <v>0</v>
      </c>
      <c r="BQ302" s="118">
        <f>ROUND(SQRT(BO302^2+BP302^2)*1000/(1.73*BO298),0)</f>
        <v>0</v>
      </c>
      <c r="BR302" s="111">
        <v>0</v>
      </c>
      <c r="BS302" s="112">
        <v>0</v>
      </c>
      <c r="BT302" s="118">
        <f>ROUND(SQRT(BR302^2+BS302^2)*1000/(1.73*BR298),0)</f>
        <v>0</v>
      </c>
      <c r="BU302" s="111">
        <v>0</v>
      </c>
      <c r="BV302" s="112">
        <v>0</v>
      </c>
      <c r="BW302" s="118">
        <f>ROUND(SQRT(BU302^2+BV302^2)*1000/(1.73*BU298),0)</f>
        <v>0</v>
      </c>
      <c r="BX302" s="111">
        <v>0</v>
      </c>
      <c r="BY302" s="112">
        <v>0</v>
      </c>
      <c r="BZ302" s="118">
        <f>ROUND(SQRT(BX302^2+BY302^2)*1000/(1.73*BX298),0)</f>
        <v>0</v>
      </c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</row>
    <row r="303" s="43" customFormat="1" ht="20.25">
      <c r="A303" s="38"/>
      <c r="B303" s="237"/>
      <c r="C303" s="115" t="s">
        <v>125</v>
      </c>
      <c r="D303" s="38"/>
      <c r="E303" s="117" t="s">
        <v>38</v>
      </c>
      <c r="F303" s="116">
        <v>10</v>
      </c>
      <c r="G303" s="111">
        <v>0.10000000000000001</v>
      </c>
      <c r="H303" s="112">
        <v>0.070000000000000007</v>
      </c>
      <c r="I303" s="118">
        <f>ROUND(SQRT(G303^2+H303^2)*1000/(1.73*G298),0)</f>
        <v>7</v>
      </c>
      <c r="J303" s="111">
        <v>0.10000000000000001</v>
      </c>
      <c r="K303" s="112">
        <v>0.070000000000000007</v>
      </c>
      <c r="L303" s="118">
        <f>ROUND(SQRT(J303^2+K303^2)*1000/(1.73*J298),0)</f>
        <v>7</v>
      </c>
      <c r="M303" s="111">
        <v>0.10000000000000001</v>
      </c>
      <c r="N303" s="112">
        <v>0.070000000000000007</v>
      </c>
      <c r="O303" s="118">
        <f>ROUND(SQRT(M303^2+N303^2)*1000/(1.73*M298),0)</f>
        <v>7</v>
      </c>
      <c r="P303" s="111">
        <v>0.10000000000000001</v>
      </c>
      <c r="Q303" s="112">
        <v>0.070000000000000007</v>
      </c>
      <c r="R303" s="118">
        <f>ROUND(SQRT(P303^2+Q303^2)*1000/(1.73*P298),0)</f>
        <v>7</v>
      </c>
      <c r="S303" s="111">
        <v>0.20000000000000001</v>
      </c>
      <c r="T303" s="112">
        <v>0.13</v>
      </c>
      <c r="U303" s="118">
        <f>ROUND(SQRT(S303^2+T303^2)*1000/(1.73*S298),0)</f>
        <v>13</v>
      </c>
      <c r="V303" s="111">
        <v>0.10000000000000001</v>
      </c>
      <c r="W303" s="112">
        <v>0.070000000000000007</v>
      </c>
      <c r="X303" s="118">
        <f>ROUND(SQRT(V303^2+W303^2)*1000/(1.73*V298),0)</f>
        <v>7</v>
      </c>
      <c r="Y303" s="111">
        <v>0.089999999999999997</v>
      </c>
      <c r="Z303" s="112">
        <v>0.059999999999999998</v>
      </c>
      <c r="AA303" s="118">
        <v>6</v>
      </c>
      <c r="AB303" s="111">
        <v>0.20999999999999999</v>
      </c>
      <c r="AC303" s="112">
        <v>0.14000000000000001</v>
      </c>
      <c r="AD303" s="118">
        <f>ROUND(SQRT(AB303^2+AC303^2)*1000/(1.73*AB298),0)</f>
        <v>14</v>
      </c>
      <c r="AE303" s="111">
        <v>0.23999999999999999</v>
      </c>
      <c r="AF303" s="112">
        <v>0.16</v>
      </c>
      <c r="AG303" s="118">
        <f>ROUND(SQRT(AE303^2+AF303^2)*1000/(1.73*AE298),0)</f>
        <v>16</v>
      </c>
      <c r="AH303" s="111">
        <v>0.25</v>
      </c>
      <c r="AI303" s="112">
        <v>0.17000000000000001</v>
      </c>
      <c r="AJ303" s="118">
        <f>ROUND(SQRT(AH303^2+AI303^2)*1000/(1.73*AH298),0)</f>
        <v>17</v>
      </c>
      <c r="AK303" s="111">
        <v>0.35999999999999999</v>
      </c>
      <c r="AL303" s="112">
        <v>0.23999999999999999</v>
      </c>
      <c r="AM303" s="118">
        <f>ROUND(SQRT(AK303^2+AL303^2)*1000/(1.73*AK298),0)</f>
        <v>24</v>
      </c>
      <c r="AN303" s="111">
        <v>0.35999999999999999</v>
      </c>
      <c r="AO303" s="112">
        <v>0.23999999999999999</v>
      </c>
      <c r="AP303" s="118">
        <f>ROUND(SQRT(AN303^2+AO303^2)*1000/(1.73*AN298),0)</f>
        <v>24</v>
      </c>
      <c r="AQ303" s="111">
        <v>0.34999999999999998</v>
      </c>
      <c r="AR303" s="112">
        <v>0.23000000000000001</v>
      </c>
      <c r="AS303" s="118">
        <f>ROUND(SQRT(AQ303^2+AR303^2)*1000/(1.73*AQ298),0)</f>
        <v>23</v>
      </c>
      <c r="AT303" s="111">
        <v>0.34999999999999998</v>
      </c>
      <c r="AU303" s="112">
        <v>0.23000000000000001</v>
      </c>
      <c r="AV303" s="118">
        <f>ROUND(SQRT(AT303^2+AU303^2)*1000/(1.73*AT298),0)</f>
        <v>23</v>
      </c>
      <c r="AW303" s="111">
        <v>0.37</v>
      </c>
      <c r="AX303" s="112">
        <v>0.25</v>
      </c>
      <c r="AY303" s="118">
        <f>ROUND(SQRT(AW303^2+AX303^2)*1000/(1.73*AW298),0)</f>
        <v>25</v>
      </c>
      <c r="AZ303" s="111">
        <v>0.34999999999999998</v>
      </c>
      <c r="BA303" s="112">
        <v>0.23000000000000001</v>
      </c>
      <c r="BB303" s="118">
        <f>ROUND(SQRT(AZ303^2+BA303^2)*1000/(1.73*AZ298),0)</f>
        <v>23</v>
      </c>
      <c r="BC303" s="111">
        <v>0.34999999999999998</v>
      </c>
      <c r="BD303" s="112">
        <v>0.23000000000000001</v>
      </c>
      <c r="BE303" s="118">
        <f>ROUND(SQRT(BC303^2+BD303^2)*1000/(1.73*BC298),0)</f>
        <v>23</v>
      </c>
      <c r="BF303" s="111">
        <v>0.33000000000000002</v>
      </c>
      <c r="BG303" s="112">
        <v>0.22</v>
      </c>
      <c r="BH303" s="118">
        <f>ROUND(SQRT(BF303^2+BG303^2)*1000/(1.73*BF298),0)</f>
        <v>22</v>
      </c>
      <c r="BI303" s="111">
        <v>0.38</v>
      </c>
      <c r="BJ303" s="112">
        <v>0.25</v>
      </c>
      <c r="BK303" s="118">
        <f>ROUND(SQRT(BI303^2+BJ303^2)*1000/(1.73*BI298),0)</f>
        <v>25</v>
      </c>
      <c r="BL303" s="111">
        <v>0.11</v>
      </c>
      <c r="BM303" s="112">
        <v>0.070000000000000007</v>
      </c>
      <c r="BN303" s="118">
        <f>ROUND(SQRT(BL303^2+BM303^2)*1000/(1.73*BL298),0)</f>
        <v>7</v>
      </c>
      <c r="BO303" s="111">
        <v>0.10000000000000001</v>
      </c>
      <c r="BP303" s="112">
        <v>0.070000000000000007</v>
      </c>
      <c r="BQ303" s="118">
        <f>ROUND(SQRT(BO303^2+BP303^2)*1000/(1.73*BO298),0)</f>
        <v>7</v>
      </c>
      <c r="BR303" s="111">
        <v>0.089999999999999997</v>
      </c>
      <c r="BS303" s="112">
        <v>0.059999999999999998</v>
      </c>
      <c r="BT303" s="118">
        <f>ROUND(SQRT(BR303^2+BS303^2)*1000/(1.73*BR298),0)</f>
        <v>6</v>
      </c>
      <c r="BU303" s="111">
        <v>0.089999999999999997</v>
      </c>
      <c r="BV303" s="112">
        <v>0.059999999999999998</v>
      </c>
      <c r="BW303" s="118">
        <f>ROUND(SQRT(BU303^2+BV303^2)*1000/(1.73*BU298),0)</f>
        <v>6</v>
      </c>
      <c r="BX303" s="111">
        <v>0.089999999999999997</v>
      </c>
      <c r="BY303" s="112">
        <v>0.059999999999999998</v>
      </c>
      <c r="BZ303" s="118">
        <f>ROUND(SQRT(BX303^2+BY303^2)*1000/(1.73*BX298),0)</f>
        <v>6</v>
      </c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</row>
    <row r="304" s="43" customFormat="1" ht="20.25">
      <c r="A304" s="38"/>
      <c r="B304" s="237"/>
      <c r="C304" s="115" t="s">
        <v>129</v>
      </c>
      <c r="D304" s="38"/>
      <c r="E304" s="117" t="s">
        <v>38</v>
      </c>
      <c r="F304" s="116">
        <v>10</v>
      </c>
      <c r="G304" s="111">
        <v>0.14000000000000001</v>
      </c>
      <c r="H304" s="112">
        <v>0.089999999999999997</v>
      </c>
      <c r="I304" s="118">
        <f>ROUND(SQRT(G304^2+H304^2)*1000/(1.73*G298),0)</f>
        <v>9</v>
      </c>
      <c r="J304" s="111">
        <v>0.13</v>
      </c>
      <c r="K304" s="112">
        <v>0.089999999999999997</v>
      </c>
      <c r="L304" s="118">
        <f>ROUND(SQRT(J304^2+K304^2)*1000/(1.73*J298),0)</f>
        <v>9</v>
      </c>
      <c r="M304" s="111">
        <v>0.13</v>
      </c>
      <c r="N304" s="112">
        <v>0.089999999999999997</v>
      </c>
      <c r="O304" s="118">
        <f>ROUND(SQRT(M304^2+N304^2)*1000/(1.73*M298),0)</f>
        <v>9</v>
      </c>
      <c r="P304" s="111">
        <v>0.13</v>
      </c>
      <c r="Q304" s="112">
        <v>0.089999999999999997</v>
      </c>
      <c r="R304" s="118">
        <f>ROUND(SQRT(P304^2+Q304^2)*1000/(1.73*P298),0)</f>
        <v>9</v>
      </c>
      <c r="S304" s="111">
        <v>0.23000000000000001</v>
      </c>
      <c r="T304" s="112">
        <v>0.14999999999999999</v>
      </c>
      <c r="U304" s="118">
        <f>ROUND(SQRT(S304^2+T304^2)*1000/(1.73*S298),0)</f>
        <v>15</v>
      </c>
      <c r="V304" s="111">
        <v>0.23000000000000001</v>
      </c>
      <c r="W304" s="112">
        <v>0.14999999999999999</v>
      </c>
      <c r="X304" s="118">
        <f>ROUND(SQRT(V304^2+W304^2)*1000/(1.73*V298),0)</f>
        <v>15</v>
      </c>
      <c r="Y304" s="111">
        <v>0.23000000000000001</v>
      </c>
      <c r="Z304" s="112">
        <v>0.14999999999999999</v>
      </c>
      <c r="AA304" s="118">
        <v>15</v>
      </c>
      <c r="AB304" s="111">
        <v>0.23000000000000001</v>
      </c>
      <c r="AC304" s="112">
        <v>0.14999999999999999</v>
      </c>
      <c r="AD304" s="118">
        <f>ROUND(SQRT(AB304^2+AC304^2)*1000/(1.73*AB298),0)</f>
        <v>15</v>
      </c>
      <c r="AE304" s="111">
        <v>0.23000000000000001</v>
      </c>
      <c r="AF304" s="112">
        <v>0.14999999999999999</v>
      </c>
      <c r="AG304" s="118">
        <f>ROUND(SQRT(AE304^2+AF304^2)*1000/(1.73*AE298),0)</f>
        <v>15</v>
      </c>
      <c r="AH304" s="111">
        <v>0.25</v>
      </c>
      <c r="AI304" s="112">
        <v>0.17000000000000001</v>
      </c>
      <c r="AJ304" s="118">
        <f>ROUND(SQRT(AH304^2+AI304^2)*1000/(1.73*AH298),0)</f>
        <v>17</v>
      </c>
      <c r="AK304" s="111">
        <v>0.23000000000000001</v>
      </c>
      <c r="AL304" s="112">
        <v>0.14999999999999999</v>
      </c>
      <c r="AM304" s="118">
        <f>ROUND(SQRT(AK304^2+AL304^2)*1000/(1.73*AK298),0)</f>
        <v>15</v>
      </c>
      <c r="AN304" s="111">
        <v>0.26000000000000001</v>
      </c>
      <c r="AO304" s="112">
        <v>0.17000000000000001</v>
      </c>
      <c r="AP304" s="118">
        <f>ROUND(SQRT(AN304^2+AO304^2)*1000/(1.73*AN298),0)</f>
        <v>17</v>
      </c>
      <c r="AQ304" s="111">
        <v>0.25</v>
      </c>
      <c r="AR304" s="112">
        <v>0.17000000000000001</v>
      </c>
      <c r="AS304" s="118">
        <f>ROUND(SQRT(AQ304^2+AR304^2)*1000/(1.73*AQ298),0)</f>
        <v>17</v>
      </c>
      <c r="AT304" s="111">
        <v>0.25</v>
      </c>
      <c r="AU304" s="112">
        <v>0.17000000000000001</v>
      </c>
      <c r="AV304" s="118">
        <f>ROUND(SQRT(AT304^2+AU304^2)*1000/(1.73*AT298),0)</f>
        <v>17</v>
      </c>
      <c r="AW304" s="111">
        <v>0.16</v>
      </c>
      <c r="AX304" s="112">
        <v>0.11</v>
      </c>
      <c r="AY304" s="118">
        <f>ROUND(SQRT(AW304^2+AX304^2)*1000/(1.73*AW298),0)</f>
        <v>11</v>
      </c>
      <c r="AZ304" s="111">
        <v>0.14999999999999999</v>
      </c>
      <c r="BA304" s="112">
        <v>0.10000000000000001</v>
      </c>
      <c r="BB304" s="118">
        <f>ROUND(SQRT(AZ304^2+BA304^2)*1000/(1.73*AZ298),0)</f>
        <v>10</v>
      </c>
      <c r="BC304" s="111">
        <v>0.16</v>
      </c>
      <c r="BD304" s="112">
        <v>0.11</v>
      </c>
      <c r="BE304" s="118">
        <f>ROUND(SQRT(BC304^2+BD304^2)*1000/(1.73*BC298),0)</f>
        <v>11</v>
      </c>
      <c r="BF304" s="111">
        <v>0.14999999999999999</v>
      </c>
      <c r="BG304" s="112">
        <v>0.10000000000000001</v>
      </c>
      <c r="BH304" s="118">
        <f>ROUND(SQRT(BF304^2+BG304^2)*1000/(1.73*BF298),0)</f>
        <v>10</v>
      </c>
      <c r="BI304" s="111">
        <v>0.34999999999999998</v>
      </c>
      <c r="BJ304" s="112">
        <v>0.23000000000000001</v>
      </c>
      <c r="BK304" s="118">
        <f>ROUND(SQRT(BI304^2+BJ304^2)*1000/(1.73*BI298),0)</f>
        <v>23</v>
      </c>
      <c r="BL304" s="111">
        <v>0.14999999999999999</v>
      </c>
      <c r="BM304" s="112">
        <v>0.10000000000000001</v>
      </c>
      <c r="BN304" s="118">
        <f>ROUND(SQRT(BL304^2+BM304^2)*1000/(1.73*BL298),0)</f>
        <v>10</v>
      </c>
      <c r="BO304" s="111">
        <v>0.14000000000000001</v>
      </c>
      <c r="BP304" s="112">
        <v>0.089999999999999997</v>
      </c>
      <c r="BQ304" s="118">
        <f>ROUND(SQRT(BO304^2+BP304^2)*1000/(1.73*BO298),0)</f>
        <v>9</v>
      </c>
      <c r="BR304" s="111">
        <v>0.13</v>
      </c>
      <c r="BS304" s="112">
        <v>0.089999999999999997</v>
      </c>
      <c r="BT304" s="118">
        <f>ROUND(SQRT(BR304^2+BS304^2)*1000/(1.73*BR298),0)</f>
        <v>9</v>
      </c>
      <c r="BU304" s="111">
        <v>0.14000000000000001</v>
      </c>
      <c r="BV304" s="112">
        <v>0.089999999999999997</v>
      </c>
      <c r="BW304" s="118">
        <f>ROUND(SQRT(BU304^2+BV304^2)*1000/(1.73*BU298),0)</f>
        <v>9</v>
      </c>
      <c r="BX304" s="111">
        <v>0.13</v>
      </c>
      <c r="BY304" s="112">
        <v>0.089999999999999997</v>
      </c>
      <c r="BZ304" s="118">
        <f>ROUND(SQRT(BX304^2+BY304^2)*1000/(1.73*BX298),0)</f>
        <v>9</v>
      </c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</row>
    <row r="305" s="43" customFormat="1" ht="20.25">
      <c r="A305" s="38"/>
      <c r="B305" s="237"/>
      <c r="C305" s="115" t="s">
        <v>87</v>
      </c>
      <c r="D305" s="38"/>
      <c r="E305" s="117" t="s">
        <v>38</v>
      </c>
      <c r="F305" s="116">
        <v>10</v>
      </c>
      <c r="G305" s="111">
        <v>0.20000000000000001</v>
      </c>
      <c r="H305" s="112">
        <v>0.13</v>
      </c>
      <c r="I305" s="118">
        <f>ROUND(SQRT(G305^2+H305^2)*1000/(1.73*G298),0)</f>
        <v>13</v>
      </c>
      <c r="J305" s="111">
        <v>0.17000000000000001</v>
      </c>
      <c r="K305" s="112">
        <v>0.11</v>
      </c>
      <c r="L305" s="118">
        <f>ROUND(SQRT(J305^2+K305^2)*1000/(1.73*J298),0)</f>
        <v>11</v>
      </c>
      <c r="M305" s="111">
        <v>0.14999999999999999</v>
      </c>
      <c r="N305" s="112">
        <v>0.10000000000000001</v>
      </c>
      <c r="O305" s="118">
        <f>ROUND(SQRT(M305^2+N305^2)*1000/(1.73*M298),0)</f>
        <v>10</v>
      </c>
      <c r="P305" s="111">
        <v>0.14999999999999999</v>
      </c>
      <c r="Q305" s="112">
        <v>0.10000000000000001</v>
      </c>
      <c r="R305" s="118">
        <f>ROUND(SQRT(P305^2+Q305^2)*1000/(1.73*P298),0)</f>
        <v>10</v>
      </c>
      <c r="S305" s="111">
        <v>0.34000000000000002</v>
      </c>
      <c r="T305" s="112">
        <v>0.23000000000000001</v>
      </c>
      <c r="U305" s="118">
        <f>ROUND(SQRT(S305^2+T305^2)*1000/(1.73*S298),0)</f>
        <v>23</v>
      </c>
      <c r="V305" s="111">
        <v>0.34999999999999998</v>
      </c>
      <c r="W305" s="112">
        <v>0.23000000000000001</v>
      </c>
      <c r="X305" s="118">
        <f>ROUND(SQRT(V305^2+W305^2)*1000/(1.73*V298),0)</f>
        <v>23</v>
      </c>
      <c r="Y305" s="111">
        <v>0.38</v>
      </c>
      <c r="Z305" s="112">
        <v>0.25</v>
      </c>
      <c r="AA305" s="118">
        <v>25</v>
      </c>
      <c r="AB305" s="111">
        <v>0.33000000000000002</v>
      </c>
      <c r="AC305" s="112">
        <v>0.22</v>
      </c>
      <c r="AD305" s="118">
        <f>ROUND(SQRT(AB305^2+AC305^2)*1000/(1.73*AB298),0)</f>
        <v>22</v>
      </c>
      <c r="AE305" s="111">
        <v>0.34999999999999998</v>
      </c>
      <c r="AF305" s="112">
        <v>0.23000000000000001</v>
      </c>
      <c r="AG305" s="118">
        <f>ROUND(SQRT(AE305^2+AF305^2)*1000/(1.73*AE298),0)</f>
        <v>23</v>
      </c>
      <c r="AH305" s="111">
        <v>0.35999999999999999</v>
      </c>
      <c r="AI305" s="112">
        <v>0.23999999999999999</v>
      </c>
      <c r="AJ305" s="118">
        <f>ROUND(SQRT(AH305^2+AI305^2)*1000/(1.73*AH298),0)</f>
        <v>24</v>
      </c>
      <c r="AK305" s="111">
        <v>0.47999999999999998</v>
      </c>
      <c r="AL305" s="112">
        <v>0.32000000000000001</v>
      </c>
      <c r="AM305" s="118">
        <f>ROUND(SQRT(AK305^2+AL305^2)*1000/(1.73*AK298),0)</f>
        <v>32</v>
      </c>
      <c r="AN305" s="111">
        <v>0.46000000000000002</v>
      </c>
      <c r="AO305" s="112">
        <v>0.31</v>
      </c>
      <c r="AP305" s="118">
        <f>ROUND(SQRT(AN305^2+AO305^2)*1000/(1.73*AN298),0)</f>
        <v>31</v>
      </c>
      <c r="AQ305" s="111">
        <v>0.46000000000000002</v>
      </c>
      <c r="AR305" s="112">
        <v>0.31</v>
      </c>
      <c r="AS305" s="118">
        <f>ROUND(SQRT(AQ305^2+AR305^2)*1000/(1.73*AQ298),0)</f>
        <v>31</v>
      </c>
      <c r="AT305" s="111">
        <v>0.46999999999999997</v>
      </c>
      <c r="AU305" s="112">
        <v>0.31</v>
      </c>
      <c r="AV305" s="118">
        <f>ROUND(SQRT(AT305^2+AU305^2)*1000/(1.73*AT298),0)</f>
        <v>31</v>
      </c>
      <c r="AW305" s="111">
        <v>0.46999999999999997</v>
      </c>
      <c r="AX305" s="112">
        <v>0.31</v>
      </c>
      <c r="AY305" s="118">
        <f>ROUND(SQRT(AW305^2+AX305^2)*1000/(1.73*AW298),0)</f>
        <v>31</v>
      </c>
      <c r="AZ305" s="111">
        <v>0.45000000000000001</v>
      </c>
      <c r="BA305" s="112">
        <v>0.29999999999999999</v>
      </c>
      <c r="BB305" s="118">
        <f>ROUND(SQRT(AZ305^2+BA305^2)*1000/(1.73*AZ298),0)</f>
        <v>30</v>
      </c>
      <c r="BC305" s="111">
        <v>0.46000000000000002</v>
      </c>
      <c r="BD305" s="112">
        <v>0.31</v>
      </c>
      <c r="BE305" s="118">
        <f>ROUND(SQRT(BC305^2+BD305^2)*1000/(1.73*BC298),0)</f>
        <v>31</v>
      </c>
      <c r="BF305" s="111">
        <v>0.48999999999999999</v>
      </c>
      <c r="BG305" s="112">
        <v>0.33000000000000002</v>
      </c>
      <c r="BH305" s="118">
        <f>ROUND(SQRT(BF305^2+BG305^2)*1000/(1.73*BF298),0)</f>
        <v>33</v>
      </c>
      <c r="BI305" s="111">
        <v>0.46999999999999997</v>
      </c>
      <c r="BJ305" s="112">
        <v>0.31</v>
      </c>
      <c r="BK305" s="118">
        <f>ROUND(SQRT(BI305^2+BJ305^2)*1000/(1.73*BI298),0)</f>
        <v>31</v>
      </c>
      <c r="BL305" s="111">
        <v>0.32000000000000001</v>
      </c>
      <c r="BM305" s="112">
        <v>0.20999999999999999</v>
      </c>
      <c r="BN305" s="118">
        <f>ROUND(SQRT(BL305^2+BM305^2)*1000/(1.73*BL298),0)</f>
        <v>21</v>
      </c>
      <c r="BO305" s="111">
        <v>0.32000000000000001</v>
      </c>
      <c r="BP305" s="112">
        <v>0.20999999999999999</v>
      </c>
      <c r="BQ305" s="118">
        <f>ROUND(SQRT(BO305^2+BP305^2)*1000/(1.73*BO298),0)</f>
        <v>21</v>
      </c>
      <c r="BR305" s="111">
        <v>0.31</v>
      </c>
      <c r="BS305" s="112">
        <v>0.20999999999999999</v>
      </c>
      <c r="BT305" s="118">
        <f>ROUND(SQRT(BR305^2+BS305^2)*1000/(1.73*BR298),0)</f>
        <v>21</v>
      </c>
      <c r="BU305" s="111">
        <v>0.28000000000000003</v>
      </c>
      <c r="BV305" s="112">
        <v>0.19</v>
      </c>
      <c r="BW305" s="118">
        <f>ROUND(SQRT(BU305^2+BV305^2)*1000/(1.73*BU298),0)</f>
        <v>19</v>
      </c>
      <c r="BX305" s="111">
        <v>0.23999999999999999</v>
      </c>
      <c r="BY305" s="112">
        <v>0.16</v>
      </c>
      <c r="BZ305" s="118">
        <f>ROUND(SQRT(BX305^2+BY305^2)*1000/(1.73*BX298),0)</f>
        <v>16</v>
      </c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</row>
    <row r="306" s="43" customFormat="1" ht="20.25">
      <c r="A306" s="38"/>
      <c r="B306" s="237"/>
      <c r="C306" s="115" t="s">
        <v>157</v>
      </c>
      <c r="D306" s="38"/>
      <c r="E306" s="117" t="s">
        <v>38</v>
      </c>
      <c r="F306" s="116">
        <v>10</v>
      </c>
      <c r="G306" s="111">
        <v>0.37</v>
      </c>
      <c r="H306" s="112">
        <v>0.25</v>
      </c>
      <c r="I306" s="118">
        <f>ROUND(SQRT(G306^2+H306^2)*1000/(1.73*G298),0)</f>
        <v>25</v>
      </c>
      <c r="J306" s="111">
        <v>0.33000000000000002</v>
      </c>
      <c r="K306" s="112">
        <v>0.22</v>
      </c>
      <c r="L306" s="118">
        <f>ROUND(SQRT(J306^2+K306^2)*1000/(1.73*J298),0)</f>
        <v>22</v>
      </c>
      <c r="M306" s="111">
        <v>0.27000000000000002</v>
      </c>
      <c r="N306" s="112">
        <v>0.17999999999999999</v>
      </c>
      <c r="O306" s="118">
        <f>ROUND(SQRT(M306^2+N306^2)*1000/(1.73*M298),0)</f>
        <v>18</v>
      </c>
      <c r="P306" s="111">
        <v>0.29999999999999999</v>
      </c>
      <c r="Q306" s="112">
        <v>0.20000000000000001</v>
      </c>
      <c r="R306" s="118">
        <f>ROUND(SQRT(P306^2+Q306^2)*1000/(1.73*P298),0)</f>
        <v>20</v>
      </c>
      <c r="S306" s="111">
        <v>0.47999999999999998</v>
      </c>
      <c r="T306" s="112">
        <v>0.32000000000000001</v>
      </c>
      <c r="U306" s="118">
        <f>ROUND(SQRT(S306^2+T306^2)*1000/(1.73*S298),0)</f>
        <v>32</v>
      </c>
      <c r="V306" s="111">
        <v>0.28999999999999998</v>
      </c>
      <c r="W306" s="112">
        <v>0.19</v>
      </c>
      <c r="X306" s="118">
        <f>ROUND(SQRT(V306^2+W306^2)*1000/(1.73*V298),0)</f>
        <v>19</v>
      </c>
      <c r="Y306" s="111">
        <v>0.28999999999999998</v>
      </c>
      <c r="Z306" s="112">
        <v>0.19</v>
      </c>
      <c r="AA306" s="118">
        <v>19</v>
      </c>
      <c r="AB306" s="111">
        <v>0.28999999999999998</v>
      </c>
      <c r="AC306" s="112">
        <v>0.19</v>
      </c>
      <c r="AD306" s="118">
        <f>ROUND(SQRT(AB306^2+AC306^2)*1000/(1.73*AB298),0)</f>
        <v>19</v>
      </c>
      <c r="AE306" s="111">
        <v>0.31</v>
      </c>
      <c r="AF306" s="112">
        <v>0.20999999999999999</v>
      </c>
      <c r="AG306" s="118">
        <f>ROUND(SQRT(AE306^2+AF306^2)*1000/(1.73*AE298),0)</f>
        <v>21</v>
      </c>
      <c r="AH306" s="111">
        <v>0.44</v>
      </c>
      <c r="AI306" s="112">
        <v>0.28999999999999998</v>
      </c>
      <c r="AJ306" s="118">
        <f>ROUND(SQRT(AH306^2+AI306^2)*1000/(1.73*AH298),0)</f>
        <v>29</v>
      </c>
      <c r="AK306" s="111">
        <v>0.64000000000000001</v>
      </c>
      <c r="AL306" s="112">
        <v>0.42999999999999999</v>
      </c>
      <c r="AM306" s="118">
        <f>ROUND(SQRT(AK306^2+AL306^2)*1000/(1.73*AK298),0)</f>
        <v>43</v>
      </c>
      <c r="AN306" s="111">
        <v>0.39000000000000001</v>
      </c>
      <c r="AO306" s="112">
        <v>0.26000000000000001</v>
      </c>
      <c r="AP306" s="118">
        <f>ROUND(SQRT(AN306^2+AO306^2)*1000/(1.73*AN298),0)</f>
        <v>26</v>
      </c>
      <c r="AQ306" s="111">
        <v>0.40000000000000002</v>
      </c>
      <c r="AR306" s="112">
        <v>0.27000000000000002</v>
      </c>
      <c r="AS306" s="118">
        <f>ROUND(SQRT(AQ306^2+AR306^2)*1000/(1.73*AQ298),0)</f>
        <v>27</v>
      </c>
      <c r="AT306" s="111">
        <v>0.44</v>
      </c>
      <c r="AU306" s="112">
        <v>0.28999999999999998</v>
      </c>
      <c r="AV306" s="118">
        <f>ROUND(SQRT(AT306^2+AU306^2)*1000/(1.73*AT298),0)</f>
        <v>29</v>
      </c>
      <c r="AW306" s="111">
        <v>0.47999999999999998</v>
      </c>
      <c r="AX306" s="112">
        <v>0.32000000000000001</v>
      </c>
      <c r="AY306" s="118">
        <f>ROUND(SQRT(AW306^2+AX306^2)*1000/(1.73*AW298),0)</f>
        <v>32</v>
      </c>
      <c r="AZ306" s="111">
        <v>0.39000000000000001</v>
      </c>
      <c r="BA306" s="112">
        <v>0.26000000000000001</v>
      </c>
      <c r="BB306" s="118">
        <f>ROUND(SQRT(AZ306^2+BA306^2)*1000/(1.73*AZ298),0)</f>
        <v>26</v>
      </c>
      <c r="BC306" s="111">
        <v>0.40000000000000002</v>
      </c>
      <c r="BD306" s="112">
        <v>0.27000000000000002</v>
      </c>
      <c r="BE306" s="118">
        <f>ROUND(SQRT(BC306^2+BD306^2)*1000/(1.73*BC298),0)</f>
        <v>27</v>
      </c>
      <c r="BF306" s="111">
        <v>0.41999999999999998</v>
      </c>
      <c r="BG306" s="112">
        <v>0.28000000000000003</v>
      </c>
      <c r="BH306" s="118">
        <f>ROUND(SQRT(BF306^2+BG306^2)*1000/(1.73*BF298),0)</f>
        <v>28</v>
      </c>
      <c r="BI306" s="111">
        <v>0.40999999999999998</v>
      </c>
      <c r="BJ306" s="112">
        <v>0.27000000000000002</v>
      </c>
      <c r="BK306" s="118">
        <f>ROUND(SQRT(BI306^2+BJ306^2)*1000/(1.73*BI298),0)</f>
        <v>27</v>
      </c>
      <c r="BL306" s="111">
        <v>0.38</v>
      </c>
      <c r="BM306" s="112">
        <v>0.25</v>
      </c>
      <c r="BN306" s="118">
        <f>ROUND(SQRT(BL306^2+BM306^2)*1000/(1.73*BL298),0)</f>
        <v>25</v>
      </c>
      <c r="BO306" s="111">
        <v>0.39000000000000001</v>
      </c>
      <c r="BP306" s="112">
        <v>0.26000000000000001</v>
      </c>
      <c r="BQ306" s="118">
        <f>ROUND(SQRT(BO306^2+BP306^2)*1000/(1.73*BO298),0)</f>
        <v>26</v>
      </c>
      <c r="BR306" s="111">
        <v>0.38</v>
      </c>
      <c r="BS306" s="112">
        <v>0.25</v>
      </c>
      <c r="BT306" s="118">
        <f>ROUND(SQRT(BR306^2+BS306^2)*1000/(1.73*BR298),0)</f>
        <v>25</v>
      </c>
      <c r="BU306" s="111">
        <v>0.38</v>
      </c>
      <c r="BV306" s="112">
        <v>0.25</v>
      </c>
      <c r="BW306" s="118">
        <f>ROUND(SQRT(BU306^2+BV306^2)*1000/(1.73*BU298),0)</f>
        <v>25</v>
      </c>
      <c r="BX306" s="111">
        <v>0.35999999999999999</v>
      </c>
      <c r="BY306" s="112">
        <v>0.23999999999999999</v>
      </c>
      <c r="BZ306" s="118">
        <f>ROUND(SQRT(BX306^2+BY306^2)*1000/(1.73*BX298),0)</f>
        <v>24</v>
      </c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</row>
    <row r="307" s="43" customFormat="1" ht="20.25">
      <c r="A307" s="38"/>
      <c r="B307" s="237"/>
      <c r="C307" s="115" t="s">
        <v>90</v>
      </c>
      <c r="D307" s="38"/>
      <c r="E307" s="117" t="s">
        <v>38</v>
      </c>
      <c r="F307" s="116">
        <v>10</v>
      </c>
      <c r="G307" s="111">
        <v>0.45000000000000001</v>
      </c>
      <c r="H307" s="112">
        <v>0.29999999999999999</v>
      </c>
      <c r="I307" s="118">
        <f>ROUND(SQRT(G307^2+H307^2)*1000/(1.73*G298),0)</f>
        <v>30</v>
      </c>
      <c r="J307" s="111">
        <v>0.40000000000000002</v>
      </c>
      <c r="K307" s="112">
        <v>0.27000000000000002</v>
      </c>
      <c r="L307" s="118">
        <f>ROUND(SQRT(J307^2+K307^2)*1000/(1.73*J298),0)</f>
        <v>27</v>
      </c>
      <c r="M307" s="111">
        <v>0.37</v>
      </c>
      <c r="N307" s="112">
        <v>0.25</v>
      </c>
      <c r="O307" s="118">
        <f>ROUND(SQRT(M307^2+N307^2)*1000/(1.73*M298),0)</f>
        <v>25</v>
      </c>
      <c r="P307" s="111">
        <v>0.34999999999999998</v>
      </c>
      <c r="Q307" s="112">
        <v>0.23000000000000001</v>
      </c>
      <c r="R307" s="118">
        <f>ROUND(SQRT(P307^2+Q307^2)*1000/(1.73*P298),0)</f>
        <v>23</v>
      </c>
      <c r="S307" s="111">
        <v>0.45000000000000001</v>
      </c>
      <c r="T307" s="112">
        <v>0.29999999999999999</v>
      </c>
      <c r="U307" s="118">
        <f>ROUND(SQRT(S307^2+T307^2)*1000/(1.73*S298),0)</f>
        <v>30</v>
      </c>
      <c r="V307" s="111">
        <v>0.35999999999999999</v>
      </c>
      <c r="W307" s="112">
        <v>0.23999999999999999</v>
      </c>
      <c r="X307" s="118">
        <f>ROUND(SQRT(V307^2+W307^2)*1000/(1.73*V298),0)</f>
        <v>24</v>
      </c>
      <c r="Y307" s="111">
        <v>0.42999999999999999</v>
      </c>
      <c r="Z307" s="112">
        <v>0.28999999999999998</v>
      </c>
      <c r="AA307" s="118">
        <v>29</v>
      </c>
      <c r="AB307" s="111">
        <v>0.47999999999999998</v>
      </c>
      <c r="AC307" s="112">
        <v>0.32000000000000001</v>
      </c>
      <c r="AD307" s="118">
        <f>ROUND(SQRT(AB307^2+AC307^2)*1000/(1.73*AB298),0)</f>
        <v>32</v>
      </c>
      <c r="AE307" s="111">
        <v>0.52000000000000002</v>
      </c>
      <c r="AF307" s="112">
        <v>0.34999999999999998</v>
      </c>
      <c r="AG307" s="118">
        <f>ROUND(SQRT(AE307^2+AF307^2)*1000/(1.73*AE298),0)</f>
        <v>35</v>
      </c>
      <c r="AH307" s="111">
        <v>0.55000000000000004</v>
      </c>
      <c r="AI307" s="112">
        <v>0.37</v>
      </c>
      <c r="AJ307" s="118">
        <f>ROUND(SQRT(AH307^2+AI307^2)*1000/(1.73*AH298),0)</f>
        <v>37</v>
      </c>
      <c r="AK307" s="111">
        <v>0.73999999999999999</v>
      </c>
      <c r="AL307" s="112">
        <v>0.48999999999999999</v>
      </c>
      <c r="AM307" s="118">
        <f>ROUND(SQRT(AK307^2+AL307^2)*1000/(1.73*AK298),0)</f>
        <v>50</v>
      </c>
      <c r="AN307" s="111">
        <v>0.51000000000000001</v>
      </c>
      <c r="AO307" s="112">
        <v>0.34000000000000002</v>
      </c>
      <c r="AP307" s="118">
        <f>ROUND(SQRT(AN307^2+AO307^2)*1000/(1.73*AN298),0)</f>
        <v>34</v>
      </c>
      <c r="AQ307" s="111">
        <v>0.51000000000000001</v>
      </c>
      <c r="AR307" s="112">
        <v>0.34000000000000002</v>
      </c>
      <c r="AS307" s="118">
        <f>ROUND(SQRT(AQ307^2+AR307^2)*1000/(1.73*AQ298),0)</f>
        <v>34</v>
      </c>
      <c r="AT307" s="111">
        <v>0.52000000000000002</v>
      </c>
      <c r="AU307" s="112">
        <v>0.34999999999999998</v>
      </c>
      <c r="AV307" s="118">
        <f>ROUND(SQRT(AT307^2+AU307^2)*1000/(1.73*AT298),0)</f>
        <v>35</v>
      </c>
      <c r="AW307" s="111">
        <v>0.48999999999999999</v>
      </c>
      <c r="AX307" s="112">
        <v>0.33000000000000002</v>
      </c>
      <c r="AY307" s="118">
        <f>ROUND(SQRT(AW307^2+AX307^2)*1000/(1.73*AW298),0)</f>
        <v>33</v>
      </c>
      <c r="AZ307" s="111">
        <v>0.47999999999999998</v>
      </c>
      <c r="BA307" s="112">
        <v>0.32000000000000001</v>
      </c>
      <c r="BB307" s="118">
        <f>ROUND(SQRT(AZ307^2+BA307^2)*1000/(1.73*AZ298),0)</f>
        <v>32</v>
      </c>
      <c r="BC307" s="111">
        <v>0.5</v>
      </c>
      <c r="BD307" s="112">
        <v>0.33000000000000002</v>
      </c>
      <c r="BE307" s="118">
        <f>ROUND(SQRT(BC307^2+BD307^2)*1000/(1.73*BC298),0)</f>
        <v>33</v>
      </c>
      <c r="BF307" s="111">
        <v>0.52000000000000002</v>
      </c>
      <c r="BG307" s="112">
        <v>0.34999999999999998</v>
      </c>
      <c r="BH307" s="118">
        <f>ROUND(SQRT(BF307^2+BG307^2)*1000/(1.73*BF298),0)</f>
        <v>35</v>
      </c>
      <c r="BI307" s="111">
        <v>0.75</v>
      </c>
      <c r="BJ307" s="112">
        <v>0.5</v>
      </c>
      <c r="BK307" s="118">
        <f>ROUND(SQRT(BI307^2+BJ307^2)*1000/(1.73*BI298),0)</f>
        <v>50</v>
      </c>
      <c r="BL307" s="111">
        <v>0.56999999999999995</v>
      </c>
      <c r="BM307" s="112">
        <v>0.38</v>
      </c>
      <c r="BN307" s="118">
        <f>ROUND(SQRT(BL307^2+BM307^2)*1000/(1.73*BL298),0)</f>
        <v>38</v>
      </c>
      <c r="BO307" s="111">
        <v>0.57999999999999996</v>
      </c>
      <c r="BP307" s="112">
        <v>0.39000000000000001</v>
      </c>
      <c r="BQ307" s="118">
        <f>ROUND(SQRT(BO307^2+BP307^2)*1000/(1.73*BO298),0)</f>
        <v>39</v>
      </c>
      <c r="BR307" s="111">
        <v>0.56999999999999995</v>
      </c>
      <c r="BS307" s="112">
        <v>0.38</v>
      </c>
      <c r="BT307" s="118">
        <f>ROUND(SQRT(BR307^2+BS307^2)*1000/(1.73*BR298),0)</f>
        <v>38</v>
      </c>
      <c r="BU307" s="111">
        <v>0.55000000000000004</v>
      </c>
      <c r="BV307" s="112">
        <v>0.37</v>
      </c>
      <c r="BW307" s="118">
        <f>ROUND(SQRT(BU307^2+BV307^2)*1000/(1.73*BU298),0)</f>
        <v>37</v>
      </c>
      <c r="BX307" s="111">
        <v>0.5</v>
      </c>
      <c r="BY307" s="112">
        <v>0.33000000000000002</v>
      </c>
      <c r="BZ307" s="118">
        <f>ROUND(SQRT(BX307^2+BY307^2)*1000/(1.73*BX298),0)</f>
        <v>33</v>
      </c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</row>
    <row r="308" s="43" customFormat="1" ht="20.25">
      <c r="A308" s="38"/>
      <c r="B308" s="237"/>
      <c r="C308" s="115" t="s">
        <v>194</v>
      </c>
      <c r="D308" s="38"/>
      <c r="E308" s="117" t="s">
        <v>38</v>
      </c>
      <c r="F308" s="116">
        <v>10</v>
      </c>
      <c r="G308" s="111">
        <v>0.17999999999999999</v>
      </c>
      <c r="H308" s="112">
        <v>0.12</v>
      </c>
      <c r="I308" s="118">
        <f>ROUND(SQRT(G308^2+H308^2)*1000/(1.73*G298),0)</f>
        <v>12</v>
      </c>
      <c r="J308" s="111">
        <v>0.14999999999999999</v>
      </c>
      <c r="K308" s="112">
        <v>0.10000000000000001</v>
      </c>
      <c r="L308" s="118">
        <f>ROUND(SQRT(J308^2+K308^2)*1000/(1.73*J298),0)</f>
        <v>10</v>
      </c>
      <c r="M308" s="111">
        <v>0.14999999999999999</v>
      </c>
      <c r="N308" s="112">
        <v>0.10000000000000001</v>
      </c>
      <c r="O308" s="118">
        <f>ROUND(SQRT(M308^2+N308^2)*1000/(1.73*M298),0)</f>
        <v>10</v>
      </c>
      <c r="P308" s="111">
        <v>0.16</v>
      </c>
      <c r="Q308" s="112">
        <v>0.11</v>
      </c>
      <c r="R308" s="118">
        <f>ROUND(SQRT(P308^2+Q308^2)*1000/(1.73*P298),0)</f>
        <v>11</v>
      </c>
      <c r="S308" s="111">
        <v>0.46999999999999997</v>
      </c>
      <c r="T308" s="112">
        <v>0.31</v>
      </c>
      <c r="U308" s="118">
        <f>ROUND(SQRT(S308^2+T308^2)*1000/(1.73*S298),0)</f>
        <v>31</v>
      </c>
      <c r="V308" s="111">
        <v>0.46999999999999997</v>
      </c>
      <c r="W308" s="112">
        <v>0.31</v>
      </c>
      <c r="X308" s="118">
        <f>ROUND(SQRT(V308^2+W308^2)*1000/(1.73*V298),0)</f>
        <v>31</v>
      </c>
      <c r="Y308" s="111">
        <v>0.46999999999999997</v>
      </c>
      <c r="Z308" s="112">
        <v>0.31</v>
      </c>
      <c r="AA308" s="118">
        <v>31</v>
      </c>
      <c r="AB308" s="111">
        <v>0.51000000000000001</v>
      </c>
      <c r="AC308" s="112">
        <v>0.34000000000000002</v>
      </c>
      <c r="AD308" s="118">
        <f>ROUND(SQRT(AB308^2+AC308^2)*1000/(1.73*AB298),0)</f>
        <v>34</v>
      </c>
      <c r="AE308" s="111">
        <v>0.53000000000000003</v>
      </c>
      <c r="AF308" s="112">
        <v>0.34999999999999998</v>
      </c>
      <c r="AG308" s="118">
        <f>ROUND(SQRT(AE308^2+AF308^2)*1000/(1.73*AE298),0)</f>
        <v>35</v>
      </c>
      <c r="AH308" s="111">
        <v>0.65000000000000002</v>
      </c>
      <c r="AI308" s="112">
        <v>0.42999999999999999</v>
      </c>
      <c r="AJ308" s="118">
        <f>ROUND(SQRT(AH308^2+AI308^2)*1000/(1.73*AH298),0)</f>
        <v>43</v>
      </c>
      <c r="AK308" s="111">
        <v>0.66000000000000003</v>
      </c>
      <c r="AL308" s="112">
        <v>0.44</v>
      </c>
      <c r="AM308" s="118">
        <f>ROUND(SQRT(AK308^2+AL308^2)*1000/(1.73*AK298),0)</f>
        <v>44</v>
      </c>
      <c r="AN308" s="111">
        <v>0.67000000000000004</v>
      </c>
      <c r="AO308" s="112">
        <v>0.45000000000000001</v>
      </c>
      <c r="AP308" s="118">
        <f>ROUND(SQRT(AN308^2+AO308^2)*1000/(1.73*AN298),0)</f>
        <v>45</v>
      </c>
      <c r="AQ308" s="111">
        <v>0.67000000000000004</v>
      </c>
      <c r="AR308" s="112">
        <v>0.45000000000000001</v>
      </c>
      <c r="AS308" s="118">
        <f>ROUND(SQRT(AQ308^2+AR308^2)*1000/(1.73*AQ298),0)</f>
        <v>45</v>
      </c>
      <c r="AT308" s="111">
        <v>0.68000000000000005</v>
      </c>
      <c r="AU308" s="112">
        <v>0.45000000000000001</v>
      </c>
      <c r="AV308" s="118">
        <f>ROUND(SQRT(AT308^2+AU308^2)*1000/(1.73*AT298),0)</f>
        <v>45</v>
      </c>
      <c r="AW308" s="111">
        <v>0.68000000000000005</v>
      </c>
      <c r="AX308" s="112">
        <v>0.45000000000000001</v>
      </c>
      <c r="AY308" s="118">
        <f>ROUND(SQRT(AW308^2+AX308^2)*1000/(1.73*AW298),0)</f>
        <v>46</v>
      </c>
      <c r="AZ308" s="111">
        <v>0.46999999999999997</v>
      </c>
      <c r="BA308" s="112">
        <v>0.31</v>
      </c>
      <c r="BB308" s="118">
        <f>ROUND(SQRT(AZ308^2+BA308^2)*1000/(1.73*AZ298),0)</f>
        <v>31</v>
      </c>
      <c r="BC308" s="111">
        <v>0.46999999999999997</v>
      </c>
      <c r="BD308" s="112">
        <v>0.31</v>
      </c>
      <c r="BE308" s="118">
        <f>ROUND(SQRT(BC308^2+BD308^2)*1000/(1.73*BC298),0)</f>
        <v>31</v>
      </c>
      <c r="BF308" s="111">
        <v>0.46000000000000002</v>
      </c>
      <c r="BG308" s="112">
        <v>0.31</v>
      </c>
      <c r="BH308" s="118">
        <f>ROUND(SQRT(BF308^2+BG308^2)*1000/(1.73*BF298),0)</f>
        <v>31</v>
      </c>
      <c r="BI308" s="111">
        <v>0.46000000000000002</v>
      </c>
      <c r="BJ308" s="112">
        <v>0.31</v>
      </c>
      <c r="BK308" s="118">
        <f>ROUND(SQRT(BI308^2+BJ308^2)*1000/(1.73*BI298),0)</f>
        <v>31</v>
      </c>
      <c r="BL308" s="111">
        <v>0.23000000000000001</v>
      </c>
      <c r="BM308" s="112">
        <v>0.14999999999999999</v>
      </c>
      <c r="BN308" s="118">
        <f>ROUND(SQRT(BL308^2+BM308^2)*1000/(1.73*BL298),0)</f>
        <v>15</v>
      </c>
      <c r="BO308" s="111">
        <v>0.22</v>
      </c>
      <c r="BP308" s="112">
        <v>0.14999999999999999</v>
      </c>
      <c r="BQ308" s="118">
        <f>ROUND(SQRT(BO308^2+BP308^2)*1000/(1.73*BO298),0)</f>
        <v>15</v>
      </c>
      <c r="BR308" s="111">
        <v>0.20999999999999999</v>
      </c>
      <c r="BS308" s="112">
        <v>0.14000000000000001</v>
      </c>
      <c r="BT308" s="118">
        <f>ROUND(SQRT(BR308^2+BS308^2)*1000/(1.73*BR298),0)</f>
        <v>14</v>
      </c>
      <c r="BU308" s="111">
        <v>0.20000000000000001</v>
      </c>
      <c r="BV308" s="112">
        <v>0.13</v>
      </c>
      <c r="BW308" s="118">
        <f>ROUND(SQRT(BU308^2+BV308^2)*1000/(1.73*BU298),0)</f>
        <v>13</v>
      </c>
      <c r="BX308" s="111">
        <v>0.17999999999999999</v>
      </c>
      <c r="BY308" s="112">
        <v>0.12</v>
      </c>
      <c r="BZ308" s="118">
        <f>ROUND(SQRT(BX308^2+BY308^2)*1000/(1.73*BX298),0)</f>
        <v>12</v>
      </c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</row>
    <row r="309" s="43" customFormat="1" ht="20.25">
      <c r="A309" s="38"/>
      <c r="B309" s="237"/>
      <c r="C309" s="115" t="s">
        <v>213</v>
      </c>
      <c r="D309" s="38"/>
      <c r="E309" s="117" t="s">
        <v>38</v>
      </c>
      <c r="F309" s="116">
        <v>10</v>
      </c>
      <c r="G309" s="111">
        <v>0</v>
      </c>
      <c r="H309" s="112">
        <v>0</v>
      </c>
      <c r="I309" s="118">
        <f>ROUND(SQRT(G309^2+H309^2)*1000/(1.73*G298),0)</f>
        <v>0</v>
      </c>
      <c r="J309" s="111">
        <v>0</v>
      </c>
      <c r="K309" s="112">
        <v>0</v>
      </c>
      <c r="L309" s="118">
        <f>ROUND(SQRT(J309^2+K309^2)*1000/(1.73*J298),0)</f>
        <v>0</v>
      </c>
      <c r="M309" s="111">
        <v>0</v>
      </c>
      <c r="N309" s="112">
        <v>0</v>
      </c>
      <c r="O309" s="118">
        <f>ROUND(SQRT(M309^2+N309^2)*1000/(1.73*M298),0)</f>
        <v>0</v>
      </c>
      <c r="P309" s="111">
        <v>0</v>
      </c>
      <c r="Q309" s="112">
        <v>0</v>
      </c>
      <c r="R309" s="118">
        <f>ROUND(SQRT(P309^2+Q309^2)*1000/(1.73*P298),0)</f>
        <v>0</v>
      </c>
      <c r="S309" s="111">
        <v>0</v>
      </c>
      <c r="T309" s="112">
        <v>0</v>
      </c>
      <c r="U309" s="118">
        <f>ROUND(SQRT(S309^2+T309^2)*1000/(1.73*S298),0)</f>
        <v>0</v>
      </c>
      <c r="V309" s="111">
        <v>0</v>
      </c>
      <c r="W309" s="112">
        <v>0</v>
      </c>
      <c r="X309" s="118">
        <f>ROUND(SQRT(V309^2+W309^2)*1000/(1.73*V298),0)</f>
        <v>0</v>
      </c>
      <c r="Y309" s="111">
        <v>0</v>
      </c>
      <c r="Z309" s="112">
        <v>0</v>
      </c>
      <c r="AA309" s="118">
        <v>0</v>
      </c>
      <c r="AB309" s="111">
        <v>0</v>
      </c>
      <c r="AC309" s="112">
        <v>0</v>
      </c>
      <c r="AD309" s="118">
        <f>ROUND(SQRT(AB309^2+AC309^2)*1000/(1.73*AB298),0)</f>
        <v>0</v>
      </c>
      <c r="AE309" s="111">
        <v>0</v>
      </c>
      <c r="AF309" s="112">
        <v>0</v>
      </c>
      <c r="AG309" s="118">
        <f>ROUND(SQRT(AE309^2+AF309^2)*1000/(1.73*AE298),0)</f>
        <v>0</v>
      </c>
      <c r="AH309" s="111">
        <v>0</v>
      </c>
      <c r="AI309" s="112">
        <v>0</v>
      </c>
      <c r="AJ309" s="118">
        <f>ROUND(SQRT(AH309^2+AI309^2)*1000/(1.73*AH298),0)</f>
        <v>0</v>
      </c>
      <c r="AK309" s="111">
        <v>0</v>
      </c>
      <c r="AL309" s="112">
        <v>0</v>
      </c>
      <c r="AM309" s="118">
        <f>ROUND(SQRT(AK309^2+AL309^2)*1000/(1.73*AK298),0)</f>
        <v>0</v>
      </c>
      <c r="AN309" s="111">
        <v>0</v>
      </c>
      <c r="AO309" s="112">
        <v>0</v>
      </c>
      <c r="AP309" s="118">
        <f>ROUND(SQRT(AN309^2+AO309^2)*1000/(1.73*AN298),0)</f>
        <v>0</v>
      </c>
      <c r="AQ309" s="111">
        <v>0</v>
      </c>
      <c r="AR309" s="112">
        <v>0</v>
      </c>
      <c r="AS309" s="118">
        <f>ROUND(SQRT(AQ309^2+AR309^2)*1000/(1.73*AQ298),0)</f>
        <v>0</v>
      </c>
      <c r="AT309" s="111">
        <v>0</v>
      </c>
      <c r="AU309" s="112">
        <v>0</v>
      </c>
      <c r="AV309" s="118">
        <f>ROUND(SQRT(AT309^2+AU309^2)*1000/(1.73*AT298),0)</f>
        <v>0</v>
      </c>
      <c r="AW309" s="111">
        <v>0</v>
      </c>
      <c r="AX309" s="112">
        <v>0</v>
      </c>
      <c r="AY309" s="118">
        <f>ROUND(SQRT(AW309^2+AX309^2)*1000/(1.73*AW298),0)</f>
        <v>0</v>
      </c>
      <c r="AZ309" s="111">
        <v>0</v>
      </c>
      <c r="BA309" s="112">
        <v>0</v>
      </c>
      <c r="BB309" s="118">
        <f>ROUND(SQRT(AZ309^2+BA309^2)*1000/(1.73*AZ298),0)</f>
        <v>0</v>
      </c>
      <c r="BC309" s="111">
        <v>0</v>
      </c>
      <c r="BD309" s="112">
        <v>0</v>
      </c>
      <c r="BE309" s="118">
        <f>ROUND(SQRT(BC309^2+BD309^2)*1000/(1.73*BC298),0)</f>
        <v>0</v>
      </c>
      <c r="BF309" s="111">
        <v>0</v>
      </c>
      <c r="BG309" s="112">
        <v>0</v>
      </c>
      <c r="BH309" s="118">
        <f>ROUND(SQRT(BF309^2+BG309^2)*1000/(1.73*BF298),0)</f>
        <v>0</v>
      </c>
      <c r="BI309" s="111">
        <v>0</v>
      </c>
      <c r="BJ309" s="112">
        <v>0</v>
      </c>
      <c r="BK309" s="118">
        <f>ROUND(SQRT(BI309^2+BJ309^2)*1000/(1.73*BI298),0)</f>
        <v>0</v>
      </c>
      <c r="BL309" s="111">
        <v>0</v>
      </c>
      <c r="BM309" s="112">
        <v>0</v>
      </c>
      <c r="BN309" s="118">
        <f>ROUND(SQRT(BL309^2+BM309^2)*1000/(1.73*BL298),0)</f>
        <v>0</v>
      </c>
      <c r="BO309" s="111">
        <v>0</v>
      </c>
      <c r="BP309" s="112">
        <v>0</v>
      </c>
      <c r="BQ309" s="118">
        <f>ROUND(SQRT(BO309^2+BP309^2)*1000/(1.73*BO298),0)</f>
        <v>0</v>
      </c>
      <c r="BR309" s="111">
        <v>0</v>
      </c>
      <c r="BS309" s="112">
        <v>0</v>
      </c>
      <c r="BT309" s="118">
        <f>ROUND(SQRT(BR309^2+BS309^2)*1000/(1.73*BR298),0)</f>
        <v>0</v>
      </c>
      <c r="BU309" s="111">
        <v>0</v>
      </c>
      <c r="BV309" s="112">
        <v>0</v>
      </c>
      <c r="BW309" s="118">
        <f>ROUND(SQRT(BU309^2+BV309^2)*1000/(1.73*BU298),0)</f>
        <v>0</v>
      </c>
      <c r="BX309" s="111">
        <v>0</v>
      </c>
      <c r="BY309" s="112">
        <v>0</v>
      </c>
      <c r="BZ309" s="118">
        <f>ROUND(SQRT(BX309^2+BY309^2)*1000/(1.73*BX298),0)</f>
        <v>0</v>
      </c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</row>
    <row r="310" s="43" customFormat="1" ht="20.25">
      <c r="A310" s="38"/>
      <c r="B310" s="237"/>
      <c r="C310" s="115" t="s">
        <v>214</v>
      </c>
      <c r="D310" s="38"/>
      <c r="E310" s="117" t="s">
        <v>38</v>
      </c>
      <c r="F310" s="116">
        <v>10</v>
      </c>
      <c r="G310" s="111">
        <v>0</v>
      </c>
      <c r="H310" s="112">
        <v>0</v>
      </c>
      <c r="I310" s="118">
        <f>ROUND(SQRT(G310^2+H310^2)*1000/(1.73*G298),0)</f>
        <v>0</v>
      </c>
      <c r="J310" s="111">
        <v>0</v>
      </c>
      <c r="K310" s="112">
        <v>0</v>
      </c>
      <c r="L310" s="118">
        <f>ROUND(SQRT(J310^2+K310^2)*1000/(1.73*J298),0)</f>
        <v>0</v>
      </c>
      <c r="M310" s="111">
        <v>0</v>
      </c>
      <c r="N310" s="112">
        <v>0</v>
      </c>
      <c r="O310" s="118">
        <f>ROUND(SQRT(M310^2+N310^2)*1000/(1.73*M298),0)</f>
        <v>0</v>
      </c>
      <c r="P310" s="111">
        <v>0</v>
      </c>
      <c r="Q310" s="112">
        <v>0</v>
      </c>
      <c r="R310" s="118">
        <f>ROUND(SQRT(P310^2+Q310^2)*1000/(1.73*P298),0)</f>
        <v>0</v>
      </c>
      <c r="S310" s="111">
        <v>0</v>
      </c>
      <c r="T310" s="112">
        <v>0</v>
      </c>
      <c r="U310" s="118">
        <f>ROUND(SQRT(S310^2+T310^2)*1000/(1.73*S298),0)</f>
        <v>0</v>
      </c>
      <c r="V310" s="111">
        <v>0</v>
      </c>
      <c r="W310" s="112">
        <v>0</v>
      </c>
      <c r="X310" s="118">
        <f>ROUND(SQRT(V310^2+W310^2)*1000/(1.73*V298),0)</f>
        <v>0</v>
      </c>
      <c r="Y310" s="111">
        <v>0</v>
      </c>
      <c r="Z310" s="112">
        <v>0</v>
      </c>
      <c r="AA310" s="118">
        <v>0</v>
      </c>
      <c r="AB310" s="111">
        <v>0</v>
      </c>
      <c r="AC310" s="112">
        <v>0</v>
      </c>
      <c r="AD310" s="118">
        <f>ROUND(SQRT(AB310^2+AC310^2)*1000/(1.73*AB298),0)</f>
        <v>0</v>
      </c>
      <c r="AE310" s="111">
        <v>0</v>
      </c>
      <c r="AF310" s="112">
        <v>0</v>
      </c>
      <c r="AG310" s="118">
        <f>ROUND(SQRT(AE310^2+AF310^2)*1000/(1.73*AE298),0)</f>
        <v>0</v>
      </c>
      <c r="AH310" s="111">
        <v>0</v>
      </c>
      <c r="AI310" s="112">
        <v>0</v>
      </c>
      <c r="AJ310" s="118">
        <f>ROUND(SQRT(AH310^2+AI310^2)*1000/(1.73*AH298),0)</f>
        <v>0</v>
      </c>
      <c r="AK310" s="111">
        <v>0</v>
      </c>
      <c r="AL310" s="112">
        <v>0</v>
      </c>
      <c r="AM310" s="118">
        <f>ROUND(SQRT(AK310^2+AL310^2)*1000/(1.73*AK298),0)</f>
        <v>0</v>
      </c>
      <c r="AN310" s="111">
        <v>0</v>
      </c>
      <c r="AO310" s="112">
        <v>0</v>
      </c>
      <c r="AP310" s="118">
        <f>ROUND(SQRT(AN310^2+AO310^2)*1000/(1.73*AN298),0)</f>
        <v>0</v>
      </c>
      <c r="AQ310" s="111">
        <v>0</v>
      </c>
      <c r="AR310" s="112">
        <v>0</v>
      </c>
      <c r="AS310" s="118">
        <f>ROUND(SQRT(AQ310^2+AR310^2)*1000/(1.73*AQ298),0)</f>
        <v>0</v>
      </c>
      <c r="AT310" s="111">
        <v>0</v>
      </c>
      <c r="AU310" s="112">
        <v>0</v>
      </c>
      <c r="AV310" s="118">
        <f>ROUND(SQRT(AT310^2+AU310^2)*1000/(1.73*AT298),0)</f>
        <v>0</v>
      </c>
      <c r="AW310" s="111">
        <v>0</v>
      </c>
      <c r="AX310" s="112">
        <v>0</v>
      </c>
      <c r="AY310" s="118">
        <f>ROUND(SQRT(AW310^2+AX310^2)*1000/(1.73*AW298),0)</f>
        <v>0</v>
      </c>
      <c r="AZ310" s="111">
        <v>0</v>
      </c>
      <c r="BA310" s="112">
        <v>0</v>
      </c>
      <c r="BB310" s="118">
        <f>ROUND(SQRT(AZ310^2+BA310^2)*1000/(1.73*AZ298),0)</f>
        <v>0</v>
      </c>
      <c r="BC310" s="111">
        <v>0</v>
      </c>
      <c r="BD310" s="112">
        <v>0</v>
      </c>
      <c r="BE310" s="118">
        <f>ROUND(SQRT(BC310^2+BD310^2)*1000/(1.73*BC298),0)</f>
        <v>0</v>
      </c>
      <c r="BF310" s="111">
        <v>0</v>
      </c>
      <c r="BG310" s="112">
        <v>0</v>
      </c>
      <c r="BH310" s="118">
        <f>ROUND(SQRT(BF310^2+BG310^2)*1000/(1.73*BF298),0)</f>
        <v>0</v>
      </c>
      <c r="BI310" s="111">
        <v>0</v>
      </c>
      <c r="BJ310" s="112">
        <v>0</v>
      </c>
      <c r="BK310" s="118">
        <f>ROUND(SQRT(BI310^2+BJ310^2)*1000/(1.73*BI298),0)</f>
        <v>0</v>
      </c>
      <c r="BL310" s="111">
        <v>0</v>
      </c>
      <c r="BM310" s="112">
        <v>0</v>
      </c>
      <c r="BN310" s="118">
        <f>ROUND(SQRT(BL310^2+BM310^2)*1000/(1.73*BL298),0)</f>
        <v>0</v>
      </c>
      <c r="BO310" s="111">
        <v>0</v>
      </c>
      <c r="BP310" s="112">
        <v>0</v>
      </c>
      <c r="BQ310" s="118">
        <f>ROUND(SQRT(BO310^2+BP310^2)*1000/(1.73*BO298),0)</f>
        <v>0</v>
      </c>
      <c r="BR310" s="111">
        <v>0</v>
      </c>
      <c r="BS310" s="112">
        <v>0</v>
      </c>
      <c r="BT310" s="118">
        <f>ROUND(SQRT(BR310^2+BS310^2)*1000/(1.73*BR298),0)</f>
        <v>0</v>
      </c>
      <c r="BU310" s="111">
        <v>0</v>
      </c>
      <c r="BV310" s="112">
        <v>0</v>
      </c>
      <c r="BW310" s="118">
        <f>ROUND(SQRT(BU310^2+BV310^2)*1000/(1.73*BU298),0)</f>
        <v>0</v>
      </c>
      <c r="BX310" s="111">
        <v>0</v>
      </c>
      <c r="BY310" s="112">
        <v>0</v>
      </c>
      <c r="BZ310" s="118">
        <f>ROUND(SQRT(BX310^2+BY310^2)*1000/(1.73*BX298),0)</f>
        <v>0</v>
      </c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</row>
    <row r="311" s="43" customFormat="1" ht="20.25">
      <c r="A311" s="38"/>
      <c r="B311" s="237"/>
      <c r="C311" s="115" t="s">
        <v>215</v>
      </c>
      <c r="D311" s="38"/>
      <c r="E311" s="117" t="s">
        <v>38</v>
      </c>
      <c r="F311" s="116">
        <v>10</v>
      </c>
      <c r="G311" s="111">
        <v>0.16</v>
      </c>
      <c r="H311" s="112">
        <v>0.11</v>
      </c>
      <c r="I311" s="118">
        <f>ROUND(SQRT(G311^2+H311^2)*1000/(1.73*G298),0)</f>
        <v>11</v>
      </c>
      <c r="J311" s="111">
        <v>0.16</v>
      </c>
      <c r="K311" s="112">
        <v>0.11</v>
      </c>
      <c r="L311" s="118">
        <f>ROUND(SQRT(J311^2+K311^2)*1000/(1.73*J298),0)</f>
        <v>11</v>
      </c>
      <c r="M311" s="111">
        <v>0.16</v>
      </c>
      <c r="N311" s="112">
        <v>0.11</v>
      </c>
      <c r="O311" s="118">
        <f>ROUND(SQRT(M311^2+N311^2)*1000/(1.73*M298),0)</f>
        <v>11</v>
      </c>
      <c r="P311" s="111">
        <v>0.16</v>
      </c>
      <c r="Q311" s="112">
        <v>0.11</v>
      </c>
      <c r="R311" s="118">
        <f>ROUND(SQRT(P311^2+Q311^2)*1000/(1.73*P298),0)</f>
        <v>11</v>
      </c>
      <c r="S311" s="111">
        <v>0.35999999999999999</v>
      </c>
      <c r="T311" s="112">
        <v>0.23999999999999999</v>
      </c>
      <c r="U311" s="118">
        <f>ROUND(SQRT(S311^2+T311^2)*1000/(1.73*S298),0)</f>
        <v>24</v>
      </c>
      <c r="V311" s="111">
        <v>0.35999999999999999</v>
      </c>
      <c r="W311" s="112">
        <v>0.23999999999999999</v>
      </c>
      <c r="X311" s="118">
        <f>ROUND(SQRT(V311^2+W311^2)*1000/(1.73*V298),0)</f>
        <v>24</v>
      </c>
      <c r="Y311" s="111">
        <v>0.35999999999999999</v>
      </c>
      <c r="Z311" s="112">
        <v>0.23999999999999999</v>
      </c>
      <c r="AA311" s="118">
        <v>24</v>
      </c>
      <c r="AB311" s="111">
        <v>0.35999999999999999</v>
      </c>
      <c r="AC311" s="112">
        <v>0.23999999999999999</v>
      </c>
      <c r="AD311" s="118">
        <f>ROUND(SQRT(AB311^2+AC311^2)*1000/(1.73*AB298),0)</f>
        <v>24</v>
      </c>
      <c r="AE311" s="111">
        <v>0.35999999999999999</v>
      </c>
      <c r="AF311" s="112">
        <v>0.23999999999999999</v>
      </c>
      <c r="AG311" s="118">
        <f>ROUND(SQRT(AE311^2+AF311^2)*1000/(1.73*AE298),0)</f>
        <v>24</v>
      </c>
      <c r="AH311" s="111">
        <v>0.35999999999999999</v>
      </c>
      <c r="AI311" s="112">
        <v>0.23999999999999999</v>
      </c>
      <c r="AJ311" s="118">
        <f>ROUND(SQRT(AH311^2+AI311^2)*1000/(1.73*AH298),0)</f>
        <v>24</v>
      </c>
      <c r="AK311" s="111">
        <v>0.35999999999999999</v>
      </c>
      <c r="AL311" s="112">
        <v>0.23999999999999999</v>
      </c>
      <c r="AM311" s="118">
        <f>ROUND(SQRT(AK311^2+AL311^2)*1000/(1.73*AK298),0)</f>
        <v>24</v>
      </c>
      <c r="AN311" s="111">
        <v>0.37</v>
      </c>
      <c r="AO311" s="112">
        <v>0.25</v>
      </c>
      <c r="AP311" s="118">
        <f>ROUND(SQRT(AN311^2+AO311^2)*1000/(1.73*AN298),0)</f>
        <v>25</v>
      </c>
      <c r="AQ311" s="111">
        <v>0.37</v>
      </c>
      <c r="AR311" s="112">
        <v>0.25</v>
      </c>
      <c r="AS311" s="118">
        <f>ROUND(SQRT(AQ311^2+AR311^2)*1000/(1.73*AQ298),0)</f>
        <v>25</v>
      </c>
      <c r="AT311" s="111">
        <v>0.35999999999999999</v>
      </c>
      <c r="AU311" s="112">
        <v>0.23999999999999999</v>
      </c>
      <c r="AV311" s="118">
        <f>ROUND(SQRT(AT311^2+AU311^2)*1000/(1.73*AT298),0)</f>
        <v>24</v>
      </c>
      <c r="AW311" s="111">
        <v>0.35999999999999999</v>
      </c>
      <c r="AX311" s="112">
        <v>0.23999999999999999</v>
      </c>
      <c r="AY311" s="118">
        <f>ROUND(SQRT(AW311^2+AX311^2)*1000/(1.73*AW298),0)</f>
        <v>24</v>
      </c>
      <c r="AZ311" s="111">
        <v>0.35999999999999999</v>
      </c>
      <c r="BA311" s="112">
        <v>0.23999999999999999</v>
      </c>
      <c r="BB311" s="118">
        <f>ROUND(SQRT(AZ311^2+BA311^2)*1000/(1.73*AZ298),0)</f>
        <v>24</v>
      </c>
      <c r="BC311" s="111">
        <v>0.35999999999999999</v>
      </c>
      <c r="BD311" s="112">
        <v>0.23999999999999999</v>
      </c>
      <c r="BE311" s="118">
        <f>ROUND(SQRT(BC311^2+BD311^2)*1000/(1.73*BC298),0)</f>
        <v>24</v>
      </c>
      <c r="BF311" s="111">
        <v>0.35999999999999999</v>
      </c>
      <c r="BG311" s="112">
        <v>0.23999999999999999</v>
      </c>
      <c r="BH311" s="118">
        <f>ROUND(SQRT(BF311^2+BG311^2)*1000/(1.73*BF298),0)</f>
        <v>24</v>
      </c>
      <c r="BI311" s="111">
        <v>0.37</v>
      </c>
      <c r="BJ311" s="112">
        <v>0.25</v>
      </c>
      <c r="BK311" s="118">
        <f>ROUND(SQRT(BI311^2+BJ311^2)*1000/(1.73*BI298),0)</f>
        <v>25</v>
      </c>
      <c r="BL311" s="111">
        <v>0.17000000000000001</v>
      </c>
      <c r="BM311" s="112">
        <v>0.11</v>
      </c>
      <c r="BN311" s="118">
        <f>ROUND(SQRT(BL311^2+BM311^2)*1000/(1.73*BL298),0)</f>
        <v>11</v>
      </c>
      <c r="BO311" s="111">
        <v>0.17000000000000001</v>
      </c>
      <c r="BP311" s="112">
        <v>0.11</v>
      </c>
      <c r="BQ311" s="118">
        <f>ROUND(SQRT(BO311^2+BP311^2)*1000/(1.73*BO298),0)</f>
        <v>11</v>
      </c>
      <c r="BR311" s="111">
        <v>0.17000000000000001</v>
      </c>
      <c r="BS311" s="112">
        <v>0.11</v>
      </c>
      <c r="BT311" s="118">
        <f>ROUND(SQRT(BR311^2+BS311^2)*1000/(1.73*BR298),0)</f>
        <v>11</v>
      </c>
      <c r="BU311" s="111">
        <v>0.17000000000000001</v>
      </c>
      <c r="BV311" s="112">
        <v>0.11</v>
      </c>
      <c r="BW311" s="118">
        <f>ROUND(SQRT(BU311^2+BV311^2)*1000/(1.73*BU298),0)</f>
        <v>11</v>
      </c>
      <c r="BX311" s="111">
        <v>0.16</v>
      </c>
      <c r="BY311" s="112">
        <v>0.11</v>
      </c>
      <c r="BZ311" s="118">
        <f>ROUND(SQRT(BX311^2+BY311^2)*1000/(1.73*BX298),0)</f>
        <v>11</v>
      </c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</row>
    <row r="312" s="43" customFormat="1" ht="20.25">
      <c r="A312" s="38"/>
      <c r="B312" s="237"/>
      <c r="C312" s="219" t="s">
        <v>76</v>
      </c>
      <c r="D312" s="38"/>
      <c r="E312" s="117" t="s">
        <v>38</v>
      </c>
      <c r="F312" s="116">
        <v>10</v>
      </c>
      <c r="G312" s="111">
        <v>0.01</v>
      </c>
      <c r="H312" s="112">
        <v>0.01</v>
      </c>
      <c r="I312" s="118">
        <f t="shared" ref="I312:I313" si="368">ROUND(SQRT(G312^2+H312^2)*1000/(1.73*G298),0)</f>
        <v>1</v>
      </c>
      <c r="J312" s="111">
        <v>0.01</v>
      </c>
      <c r="K312" s="112">
        <v>0.01</v>
      </c>
      <c r="L312" s="118">
        <f t="shared" ref="L312:L313" si="369">ROUND(SQRT(J312^2+K312^2)*1000/(1.73*J298),0)</f>
        <v>1</v>
      </c>
      <c r="M312" s="111">
        <v>0.01</v>
      </c>
      <c r="N312" s="112">
        <v>0.01</v>
      </c>
      <c r="O312" s="118">
        <f t="shared" ref="O312:O313" si="370">ROUND(SQRT(M312^2+N312^2)*1000/(1.73*M298),0)</f>
        <v>1</v>
      </c>
      <c r="P312" s="111">
        <v>0.01</v>
      </c>
      <c r="Q312" s="112">
        <v>0.01</v>
      </c>
      <c r="R312" s="118">
        <f t="shared" ref="R312:R313" si="371">ROUND(SQRT(P312^2+Q312^2)*1000/(1.73*P298),0)</f>
        <v>1</v>
      </c>
      <c r="S312" s="111">
        <v>0.01</v>
      </c>
      <c r="T312" s="112">
        <v>0.01</v>
      </c>
      <c r="U312" s="118">
        <f t="shared" ref="U312:U313" si="372">ROUND(SQRT(S312^2+T312^2)*1000/(1.73*S298),0)</f>
        <v>1</v>
      </c>
      <c r="V312" s="111">
        <v>0.01</v>
      </c>
      <c r="W312" s="112">
        <v>0.01</v>
      </c>
      <c r="X312" s="118">
        <f t="shared" ref="X312:X313" si="373">ROUND(SQRT(V312^2+W312^2)*1000/(1.73*V298),0)</f>
        <v>1</v>
      </c>
      <c r="Y312" s="111">
        <v>0.01</v>
      </c>
      <c r="Z312" s="112">
        <v>0.01</v>
      </c>
      <c r="AA312" s="118">
        <v>1</v>
      </c>
      <c r="AB312" s="111">
        <v>0.01</v>
      </c>
      <c r="AC312" s="112">
        <v>0.01</v>
      </c>
      <c r="AD312" s="118">
        <f t="shared" ref="AD312:AD313" si="374">ROUND(SQRT(AB312^2+AC312^2)*1000/(1.73*AB298),0)</f>
        <v>1</v>
      </c>
      <c r="AE312" s="111">
        <v>0.01</v>
      </c>
      <c r="AF312" s="112">
        <v>0.01</v>
      </c>
      <c r="AG312" s="118">
        <f t="shared" ref="AG312:AG313" si="375">ROUND(SQRT(AE312^2+AF312^2)*1000/(1.73*AE298),0)</f>
        <v>1</v>
      </c>
      <c r="AH312" s="111">
        <v>0.01</v>
      </c>
      <c r="AI312" s="112">
        <v>0.01</v>
      </c>
      <c r="AJ312" s="118">
        <f t="shared" ref="AJ312:AJ313" si="376">ROUND(SQRT(AH312^2+AI312^2)*1000/(1.73*AH298),0)</f>
        <v>1</v>
      </c>
      <c r="AK312" s="111">
        <v>0.01</v>
      </c>
      <c r="AL312" s="112">
        <v>0.01</v>
      </c>
      <c r="AM312" s="118">
        <f t="shared" ref="AM312:AM313" si="377">ROUND(SQRT(AK312^2+AL312^2)*1000/(1.73*AK298),0)</f>
        <v>1</v>
      </c>
      <c r="AN312" s="111">
        <v>0.01</v>
      </c>
      <c r="AO312" s="112">
        <v>0.01</v>
      </c>
      <c r="AP312" s="118">
        <f t="shared" ref="AP312:AP313" si="378">ROUND(SQRT(AN312^2+AO312^2)*1000/(1.73*AN298),0)</f>
        <v>1</v>
      </c>
      <c r="AQ312" s="111">
        <v>0.01</v>
      </c>
      <c r="AR312" s="112">
        <v>0.01</v>
      </c>
      <c r="AS312" s="118">
        <f t="shared" ref="AS312:AS313" si="379">ROUND(SQRT(AQ312^2+AR312^2)*1000/(1.73*AQ298),0)</f>
        <v>1</v>
      </c>
      <c r="AT312" s="111">
        <v>0.01</v>
      </c>
      <c r="AU312" s="112">
        <v>0.01</v>
      </c>
      <c r="AV312" s="118">
        <f t="shared" ref="AV312:AV313" si="380">ROUND(SQRT(AT312^2+AU312^2)*1000/(1.73*AT298),0)</f>
        <v>1</v>
      </c>
      <c r="AW312" s="111">
        <v>0.01</v>
      </c>
      <c r="AX312" s="112">
        <v>0.01</v>
      </c>
      <c r="AY312" s="118">
        <f t="shared" ref="AY312:AY313" si="381">ROUND(SQRT(AW312^2+AX312^2)*1000/(1.73*AW298),0)</f>
        <v>1</v>
      </c>
      <c r="AZ312" s="111">
        <v>0.01</v>
      </c>
      <c r="BA312" s="112">
        <v>0.01</v>
      </c>
      <c r="BB312" s="118">
        <f t="shared" ref="BB312:BB313" si="382">ROUND(SQRT(AZ312^2+BA312^2)*1000/(1.73*AZ298),0)</f>
        <v>1</v>
      </c>
      <c r="BC312" s="111">
        <v>0.01</v>
      </c>
      <c r="BD312" s="112">
        <v>0.01</v>
      </c>
      <c r="BE312" s="118">
        <f t="shared" ref="BE312:BE313" si="383">ROUND(SQRT(BC312^2+BD312^2)*1000/(1.73*BC298),0)</f>
        <v>1</v>
      </c>
      <c r="BF312" s="111">
        <v>0.01</v>
      </c>
      <c r="BG312" s="112">
        <v>0.01</v>
      </c>
      <c r="BH312" s="118">
        <f t="shared" ref="BH312:BH313" si="384">ROUND(SQRT(BF312^2+BG312^2)*1000/(1.73*BF298),0)</f>
        <v>1</v>
      </c>
      <c r="BI312" s="111">
        <v>0.01</v>
      </c>
      <c r="BJ312" s="112">
        <v>0.01</v>
      </c>
      <c r="BK312" s="118">
        <f t="shared" ref="BK312:BK313" si="385">ROUND(SQRT(BI312^2+BJ312^2)*1000/(1.73*BI298),0)</f>
        <v>1</v>
      </c>
      <c r="BL312" s="111">
        <v>0.01</v>
      </c>
      <c r="BM312" s="112">
        <v>0.01</v>
      </c>
      <c r="BN312" s="118">
        <f t="shared" ref="BN312:BN313" si="386">ROUND(SQRT(BL312^2+BM312^2)*1000/(1.73*BL298),0)</f>
        <v>1</v>
      </c>
      <c r="BO312" s="111">
        <v>0.01</v>
      </c>
      <c r="BP312" s="112">
        <v>0.01</v>
      </c>
      <c r="BQ312" s="118">
        <f t="shared" ref="BQ312:BQ313" si="387">ROUND(SQRT(BO312^2+BP312^2)*1000/(1.73*BO298),0)</f>
        <v>1</v>
      </c>
      <c r="BR312" s="111">
        <v>0.01</v>
      </c>
      <c r="BS312" s="112">
        <v>0.01</v>
      </c>
      <c r="BT312" s="118">
        <f t="shared" ref="BT312:BT313" si="388">ROUND(SQRT(BR312^2+BS312^2)*1000/(1.73*BR298),0)</f>
        <v>1</v>
      </c>
      <c r="BU312" s="111">
        <v>0.01</v>
      </c>
      <c r="BV312" s="112">
        <v>0.01</v>
      </c>
      <c r="BW312" s="118">
        <f t="shared" ref="BW312:BW313" si="389">ROUND(SQRT(BU312^2+BV312^2)*1000/(1.73*BU298),0)</f>
        <v>1</v>
      </c>
      <c r="BX312" s="111">
        <v>0.01</v>
      </c>
      <c r="BY312" s="112">
        <v>0.01</v>
      </c>
      <c r="BZ312" s="118">
        <f t="shared" ref="BZ312:BZ313" si="390">ROUND(SQRT(BX312^2+BY312^2)*1000/(1.73*BX298),0)</f>
        <v>1</v>
      </c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</row>
    <row r="313" s="43" customFormat="1" ht="20.25">
      <c r="A313" s="38"/>
      <c r="B313" s="237" t="s">
        <v>158</v>
      </c>
      <c r="C313" s="115" t="s">
        <v>216</v>
      </c>
      <c r="D313" s="38"/>
      <c r="E313" s="117" t="s">
        <v>38</v>
      </c>
      <c r="F313" s="116">
        <v>10</v>
      </c>
      <c r="G313" s="111">
        <v>0.65000000000000002</v>
      </c>
      <c r="H313" s="112">
        <v>0.42999999999999999</v>
      </c>
      <c r="I313" s="118">
        <f t="shared" si="368"/>
        <v>43</v>
      </c>
      <c r="J313" s="111">
        <v>0.59999999999999998</v>
      </c>
      <c r="K313" s="112">
        <v>0.40000000000000002</v>
      </c>
      <c r="L313" s="118">
        <f t="shared" si="369"/>
        <v>40</v>
      </c>
      <c r="M313" s="111">
        <v>0.55000000000000004</v>
      </c>
      <c r="N313" s="112">
        <v>0.37</v>
      </c>
      <c r="O313" s="118">
        <f t="shared" si="370"/>
        <v>37</v>
      </c>
      <c r="P313" s="111">
        <v>0.53000000000000003</v>
      </c>
      <c r="Q313" s="112">
        <v>0.34999999999999998</v>
      </c>
      <c r="R313" s="118">
        <f t="shared" si="371"/>
        <v>35</v>
      </c>
      <c r="S313" s="111">
        <v>0.64000000000000001</v>
      </c>
      <c r="T313" s="112">
        <v>0.42999999999999999</v>
      </c>
      <c r="U313" s="118">
        <f t="shared" si="372"/>
        <v>42</v>
      </c>
      <c r="V313" s="111">
        <v>0.53000000000000003</v>
      </c>
      <c r="W313" s="112">
        <v>0.34999999999999998</v>
      </c>
      <c r="X313" s="118">
        <f t="shared" si="373"/>
        <v>35</v>
      </c>
      <c r="Y313" s="111">
        <v>0.57999999999999996</v>
      </c>
      <c r="Z313" s="112">
        <v>0.39000000000000001</v>
      </c>
      <c r="AA313" s="118">
        <v>39</v>
      </c>
      <c r="AB313" s="111">
        <v>0.68999999999999995</v>
      </c>
      <c r="AC313" s="112">
        <v>0.46000000000000002</v>
      </c>
      <c r="AD313" s="118">
        <f t="shared" si="374"/>
        <v>46</v>
      </c>
      <c r="AE313" s="111">
        <v>0.77000000000000002</v>
      </c>
      <c r="AF313" s="112">
        <v>0.51000000000000001</v>
      </c>
      <c r="AG313" s="118">
        <f t="shared" si="375"/>
        <v>51</v>
      </c>
      <c r="AH313" s="111">
        <v>0.79000000000000004</v>
      </c>
      <c r="AI313" s="112">
        <v>0.53000000000000003</v>
      </c>
      <c r="AJ313" s="118">
        <f t="shared" si="376"/>
        <v>53</v>
      </c>
      <c r="AK313" s="111">
        <v>0.89000000000000001</v>
      </c>
      <c r="AL313" s="112">
        <v>0.58999999999999997</v>
      </c>
      <c r="AM313" s="118">
        <f t="shared" si="377"/>
        <v>60</v>
      </c>
      <c r="AN313" s="111">
        <v>0.79000000000000004</v>
      </c>
      <c r="AO313" s="112">
        <v>0.53000000000000003</v>
      </c>
      <c r="AP313" s="118">
        <f t="shared" si="378"/>
        <v>53</v>
      </c>
      <c r="AQ313" s="111">
        <v>0.80000000000000004</v>
      </c>
      <c r="AR313" s="112">
        <v>0.53000000000000003</v>
      </c>
      <c r="AS313" s="118">
        <f t="shared" si="379"/>
        <v>54</v>
      </c>
      <c r="AT313" s="111">
        <v>0.82999999999999996</v>
      </c>
      <c r="AU313" s="112">
        <v>0.55000000000000004</v>
      </c>
      <c r="AV313" s="118">
        <f t="shared" si="380"/>
        <v>56</v>
      </c>
      <c r="AW313" s="111">
        <v>0.81000000000000005</v>
      </c>
      <c r="AX313" s="112">
        <v>0.54000000000000004</v>
      </c>
      <c r="AY313" s="118">
        <f t="shared" si="381"/>
        <v>55</v>
      </c>
      <c r="AZ313" s="111">
        <v>0.76000000000000001</v>
      </c>
      <c r="BA313" s="112">
        <v>0.51000000000000001</v>
      </c>
      <c r="BB313" s="118">
        <f t="shared" si="382"/>
        <v>51</v>
      </c>
      <c r="BC313" s="111">
        <v>0.79000000000000004</v>
      </c>
      <c r="BD313" s="112">
        <v>0.53000000000000003</v>
      </c>
      <c r="BE313" s="118">
        <f t="shared" si="383"/>
        <v>53</v>
      </c>
      <c r="BF313" s="111">
        <v>0.88</v>
      </c>
      <c r="BG313" s="112">
        <v>0.58999999999999997</v>
      </c>
      <c r="BH313" s="118">
        <f t="shared" si="384"/>
        <v>59</v>
      </c>
      <c r="BI313" s="111">
        <v>1.02</v>
      </c>
      <c r="BJ313" s="112">
        <v>0.68000000000000005</v>
      </c>
      <c r="BK313" s="118">
        <f t="shared" si="385"/>
        <v>69</v>
      </c>
      <c r="BL313" s="111">
        <v>0.95999999999999996</v>
      </c>
      <c r="BM313" s="112">
        <v>0.64000000000000001</v>
      </c>
      <c r="BN313" s="118">
        <f t="shared" si="386"/>
        <v>64</v>
      </c>
      <c r="BO313" s="111">
        <v>0.95999999999999996</v>
      </c>
      <c r="BP313" s="112">
        <v>0.64000000000000001</v>
      </c>
      <c r="BQ313" s="118">
        <f t="shared" si="387"/>
        <v>64</v>
      </c>
      <c r="BR313" s="111">
        <v>0.94999999999999996</v>
      </c>
      <c r="BS313" s="112">
        <v>0.63</v>
      </c>
      <c r="BT313" s="118">
        <f t="shared" si="388"/>
        <v>64</v>
      </c>
      <c r="BU313" s="111">
        <v>0.87</v>
      </c>
      <c r="BV313" s="112">
        <v>0.57999999999999996</v>
      </c>
      <c r="BW313" s="118">
        <f t="shared" si="389"/>
        <v>58</v>
      </c>
      <c r="BX313" s="111">
        <v>0.75</v>
      </c>
      <c r="BY313" s="112">
        <v>0.5</v>
      </c>
      <c r="BZ313" s="118">
        <f t="shared" si="390"/>
        <v>50</v>
      </c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</row>
    <row r="314" s="43" customFormat="1" ht="20.25">
      <c r="A314" s="38"/>
      <c r="B314" s="232"/>
      <c r="C314" s="115" t="s">
        <v>126</v>
      </c>
      <c r="D314" s="38"/>
      <c r="E314" s="117" t="s">
        <v>38</v>
      </c>
      <c r="F314" s="116">
        <v>10</v>
      </c>
      <c r="G314" s="111">
        <v>0.44</v>
      </c>
      <c r="H314" s="112">
        <v>0.28999999999999998</v>
      </c>
      <c r="I314" s="118">
        <f>ROUND(SQRT(G314^2+H314^2)*1000/(1.73*G299),0)</f>
        <v>29</v>
      </c>
      <c r="J314" s="111">
        <v>0.42999999999999999</v>
      </c>
      <c r="K314" s="112">
        <v>0.28999999999999998</v>
      </c>
      <c r="L314" s="118">
        <f>ROUND(SQRT(J314^2+K314^2)*1000/(1.73*J299),0)</f>
        <v>29</v>
      </c>
      <c r="M314" s="111">
        <v>0.46000000000000002</v>
      </c>
      <c r="N314" s="112">
        <v>0.31</v>
      </c>
      <c r="O314" s="118">
        <f>ROUND(SQRT(M314^2+N314^2)*1000/(1.73*M299),0)</f>
        <v>31</v>
      </c>
      <c r="P314" s="111">
        <v>0.5</v>
      </c>
      <c r="Q314" s="112">
        <v>0.33000000000000002</v>
      </c>
      <c r="R314" s="118">
        <f>ROUND(SQRT(P314^2+Q314^2)*1000/(1.73*P299),0)</f>
        <v>33</v>
      </c>
      <c r="S314" s="111">
        <v>0.56999999999999995</v>
      </c>
      <c r="T314" s="112">
        <v>0.38</v>
      </c>
      <c r="U314" s="118">
        <f>ROUND(SQRT(S314^2+T314^2)*1000/(1.73*S299),0)</f>
        <v>38</v>
      </c>
      <c r="V314" s="111">
        <v>0.40000000000000002</v>
      </c>
      <c r="W314" s="112">
        <v>0.27000000000000002</v>
      </c>
      <c r="X314" s="118">
        <f>ROUND(SQRT(V314^2+W314^2)*1000/(1.73*V299),0)</f>
        <v>27</v>
      </c>
      <c r="Y314" s="111">
        <v>0.40000000000000002</v>
      </c>
      <c r="Z314" s="112">
        <v>0.27000000000000002</v>
      </c>
      <c r="AA314" s="118">
        <v>27</v>
      </c>
      <c r="AB314" s="111">
        <v>0.41999999999999998</v>
      </c>
      <c r="AC314" s="112">
        <v>0.28000000000000003</v>
      </c>
      <c r="AD314" s="118">
        <f>ROUND(SQRT(AB314^2+AC314^2)*1000/(1.73*AB299),0)</f>
        <v>28</v>
      </c>
      <c r="AE314" s="111">
        <v>0.53000000000000003</v>
      </c>
      <c r="AF314" s="112">
        <v>0.34999999999999998</v>
      </c>
      <c r="AG314" s="118">
        <f>ROUND(SQRT(AE314^2+AF314^2)*1000/(1.73*AE299),0)</f>
        <v>35</v>
      </c>
      <c r="AH314" s="111">
        <v>0.60999999999999999</v>
      </c>
      <c r="AI314" s="112">
        <v>0.40999999999999998</v>
      </c>
      <c r="AJ314" s="118">
        <f>ROUND(SQRT(AH314^2+AI314^2)*1000/(1.73*AH299),0)</f>
        <v>41</v>
      </c>
      <c r="AK314" s="111">
        <v>0.76000000000000001</v>
      </c>
      <c r="AL314" s="112">
        <v>0.51000000000000001</v>
      </c>
      <c r="AM314" s="118">
        <f>ROUND(SQRT(AK314^2+AL314^2)*1000/(1.73*AK299),0)</f>
        <v>51</v>
      </c>
      <c r="AN314" s="111">
        <v>0.58999999999999997</v>
      </c>
      <c r="AO314" s="112">
        <v>0.39000000000000001</v>
      </c>
      <c r="AP314" s="118">
        <f>ROUND(SQRT(AN314^2+AO314^2)*1000/(1.73*AN299),0)</f>
        <v>40</v>
      </c>
      <c r="AQ314" s="111">
        <v>0.64000000000000001</v>
      </c>
      <c r="AR314" s="112">
        <v>0.42999999999999999</v>
      </c>
      <c r="AS314" s="118">
        <f>ROUND(SQRT(AQ314^2+AR314^2)*1000/(1.73*AQ299),0)</f>
        <v>43</v>
      </c>
      <c r="AT314" s="111">
        <v>0.60999999999999999</v>
      </c>
      <c r="AU314" s="112">
        <v>0.40999999999999998</v>
      </c>
      <c r="AV314" s="118">
        <f>ROUND(SQRT(AT314^2+AU314^2)*1000/(1.73*AT299),0)</f>
        <v>41</v>
      </c>
      <c r="AW314" s="111">
        <v>0.68000000000000005</v>
      </c>
      <c r="AX314" s="112">
        <v>0.45000000000000001</v>
      </c>
      <c r="AY314" s="118">
        <f>ROUND(SQRT(AW314^2+AX314^2)*1000/(1.73*AW299),0)</f>
        <v>46</v>
      </c>
      <c r="AZ314" s="111">
        <v>0.58999999999999997</v>
      </c>
      <c r="BA314" s="112">
        <v>0.39000000000000001</v>
      </c>
      <c r="BB314" s="118">
        <f>ROUND(SQRT(AZ314^2+BA314^2)*1000/(1.73*AZ299),0)</f>
        <v>39</v>
      </c>
      <c r="BC314" s="111">
        <v>0.60999999999999999</v>
      </c>
      <c r="BD314" s="112">
        <v>0.40999999999999998</v>
      </c>
      <c r="BE314" s="118">
        <f>ROUND(SQRT(BC314^2+BD314^2)*1000/(1.73*BC299),0)</f>
        <v>41</v>
      </c>
      <c r="BF314" s="111">
        <v>0.64000000000000001</v>
      </c>
      <c r="BG314" s="112">
        <v>0.42999999999999999</v>
      </c>
      <c r="BH314" s="118">
        <f>ROUND(SQRT(BF314^2+BG314^2)*1000/(1.73*BF299),0)</f>
        <v>43</v>
      </c>
      <c r="BI314" s="111">
        <v>0.67000000000000004</v>
      </c>
      <c r="BJ314" s="112">
        <v>0.45000000000000001</v>
      </c>
      <c r="BK314" s="118">
        <f>ROUND(SQRT(BI314^2+BJ314^2)*1000/(1.73*BI299),0)</f>
        <v>45</v>
      </c>
      <c r="BL314" s="111">
        <v>0.69999999999999996</v>
      </c>
      <c r="BM314" s="112">
        <v>0.46999999999999997</v>
      </c>
      <c r="BN314" s="118">
        <f>ROUND(SQRT(BL314^2+BM314^2)*1000/(1.73*BL299),0)</f>
        <v>47</v>
      </c>
      <c r="BO314" s="111">
        <v>0.72999999999999998</v>
      </c>
      <c r="BP314" s="112">
        <v>0.48999999999999999</v>
      </c>
      <c r="BQ314" s="118">
        <f>ROUND(SQRT(BO314^2+BP314^2)*1000/(1.73*BO299),0)</f>
        <v>49</v>
      </c>
      <c r="BR314" s="111">
        <v>0.81999999999999995</v>
      </c>
      <c r="BS314" s="112">
        <v>0.55000000000000004</v>
      </c>
      <c r="BT314" s="118">
        <f>ROUND(SQRT(BR314^2+BS314^2)*1000/(1.73*BR299),0)</f>
        <v>55</v>
      </c>
      <c r="BU314" s="111">
        <v>0.76000000000000001</v>
      </c>
      <c r="BV314" s="112">
        <v>0.51000000000000001</v>
      </c>
      <c r="BW314" s="118">
        <f>ROUND(SQRT(BU314^2+BV314^2)*1000/(1.73*BU299),0)</f>
        <v>51</v>
      </c>
      <c r="BX314" s="111">
        <v>0.75</v>
      </c>
      <c r="BY314" s="112">
        <v>0.5</v>
      </c>
      <c r="BZ314" s="118">
        <f>ROUND(SQRT(BX314^2+BY314^2)*1000/(1.73*BX299),0)</f>
        <v>50</v>
      </c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</row>
    <row r="315" s="43" customFormat="1" ht="20.25">
      <c r="A315" s="38"/>
      <c r="B315" s="232"/>
      <c r="C315" s="115" t="s">
        <v>217</v>
      </c>
      <c r="D315" s="38"/>
      <c r="E315" s="117" t="s">
        <v>38</v>
      </c>
      <c r="F315" s="116">
        <v>10</v>
      </c>
      <c r="G315" s="111">
        <v>0.20000000000000001</v>
      </c>
      <c r="H315" s="112">
        <v>0.13</v>
      </c>
      <c r="I315" s="118">
        <f>ROUND(SQRT(G315^2+H315^2)*1000/(1.73*G299),0)</f>
        <v>13</v>
      </c>
      <c r="J315" s="111">
        <v>0.17999999999999999</v>
      </c>
      <c r="K315" s="112">
        <v>0.12</v>
      </c>
      <c r="L315" s="118">
        <f>ROUND(SQRT(J315^2+K315^2)*1000/(1.73*J299),0)</f>
        <v>12</v>
      </c>
      <c r="M315" s="111">
        <v>0.16</v>
      </c>
      <c r="N315" s="112">
        <v>0.11</v>
      </c>
      <c r="O315" s="118">
        <f>ROUND(SQRT(M315^2+N315^2)*1000/(1.73*M299),0)</f>
        <v>11</v>
      </c>
      <c r="P315" s="111">
        <v>0.16</v>
      </c>
      <c r="Q315" s="112">
        <v>0.11</v>
      </c>
      <c r="R315" s="118">
        <f>ROUND(SQRT(P315^2+Q315^2)*1000/(1.73*P299),0)</f>
        <v>11</v>
      </c>
      <c r="S315" s="111">
        <v>0.34999999999999998</v>
      </c>
      <c r="T315" s="112">
        <v>0.23000000000000001</v>
      </c>
      <c r="U315" s="118">
        <f>ROUND(SQRT(S315^2+T315^2)*1000/(1.73*S299),0)</f>
        <v>23</v>
      </c>
      <c r="V315" s="111">
        <v>0.34999999999999998</v>
      </c>
      <c r="W315" s="112">
        <v>0.23000000000000001</v>
      </c>
      <c r="X315" s="118">
        <f>ROUND(SQRT(V315^2+W315^2)*1000/(1.73*V299),0)</f>
        <v>23</v>
      </c>
      <c r="Y315" s="111">
        <v>0.35999999999999999</v>
      </c>
      <c r="Z315" s="112">
        <v>0.23999999999999999</v>
      </c>
      <c r="AA315" s="118">
        <v>24</v>
      </c>
      <c r="AB315" s="111">
        <v>0.29999999999999999</v>
      </c>
      <c r="AC315" s="112">
        <v>0.20000000000000001</v>
      </c>
      <c r="AD315" s="118">
        <f>ROUND(SQRT(AB315^2+AC315^2)*1000/(1.73*AB299),0)</f>
        <v>20</v>
      </c>
      <c r="AE315" s="111">
        <v>0.31</v>
      </c>
      <c r="AF315" s="112">
        <v>0.20999999999999999</v>
      </c>
      <c r="AG315" s="118">
        <f>ROUND(SQRT(AE315^2+AF315^2)*1000/(1.73*AE299),0)</f>
        <v>21</v>
      </c>
      <c r="AH315" s="111">
        <v>0.31</v>
      </c>
      <c r="AI315" s="112">
        <v>0.20999999999999999</v>
      </c>
      <c r="AJ315" s="118">
        <f>ROUND(SQRT(AH315^2+AI315^2)*1000/(1.73*AH299),0)</f>
        <v>21</v>
      </c>
      <c r="AK315" s="111">
        <v>0.40000000000000002</v>
      </c>
      <c r="AL315" s="112">
        <v>0.27000000000000002</v>
      </c>
      <c r="AM315" s="118">
        <f>ROUND(SQRT(AK315^2+AL315^2)*1000/(1.73*AK299),0)</f>
        <v>27</v>
      </c>
      <c r="AN315" s="111">
        <v>0.39000000000000001</v>
      </c>
      <c r="AO315" s="112">
        <v>0.26000000000000001</v>
      </c>
      <c r="AP315" s="118">
        <f>ROUND(SQRT(AN315^2+AO315^2)*1000/(1.73*AN299),0)</f>
        <v>26</v>
      </c>
      <c r="AQ315" s="111">
        <v>0.39000000000000001</v>
      </c>
      <c r="AR315" s="112">
        <v>0.26000000000000001</v>
      </c>
      <c r="AS315" s="118">
        <f>ROUND(SQRT(AQ315^2+AR315^2)*1000/(1.73*AQ299),0)</f>
        <v>26</v>
      </c>
      <c r="AT315" s="111">
        <v>0.39000000000000001</v>
      </c>
      <c r="AU315" s="112">
        <v>0.26000000000000001</v>
      </c>
      <c r="AV315" s="118">
        <f>ROUND(SQRT(AT315^2+AU315^2)*1000/(1.73*AT299),0)</f>
        <v>26</v>
      </c>
      <c r="AW315" s="111">
        <v>0.39000000000000001</v>
      </c>
      <c r="AX315" s="112">
        <v>0.26000000000000001</v>
      </c>
      <c r="AY315" s="118">
        <f>ROUND(SQRT(AW315^2+AX315^2)*1000/(1.73*AW299),0)</f>
        <v>26</v>
      </c>
      <c r="AZ315" s="111">
        <v>0.31</v>
      </c>
      <c r="BA315" s="112">
        <v>0.20999999999999999</v>
      </c>
      <c r="BB315" s="118">
        <f>ROUND(SQRT(AZ315^2+BA315^2)*1000/(1.73*AZ299),0)</f>
        <v>21</v>
      </c>
      <c r="BC315" s="111">
        <v>0.32000000000000001</v>
      </c>
      <c r="BD315" s="112">
        <v>0.20999999999999999</v>
      </c>
      <c r="BE315" s="118">
        <f>ROUND(SQRT(BC315^2+BD315^2)*1000/(1.73*BC299),0)</f>
        <v>21</v>
      </c>
      <c r="BF315" s="111">
        <v>0.33000000000000002</v>
      </c>
      <c r="BG315" s="112">
        <v>0.22</v>
      </c>
      <c r="BH315" s="118">
        <f>ROUND(SQRT(BF315^2+BG315^2)*1000/(1.73*BF299),0)</f>
        <v>22</v>
      </c>
      <c r="BI315" s="111">
        <v>0.34000000000000002</v>
      </c>
      <c r="BJ315" s="112">
        <v>0.23000000000000001</v>
      </c>
      <c r="BK315" s="118">
        <f>ROUND(SQRT(BI315^2+BJ315^2)*1000/(1.73*BI299),0)</f>
        <v>23</v>
      </c>
      <c r="BL315" s="111">
        <v>0.26000000000000001</v>
      </c>
      <c r="BM315" s="112">
        <v>0.17000000000000001</v>
      </c>
      <c r="BN315" s="118">
        <f>ROUND(SQRT(BL315^2+BM315^2)*1000/(1.73*BL299),0)</f>
        <v>17</v>
      </c>
      <c r="BO315" s="111">
        <v>0.26000000000000001</v>
      </c>
      <c r="BP315" s="112">
        <v>0.17000000000000001</v>
      </c>
      <c r="BQ315" s="118">
        <f>ROUND(SQRT(BO315^2+BP315^2)*1000/(1.73*BO299),0)</f>
        <v>17</v>
      </c>
      <c r="BR315" s="111">
        <v>0.26000000000000001</v>
      </c>
      <c r="BS315" s="112">
        <v>0.17000000000000001</v>
      </c>
      <c r="BT315" s="118">
        <f>ROUND(SQRT(BR315^2+BS315^2)*1000/(1.73*BR299),0)</f>
        <v>17</v>
      </c>
      <c r="BU315" s="111">
        <v>0.25</v>
      </c>
      <c r="BV315" s="112">
        <v>0.17000000000000001</v>
      </c>
      <c r="BW315" s="118">
        <f>ROUND(SQRT(BU315^2+BV315^2)*1000/(1.73*BU299),0)</f>
        <v>17</v>
      </c>
      <c r="BX315" s="111">
        <v>0.22</v>
      </c>
      <c r="BY315" s="112">
        <v>0.14999999999999999</v>
      </c>
      <c r="BZ315" s="118">
        <f>ROUND(SQRT(BX315^2+BY315^2)*1000/(1.73*BX299),0)</f>
        <v>15</v>
      </c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</row>
    <row r="316" s="43" customFormat="1" ht="20.25">
      <c r="A316" s="38"/>
      <c r="B316" s="232"/>
      <c r="C316" s="115" t="s">
        <v>218</v>
      </c>
      <c r="D316" s="38"/>
      <c r="E316" s="117" t="s">
        <v>38</v>
      </c>
      <c r="F316" s="116">
        <v>10</v>
      </c>
      <c r="G316" s="111">
        <v>0.13</v>
      </c>
      <c r="H316" s="112">
        <v>0.089999999999999997</v>
      </c>
      <c r="I316" s="118">
        <f>ROUND(SQRT(G316^2+H316^2)*1000/(1.73*G299),0)</f>
        <v>9</v>
      </c>
      <c r="J316" s="111">
        <v>0.13</v>
      </c>
      <c r="K316" s="112">
        <v>0.089999999999999997</v>
      </c>
      <c r="L316" s="118">
        <f>ROUND(SQRT(J316^2+K316^2)*1000/(1.73*J299),0)</f>
        <v>9</v>
      </c>
      <c r="M316" s="111">
        <v>0.13</v>
      </c>
      <c r="N316" s="112">
        <v>0.089999999999999997</v>
      </c>
      <c r="O316" s="118">
        <f>ROUND(SQRT(M316^2+N316^2)*1000/(1.73*M299),0)</f>
        <v>9</v>
      </c>
      <c r="P316" s="111">
        <v>0.13</v>
      </c>
      <c r="Q316" s="112">
        <v>0.089999999999999997</v>
      </c>
      <c r="R316" s="118">
        <f>ROUND(SQRT(P316^2+Q316^2)*1000/(1.73*P299),0)</f>
        <v>9</v>
      </c>
      <c r="S316" s="111">
        <v>0.13</v>
      </c>
      <c r="T316" s="112">
        <v>0.089999999999999997</v>
      </c>
      <c r="U316" s="118">
        <f>ROUND(SQRT(S316^2+T316^2)*1000/(1.73*S299),0)</f>
        <v>9</v>
      </c>
      <c r="V316" s="111">
        <v>0.13</v>
      </c>
      <c r="W316" s="112">
        <v>0.089999999999999997</v>
      </c>
      <c r="X316" s="118">
        <f>ROUND(SQRT(V316^2+W316^2)*1000/(1.73*V299),0)</f>
        <v>9</v>
      </c>
      <c r="Y316" s="111">
        <v>0.13</v>
      </c>
      <c r="Z316" s="112">
        <v>0.089999999999999997</v>
      </c>
      <c r="AA316" s="118">
        <v>9</v>
      </c>
      <c r="AB316" s="111">
        <v>0.12</v>
      </c>
      <c r="AC316" s="112">
        <v>0.080000000000000002</v>
      </c>
      <c r="AD316" s="118">
        <f>ROUND(SQRT(AB316^2+AC316^2)*1000/(1.73*AB299),0)</f>
        <v>8</v>
      </c>
      <c r="AE316" s="111">
        <v>0.12</v>
      </c>
      <c r="AF316" s="112">
        <v>0.080000000000000002</v>
      </c>
      <c r="AG316" s="118">
        <f>ROUND(SQRT(AE316^2+AF316^2)*1000/(1.73*AE299),0)</f>
        <v>8</v>
      </c>
      <c r="AH316" s="111">
        <v>0.12</v>
      </c>
      <c r="AI316" s="112">
        <v>0.080000000000000002</v>
      </c>
      <c r="AJ316" s="118">
        <f>ROUND(SQRT(AH316^2+AI316^2)*1000/(1.73*AH299),0)</f>
        <v>8</v>
      </c>
      <c r="AK316" s="111">
        <v>0.12</v>
      </c>
      <c r="AL316" s="112">
        <v>0.080000000000000002</v>
      </c>
      <c r="AM316" s="118">
        <f>ROUND(SQRT(AK316^2+AL316^2)*1000/(1.73*AK299),0)</f>
        <v>8</v>
      </c>
      <c r="AN316" s="111">
        <v>0.12</v>
      </c>
      <c r="AO316" s="112">
        <v>0.080000000000000002</v>
      </c>
      <c r="AP316" s="118">
        <f>ROUND(SQRT(AN316^2+AO316^2)*1000/(1.73*AN299),0)</f>
        <v>8</v>
      </c>
      <c r="AQ316" s="111">
        <v>0.12</v>
      </c>
      <c r="AR316" s="112">
        <v>0.080000000000000002</v>
      </c>
      <c r="AS316" s="118">
        <f>ROUND(SQRT(AQ316^2+AR316^2)*1000/(1.73*AQ299),0)</f>
        <v>8</v>
      </c>
      <c r="AT316" s="111">
        <v>0.12</v>
      </c>
      <c r="AU316" s="112">
        <v>0.080000000000000002</v>
      </c>
      <c r="AV316" s="118">
        <f>ROUND(SQRT(AT316^2+AU316^2)*1000/(1.73*AT299),0)</f>
        <v>8</v>
      </c>
      <c r="AW316" s="111">
        <v>0.12</v>
      </c>
      <c r="AX316" s="112">
        <v>0.080000000000000002</v>
      </c>
      <c r="AY316" s="118">
        <f>ROUND(SQRT(AW316^2+AX316^2)*1000/(1.73*AW299),0)</f>
        <v>8</v>
      </c>
      <c r="AZ316" s="111">
        <v>0.12</v>
      </c>
      <c r="BA316" s="112">
        <v>0.080000000000000002</v>
      </c>
      <c r="BB316" s="118">
        <f>ROUND(SQRT(AZ316^2+BA316^2)*1000/(1.73*AZ299),0)</f>
        <v>8</v>
      </c>
      <c r="BC316" s="111">
        <v>0.12</v>
      </c>
      <c r="BD316" s="112">
        <v>0.080000000000000002</v>
      </c>
      <c r="BE316" s="118">
        <f>ROUND(SQRT(BC316^2+BD316^2)*1000/(1.73*BC299),0)</f>
        <v>8</v>
      </c>
      <c r="BF316" s="111">
        <v>0.12</v>
      </c>
      <c r="BG316" s="112">
        <v>0.080000000000000002</v>
      </c>
      <c r="BH316" s="118">
        <f>ROUND(SQRT(BF316^2+BG316^2)*1000/(1.73*BF299),0)</f>
        <v>8</v>
      </c>
      <c r="BI316" s="111">
        <v>0.12</v>
      </c>
      <c r="BJ316" s="112">
        <v>0.080000000000000002</v>
      </c>
      <c r="BK316" s="118">
        <f>ROUND(SQRT(BI316^2+BJ316^2)*1000/(1.73*BI299),0)</f>
        <v>8</v>
      </c>
      <c r="BL316" s="111">
        <v>0.12</v>
      </c>
      <c r="BM316" s="112">
        <v>0.080000000000000002</v>
      </c>
      <c r="BN316" s="118">
        <f>ROUND(SQRT(BL316^2+BM316^2)*1000/(1.73*BL299),0)</f>
        <v>8</v>
      </c>
      <c r="BO316" s="111">
        <v>0.12</v>
      </c>
      <c r="BP316" s="112">
        <v>0.080000000000000002</v>
      </c>
      <c r="BQ316" s="118">
        <f>ROUND(SQRT(BO316^2+BP316^2)*1000/(1.73*BO299),0)</f>
        <v>8</v>
      </c>
      <c r="BR316" s="111">
        <v>0.20000000000000001</v>
      </c>
      <c r="BS316" s="112">
        <v>0.13</v>
      </c>
      <c r="BT316" s="118">
        <f>ROUND(SQRT(BR316^2+BS316^2)*1000/(1.73*BR299),0)</f>
        <v>13</v>
      </c>
      <c r="BU316" s="111">
        <v>0.12</v>
      </c>
      <c r="BV316" s="112">
        <v>0.080000000000000002</v>
      </c>
      <c r="BW316" s="118">
        <f>ROUND(SQRT(BU316^2+BV316^2)*1000/(1.73*BU299),0)</f>
        <v>8</v>
      </c>
      <c r="BX316" s="111">
        <v>0.12</v>
      </c>
      <c r="BY316" s="112">
        <v>0.080000000000000002</v>
      </c>
      <c r="BZ316" s="118">
        <f>ROUND(SQRT(BX316^2+BY316^2)*1000/(1.73*BX299),0)</f>
        <v>8</v>
      </c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</row>
    <row r="317" s="43" customFormat="1" ht="20.25">
      <c r="A317" s="38"/>
      <c r="B317" s="232"/>
      <c r="C317" s="115" t="s">
        <v>179</v>
      </c>
      <c r="D317" s="38"/>
      <c r="E317" s="117" t="s">
        <v>38</v>
      </c>
      <c r="F317" s="116">
        <v>10</v>
      </c>
      <c r="G317" s="111">
        <v>0</v>
      </c>
      <c r="H317" s="112">
        <v>0</v>
      </c>
      <c r="I317" s="118">
        <f>ROUND(SQRT(G317^2+H317^2)*1000/(1.73*G299),0)</f>
        <v>0</v>
      </c>
      <c r="J317" s="111">
        <v>0</v>
      </c>
      <c r="K317" s="112">
        <v>0</v>
      </c>
      <c r="L317" s="118">
        <f>ROUND(SQRT(J317^2+K317^2)*1000/(1.73*J299),0)</f>
        <v>0</v>
      </c>
      <c r="M317" s="111">
        <v>0</v>
      </c>
      <c r="N317" s="112">
        <v>0</v>
      </c>
      <c r="O317" s="118">
        <f>ROUND(SQRT(M317^2+N317^2)*1000/(1.73*M299),0)</f>
        <v>0</v>
      </c>
      <c r="P317" s="111">
        <v>0</v>
      </c>
      <c r="Q317" s="112">
        <v>0</v>
      </c>
      <c r="R317" s="118">
        <f>ROUND(SQRT(P317^2+Q317^2)*1000/(1.73*P299),0)</f>
        <v>0</v>
      </c>
      <c r="S317" s="111">
        <v>0</v>
      </c>
      <c r="T317" s="112">
        <v>0</v>
      </c>
      <c r="U317" s="118">
        <f>ROUND(SQRT(S317^2+T317^2)*1000/(1.73*S299),0)</f>
        <v>0</v>
      </c>
      <c r="V317" s="111">
        <v>0</v>
      </c>
      <c r="W317" s="112">
        <v>0</v>
      </c>
      <c r="X317" s="118">
        <f>ROUND(SQRT(V317^2+W317^2)*1000/(1.73*V299),0)</f>
        <v>0</v>
      </c>
      <c r="Y317" s="111">
        <v>0</v>
      </c>
      <c r="Z317" s="112">
        <v>0</v>
      </c>
      <c r="AA317" s="118">
        <v>0</v>
      </c>
      <c r="AB317" s="111">
        <v>0</v>
      </c>
      <c r="AC317" s="112">
        <v>0</v>
      </c>
      <c r="AD317" s="118">
        <f>ROUND(SQRT(AB317^2+AC317^2)*1000/(1.73*AB299),0)</f>
        <v>0</v>
      </c>
      <c r="AE317" s="111">
        <v>0</v>
      </c>
      <c r="AF317" s="112">
        <v>0</v>
      </c>
      <c r="AG317" s="118">
        <f>ROUND(SQRT(AE317^2+AF317^2)*1000/(1.73*AE299),0)</f>
        <v>0</v>
      </c>
      <c r="AH317" s="111">
        <v>0</v>
      </c>
      <c r="AI317" s="112">
        <v>0</v>
      </c>
      <c r="AJ317" s="118">
        <f>ROUND(SQRT(AH317^2+AI317^2)*1000/(1.73*AH299),0)</f>
        <v>0</v>
      </c>
      <c r="AK317" s="111">
        <v>0</v>
      </c>
      <c r="AL317" s="112">
        <v>0</v>
      </c>
      <c r="AM317" s="118">
        <f>ROUND(SQRT(AK317^2+AL317^2)*1000/(1.73*AK299),0)</f>
        <v>0</v>
      </c>
      <c r="AN317" s="111">
        <v>0</v>
      </c>
      <c r="AO317" s="112">
        <v>0</v>
      </c>
      <c r="AP317" s="118">
        <f>ROUND(SQRT(AN317^2+AO317^2)*1000/(1.73*AN299),0)</f>
        <v>0</v>
      </c>
      <c r="AQ317" s="111">
        <v>0</v>
      </c>
      <c r="AR317" s="112">
        <v>0</v>
      </c>
      <c r="AS317" s="118">
        <f>ROUND(SQRT(AQ317^2+AR317^2)*1000/(1.73*AQ299),0)</f>
        <v>0</v>
      </c>
      <c r="AT317" s="111">
        <v>0</v>
      </c>
      <c r="AU317" s="112">
        <v>0</v>
      </c>
      <c r="AV317" s="118">
        <f>ROUND(SQRT(AT317^2+AU317^2)*1000/(1.73*AT299),0)</f>
        <v>0</v>
      </c>
      <c r="AW317" s="111">
        <v>0</v>
      </c>
      <c r="AX317" s="112">
        <v>0</v>
      </c>
      <c r="AY317" s="118">
        <f>ROUND(SQRT(AW317^2+AX317^2)*1000/(1.73*AW299),0)</f>
        <v>0</v>
      </c>
      <c r="AZ317" s="111">
        <v>0</v>
      </c>
      <c r="BA317" s="112">
        <v>0</v>
      </c>
      <c r="BB317" s="118">
        <f>ROUND(SQRT(AZ317^2+BA317^2)*1000/(1.73*AZ299),0)</f>
        <v>0</v>
      </c>
      <c r="BC317" s="111">
        <v>0</v>
      </c>
      <c r="BD317" s="112">
        <v>0</v>
      </c>
      <c r="BE317" s="118">
        <f>ROUND(SQRT(BC317^2+BD317^2)*1000/(1.73*BC299),0)</f>
        <v>0</v>
      </c>
      <c r="BF317" s="111">
        <v>0</v>
      </c>
      <c r="BG317" s="112">
        <v>0</v>
      </c>
      <c r="BH317" s="118">
        <f>ROUND(SQRT(BF317^2+BG317^2)*1000/(1.73*BF299),0)</f>
        <v>0</v>
      </c>
      <c r="BI317" s="111">
        <v>0</v>
      </c>
      <c r="BJ317" s="112">
        <v>0</v>
      </c>
      <c r="BK317" s="118">
        <f>ROUND(SQRT(BI317^2+BJ317^2)*1000/(1.73*BI299),0)</f>
        <v>0</v>
      </c>
      <c r="BL317" s="111">
        <v>0</v>
      </c>
      <c r="BM317" s="112">
        <v>0</v>
      </c>
      <c r="BN317" s="118">
        <f>ROUND(SQRT(BL317^2+BM317^2)*1000/(1.73*BL299),0)</f>
        <v>0</v>
      </c>
      <c r="BO317" s="111">
        <v>0</v>
      </c>
      <c r="BP317" s="112">
        <v>0</v>
      </c>
      <c r="BQ317" s="118">
        <f>ROUND(SQRT(BO317^2+BP317^2)*1000/(1.73*BO299),0)</f>
        <v>0</v>
      </c>
      <c r="BR317" s="111">
        <v>0</v>
      </c>
      <c r="BS317" s="112">
        <v>0</v>
      </c>
      <c r="BT317" s="118">
        <f>ROUND(SQRT(BR317^2+BS317^2)*1000/(1.73*BR299),0)</f>
        <v>0</v>
      </c>
      <c r="BU317" s="111">
        <v>0</v>
      </c>
      <c r="BV317" s="112">
        <v>0</v>
      </c>
      <c r="BW317" s="118">
        <f>ROUND(SQRT(BU317^2+BV317^2)*1000/(1.73*BU299),0)</f>
        <v>0</v>
      </c>
      <c r="BX317" s="111">
        <v>0</v>
      </c>
      <c r="BY317" s="112">
        <v>0</v>
      </c>
      <c r="BZ317" s="118">
        <f>ROUND(SQRT(BX317^2+BY317^2)*1000/(1.73*BX299),0)</f>
        <v>0</v>
      </c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</row>
    <row r="318" s="43" customFormat="1" ht="20.25">
      <c r="A318" s="38"/>
      <c r="B318" s="232"/>
      <c r="C318" s="115" t="s">
        <v>219</v>
      </c>
      <c r="D318" s="38"/>
      <c r="E318" s="117" t="s">
        <v>38</v>
      </c>
      <c r="F318" s="116">
        <v>10</v>
      </c>
      <c r="G318" s="111">
        <v>0.44</v>
      </c>
      <c r="H318" s="112">
        <v>0.28999999999999998</v>
      </c>
      <c r="I318" s="118">
        <f>ROUND(SQRT(G318^2+H318^2)*1000/(1.73*G299),0)</f>
        <v>29</v>
      </c>
      <c r="J318" s="111">
        <v>0.45000000000000001</v>
      </c>
      <c r="K318" s="112">
        <v>0.29999999999999999</v>
      </c>
      <c r="L318" s="118">
        <f>ROUND(SQRT(J318^2+K318^2)*1000/(1.73*J299),0)</f>
        <v>30</v>
      </c>
      <c r="M318" s="111">
        <v>0.45000000000000001</v>
      </c>
      <c r="N318" s="112">
        <v>0.29999999999999999</v>
      </c>
      <c r="O318" s="118">
        <f>ROUND(SQRT(M318^2+N318^2)*1000/(1.73*M299),0)</f>
        <v>30</v>
      </c>
      <c r="P318" s="111">
        <v>0.44</v>
      </c>
      <c r="Q318" s="112">
        <v>0.28999999999999998</v>
      </c>
      <c r="R318" s="118">
        <f>ROUND(SQRT(P318^2+Q318^2)*1000/(1.73*P299),0)</f>
        <v>29</v>
      </c>
      <c r="S318" s="111">
        <v>0.53000000000000003</v>
      </c>
      <c r="T318" s="112">
        <v>0.34999999999999998</v>
      </c>
      <c r="U318" s="118">
        <f>ROUND(SQRT(S318^2+T318^2)*1000/(1.73*S299),0)</f>
        <v>35</v>
      </c>
      <c r="V318" s="111">
        <v>0.42999999999999999</v>
      </c>
      <c r="W318" s="112">
        <v>0.28999999999999998</v>
      </c>
      <c r="X318" s="118">
        <f>ROUND(SQRT(V318^2+W318^2)*1000/(1.73*V299),0)</f>
        <v>29</v>
      </c>
      <c r="Y318" s="111">
        <v>0.42999999999999999</v>
      </c>
      <c r="Z318" s="112">
        <v>0.28999999999999998</v>
      </c>
      <c r="AA318" s="118">
        <v>29</v>
      </c>
      <c r="AB318" s="111">
        <v>0.46999999999999997</v>
      </c>
      <c r="AC318" s="112">
        <v>0.31</v>
      </c>
      <c r="AD318" s="118">
        <f>ROUND(SQRT(AB318^2+AC318^2)*1000/(1.73*AB299),0)</f>
        <v>31</v>
      </c>
      <c r="AE318" s="111">
        <v>0.52000000000000002</v>
      </c>
      <c r="AF318" s="112">
        <v>0.34999999999999998</v>
      </c>
      <c r="AG318" s="118">
        <f>ROUND(SQRT(AE318^2+AF318^2)*1000/(1.73*AE299),0)</f>
        <v>35</v>
      </c>
      <c r="AH318" s="111">
        <v>0.54000000000000004</v>
      </c>
      <c r="AI318" s="112">
        <v>0.35999999999999999</v>
      </c>
      <c r="AJ318" s="118">
        <f>ROUND(SQRT(AH318^2+AI318^2)*1000/(1.73*AH299),0)</f>
        <v>36</v>
      </c>
      <c r="AK318" s="111">
        <v>0.72999999999999998</v>
      </c>
      <c r="AL318" s="112">
        <v>0.48999999999999999</v>
      </c>
      <c r="AM318" s="118">
        <f>ROUND(SQRT(AK318^2+AL318^2)*1000/(1.73*AK299),0)</f>
        <v>49</v>
      </c>
      <c r="AN318" s="111">
        <v>0.53000000000000003</v>
      </c>
      <c r="AO318" s="112">
        <v>0.34999999999999998</v>
      </c>
      <c r="AP318" s="118">
        <f>ROUND(SQRT(AN318^2+AO318^2)*1000/(1.73*AN299),0)</f>
        <v>36</v>
      </c>
      <c r="AQ318" s="111">
        <v>0.59999999999999998</v>
      </c>
      <c r="AR318" s="112">
        <v>0.40000000000000002</v>
      </c>
      <c r="AS318" s="118">
        <f>ROUND(SQRT(AQ318^2+AR318^2)*1000/(1.73*AQ299),0)</f>
        <v>40</v>
      </c>
      <c r="AT318" s="111">
        <v>0.63</v>
      </c>
      <c r="AU318" s="112">
        <v>0.41999999999999998</v>
      </c>
      <c r="AV318" s="118">
        <f>ROUND(SQRT(AT318^2+AU318^2)*1000/(1.73*AT299),0)</f>
        <v>42</v>
      </c>
      <c r="AW318" s="111">
        <v>0.58999999999999997</v>
      </c>
      <c r="AX318" s="112">
        <v>0.39000000000000001</v>
      </c>
      <c r="AY318" s="118">
        <f>ROUND(SQRT(AW318^2+AX318^2)*1000/(1.73*AW299),0)</f>
        <v>40</v>
      </c>
      <c r="AZ318" s="111">
        <v>0.62</v>
      </c>
      <c r="BA318" s="112">
        <v>0.40999999999999998</v>
      </c>
      <c r="BB318" s="118">
        <f>ROUND(SQRT(AZ318^2+BA318^2)*1000/(1.73*AZ299),0)</f>
        <v>42</v>
      </c>
      <c r="BC318" s="111">
        <v>0.82999999999999996</v>
      </c>
      <c r="BD318" s="112">
        <v>0.55000000000000004</v>
      </c>
      <c r="BE318" s="118">
        <f>ROUND(SQRT(BC318^2+BD318^2)*1000/(1.73*BC299),0)</f>
        <v>56</v>
      </c>
      <c r="BF318" s="111">
        <v>0.84999999999999998</v>
      </c>
      <c r="BG318" s="112">
        <v>0.56999999999999995</v>
      </c>
      <c r="BH318" s="118">
        <f>ROUND(SQRT(BF318^2+BG318^2)*1000/(1.73*BF299),0)</f>
        <v>57</v>
      </c>
      <c r="BI318" s="111">
        <v>0.85999999999999999</v>
      </c>
      <c r="BJ318" s="112">
        <v>0.56999999999999995</v>
      </c>
      <c r="BK318" s="118">
        <f>ROUND(SQRT(BI318^2+BJ318^2)*1000/(1.73*BI299),0)</f>
        <v>58</v>
      </c>
      <c r="BL318" s="111">
        <v>1.04</v>
      </c>
      <c r="BM318" s="112">
        <v>0.68999999999999995</v>
      </c>
      <c r="BN318" s="118">
        <f>ROUND(SQRT(BL318^2+BM318^2)*1000/(1.73*BL299),0)</f>
        <v>70</v>
      </c>
      <c r="BO318" s="111">
        <v>1.02</v>
      </c>
      <c r="BP318" s="112">
        <v>0.68000000000000005</v>
      </c>
      <c r="BQ318" s="118">
        <f>ROUND(SQRT(BO318^2+BP318^2)*1000/(1.73*BO299),0)</f>
        <v>68</v>
      </c>
      <c r="BR318" s="111">
        <v>1.1299999999999999</v>
      </c>
      <c r="BS318" s="112">
        <v>0.75</v>
      </c>
      <c r="BT318" s="118">
        <f>ROUND(SQRT(BR318^2+BS318^2)*1000/(1.73*BR299),0)</f>
        <v>76</v>
      </c>
      <c r="BU318" s="111">
        <v>1.3100000000000001</v>
      </c>
      <c r="BV318" s="112">
        <v>0.87</v>
      </c>
      <c r="BW318" s="118">
        <f>ROUND(SQRT(BU318^2+BV318^2)*1000/(1.73*BU299),0)</f>
        <v>87</v>
      </c>
      <c r="BX318" s="111">
        <v>1.0800000000000001</v>
      </c>
      <c r="BY318" s="112">
        <v>0.71999999999999997</v>
      </c>
      <c r="BZ318" s="118">
        <f>ROUND(SQRT(BX318^2+BY318^2)*1000/(1.73*BX299),0)</f>
        <v>72</v>
      </c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</row>
    <row r="319" s="43" customFormat="1" ht="20.25">
      <c r="A319" s="38"/>
      <c r="B319" s="232"/>
      <c r="C319" s="115" t="s">
        <v>185</v>
      </c>
      <c r="D319" s="38"/>
      <c r="E319" s="117" t="s">
        <v>38</v>
      </c>
      <c r="F319" s="116">
        <v>10</v>
      </c>
      <c r="G319" s="111">
        <v>0.11</v>
      </c>
      <c r="H319" s="112">
        <v>0.070000000000000007</v>
      </c>
      <c r="I319" s="118">
        <f>ROUND(SQRT(G319^2+H319^2)*1000/(1.73*G299),0)</f>
        <v>7</v>
      </c>
      <c r="J319" s="111">
        <v>0.11</v>
      </c>
      <c r="K319" s="112">
        <v>0.070000000000000007</v>
      </c>
      <c r="L319" s="118">
        <f>ROUND(SQRT(J319^2+K319^2)*1000/(1.73*J299),0)</f>
        <v>7</v>
      </c>
      <c r="M319" s="111">
        <v>0.11</v>
      </c>
      <c r="N319" s="112">
        <v>0.070000000000000007</v>
      </c>
      <c r="O319" s="118">
        <f>ROUND(SQRT(M319^2+N319^2)*1000/(1.73*M299),0)</f>
        <v>7</v>
      </c>
      <c r="P319" s="111">
        <v>0.11</v>
      </c>
      <c r="Q319" s="112">
        <v>0.070000000000000007</v>
      </c>
      <c r="R319" s="118">
        <f>ROUND(SQRT(P319^2+Q319^2)*1000/(1.73*P299),0)</f>
        <v>7</v>
      </c>
      <c r="S319" s="111">
        <v>0.16</v>
      </c>
      <c r="T319" s="112">
        <v>0.11</v>
      </c>
      <c r="U319" s="118">
        <f>ROUND(SQRT(S319^2+T319^2)*1000/(1.73*S299),0)</f>
        <v>11</v>
      </c>
      <c r="V319" s="111">
        <v>0.11</v>
      </c>
      <c r="W319" s="112">
        <v>0.070000000000000007</v>
      </c>
      <c r="X319" s="118">
        <f>ROUND(SQRT(V319^2+W319^2)*1000/(1.73*V299),0)</f>
        <v>7</v>
      </c>
      <c r="Y319" s="111">
        <v>0.11</v>
      </c>
      <c r="Z319" s="112">
        <v>0.070000000000000007</v>
      </c>
      <c r="AA319" s="118">
        <v>7</v>
      </c>
      <c r="AB319" s="111">
        <v>0.13</v>
      </c>
      <c r="AC319" s="112">
        <v>0.089999999999999997</v>
      </c>
      <c r="AD319" s="118">
        <f>ROUND(SQRT(AB319^2+AC319^2)*1000/(1.73*AB299),0)</f>
        <v>9</v>
      </c>
      <c r="AE319" s="111">
        <v>0.19</v>
      </c>
      <c r="AF319" s="112">
        <v>0.13</v>
      </c>
      <c r="AG319" s="118">
        <f>ROUND(SQRT(AE319^2+AF319^2)*1000/(1.73*AE299),0)</f>
        <v>13</v>
      </c>
      <c r="AH319" s="111">
        <v>0.19</v>
      </c>
      <c r="AI319" s="112">
        <v>0.13</v>
      </c>
      <c r="AJ319" s="118">
        <f>ROUND(SQRT(AH319^2+AI319^2)*1000/(1.73*AH299),0)</f>
        <v>13</v>
      </c>
      <c r="AK319" s="111">
        <v>0.19</v>
      </c>
      <c r="AL319" s="112">
        <v>0.13</v>
      </c>
      <c r="AM319" s="118">
        <f>ROUND(SQRT(AK319^2+AL319^2)*1000/(1.73*AK299),0)</f>
        <v>13</v>
      </c>
      <c r="AN319" s="111">
        <v>0.19</v>
      </c>
      <c r="AO319" s="112">
        <v>0.13</v>
      </c>
      <c r="AP319" s="118">
        <f>ROUND(SQRT(AN319^2+AO319^2)*1000/(1.73*AN299),0)</f>
        <v>13</v>
      </c>
      <c r="AQ319" s="111">
        <v>0.19</v>
      </c>
      <c r="AR319" s="112">
        <v>0.13</v>
      </c>
      <c r="AS319" s="118">
        <f>ROUND(SQRT(AQ319^2+AR319^2)*1000/(1.73*AQ299),0)</f>
        <v>13</v>
      </c>
      <c r="AT319" s="111">
        <v>0.14000000000000001</v>
      </c>
      <c r="AU319" s="112">
        <v>0.089999999999999997</v>
      </c>
      <c r="AV319" s="118">
        <f>ROUND(SQRT(AT319^2+AU319^2)*1000/(1.73*AT299),0)</f>
        <v>9</v>
      </c>
      <c r="AW319" s="111">
        <v>0.19</v>
      </c>
      <c r="AX319" s="112">
        <v>0.13</v>
      </c>
      <c r="AY319" s="118">
        <f>ROUND(SQRT(AW319^2+AX319^2)*1000/(1.73*AW299),0)</f>
        <v>13</v>
      </c>
      <c r="AZ319" s="111">
        <v>0.19</v>
      </c>
      <c r="BA319" s="112">
        <v>0.13</v>
      </c>
      <c r="BB319" s="118">
        <f>ROUND(SQRT(AZ319^2+BA319^2)*1000/(1.73*AZ299),0)</f>
        <v>13</v>
      </c>
      <c r="BC319" s="111">
        <v>0.19</v>
      </c>
      <c r="BD319" s="112">
        <v>0.13</v>
      </c>
      <c r="BE319" s="118">
        <f>ROUND(SQRT(BC319^2+BD319^2)*1000/(1.73*BC299),0)</f>
        <v>13</v>
      </c>
      <c r="BF319" s="111">
        <v>0.19</v>
      </c>
      <c r="BG319" s="112">
        <v>0.13</v>
      </c>
      <c r="BH319" s="118">
        <f>ROUND(SQRT(BF319^2+BG319^2)*1000/(1.73*BF299),0)</f>
        <v>13</v>
      </c>
      <c r="BI319" s="111">
        <v>0.19</v>
      </c>
      <c r="BJ319" s="112">
        <v>0.13</v>
      </c>
      <c r="BK319" s="118">
        <f>ROUND(SQRT(BI319^2+BJ319^2)*1000/(1.73*BI299),0)</f>
        <v>13</v>
      </c>
      <c r="BL319" s="111">
        <v>0.19</v>
      </c>
      <c r="BM319" s="112">
        <v>0.13</v>
      </c>
      <c r="BN319" s="118">
        <f>ROUND(SQRT(BL319^2+BM319^2)*1000/(1.73*BL299),0)</f>
        <v>13</v>
      </c>
      <c r="BO319" s="111">
        <v>0.13</v>
      </c>
      <c r="BP319" s="112">
        <v>0.089999999999999997</v>
      </c>
      <c r="BQ319" s="118">
        <f>ROUND(SQRT(BO319^2+BP319^2)*1000/(1.73*BO299),0)</f>
        <v>9</v>
      </c>
      <c r="BR319" s="111">
        <v>0.10000000000000001</v>
      </c>
      <c r="BS319" s="112">
        <v>0.070000000000000007</v>
      </c>
      <c r="BT319" s="118">
        <f>ROUND(SQRT(BR319^2+BS319^2)*1000/(1.73*BR299),0)</f>
        <v>7</v>
      </c>
      <c r="BU319" s="111">
        <v>0.10000000000000001</v>
      </c>
      <c r="BV319" s="112">
        <v>0.070000000000000007</v>
      </c>
      <c r="BW319" s="118">
        <f>ROUND(SQRT(BU319^2+BV319^2)*1000/(1.73*BU299),0)</f>
        <v>7</v>
      </c>
      <c r="BX319" s="111">
        <v>0.10000000000000001</v>
      </c>
      <c r="BY319" s="112">
        <v>0.070000000000000007</v>
      </c>
      <c r="BZ319" s="118">
        <f>ROUND(SQRT(BX319^2+BY319^2)*1000/(1.73*BX299),0)</f>
        <v>7</v>
      </c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</row>
    <row r="320" s="43" customFormat="1" ht="20.25">
      <c r="A320" s="38"/>
      <c r="B320" s="232"/>
      <c r="C320" s="115" t="s">
        <v>188</v>
      </c>
      <c r="D320" s="38"/>
      <c r="E320" s="117" t="s">
        <v>38</v>
      </c>
      <c r="F320" s="116">
        <v>10</v>
      </c>
      <c r="G320" s="111">
        <v>0</v>
      </c>
      <c r="H320" s="112">
        <v>0</v>
      </c>
      <c r="I320" s="118">
        <f>ROUND(SQRT(G320^2+H320^2)*1000/(1.73*G299),0)</f>
        <v>0</v>
      </c>
      <c r="J320" s="111">
        <v>0</v>
      </c>
      <c r="K320" s="112">
        <v>0</v>
      </c>
      <c r="L320" s="118">
        <f>ROUND(SQRT(J320^2+K320^2)*1000/(1.73*J299),0)</f>
        <v>0</v>
      </c>
      <c r="M320" s="111">
        <v>0</v>
      </c>
      <c r="N320" s="112">
        <v>0</v>
      </c>
      <c r="O320" s="118">
        <f>ROUND(SQRT(M320^2+N320^2)*1000/(1.73*M299),0)</f>
        <v>0</v>
      </c>
      <c r="P320" s="111">
        <v>0</v>
      </c>
      <c r="Q320" s="112">
        <v>0</v>
      </c>
      <c r="R320" s="118">
        <f>ROUND(SQRT(P320^2+Q320^2)*1000/(1.73*P299),0)</f>
        <v>0</v>
      </c>
      <c r="S320" s="111">
        <v>0</v>
      </c>
      <c r="T320" s="112">
        <v>0</v>
      </c>
      <c r="U320" s="118">
        <f>ROUND(SQRT(S320^2+T320^2)*1000/(1.73*S299),0)</f>
        <v>0</v>
      </c>
      <c r="V320" s="111">
        <v>0</v>
      </c>
      <c r="W320" s="112">
        <v>0</v>
      </c>
      <c r="X320" s="118">
        <f>ROUND(SQRT(V320^2+W320^2)*1000/(1.73*V299),0)</f>
        <v>0</v>
      </c>
      <c r="Y320" s="111">
        <v>0</v>
      </c>
      <c r="Z320" s="112">
        <v>0</v>
      </c>
      <c r="AA320" s="118">
        <v>0</v>
      </c>
      <c r="AB320" s="111">
        <v>0</v>
      </c>
      <c r="AC320" s="112">
        <v>0</v>
      </c>
      <c r="AD320" s="118">
        <f>ROUND(SQRT(AB320^2+AC320^2)*1000/(1.73*AB299),0)</f>
        <v>0</v>
      </c>
      <c r="AE320" s="111">
        <v>0</v>
      </c>
      <c r="AF320" s="112">
        <v>0</v>
      </c>
      <c r="AG320" s="118">
        <f>ROUND(SQRT(AE320^2+AF320^2)*1000/(1.73*AE299),0)</f>
        <v>0</v>
      </c>
      <c r="AH320" s="111">
        <v>0</v>
      </c>
      <c r="AI320" s="112">
        <v>0</v>
      </c>
      <c r="AJ320" s="118">
        <f>ROUND(SQRT(AH320^2+AI320^2)*1000/(1.73*AH299),0)</f>
        <v>0</v>
      </c>
      <c r="AK320" s="111">
        <v>0</v>
      </c>
      <c r="AL320" s="112">
        <v>0</v>
      </c>
      <c r="AM320" s="118">
        <f>ROUND(SQRT(AK320^2+AL320^2)*1000/(1.73*AK299),0)</f>
        <v>0</v>
      </c>
      <c r="AN320" s="111">
        <v>0</v>
      </c>
      <c r="AO320" s="112">
        <v>0</v>
      </c>
      <c r="AP320" s="118">
        <f>ROUND(SQRT(AN320^2+AO320^2)*1000/(1.73*AN299),0)</f>
        <v>0</v>
      </c>
      <c r="AQ320" s="111">
        <v>0</v>
      </c>
      <c r="AR320" s="112">
        <v>0</v>
      </c>
      <c r="AS320" s="118">
        <f>ROUND(SQRT(AQ320^2+AR320^2)*1000/(1.73*AQ299),0)</f>
        <v>0</v>
      </c>
      <c r="AT320" s="111">
        <v>0</v>
      </c>
      <c r="AU320" s="112">
        <v>0</v>
      </c>
      <c r="AV320" s="118">
        <f>ROUND(SQRT(AT320^2+AU320^2)*1000/(1.73*AT299),0)</f>
        <v>0</v>
      </c>
      <c r="AW320" s="111">
        <v>0</v>
      </c>
      <c r="AX320" s="112">
        <v>0</v>
      </c>
      <c r="AY320" s="118">
        <f>ROUND(SQRT(AW320^2+AX320^2)*1000/(1.73*AW299),0)</f>
        <v>0</v>
      </c>
      <c r="AZ320" s="111">
        <v>0</v>
      </c>
      <c r="BA320" s="112">
        <v>0</v>
      </c>
      <c r="BB320" s="118">
        <f>ROUND(SQRT(AZ320^2+BA320^2)*1000/(1.73*AZ299),0)</f>
        <v>0</v>
      </c>
      <c r="BC320" s="111">
        <v>0</v>
      </c>
      <c r="BD320" s="112">
        <v>0</v>
      </c>
      <c r="BE320" s="118">
        <f>ROUND(SQRT(BC320^2+BD320^2)*1000/(1.73*BC299),0)</f>
        <v>0</v>
      </c>
      <c r="BF320" s="111">
        <v>0</v>
      </c>
      <c r="BG320" s="112">
        <v>0</v>
      </c>
      <c r="BH320" s="118">
        <f>ROUND(SQRT(BF320^2+BG320^2)*1000/(1.73*BF299),0)</f>
        <v>0</v>
      </c>
      <c r="BI320" s="111">
        <v>0</v>
      </c>
      <c r="BJ320" s="112">
        <v>0</v>
      </c>
      <c r="BK320" s="118">
        <f>ROUND(SQRT(BI320^2+BJ320^2)*1000/(1.73*BI299),0)</f>
        <v>0</v>
      </c>
      <c r="BL320" s="111">
        <v>0</v>
      </c>
      <c r="BM320" s="112">
        <v>0</v>
      </c>
      <c r="BN320" s="118">
        <f>ROUND(SQRT(BL320^2+BM320^2)*1000/(1.73*BL299),0)</f>
        <v>0</v>
      </c>
      <c r="BO320" s="111">
        <v>0</v>
      </c>
      <c r="BP320" s="112">
        <v>0</v>
      </c>
      <c r="BQ320" s="118">
        <f>ROUND(SQRT(BO320^2+BP320^2)*1000/(1.73*BO299),0)</f>
        <v>0</v>
      </c>
      <c r="BR320" s="111">
        <v>0</v>
      </c>
      <c r="BS320" s="112">
        <v>0</v>
      </c>
      <c r="BT320" s="118">
        <f>ROUND(SQRT(BR320^2+BS320^2)*1000/(1.73*BR299),0)</f>
        <v>0</v>
      </c>
      <c r="BU320" s="111">
        <v>0</v>
      </c>
      <c r="BV320" s="112">
        <v>0</v>
      </c>
      <c r="BW320" s="118">
        <f>ROUND(SQRT(BU320^2+BV320^2)*1000/(1.73*BU299),0)</f>
        <v>0</v>
      </c>
      <c r="BX320" s="111">
        <v>0</v>
      </c>
      <c r="BY320" s="112">
        <v>0</v>
      </c>
      <c r="BZ320" s="118">
        <f>ROUND(SQRT(BX320^2+BY320^2)*1000/(1.73*BX299),0)</f>
        <v>0</v>
      </c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</row>
    <row r="321" s="43" customFormat="1" ht="20.25">
      <c r="A321" s="38"/>
      <c r="B321" s="232"/>
      <c r="C321" s="115" t="s">
        <v>189</v>
      </c>
      <c r="D321" s="38"/>
      <c r="E321" s="117" t="s">
        <v>38</v>
      </c>
      <c r="F321" s="116">
        <v>10</v>
      </c>
      <c r="G321" s="111">
        <v>0.12</v>
      </c>
      <c r="H321" s="112">
        <v>0.080000000000000002</v>
      </c>
      <c r="I321" s="118">
        <f>ROUND(SQRT(G321^2+H321^2)*1000/(1.73*G299),0)</f>
        <v>8</v>
      </c>
      <c r="J321" s="111">
        <v>0.11</v>
      </c>
      <c r="K321" s="112">
        <v>0.070000000000000007</v>
      </c>
      <c r="L321" s="118">
        <f>ROUND(SQRT(J321^2+K321^2)*1000/(1.73*J299),0)</f>
        <v>7</v>
      </c>
      <c r="M321" s="111">
        <v>0.12</v>
      </c>
      <c r="N321" s="112">
        <v>0.080000000000000002</v>
      </c>
      <c r="O321" s="118">
        <f>ROUND(SQRT(M321^2+N321^2)*1000/(1.73*M299),0)</f>
        <v>8</v>
      </c>
      <c r="P321" s="111">
        <v>0.12</v>
      </c>
      <c r="Q321" s="112">
        <v>0.080000000000000002</v>
      </c>
      <c r="R321" s="118">
        <f>ROUND(SQRT(P321^2+Q321^2)*1000/(1.73*P299),0)</f>
        <v>8</v>
      </c>
      <c r="S321" s="111">
        <v>0.31</v>
      </c>
      <c r="T321" s="112">
        <v>0.20999999999999999</v>
      </c>
      <c r="U321" s="118">
        <f>ROUND(SQRT(S321^2+T321^2)*1000/(1.73*S299),0)</f>
        <v>21</v>
      </c>
      <c r="V321" s="111">
        <v>0.31</v>
      </c>
      <c r="W321" s="112">
        <v>0.20999999999999999</v>
      </c>
      <c r="X321" s="118">
        <f>ROUND(SQRT(V321^2+W321^2)*1000/(1.73*V299),0)</f>
        <v>21</v>
      </c>
      <c r="Y321" s="111">
        <v>0.32000000000000001</v>
      </c>
      <c r="Z321" s="112">
        <v>0.20999999999999999</v>
      </c>
      <c r="AA321" s="118">
        <v>21</v>
      </c>
      <c r="AB321" s="111">
        <v>0.33000000000000002</v>
      </c>
      <c r="AC321" s="112">
        <v>0.22</v>
      </c>
      <c r="AD321" s="118">
        <f>ROUND(SQRT(AB321^2+AC321^2)*1000/(1.73*AB299),0)</f>
        <v>22</v>
      </c>
      <c r="AE321" s="111">
        <v>0.34000000000000002</v>
      </c>
      <c r="AF321" s="112">
        <v>0.23000000000000001</v>
      </c>
      <c r="AG321" s="118">
        <f>ROUND(SQRT(AE321^2+AF321^2)*1000/(1.73*AE299),0)</f>
        <v>23</v>
      </c>
      <c r="AH321" s="111">
        <v>0.33000000000000002</v>
      </c>
      <c r="AI321" s="112">
        <v>0.22</v>
      </c>
      <c r="AJ321" s="118">
        <f>ROUND(SQRT(AH321^2+AI321^2)*1000/(1.73*AH299),0)</f>
        <v>22</v>
      </c>
      <c r="AK321" s="111">
        <v>0.33000000000000002</v>
      </c>
      <c r="AL321" s="112">
        <v>0.22</v>
      </c>
      <c r="AM321" s="118">
        <f>ROUND(SQRT(AK321^2+AL321^2)*1000/(1.73*AK299),0)</f>
        <v>22</v>
      </c>
      <c r="AN321" s="111">
        <v>0.34000000000000002</v>
      </c>
      <c r="AO321" s="112">
        <v>0.23000000000000001</v>
      </c>
      <c r="AP321" s="118">
        <f>ROUND(SQRT(AN321^2+AO321^2)*1000/(1.73*AN299),0)</f>
        <v>23</v>
      </c>
      <c r="AQ321" s="111">
        <v>0.34000000000000002</v>
      </c>
      <c r="AR321" s="112">
        <v>0.23000000000000001</v>
      </c>
      <c r="AS321" s="118">
        <f>ROUND(SQRT(AQ321^2+AR321^2)*1000/(1.73*AQ299),0)</f>
        <v>23</v>
      </c>
      <c r="AT321" s="111">
        <v>0.34000000000000002</v>
      </c>
      <c r="AU321" s="112">
        <v>0.23000000000000001</v>
      </c>
      <c r="AV321" s="118">
        <f>ROUND(SQRT(AT321^2+AU321^2)*1000/(1.73*AT299),0)</f>
        <v>23</v>
      </c>
      <c r="AW321" s="111">
        <v>0.33000000000000002</v>
      </c>
      <c r="AX321" s="112">
        <v>0.22</v>
      </c>
      <c r="AY321" s="118">
        <f>ROUND(SQRT(AW321^2+AX321^2)*1000/(1.73*AW299),0)</f>
        <v>22</v>
      </c>
      <c r="AZ321" s="111">
        <v>0.33000000000000002</v>
      </c>
      <c r="BA321" s="112">
        <v>0.22</v>
      </c>
      <c r="BB321" s="118">
        <f>ROUND(SQRT(AZ321^2+BA321^2)*1000/(1.73*AZ299),0)</f>
        <v>22</v>
      </c>
      <c r="BC321" s="111">
        <v>0.32000000000000001</v>
      </c>
      <c r="BD321" s="112">
        <v>0.20999999999999999</v>
      </c>
      <c r="BE321" s="118">
        <f>ROUND(SQRT(BC321^2+BD321^2)*1000/(1.73*BC299),0)</f>
        <v>21</v>
      </c>
      <c r="BF321" s="111">
        <v>0.32000000000000001</v>
      </c>
      <c r="BG321" s="112">
        <v>0.20999999999999999</v>
      </c>
      <c r="BH321" s="118">
        <f>ROUND(SQRT(BF321^2+BG321^2)*1000/(1.73*BF299),0)</f>
        <v>21</v>
      </c>
      <c r="BI321" s="111">
        <v>0.32000000000000001</v>
      </c>
      <c r="BJ321" s="112">
        <v>0.20999999999999999</v>
      </c>
      <c r="BK321" s="118">
        <f>ROUND(SQRT(BI321^2+BJ321^2)*1000/(1.73*BI299),0)</f>
        <v>21</v>
      </c>
      <c r="BL321" s="111">
        <v>0.12</v>
      </c>
      <c r="BM321" s="112">
        <v>0.080000000000000002</v>
      </c>
      <c r="BN321" s="118">
        <f>ROUND(SQRT(BL321^2+BM321^2)*1000/(1.73*BL299),0)</f>
        <v>8</v>
      </c>
      <c r="BO321" s="111">
        <v>0.12</v>
      </c>
      <c r="BP321" s="112">
        <v>0.080000000000000002</v>
      </c>
      <c r="BQ321" s="118">
        <f>ROUND(SQRT(BO321^2+BP321^2)*1000/(1.73*BO299),0)</f>
        <v>8</v>
      </c>
      <c r="BR321" s="111">
        <v>0.12</v>
      </c>
      <c r="BS321" s="112">
        <v>0.080000000000000002</v>
      </c>
      <c r="BT321" s="118">
        <f>ROUND(SQRT(BR321^2+BS321^2)*1000/(1.73*BR299),0)</f>
        <v>8</v>
      </c>
      <c r="BU321" s="111">
        <v>0.11</v>
      </c>
      <c r="BV321" s="112">
        <v>0.070000000000000007</v>
      </c>
      <c r="BW321" s="118">
        <f>ROUND(SQRT(BU321^2+BV321^2)*1000/(1.73*BU299),0)</f>
        <v>7</v>
      </c>
      <c r="BX321" s="111">
        <v>0.11</v>
      </c>
      <c r="BY321" s="112">
        <v>0.070000000000000007</v>
      </c>
      <c r="BZ321" s="118">
        <f>ROUND(SQRT(BX321^2+BY321^2)*1000/(1.73*BX299),0)</f>
        <v>7</v>
      </c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</row>
    <row r="322" s="43" customFormat="1" ht="20.25">
      <c r="A322" s="38"/>
      <c r="B322" s="232"/>
      <c r="C322" s="115" t="s">
        <v>195</v>
      </c>
      <c r="D322" s="38"/>
      <c r="E322" s="117" t="s">
        <v>38</v>
      </c>
      <c r="F322" s="116">
        <v>10</v>
      </c>
      <c r="G322" s="111">
        <v>0.29999999999999999</v>
      </c>
      <c r="H322" s="112">
        <v>0.20000000000000001</v>
      </c>
      <c r="I322" s="118">
        <f>ROUND(SQRT(G322^2+H322^2)*1000/(1.73*G299),0)</f>
        <v>20</v>
      </c>
      <c r="J322" s="111">
        <v>0.25</v>
      </c>
      <c r="K322" s="112">
        <v>0.17000000000000001</v>
      </c>
      <c r="L322" s="118">
        <f>ROUND(SQRT(J322^2+K322^2)*1000/(1.73*J299),0)</f>
        <v>17</v>
      </c>
      <c r="M322" s="111">
        <v>0.20000000000000001</v>
      </c>
      <c r="N322" s="112">
        <v>0.13</v>
      </c>
      <c r="O322" s="118">
        <f>ROUND(SQRT(M322^2+N322^2)*1000/(1.73*M299),0)</f>
        <v>13</v>
      </c>
      <c r="P322" s="111">
        <v>0.20999999999999999</v>
      </c>
      <c r="Q322" s="112">
        <v>0.14000000000000001</v>
      </c>
      <c r="R322" s="118">
        <f>ROUND(SQRT(P322^2+Q322^2)*1000/(1.73*P299),0)</f>
        <v>14</v>
      </c>
      <c r="S322" s="111">
        <v>0.22</v>
      </c>
      <c r="T322" s="112">
        <v>0.14999999999999999</v>
      </c>
      <c r="U322" s="118">
        <f>ROUND(SQRT(S322^2+T322^2)*1000/(1.73*S299),0)</f>
        <v>15</v>
      </c>
      <c r="V322" s="111">
        <v>0.22</v>
      </c>
      <c r="W322" s="112">
        <v>0.14999999999999999</v>
      </c>
      <c r="X322" s="118">
        <f>ROUND(SQRT(V322^2+W322^2)*1000/(1.73*V299),0)</f>
        <v>15</v>
      </c>
      <c r="Y322" s="111">
        <v>0.29999999999999999</v>
      </c>
      <c r="Z322" s="112">
        <v>0.20000000000000001</v>
      </c>
      <c r="AA322" s="118">
        <v>20</v>
      </c>
      <c r="AB322" s="111">
        <v>0.29999999999999999</v>
      </c>
      <c r="AC322" s="112">
        <v>0.20000000000000001</v>
      </c>
      <c r="AD322" s="118">
        <f>ROUND(SQRT(AB322^2+AC322^2)*1000/(1.73*AB299),0)</f>
        <v>20</v>
      </c>
      <c r="AE322" s="111">
        <v>0.39000000000000001</v>
      </c>
      <c r="AF322" s="112">
        <v>0.26000000000000001</v>
      </c>
      <c r="AG322" s="118">
        <f>ROUND(SQRT(AE322^2+AF322^2)*1000/(1.73*AE299),0)</f>
        <v>26</v>
      </c>
      <c r="AH322" s="111">
        <v>0.37</v>
      </c>
      <c r="AI322" s="112">
        <v>0.25</v>
      </c>
      <c r="AJ322" s="118">
        <f>ROUND(SQRT(AH322^2+AI322^2)*1000/(1.73*AH299),0)</f>
        <v>25</v>
      </c>
      <c r="AK322" s="111">
        <v>0.42999999999999999</v>
      </c>
      <c r="AL322" s="112">
        <v>0.28999999999999998</v>
      </c>
      <c r="AM322" s="118">
        <f>ROUND(SQRT(AK322^2+AL322^2)*1000/(1.73*AK299),0)</f>
        <v>29</v>
      </c>
      <c r="AN322" s="111">
        <v>0.34000000000000002</v>
      </c>
      <c r="AO322" s="112">
        <v>0.23000000000000001</v>
      </c>
      <c r="AP322" s="118">
        <f>ROUND(SQRT(AN322^2+AO322^2)*1000/(1.73*AN299),0)</f>
        <v>23</v>
      </c>
      <c r="AQ322" s="111">
        <v>0.39000000000000001</v>
      </c>
      <c r="AR322" s="112">
        <v>0.26000000000000001</v>
      </c>
      <c r="AS322" s="118">
        <f>ROUND(SQRT(AQ322^2+AR322^2)*1000/(1.73*AQ299),0)</f>
        <v>26</v>
      </c>
      <c r="AT322" s="111">
        <v>0.37</v>
      </c>
      <c r="AU322" s="112">
        <v>0.25</v>
      </c>
      <c r="AV322" s="118">
        <f>ROUND(SQRT(AT322^2+AU322^2)*1000/(1.73*AT299),0)</f>
        <v>25</v>
      </c>
      <c r="AW322" s="111">
        <v>0.34999999999999998</v>
      </c>
      <c r="AX322" s="112">
        <v>0.23000000000000001</v>
      </c>
      <c r="AY322" s="118">
        <f>ROUND(SQRT(AW322^2+AX322^2)*1000/(1.73*AW299),0)</f>
        <v>23</v>
      </c>
      <c r="AZ322" s="111">
        <v>0.34000000000000002</v>
      </c>
      <c r="BA322" s="112">
        <v>0.23000000000000001</v>
      </c>
      <c r="BB322" s="118">
        <f>ROUND(SQRT(AZ322^2+BA322^2)*1000/(1.73*AZ299),0)</f>
        <v>23</v>
      </c>
      <c r="BC322" s="111">
        <v>0.39000000000000001</v>
      </c>
      <c r="BD322" s="112">
        <v>0.26000000000000001</v>
      </c>
      <c r="BE322" s="118">
        <f>ROUND(SQRT(BC322^2+BD322^2)*1000/(1.73*BC299),0)</f>
        <v>26</v>
      </c>
      <c r="BF322" s="111">
        <v>0.40999999999999998</v>
      </c>
      <c r="BG322" s="112">
        <v>0.27000000000000002</v>
      </c>
      <c r="BH322" s="118">
        <f>ROUND(SQRT(BF322^2+BG322^2)*1000/(1.73*BF299),0)</f>
        <v>27</v>
      </c>
      <c r="BI322" s="111">
        <v>0.45000000000000001</v>
      </c>
      <c r="BJ322" s="112">
        <v>0.29999999999999999</v>
      </c>
      <c r="BK322" s="118">
        <f>ROUND(SQRT(BI322^2+BJ322^2)*1000/(1.73*BI299),0)</f>
        <v>30</v>
      </c>
      <c r="BL322" s="111">
        <v>0.28999999999999998</v>
      </c>
      <c r="BM322" s="112">
        <v>0.19</v>
      </c>
      <c r="BN322" s="118">
        <f>ROUND(SQRT(BL322^2+BM322^2)*1000/(1.73*BL299),0)</f>
        <v>19</v>
      </c>
      <c r="BO322" s="111">
        <v>0.28999999999999998</v>
      </c>
      <c r="BP322" s="112">
        <v>0.19</v>
      </c>
      <c r="BQ322" s="118">
        <f>ROUND(SQRT(BO322^2+BP322^2)*1000/(1.73*BO299),0)</f>
        <v>19</v>
      </c>
      <c r="BR322" s="111">
        <v>0.27000000000000002</v>
      </c>
      <c r="BS322" s="112">
        <v>0.17999999999999999</v>
      </c>
      <c r="BT322" s="118">
        <f>ROUND(SQRT(BR322^2+BS322^2)*1000/(1.73*BR299),0)</f>
        <v>18</v>
      </c>
      <c r="BU322" s="111">
        <v>0.23000000000000001</v>
      </c>
      <c r="BV322" s="112">
        <v>0.14999999999999999</v>
      </c>
      <c r="BW322" s="118">
        <f>ROUND(SQRT(BU322^2+BV322^2)*1000/(1.73*BU299),0)</f>
        <v>15</v>
      </c>
      <c r="BX322" s="111">
        <v>0.23999999999999999</v>
      </c>
      <c r="BY322" s="112">
        <v>0.16</v>
      </c>
      <c r="BZ322" s="118">
        <f>ROUND(SQRT(BX322^2+BY322^2)*1000/(1.73*BX299),0)</f>
        <v>16</v>
      </c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</row>
    <row r="323" s="43" customFormat="1" ht="20.25">
      <c r="A323" s="38"/>
      <c r="B323" s="232"/>
      <c r="C323" s="115" t="s">
        <v>197</v>
      </c>
      <c r="D323" s="38"/>
      <c r="E323" s="117" t="s">
        <v>38</v>
      </c>
      <c r="F323" s="116">
        <v>10</v>
      </c>
      <c r="G323" s="111">
        <v>0.10000000000000001</v>
      </c>
      <c r="H323" s="112">
        <v>0.070000000000000007</v>
      </c>
      <c r="I323" s="118">
        <f>ROUND(SQRT(G323^2+H323^2)*1000/(1.73*G299),0)</f>
        <v>7</v>
      </c>
      <c r="J323" s="111">
        <v>0.089999999999999997</v>
      </c>
      <c r="K323" s="112">
        <v>0.059999999999999998</v>
      </c>
      <c r="L323" s="118">
        <f>ROUND(SQRT(J323^2+K323^2)*1000/(1.73*J299),0)</f>
        <v>6</v>
      </c>
      <c r="M323" s="111">
        <v>0.089999999999999997</v>
      </c>
      <c r="N323" s="112">
        <v>0.059999999999999998</v>
      </c>
      <c r="O323" s="118">
        <f>ROUND(SQRT(M323^2+N323^2)*1000/(1.73*M299),0)</f>
        <v>6</v>
      </c>
      <c r="P323" s="111">
        <v>0.080000000000000002</v>
      </c>
      <c r="Q323" s="112">
        <v>0.050000000000000003</v>
      </c>
      <c r="R323" s="118">
        <f>ROUND(SQRT(P323^2+Q323^2)*1000/(1.73*P299),0)</f>
        <v>5</v>
      </c>
      <c r="S323" s="111">
        <v>0.080000000000000002</v>
      </c>
      <c r="T323" s="112">
        <v>0.050000000000000003</v>
      </c>
      <c r="U323" s="118">
        <f>ROUND(SQRT(S323^2+T323^2)*1000/(1.73*S299),0)</f>
        <v>5</v>
      </c>
      <c r="V323" s="111">
        <v>0.080000000000000002</v>
      </c>
      <c r="W323" s="112">
        <v>0.050000000000000003</v>
      </c>
      <c r="X323" s="118">
        <f>ROUND(SQRT(V323^2+W323^2)*1000/(1.73*V299),0)</f>
        <v>5</v>
      </c>
      <c r="Y323" s="111">
        <v>0.080000000000000002</v>
      </c>
      <c r="Z323" s="112">
        <v>0.050000000000000003</v>
      </c>
      <c r="AA323" s="118">
        <v>5</v>
      </c>
      <c r="AB323" s="111">
        <v>0.19</v>
      </c>
      <c r="AC323" s="112">
        <v>0.13</v>
      </c>
      <c r="AD323" s="118">
        <f>ROUND(SQRT(AB323^2+AC323^2)*1000/(1.73*AB299),0)</f>
        <v>13</v>
      </c>
      <c r="AE323" s="111">
        <v>0.20000000000000001</v>
      </c>
      <c r="AF323" s="112">
        <v>0.13</v>
      </c>
      <c r="AG323" s="118">
        <f>ROUND(SQRT(AE323^2+AF323^2)*1000/(1.73*AE299),0)</f>
        <v>13</v>
      </c>
      <c r="AH323" s="111">
        <v>0.20000000000000001</v>
      </c>
      <c r="AI323" s="112">
        <v>0.13</v>
      </c>
      <c r="AJ323" s="118">
        <f>ROUND(SQRT(AH323^2+AI323^2)*1000/(1.73*AH299),0)</f>
        <v>13</v>
      </c>
      <c r="AK323" s="111">
        <v>0.31</v>
      </c>
      <c r="AL323" s="112">
        <v>0.20999999999999999</v>
      </c>
      <c r="AM323" s="118">
        <f>ROUND(SQRT(AK323^2+AL323^2)*1000/(1.73*AK299),0)</f>
        <v>21</v>
      </c>
      <c r="AN323" s="111">
        <v>0.31</v>
      </c>
      <c r="AO323" s="112">
        <v>0.20999999999999999</v>
      </c>
      <c r="AP323" s="118">
        <f>ROUND(SQRT(AN323^2+AO323^2)*1000/(1.73*AN299),0)</f>
        <v>21</v>
      </c>
      <c r="AQ323" s="111">
        <v>0.29999999999999999</v>
      </c>
      <c r="AR323" s="112">
        <v>0.20000000000000001</v>
      </c>
      <c r="AS323" s="118">
        <f>ROUND(SQRT(AQ323^2+AR323^2)*1000/(1.73*AQ299),0)</f>
        <v>20</v>
      </c>
      <c r="AT323" s="111">
        <v>0.31</v>
      </c>
      <c r="AU323" s="112">
        <v>0.20999999999999999</v>
      </c>
      <c r="AV323" s="118">
        <f>ROUND(SQRT(AT323^2+AU323^2)*1000/(1.73*AT299),0)</f>
        <v>21</v>
      </c>
      <c r="AW323" s="111">
        <v>0.29999999999999999</v>
      </c>
      <c r="AX323" s="112">
        <v>0.20000000000000001</v>
      </c>
      <c r="AY323" s="118">
        <f>ROUND(SQRT(AW323^2+AX323^2)*1000/(1.73*AW299),0)</f>
        <v>20</v>
      </c>
      <c r="AZ323" s="111">
        <v>0.29999999999999999</v>
      </c>
      <c r="BA323" s="112">
        <v>0.20000000000000001</v>
      </c>
      <c r="BB323" s="118">
        <f>ROUND(SQRT(AZ323^2+BA323^2)*1000/(1.73*AZ299),0)</f>
        <v>20</v>
      </c>
      <c r="BC323" s="111">
        <v>0.31</v>
      </c>
      <c r="BD323" s="112">
        <v>0.20999999999999999</v>
      </c>
      <c r="BE323" s="118">
        <f>ROUND(SQRT(BC323^2+BD323^2)*1000/(1.73*BC299),0)</f>
        <v>21</v>
      </c>
      <c r="BF323" s="111">
        <v>0.31</v>
      </c>
      <c r="BG323" s="112">
        <v>0.20999999999999999</v>
      </c>
      <c r="BH323" s="118">
        <f>ROUND(SQRT(BF323^2+BG323^2)*1000/(1.73*BF299),0)</f>
        <v>21</v>
      </c>
      <c r="BI323" s="111">
        <v>0.31</v>
      </c>
      <c r="BJ323" s="112">
        <v>0.20999999999999999</v>
      </c>
      <c r="BK323" s="118">
        <f>ROUND(SQRT(BI323^2+BJ323^2)*1000/(1.73*BI299),0)</f>
        <v>21</v>
      </c>
      <c r="BL323" s="111">
        <v>0.22</v>
      </c>
      <c r="BM323" s="112">
        <v>0.14999999999999999</v>
      </c>
      <c r="BN323" s="118">
        <f>ROUND(SQRT(BL323^2+BM323^2)*1000/(1.73*BL299),0)</f>
        <v>15</v>
      </c>
      <c r="BO323" s="111">
        <v>0.13</v>
      </c>
      <c r="BP323" s="112">
        <v>0.089999999999999997</v>
      </c>
      <c r="BQ323" s="118">
        <f>ROUND(SQRT(BO323^2+BP323^2)*1000/(1.73*BO299),0)</f>
        <v>9</v>
      </c>
      <c r="BR323" s="111">
        <v>0.12</v>
      </c>
      <c r="BS323" s="112">
        <v>0.080000000000000002</v>
      </c>
      <c r="BT323" s="118">
        <f>ROUND(SQRT(BR323^2+BS323^2)*1000/(1.73*BR299),0)</f>
        <v>8</v>
      </c>
      <c r="BU323" s="111">
        <v>0.11</v>
      </c>
      <c r="BV323" s="112">
        <v>0.070000000000000007</v>
      </c>
      <c r="BW323" s="118">
        <f>ROUND(SQRT(BU323^2+BV323^2)*1000/(1.73*BU299),0)</f>
        <v>7</v>
      </c>
      <c r="BX323" s="111">
        <v>0.11</v>
      </c>
      <c r="BY323" s="112">
        <v>0.070000000000000007</v>
      </c>
      <c r="BZ323" s="118">
        <f>ROUND(SQRT(BX323^2+BY323^2)*1000/(1.73*BX299),0)</f>
        <v>7</v>
      </c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</row>
    <row r="324" s="43" customFormat="1" ht="20.25">
      <c r="A324" s="38"/>
      <c r="B324" s="232"/>
      <c r="C324" s="115" t="s">
        <v>93</v>
      </c>
      <c r="D324" s="38"/>
      <c r="E324" s="117" t="s">
        <v>38</v>
      </c>
      <c r="F324" s="116">
        <v>10</v>
      </c>
      <c r="G324" s="111">
        <v>0.089999999999999997</v>
      </c>
      <c r="H324" s="112">
        <v>0.059999999999999998</v>
      </c>
      <c r="I324" s="118">
        <f>ROUND(SQRT(G324^2+H324^2)*1000/(1.73*G299),0)</f>
        <v>6</v>
      </c>
      <c r="J324" s="111">
        <v>0.089999999999999997</v>
      </c>
      <c r="K324" s="112">
        <v>0.059999999999999998</v>
      </c>
      <c r="L324" s="118">
        <f>ROUND(SQRT(J324^2+K324^2)*1000/(1.73*J299),0)</f>
        <v>6</v>
      </c>
      <c r="M324" s="111">
        <v>0.089999999999999997</v>
      </c>
      <c r="N324" s="112">
        <v>0.059999999999999998</v>
      </c>
      <c r="O324" s="118">
        <f>ROUND(SQRT(M324^2+N324^2)*1000/(1.73*M299),0)</f>
        <v>6</v>
      </c>
      <c r="P324" s="111">
        <v>0.080000000000000002</v>
      </c>
      <c r="Q324" s="112">
        <v>0.050000000000000003</v>
      </c>
      <c r="R324" s="118">
        <f>ROUND(SQRT(P324^2+Q324^2)*1000/(1.73*P299),0)</f>
        <v>5</v>
      </c>
      <c r="S324" s="111">
        <v>0.080000000000000002</v>
      </c>
      <c r="T324" s="112">
        <v>0.050000000000000003</v>
      </c>
      <c r="U324" s="118">
        <f>ROUND(SQRT(S324^2+T324^2)*1000/(1.73*S299),0)</f>
        <v>5</v>
      </c>
      <c r="V324" s="111">
        <v>0.080000000000000002</v>
      </c>
      <c r="W324" s="112">
        <v>0.050000000000000003</v>
      </c>
      <c r="X324" s="118">
        <f>ROUND(SQRT(V324^2+W324^2)*1000/(1.73*V299),0)</f>
        <v>5</v>
      </c>
      <c r="Y324" s="111">
        <v>0.10000000000000001</v>
      </c>
      <c r="Z324" s="112">
        <v>0.070000000000000007</v>
      </c>
      <c r="AA324" s="118">
        <v>7</v>
      </c>
      <c r="AB324" s="111">
        <v>0.17000000000000001</v>
      </c>
      <c r="AC324" s="112">
        <v>0.11</v>
      </c>
      <c r="AD324" s="118">
        <f>ROUND(SQRT(AB324^2+AC324^2)*1000/(1.73*AB299),0)</f>
        <v>11</v>
      </c>
      <c r="AE324" s="111">
        <v>0.20999999999999999</v>
      </c>
      <c r="AF324" s="112">
        <v>0.14000000000000001</v>
      </c>
      <c r="AG324" s="118">
        <f>ROUND(SQRT(AE324^2+AF324^2)*1000/(1.73*AE299),0)</f>
        <v>14</v>
      </c>
      <c r="AH324" s="111">
        <v>0.23999999999999999</v>
      </c>
      <c r="AI324" s="112">
        <v>0.16</v>
      </c>
      <c r="AJ324" s="118">
        <f>ROUND(SQRT(AH324^2+AI324^2)*1000/(1.73*AH299),0)</f>
        <v>16</v>
      </c>
      <c r="AK324" s="111">
        <v>0.42999999999999999</v>
      </c>
      <c r="AL324" s="112">
        <v>0.28999999999999998</v>
      </c>
      <c r="AM324" s="118">
        <f>ROUND(SQRT(AK324^2+AL324^2)*1000/(1.73*AK299),0)</f>
        <v>29</v>
      </c>
      <c r="AN324" s="111">
        <v>0.40000000000000002</v>
      </c>
      <c r="AO324" s="112">
        <v>0.27000000000000002</v>
      </c>
      <c r="AP324" s="118">
        <f>ROUND(SQRT(AN324^2+AO324^2)*1000/(1.73*AN299),0)</f>
        <v>27</v>
      </c>
      <c r="AQ324" s="111">
        <v>0.40999999999999998</v>
      </c>
      <c r="AR324" s="112">
        <v>0.27000000000000002</v>
      </c>
      <c r="AS324" s="118">
        <f>ROUND(SQRT(AQ324^2+AR324^2)*1000/(1.73*AQ299),0)</f>
        <v>27</v>
      </c>
      <c r="AT324" s="111">
        <v>0.40000000000000002</v>
      </c>
      <c r="AU324" s="112">
        <v>0.27000000000000002</v>
      </c>
      <c r="AV324" s="118">
        <f>ROUND(SQRT(AT324^2+AU324^2)*1000/(1.73*AT299),0)</f>
        <v>27</v>
      </c>
      <c r="AW324" s="111">
        <v>0.40999999999999998</v>
      </c>
      <c r="AX324" s="112">
        <v>0.27000000000000002</v>
      </c>
      <c r="AY324" s="118">
        <f>ROUND(SQRT(AW324^2+AX324^2)*1000/(1.73*AW299),0)</f>
        <v>27</v>
      </c>
      <c r="AZ324" s="111">
        <v>0.41999999999999998</v>
      </c>
      <c r="BA324" s="112">
        <v>0.28000000000000003</v>
      </c>
      <c r="BB324" s="118">
        <f>ROUND(SQRT(AZ324^2+BA324^2)*1000/(1.73*AZ299),0)</f>
        <v>28</v>
      </c>
      <c r="BC324" s="111">
        <v>0.47999999999999998</v>
      </c>
      <c r="BD324" s="112">
        <v>0.32000000000000001</v>
      </c>
      <c r="BE324" s="118">
        <f>ROUND(SQRT(BC324^2+BD324^2)*1000/(1.73*BC299),0)</f>
        <v>32</v>
      </c>
      <c r="BF324" s="111">
        <v>0.45000000000000001</v>
      </c>
      <c r="BG324" s="112">
        <v>0.29999999999999999</v>
      </c>
      <c r="BH324" s="118">
        <f>ROUND(SQRT(BF324^2+BG324^2)*1000/(1.73*BF299),0)</f>
        <v>30</v>
      </c>
      <c r="BI324" s="111">
        <v>0.44</v>
      </c>
      <c r="BJ324" s="112">
        <v>0.28999999999999998</v>
      </c>
      <c r="BK324" s="118">
        <f>ROUND(SQRT(BI324^2+BJ324^2)*1000/(1.73*BI299),0)</f>
        <v>29</v>
      </c>
      <c r="BL324" s="111">
        <v>0.13</v>
      </c>
      <c r="BM324" s="112">
        <v>0.089999999999999997</v>
      </c>
      <c r="BN324" s="118">
        <f>ROUND(SQRT(BL324^2+BM324^2)*1000/(1.73*BL299),0)</f>
        <v>9</v>
      </c>
      <c r="BO324" s="111">
        <v>0.080000000000000002</v>
      </c>
      <c r="BP324" s="112">
        <v>0.050000000000000003</v>
      </c>
      <c r="BQ324" s="118">
        <f>ROUND(SQRT(BO324^2+BP324^2)*1000/(1.73*BO299),0)</f>
        <v>5</v>
      </c>
      <c r="BR324" s="111">
        <v>0.059999999999999998</v>
      </c>
      <c r="BS324" s="112">
        <v>0.040000000000000001</v>
      </c>
      <c r="BT324" s="118">
        <f>ROUND(SQRT(BR324^2+BS324^2)*1000/(1.73*BR299),0)</f>
        <v>4</v>
      </c>
      <c r="BU324" s="111">
        <v>0.059999999999999998</v>
      </c>
      <c r="BV324" s="112">
        <v>0.040000000000000001</v>
      </c>
      <c r="BW324" s="118">
        <f>ROUND(SQRT(BU324^2+BV324^2)*1000/(1.73*BU299),0)</f>
        <v>4</v>
      </c>
      <c r="BX324" s="111">
        <v>0.059999999999999998</v>
      </c>
      <c r="BY324" s="112">
        <v>0.040000000000000001</v>
      </c>
      <c r="BZ324" s="118">
        <f>ROUND(SQRT(BX324^2+BY324^2)*1000/(1.73*BX299),0)</f>
        <v>4</v>
      </c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</row>
    <row r="325" s="43" customFormat="1" ht="21">
      <c r="A325" s="38"/>
      <c r="B325" s="232"/>
      <c r="C325" s="219" t="s">
        <v>95</v>
      </c>
      <c r="D325" s="38"/>
      <c r="E325" s="117" t="s">
        <v>38</v>
      </c>
      <c r="F325" s="116">
        <v>10</v>
      </c>
      <c r="G325" s="111">
        <v>0.01</v>
      </c>
      <c r="H325" s="112">
        <v>0.01</v>
      </c>
      <c r="I325" s="118">
        <f>ROUND(SQRT(G325^2+H325^2)*1000/(1.73*G299),0)</f>
        <v>1</v>
      </c>
      <c r="J325" s="111">
        <v>0.01</v>
      </c>
      <c r="K325" s="112">
        <v>0.01</v>
      </c>
      <c r="L325" s="118">
        <f>ROUND(SQRT(J325^2+K325^2)*1000/(1.73*J299),0)</f>
        <v>1</v>
      </c>
      <c r="M325" s="111">
        <v>0.01</v>
      </c>
      <c r="N325" s="112">
        <v>0.01</v>
      </c>
      <c r="O325" s="118">
        <f>ROUND(SQRT(M325^2+N325^2)*1000/(1.73*M299),0)</f>
        <v>1</v>
      </c>
      <c r="P325" s="111">
        <v>0.01</v>
      </c>
      <c r="Q325" s="112">
        <v>0.01</v>
      </c>
      <c r="R325" s="118">
        <f>ROUND(SQRT(P325^2+Q325^2)*1000/(1.73*P299),0)</f>
        <v>1</v>
      </c>
      <c r="S325" s="111">
        <v>0.01</v>
      </c>
      <c r="T325" s="112">
        <v>0.01</v>
      </c>
      <c r="U325" s="118">
        <f>ROUND(SQRT(S325^2+T325^2)*1000/(1.73*S299),0)</f>
        <v>1</v>
      </c>
      <c r="V325" s="111">
        <v>0.01</v>
      </c>
      <c r="W325" s="112">
        <v>0.01</v>
      </c>
      <c r="X325" s="118">
        <f>ROUND(SQRT(V325^2+W325^2)*1000/(1.73*V299),0)</f>
        <v>1</v>
      </c>
      <c r="Y325" s="111">
        <v>0.01</v>
      </c>
      <c r="Z325" s="112">
        <v>0.01</v>
      </c>
      <c r="AA325" s="118">
        <v>1</v>
      </c>
      <c r="AB325" s="111">
        <v>0.01</v>
      </c>
      <c r="AC325" s="112">
        <v>0.01</v>
      </c>
      <c r="AD325" s="118">
        <f>ROUND(SQRT(AB325^2+AC325^2)*1000/(1.73*AB299),0)</f>
        <v>1</v>
      </c>
      <c r="AE325" s="111">
        <v>0.01</v>
      </c>
      <c r="AF325" s="112">
        <v>0.01</v>
      </c>
      <c r="AG325" s="118">
        <f>ROUND(SQRT(AE325^2+AF325^2)*1000/(1.73*AE299),0)</f>
        <v>1</v>
      </c>
      <c r="AH325" s="111">
        <v>0.01</v>
      </c>
      <c r="AI325" s="112">
        <v>0.01</v>
      </c>
      <c r="AJ325" s="118">
        <f>ROUND(SQRT(AH325^2+AI325^2)*1000/(1.73*AH299),0)</f>
        <v>1</v>
      </c>
      <c r="AK325" s="111">
        <v>0.01</v>
      </c>
      <c r="AL325" s="112">
        <v>0.01</v>
      </c>
      <c r="AM325" s="118">
        <f>ROUND(SQRT(AK325^2+AL325^2)*1000/(1.73*AK299),0)</f>
        <v>1</v>
      </c>
      <c r="AN325" s="111">
        <v>0.01</v>
      </c>
      <c r="AO325" s="112">
        <v>0.01</v>
      </c>
      <c r="AP325" s="118">
        <f>ROUND(SQRT(AN325^2+AO325^2)*1000/(1.73*AN299),0)</f>
        <v>1</v>
      </c>
      <c r="AQ325" s="111">
        <v>0.01</v>
      </c>
      <c r="AR325" s="112">
        <v>0.01</v>
      </c>
      <c r="AS325" s="118">
        <f>ROUND(SQRT(AQ325^2+AR325^2)*1000/(1.73*AQ299),0)</f>
        <v>1</v>
      </c>
      <c r="AT325" s="111">
        <v>0.01</v>
      </c>
      <c r="AU325" s="112">
        <v>0.01</v>
      </c>
      <c r="AV325" s="118">
        <f>ROUND(SQRT(AT325^2+AU325^2)*1000/(1.73*AT299),0)</f>
        <v>1</v>
      </c>
      <c r="AW325" s="111">
        <v>0.01</v>
      </c>
      <c r="AX325" s="112">
        <v>0.01</v>
      </c>
      <c r="AY325" s="118">
        <f>ROUND(SQRT(AW325^2+AX325^2)*1000/(1.73*AW299),0)</f>
        <v>1</v>
      </c>
      <c r="AZ325" s="111">
        <v>0.01</v>
      </c>
      <c r="BA325" s="112">
        <v>0.01</v>
      </c>
      <c r="BB325" s="118">
        <f>ROUND(SQRT(AZ325^2+BA325^2)*1000/(1.73*AZ299),0)</f>
        <v>1</v>
      </c>
      <c r="BC325" s="111">
        <v>0.01</v>
      </c>
      <c r="BD325" s="112">
        <v>0.01</v>
      </c>
      <c r="BE325" s="118">
        <f>ROUND(SQRT(BC325^2+BD325^2)*1000/(1.73*BC299),0)</f>
        <v>1</v>
      </c>
      <c r="BF325" s="111">
        <v>0.01</v>
      </c>
      <c r="BG325" s="112">
        <v>0.01</v>
      </c>
      <c r="BH325" s="118">
        <f>ROUND(SQRT(BF325^2+BG325^2)*1000/(1.73*BF299),0)</f>
        <v>1</v>
      </c>
      <c r="BI325" s="111">
        <v>0.01</v>
      </c>
      <c r="BJ325" s="112">
        <v>0.01</v>
      </c>
      <c r="BK325" s="118">
        <f>ROUND(SQRT(BI325^2+BJ325^2)*1000/(1.73*BI299),0)</f>
        <v>1</v>
      </c>
      <c r="BL325" s="111">
        <v>0.01</v>
      </c>
      <c r="BM325" s="112">
        <v>0.01</v>
      </c>
      <c r="BN325" s="118">
        <f>ROUND(SQRT(BL325^2+BM325^2)*1000/(1.73*BL299),0)</f>
        <v>1</v>
      </c>
      <c r="BO325" s="111">
        <v>0.01</v>
      </c>
      <c r="BP325" s="112">
        <v>0.01</v>
      </c>
      <c r="BQ325" s="118">
        <f>ROUND(SQRT(BO325^2+BP325^2)*1000/(1.73*BO299),0)</f>
        <v>1</v>
      </c>
      <c r="BR325" s="111">
        <v>0.01</v>
      </c>
      <c r="BS325" s="112">
        <v>0.01</v>
      </c>
      <c r="BT325" s="118">
        <f>ROUND(SQRT(BR325^2+BS325^2)*1000/(1.73*BR299),0)</f>
        <v>1</v>
      </c>
      <c r="BU325" s="111">
        <v>0.01</v>
      </c>
      <c r="BV325" s="112">
        <v>0.01</v>
      </c>
      <c r="BW325" s="118">
        <f>ROUND(SQRT(BU325^2+BV325^2)*1000/(1.73*BU299),0)</f>
        <v>1</v>
      </c>
      <c r="BX325" s="111">
        <v>0.01</v>
      </c>
      <c r="BY325" s="112">
        <v>0.01</v>
      </c>
      <c r="BZ325" s="118">
        <f>ROUND(SQRT(BX325^2+BY325^2)*1000/(1.73*BX299),0)</f>
        <v>1</v>
      </c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</row>
    <row r="326" s="164" customFormat="1" ht="19.5" customHeight="1">
      <c r="A326" s="66"/>
      <c r="B326" s="165" t="s">
        <v>133</v>
      </c>
      <c r="C326" s="166" t="s">
        <v>134</v>
      </c>
      <c r="D326" s="128"/>
      <c r="E326" s="128"/>
      <c r="F326" s="128"/>
      <c r="G326" s="220">
        <f>G283+G287</f>
        <v>4.5</v>
      </c>
      <c r="H326" s="221">
        <f>H283+H287</f>
        <v>3</v>
      </c>
      <c r="I326" s="222"/>
      <c r="J326" s="220">
        <f>J283+J287</f>
        <v>4.1699999999999999</v>
      </c>
      <c r="K326" s="221">
        <f>K283+K287</f>
        <v>2.7999999999999998</v>
      </c>
      <c r="L326" s="222"/>
      <c r="M326" s="220">
        <f>M283+M287</f>
        <v>4.0099999999999998</v>
      </c>
      <c r="N326" s="221">
        <f>N283+N287</f>
        <v>2.7000000000000002</v>
      </c>
      <c r="O326" s="222"/>
      <c r="P326" s="220">
        <f>P283+P287</f>
        <v>4.0599999999999996</v>
      </c>
      <c r="Q326" s="221">
        <f>Q283+Q287</f>
        <v>2.71</v>
      </c>
      <c r="R326" s="222"/>
      <c r="S326" s="220">
        <f>S283+S287</f>
        <v>6.0899999999999999</v>
      </c>
      <c r="T326" s="221">
        <f>T283+T287</f>
        <v>4.0700000000000003</v>
      </c>
      <c r="U326" s="222"/>
      <c r="V326" s="220">
        <f>V283+V287</f>
        <v>5.2699999999999996</v>
      </c>
      <c r="W326" s="221">
        <f>W283+W287</f>
        <v>3.5099999999999998</v>
      </c>
      <c r="X326" s="222"/>
      <c r="Y326" s="220">
        <f>Y283+Y287</f>
        <v>5.5899999999999999</v>
      </c>
      <c r="Z326" s="221">
        <f>Z283+Z287</f>
        <v>3.73</v>
      </c>
      <c r="AA326" s="222"/>
      <c r="AB326" s="220">
        <f>AB283+AB287</f>
        <v>6.1299999999999999</v>
      </c>
      <c r="AC326" s="221">
        <f>AC283+AC287</f>
        <v>4.0899999999999999</v>
      </c>
      <c r="AD326" s="222"/>
      <c r="AE326" s="220">
        <f>AE283+AE287</f>
        <v>6.96</v>
      </c>
      <c r="AF326" s="221">
        <f>AF283+AF287</f>
        <v>4.6500000000000004</v>
      </c>
      <c r="AG326" s="222"/>
      <c r="AH326" s="220">
        <f>AH283+AH287</f>
        <v>7.4299999999999997</v>
      </c>
      <c r="AI326" s="221">
        <f>AI283+AI287</f>
        <v>4.9800000000000004</v>
      </c>
      <c r="AJ326" s="222"/>
      <c r="AK326" s="220">
        <f>AK283+AK287</f>
        <v>8.9399999999999995</v>
      </c>
      <c r="AL326" s="221">
        <f>AL283+AL287</f>
        <v>5.9800000000000004</v>
      </c>
      <c r="AM326" s="222"/>
      <c r="AN326" s="220">
        <f>AN283+AN287</f>
        <v>7.7599999999999998</v>
      </c>
      <c r="AO326" s="221">
        <f>AO283+AO287</f>
        <v>5.2000000000000002</v>
      </c>
      <c r="AP326" s="222"/>
      <c r="AQ326" s="220">
        <f>AQ283+AQ287</f>
        <v>7.8600000000000003</v>
      </c>
      <c r="AR326" s="221">
        <f>AR283+AR287</f>
        <v>5.2599999999999998</v>
      </c>
      <c r="AS326" s="222"/>
      <c r="AT326" s="220">
        <f>AT283+AT287</f>
        <v>7.8700000000000001</v>
      </c>
      <c r="AU326" s="221">
        <f>AU283+AU287</f>
        <v>5.2599999999999998</v>
      </c>
      <c r="AV326" s="222"/>
      <c r="AW326" s="220">
        <f>AW283+AW287</f>
        <v>7.8600000000000003</v>
      </c>
      <c r="AX326" s="221">
        <f>AX283+AX287</f>
        <v>5.2400000000000002</v>
      </c>
      <c r="AY326" s="222"/>
      <c r="AZ326" s="220">
        <f>AZ283+AZ287</f>
        <v>7.3399999999999999</v>
      </c>
      <c r="BA326" s="221">
        <f>BA283+BA287</f>
        <v>4.9000000000000004</v>
      </c>
      <c r="BB326" s="222"/>
      <c r="BC326" s="220">
        <f>BC283+BC287</f>
        <v>7.7599999999999998</v>
      </c>
      <c r="BD326" s="221">
        <f>BD283+BD287</f>
        <v>5.1900000000000004</v>
      </c>
      <c r="BE326" s="222"/>
      <c r="BF326" s="220">
        <f>BF283+BF287</f>
        <v>7.96</v>
      </c>
      <c r="BG326" s="221">
        <f>BG283+BG287</f>
        <v>5.3300000000000001</v>
      </c>
      <c r="BH326" s="222"/>
      <c r="BI326" s="220">
        <f>BI283+BI287</f>
        <v>8.8200000000000003</v>
      </c>
      <c r="BJ326" s="221">
        <f>BJ283+BJ287</f>
        <v>5.8799999999999999</v>
      </c>
      <c r="BK326" s="222"/>
      <c r="BL326" s="220">
        <f>BL283+BL287</f>
        <v>6.4800000000000004</v>
      </c>
      <c r="BM326" s="221">
        <f>BM283+BM287</f>
        <v>4.3200000000000003</v>
      </c>
      <c r="BN326" s="222"/>
      <c r="BO326" s="220">
        <f>BO283+BO287</f>
        <v>6.2599999999999998</v>
      </c>
      <c r="BP326" s="221">
        <f>BP283+BP287</f>
        <v>4.1799999999999997</v>
      </c>
      <c r="BQ326" s="222"/>
      <c r="BR326" s="220">
        <f>BR283+BR287</f>
        <v>6.3300000000000001</v>
      </c>
      <c r="BS326" s="221">
        <f>BS283+BS287</f>
        <v>4.2199999999999998</v>
      </c>
      <c r="BT326" s="222"/>
      <c r="BU326" s="220">
        <f>BU283+BU287</f>
        <v>6.0999999999999996</v>
      </c>
      <c r="BV326" s="221">
        <f>BV283+BV287</f>
        <v>4.0599999999999996</v>
      </c>
      <c r="BW326" s="222"/>
      <c r="BX326" s="220">
        <f>BX283+BX287</f>
        <v>5.5</v>
      </c>
      <c r="BY326" s="221">
        <f>BY283+BY287</f>
        <v>3.6800000000000002</v>
      </c>
      <c r="BZ326" s="222"/>
      <c r="CA326" s="164"/>
      <c r="CB326" s="164"/>
      <c r="CC326" s="164"/>
      <c r="CD326" s="164"/>
      <c r="CE326" s="164"/>
      <c r="CF326" s="164"/>
      <c r="CG326" s="164"/>
      <c r="CH326" s="164"/>
      <c r="CI326" s="164"/>
      <c r="CJ326" s="164"/>
      <c r="CK326" s="164"/>
      <c r="CL326" s="164"/>
      <c r="CM326" s="164"/>
      <c r="CN326" s="164"/>
      <c r="CO326" s="164"/>
      <c r="CP326" s="164"/>
      <c r="CQ326" s="164"/>
      <c r="CR326" s="164"/>
      <c r="CS326" s="164"/>
      <c r="CT326" s="164"/>
      <c r="CU326" s="164"/>
      <c r="CV326" s="164"/>
      <c r="CW326" s="164"/>
      <c r="CX326" s="164"/>
      <c r="CY326" s="164"/>
      <c r="CZ326" s="164"/>
      <c r="DA326" s="164"/>
      <c r="DB326" s="164"/>
      <c r="DC326" s="164"/>
      <c r="DD326" s="164"/>
      <c r="DE326" s="164"/>
    </row>
    <row r="327" s="164" customFormat="1" ht="19.5" customHeight="1">
      <c r="A327" s="66"/>
      <c r="B327" s="170"/>
      <c r="C327" s="171" t="s">
        <v>135</v>
      </c>
      <c r="D327" s="117"/>
      <c r="E327" s="117"/>
      <c r="F327" s="117"/>
      <c r="G327" s="223">
        <f>G291+G292+G293+G294+G295</f>
        <v>4.5</v>
      </c>
      <c r="H327" s="224">
        <f>H291+H292+H293+H294+H295</f>
        <v>3</v>
      </c>
      <c r="I327" s="225"/>
      <c r="J327" s="223">
        <f>J291+J292+J293+J294+J295</f>
        <v>4.1699999999999999</v>
      </c>
      <c r="K327" s="224">
        <f>K291+K292+K293+K294+K295</f>
        <v>2.77</v>
      </c>
      <c r="L327" s="225"/>
      <c r="M327" s="223">
        <f>M291+M292+M293+M294+M295</f>
        <v>4.0099999999999998</v>
      </c>
      <c r="N327" s="224">
        <f>N291+N292+N293+N294+N295</f>
        <v>2.6699999999999999</v>
      </c>
      <c r="O327" s="225"/>
      <c r="P327" s="223">
        <f>P291+P292+P293+P294+P295</f>
        <v>4.0599999999999996</v>
      </c>
      <c r="Q327" s="224">
        <f>Q291+Q292+Q293+Q294+Q295</f>
        <v>2.7000000000000002</v>
      </c>
      <c r="R327" s="225"/>
      <c r="S327" s="223">
        <f>S291+S292+S293+S294+S295</f>
        <v>6.0899999999999999</v>
      </c>
      <c r="T327" s="224">
        <f>T291+T292+T293+T294+T295</f>
        <v>4.0499999999999998</v>
      </c>
      <c r="U327" s="225"/>
      <c r="V327" s="223">
        <f>V291+V292+V293+V294+V295</f>
        <v>5.2699999999999996</v>
      </c>
      <c r="W327" s="224">
        <f>W291+W292+W293+W294+W295</f>
        <v>3.5</v>
      </c>
      <c r="X327" s="225"/>
      <c r="Y327" s="223">
        <f>Y291+Y292+Y293+Y294+Y295</f>
        <v>5.5899999999999999</v>
      </c>
      <c r="Z327" s="224">
        <f>Z291+Z292+Z293+Z294+Z295</f>
        <v>3.7200000000000002</v>
      </c>
      <c r="AA327" s="225"/>
      <c r="AB327" s="223">
        <f>AB291+AB292+AB293+AB294+AB295</f>
        <v>6.1299999999999999</v>
      </c>
      <c r="AC327" s="224">
        <f>AC291+AC292+AC293+AC294+AC295</f>
        <v>4.0800000000000001</v>
      </c>
      <c r="AD327" s="225"/>
      <c r="AE327" s="223">
        <f>AE291+AE292+AE293+AE294+AE295</f>
        <v>6.96</v>
      </c>
      <c r="AF327" s="224">
        <f>AF291+AF292+AF293+AF294+AF295</f>
        <v>4.6299999999999999</v>
      </c>
      <c r="AG327" s="225"/>
      <c r="AH327" s="223">
        <f>AH291+AH292+AH293+AH294+AH295</f>
        <v>7.4299999999999997</v>
      </c>
      <c r="AI327" s="224">
        <f>AI291+AI292+AI293+AI294+AI295</f>
        <v>4.9400000000000004</v>
      </c>
      <c r="AJ327" s="225"/>
      <c r="AK327" s="223">
        <f>AK291+AK292+AK293+AK294+AK295</f>
        <v>8.9399999999999995</v>
      </c>
      <c r="AL327" s="224">
        <f>AL291+AL292+AL293+AL294+AL295</f>
        <v>5.9500000000000002</v>
      </c>
      <c r="AM327" s="225"/>
      <c r="AN327" s="223">
        <f>AN291+AN292+AN293+AN294+AN295</f>
        <v>7.7599999999999998</v>
      </c>
      <c r="AO327" s="224">
        <f>AO291+AO292+AO293+AO294+AO295</f>
        <v>5.1600000000000001</v>
      </c>
      <c r="AP327" s="225"/>
      <c r="AQ327" s="223">
        <f>AQ291+AQ292+AQ293+AQ294+AQ295</f>
        <v>7.8600000000000003</v>
      </c>
      <c r="AR327" s="224">
        <f>AR291+AR292+AR293+AR294+AR295</f>
        <v>5.2400000000000002</v>
      </c>
      <c r="AS327" s="225"/>
      <c r="AT327" s="223">
        <f>AT291+AT292+AT293+AT294+AT295</f>
        <v>7.8700000000000001</v>
      </c>
      <c r="AU327" s="224">
        <f>AU291+AU292+AU293+AU294+AU295</f>
        <v>5.2400000000000002</v>
      </c>
      <c r="AV327" s="225"/>
      <c r="AW327" s="223">
        <f>AW291+AW292+AW293+AW294+AW295</f>
        <v>7.8600000000000003</v>
      </c>
      <c r="AX327" s="224">
        <f>AX291+AX292+AX293+AX294+AX295</f>
        <v>5.2400000000000002</v>
      </c>
      <c r="AY327" s="225"/>
      <c r="AZ327" s="223">
        <f>AZ291+AZ292+AZ293+AZ294+AZ295</f>
        <v>7.3399999999999999</v>
      </c>
      <c r="BA327" s="224">
        <f>BA291+BA292+BA293+BA294+BA295</f>
        <v>4.8799999999999999</v>
      </c>
      <c r="BB327" s="225"/>
      <c r="BC327" s="223">
        <f>BC291+BC292+BC293+BC294+BC295</f>
        <v>7.7599999999999998</v>
      </c>
      <c r="BD327" s="224">
        <f>BD291+BD292+BD293+BD294+BD295</f>
        <v>5.1600000000000001</v>
      </c>
      <c r="BE327" s="225"/>
      <c r="BF327" s="223">
        <f>BF291+BF292+BF293+BF294+BF295</f>
        <v>7.96</v>
      </c>
      <c r="BG327" s="224">
        <f>BG291+BG292+BG293+BG294+BG295</f>
        <v>5.2999999999999998</v>
      </c>
      <c r="BH327" s="225"/>
      <c r="BI327" s="223">
        <f>BI291+BI292+BI293+BI294+BI295</f>
        <v>8.8200000000000003</v>
      </c>
      <c r="BJ327" s="224">
        <f>BJ291+BJ292+BJ293+BJ294+BJ295</f>
        <v>5.8600000000000003</v>
      </c>
      <c r="BK327" s="225"/>
      <c r="BL327" s="223">
        <f>BL291+BL292+BL293+BL294+BL295</f>
        <v>6.4800000000000004</v>
      </c>
      <c r="BM327" s="224">
        <f>BM291+BM292+BM293+BM294+BM295</f>
        <v>4.3200000000000003</v>
      </c>
      <c r="BN327" s="225"/>
      <c r="BO327" s="223">
        <f>BO291+BO292+BO293+BO294+BO295</f>
        <v>6.2599999999999998</v>
      </c>
      <c r="BP327" s="224">
        <f>BP291+BP292+BP293+BP294+BP295</f>
        <v>4.1600000000000001</v>
      </c>
      <c r="BQ327" s="225"/>
      <c r="BR327" s="223">
        <f>BR291+BR292+BR293+BR294+BR295</f>
        <v>6.3300000000000001</v>
      </c>
      <c r="BS327" s="224">
        <f>BS291+BS292+BS293+BS294+BS295</f>
        <v>4.21</v>
      </c>
      <c r="BT327" s="225"/>
      <c r="BU327" s="223">
        <f>BU291+BU292+BU293+BU294+BU295</f>
        <v>6.0999999999999996</v>
      </c>
      <c r="BV327" s="224">
        <f>BV291+BV292+BV293+BV294+BV295</f>
        <v>4.0599999999999996</v>
      </c>
      <c r="BW327" s="225"/>
      <c r="BX327" s="223">
        <f>BX291+BX292+BX293+BX294+BX295</f>
        <v>5.5</v>
      </c>
      <c r="BY327" s="224">
        <f>BY291+BY292+BY293+BY294+BY295</f>
        <v>3.6600000000000001</v>
      </c>
      <c r="BZ327" s="225"/>
      <c r="CA327" s="164"/>
      <c r="CB327" s="164"/>
      <c r="CC327" s="164"/>
      <c r="CD327" s="164"/>
      <c r="CE327" s="164"/>
      <c r="CF327" s="164"/>
      <c r="CG327" s="164"/>
      <c r="CH327" s="164"/>
      <c r="CI327" s="164"/>
      <c r="CJ327" s="164"/>
      <c r="CK327" s="164"/>
      <c r="CL327" s="164"/>
      <c r="CM327" s="164"/>
      <c r="CN327" s="164"/>
      <c r="CO327" s="164"/>
      <c r="CP327" s="164"/>
      <c r="CQ327" s="164"/>
      <c r="CR327" s="164"/>
      <c r="CS327" s="164"/>
      <c r="CT327" s="164"/>
      <c r="CU327" s="164"/>
      <c r="CV327" s="164"/>
      <c r="CW327" s="164"/>
      <c r="CX327" s="164"/>
      <c r="CY327" s="164"/>
      <c r="CZ327" s="164"/>
      <c r="DA327" s="164"/>
      <c r="DB327" s="164"/>
      <c r="DC327" s="164"/>
      <c r="DD327" s="164"/>
      <c r="DE327" s="164"/>
    </row>
    <row r="328" s="164" customFormat="1" ht="20.25" customHeight="1">
      <c r="A328" s="66"/>
      <c r="B328" s="175"/>
      <c r="C328" s="176" t="s">
        <v>136</v>
      </c>
      <c r="D328" s="177"/>
      <c r="E328" s="178"/>
      <c r="F328" s="178"/>
      <c r="G328" s="226">
        <f>(G326-G327)/G326*100</f>
        <v>0</v>
      </c>
      <c r="H328" s="227">
        <f>(H326-H327)/H326*100</f>
        <v>0</v>
      </c>
      <c r="I328" s="228"/>
      <c r="J328" s="226">
        <f>(J326-J327)/J326*100</f>
        <v>0</v>
      </c>
      <c r="K328" s="227">
        <f>(K326-K327)/K326*100</f>
        <v>1.0700000000000001</v>
      </c>
      <c r="L328" s="228"/>
      <c r="M328" s="226">
        <f>(M326-M327)/M326*100</f>
        <v>0</v>
      </c>
      <c r="N328" s="227">
        <f>(N326-N327)/N326*100</f>
        <v>1.1100000000000001</v>
      </c>
      <c r="O328" s="228"/>
      <c r="P328" s="226">
        <f>(P326-P327)/P326*100</f>
        <v>0</v>
      </c>
      <c r="Q328" s="227">
        <f>(Q326-Q327)/Q326*100</f>
        <v>0.37</v>
      </c>
      <c r="R328" s="228"/>
      <c r="S328" s="226">
        <f>(S326-S327)/S326*100</f>
        <v>0</v>
      </c>
      <c r="T328" s="227">
        <f>(T326-T327)/T326*100</f>
        <v>0.48999999999999999</v>
      </c>
      <c r="U328" s="228"/>
      <c r="V328" s="226">
        <f>(V326-V327)/V326*100</f>
        <v>0</v>
      </c>
      <c r="W328" s="227">
        <f>(W326-W327)/W326*100</f>
        <v>0.28000000000000003</v>
      </c>
      <c r="X328" s="228"/>
      <c r="Y328" s="226">
        <f>(Y326-Y327)/Y326*100</f>
        <v>0</v>
      </c>
      <c r="Z328" s="227">
        <f>(Z326-Z327)/Z326*100</f>
        <v>0.27000000000000002</v>
      </c>
      <c r="AA328" s="228"/>
      <c r="AB328" s="226">
        <f>(AB326-AB327)/AB326*100</f>
        <v>0</v>
      </c>
      <c r="AC328" s="227">
        <f>(AC326-AC327)/AC326*100</f>
        <v>0.23999999999999999</v>
      </c>
      <c r="AD328" s="228"/>
      <c r="AE328" s="226">
        <f>(AE326-AE327)/AE326*100</f>
        <v>0</v>
      </c>
      <c r="AF328" s="227">
        <f>(AF326-AF327)/AF326*100</f>
        <v>0.42999999999999999</v>
      </c>
      <c r="AG328" s="228"/>
      <c r="AH328" s="226">
        <f>(AH326-AH327)/AH326*100</f>
        <v>0</v>
      </c>
      <c r="AI328" s="227">
        <f>(AI326-AI327)/AI326*100</f>
        <v>0.80000000000000004</v>
      </c>
      <c r="AJ328" s="228"/>
      <c r="AK328" s="226">
        <f>(AK326-AK327)/AK326*100</f>
        <v>0</v>
      </c>
      <c r="AL328" s="227">
        <f>(AL326-AL327)/AL326*100</f>
        <v>0.5</v>
      </c>
      <c r="AM328" s="228"/>
      <c r="AN328" s="226">
        <f>(AN326-AN327)/AN326*100</f>
        <v>0</v>
      </c>
      <c r="AO328" s="227">
        <f>(AO326-AO327)/AO326*100</f>
        <v>0.77000000000000002</v>
      </c>
      <c r="AP328" s="228"/>
      <c r="AQ328" s="226">
        <f>(AQ326-AQ327)/AQ326*100</f>
        <v>0</v>
      </c>
      <c r="AR328" s="227">
        <f>(AR326-AR327)/AR326*100</f>
        <v>0.38</v>
      </c>
      <c r="AS328" s="228"/>
      <c r="AT328" s="226">
        <f>(AT326-AT327)/AT326*100</f>
        <v>0</v>
      </c>
      <c r="AU328" s="227">
        <f>(AU326-AU327)/AU326*100</f>
        <v>0.38</v>
      </c>
      <c r="AV328" s="228"/>
      <c r="AW328" s="226">
        <f>(AW326-AW327)/AW326*100</f>
        <v>0</v>
      </c>
      <c r="AX328" s="227">
        <f>(AX326-AX327)/AX326*100</f>
        <v>0</v>
      </c>
      <c r="AY328" s="228"/>
      <c r="AZ328" s="226">
        <f>(AZ326-AZ327)/AZ326*100</f>
        <v>0</v>
      </c>
      <c r="BA328" s="227">
        <f>(BA326-BA327)/BA326*100</f>
        <v>0.40999999999999998</v>
      </c>
      <c r="BB328" s="228"/>
      <c r="BC328" s="226">
        <f>(BC326-BC327)/BC326*100</f>
        <v>0</v>
      </c>
      <c r="BD328" s="227">
        <f>(BD326-BD327)/BD326*100</f>
        <v>0.57999999999999996</v>
      </c>
      <c r="BE328" s="228"/>
      <c r="BF328" s="226">
        <f>(BF326-BF327)/BF326*100</f>
        <v>0</v>
      </c>
      <c r="BG328" s="227">
        <f>(BG326-BG327)/BG326*100</f>
        <v>0.56000000000000005</v>
      </c>
      <c r="BH328" s="228"/>
      <c r="BI328" s="226">
        <f>(BI326-BI327)/BI326*100</f>
        <v>0</v>
      </c>
      <c r="BJ328" s="227">
        <f>(BJ326-BJ327)/BJ326*100</f>
        <v>0.34000000000000002</v>
      </c>
      <c r="BK328" s="228"/>
      <c r="BL328" s="226">
        <f>(BL326-BL327)/BL326*100</f>
        <v>0</v>
      </c>
      <c r="BM328" s="227">
        <f>(BM326-BM327)/BM326*100</f>
        <v>0</v>
      </c>
      <c r="BN328" s="228"/>
      <c r="BO328" s="226">
        <f>(BO326-BO327)/BO326*100</f>
        <v>0</v>
      </c>
      <c r="BP328" s="227">
        <f>(BP326-BP327)/BP326*100</f>
        <v>0.47999999999999998</v>
      </c>
      <c r="BQ328" s="228"/>
      <c r="BR328" s="226">
        <f>(BR326-BR327)/BR326*100</f>
        <v>0</v>
      </c>
      <c r="BS328" s="227">
        <f>(BS326-BS327)/BS326*100</f>
        <v>0.23999999999999999</v>
      </c>
      <c r="BT328" s="228"/>
      <c r="BU328" s="226">
        <f>(BU326-BU327)/BU326*100</f>
        <v>0</v>
      </c>
      <c r="BV328" s="227">
        <f>(BV326-BV327)/BV326*100</f>
        <v>0</v>
      </c>
      <c r="BW328" s="228"/>
      <c r="BX328" s="226">
        <f>(BX326-BX327)/BX326*100</f>
        <v>0</v>
      </c>
      <c r="BY328" s="227">
        <f>(BY326-BY327)/BY326*100</f>
        <v>0.54000000000000004</v>
      </c>
      <c r="BZ328" s="228"/>
      <c r="CA328" s="164"/>
      <c r="CB328" s="164"/>
      <c r="CC328" s="164"/>
      <c r="CD328" s="164"/>
      <c r="CE328" s="164"/>
      <c r="CF328" s="164"/>
      <c r="CG328" s="164"/>
      <c r="CH328" s="164"/>
      <c r="CI328" s="164"/>
      <c r="CJ328" s="164"/>
      <c r="CK328" s="164"/>
      <c r="CL328" s="164"/>
      <c r="CM328" s="164"/>
      <c r="CN328" s="164"/>
      <c r="CO328" s="164"/>
      <c r="CP328" s="164"/>
      <c r="CQ328" s="164"/>
      <c r="CR328" s="164"/>
      <c r="CS328" s="164"/>
      <c r="CT328" s="164"/>
      <c r="CU328" s="164"/>
      <c r="CV328" s="164"/>
      <c r="CW328" s="164"/>
      <c r="CX328" s="164"/>
      <c r="CY328" s="164"/>
      <c r="CZ328" s="164"/>
      <c r="DA328" s="164"/>
      <c r="DB328" s="164"/>
      <c r="DC328" s="164"/>
      <c r="DD328" s="164"/>
      <c r="DE328" s="164"/>
    </row>
    <row r="329" s="164" customFormat="1" ht="19.5" customHeight="1">
      <c r="A329" s="66"/>
      <c r="B329" s="165" t="s">
        <v>137</v>
      </c>
      <c r="C329" s="166" t="s">
        <v>134</v>
      </c>
      <c r="D329" s="128"/>
      <c r="E329" s="128"/>
      <c r="F329" s="128"/>
      <c r="G329" s="220">
        <f>G284</f>
        <v>1.9099999999999999</v>
      </c>
      <c r="H329" s="243">
        <f>H284</f>
        <v>1.28</v>
      </c>
      <c r="I329" s="252"/>
      <c r="J329" s="220">
        <f>J284</f>
        <v>1.72</v>
      </c>
      <c r="K329" s="243">
        <f>K284</f>
        <v>1.1599999999999999</v>
      </c>
      <c r="L329" s="252"/>
      <c r="M329" s="220">
        <f>M284</f>
        <v>1.6399999999999999</v>
      </c>
      <c r="N329" s="243">
        <f>N284</f>
        <v>1.1100000000000001</v>
      </c>
      <c r="O329" s="252"/>
      <c r="P329" s="220">
        <f>P284</f>
        <v>1.6899999999999999</v>
      </c>
      <c r="Q329" s="243">
        <f>Q284</f>
        <v>1.1399999999999999</v>
      </c>
      <c r="R329" s="252"/>
      <c r="S329" s="220">
        <f>S284</f>
        <v>3.0099999999999998</v>
      </c>
      <c r="T329" s="243">
        <f>T284</f>
        <v>2.0099999999999998</v>
      </c>
      <c r="U329" s="252"/>
      <c r="V329" s="220">
        <f>V284</f>
        <v>2.6200000000000001</v>
      </c>
      <c r="W329" s="243">
        <f>W284</f>
        <v>1.74</v>
      </c>
      <c r="X329" s="252"/>
      <c r="Y329" s="220">
        <f>Y284</f>
        <v>2.77</v>
      </c>
      <c r="Z329" s="243">
        <f>Z284</f>
        <v>1.8400000000000001</v>
      </c>
      <c r="AA329" s="252"/>
      <c r="AB329" s="220">
        <f>AB284</f>
        <v>3</v>
      </c>
      <c r="AC329" s="243">
        <f>AC284</f>
        <v>2</v>
      </c>
      <c r="AD329" s="252"/>
      <c r="AE329" s="220">
        <f>AE284</f>
        <v>3.3700000000000001</v>
      </c>
      <c r="AF329" s="243">
        <f>AF284</f>
        <v>2.25</v>
      </c>
      <c r="AG329" s="252"/>
      <c r="AH329" s="220">
        <f>AH284</f>
        <v>3.7200000000000002</v>
      </c>
      <c r="AI329" s="243">
        <f>AI284</f>
        <v>2.4900000000000002</v>
      </c>
      <c r="AJ329" s="252"/>
      <c r="AK329" s="220">
        <f>AK284</f>
        <v>4.3399999999999999</v>
      </c>
      <c r="AL329" s="243">
        <f>AL284</f>
        <v>2.8900000000000001</v>
      </c>
      <c r="AM329" s="252"/>
      <c r="AN329" s="220">
        <f>AN284</f>
        <v>3.75</v>
      </c>
      <c r="AO329" s="243">
        <f>AO284</f>
        <v>2.5099999999999998</v>
      </c>
      <c r="AP329" s="252"/>
      <c r="AQ329" s="220">
        <f>AQ284</f>
        <v>3.6699999999999999</v>
      </c>
      <c r="AR329" s="243">
        <f>AR284</f>
        <v>2.46</v>
      </c>
      <c r="AS329" s="252"/>
      <c r="AT329" s="220">
        <f>AT284</f>
        <v>3.7200000000000002</v>
      </c>
      <c r="AU329" s="243">
        <f>AU284</f>
        <v>2.48</v>
      </c>
      <c r="AV329" s="252"/>
      <c r="AW329" s="220">
        <f>AW284</f>
        <v>3.6800000000000002</v>
      </c>
      <c r="AX329" s="243">
        <f>AX284</f>
        <v>2.46</v>
      </c>
      <c r="AY329" s="252"/>
      <c r="AZ329" s="220">
        <f>AZ284</f>
        <v>3.3500000000000001</v>
      </c>
      <c r="BA329" s="243">
        <f>BA284</f>
        <v>2.23</v>
      </c>
      <c r="BB329" s="252"/>
      <c r="BC329" s="220">
        <f>BC284</f>
        <v>3.3900000000000001</v>
      </c>
      <c r="BD329" s="243">
        <f>BD284</f>
        <v>2.27</v>
      </c>
      <c r="BE329" s="252"/>
      <c r="BF329" s="220">
        <f>BF284</f>
        <v>3.4500000000000002</v>
      </c>
      <c r="BG329" s="243">
        <f>BG284</f>
        <v>2.3100000000000001</v>
      </c>
      <c r="BH329" s="252"/>
      <c r="BI329" s="220">
        <f>BI284</f>
        <v>4.0899999999999999</v>
      </c>
      <c r="BJ329" s="243">
        <f>BJ284</f>
        <v>2.7200000000000002</v>
      </c>
      <c r="BK329" s="252"/>
      <c r="BL329" s="220">
        <f>BL284</f>
        <v>2.4399999999999999</v>
      </c>
      <c r="BM329" s="243">
        <f>BM284</f>
        <v>1.6200000000000001</v>
      </c>
      <c r="BN329" s="252"/>
      <c r="BO329" s="220">
        <f>BO284</f>
        <v>2.4100000000000001</v>
      </c>
      <c r="BP329" s="243">
        <f>BP284</f>
        <v>1.6100000000000001</v>
      </c>
      <c r="BQ329" s="252"/>
      <c r="BR329" s="220">
        <f>BR284</f>
        <v>2.29</v>
      </c>
      <c r="BS329" s="243">
        <f>BS284</f>
        <v>1.53</v>
      </c>
      <c r="BT329" s="252"/>
      <c r="BU329" s="220">
        <f>BU284</f>
        <v>2.1699999999999999</v>
      </c>
      <c r="BV329" s="243">
        <f>BV284</f>
        <v>1.4399999999999999</v>
      </c>
      <c r="BW329" s="252"/>
      <c r="BX329" s="220">
        <f>BX284</f>
        <v>1.95</v>
      </c>
      <c r="BY329" s="243">
        <f>BY284</f>
        <v>1.3100000000000001</v>
      </c>
      <c r="BZ329" s="252"/>
      <c r="CA329" s="164"/>
      <c r="CB329" s="164"/>
      <c r="CC329" s="164"/>
      <c r="CD329" s="164"/>
      <c r="CE329" s="164"/>
      <c r="CF329" s="164"/>
      <c r="CG329" s="164"/>
      <c r="CH329" s="164"/>
      <c r="CI329" s="164"/>
      <c r="CJ329" s="164"/>
      <c r="CK329" s="164"/>
      <c r="CL329" s="164"/>
      <c r="CM329" s="164"/>
      <c r="CN329" s="164"/>
      <c r="CO329" s="164"/>
      <c r="CP329" s="164"/>
      <c r="CQ329" s="164"/>
      <c r="CR329" s="164"/>
      <c r="CS329" s="164"/>
      <c r="CT329" s="164"/>
      <c r="CU329" s="164"/>
      <c r="CV329" s="164"/>
      <c r="CW329" s="164"/>
      <c r="CX329" s="164"/>
      <c r="CY329" s="164"/>
      <c r="CZ329" s="164"/>
      <c r="DA329" s="164"/>
      <c r="DB329" s="164"/>
      <c r="DC329" s="164"/>
      <c r="DD329" s="164"/>
      <c r="DE329" s="164"/>
    </row>
    <row r="330" s="164" customFormat="1" ht="19.5" customHeight="1">
      <c r="A330" s="66"/>
      <c r="B330" s="170"/>
      <c r="C330" s="171" t="s">
        <v>135</v>
      </c>
      <c r="D330" s="117"/>
      <c r="E330" s="117"/>
      <c r="F330" s="117"/>
      <c r="G330" s="223">
        <f>SUM(G300:G312)</f>
        <v>1.9099999999999999</v>
      </c>
      <c r="H330" s="244">
        <f>SUM(H300:H312)</f>
        <v>1.28</v>
      </c>
      <c r="I330" s="253"/>
      <c r="J330" s="223">
        <f>SUM(J300:J312)</f>
        <v>1.72</v>
      </c>
      <c r="K330" s="244">
        <f>SUM(K300:K312)</f>
        <v>1.1599999999999999</v>
      </c>
      <c r="L330" s="253"/>
      <c r="M330" s="223">
        <f>SUM(M300:M312)</f>
        <v>1.6399999999999999</v>
      </c>
      <c r="N330" s="244">
        <f>SUM(N300:N312)</f>
        <v>1.1100000000000001</v>
      </c>
      <c r="O330" s="253"/>
      <c r="P330" s="223">
        <f>SUM(P300:P312)</f>
        <v>1.6899999999999999</v>
      </c>
      <c r="Q330" s="244">
        <f>SUM(Q300:Q312)</f>
        <v>1.1399999999999999</v>
      </c>
      <c r="R330" s="253"/>
      <c r="S330" s="223">
        <f>SUM(S300:S312)</f>
        <v>3.0099999999999998</v>
      </c>
      <c r="T330" s="244">
        <f>SUM(T300:T312)</f>
        <v>2.0099999999999998</v>
      </c>
      <c r="U330" s="253"/>
      <c r="V330" s="223">
        <f>SUM(V300:V312)</f>
        <v>2.6200000000000001</v>
      </c>
      <c r="W330" s="244">
        <f>SUM(W300:W312)</f>
        <v>1.74</v>
      </c>
      <c r="X330" s="253"/>
      <c r="Y330" s="223">
        <f>SUM(Y300:Y312)</f>
        <v>2.77</v>
      </c>
      <c r="Z330" s="244">
        <f>SUM(Z300:Z312)</f>
        <v>1.8400000000000001</v>
      </c>
      <c r="AA330" s="253"/>
      <c r="AB330" s="223">
        <f>SUM(AB300:AB312)</f>
        <v>3</v>
      </c>
      <c r="AC330" s="244">
        <f>SUM(AC300:AC312)</f>
        <v>2</v>
      </c>
      <c r="AD330" s="253"/>
      <c r="AE330" s="223">
        <f>SUM(AE300:AE312)</f>
        <v>3.3700000000000001</v>
      </c>
      <c r="AF330" s="244">
        <f>SUM(AF300:AF312)</f>
        <v>2.25</v>
      </c>
      <c r="AG330" s="253"/>
      <c r="AH330" s="223">
        <f>SUM(AH300:AH312)</f>
        <v>3.7200000000000002</v>
      </c>
      <c r="AI330" s="244">
        <f>SUM(AI300:AI312)</f>
        <v>2.4900000000000002</v>
      </c>
      <c r="AJ330" s="253"/>
      <c r="AK330" s="223">
        <f>SUM(AK300:AK312)</f>
        <v>4.3399999999999999</v>
      </c>
      <c r="AL330" s="244">
        <f>SUM(AL300:AL312)</f>
        <v>2.8900000000000001</v>
      </c>
      <c r="AM330" s="253"/>
      <c r="AN330" s="223">
        <f>SUM(AN300:AN312)</f>
        <v>3.75</v>
      </c>
      <c r="AO330" s="244">
        <f>SUM(AO300:AO312)</f>
        <v>2.5099999999999998</v>
      </c>
      <c r="AP330" s="253"/>
      <c r="AQ330" s="223">
        <f>SUM(AQ300:AQ312)</f>
        <v>3.6699999999999999</v>
      </c>
      <c r="AR330" s="244">
        <f>SUM(AR300:AR312)</f>
        <v>2.46</v>
      </c>
      <c r="AS330" s="253"/>
      <c r="AT330" s="223">
        <f>SUM(AT300:AT312)</f>
        <v>3.7200000000000002</v>
      </c>
      <c r="AU330" s="244">
        <f>SUM(AU300:AU312)</f>
        <v>2.48</v>
      </c>
      <c r="AV330" s="253"/>
      <c r="AW330" s="223">
        <f>SUM(AW300:AW312)</f>
        <v>3.6800000000000002</v>
      </c>
      <c r="AX330" s="244">
        <f>SUM(AX300:AX312)</f>
        <v>2.46</v>
      </c>
      <c r="AY330" s="253"/>
      <c r="AZ330" s="223">
        <f>SUM(AZ300:AZ312)</f>
        <v>3.3500000000000001</v>
      </c>
      <c r="BA330" s="244">
        <f>SUM(BA300:BA312)</f>
        <v>2.23</v>
      </c>
      <c r="BB330" s="253"/>
      <c r="BC330" s="223">
        <f>SUM(BC300:BC312)</f>
        <v>3.3900000000000001</v>
      </c>
      <c r="BD330" s="244">
        <f>SUM(BD300:BD312)</f>
        <v>2.27</v>
      </c>
      <c r="BE330" s="253"/>
      <c r="BF330" s="223">
        <f>SUM(BF300:BF312)</f>
        <v>3.4500000000000002</v>
      </c>
      <c r="BG330" s="244">
        <f>SUM(BG300:BG312)</f>
        <v>2.3100000000000001</v>
      </c>
      <c r="BH330" s="253"/>
      <c r="BI330" s="223">
        <f>SUM(BI300:BI312)</f>
        <v>4.0899999999999999</v>
      </c>
      <c r="BJ330" s="244">
        <f>SUM(BJ300:BJ312)</f>
        <v>2.7200000000000002</v>
      </c>
      <c r="BK330" s="253"/>
      <c r="BL330" s="223">
        <f>SUM(BL300:BL312)</f>
        <v>2.4399999999999999</v>
      </c>
      <c r="BM330" s="244">
        <f>SUM(BM300:BM312)</f>
        <v>1.6200000000000001</v>
      </c>
      <c r="BN330" s="253"/>
      <c r="BO330" s="223">
        <f>SUM(BO300:BO312)</f>
        <v>2.4100000000000001</v>
      </c>
      <c r="BP330" s="244">
        <f>SUM(BP300:BP312)</f>
        <v>1.6100000000000001</v>
      </c>
      <c r="BQ330" s="253"/>
      <c r="BR330" s="223">
        <f>SUM(BR300:BR312)</f>
        <v>2.29</v>
      </c>
      <c r="BS330" s="244">
        <f>SUM(BS300:BS312)</f>
        <v>1.53</v>
      </c>
      <c r="BT330" s="253"/>
      <c r="BU330" s="223">
        <f>SUM(BU300:BU312)</f>
        <v>2.1699999999999999</v>
      </c>
      <c r="BV330" s="244">
        <f>SUM(BV300:BV312)</f>
        <v>1.4399999999999999</v>
      </c>
      <c r="BW330" s="253"/>
      <c r="BX330" s="223">
        <f>SUM(BX300:BX312)</f>
        <v>1.95</v>
      </c>
      <c r="BY330" s="244">
        <f>SUM(BY300:BY312)</f>
        <v>1.3100000000000001</v>
      </c>
      <c r="BZ330" s="253"/>
      <c r="CA330" s="164"/>
      <c r="CB330" s="164"/>
      <c r="CC330" s="164"/>
      <c r="CD330" s="164"/>
      <c r="CE330" s="164"/>
      <c r="CF330" s="164"/>
      <c r="CG330" s="164"/>
      <c r="CH330" s="164"/>
      <c r="CI330" s="164"/>
      <c r="CJ330" s="164"/>
      <c r="CK330" s="164"/>
      <c r="CL330" s="164"/>
      <c r="CM330" s="164"/>
      <c r="CN330" s="164"/>
      <c r="CO330" s="164"/>
      <c r="CP330" s="164"/>
      <c r="CQ330" s="164"/>
      <c r="CR330" s="164"/>
      <c r="CS330" s="164"/>
      <c r="CT330" s="164"/>
      <c r="CU330" s="164"/>
      <c r="CV330" s="164"/>
      <c r="CW330" s="164"/>
      <c r="CX330" s="164"/>
      <c r="CY330" s="164"/>
      <c r="CZ330" s="164"/>
      <c r="DA330" s="164"/>
      <c r="DB330" s="164"/>
      <c r="DC330" s="164"/>
      <c r="DD330" s="164"/>
      <c r="DE330" s="164"/>
    </row>
    <row r="331" s="164" customFormat="1" ht="20.25" customHeight="1">
      <c r="A331" s="66"/>
      <c r="B331" s="175"/>
      <c r="C331" s="176" t="s">
        <v>136</v>
      </c>
      <c r="D331" s="177"/>
      <c r="E331" s="178"/>
      <c r="F331" s="178"/>
      <c r="G331" s="226">
        <f>(G329-G330)/G329*100</f>
        <v>0</v>
      </c>
      <c r="H331" s="245">
        <f>(H329-H330)/H329*100</f>
        <v>0</v>
      </c>
      <c r="I331" s="254"/>
      <c r="J331" s="226">
        <f>(J329-J330)/J329*100</f>
        <v>0</v>
      </c>
      <c r="K331" s="245">
        <f>(K329-K330)/K329*100</f>
        <v>0</v>
      </c>
      <c r="L331" s="254"/>
      <c r="M331" s="226">
        <f>(M329-M330)/M329*100</f>
        <v>0</v>
      </c>
      <c r="N331" s="245">
        <f>(N329-N330)/N329*100</f>
        <v>0</v>
      </c>
      <c r="O331" s="254"/>
      <c r="P331" s="226">
        <f>(P329-P330)/P329*100</f>
        <v>0</v>
      </c>
      <c r="Q331" s="245">
        <f>(Q329-Q330)/Q329*100</f>
        <v>0</v>
      </c>
      <c r="R331" s="254"/>
      <c r="S331" s="226">
        <f>(S329-S330)/S329*100</f>
        <v>0</v>
      </c>
      <c r="T331" s="245">
        <f>(T329-T330)/T329*100</f>
        <v>0</v>
      </c>
      <c r="U331" s="254"/>
      <c r="V331" s="226">
        <f>(V329-V330)/V329*100</f>
        <v>0</v>
      </c>
      <c r="W331" s="245">
        <f>(W329-W330)/W329*100</f>
        <v>0</v>
      </c>
      <c r="X331" s="254"/>
      <c r="Y331" s="226">
        <f>(Y329-Y330)/Y329*100</f>
        <v>0</v>
      </c>
      <c r="Z331" s="245">
        <f>(Z329-Z330)/Z329*100</f>
        <v>0</v>
      </c>
      <c r="AA331" s="254"/>
      <c r="AB331" s="226">
        <f>(AB329-AB330)/AB329*100</f>
        <v>0</v>
      </c>
      <c r="AC331" s="245">
        <f>(AC329-AC330)/AC329*100</f>
        <v>0</v>
      </c>
      <c r="AD331" s="254"/>
      <c r="AE331" s="226">
        <f>(AE329-AE330)/AE329*100</f>
        <v>0</v>
      </c>
      <c r="AF331" s="245">
        <f>(AF329-AF330)/AF329*100</f>
        <v>0</v>
      </c>
      <c r="AG331" s="254"/>
      <c r="AH331" s="226">
        <f>(AH329-AH330)/AH329*100</f>
        <v>0</v>
      </c>
      <c r="AI331" s="245">
        <f>(AI329-AI330)/AI329*100</f>
        <v>0</v>
      </c>
      <c r="AJ331" s="254"/>
      <c r="AK331" s="226">
        <f>(AK329-AK330)/AK329*100</f>
        <v>0</v>
      </c>
      <c r="AL331" s="245">
        <f>(AL329-AL330)/AL329*100</f>
        <v>0</v>
      </c>
      <c r="AM331" s="254"/>
      <c r="AN331" s="226">
        <f>(AN329-AN330)/AN329*100</f>
        <v>0</v>
      </c>
      <c r="AO331" s="245">
        <f>(AO329-AO330)/AO329*100</f>
        <v>0</v>
      </c>
      <c r="AP331" s="254"/>
      <c r="AQ331" s="226">
        <f>(AQ329-AQ330)/AQ329*100</f>
        <v>0</v>
      </c>
      <c r="AR331" s="245">
        <f>(AR329-AR330)/AR329*100</f>
        <v>0</v>
      </c>
      <c r="AS331" s="254"/>
      <c r="AT331" s="226">
        <f>(AT329-AT330)/AT329*100</f>
        <v>0</v>
      </c>
      <c r="AU331" s="245">
        <f>(AU329-AU330)/AU329*100</f>
        <v>0</v>
      </c>
      <c r="AV331" s="254"/>
      <c r="AW331" s="226">
        <f>(AW329-AW330)/AW329*100</f>
        <v>0</v>
      </c>
      <c r="AX331" s="245">
        <f>(AX329-AX330)/AX329*100</f>
        <v>0</v>
      </c>
      <c r="AY331" s="254"/>
      <c r="AZ331" s="226">
        <f>(AZ329-AZ330)/AZ329*100</f>
        <v>0</v>
      </c>
      <c r="BA331" s="245">
        <f>(BA329-BA330)/BA329*100</f>
        <v>0</v>
      </c>
      <c r="BB331" s="254"/>
      <c r="BC331" s="226">
        <f>(BC329-BC330)/BC329*100</f>
        <v>0</v>
      </c>
      <c r="BD331" s="245">
        <f>(BD329-BD330)/BD329*100</f>
        <v>0</v>
      </c>
      <c r="BE331" s="254"/>
      <c r="BF331" s="226">
        <f>(BF329-BF330)/BF329*100</f>
        <v>0</v>
      </c>
      <c r="BG331" s="245">
        <f>(BG329-BG330)/BG329*100</f>
        <v>0</v>
      </c>
      <c r="BH331" s="254"/>
      <c r="BI331" s="226">
        <f>(BI329-BI330)/BI329*100</f>
        <v>0</v>
      </c>
      <c r="BJ331" s="245">
        <f>(BJ329-BJ330)/BJ329*100</f>
        <v>0</v>
      </c>
      <c r="BK331" s="254"/>
      <c r="BL331" s="226">
        <f>(BL329-BL330)/BL329*100</f>
        <v>0</v>
      </c>
      <c r="BM331" s="245">
        <f>(BM329-BM330)/BM329*100</f>
        <v>0</v>
      </c>
      <c r="BN331" s="254"/>
      <c r="BO331" s="226">
        <f>(BO329-BO330)/BO329*100</f>
        <v>0</v>
      </c>
      <c r="BP331" s="245">
        <f>(BP329-BP330)/BP329*100</f>
        <v>0</v>
      </c>
      <c r="BQ331" s="254"/>
      <c r="BR331" s="226">
        <f>(BR329-BR330)/BR329*100</f>
        <v>0</v>
      </c>
      <c r="BS331" s="245">
        <f>(BS329-BS330)/BS329*100</f>
        <v>0</v>
      </c>
      <c r="BT331" s="254"/>
      <c r="BU331" s="226">
        <f>(BU329-BU330)/BU329*100</f>
        <v>0</v>
      </c>
      <c r="BV331" s="245">
        <f>(BV329-BV330)/BV329*100</f>
        <v>0</v>
      </c>
      <c r="BW331" s="254"/>
      <c r="BX331" s="226">
        <f>(BX329-BX330)/BX329*100</f>
        <v>0</v>
      </c>
      <c r="BY331" s="245">
        <f>(BY329-BY330)/BY329*100</f>
        <v>0</v>
      </c>
      <c r="BZ331" s="254"/>
      <c r="CA331" s="164"/>
      <c r="CB331" s="164"/>
      <c r="CC331" s="164"/>
      <c r="CD331" s="164"/>
      <c r="CE331" s="164"/>
      <c r="CF331" s="164"/>
      <c r="CG331" s="164"/>
      <c r="CH331" s="164"/>
      <c r="CI331" s="164"/>
      <c r="CJ331" s="164"/>
      <c r="CK331" s="164"/>
      <c r="CL331" s="164"/>
      <c r="CM331" s="164"/>
      <c r="CN331" s="164"/>
      <c r="CO331" s="164"/>
      <c r="CP331" s="164"/>
      <c r="CQ331" s="164"/>
      <c r="CR331" s="164"/>
      <c r="CS331" s="164"/>
      <c r="CT331" s="164"/>
      <c r="CU331" s="164"/>
      <c r="CV331" s="164"/>
      <c r="CW331" s="164"/>
      <c r="CX331" s="164"/>
      <c r="CY331" s="164"/>
      <c r="CZ331" s="164"/>
      <c r="DA331" s="164"/>
      <c r="DB331" s="164"/>
      <c r="DC331" s="164"/>
      <c r="DD331" s="164"/>
      <c r="DE331" s="164"/>
    </row>
    <row r="332" s="164" customFormat="1" ht="19.5" customHeight="1">
      <c r="A332" s="66"/>
      <c r="B332" s="165" t="s">
        <v>138</v>
      </c>
      <c r="C332" s="166" t="s">
        <v>134</v>
      </c>
      <c r="D332" s="128"/>
      <c r="E332" s="128"/>
      <c r="F332" s="128"/>
      <c r="G332" s="220">
        <f>G288</f>
        <v>2.5899999999999999</v>
      </c>
      <c r="H332" s="243">
        <f>H288</f>
        <v>1.72</v>
      </c>
      <c r="I332" s="252"/>
      <c r="J332" s="220">
        <f>J288</f>
        <v>2.4500000000000002</v>
      </c>
      <c r="K332" s="243">
        <f>K288</f>
        <v>1.6399999999999999</v>
      </c>
      <c r="L332" s="252"/>
      <c r="M332" s="220">
        <f>M288</f>
        <v>2.3700000000000001</v>
      </c>
      <c r="N332" s="243">
        <f>N288</f>
        <v>1.5900000000000001</v>
      </c>
      <c r="O332" s="252"/>
      <c r="P332" s="220">
        <f>P288</f>
        <v>2.3700000000000001</v>
      </c>
      <c r="Q332" s="243">
        <f>Q288</f>
        <v>1.5700000000000001</v>
      </c>
      <c r="R332" s="252"/>
      <c r="S332" s="220">
        <f>S288</f>
        <v>3.0800000000000001</v>
      </c>
      <c r="T332" s="243">
        <f>T288</f>
        <v>2.0600000000000001</v>
      </c>
      <c r="U332" s="252"/>
      <c r="V332" s="220">
        <f>V288</f>
        <v>2.6499999999999999</v>
      </c>
      <c r="W332" s="243">
        <f>W288</f>
        <v>1.77</v>
      </c>
      <c r="X332" s="252"/>
      <c r="Y332" s="220">
        <f>Y288</f>
        <v>2.8199999999999998</v>
      </c>
      <c r="Z332" s="243">
        <f>Z288</f>
        <v>1.8899999999999999</v>
      </c>
      <c r="AA332" s="252"/>
      <c r="AB332" s="220">
        <f>AB288</f>
        <v>3.1299999999999999</v>
      </c>
      <c r="AC332" s="243">
        <f>AC288</f>
        <v>2.0899999999999999</v>
      </c>
      <c r="AD332" s="252"/>
      <c r="AE332" s="220">
        <f>AE288</f>
        <v>3.5899999999999999</v>
      </c>
      <c r="AF332" s="243">
        <f>AF288</f>
        <v>2.3999999999999999</v>
      </c>
      <c r="AG332" s="252"/>
      <c r="AH332" s="220">
        <f>AH288</f>
        <v>3.71</v>
      </c>
      <c r="AI332" s="243">
        <f>AI288</f>
        <v>2.4900000000000002</v>
      </c>
      <c r="AJ332" s="252"/>
      <c r="AK332" s="220">
        <f>AK288</f>
        <v>4.5999999999999996</v>
      </c>
      <c r="AL332" s="243">
        <f>AL288</f>
        <v>3.0899999999999999</v>
      </c>
      <c r="AM332" s="252"/>
      <c r="AN332" s="220">
        <f>AN288</f>
        <v>4.0099999999999998</v>
      </c>
      <c r="AO332" s="243">
        <f>AO288</f>
        <v>2.6899999999999999</v>
      </c>
      <c r="AP332" s="252"/>
      <c r="AQ332" s="220">
        <f>AQ288</f>
        <v>4.1900000000000004</v>
      </c>
      <c r="AR332" s="243">
        <f>AR288</f>
        <v>2.7999999999999998</v>
      </c>
      <c r="AS332" s="252"/>
      <c r="AT332" s="220">
        <f>AT288</f>
        <v>4.1500000000000004</v>
      </c>
      <c r="AU332" s="243">
        <f>AU288</f>
        <v>2.7799999999999998</v>
      </c>
      <c r="AV332" s="252"/>
      <c r="AW332" s="220">
        <f>AW288</f>
        <v>4.1799999999999997</v>
      </c>
      <c r="AX332" s="243">
        <f>AX288</f>
        <v>2.7799999999999998</v>
      </c>
      <c r="AY332" s="252"/>
      <c r="AZ332" s="220">
        <f>AZ288</f>
        <v>3.9900000000000002</v>
      </c>
      <c r="BA332" s="243">
        <f>BA288</f>
        <v>2.6699999999999999</v>
      </c>
      <c r="BB332" s="252"/>
      <c r="BC332" s="220">
        <f>BC288</f>
        <v>4.3700000000000001</v>
      </c>
      <c r="BD332" s="243">
        <f>BD288</f>
        <v>2.9199999999999999</v>
      </c>
      <c r="BE332" s="252"/>
      <c r="BF332" s="220">
        <f>BF288</f>
        <v>4.5099999999999998</v>
      </c>
      <c r="BG332" s="243">
        <f>BG288</f>
        <v>3.02</v>
      </c>
      <c r="BH332" s="252"/>
      <c r="BI332" s="220">
        <f>BI288</f>
        <v>4.7300000000000004</v>
      </c>
      <c r="BJ332" s="243">
        <f>BJ288</f>
        <v>3.1600000000000001</v>
      </c>
      <c r="BK332" s="252"/>
      <c r="BL332" s="220">
        <f>BL288</f>
        <v>4.04</v>
      </c>
      <c r="BM332" s="243">
        <f>BM288</f>
        <v>2.7000000000000002</v>
      </c>
      <c r="BN332" s="252"/>
      <c r="BO332" s="220">
        <f>BO288</f>
        <v>3.8500000000000001</v>
      </c>
      <c r="BP332" s="243">
        <f>BP288</f>
        <v>2.5699999999999998</v>
      </c>
      <c r="BQ332" s="252"/>
      <c r="BR332" s="220">
        <f>BR288</f>
        <v>4.04</v>
      </c>
      <c r="BS332" s="243">
        <f>BS288</f>
        <v>2.6899999999999999</v>
      </c>
      <c r="BT332" s="252"/>
      <c r="BU332" s="220">
        <f>BU288</f>
        <v>3.9300000000000002</v>
      </c>
      <c r="BV332" s="243">
        <f>BV288</f>
        <v>2.6200000000000001</v>
      </c>
      <c r="BW332" s="252"/>
      <c r="BX332" s="220">
        <f>BX288</f>
        <v>3.5499999999999998</v>
      </c>
      <c r="BY332" s="243">
        <f>BY288</f>
        <v>2.3700000000000001</v>
      </c>
      <c r="BZ332" s="252"/>
      <c r="CA332" s="164"/>
      <c r="CB332" s="164"/>
      <c r="CC332" s="164"/>
      <c r="CD332" s="164"/>
      <c r="CE332" s="164"/>
      <c r="CF332" s="164"/>
      <c r="CG332" s="164"/>
      <c r="CH332" s="164"/>
      <c r="CI332" s="164"/>
      <c r="CJ332" s="164"/>
      <c r="CK332" s="164"/>
      <c r="CL332" s="164"/>
      <c r="CM332" s="164"/>
      <c r="CN332" s="164"/>
      <c r="CO332" s="164"/>
      <c r="CP332" s="164"/>
      <c r="CQ332" s="164"/>
      <c r="CR332" s="164"/>
      <c r="CS332" s="164"/>
      <c r="CT332" s="164"/>
      <c r="CU332" s="164"/>
      <c r="CV332" s="164"/>
      <c r="CW332" s="164"/>
      <c r="CX332" s="164"/>
      <c r="CY332" s="164"/>
      <c r="CZ332" s="164"/>
      <c r="DA332" s="164"/>
      <c r="DB332" s="164"/>
      <c r="DC332" s="164"/>
      <c r="DD332" s="164"/>
      <c r="DE332" s="164"/>
    </row>
    <row r="333" s="164" customFormat="1" ht="19.5" customHeight="1">
      <c r="A333" s="66"/>
      <c r="B333" s="170"/>
      <c r="C333" s="171" t="s">
        <v>135</v>
      </c>
      <c r="D333" s="117"/>
      <c r="E333" s="117"/>
      <c r="F333" s="117"/>
      <c r="G333" s="223">
        <f>SUM(G313:G325)</f>
        <v>2.5899999999999999</v>
      </c>
      <c r="H333" s="244">
        <f>SUM(H313:H325)</f>
        <v>1.72</v>
      </c>
      <c r="I333" s="253"/>
      <c r="J333" s="223">
        <f>SUM(J313:J325)</f>
        <v>2.4500000000000002</v>
      </c>
      <c r="K333" s="244">
        <f>SUM(K313:K325)</f>
        <v>1.6399999999999999</v>
      </c>
      <c r="L333" s="253"/>
      <c r="M333" s="223">
        <f>SUM(M313:M325)</f>
        <v>2.3700000000000001</v>
      </c>
      <c r="N333" s="244">
        <f>SUM(N313:N325)</f>
        <v>1.5900000000000001</v>
      </c>
      <c r="O333" s="253"/>
      <c r="P333" s="223">
        <f>SUM(P313:P325)</f>
        <v>2.3700000000000001</v>
      </c>
      <c r="Q333" s="244">
        <f>SUM(Q313:Q325)</f>
        <v>1.5700000000000001</v>
      </c>
      <c r="R333" s="253"/>
      <c r="S333" s="223">
        <f>SUM(S313:S325)</f>
        <v>3.0800000000000001</v>
      </c>
      <c r="T333" s="244">
        <f>SUM(T313:T325)</f>
        <v>2.0600000000000001</v>
      </c>
      <c r="U333" s="253"/>
      <c r="V333" s="223">
        <f>SUM(V313:V325)</f>
        <v>2.6499999999999999</v>
      </c>
      <c r="W333" s="244">
        <f>SUM(W313:W325)</f>
        <v>1.77</v>
      </c>
      <c r="X333" s="253"/>
      <c r="Y333" s="223">
        <f>SUM(Y313:Y325)</f>
        <v>2.8199999999999998</v>
      </c>
      <c r="Z333" s="244">
        <f>SUM(Z313:Z325)</f>
        <v>1.8899999999999999</v>
      </c>
      <c r="AA333" s="253"/>
      <c r="AB333" s="223">
        <f>SUM(AB313:AB325)</f>
        <v>3.1299999999999999</v>
      </c>
      <c r="AC333" s="244">
        <f>SUM(AC313:AC325)</f>
        <v>2.0899999999999999</v>
      </c>
      <c r="AD333" s="253"/>
      <c r="AE333" s="223">
        <f>SUM(AE313:AE325)</f>
        <v>3.5899999999999999</v>
      </c>
      <c r="AF333" s="244">
        <f>SUM(AF313:AF325)</f>
        <v>2.3999999999999999</v>
      </c>
      <c r="AG333" s="253"/>
      <c r="AH333" s="223">
        <f>SUM(AH313:AH325)</f>
        <v>3.71</v>
      </c>
      <c r="AI333" s="244">
        <f>SUM(AI313:AI325)</f>
        <v>2.4900000000000002</v>
      </c>
      <c r="AJ333" s="253"/>
      <c r="AK333" s="223">
        <f>SUM(AK313:AK325)</f>
        <v>4.5999999999999996</v>
      </c>
      <c r="AL333" s="244">
        <f>SUM(AL313:AL325)</f>
        <v>3.0899999999999999</v>
      </c>
      <c r="AM333" s="253"/>
      <c r="AN333" s="223">
        <f>SUM(AN313:AN325)</f>
        <v>4.0099999999999998</v>
      </c>
      <c r="AO333" s="244">
        <f>SUM(AO313:AO325)</f>
        <v>2.6899999999999999</v>
      </c>
      <c r="AP333" s="253"/>
      <c r="AQ333" s="223">
        <f>SUM(AQ313:AQ325)</f>
        <v>4.1900000000000004</v>
      </c>
      <c r="AR333" s="244">
        <f>SUM(AR313:AR325)</f>
        <v>2.7999999999999998</v>
      </c>
      <c r="AS333" s="253"/>
      <c r="AT333" s="223">
        <f>SUM(AT313:AT325)</f>
        <v>4.1500000000000004</v>
      </c>
      <c r="AU333" s="244">
        <f>SUM(AU313:AU325)</f>
        <v>2.7799999999999998</v>
      </c>
      <c r="AV333" s="253"/>
      <c r="AW333" s="223">
        <f>SUM(AW313:AW325)</f>
        <v>4.1799999999999997</v>
      </c>
      <c r="AX333" s="244">
        <f>SUM(AX313:AX325)</f>
        <v>2.7799999999999998</v>
      </c>
      <c r="AY333" s="253"/>
      <c r="AZ333" s="223">
        <f>SUM(AZ313:AZ325)</f>
        <v>3.9900000000000002</v>
      </c>
      <c r="BA333" s="244">
        <f>SUM(BA313:BA325)</f>
        <v>2.6699999999999999</v>
      </c>
      <c r="BB333" s="253"/>
      <c r="BC333" s="223">
        <f>SUM(BC313:BC325)</f>
        <v>4.3700000000000001</v>
      </c>
      <c r="BD333" s="244">
        <f>SUM(BD313:BD325)</f>
        <v>2.9199999999999999</v>
      </c>
      <c r="BE333" s="253"/>
      <c r="BF333" s="223">
        <f>SUM(BF313:BF325)</f>
        <v>4.5099999999999998</v>
      </c>
      <c r="BG333" s="244">
        <f>SUM(BG313:BG325)</f>
        <v>3.02</v>
      </c>
      <c r="BH333" s="253"/>
      <c r="BI333" s="223">
        <f>SUM(BI313:BI325)</f>
        <v>4.7300000000000004</v>
      </c>
      <c r="BJ333" s="244">
        <f>SUM(BJ313:BJ325)</f>
        <v>3.1600000000000001</v>
      </c>
      <c r="BK333" s="253"/>
      <c r="BL333" s="223">
        <f>SUM(BL313:BL325)</f>
        <v>4.04</v>
      </c>
      <c r="BM333" s="244">
        <f>SUM(BM313:BM325)</f>
        <v>2.7000000000000002</v>
      </c>
      <c r="BN333" s="253"/>
      <c r="BO333" s="223">
        <f>SUM(BO313:BO325)</f>
        <v>3.8500000000000001</v>
      </c>
      <c r="BP333" s="244">
        <f>SUM(BP313:BP325)</f>
        <v>2.5699999999999998</v>
      </c>
      <c r="BQ333" s="253"/>
      <c r="BR333" s="223">
        <f>SUM(BR313:BR325)</f>
        <v>4.04</v>
      </c>
      <c r="BS333" s="244">
        <f>SUM(BS313:BS325)</f>
        <v>2.6899999999999999</v>
      </c>
      <c r="BT333" s="253"/>
      <c r="BU333" s="223">
        <f>SUM(BU313:BU325)</f>
        <v>3.9300000000000002</v>
      </c>
      <c r="BV333" s="244">
        <f>SUM(BV313:BV325)</f>
        <v>2.6200000000000001</v>
      </c>
      <c r="BW333" s="253"/>
      <c r="BX333" s="223">
        <f>SUM(BX313:BX325)</f>
        <v>3.5499999999999998</v>
      </c>
      <c r="BY333" s="244">
        <f>SUM(BY313:BY325)</f>
        <v>2.3700000000000001</v>
      </c>
      <c r="BZ333" s="253"/>
      <c r="CA333" s="164"/>
      <c r="CB333" s="164"/>
      <c r="CC333" s="164"/>
      <c r="CD333" s="164"/>
      <c r="CE333" s="164"/>
      <c r="CF333" s="164"/>
      <c r="CG333" s="164"/>
      <c r="CH333" s="164"/>
      <c r="CI333" s="164"/>
      <c r="CJ333" s="164"/>
      <c r="CK333" s="164"/>
      <c r="CL333" s="164"/>
      <c r="CM333" s="164"/>
      <c r="CN333" s="164"/>
      <c r="CO333" s="164"/>
      <c r="CP333" s="164"/>
      <c r="CQ333" s="164"/>
      <c r="CR333" s="164"/>
      <c r="CS333" s="164"/>
      <c r="CT333" s="164"/>
      <c r="CU333" s="164"/>
      <c r="CV333" s="164"/>
      <c r="CW333" s="164"/>
      <c r="CX333" s="164"/>
      <c r="CY333" s="164"/>
      <c r="CZ333" s="164"/>
      <c r="DA333" s="164"/>
      <c r="DB333" s="164"/>
      <c r="DC333" s="164"/>
      <c r="DD333" s="164"/>
      <c r="DE333" s="164"/>
    </row>
    <row r="334" s="164" customFormat="1" ht="20.25" customHeight="1">
      <c r="A334" s="66"/>
      <c r="B334" s="175"/>
      <c r="C334" s="176" t="s">
        <v>136</v>
      </c>
      <c r="D334" s="177"/>
      <c r="E334" s="178"/>
      <c r="F334" s="178"/>
      <c r="G334" s="226">
        <f>(G332-G333)/G332*100</f>
        <v>0</v>
      </c>
      <c r="H334" s="245">
        <f>(H332-H333)/H332*100</f>
        <v>0</v>
      </c>
      <c r="I334" s="254"/>
      <c r="J334" s="226">
        <f>(J332-J333)/J332*100</f>
        <v>0</v>
      </c>
      <c r="K334" s="245">
        <f>(K332-K333)/K332*100</f>
        <v>0</v>
      </c>
      <c r="L334" s="254"/>
      <c r="M334" s="226">
        <f>(M332-M333)/M332*100</f>
        <v>0</v>
      </c>
      <c r="N334" s="245">
        <f>(N332-N333)/N332*100</f>
        <v>0</v>
      </c>
      <c r="O334" s="254"/>
      <c r="P334" s="226">
        <f>(P332-P333)/P332*100</f>
        <v>0</v>
      </c>
      <c r="Q334" s="245">
        <f>(Q332-Q333)/Q332*100</f>
        <v>0</v>
      </c>
      <c r="R334" s="254"/>
      <c r="S334" s="226">
        <f>(S332-S333)/S332*100</f>
        <v>0</v>
      </c>
      <c r="T334" s="245">
        <f>(T332-T333)/T332*100</f>
        <v>0</v>
      </c>
      <c r="U334" s="254"/>
      <c r="V334" s="226">
        <f>(V332-V333)/V332*100</f>
        <v>0</v>
      </c>
      <c r="W334" s="245">
        <f>(W332-W333)/W332*100</f>
        <v>0</v>
      </c>
      <c r="X334" s="254"/>
      <c r="Y334" s="226">
        <f>(Y332-Y333)/Y332*100</f>
        <v>0</v>
      </c>
      <c r="Z334" s="245">
        <f>(Z332-Z333)/Z332*100</f>
        <v>0</v>
      </c>
      <c r="AA334" s="254"/>
      <c r="AB334" s="226">
        <f>(AB332-AB333)/AB332*100</f>
        <v>0</v>
      </c>
      <c r="AC334" s="245">
        <f>(AC332-AC333)/AC332*100</f>
        <v>0</v>
      </c>
      <c r="AD334" s="254"/>
      <c r="AE334" s="226">
        <f>(AE332-AE333)/AE332*100</f>
        <v>0</v>
      </c>
      <c r="AF334" s="245">
        <f>(AF332-AF333)/AF332*100</f>
        <v>0</v>
      </c>
      <c r="AG334" s="254"/>
      <c r="AH334" s="226">
        <f>(AH332-AH333)/AH332*100</f>
        <v>0</v>
      </c>
      <c r="AI334" s="245">
        <f>(AI332-AI333)/AI332*100</f>
        <v>0</v>
      </c>
      <c r="AJ334" s="254"/>
      <c r="AK334" s="226">
        <f>(AK332-AK333)/AK332*100</f>
        <v>0</v>
      </c>
      <c r="AL334" s="245">
        <f>(AL332-AL333)/AL332*100</f>
        <v>0</v>
      </c>
      <c r="AM334" s="254"/>
      <c r="AN334" s="226">
        <f>(AN332-AN333)/AN332*100</f>
        <v>0</v>
      </c>
      <c r="AO334" s="245">
        <f>(AO332-AO333)/AO332*100</f>
        <v>0</v>
      </c>
      <c r="AP334" s="254"/>
      <c r="AQ334" s="226">
        <f>(AQ332-AQ333)/AQ332*100</f>
        <v>0</v>
      </c>
      <c r="AR334" s="245">
        <f>(AR332-AR333)/AR332*100</f>
        <v>0</v>
      </c>
      <c r="AS334" s="254"/>
      <c r="AT334" s="226">
        <f>(AT332-AT333)/AT332*100</f>
        <v>0</v>
      </c>
      <c r="AU334" s="245">
        <f>(AU332-AU333)/AU332*100</f>
        <v>0</v>
      </c>
      <c r="AV334" s="254"/>
      <c r="AW334" s="226">
        <f>(AW332-AW333)/AW332*100</f>
        <v>0</v>
      </c>
      <c r="AX334" s="245">
        <f>(AX332-AX333)/AX332*100</f>
        <v>0</v>
      </c>
      <c r="AY334" s="254"/>
      <c r="AZ334" s="226">
        <f>(AZ332-AZ333)/AZ332*100</f>
        <v>0</v>
      </c>
      <c r="BA334" s="245">
        <f>(BA332-BA333)/BA332*100</f>
        <v>0</v>
      </c>
      <c r="BB334" s="254"/>
      <c r="BC334" s="226">
        <f>(BC332-BC333)/BC332*100</f>
        <v>0</v>
      </c>
      <c r="BD334" s="245">
        <f>(BD332-BD333)/BD332*100</f>
        <v>0</v>
      </c>
      <c r="BE334" s="254"/>
      <c r="BF334" s="226">
        <f>(BF332-BF333)/BF332*100</f>
        <v>0</v>
      </c>
      <c r="BG334" s="245">
        <f>(BG332-BG333)/BG332*100</f>
        <v>0</v>
      </c>
      <c r="BH334" s="254"/>
      <c r="BI334" s="226">
        <f>(BI332-BI333)/BI332*100</f>
        <v>0</v>
      </c>
      <c r="BJ334" s="245">
        <f>(BJ332-BJ333)/BJ332*100</f>
        <v>0</v>
      </c>
      <c r="BK334" s="254"/>
      <c r="BL334" s="226">
        <f>(BL332-BL333)/BL332*100</f>
        <v>0</v>
      </c>
      <c r="BM334" s="245">
        <f>(BM332-BM333)/BM332*100</f>
        <v>0</v>
      </c>
      <c r="BN334" s="254"/>
      <c r="BO334" s="226">
        <f>(BO332-BO333)/BO332*100</f>
        <v>0</v>
      </c>
      <c r="BP334" s="245">
        <f>(BP332-BP333)/BP332*100</f>
        <v>0</v>
      </c>
      <c r="BQ334" s="254"/>
      <c r="BR334" s="226">
        <f>(BR332-BR333)/BR332*100</f>
        <v>0</v>
      </c>
      <c r="BS334" s="245">
        <f>(BS332-BS333)/BS332*100</f>
        <v>0</v>
      </c>
      <c r="BT334" s="254"/>
      <c r="BU334" s="226">
        <f>(BU332-BU333)/BU332*100</f>
        <v>0</v>
      </c>
      <c r="BV334" s="245">
        <f>(BV332-BV333)/BV332*100</f>
        <v>0</v>
      </c>
      <c r="BW334" s="254"/>
      <c r="BX334" s="226">
        <f>(BX332-BX333)/BX332*100</f>
        <v>0</v>
      </c>
      <c r="BY334" s="245">
        <f>(BY332-BY333)/BY332*100</f>
        <v>0</v>
      </c>
      <c r="BZ334" s="254"/>
      <c r="CA334" s="164"/>
      <c r="CB334" s="164"/>
      <c r="CC334" s="164"/>
      <c r="CD334" s="164"/>
      <c r="CE334" s="164"/>
      <c r="CF334" s="164"/>
      <c r="CG334" s="164"/>
      <c r="CH334" s="164"/>
      <c r="CI334" s="164"/>
      <c r="CJ334" s="164"/>
      <c r="CK334" s="164"/>
      <c r="CL334" s="164"/>
      <c r="CM334" s="164"/>
      <c r="CN334" s="164"/>
      <c r="CO334" s="164"/>
      <c r="CP334" s="164"/>
      <c r="CQ334" s="164"/>
      <c r="CR334" s="164"/>
      <c r="CS334" s="164"/>
      <c r="CT334" s="164"/>
      <c r="CU334" s="164"/>
      <c r="CV334" s="164"/>
      <c r="CW334" s="164"/>
      <c r="CX334" s="164"/>
      <c r="CY334" s="164"/>
      <c r="CZ334" s="164"/>
      <c r="DA334" s="164"/>
      <c r="DB334" s="164"/>
      <c r="DC334" s="164"/>
      <c r="DD334" s="164"/>
      <c r="DE334" s="164"/>
    </row>
    <row r="335" s="43" customFormat="1" ht="21">
      <c r="A335" s="102">
        <v>6</v>
      </c>
      <c r="B335" s="192" t="s">
        <v>220</v>
      </c>
      <c r="C335" s="104"/>
      <c r="D335" s="105"/>
      <c r="E335" s="105"/>
      <c r="F335" s="105"/>
      <c r="G335" s="193"/>
      <c r="H335" s="193"/>
      <c r="I335" s="194"/>
      <c r="J335" s="193"/>
      <c r="K335" s="193"/>
      <c r="L335" s="194"/>
      <c r="M335" s="193"/>
      <c r="N335" s="193"/>
      <c r="O335" s="194"/>
      <c r="P335" s="193"/>
      <c r="Q335" s="193"/>
      <c r="R335" s="194"/>
      <c r="S335" s="193"/>
      <c r="T335" s="193"/>
      <c r="U335" s="194"/>
      <c r="V335" s="193"/>
      <c r="W335" s="193"/>
      <c r="X335" s="194"/>
      <c r="Y335" s="193"/>
      <c r="Z335" s="193"/>
      <c r="AA335" s="194"/>
      <c r="AB335" s="193"/>
      <c r="AC335" s="193"/>
      <c r="AD335" s="194"/>
      <c r="AE335" s="193"/>
      <c r="AF335" s="193"/>
      <c r="AG335" s="194"/>
      <c r="AH335" s="193"/>
      <c r="AI335" s="193"/>
      <c r="AJ335" s="194"/>
      <c r="AK335" s="193"/>
      <c r="AL335" s="193"/>
      <c r="AM335" s="194"/>
      <c r="AN335" s="193"/>
      <c r="AO335" s="193"/>
      <c r="AP335" s="194"/>
      <c r="AQ335" s="193"/>
      <c r="AR335" s="193"/>
      <c r="AS335" s="194"/>
      <c r="AT335" s="193"/>
      <c r="AU335" s="193"/>
      <c r="AV335" s="194"/>
      <c r="AW335" s="193"/>
      <c r="AX335" s="193"/>
      <c r="AY335" s="194"/>
      <c r="AZ335" s="193"/>
      <c r="BA335" s="193"/>
      <c r="BB335" s="194"/>
      <c r="BC335" s="193"/>
      <c r="BD335" s="193"/>
      <c r="BE335" s="194"/>
      <c r="BF335" s="193"/>
      <c r="BG335" s="193"/>
      <c r="BH335" s="194"/>
      <c r="BI335" s="193"/>
      <c r="BJ335" s="193"/>
      <c r="BK335" s="194"/>
      <c r="BL335" s="193"/>
      <c r="BM335" s="193"/>
      <c r="BN335" s="194"/>
      <c r="BO335" s="193"/>
      <c r="BP335" s="193"/>
      <c r="BQ335" s="194"/>
      <c r="BR335" s="193"/>
      <c r="BS335" s="193"/>
      <c r="BT335" s="194"/>
      <c r="BU335" s="193"/>
      <c r="BV335" s="193"/>
      <c r="BW335" s="194"/>
      <c r="BX335" s="193"/>
      <c r="BY335" s="193"/>
      <c r="BZ335" s="194"/>
    </row>
    <row r="336" s="43" customFormat="1" ht="20.25">
      <c r="A336" s="66"/>
      <c r="B336" s="107"/>
      <c r="C336" s="108" t="s">
        <v>32</v>
      </c>
      <c r="D336" s="38"/>
      <c r="E336" s="110" t="s">
        <v>33</v>
      </c>
      <c r="F336" s="196">
        <v>110</v>
      </c>
      <c r="G336" s="111">
        <v>3.71</v>
      </c>
      <c r="H336" s="112">
        <v>2.48</v>
      </c>
      <c r="I336" s="118">
        <f>ROUND(SQRT(G336^2+H336^2)*1000/(1.73*G346),0)</f>
        <v>23</v>
      </c>
      <c r="J336" s="111">
        <v>3.3799999999999999</v>
      </c>
      <c r="K336" s="112">
        <v>2.2599999999999998</v>
      </c>
      <c r="L336" s="118">
        <f>ROUND(SQRT(J336^2+K336^2)*1000/(1.73*J346),0)</f>
        <v>21</v>
      </c>
      <c r="M336" s="111">
        <v>3.1600000000000001</v>
      </c>
      <c r="N336" s="112">
        <v>2.0899999999999999</v>
      </c>
      <c r="O336" s="118">
        <f>ROUND(SQRT(M336^2+N336^2)*1000/(1.73*M346),0)</f>
        <v>19</v>
      </c>
      <c r="P336" s="111">
        <v>3.0600000000000001</v>
      </c>
      <c r="Q336" s="112">
        <v>2.0299999999999998</v>
      </c>
      <c r="R336" s="118">
        <f>ROUND(SQRT(P336^2+Q336^2)*1000/(1.73*P346),0)</f>
        <v>19</v>
      </c>
      <c r="S336" s="111">
        <v>2.4199999999999999</v>
      </c>
      <c r="T336" s="112">
        <v>1.6100000000000001</v>
      </c>
      <c r="U336" s="118">
        <f>ROUND(SQRT(S336^2+T336^2)*1000/(1.73*S346),0)</f>
        <v>15</v>
      </c>
      <c r="V336" s="111">
        <v>3.0899999999999999</v>
      </c>
      <c r="W336" s="112">
        <v>2.0499999999999998</v>
      </c>
      <c r="X336" s="118">
        <f>ROUND(SQRT(V336^2+W336^2)*1000/(1.73*V346),0)</f>
        <v>19</v>
      </c>
      <c r="Y336" s="111">
        <v>3.3999999999999999</v>
      </c>
      <c r="Z336" s="112">
        <v>2.2599999999999998</v>
      </c>
      <c r="AA336" s="118">
        <v>21</v>
      </c>
      <c r="AB336" s="111">
        <v>3.98</v>
      </c>
      <c r="AC336" s="112">
        <v>2.6600000000000001</v>
      </c>
      <c r="AD336" s="118">
        <f>ROUND(SQRT(AB336^2+AC336^2)*1000/(1.73*AB346),0)</f>
        <v>24</v>
      </c>
      <c r="AE336" s="111">
        <v>4.2000000000000002</v>
      </c>
      <c r="AF336" s="112">
        <v>2.7999999999999998</v>
      </c>
      <c r="AG336" s="118">
        <f>ROUND(SQRT(AE336^2+AF336^2)*1000/(1.73*AE346),0)</f>
        <v>26</v>
      </c>
      <c r="AH336" s="111">
        <v>4.3799999999999999</v>
      </c>
      <c r="AI336" s="112">
        <v>2.9199999999999999</v>
      </c>
      <c r="AJ336" s="118">
        <f>ROUND(SQRT(AH336^2+AI336^2)*1000/(1.73*AH346),0)</f>
        <v>27</v>
      </c>
      <c r="AK336" s="111">
        <v>4.7699999999999996</v>
      </c>
      <c r="AL336" s="112">
        <v>3.1800000000000002</v>
      </c>
      <c r="AM336" s="118">
        <f>ROUND(SQRT(AK336^2+AL336^2)*1000/(1.73*AK346),0)</f>
        <v>29</v>
      </c>
      <c r="AN336" s="111">
        <v>4.5099999999999998</v>
      </c>
      <c r="AO336" s="112">
        <v>3.0099999999999998</v>
      </c>
      <c r="AP336" s="118">
        <f>ROUND(SQRT(AN336^2+AO336^2)*1000/(1.73*AN346),0)</f>
        <v>28</v>
      </c>
      <c r="AQ336" s="111">
        <v>4.54</v>
      </c>
      <c r="AR336" s="112">
        <v>3.0299999999999998</v>
      </c>
      <c r="AS336" s="118">
        <f>ROUND(SQRT(AQ336^2+AR336^2)*1000/(1.73*AQ346),0)</f>
        <v>28</v>
      </c>
      <c r="AT336" s="111">
        <v>4.5999999999999996</v>
      </c>
      <c r="AU336" s="112">
        <v>3.0600000000000001</v>
      </c>
      <c r="AV336" s="118">
        <f>ROUND(SQRT(AT336^2+AU336^2)*1000/(1.73*AT346),0)</f>
        <v>29</v>
      </c>
      <c r="AW336" s="111">
        <v>4.6399999999999997</v>
      </c>
      <c r="AX336" s="112">
        <v>3.0800000000000001</v>
      </c>
      <c r="AY336" s="118">
        <f>ROUND(SQRT(AW336^2+AX336^2)*1000/(1.73*AW346),0)</f>
        <v>29</v>
      </c>
      <c r="AZ336" s="111">
        <v>4.7000000000000002</v>
      </c>
      <c r="BA336" s="112">
        <v>3.1200000000000001</v>
      </c>
      <c r="BB336" s="118">
        <f>ROUND(SQRT(AZ336^2+BA336^2)*1000/(1.73*AZ346),0)</f>
        <v>29</v>
      </c>
      <c r="BC336" s="111">
        <v>4.8099999999999996</v>
      </c>
      <c r="BD336" s="112">
        <v>3.2000000000000002</v>
      </c>
      <c r="BE336" s="118">
        <f>ROUND(SQRT(BC336^2+BD336^2)*1000/(1.73*BC346),0)</f>
        <v>30</v>
      </c>
      <c r="BF336" s="111">
        <v>5.1699999999999999</v>
      </c>
      <c r="BG336" s="112">
        <v>3.4399999999999999</v>
      </c>
      <c r="BH336" s="118">
        <f>ROUND(SQRT(BF336^2+BG336^2)*1000/(1.73*BF346),0)</f>
        <v>32</v>
      </c>
      <c r="BI336" s="111">
        <v>5.3600000000000003</v>
      </c>
      <c r="BJ336" s="112">
        <v>3.5800000000000001</v>
      </c>
      <c r="BK336" s="118">
        <f>ROUND(SQRT(BI336^2+BJ336^2)*1000/(1.73*BI346),0)</f>
        <v>33</v>
      </c>
      <c r="BL336" s="111">
        <v>5.4699999999999998</v>
      </c>
      <c r="BM336" s="112">
        <v>3.6499999999999999</v>
      </c>
      <c r="BN336" s="118">
        <f>ROUND(SQRT(BL336^2+BM336^2)*1000/(1.73*BL346),0)</f>
        <v>34</v>
      </c>
      <c r="BO336" s="111">
        <v>5.3899999999999997</v>
      </c>
      <c r="BP336" s="112">
        <v>3.6000000000000001</v>
      </c>
      <c r="BQ336" s="118">
        <f>ROUND(SQRT(BO336^2+BP336^2)*1000/(1.73*BO346),0)</f>
        <v>33</v>
      </c>
      <c r="BR336" s="111">
        <v>5.2000000000000002</v>
      </c>
      <c r="BS336" s="112">
        <v>3.48</v>
      </c>
      <c r="BT336" s="118">
        <f>ROUND(SQRT(BR336^2+BS336^2)*1000/(1.73*BR346),0)</f>
        <v>32</v>
      </c>
      <c r="BU336" s="111">
        <v>4.8399999999999999</v>
      </c>
      <c r="BV336" s="112">
        <v>3.23</v>
      </c>
      <c r="BW336" s="118">
        <f>ROUND(SQRT(BU336^2+BV336^2)*1000/(1.73*BU346),0)</f>
        <v>30</v>
      </c>
      <c r="BX336" s="111">
        <v>4.3499999999999996</v>
      </c>
      <c r="BY336" s="112">
        <v>2.8999999999999999</v>
      </c>
      <c r="BZ336" s="118">
        <f>ROUND(SQRT(BX336^2+BY336^2)*1000/(1.73*BX346),0)</f>
        <v>27</v>
      </c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</row>
    <row r="337" s="43" customFormat="1" ht="20.25">
      <c r="A337" s="66"/>
      <c r="B337" s="114"/>
      <c r="C337" s="115"/>
      <c r="D337" s="38"/>
      <c r="E337" s="117" t="s">
        <v>35</v>
      </c>
      <c r="F337" s="116">
        <v>10</v>
      </c>
      <c r="G337" s="111">
        <v>3.71</v>
      </c>
      <c r="H337" s="112">
        <v>2.48</v>
      </c>
      <c r="I337" s="118">
        <f>ROUND(SQRT(G337^2+H337^2)*1000/(1.73*G348),0)</f>
        <v>249</v>
      </c>
      <c r="J337" s="111">
        <v>3.3799999999999999</v>
      </c>
      <c r="K337" s="112">
        <v>2.2599999999999998</v>
      </c>
      <c r="L337" s="118">
        <f>ROUND(SQRT(J337^2+K337^2)*1000/(1.73*J348),0)</f>
        <v>226</v>
      </c>
      <c r="M337" s="111">
        <v>3.1600000000000001</v>
      </c>
      <c r="N337" s="112">
        <v>2.0899999999999999</v>
      </c>
      <c r="O337" s="118">
        <f>ROUND(SQRT(M337^2+N337^2)*1000/(1.73*M348),0)</f>
        <v>211</v>
      </c>
      <c r="P337" s="111">
        <v>3.0600000000000001</v>
      </c>
      <c r="Q337" s="112">
        <v>2.0299999999999998</v>
      </c>
      <c r="R337" s="118">
        <f>ROUND(SQRT(P337^2+Q337^2)*1000/(1.73*P348),0)</f>
        <v>204</v>
      </c>
      <c r="S337" s="111">
        <v>2.4199999999999999</v>
      </c>
      <c r="T337" s="112">
        <v>1.6100000000000001</v>
      </c>
      <c r="U337" s="118">
        <f>ROUND(SQRT(S337^2+T337^2)*1000/(1.73*S348),0)</f>
        <v>162</v>
      </c>
      <c r="V337" s="111">
        <v>3.0899999999999999</v>
      </c>
      <c r="W337" s="112">
        <v>2.0499999999999998</v>
      </c>
      <c r="X337" s="118">
        <f>ROUND(SQRT(V337^2+W337^2)*1000/(1.73*V348),0)</f>
        <v>206</v>
      </c>
      <c r="Y337" s="111">
        <v>3.3999999999999999</v>
      </c>
      <c r="Z337" s="112">
        <v>2.2599999999999998</v>
      </c>
      <c r="AA337" s="118">
        <v>228</v>
      </c>
      <c r="AB337" s="111">
        <v>3.98</v>
      </c>
      <c r="AC337" s="112">
        <v>2.6600000000000001</v>
      </c>
      <c r="AD337" s="118">
        <f>ROUND(SQRT(AB337^2+AC337^2)*1000/(1.73*AB348),0)</f>
        <v>268</v>
      </c>
      <c r="AE337" s="111">
        <v>4.2000000000000002</v>
      </c>
      <c r="AF337" s="112">
        <v>2.7999999999999998</v>
      </c>
      <c r="AG337" s="118">
        <f>ROUND(SQRT(AE337^2+AF337^2)*1000/(1.73*AE348),0)</f>
        <v>284</v>
      </c>
      <c r="AH337" s="111">
        <v>4.3799999999999999</v>
      </c>
      <c r="AI337" s="112">
        <v>2.9199999999999999</v>
      </c>
      <c r="AJ337" s="118">
        <f>ROUND(SQRT(AH337^2+AI337^2)*1000/(1.73*AH348),0)</f>
        <v>297</v>
      </c>
      <c r="AK337" s="111">
        <v>4.7699999999999996</v>
      </c>
      <c r="AL337" s="112">
        <v>3.1800000000000002</v>
      </c>
      <c r="AM337" s="118">
        <f>ROUND(SQRT(AK337^2+AL337^2)*1000/(1.73*AK348),0)</f>
        <v>324</v>
      </c>
      <c r="AN337" s="111">
        <v>4.5099999999999998</v>
      </c>
      <c r="AO337" s="112">
        <v>3.0099999999999998</v>
      </c>
      <c r="AP337" s="118">
        <f>ROUND(SQRT(AN337^2+AO337^2)*1000/(1.73*AN348),0)</f>
        <v>307</v>
      </c>
      <c r="AQ337" s="111">
        <v>4.54</v>
      </c>
      <c r="AR337" s="112">
        <v>3.0299999999999998</v>
      </c>
      <c r="AS337" s="118">
        <f>ROUND(SQRT(AQ337^2+AR337^2)*1000/(1.73*AQ348),0)</f>
        <v>309</v>
      </c>
      <c r="AT337" s="111">
        <v>4.5999999999999996</v>
      </c>
      <c r="AU337" s="112">
        <v>3.0600000000000001</v>
      </c>
      <c r="AV337" s="118">
        <f>ROUND(SQRT(AT337^2+AU337^2)*1000/(1.73*AT348),0)</f>
        <v>314</v>
      </c>
      <c r="AW337" s="111">
        <v>4.6399999999999997</v>
      </c>
      <c r="AX337" s="112">
        <v>3.0800000000000001</v>
      </c>
      <c r="AY337" s="118">
        <f>ROUND(SQRT(AW337^2+AX337^2)*1000/(1.73*AW348),0)</f>
        <v>316</v>
      </c>
      <c r="AZ337" s="111">
        <v>4.7000000000000002</v>
      </c>
      <c r="BA337" s="112">
        <v>3.1200000000000001</v>
      </c>
      <c r="BB337" s="118">
        <f>ROUND(SQRT(AZ337^2+BA337^2)*1000/(1.73*AZ348),0)</f>
        <v>319</v>
      </c>
      <c r="BC337" s="111">
        <v>4.8099999999999996</v>
      </c>
      <c r="BD337" s="112">
        <v>3.2000000000000002</v>
      </c>
      <c r="BE337" s="118">
        <f>ROUND(SQRT(BC337^2+BD337^2)*1000/(1.73*BC348),0)</f>
        <v>328</v>
      </c>
      <c r="BF337" s="111">
        <v>5.1699999999999999</v>
      </c>
      <c r="BG337" s="112">
        <v>3.4399999999999999</v>
      </c>
      <c r="BH337" s="118">
        <f>ROUND(SQRT(BF337^2+BG337^2)*1000/(1.73*BF348),0)</f>
        <v>353</v>
      </c>
      <c r="BI337" s="111">
        <v>5.3600000000000003</v>
      </c>
      <c r="BJ337" s="112">
        <v>3.5800000000000001</v>
      </c>
      <c r="BK337" s="118">
        <f>ROUND(SQRT(BI337^2+BJ337^2)*1000/(1.73*BI348),0)</f>
        <v>366</v>
      </c>
      <c r="BL337" s="111">
        <v>5.4699999999999998</v>
      </c>
      <c r="BM337" s="112">
        <v>3.6499999999999999</v>
      </c>
      <c r="BN337" s="118">
        <f>ROUND(SQRT(BL337^2+BM337^2)*1000/(1.73*BL348),0)</f>
        <v>372</v>
      </c>
      <c r="BO337" s="111">
        <v>5.3899999999999997</v>
      </c>
      <c r="BP337" s="112">
        <v>3.6000000000000001</v>
      </c>
      <c r="BQ337" s="118">
        <f>ROUND(SQRT(BO337^2+BP337^2)*1000/(1.73*BO348),0)</f>
        <v>367</v>
      </c>
      <c r="BR337" s="111">
        <v>5.2000000000000002</v>
      </c>
      <c r="BS337" s="112">
        <v>3.48</v>
      </c>
      <c r="BT337" s="118">
        <f>ROUND(SQRT(BR337^2+BS337^2)*1000/(1.73*BR348),0)</f>
        <v>354</v>
      </c>
      <c r="BU337" s="111">
        <v>4.8399999999999999</v>
      </c>
      <c r="BV337" s="112">
        <v>3.23</v>
      </c>
      <c r="BW337" s="118">
        <f>ROUND(SQRT(BU337^2+BV337^2)*1000/(1.73*BU348),0)</f>
        <v>328</v>
      </c>
      <c r="BX337" s="111">
        <v>4.3499999999999996</v>
      </c>
      <c r="BY337" s="112">
        <v>2.8999999999999999</v>
      </c>
      <c r="BZ337" s="118">
        <f>ROUND(SQRT(BX337^2+BY337^2)*1000/(1.73*BX348),0)</f>
        <v>293</v>
      </c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</row>
    <row r="338" s="43" customFormat="1" ht="20.25">
      <c r="A338" s="66"/>
      <c r="B338" s="114"/>
      <c r="C338" s="115"/>
      <c r="D338" s="38"/>
      <c r="E338" s="117" t="s">
        <v>37</v>
      </c>
      <c r="F338" s="116" t="s">
        <v>38</v>
      </c>
      <c r="G338" s="119">
        <v>7</v>
      </c>
      <c r="H338" s="120"/>
      <c r="I338" s="121"/>
      <c r="J338" s="119">
        <v>7</v>
      </c>
      <c r="K338" s="120"/>
      <c r="L338" s="121"/>
      <c r="M338" s="119">
        <v>7</v>
      </c>
      <c r="N338" s="120"/>
      <c r="O338" s="121"/>
      <c r="P338" s="119">
        <v>7</v>
      </c>
      <c r="Q338" s="120"/>
      <c r="R338" s="121"/>
      <c r="S338" s="119">
        <v>7</v>
      </c>
      <c r="T338" s="120"/>
      <c r="U338" s="121"/>
      <c r="V338" s="119">
        <v>7</v>
      </c>
      <c r="W338" s="120"/>
      <c r="X338" s="121"/>
      <c r="Y338" s="119">
        <v>7</v>
      </c>
      <c r="Z338" s="120"/>
      <c r="AA338" s="121"/>
      <c r="AB338" s="119">
        <v>7</v>
      </c>
      <c r="AC338" s="120"/>
      <c r="AD338" s="121"/>
      <c r="AE338" s="119">
        <v>7</v>
      </c>
      <c r="AF338" s="120"/>
      <c r="AG338" s="121"/>
      <c r="AH338" s="119">
        <v>7</v>
      </c>
      <c r="AI338" s="120"/>
      <c r="AJ338" s="121"/>
      <c r="AK338" s="119">
        <v>7</v>
      </c>
      <c r="AL338" s="120"/>
      <c r="AM338" s="121"/>
      <c r="AN338" s="119">
        <v>7</v>
      </c>
      <c r="AO338" s="120"/>
      <c r="AP338" s="121"/>
      <c r="AQ338" s="119">
        <v>7</v>
      </c>
      <c r="AR338" s="120"/>
      <c r="AS338" s="121"/>
      <c r="AT338" s="119">
        <v>7</v>
      </c>
      <c r="AU338" s="120"/>
      <c r="AV338" s="121"/>
      <c r="AW338" s="119">
        <v>7</v>
      </c>
      <c r="AX338" s="120"/>
      <c r="AY338" s="121"/>
      <c r="AZ338" s="119">
        <v>7</v>
      </c>
      <c r="BA338" s="120"/>
      <c r="BB338" s="121"/>
      <c r="BC338" s="119">
        <v>7</v>
      </c>
      <c r="BD338" s="120"/>
      <c r="BE338" s="121"/>
      <c r="BF338" s="119">
        <v>7</v>
      </c>
      <c r="BG338" s="120"/>
      <c r="BH338" s="121"/>
      <c r="BI338" s="119">
        <v>7</v>
      </c>
      <c r="BJ338" s="120"/>
      <c r="BK338" s="121"/>
      <c r="BL338" s="119">
        <v>7</v>
      </c>
      <c r="BM338" s="120"/>
      <c r="BN338" s="121"/>
      <c r="BO338" s="119">
        <v>7</v>
      </c>
      <c r="BP338" s="120"/>
      <c r="BQ338" s="121"/>
      <c r="BR338" s="119">
        <v>7</v>
      </c>
      <c r="BS338" s="120"/>
      <c r="BT338" s="121"/>
      <c r="BU338" s="119">
        <v>7</v>
      </c>
      <c r="BV338" s="120"/>
      <c r="BW338" s="121"/>
      <c r="BX338" s="119">
        <v>7</v>
      </c>
      <c r="BY338" s="120"/>
      <c r="BZ338" s="121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</row>
    <row r="339" s="43" customFormat="1" ht="20.25">
      <c r="A339" s="66"/>
      <c r="B339" s="114"/>
      <c r="C339" s="115"/>
      <c r="D339" s="38"/>
      <c r="E339" s="117" t="s">
        <v>39</v>
      </c>
      <c r="F339" s="116" t="s">
        <v>38</v>
      </c>
      <c r="G339" s="119">
        <v>0</v>
      </c>
      <c r="H339" s="120"/>
      <c r="I339" s="121"/>
      <c r="J339" s="119">
        <v>0</v>
      </c>
      <c r="K339" s="120"/>
      <c r="L339" s="121"/>
      <c r="M339" s="119">
        <v>0</v>
      </c>
      <c r="N339" s="120"/>
      <c r="O339" s="121"/>
      <c r="P339" s="119">
        <v>0</v>
      </c>
      <c r="Q339" s="120"/>
      <c r="R339" s="121"/>
      <c r="S339" s="119">
        <v>0</v>
      </c>
      <c r="T339" s="120"/>
      <c r="U339" s="121"/>
      <c r="V339" s="119">
        <v>0</v>
      </c>
      <c r="W339" s="120"/>
      <c r="X339" s="121"/>
      <c r="Y339" s="119">
        <v>0</v>
      </c>
      <c r="Z339" s="120"/>
      <c r="AA339" s="121"/>
      <c r="AB339" s="119">
        <v>0</v>
      </c>
      <c r="AC339" s="120"/>
      <c r="AD339" s="121"/>
      <c r="AE339" s="119">
        <v>0</v>
      </c>
      <c r="AF339" s="120"/>
      <c r="AG339" s="121"/>
      <c r="AH339" s="119">
        <v>0</v>
      </c>
      <c r="AI339" s="120"/>
      <c r="AJ339" s="121"/>
      <c r="AK339" s="119">
        <v>0</v>
      </c>
      <c r="AL339" s="120"/>
      <c r="AM339" s="121"/>
      <c r="AN339" s="119">
        <v>0</v>
      </c>
      <c r="AO339" s="120"/>
      <c r="AP339" s="121"/>
      <c r="AQ339" s="119">
        <v>0</v>
      </c>
      <c r="AR339" s="120"/>
      <c r="AS339" s="121"/>
      <c r="AT339" s="119">
        <v>0</v>
      </c>
      <c r="AU339" s="120"/>
      <c r="AV339" s="121"/>
      <c r="AW339" s="119">
        <v>0</v>
      </c>
      <c r="AX339" s="120"/>
      <c r="AY339" s="121"/>
      <c r="AZ339" s="119">
        <v>0</v>
      </c>
      <c r="BA339" s="120"/>
      <c r="BB339" s="121"/>
      <c r="BC339" s="119">
        <v>0</v>
      </c>
      <c r="BD339" s="120"/>
      <c r="BE339" s="121"/>
      <c r="BF339" s="119">
        <v>0</v>
      </c>
      <c r="BG339" s="120"/>
      <c r="BH339" s="121"/>
      <c r="BI339" s="119">
        <v>0</v>
      </c>
      <c r="BJ339" s="120"/>
      <c r="BK339" s="121"/>
      <c r="BL339" s="119">
        <v>0</v>
      </c>
      <c r="BM339" s="120"/>
      <c r="BN339" s="121"/>
      <c r="BO339" s="119">
        <v>0</v>
      </c>
      <c r="BP339" s="120"/>
      <c r="BQ339" s="121"/>
      <c r="BR339" s="119">
        <v>0</v>
      </c>
      <c r="BS339" s="120"/>
      <c r="BT339" s="121"/>
      <c r="BU339" s="119">
        <v>0</v>
      </c>
      <c r="BV339" s="120"/>
      <c r="BW339" s="121"/>
      <c r="BX339" s="119">
        <v>0</v>
      </c>
      <c r="BY339" s="120"/>
      <c r="BZ339" s="121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</row>
    <row r="340" s="43" customFormat="1" ht="20.25">
      <c r="A340" s="66"/>
      <c r="B340" s="114"/>
      <c r="C340" s="115" t="s">
        <v>40</v>
      </c>
      <c r="D340" s="38"/>
      <c r="E340" s="117" t="s">
        <v>33</v>
      </c>
      <c r="F340" s="204">
        <v>110</v>
      </c>
      <c r="G340" s="111">
        <v>5.0899999999999999</v>
      </c>
      <c r="H340" s="112">
        <v>3.3900000000000001</v>
      </c>
      <c r="I340" s="118">
        <f>ROUND(SQRT(G340^2+H340^2)*1000/(1.73*G347),0)</f>
        <v>31</v>
      </c>
      <c r="J340" s="111">
        <v>4.6500000000000004</v>
      </c>
      <c r="K340" s="112">
        <v>3.0899999999999999</v>
      </c>
      <c r="L340" s="118">
        <f>ROUND(SQRT(J340^2+K340^2)*1000/(1.73*J347),0)</f>
        <v>28</v>
      </c>
      <c r="M340" s="111">
        <v>4.4400000000000004</v>
      </c>
      <c r="N340" s="112">
        <v>2.9500000000000002</v>
      </c>
      <c r="O340" s="118">
        <f>ROUND(SQRT(M340^2+N340^2)*1000/(1.73*M347),0)</f>
        <v>27</v>
      </c>
      <c r="P340" s="111">
        <v>4.3600000000000003</v>
      </c>
      <c r="Q340" s="112">
        <v>2.9100000000000001</v>
      </c>
      <c r="R340" s="118">
        <f>ROUND(SQRT(P340^2+Q340^2)*1000/(1.73*P347),0)</f>
        <v>26</v>
      </c>
      <c r="S340" s="111">
        <v>4.2800000000000002</v>
      </c>
      <c r="T340" s="112">
        <v>2.8599999999999999</v>
      </c>
      <c r="U340" s="118">
        <f>ROUND(SQRT(S340^2+T340^2)*1000/(1.73*S347),0)</f>
        <v>26</v>
      </c>
      <c r="V340" s="111">
        <v>4.4199999999999999</v>
      </c>
      <c r="W340" s="112">
        <v>2.9399999999999999</v>
      </c>
      <c r="X340" s="118">
        <f>ROUND(SQRT(V340^2+W340^2)*1000/(1.73*V347),0)</f>
        <v>27</v>
      </c>
      <c r="Y340" s="111">
        <v>4.79</v>
      </c>
      <c r="Z340" s="112">
        <v>3.1899999999999999</v>
      </c>
      <c r="AA340" s="118">
        <v>29</v>
      </c>
      <c r="AB340" s="111">
        <v>5.3600000000000003</v>
      </c>
      <c r="AC340" s="112">
        <v>3.5800000000000001</v>
      </c>
      <c r="AD340" s="118">
        <f>ROUND(SQRT(AB340^2+AC340^2)*1000/(1.73*AB347),0)</f>
        <v>33</v>
      </c>
      <c r="AE340" s="111">
        <v>5.4400000000000004</v>
      </c>
      <c r="AF340" s="112">
        <v>3.6299999999999999</v>
      </c>
      <c r="AG340" s="118">
        <f>ROUND(SQRT(AE340^2+AF340^2)*1000/(1.73*AE347),0)</f>
        <v>33</v>
      </c>
      <c r="AH340" s="111">
        <v>5.6299999999999999</v>
      </c>
      <c r="AI340" s="112">
        <v>3.7400000000000002</v>
      </c>
      <c r="AJ340" s="118">
        <f>ROUND(SQRT(AH340^2+AI340^2)*1000/(1.73*AH347),0)</f>
        <v>34</v>
      </c>
      <c r="AK340" s="111">
        <v>5.6399999999999997</v>
      </c>
      <c r="AL340" s="112">
        <v>3.7599999999999998</v>
      </c>
      <c r="AM340" s="118">
        <f>ROUND(SQRT(AK340^2+AL340^2)*1000/(1.73*AK347),0)</f>
        <v>34</v>
      </c>
      <c r="AN340" s="111">
        <v>5.4500000000000002</v>
      </c>
      <c r="AO340" s="112">
        <v>3.6099999999999999</v>
      </c>
      <c r="AP340" s="118">
        <f>ROUND(SQRT(AN340^2+AO340^2)*1000/(1.73*AN347),0)</f>
        <v>33</v>
      </c>
      <c r="AQ340" s="111">
        <v>5.4699999999999998</v>
      </c>
      <c r="AR340" s="112">
        <v>3.6400000000000001</v>
      </c>
      <c r="AS340" s="118">
        <f>ROUND(SQRT(AQ340^2+AR340^2)*1000/(1.73*AQ347),0)</f>
        <v>33</v>
      </c>
      <c r="AT340" s="111">
        <v>5.5800000000000001</v>
      </c>
      <c r="AU340" s="112">
        <v>3.73</v>
      </c>
      <c r="AV340" s="118">
        <f>ROUND(SQRT(AT340^2+AU340^2)*1000/(1.73*AT347),0)</f>
        <v>34</v>
      </c>
      <c r="AW340" s="111">
        <v>5.5</v>
      </c>
      <c r="AX340" s="112">
        <v>3.6800000000000002</v>
      </c>
      <c r="AY340" s="118">
        <f>ROUND(SQRT(AW340^2+AX340^2)*1000/(1.73*AW347),0)</f>
        <v>34</v>
      </c>
      <c r="AZ340" s="111">
        <v>5.5499999999999998</v>
      </c>
      <c r="BA340" s="112">
        <v>3.6899999999999999</v>
      </c>
      <c r="BB340" s="118">
        <f>ROUND(SQRT(AZ340^2+BA340^2)*1000/(1.73*AZ347),0)</f>
        <v>34</v>
      </c>
      <c r="BC340" s="111">
        <v>5.6399999999999997</v>
      </c>
      <c r="BD340" s="112">
        <v>3.75</v>
      </c>
      <c r="BE340" s="118">
        <f>ROUND(SQRT(BC340^2+BD340^2)*1000/(1.73*BC347),0)</f>
        <v>35</v>
      </c>
      <c r="BF340" s="111">
        <v>6</v>
      </c>
      <c r="BG340" s="112">
        <v>4.0099999999999998</v>
      </c>
      <c r="BH340" s="118">
        <f>ROUND(SQRT(BF340^2+BG340^2)*1000/(1.73*BF347),0)</f>
        <v>37</v>
      </c>
      <c r="BI340" s="111">
        <v>6.2999999999999998</v>
      </c>
      <c r="BJ340" s="112">
        <v>4.21</v>
      </c>
      <c r="BK340" s="118">
        <f>ROUND(SQRT(BI340^2+BJ340^2)*1000/(1.73*BI347),0)</f>
        <v>39</v>
      </c>
      <c r="BL340" s="111">
        <v>6.4000000000000004</v>
      </c>
      <c r="BM340" s="112">
        <v>4.2599999999999998</v>
      </c>
      <c r="BN340" s="118">
        <f>ROUND(SQRT(BL340^2+BM340^2)*1000/(1.73*BL347),0)</f>
        <v>39</v>
      </c>
      <c r="BO340" s="111">
        <v>6.29</v>
      </c>
      <c r="BP340" s="112">
        <v>4.1900000000000004</v>
      </c>
      <c r="BQ340" s="118">
        <f>ROUND(SQRT(BO340^2+BP340^2)*1000/(1.73*BO347),0)</f>
        <v>38</v>
      </c>
      <c r="BR340" s="111">
        <v>6.2000000000000002</v>
      </c>
      <c r="BS340" s="112">
        <v>4.1200000000000001</v>
      </c>
      <c r="BT340" s="118">
        <f>ROUND(SQRT(BR340^2+BS340^2)*1000/(1.73*BR347),0)</f>
        <v>38</v>
      </c>
      <c r="BU340" s="111">
        <v>6.0099999999999998</v>
      </c>
      <c r="BV340" s="112">
        <v>4.0300000000000002</v>
      </c>
      <c r="BW340" s="118">
        <f>ROUND(SQRT(BU340^2+BV340^2)*1000/(1.73*BU347),0)</f>
        <v>37</v>
      </c>
      <c r="BX340" s="111">
        <v>5.5999999999999996</v>
      </c>
      <c r="BY340" s="112">
        <v>3.7400000000000002</v>
      </c>
      <c r="BZ340" s="118">
        <f>ROUND(SQRT(BX340^2+BY340^2)*1000/(1.73*BX347),0)</f>
        <v>34</v>
      </c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</row>
    <row r="341" s="43" customFormat="1" ht="20.25">
      <c r="A341" s="66"/>
      <c r="B341" s="114"/>
      <c r="C341" s="115"/>
      <c r="D341" s="38"/>
      <c r="E341" s="117" t="s">
        <v>35</v>
      </c>
      <c r="F341" s="116">
        <v>10</v>
      </c>
      <c r="G341" s="111">
        <v>5.0899999999999999</v>
      </c>
      <c r="H341" s="112">
        <v>3.3900000000000001</v>
      </c>
      <c r="I341" s="118">
        <f>ROUND(SQRT(G341^2+H341^2)*1000/(1.73*G349),0)</f>
        <v>341</v>
      </c>
      <c r="J341" s="111">
        <v>4.6500000000000004</v>
      </c>
      <c r="K341" s="112">
        <v>3.0899999999999999</v>
      </c>
      <c r="L341" s="118">
        <f>ROUND(SQRT(J341^2+K341^2)*1000/(1.73*J349),0)</f>
        <v>311</v>
      </c>
      <c r="M341" s="111">
        <v>4.4400000000000004</v>
      </c>
      <c r="N341" s="112">
        <v>2.9500000000000002</v>
      </c>
      <c r="O341" s="118">
        <f>ROUND(SQRT(M341^2+N341^2)*1000/(1.73*M349),0)</f>
        <v>296</v>
      </c>
      <c r="P341" s="111">
        <v>4.3600000000000003</v>
      </c>
      <c r="Q341" s="112">
        <v>2.9100000000000001</v>
      </c>
      <c r="R341" s="118">
        <f>ROUND(SQRT(P341^2+Q341^2)*1000/(1.73*P349),0)</f>
        <v>292</v>
      </c>
      <c r="S341" s="111">
        <v>4.2800000000000002</v>
      </c>
      <c r="T341" s="112">
        <v>2.8599999999999999</v>
      </c>
      <c r="U341" s="118">
        <f>ROUND(SQRT(S341^2+T341^2)*1000/(1.73*S349),0)</f>
        <v>287</v>
      </c>
      <c r="V341" s="111">
        <v>4.4199999999999999</v>
      </c>
      <c r="W341" s="112">
        <v>2.9399999999999999</v>
      </c>
      <c r="X341" s="118">
        <f>ROUND(SQRT(V341^2+W341^2)*1000/(1.73*V349),0)</f>
        <v>296</v>
      </c>
      <c r="Y341" s="111">
        <v>4.79</v>
      </c>
      <c r="Z341" s="112">
        <v>3.1899999999999999</v>
      </c>
      <c r="AA341" s="118">
        <v>320</v>
      </c>
      <c r="AB341" s="111">
        <v>5.3600000000000003</v>
      </c>
      <c r="AC341" s="112">
        <v>3.5800000000000001</v>
      </c>
      <c r="AD341" s="118">
        <f>ROUND(SQRT(AB341^2+AC341^2)*1000/(1.73*AB349),0)</f>
        <v>360</v>
      </c>
      <c r="AE341" s="111">
        <v>5.4400000000000004</v>
      </c>
      <c r="AF341" s="112">
        <v>3.6299999999999999</v>
      </c>
      <c r="AG341" s="118">
        <f>ROUND(SQRT(AE341^2+AF341^2)*1000/(1.73*AE349),0)</f>
        <v>366</v>
      </c>
      <c r="AH341" s="111">
        <v>5.6299999999999999</v>
      </c>
      <c r="AI341" s="112">
        <v>3.7400000000000002</v>
      </c>
      <c r="AJ341" s="118">
        <f>ROUND(SQRT(AH341^2+AI341^2)*1000/(1.73*AH349),0)</f>
        <v>379</v>
      </c>
      <c r="AK341" s="111">
        <v>5.6399999999999997</v>
      </c>
      <c r="AL341" s="112">
        <v>3.7599999999999998</v>
      </c>
      <c r="AM341" s="118">
        <f>ROUND(SQRT(AK341^2+AL341^2)*1000/(1.73*AK349),0)</f>
        <v>382</v>
      </c>
      <c r="AN341" s="111">
        <v>5.4500000000000002</v>
      </c>
      <c r="AO341" s="112">
        <v>3.6099999999999999</v>
      </c>
      <c r="AP341" s="118">
        <f>ROUND(SQRT(AN341^2+AO341^2)*1000/(1.73*AN349),0)</f>
        <v>370</v>
      </c>
      <c r="AQ341" s="111">
        <v>5.4699999999999998</v>
      </c>
      <c r="AR341" s="112">
        <v>3.6400000000000001</v>
      </c>
      <c r="AS341" s="118">
        <f>ROUND(SQRT(AQ341^2+AR341^2)*1000/(1.73*AQ349),0)</f>
        <v>370</v>
      </c>
      <c r="AT341" s="111">
        <v>5.5800000000000001</v>
      </c>
      <c r="AU341" s="112">
        <v>3.73</v>
      </c>
      <c r="AV341" s="118">
        <f>ROUND(SQRT(AT341^2+AU341^2)*1000/(1.73*AT349),0)</f>
        <v>378</v>
      </c>
      <c r="AW341" s="111">
        <v>5.5</v>
      </c>
      <c r="AX341" s="112">
        <v>3.6800000000000002</v>
      </c>
      <c r="AY341" s="118">
        <f>ROUND(SQRT(AW341^2+AX341^2)*1000/(1.73*AW349),0)</f>
        <v>374</v>
      </c>
      <c r="AZ341" s="111">
        <v>5.5499999999999998</v>
      </c>
      <c r="BA341" s="112">
        <v>3.6899999999999999</v>
      </c>
      <c r="BB341" s="118">
        <f>ROUND(SQRT(AZ341^2+BA341^2)*1000/(1.73*AZ349),0)</f>
        <v>375</v>
      </c>
      <c r="BC341" s="111">
        <v>5.6399999999999997</v>
      </c>
      <c r="BD341" s="112">
        <v>3.75</v>
      </c>
      <c r="BE341" s="118">
        <f>ROUND(SQRT(BC341^2+BD341^2)*1000/(1.73*BC349),0)</f>
        <v>383</v>
      </c>
      <c r="BF341" s="111">
        <v>6</v>
      </c>
      <c r="BG341" s="112">
        <v>4.0099999999999998</v>
      </c>
      <c r="BH341" s="118">
        <f>ROUND(SQRT(BF341^2+BG341^2)*1000/(1.73*BF349),0)</f>
        <v>407</v>
      </c>
      <c r="BI341" s="111">
        <v>6.2999999999999998</v>
      </c>
      <c r="BJ341" s="112">
        <v>4.21</v>
      </c>
      <c r="BK341" s="118">
        <f>ROUND(SQRT(BI341^2+BJ341^2)*1000/(1.73*BI349),0)</f>
        <v>429</v>
      </c>
      <c r="BL341" s="111">
        <v>6.4000000000000004</v>
      </c>
      <c r="BM341" s="112">
        <v>4.2599999999999998</v>
      </c>
      <c r="BN341" s="118">
        <f>ROUND(SQRT(BL341^2+BM341^2)*1000/(1.73*BL349),0)</f>
        <v>433</v>
      </c>
      <c r="BO341" s="111">
        <v>6.29</v>
      </c>
      <c r="BP341" s="112">
        <v>4.1900000000000004</v>
      </c>
      <c r="BQ341" s="118">
        <f>ROUND(SQRT(BO341^2+BP341^2)*1000/(1.73*BO349),0)</f>
        <v>426</v>
      </c>
      <c r="BR341" s="111">
        <v>6.2000000000000002</v>
      </c>
      <c r="BS341" s="112">
        <v>4.1200000000000001</v>
      </c>
      <c r="BT341" s="118">
        <f>ROUND(SQRT(BR341^2+BS341^2)*1000/(1.73*BR349),0)</f>
        <v>419</v>
      </c>
      <c r="BU341" s="111">
        <v>6.0099999999999998</v>
      </c>
      <c r="BV341" s="112">
        <v>4.0300000000000002</v>
      </c>
      <c r="BW341" s="118">
        <f>ROUND(SQRT(BU341^2+BV341^2)*1000/(1.73*BU349),0)</f>
        <v>408</v>
      </c>
      <c r="BX341" s="111">
        <v>5.5999999999999996</v>
      </c>
      <c r="BY341" s="112">
        <v>3.7400000000000002</v>
      </c>
      <c r="BZ341" s="118">
        <f>ROUND(SQRT(BX341^2+BY341^2)*1000/(1.73*BX349),0)</f>
        <v>376</v>
      </c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</row>
    <row r="342" s="43" customFormat="1" ht="20.25">
      <c r="A342" s="66"/>
      <c r="B342" s="114"/>
      <c r="C342" s="115"/>
      <c r="D342" s="38"/>
      <c r="E342" s="117" t="s">
        <v>37</v>
      </c>
      <c r="F342" s="116" t="s">
        <v>38</v>
      </c>
      <c r="G342" s="119">
        <v>7</v>
      </c>
      <c r="H342" s="120"/>
      <c r="I342" s="121"/>
      <c r="J342" s="119">
        <v>7</v>
      </c>
      <c r="K342" s="120"/>
      <c r="L342" s="121"/>
      <c r="M342" s="119">
        <v>7</v>
      </c>
      <c r="N342" s="120"/>
      <c r="O342" s="121"/>
      <c r="P342" s="119">
        <v>7</v>
      </c>
      <c r="Q342" s="120"/>
      <c r="R342" s="121"/>
      <c r="S342" s="119">
        <v>7</v>
      </c>
      <c r="T342" s="120"/>
      <c r="U342" s="121"/>
      <c r="V342" s="119">
        <v>7</v>
      </c>
      <c r="W342" s="120"/>
      <c r="X342" s="121"/>
      <c r="Y342" s="119">
        <v>7</v>
      </c>
      <c r="Z342" s="120"/>
      <c r="AA342" s="121"/>
      <c r="AB342" s="119">
        <v>7</v>
      </c>
      <c r="AC342" s="120"/>
      <c r="AD342" s="121"/>
      <c r="AE342" s="119">
        <v>7</v>
      </c>
      <c r="AF342" s="120"/>
      <c r="AG342" s="121"/>
      <c r="AH342" s="119">
        <v>7</v>
      </c>
      <c r="AI342" s="120"/>
      <c r="AJ342" s="121"/>
      <c r="AK342" s="119">
        <v>7</v>
      </c>
      <c r="AL342" s="120"/>
      <c r="AM342" s="121"/>
      <c r="AN342" s="119">
        <v>7</v>
      </c>
      <c r="AO342" s="120"/>
      <c r="AP342" s="121"/>
      <c r="AQ342" s="119">
        <v>7</v>
      </c>
      <c r="AR342" s="120"/>
      <c r="AS342" s="121"/>
      <c r="AT342" s="119">
        <v>7</v>
      </c>
      <c r="AU342" s="120"/>
      <c r="AV342" s="121"/>
      <c r="AW342" s="119">
        <v>7</v>
      </c>
      <c r="AX342" s="120"/>
      <c r="AY342" s="121"/>
      <c r="AZ342" s="119">
        <v>7</v>
      </c>
      <c r="BA342" s="120"/>
      <c r="BB342" s="121"/>
      <c r="BC342" s="119">
        <v>7</v>
      </c>
      <c r="BD342" s="120"/>
      <c r="BE342" s="121"/>
      <c r="BF342" s="119">
        <v>7</v>
      </c>
      <c r="BG342" s="120"/>
      <c r="BH342" s="121"/>
      <c r="BI342" s="119">
        <v>7</v>
      </c>
      <c r="BJ342" s="120"/>
      <c r="BK342" s="121"/>
      <c r="BL342" s="119">
        <v>7</v>
      </c>
      <c r="BM342" s="120"/>
      <c r="BN342" s="121"/>
      <c r="BO342" s="119">
        <v>7</v>
      </c>
      <c r="BP342" s="120"/>
      <c r="BQ342" s="121"/>
      <c r="BR342" s="119">
        <v>7</v>
      </c>
      <c r="BS342" s="120"/>
      <c r="BT342" s="121"/>
      <c r="BU342" s="119">
        <v>7</v>
      </c>
      <c r="BV342" s="120"/>
      <c r="BW342" s="121"/>
      <c r="BX342" s="119">
        <v>7</v>
      </c>
      <c r="BY342" s="120"/>
      <c r="BZ342" s="121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</row>
    <row r="343" s="43" customFormat="1" ht="21">
      <c r="A343" s="66"/>
      <c r="B343" s="138"/>
      <c r="C343" s="123"/>
      <c r="D343" s="38"/>
      <c r="E343" s="125" t="s">
        <v>39</v>
      </c>
      <c r="F343" s="124" t="s">
        <v>38</v>
      </c>
      <c r="G343" s="119">
        <v>0</v>
      </c>
      <c r="H343" s="120"/>
      <c r="I343" s="121"/>
      <c r="J343" s="119">
        <v>0</v>
      </c>
      <c r="K343" s="120"/>
      <c r="L343" s="121"/>
      <c r="M343" s="119">
        <v>0</v>
      </c>
      <c r="N343" s="120"/>
      <c r="O343" s="121"/>
      <c r="P343" s="119">
        <v>0</v>
      </c>
      <c r="Q343" s="120"/>
      <c r="R343" s="121"/>
      <c r="S343" s="119">
        <v>0</v>
      </c>
      <c r="T343" s="120"/>
      <c r="U343" s="121"/>
      <c r="V343" s="119">
        <v>0</v>
      </c>
      <c r="W343" s="120"/>
      <c r="X343" s="121"/>
      <c r="Y343" s="119">
        <v>0</v>
      </c>
      <c r="Z343" s="120"/>
      <c r="AA343" s="121"/>
      <c r="AB343" s="119">
        <v>0</v>
      </c>
      <c r="AC343" s="120"/>
      <c r="AD343" s="121"/>
      <c r="AE343" s="119">
        <v>0</v>
      </c>
      <c r="AF343" s="120"/>
      <c r="AG343" s="121"/>
      <c r="AH343" s="119">
        <v>0</v>
      </c>
      <c r="AI343" s="120"/>
      <c r="AJ343" s="121"/>
      <c r="AK343" s="119">
        <v>0</v>
      </c>
      <c r="AL343" s="120"/>
      <c r="AM343" s="121"/>
      <c r="AN343" s="119">
        <v>0</v>
      </c>
      <c r="AO343" s="120"/>
      <c r="AP343" s="121"/>
      <c r="AQ343" s="119">
        <v>0</v>
      </c>
      <c r="AR343" s="120"/>
      <c r="AS343" s="121"/>
      <c r="AT343" s="119">
        <v>0</v>
      </c>
      <c r="AU343" s="120"/>
      <c r="AV343" s="121"/>
      <c r="AW343" s="119">
        <v>0</v>
      </c>
      <c r="AX343" s="120"/>
      <c r="AY343" s="121"/>
      <c r="AZ343" s="119">
        <v>0</v>
      </c>
      <c r="BA343" s="120"/>
      <c r="BB343" s="121"/>
      <c r="BC343" s="119">
        <v>0</v>
      </c>
      <c r="BD343" s="120"/>
      <c r="BE343" s="121"/>
      <c r="BF343" s="119">
        <v>0</v>
      </c>
      <c r="BG343" s="120"/>
      <c r="BH343" s="121"/>
      <c r="BI343" s="119">
        <v>0</v>
      </c>
      <c r="BJ343" s="120"/>
      <c r="BK343" s="121"/>
      <c r="BL343" s="119">
        <v>0</v>
      </c>
      <c r="BM343" s="120"/>
      <c r="BN343" s="121"/>
      <c r="BO343" s="119">
        <v>0</v>
      </c>
      <c r="BP343" s="120"/>
      <c r="BQ343" s="121"/>
      <c r="BR343" s="119">
        <v>0</v>
      </c>
      <c r="BS343" s="120"/>
      <c r="BT343" s="121"/>
      <c r="BU343" s="119">
        <v>0</v>
      </c>
      <c r="BV343" s="120"/>
      <c r="BW343" s="121"/>
      <c r="BX343" s="119">
        <v>0</v>
      </c>
      <c r="BY343" s="120"/>
      <c r="BZ343" s="121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</row>
    <row r="344" s="43" customFormat="1" ht="20.25">
      <c r="A344" s="66"/>
      <c r="B344" s="138"/>
      <c r="C344" s="255" t="s">
        <v>221</v>
      </c>
      <c r="D344" s="216"/>
      <c r="E344" s="128"/>
      <c r="F344" s="127">
        <v>110</v>
      </c>
      <c r="G344" s="129">
        <v>3.71</v>
      </c>
      <c r="H344" s="130">
        <v>2.48</v>
      </c>
      <c r="I344" s="131">
        <f t="shared" ref="I344:I345" si="391">ROUND(SQRT(G344^2+H344^2)*1000/(1.73*G346),0)</f>
        <v>23</v>
      </c>
      <c r="J344" s="129">
        <v>3.3799999999999999</v>
      </c>
      <c r="K344" s="130">
        <v>2.2599999999999998</v>
      </c>
      <c r="L344" s="131">
        <f t="shared" ref="L344:L345" si="392">ROUND(SQRT(J344^2+K344^2)*1000/(1.73*J346),0)</f>
        <v>21</v>
      </c>
      <c r="M344" s="129">
        <v>3.1600000000000001</v>
      </c>
      <c r="N344" s="130">
        <v>2.0899999999999999</v>
      </c>
      <c r="O344" s="131">
        <f t="shared" ref="O344:O345" si="393">ROUND(SQRT(M344^2+N344^2)*1000/(1.73*M346),0)</f>
        <v>19</v>
      </c>
      <c r="P344" s="129">
        <v>3.0600000000000001</v>
      </c>
      <c r="Q344" s="130">
        <v>2.0299999999999998</v>
      </c>
      <c r="R344" s="131">
        <f t="shared" ref="R344:R345" si="394">ROUND(SQRT(P344^2+Q344^2)*1000/(1.73*P346),0)</f>
        <v>19</v>
      </c>
      <c r="S344" s="129">
        <v>2.4199999999999999</v>
      </c>
      <c r="T344" s="130">
        <v>1.6100000000000001</v>
      </c>
      <c r="U344" s="131">
        <f t="shared" ref="U344:U345" si="395">ROUND(SQRT(S344^2+T344^2)*1000/(1.73*S346),0)</f>
        <v>15</v>
      </c>
      <c r="V344" s="129">
        <v>3.0899999999999999</v>
      </c>
      <c r="W344" s="130">
        <v>2.0499999999999998</v>
      </c>
      <c r="X344" s="131">
        <f t="shared" ref="X344:X345" si="396">ROUND(SQRT(V344^2+W344^2)*1000/(1.73*V346),0)</f>
        <v>19</v>
      </c>
      <c r="Y344" s="129">
        <v>3.3999999999999999</v>
      </c>
      <c r="Z344" s="130">
        <v>2.2599999999999998</v>
      </c>
      <c r="AA344" s="131">
        <v>21</v>
      </c>
      <c r="AB344" s="129">
        <v>3.98</v>
      </c>
      <c r="AC344" s="130">
        <v>2.6600000000000001</v>
      </c>
      <c r="AD344" s="131">
        <f t="shared" ref="AD344:AD345" si="397">ROUND(SQRT(AB344^2+AC344^2)*1000/(1.73*AB346),0)</f>
        <v>24</v>
      </c>
      <c r="AE344" s="129">
        <v>4.2000000000000002</v>
      </c>
      <c r="AF344" s="130">
        <v>2.7999999999999998</v>
      </c>
      <c r="AG344" s="131">
        <f t="shared" ref="AG344:AG345" si="398">ROUND(SQRT(AE344^2+AF344^2)*1000/(1.73*AE346),0)</f>
        <v>26</v>
      </c>
      <c r="AH344" s="129">
        <v>4.3799999999999999</v>
      </c>
      <c r="AI344" s="130">
        <v>2.9199999999999999</v>
      </c>
      <c r="AJ344" s="131">
        <f t="shared" ref="AJ344:AJ345" si="399">ROUND(SQRT(AH344^2+AI344^2)*1000/(1.73*AH346),0)</f>
        <v>27</v>
      </c>
      <c r="AK344" s="129">
        <v>4.7699999999999996</v>
      </c>
      <c r="AL344" s="130">
        <v>3.1800000000000002</v>
      </c>
      <c r="AM344" s="131">
        <f t="shared" ref="AM344:AM345" si="400">ROUND(SQRT(AK344^2+AL344^2)*1000/(1.73*AK346),0)</f>
        <v>29</v>
      </c>
      <c r="AN344" s="129">
        <v>4.5099999999999998</v>
      </c>
      <c r="AO344" s="130">
        <v>3.0099999999999998</v>
      </c>
      <c r="AP344" s="131">
        <f t="shared" ref="AP344:AP345" si="401">ROUND(SQRT(AN344^2+AO344^2)*1000/(1.73*AN346),0)</f>
        <v>28</v>
      </c>
      <c r="AQ344" s="129">
        <v>4.54</v>
      </c>
      <c r="AR344" s="130">
        <v>3.0299999999999998</v>
      </c>
      <c r="AS344" s="131">
        <f t="shared" ref="AS344:AS345" si="402">ROUND(SQRT(AQ344^2+AR344^2)*1000/(1.73*AQ346),0)</f>
        <v>28</v>
      </c>
      <c r="AT344" s="129">
        <v>4.5999999999999996</v>
      </c>
      <c r="AU344" s="130">
        <v>3.0600000000000001</v>
      </c>
      <c r="AV344" s="131">
        <f t="shared" ref="AV344:AV345" si="403">ROUND(SQRT(AT344^2+AU344^2)*1000/(1.73*AT346),0)</f>
        <v>29</v>
      </c>
      <c r="AW344" s="129">
        <v>4.6399999999999997</v>
      </c>
      <c r="AX344" s="130">
        <v>3.0800000000000001</v>
      </c>
      <c r="AY344" s="131">
        <f t="shared" ref="AY344:AY345" si="404">ROUND(SQRT(AW344^2+AX344^2)*1000/(1.73*AW346),0)</f>
        <v>29</v>
      </c>
      <c r="AZ344" s="129">
        <v>4.7000000000000002</v>
      </c>
      <c r="BA344" s="130">
        <v>3.1200000000000001</v>
      </c>
      <c r="BB344" s="131">
        <f t="shared" ref="BB344:BB345" si="405">ROUND(SQRT(AZ344^2+BA344^2)*1000/(1.73*AZ346),0)</f>
        <v>29</v>
      </c>
      <c r="BC344" s="129">
        <v>4.8099999999999996</v>
      </c>
      <c r="BD344" s="130">
        <v>3.2000000000000002</v>
      </c>
      <c r="BE344" s="131">
        <f t="shared" ref="BE344:BE345" si="406">ROUND(SQRT(BC344^2+BD344^2)*1000/(1.73*BC346),0)</f>
        <v>30</v>
      </c>
      <c r="BF344" s="129">
        <v>5.1699999999999999</v>
      </c>
      <c r="BG344" s="130">
        <v>3.4399999999999999</v>
      </c>
      <c r="BH344" s="131">
        <f t="shared" ref="BH344:BH345" si="407">ROUND(SQRT(BF344^2+BG344^2)*1000/(1.73*BF346),0)</f>
        <v>32</v>
      </c>
      <c r="BI344" s="129">
        <v>5.3600000000000003</v>
      </c>
      <c r="BJ344" s="130">
        <v>3.5800000000000001</v>
      </c>
      <c r="BK344" s="131">
        <f t="shared" ref="BK344:BK345" si="408">ROUND(SQRT(BI344^2+BJ344^2)*1000/(1.73*BI346),0)</f>
        <v>33</v>
      </c>
      <c r="BL344" s="129">
        <v>5.4699999999999998</v>
      </c>
      <c r="BM344" s="130">
        <v>3.6499999999999999</v>
      </c>
      <c r="BN344" s="131">
        <f t="shared" ref="BN344:BN345" si="409">ROUND(SQRT(BL344^2+BM344^2)*1000/(1.73*BL346),0)</f>
        <v>34</v>
      </c>
      <c r="BO344" s="129">
        <v>5.3899999999999997</v>
      </c>
      <c r="BP344" s="130">
        <v>3.6000000000000001</v>
      </c>
      <c r="BQ344" s="131">
        <f t="shared" ref="BQ344:BQ345" si="410">ROUND(SQRT(BO344^2+BP344^2)*1000/(1.73*BO346),0)</f>
        <v>33</v>
      </c>
      <c r="BR344" s="129">
        <v>5.2000000000000002</v>
      </c>
      <c r="BS344" s="130">
        <v>3.48</v>
      </c>
      <c r="BT344" s="131">
        <f t="shared" ref="BT344:BT345" si="411">ROUND(SQRT(BR344^2+BS344^2)*1000/(1.73*BR346),0)</f>
        <v>32</v>
      </c>
      <c r="BU344" s="129">
        <v>4.8399999999999999</v>
      </c>
      <c r="BV344" s="130">
        <v>3.23</v>
      </c>
      <c r="BW344" s="131">
        <f t="shared" ref="BW344:BW345" si="412">ROUND(SQRT(BU344^2+BV344^2)*1000/(1.73*BU346),0)</f>
        <v>30</v>
      </c>
      <c r="BX344" s="129">
        <v>4.3499999999999996</v>
      </c>
      <c r="BY344" s="130">
        <v>2.8999999999999999</v>
      </c>
      <c r="BZ344" s="131">
        <f t="shared" ref="BZ344:BZ345" si="413">ROUND(SQRT(BX344^2+BY344^2)*1000/(1.73*BX346),0)</f>
        <v>27</v>
      </c>
      <c r="CA344" s="66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</row>
    <row r="345" s="43" customFormat="1" ht="21">
      <c r="A345" s="66"/>
      <c r="B345" s="138"/>
      <c r="C345" s="256" t="s">
        <v>50</v>
      </c>
      <c r="D345" s="217"/>
      <c r="E345" s="134"/>
      <c r="F345" s="133">
        <v>110</v>
      </c>
      <c r="G345" s="135">
        <v>5.0899999999999999</v>
      </c>
      <c r="H345" s="136">
        <v>3.3900000000000001</v>
      </c>
      <c r="I345" s="137">
        <f t="shared" si="391"/>
        <v>31</v>
      </c>
      <c r="J345" s="135">
        <v>4.6500000000000004</v>
      </c>
      <c r="K345" s="136">
        <v>3.0899999999999999</v>
      </c>
      <c r="L345" s="137">
        <f t="shared" si="392"/>
        <v>28</v>
      </c>
      <c r="M345" s="135">
        <v>4.4400000000000004</v>
      </c>
      <c r="N345" s="136">
        <v>2.9500000000000002</v>
      </c>
      <c r="O345" s="137">
        <f t="shared" si="393"/>
        <v>27</v>
      </c>
      <c r="P345" s="135">
        <v>4.3600000000000003</v>
      </c>
      <c r="Q345" s="136">
        <v>2.9100000000000001</v>
      </c>
      <c r="R345" s="137">
        <f t="shared" si="394"/>
        <v>26</v>
      </c>
      <c r="S345" s="135">
        <v>4.2800000000000002</v>
      </c>
      <c r="T345" s="136">
        <v>2.8599999999999999</v>
      </c>
      <c r="U345" s="137">
        <f t="shared" si="395"/>
        <v>26</v>
      </c>
      <c r="V345" s="135">
        <v>4.4199999999999999</v>
      </c>
      <c r="W345" s="136">
        <v>2.9399999999999999</v>
      </c>
      <c r="X345" s="137">
        <f t="shared" si="396"/>
        <v>27</v>
      </c>
      <c r="Y345" s="135">
        <v>4.79</v>
      </c>
      <c r="Z345" s="136">
        <v>3.1899999999999999</v>
      </c>
      <c r="AA345" s="137">
        <v>29</v>
      </c>
      <c r="AB345" s="135">
        <v>5.3600000000000003</v>
      </c>
      <c r="AC345" s="136">
        <v>3.5800000000000001</v>
      </c>
      <c r="AD345" s="137">
        <f t="shared" si="397"/>
        <v>33</v>
      </c>
      <c r="AE345" s="135">
        <v>5.4400000000000004</v>
      </c>
      <c r="AF345" s="136">
        <v>3.6299999999999999</v>
      </c>
      <c r="AG345" s="137">
        <f t="shared" si="398"/>
        <v>33</v>
      </c>
      <c r="AH345" s="135">
        <v>5.6299999999999999</v>
      </c>
      <c r="AI345" s="136">
        <v>3.7400000000000002</v>
      </c>
      <c r="AJ345" s="137">
        <f t="shared" si="399"/>
        <v>34</v>
      </c>
      <c r="AK345" s="135">
        <v>5.6399999999999997</v>
      </c>
      <c r="AL345" s="136">
        <v>3.7599999999999998</v>
      </c>
      <c r="AM345" s="137">
        <f t="shared" si="400"/>
        <v>34</v>
      </c>
      <c r="AN345" s="135">
        <v>5.4500000000000002</v>
      </c>
      <c r="AO345" s="136">
        <v>3.6099999999999999</v>
      </c>
      <c r="AP345" s="137">
        <f t="shared" si="401"/>
        <v>33</v>
      </c>
      <c r="AQ345" s="135">
        <v>5.4699999999999998</v>
      </c>
      <c r="AR345" s="136">
        <v>3.6400000000000001</v>
      </c>
      <c r="AS345" s="137">
        <f t="shared" si="402"/>
        <v>33</v>
      </c>
      <c r="AT345" s="135">
        <v>5.5800000000000001</v>
      </c>
      <c r="AU345" s="136">
        <v>3.73</v>
      </c>
      <c r="AV345" s="137">
        <f t="shared" si="403"/>
        <v>34</v>
      </c>
      <c r="AW345" s="135">
        <v>5.5</v>
      </c>
      <c r="AX345" s="136">
        <v>3.6800000000000002</v>
      </c>
      <c r="AY345" s="137">
        <f t="shared" si="404"/>
        <v>34</v>
      </c>
      <c r="AZ345" s="135">
        <v>5.5499999999999998</v>
      </c>
      <c r="BA345" s="136">
        <v>3.6899999999999999</v>
      </c>
      <c r="BB345" s="137">
        <f t="shared" si="405"/>
        <v>34</v>
      </c>
      <c r="BC345" s="135">
        <v>5.6399999999999997</v>
      </c>
      <c r="BD345" s="136">
        <v>3.75</v>
      </c>
      <c r="BE345" s="137">
        <f t="shared" si="406"/>
        <v>35</v>
      </c>
      <c r="BF345" s="135">
        <v>6</v>
      </c>
      <c r="BG345" s="136">
        <v>4.0099999999999998</v>
      </c>
      <c r="BH345" s="137">
        <f t="shared" si="407"/>
        <v>37</v>
      </c>
      <c r="BI345" s="135">
        <v>6.2999999999999998</v>
      </c>
      <c r="BJ345" s="136">
        <v>4.21</v>
      </c>
      <c r="BK345" s="137">
        <f t="shared" si="408"/>
        <v>39</v>
      </c>
      <c r="BL345" s="135">
        <v>6.4000000000000004</v>
      </c>
      <c r="BM345" s="136">
        <v>4.2599999999999998</v>
      </c>
      <c r="BN345" s="137">
        <f t="shared" si="409"/>
        <v>39</v>
      </c>
      <c r="BO345" s="135">
        <v>6.29</v>
      </c>
      <c r="BP345" s="136">
        <v>4.1900000000000004</v>
      </c>
      <c r="BQ345" s="137">
        <f t="shared" si="410"/>
        <v>38</v>
      </c>
      <c r="BR345" s="135">
        <v>6.2000000000000002</v>
      </c>
      <c r="BS345" s="136">
        <v>4.1200000000000001</v>
      </c>
      <c r="BT345" s="137">
        <f t="shared" si="411"/>
        <v>38</v>
      </c>
      <c r="BU345" s="135">
        <v>6.0099999999999998</v>
      </c>
      <c r="BV345" s="136">
        <v>4.0300000000000002</v>
      </c>
      <c r="BW345" s="137">
        <f t="shared" si="412"/>
        <v>37</v>
      </c>
      <c r="BX345" s="135">
        <v>5.5999999999999996</v>
      </c>
      <c r="BY345" s="136">
        <v>3.7400000000000002</v>
      </c>
      <c r="BZ345" s="137">
        <f t="shared" si="413"/>
        <v>34</v>
      </c>
      <c r="CA345" s="66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</row>
    <row r="346" s="43" customFormat="1" ht="20.25">
      <c r="A346" s="66"/>
      <c r="B346" s="138" t="s">
        <v>52</v>
      </c>
      <c r="C346" s="215" t="s">
        <v>53</v>
      </c>
      <c r="D346" s="216"/>
      <c r="E346" s="128" t="s">
        <v>54</v>
      </c>
      <c r="F346" s="127">
        <v>110</v>
      </c>
      <c r="G346" s="140">
        <v>113.3</v>
      </c>
      <c r="H346" s="141"/>
      <c r="I346" s="142"/>
      <c r="J346" s="140">
        <v>113.3</v>
      </c>
      <c r="K346" s="141"/>
      <c r="L346" s="142"/>
      <c r="M346" s="140">
        <v>113.73999999999999</v>
      </c>
      <c r="N346" s="141"/>
      <c r="O346" s="142"/>
      <c r="P346" s="140">
        <v>113.73999999999999</v>
      </c>
      <c r="Q346" s="141"/>
      <c r="R346" s="142"/>
      <c r="S346" s="140">
        <v>113.3</v>
      </c>
      <c r="T346" s="141"/>
      <c r="U346" s="142"/>
      <c r="V346" s="140">
        <v>113.73999999999999</v>
      </c>
      <c r="W346" s="141"/>
      <c r="X346" s="142"/>
      <c r="Y346" s="140">
        <v>112.86</v>
      </c>
      <c r="Z346" s="141"/>
      <c r="AA346" s="142"/>
      <c r="AB346" s="140">
        <v>113.3</v>
      </c>
      <c r="AC346" s="141"/>
      <c r="AD346" s="142"/>
      <c r="AE346" s="129">
        <v>112.42</v>
      </c>
      <c r="AF346" s="130"/>
      <c r="AG346" s="143"/>
      <c r="AH346" s="129">
        <v>112.86</v>
      </c>
      <c r="AI346" s="130"/>
      <c r="AJ346" s="143"/>
      <c r="AK346" s="129">
        <v>112.42</v>
      </c>
      <c r="AL346" s="130"/>
      <c r="AM346" s="143"/>
      <c r="AN346" s="129">
        <v>112.42</v>
      </c>
      <c r="AO346" s="130"/>
      <c r="AP346" s="143"/>
      <c r="AQ346" s="129">
        <v>112.42</v>
      </c>
      <c r="AR346" s="130"/>
      <c r="AS346" s="143"/>
      <c r="AT346" s="129">
        <v>111.98</v>
      </c>
      <c r="AU346" s="130"/>
      <c r="AV346" s="143"/>
      <c r="AW346" s="129">
        <v>111.98</v>
      </c>
      <c r="AX346" s="130"/>
      <c r="AY346" s="143"/>
      <c r="AZ346" s="129">
        <v>111.98</v>
      </c>
      <c r="BA346" s="130"/>
      <c r="BB346" s="143"/>
      <c r="BC346" s="129">
        <v>112.42</v>
      </c>
      <c r="BD346" s="130"/>
      <c r="BE346" s="143"/>
      <c r="BF346" s="129">
        <v>111.98</v>
      </c>
      <c r="BG346" s="130"/>
      <c r="BH346" s="143"/>
      <c r="BI346" s="129">
        <v>111.98</v>
      </c>
      <c r="BJ346" s="130"/>
      <c r="BK346" s="143"/>
      <c r="BL346" s="129">
        <v>112.42</v>
      </c>
      <c r="BM346" s="130"/>
      <c r="BN346" s="143"/>
      <c r="BO346" s="129">
        <v>112.42</v>
      </c>
      <c r="BP346" s="130"/>
      <c r="BQ346" s="143"/>
      <c r="BR346" s="129">
        <v>112.42</v>
      </c>
      <c r="BS346" s="130"/>
      <c r="BT346" s="143"/>
      <c r="BU346" s="129">
        <v>112.86</v>
      </c>
      <c r="BV346" s="130"/>
      <c r="BW346" s="143"/>
      <c r="BX346" s="129">
        <v>113.3</v>
      </c>
      <c r="BY346" s="130"/>
      <c r="BZ346" s="1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</row>
    <row r="347" s="43" customFormat="1" ht="20.25">
      <c r="A347" s="66"/>
      <c r="B347" s="138"/>
      <c r="C347" s="139" t="s">
        <v>55</v>
      </c>
      <c r="D347" s="38"/>
      <c r="E347" s="117" t="s">
        <v>54</v>
      </c>
      <c r="F347" s="116">
        <v>110</v>
      </c>
      <c r="G347" s="145">
        <v>114.58</v>
      </c>
      <c r="H347" s="146"/>
      <c r="I347" s="147"/>
      <c r="J347" s="145">
        <v>115.01000000000001</v>
      </c>
      <c r="K347" s="146"/>
      <c r="L347" s="147"/>
      <c r="M347" s="145">
        <v>115.01000000000001</v>
      </c>
      <c r="N347" s="146"/>
      <c r="O347" s="147"/>
      <c r="P347" s="145">
        <v>115.01000000000001</v>
      </c>
      <c r="Q347" s="146"/>
      <c r="R347" s="147"/>
      <c r="S347" s="145">
        <v>114.95999999999999</v>
      </c>
      <c r="T347" s="146"/>
      <c r="U347" s="147"/>
      <c r="V347" s="145">
        <v>114.95999999999999</v>
      </c>
      <c r="W347" s="146"/>
      <c r="X347" s="147"/>
      <c r="Y347" s="145">
        <v>114.95999999999999</v>
      </c>
      <c r="Z347" s="146"/>
      <c r="AA347" s="147"/>
      <c r="AB347" s="145">
        <v>114.54000000000001</v>
      </c>
      <c r="AC347" s="146"/>
      <c r="AD347" s="147"/>
      <c r="AE347" s="148">
        <v>114.48999999999999</v>
      </c>
      <c r="AF347" s="149"/>
      <c r="AG347" s="150"/>
      <c r="AH347" s="148">
        <v>114.06</v>
      </c>
      <c r="AI347" s="149"/>
      <c r="AJ347" s="150"/>
      <c r="AK347" s="148">
        <v>113.63</v>
      </c>
      <c r="AL347" s="149"/>
      <c r="AM347" s="150"/>
      <c r="AN347" s="148">
        <v>113.20999999999999</v>
      </c>
      <c r="AO347" s="149"/>
      <c r="AP347" s="150"/>
      <c r="AQ347" s="148">
        <v>113.45999999999999</v>
      </c>
      <c r="AR347" s="149"/>
      <c r="AS347" s="150"/>
      <c r="AT347" s="148">
        <v>113.45999999999999</v>
      </c>
      <c r="AU347" s="149"/>
      <c r="AV347" s="150"/>
      <c r="AW347" s="148">
        <v>113.45999999999999</v>
      </c>
      <c r="AX347" s="149"/>
      <c r="AY347" s="150"/>
      <c r="AZ347" s="148">
        <v>113.45999999999999</v>
      </c>
      <c r="BA347" s="149"/>
      <c r="BB347" s="150"/>
      <c r="BC347" s="148">
        <v>113.45999999999999</v>
      </c>
      <c r="BD347" s="149"/>
      <c r="BE347" s="150"/>
      <c r="BF347" s="148">
        <v>113.45999999999999</v>
      </c>
      <c r="BG347" s="149"/>
      <c r="BH347" s="150"/>
      <c r="BI347" s="148">
        <v>113.45999999999999</v>
      </c>
      <c r="BJ347" s="149"/>
      <c r="BK347" s="150"/>
      <c r="BL347" s="148">
        <v>113.45999999999999</v>
      </c>
      <c r="BM347" s="149"/>
      <c r="BN347" s="150"/>
      <c r="BO347" s="148">
        <v>113.89</v>
      </c>
      <c r="BP347" s="149"/>
      <c r="BQ347" s="150"/>
      <c r="BR347" s="111">
        <v>113.89</v>
      </c>
      <c r="BS347" s="112"/>
      <c r="BT347" s="151"/>
      <c r="BU347" s="148">
        <v>113.89</v>
      </c>
      <c r="BV347" s="149"/>
      <c r="BW347" s="150"/>
      <c r="BX347" s="148">
        <v>113.89</v>
      </c>
      <c r="BY347" s="149"/>
      <c r="BZ347" s="150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</row>
    <row r="348" s="43" customFormat="1" ht="20.25">
      <c r="A348" s="66"/>
      <c r="B348" s="138"/>
      <c r="C348" s="144" t="s">
        <v>205</v>
      </c>
      <c r="D348" s="38"/>
      <c r="E348" s="117" t="s">
        <v>54</v>
      </c>
      <c r="F348" s="116">
        <v>10</v>
      </c>
      <c r="G348" s="145">
        <v>10.34</v>
      </c>
      <c r="H348" s="146"/>
      <c r="I348" s="147"/>
      <c r="J348" s="145">
        <v>10.380000000000001</v>
      </c>
      <c r="K348" s="146"/>
      <c r="L348" s="147"/>
      <c r="M348" s="145">
        <v>10.380000000000001</v>
      </c>
      <c r="N348" s="146"/>
      <c r="O348" s="147"/>
      <c r="P348" s="145">
        <v>10.380000000000001</v>
      </c>
      <c r="Q348" s="146"/>
      <c r="R348" s="147"/>
      <c r="S348" s="145">
        <v>10.380000000000001</v>
      </c>
      <c r="T348" s="146"/>
      <c r="U348" s="147"/>
      <c r="V348" s="145">
        <v>10.380000000000001</v>
      </c>
      <c r="W348" s="146"/>
      <c r="X348" s="147"/>
      <c r="Y348" s="145">
        <v>10.34</v>
      </c>
      <c r="Z348" s="146"/>
      <c r="AA348" s="147"/>
      <c r="AB348" s="145">
        <v>10.34</v>
      </c>
      <c r="AC348" s="146"/>
      <c r="AD348" s="147"/>
      <c r="AE348" s="148">
        <v>10.26</v>
      </c>
      <c r="AF348" s="149"/>
      <c r="AG348" s="150"/>
      <c r="AH348" s="148">
        <v>10.26</v>
      </c>
      <c r="AI348" s="149"/>
      <c r="AJ348" s="150"/>
      <c r="AK348" s="148">
        <v>10.220000000000001</v>
      </c>
      <c r="AL348" s="149"/>
      <c r="AM348" s="150"/>
      <c r="AN348" s="148">
        <v>10.220000000000001</v>
      </c>
      <c r="AO348" s="149"/>
      <c r="AP348" s="150"/>
      <c r="AQ348" s="148">
        <v>10.220000000000001</v>
      </c>
      <c r="AR348" s="149"/>
      <c r="AS348" s="150"/>
      <c r="AT348" s="148">
        <v>10.18</v>
      </c>
      <c r="AU348" s="149"/>
      <c r="AV348" s="150"/>
      <c r="AW348" s="148">
        <v>10.18</v>
      </c>
      <c r="AX348" s="149"/>
      <c r="AY348" s="150"/>
      <c r="AZ348" s="148">
        <v>10.220000000000001</v>
      </c>
      <c r="BA348" s="149"/>
      <c r="BB348" s="150"/>
      <c r="BC348" s="148">
        <v>10.18</v>
      </c>
      <c r="BD348" s="149"/>
      <c r="BE348" s="150"/>
      <c r="BF348" s="148">
        <v>10.18</v>
      </c>
      <c r="BG348" s="149"/>
      <c r="BH348" s="150"/>
      <c r="BI348" s="148">
        <v>10.18</v>
      </c>
      <c r="BJ348" s="149"/>
      <c r="BK348" s="150"/>
      <c r="BL348" s="148">
        <v>10.220000000000001</v>
      </c>
      <c r="BM348" s="149"/>
      <c r="BN348" s="150"/>
      <c r="BO348" s="148">
        <v>10.220000000000001</v>
      </c>
      <c r="BP348" s="149"/>
      <c r="BQ348" s="150"/>
      <c r="BR348" s="111">
        <v>10.220000000000001</v>
      </c>
      <c r="BS348" s="112"/>
      <c r="BT348" s="151"/>
      <c r="BU348" s="148">
        <v>10.26</v>
      </c>
      <c r="BV348" s="149"/>
      <c r="BW348" s="150"/>
      <c r="BX348" s="148">
        <v>10.300000000000001</v>
      </c>
      <c r="BY348" s="149"/>
      <c r="BZ348" s="150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</row>
    <row r="349" s="43" customFormat="1" ht="21">
      <c r="A349" s="66"/>
      <c r="B349" s="138"/>
      <c r="C349" s="153" t="s">
        <v>206</v>
      </c>
      <c r="D349" s="217"/>
      <c r="E349" s="134" t="s">
        <v>54</v>
      </c>
      <c r="F349" s="133">
        <v>10</v>
      </c>
      <c r="G349" s="154">
        <v>10.380000000000001</v>
      </c>
      <c r="H349" s="155"/>
      <c r="I349" s="156"/>
      <c r="J349" s="154">
        <v>10.380000000000001</v>
      </c>
      <c r="K349" s="155"/>
      <c r="L349" s="156"/>
      <c r="M349" s="154">
        <v>10.42</v>
      </c>
      <c r="N349" s="155"/>
      <c r="O349" s="156"/>
      <c r="P349" s="154">
        <v>10.380000000000001</v>
      </c>
      <c r="Q349" s="155"/>
      <c r="R349" s="156"/>
      <c r="S349" s="154">
        <v>10.380000000000001</v>
      </c>
      <c r="T349" s="155"/>
      <c r="U349" s="156"/>
      <c r="V349" s="154">
        <v>10.380000000000001</v>
      </c>
      <c r="W349" s="155"/>
      <c r="X349" s="156"/>
      <c r="Y349" s="154">
        <v>10.380000000000001</v>
      </c>
      <c r="Z349" s="155"/>
      <c r="AA349" s="156"/>
      <c r="AB349" s="154">
        <v>10.34</v>
      </c>
      <c r="AC349" s="155"/>
      <c r="AD349" s="156"/>
      <c r="AE349" s="157">
        <v>10.34</v>
      </c>
      <c r="AF349" s="158"/>
      <c r="AG349" s="159"/>
      <c r="AH349" s="157">
        <v>10.300000000000001</v>
      </c>
      <c r="AI349" s="158"/>
      <c r="AJ349" s="159"/>
      <c r="AK349" s="157">
        <v>10.26</v>
      </c>
      <c r="AL349" s="158"/>
      <c r="AM349" s="159"/>
      <c r="AN349" s="157">
        <v>10.220000000000001</v>
      </c>
      <c r="AO349" s="158"/>
      <c r="AP349" s="159"/>
      <c r="AQ349" s="157">
        <v>10.26</v>
      </c>
      <c r="AR349" s="158"/>
      <c r="AS349" s="159"/>
      <c r="AT349" s="157">
        <v>10.26</v>
      </c>
      <c r="AU349" s="158"/>
      <c r="AV349" s="159"/>
      <c r="AW349" s="157">
        <v>10.220000000000001</v>
      </c>
      <c r="AX349" s="158"/>
      <c r="AY349" s="159"/>
      <c r="AZ349" s="157">
        <v>10.26</v>
      </c>
      <c r="BA349" s="158"/>
      <c r="BB349" s="159"/>
      <c r="BC349" s="157">
        <v>10.220000000000001</v>
      </c>
      <c r="BD349" s="158"/>
      <c r="BE349" s="159"/>
      <c r="BF349" s="157">
        <v>10.26</v>
      </c>
      <c r="BG349" s="158"/>
      <c r="BH349" s="159"/>
      <c r="BI349" s="157">
        <v>10.220000000000001</v>
      </c>
      <c r="BJ349" s="158"/>
      <c r="BK349" s="159"/>
      <c r="BL349" s="157">
        <v>10.26</v>
      </c>
      <c r="BM349" s="158"/>
      <c r="BN349" s="159"/>
      <c r="BO349" s="157">
        <v>10.26</v>
      </c>
      <c r="BP349" s="158"/>
      <c r="BQ349" s="159"/>
      <c r="BR349" s="135">
        <v>10.26</v>
      </c>
      <c r="BS349" s="136"/>
      <c r="BT349" s="160"/>
      <c r="BU349" s="157">
        <v>10.26</v>
      </c>
      <c r="BV349" s="158"/>
      <c r="BW349" s="159"/>
      <c r="BX349" s="157">
        <v>10.34</v>
      </c>
      <c r="BY349" s="158"/>
      <c r="BZ349" s="159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</row>
    <row r="350" s="43" customFormat="1" ht="20.25">
      <c r="A350" s="66"/>
      <c r="B350" s="138" t="s">
        <v>156</v>
      </c>
      <c r="C350" s="257" t="s">
        <v>188</v>
      </c>
      <c r="D350" s="38" t="s">
        <v>38</v>
      </c>
      <c r="E350" s="110" t="s">
        <v>38</v>
      </c>
      <c r="F350" s="109">
        <v>10</v>
      </c>
      <c r="G350" s="111">
        <v>0.029999999999999999</v>
      </c>
      <c r="H350" s="112">
        <v>0.02</v>
      </c>
      <c r="I350" s="113">
        <f>ROUND(SQRT(G350^2+H350^2)*1000/(1.73*G348),0)</f>
        <v>2</v>
      </c>
      <c r="J350" s="111">
        <v>0.029999999999999999</v>
      </c>
      <c r="K350" s="112">
        <v>0.02</v>
      </c>
      <c r="L350" s="113">
        <f>ROUND(SQRT(J350^2+K350^2)*1000/(1.73*J348),0)</f>
        <v>2</v>
      </c>
      <c r="M350" s="111">
        <v>0.029999999999999999</v>
      </c>
      <c r="N350" s="112">
        <v>0.02</v>
      </c>
      <c r="O350" s="113">
        <f>ROUND(SQRT(M350^2+N350^2)*1000/(1.73*M348),0)</f>
        <v>2</v>
      </c>
      <c r="P350" s="111">
        <v>0.029999999999999999</v>
      </c>
      <c r="Q350" s="112">
        <v>0.02</v>
      </c>
      <c r="R350" s="113">
        <f>ROUND(SQRT(P350^2+Q350^2)*1000/(1.73*P348),0)</f>
        <v>2</v>
      </c>
      <c r="S350" s="111">
        <v>0.029999999999999999</v>
      </c>
      <c r="T350" s="112">
        <v>0.02</v>
      </c>
      <c r="U350" s="113">
        <f>ROUND(SQRT(S350^2+T350^2)*1000/(1.73*S348),0)</f>
        <v>2</v>
      </c>
      <c r="V350" s="111">
        <v>0.029999999999999999</v>
      </c>
      <c r="W350" s="112">
        <v>0.02</v>
      </c>
      <c r="X350" s="113">
        <f>ROUND(SQRT(V350^2+W350^2)*1000/(1.73*V348),0)</f>
        <v>2</v>
      </c>
      <c r="Y350" s="111">
        <v>0.029999999999999999</v>
      </c>
      <c r="Z350" s="112">
        <v>0.02</v>
      </c>
      <c r="AA350" s="113">
        <v>2</v>
      </c>
      <c r="AB350" s="111">
        <v>0.040000000000000001</v>
      </c>
      <c r="AC350" s="112">
        <v>0.029999999999999999</v>
      </c>
      <c r="AD350" s="113">
        <f>ROUND(SQRT(AB350^2+AC350^2)*1000/(1.73*AB348),0)</f>
        <v>3</v>
      </c>
      <c r="AE350" s="111">
        <v>0.050000000000000003</v>
      </c>
      <c r="AF350" s="112">
        <v>0.029999999999999999</v>
      </c>
      <c r="AG350" s="113">
        <f>ROUND(SQRT(AE350^2+AF350^2)*1000/(1.73*AE348),0)</f>
        <v>3</v>
      </c>
      <c r="AH350" s="111">
        <v>0.059999999999999998</v>
      </c>
      <c r="AI350" s="112">
        <v>0.040000000000000001</v>
      </c>
      <c r="AJ350" s="113">
        <f>ROUND(SQRT(AH350^2+AI350^2)*1000/(1.73*AH348),0)</f>
        <v>4</v>
      </c>
      <c r="AK350" s="111">
        <v>0.070000000000000007</v>
      </c>
      <c r="AL350" s="112">
        <v>0.050000000000000003</v>
      </c>
      <c r="AM350" s="113">
        <f>ROUND(SQRT(AK350^2+AL350^2)*1000/(1.73*AK348),0)</f>
        <v>5</v>
      </c>
      <c r="AN350" s="111">
        <v>0.070000000000000007</v>
      </c>
      <c r="AO350" s="112">
        <v>0.050000000000000003</v>
      </c>
      <c r="AP350" s="113">
        <f>ROUND(SQRT(AN350^2+AO350^2)*1000/(1.73*AN348),0)</f>
        <v>5</v>
      </c>
      <c r="AQ350" s="111">
        <v>0.070000000000000007</v>
      </c>
      <c r="AR350" s="112">
        <v>0.050000000000000003</v>
      </c>
      <c r="AS350" s="113">
        <f>ROUND(SQRT(AQ350^2+AR350^2)*1000/(1.73*AQ348),0)</f>
        <v>5</v>
      </c>
      <c r="AT350" s="111">
        <v>0.070000000000000007</v>
      </c>
      <c r="AU350" s="112">
        <v>0.050000000000000003</v>
      </c>
      <c r="AV350" s="113">
        <f>ROUND(SQRT(AT350^2+AU350^2)*1000/(1.73*AT348),0)</f>
        <v>5</v>
      </c>
      <c r="AW350" s="111">
        <v>0.080000000000000002</v>
      </c>
      <c r="AX350" s="112">
        <v>0.050000000000000003</v>
      </c>
      <c r="AY350" s="113">
        <f>ROUND(SQRT(AW350^2+AX350^2)*1000/(1.73*AW348),0)</f>
        <v>5</v>
      </c>
      <c r="AZ350" s="111">
        <v>0.080000000000000002</v>
      </c>
      <c r="BA350" s="112">
        <v>0.050000000000000003</v>
      </c>
      <c r="BB350" s="113">
        <f>ROUND(SQRT(AZ350^2+BA350^2)*1000/(1.73*AZ348),0)</f>
        <v>5</v>
      </c>
      <c r="BC350" s="111">
        <v>0.080000000000000002</v>
      </c>
      <c r="BD350" s="112">
        <v>0.050000000000000003</v>
      </c>
      <c r="BE350" s="113">
        <f>ROUND(SQRT(BC350^2+BD350^2)*1000/(1.73*BC348),0)</f>
        <v>5</v>
      </c>
      <c r="BF350" s="111">
        <v>0.080000000000000002</v>
      </c>
      <c r="BG350" s="112">
        <v>0.050000000000000003</v>
      </c>
      <c r="BH350" s="113">
        <f>ROUND(SQRT(BF350^2+BG350^2)*1000/(1.73*BF348),0)</f>
        <v>5</v>
      </c>
      <c r="BI350" s="111">
        <v>0.059999999999999998</v>
      </c>
      <c r="BJ350" s="112">
        <v>0.040000000000000001</v>
      </c>
      <c r="BK350" s="113">
        <f>ROUND(SQRT(BI350^2+BJ350^2)*1000/(1.73*BI348),0)</f>
        <v>4</v>
      </c>
      <c r="BL350" s="111">
        <v>0.050000000000000003</v>
      </c>
      <c r="BM350" s="112">
        <v>0.029999999999999999</v>
      </c>
      <c r="BN350" s="113">
        <f>ROUND(SQRT(BL350^2+BM350^2)*1000/(1.73*BL348),0)</f>
        <v>3</v>
      </c>
      <c r="BO350" s="111">
        <v>0.040000000000000001</v>
      </c>
      <c r="BP350" s="112">
        <v>0.029999999999999999</v>
      </c>
      <c r="BQ350" s="113">
        <f>ROUND(SQRT(BO350^2+BP350^2)*1000/(1.73*BO348),0)</f>
        <v>3</v>
      </c>
      <c r="BR350" s="111">
        <v>0.040000000000000001</v>
      </c>
      <c r="BS350" s="112">
        <v>0.029999999999999999</v>
      </c>
      <c r="BT350" s="113">
        <f>ROUND(SQRT(BR350^2+BS350^2)*1000/(1.73*BR348),0)</f>
        <v>3</v>
      </c>
      <c r="BU350" s="111">
        <v>0.029999999999999999</v>
      </c>
      <c r="BV350" s="112">
        <v>0.02</v>
      </c>
      <c r="BW350" s="113">
        <f>ROUND(SQRT(BU350^2+BV350^2)*1000/(1.73*BU348),0)</f>
        <v>2</v>
      </c>
      <c r="BX350" s="111">
        <v>0.029999999999999999</v>
      </c>
      <c r="BY350" s="112">
        <v>0.02</v>
      </c>
      <c r="BZ350" s="113">
        <f>ROUND(SQRT(BX350^2+BY350^2)*1000/(1.73*BX348),0)</f>
        <v>2</v>
      </c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</row>
    <row r="351" s="43" customFormat="1" ht="20.25">
      <c r="A351" s="66"/>
      <c r="B351" s="138"/>
      <c r="C351" s="258" t="s">
        <v>128</v>
      </c>
      <c r="D351" s="38" t="s">
        <v>38</v>
      </c>
      <c r="E351" s="117" t="s">
        <v>38</v>
      </c>
      <c r="F351" s="116">
        <v>10</v>
      </c>
      <c r="G351" s="111">
        <v>0.40999999999999998</v>
      </c>
      <c r="H351" s="112">
        <v>0.27000000000000002</v>
      </c>
      <c r="I351" s="118">
        <f>ROUND(SQRT(G351^2+H351^2)*1000/(1.73*G348),0)</f>
        <v>27</v>
      </c>
      <c r="J351" s="111">
        <v>0.37</v>
      </c>
      <c r="K351" s="112">
        <v>0.25</v>
      </c>
      <c r="L351" s="118">
        <f>ROUND(SQRT(J351^2+K351^2)*1000/(1.73*J348),0)</f>
        <v>25</v>
      </c>
      <c r="M351" s="111">
        <v>0.34000000000000002</v>
      </c>
      <c r="N351" s="112">
        <v>0.23000000000000001</v>
      </c>
      <c r="O351" s="118">
        <f>ROUND(SQRT(M351^2+N351^2)*1000/(1.73*M348),0)</f>
        <v>23</v>
      </c>
      <c r="P351" s="111">
        <v>0.33000000000000002</v>
      </c>
      <c r="Q351" s="112">
        <v>0.22</v>
      </c>
      <c r="R351" s="118">
        <f>ROUND(SQRT(P351^2+Q351^2)*1000/(1.73*P348),0)</f>
        <v>22</v>
      </c>
      <c r="S351" s="111">
        <v>0.23999999999999999</v>
      </c>
      <c r="T351" s="112">
        <v>0.16</v>
      </c>
      <c r="U351" s="118">
        <f>ROUND(SQRT(S351^2+T351^2)*1000/(1.73*S348),0)</f>
        <v>16</v>
      </c>
      <c r="V351" s="111">
        <v>0.33000000000000002</v>
      </c>
      <c r="W351" s="112">
        <v>0.22</v>
      </c>
      <c r="X351" s="118">
        <f>ROUND(SQRT(V351^2+W351^2)*1000/(1.73*V348),0)</f>
        <v>22</v>
      </c>
      <c r="Y351" s="111">
        <v>0.34999999999999998</v>
      </c>
      <c r="Z351" s="112">
        <v>0.23000000000000001</v>
      </c>
      <c r="AA351" s="118">
        <v>23</v>
      </c>
      <c r="AB351" s="111">
        <v>0.40000000000000002</v>
      </c>
      <c r="AC351" s="112">
        <v>0.27000000000000002</v>
      </c>
      <c r="AD351" s="118">
        <f>ROUND(SQRT(AB351^2+AC351^2)*1000/(1.73*AB348),0)</f>
        <v>27</v>
      </c>
      <c r="AE351" s="111">
        <v>0.40000000000000002</v>
      </c>
      <c r="AF351" s="112">
        <v>0.27000000000000002</v>
      </c>
      <c r="AG351" s="118">
        <f>ROUND(SQRT(AE351^2+AF351^2)*1000/(1.73*AE348),0)</f>
        <v>27</v>
      </c>
      <c r="AH351" s="111">
        <v>0.40999999999999998</v>
      </c>
      <c r="AI351" s="112">
        <v>0.27000000000000002</v>
      </c>
      <c r="AJ351" s="118">
        <f>ROUND(SQRT(AH351^2+AI351^2)*1000/(1.73*AH348),0)</f>
        <v>28</v>
      </c>
      <c r="AK351" s="111">
        <v>0.47999999999999998</v>
      </c>
      <c r="AL351" s="112">
        <v>0.32000000000000001</v>
      </c>
      <c r="AM351" s="118">
        <f>ROUND(SQRT(AK351^2+AL351^2)*1000/(1.73*AK348),0)</f>
        <v>33</v>
      </c>
      <c r="AN351" s="111">
        <v>0.46000000000000002</v>
      </c>
      <c r="AO351" s="112">
        <v>0.31</v>
      </c>
      <c r="AP351" s="118">
        <f>ROUND(SQRT(AN351^2+AO351^2)*1000/(1.73*AN348),0)</f>
        <v>31</v>
      </c>
      <c r="AQ351" s="111">
        <v>0.46000000000000002</v>
      </c>
      <c r="AR351" s="112">
        <v>0.31</v>
      </c>
      <c r="AS351" s="118">
        <f>ROUND(SQRT(AQ351^2+AR351^2)*1000/(1.73*AQ348),0)</f>
        <v>31</v>
      </c>
      <c r="AT351" s="111">
        <v>0.46999999999999997</v>
      </c>
      <c r="AU351" s="112">
        <v>0.31</v>
      </c>
      <c r="AV351" s="118">
        <f>ROUND(SQRT(AT351^2+AU351^2)*1000/(1.73*AT348),0)</f>
        <v>32</v>
      </c>
      <c r="AW351" s="111">
        <v>0.46999999999999997</v>
      </c>
      <c r="AX351" s="112">
        <v>0.31</v>
      </c>
      <c r="AY351" s="118">
        <f>ROUND(SQRT(AW351^2+AX351^2)*1000/(1.73*AW348),0)</f>
        <v>32</v>
      </c>
      <c r="AZ351" s="111">
        <v>0.46999999999999997</v>
      </c>
      <c r="BA351" s="112">
        <v>0.31</v>
      </c>
      <c r="BB351" s="118">
        <f>ROUND(SQRT(AZ351^2+BA351^2)*1000/(1.73*AZ348),0)</f>
        <v>32</v>
      </c>
      <c r="BC351" s="111">
        <v>0.48999999999999999</v>
      </c>
      <c r="BD351" s="112">
        <v>0.33000000000000002</v>
      </c>
      <c r="BE351" s="118">
        <f>ROUND(SQRT(BC351^2+BD351^2)*1000/(1.73*BC348),0)</f>
        <v>34</v>
      </c>
      <c r="BF351" s="111">
        <v>0.54000000000000004</v>
      </c>
      <c r="BG351" s="112">
        <v>0.35999999999999999</v>
      </c>
      <c r="BH351" s="118">
        <f>ROUND(SQRT(BF351^2+BG351^2)*1000/(1.73*BF348),0)</f>
        <v>37</v>
      </c>
      <c r="BI351" s="111">
        <v>0.58999999999999997</v>
      </c>
      <c r="BJ351" s="112">
        <v>0.39000000000000001</v>
      </c>
      <c r="BK351" s="118">
        <f>ROUND(SQRT(BI351^2+BJ351^2)*1000/(1.73*BI348),0)</f>
        <v>40</v>
      </c>
      <c r="BL351" s="111">
        <v>0.60999999999999999</v>
      </c>
      <c r="BM351" s="112">
        <v>0.40999999999999998</v>
      </c>
      <c r="BN351" s="118">
        <f>ROUND(SQRT(BL351^2+BM351^2)*1000/(1.73*BL348),0)</f>
        <v>42</v>
      </c>
      <c r="BO351" s="111">
        <v>0.63</v>
      </c>
      <c r="BP351" s="112">
        <v>0.41999999999999998</v>
      </c>
      <c r="BQ351" s="118">
        <f>ROUND(SQRT(BO351^2+BP351^2)*1000/(1.73*BO348),0)</f>
        <v>43</v>
      </c>
      <c r="BR351" s="111">
        <v>0.59999999999999998</v>
      </c>
      <c r="BS351" s="112">
        <v>0.40000000000000002</v>
      </c>
      <c r="BT351" s="118">
        <f>ROUND(SQRT(BR351^2+BS351^2)*1000/(1.73*BR348),0)</f>
        <v>41</v>
      </c>
      <c r="BU351" s="111">
        <v>0.55000000000000004</v>
      </c>
      <c r="BV351" s="112">
        <v>0.37</v>
      </c>
      <c r="BW351" s="118">
        <f>ROUND(SQRT(BU351^2+BV351^2)*1000/(1.73*BU348),0)</f>
        <v>37</v>
      </c>
      <c r="BX351" s="111">
        <v>0.5</v>
      </c>
      <c r="BY351" s="112">
        <v>0.33000000000000002</v>
      </c>
      <c r="BZ351" s="118">
        <f>ROUND(SQRT(BX351^2+BY351^2)*1000/(1.73*BX348),0)</f>
        <v>34</v>
      </c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</row>
    <row r="352" s="43" customFormat="1" ht="20.25">
      <c r="A352" s="218"/>
      <c r="B352" s="138"/>
      <c r="C352" s="258" t="s">
        <v>77</v>
      </c>
      <c r="D352" s="38" t="s">
        <v>38</v>
      </c>
      <c r="E352" s="117" t="s">
        <v>38</v>
      </c>
      <c r="F352" s="116">
        <v>10</v>
      </c>
      <c r="G352" s="111">
        <v>1.03</v>
      </c>
      <c r="H352" s="112">
        <v>0.68999999999999995</v>
      </c>
      <c r="I352" s="118">
        <f>ROUND(SQRT(G352^2+H352^2)*1000/(1.73*G348),0)</f>
        <v>69</v>
      </c>
      <c r="J352" s="111">
        <v>0.95999999999999996</v>
      </c>
      <c r="K352" s="112">
        <v>0.64000000000000001</v>
      </c>
      <c r="L352" s="118">
        <f>ROUND(SQRT(J352^2+K352^2)*1000/(1.73*J348),0)</f>
        <v>64</v>
      </c>
      <c r="M352" s="111">
        <v>0.92000000000000004</v>
      </c>
      <c r="N352" s="112">
        <v>0.60999999999999999</v>
      </c>
      <c r="O352" s="118">
        <f>ROUND(SQRT(M352^2+N352^2)*1000/(1.73*M348),0)</f>
        <v>61</v>
      </c>
      <c r="P352" s="111">
        <v>0.90000000000000002</v>
      </c>
      <c r="Q352" s="112">
        <v>0.59999999999999998</v>
      </c>
      <c r="R352" s="118">
        <f>ROUND(SQRT(P352^2+Q352^2)*1000/(1.73*P348),0)</f>
        <v>60</v>
      </c>
      <c r="S352" s="111">
        <v>0.67000000000000004</v>
      </c>
      <c r="T352" s="112">
        <v>0.45000000000000001</v>
      </c>
      <c r="U352" s="118">
        <f>ROUND(SQRT(S352^2+T352^2)*1000/(1.73*S348),0)</f>
        <v>45</v>
      </c>
      <c r="V352" s="111">
        <v>0.93000000000000005</v>
      </c>
      <c r="W352" s="112">
        <v>0.62</v>
      </c>
      <c r="X352" s="118">
        <f>ROUND(SQRT(V352^2+W352^2)*1000/(1.73*V348),0)</f>
        <v>62</v>
      </c>
      <c r="Y352" s="111">
        <v>1.01</v>
      </c>
      <c r="Z352" s="112">
        <v>0.67000000000000004</v>
      </c>
      <c r="AA352" s="118">
        <v>68</v>
      </c>
      <c r="AB352" s="111">
        <v>1.0800000000000001</v>
      </c>
      <c r="AC352" s="112">
        <v>0.71999999999999997</v>
      </c>
      <c r="AD352" s="118">
        <f>ROUND(SQRT(AB352^2+AC352^2)*1000/(1.73*AB348),0)</f>
        <v>73</v>
      </c>
      <c r="AE352" s="111">
        <v>1.1000000000000001</v>
      </c>
      <c r="AF352" s="112">
        <v>0.72999999999999998</v>
      </c>
      <c r="AG352" s="118">
        <f>ROUND(SQRT(AE352^2+AF352^2)*1000/(1.73*AE348),0)</f>
        <v>74</v>
      </c>
      <c r="AH352" s="111">
        <v>1.1799999999999999</v>
      </c>
      <c r="AI352" s="112">
        <v>0.79000000000000004</v>
      </c>
      <c r="AJ352" s="118">
        <f>ROUND(SQRT(AH352^2+AI352^2)*1000/(1.73*AH348),0)</f>
        <v>80</v>
      </c>
      <c r="AK352" s="111">
        <v>1.3400000000000001</v>
      </c>
      <c r="AL352" s="112">
        <v>0.89000000000000001</v>
      </c>
      <c r="AM352" s="118">
        <f>ROUND(SQRT(AK352^2+AL352^2)*1000/(1.73*AK348),0)</f>
        <v>91</v>
      </c>
      <c r="AN352" s="111">
        <v>1.2</v>
      </c>
      <c r="AO352" s="112">
        <v>0.80000000000000004</v>
      </c>
      <c r="AP352" s="118">
        <f>ROUND(SQRT(AN352^2+AO352^2)*1000/(1.73*AN348),0)</f>
        <v>82</v>
      </c>
      <c r="AQ352" s="111">
        <v>1.1899999999999999</v>
      </c>
      <c r="AR352" s="112">
        <v>0.79000000000000004</v>
      </c>
      <c r="AS352" s="118">
        <f>ROUND(SQRT(AQ352^2+AR352^2)*1000/(1.73*AQ348),0)</f>
        <v>81</v>
      </c>
      <c r="AT352" s="111">
        <v>1.22</v>
      </c>
      <c r="AU352" s="112">
        <v>0.81000000000000005</v>
      </c>
      <c r="AV352" s="118">
        <f>ROUND(SQRT(AT352^2+AU352^2)*1000/(1.73*AT348),0)</f>
        <v>83</v>
      </c>
      <c r="AW352" s="111">
        <v>1.22</v>
      </c>
      <c r="AX352" s="112">
        <v>0.81000000000000005</v>
      </c>
      <c r="AY352" s="118">
        <f>ROUND(SQRT(AW352^2+AX352^2)*1000/(1.73*AW348),0)</f>
        <v>83</v>
      </c>
      <c r="AZ352" s="111">
        <v>1.21</v>
      </c>
      <c r="BA352" s="112">
        <v>0.81000000000000005</v>
      </c>
      <c r="BB352" s="118">
        <f>ROUND(SQRT(AZ352^2+BA352^2)*1000/(1.73*AZ348),0)</f>
        <v>82</v>
      </c>
      <c r="BC352" s="111">
        <v>1.23</v>
      </c>
      <c r="BD352" s="112">
        <v>0.81999999999999995</v>
      </c>
      <c r="BE352" s="118">
        <f>ROUND(SQRT(BC352^2+BD352^2)*1000/(1.73*BC348),0)</f>
        <v>84</v>
      </c>
      <c r="BF352" s="111">
        <v>1.3200000000000001</v>
      </c>
      <c r="BG352" s="112">
        <v>0.88</v>
      </c>
      <c r="BH352" s="118">
        <f>ROUND(SQRT(BF352^2+BG352^2)*1000/(1.73*BF348),0)</f>
        <v>90</v>
      </c>
      <c r="BI352" s="111">
        <v>1.3500000000000001</v>
      </c>
      <c r="BJ352" s="112">
        <v>0.90000000000000002</v>
      </c>
      <c r="BK352" s="118">
        <f>ROUND(SQRT(BI352^2+BJ352^2)*1000/(1.73*BI348),0)</f>
        <v>92</v>
      </c>
      <c r="BL352" s="111">
        <v>1.3799999999999999</v>
      </c>
      <c r="BM352" s="112">
        <v>0.92000000000000004</v>
      </c>
      <c r="BN352" s="118">
        <f>ROUND(SQRT(BL352^2+BM352^2)*1000/(1.73*BL348),0)</f>
        <v>94</v>
      </c>
      <c r="BO352" s="111">
        <v>1.3899999999999999</v>
      </c>
      <c r="BP352" s="112">
        <v>0.92000000000000004</v>
      </c>
      <c r="BQ352" s="118">
        <f>ROUND(SQRT(BO352^2+BP352^2)*1000/(1.73*BO348),0)</f>
        <v>94</v>
      </c>
      <c r="BR352" s="111">
        <v>1.3700000000000001</v>
      </c>
      <c r="BS352" s="112">
        <v>0.91000000000000003</v>
      </c>
      <c r="BT352" s="118">
        <f>ROUND(SQRT(BR352^2+BS352^2)*1000/(1.73*BR348),0)</f>
        <v>93</v>
      </c>
      <c r="BU352" s="111">
        <v>1.29</v>
      </c>
      <c r="BV352" s="112">
        <v>0.85999999999999999</v>
      </c>
      <c r="BW352" s="118">
        <f>ROUND(SQRT(BU352^2+BV352^2)*1000/(1.73*BU348),0)</f>
        <v>87</v>
      </c>
      <c r="BX352" s="111">
        <v>1.2</v>
      </c>
      <c r="BY352" s="112">
        <v>0.80000000000000004</v>
      </c>
      <c r="BZ352" s="118">
        <f>ROUND(SQRT(BX352^2+BY352^2)*1000/(1.73*BX348),0)</f>
        <v>81</v>
      </c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</row>
    <row r="353" s="43" customFormat="1" ht="20.25">
      <c r="A353" s="218"/>
      <c r="B353" s="138"/>
      <c r="C353" s="258" t="s">
        <v>125</v>
      </c>
      <c r="D353" s="38" t="s">
        <v>38</v>
      </c>
      <c r="E353" s="117" t="s">
        <v>38</v>
      </c>
      <c r="F353" s="116">
        <v>10</v>
      </c>
      <c r="G353" s="111">
        <v>0.070000000000000007</v>
      </c>
      <c r="H353" s="112">
        <v>0.050000000000000003</v>
      </c>
      <c r="I353" s="118">
        <f>ROUND(SQRT(G353^2+H353^2)*1000/(1.73*G348),0)</f>
        <v>5</v>
      </c>
      <c r="J353" s="111">
        <v>0.070000000000000007</v>
      </c>
      <c r="K353" s="112">
        <v>0.050000000000000003</v>
      </c>
      <c r="L353" s="118">
        <f>ROUND(SQRT(J353^2+K353^2)*1000/(1.73*J348),0)</f>
        <v>5</v>
      </c>
      <c r="M353" s="111">
        <v>0.050000000000000003</v>
      </c>
      <c r="N353" s="112">
        <v>0.029999999999999999</v>
      </c>
      <c r="O353" s="118">
        <f>ROUND(SQRT(M353^2+N353^2)*1000/(1.73*M348),0)</f>
        <v>3</v>
      </c>
      <c r="P353" s="111">
        <v>0.050000000000000003</v>
      </c>
      <c r="Q353" s="112">
        <v>0.029999999999999999</v>
      </c>
      <c r="R353" s="118">
        <f>ROUND(SQRT(P353^2+Q353^2)*1000/(1.73*P348),0)</f>
        <v>3</v>
      </c>
      <c r="S353" s="111">
        <v>0.040000000000000001</v>
      </c>
      <c r="T353" s="112">
        <v>0.029999999999999999</v>
      </c>
      <c r="U353" s="118">
        <f>ROUND(SQRT(S353^2+T353^2)*1000/(1.73*S348),0)</f>
        <v>3</v>
      </c>
      <c r="V353" s="111">
        <v>0.040000000000000001</v>
      </c>
      <c r="W353" s="112">
        <v>0.029999999999999999</v>
      </c>
      <c r="X353" s="118">
        <f>ROUND(SQRT(V353^2+W353^2)*1000/(1.73*V348),0)</f>
        <v>3</v>
      </c>
      <c r="Y353" s="111">
        <v>0.059999999999999998</v>
      </c>
      <c r="Z353" s="112">
        <v>0.040000000000000001</v>
      </c>
      <c r="AA353" s="118">
        <v>4</v>
      </c>
      <c r="AB353" s="111">
        <v>0.080000000000000002</v>
      </c>
      <c r="AC353" s="112">
        <v>0.050000000000000003</v>
      </c>
      <c r="AD353" s="118">
        <f>ROUND(SQRT(AB353^2+AC353^2)*1000/(1.73*AB348),0)</f>
        <v>5</v>
      </c>
      <c r="AE353" s="111">
        <v>0.080000000000000002</v>
      </c>
      <c r="AF353" s="112">
        <v>0.050000000000000003</v>
      </c>
      <c r="AG353" s="118">
        <f>ROUND(SQRT(AE353^2+AF353^2)*1000/(1.73*AE348),0)</f>
        <v>5</v>
      </c>
      <c r="AH353" s="111">
        <v>0.080000000000000002</v>
      </c>
      <c r="AI353" s="112">
        <v>0.050000000000000003</v>
      </c>
      <c r="AJ353" s="118">
        <f>ROUND(SQRT(AH353^2+AI353^2)*1000/(1.73*AH348),0)</f>
        <v>5</v>
      </c>
      <c r="AK353" s="111">
        <v>0.070000000000000007</v>
      </c>
      <c r="AL353" s="112">
        <v>0.050000000000000003</v>
      </c>
      <c r="AM353" s="118">
        <f>ROUND(SQRT(AK353^2+AL353^2)*1000/(1.73*AK348),0)</f>
        <v>5</v>
      </c>
      <c r="AN353" s="111">
        <v>0.070000000000000007</v>
      </c>
      <c r="AO353" s="112">
        <v>0.050000000000000003</v>
      </c>
      <c r="AP353" s="118">
        <f>ROUND(SQRT(AN353^2+AO353^2)*1000/(1.73*AN348),0)</f>
        <v>5</v>
      </c>
      <c r="AQ353" s="111">
        <v>0.080000000000000002</v>
      </c>
      <c r="AR353" s="112">
        <v>0.050000000000000003</v>
      </c>
      <c r="AS353" s="118">
        <f>ROUND(SQRT(AQ353^2+AR353^2)*1000/(1.73*AQ348),0)</f>
        <v>5</v>
      </c>
      <c r="AT353" s="111">
        <v>0.080000000000000002</v>
      </c>
      <c r="AU353" s="112">
        <v>0.050000000000000003</v>
      </c>
      <c r="AV353" s="118">
        <f>ROUND(SQRT(AT353^2+AU353^2)*1000/(1.73*AT348),0)</f>
        <v>5</v>
      </c>
      <c r="AW353" s="111">
        <v>0.080000000000000002</v>
      </c>
      <c r="AX353" s="112">
        <v>0.050000000000000003</v>
      </c>
      <c r="AY353" s="118">
        <f>ROUND(SQRT(AW353^2+AX353^2)*1000/(1.73*AW348),0)</f>
        <v>5</v>
      </c>
      <c r="AZ353" s="111">
        <v>0.080000000000000002</v>
      </c>
      <c r="BA353" s="112">
        <v>0.050000000000000003</v>
      </c>
      <c r="BB353" s="118">
        <f>ROUND(SQRT(AZ353^2+BA353^2)*1000/(1.73*AZ348),0)</f>
        <v>5</v>
      </c>
      <c r="BC353" s="111">
        <v>0.080000000000000002</v>
      </c>
      <c r="BD353" s="112">
        <v>0.050000000000000003</v>
      </c>
      <c r="BE353" s="118">
        <f>ROUND(SQRT(BC353^2+BD353^2)*1000/(1.73*BC348),0)</f>
        <v>5</v>
      </c>
      <c r="BF353" s="111">
        <v>0.089999999999999997</v>
      </c>
      <c r="BG353" s="112">
        <v>0.059999999999999998</v>
      </c>
      <c r="BH353" s="118">
        <f>ROUND(SQRT(BF353^2+BG353^2)*1000/(1.73*BF348),0)</f>
        <v>6</v>
      </c>
      <c r="BI353" s="111">
        <v>0.10000000000000001</v>
      </c>
      <c r="BJ353" s="112">
        <v>0.070000000000000007</v>
      </c>
      <c r="BK353" s="118">
        <f>ROUND(SQRT(BI353^2+BJ353^2)*1000/(1.73*BI348),0)</f>
        <v>7</v>
      </c>
      <c r="BL353" s="111">
        <v>0.10000000000000001</v>
      </c>
      <c r="BM353" s="112">
        <v>0.070000000000000007</v>
      </c>
      <c r="BN353" s="118">
        <f>ROUND(SQRT(BL353^2+BM353^2)*1000/(1.73*BL348),0)</f>
        <v>7</v>
      </c>
      <c r="BO353" s="111">
        <v>0.10000000000000001</v>
      </c>
      <c r="BP353" s="112">
        <v>0.070000000000000007</v>
      </c>
      <c r="BQ353" s="118">
        <f>ROUND(SQRT(BO353^2+BP353^2)*1000/(1.73*BO348),0)</f>
        <v>7</v>
      </c>
      <c r="BR353" s="111">
        <v>0.10000000000000001</v>
      </c>
      <c r="BS353" s="112">
        <v>0.070000000000000007</v>
      </c>
      <c r="BT353" s="118">
        <f>ROUND(SQRT(BR353^2+BS353^2)*1000/(1.73*BR348),0)</f>
        <v>7</v>
      </c>
      <c r="BU353" s="111">
        <v>0.10000000000000001</v>
      </c>
      <c r="BV353" s="112">
        <v>0.070000000000000007</v>
      </c>
      <c r="BW353" s="118">
        <f>ROUND(SQRT(BU353^2+BV353^2)*1000/(1.73*BU348),0)</f>
        <v>7</v>
      </c>
      <c r="BX353" s="111">
        <v>0.089999999999999997</v>
      </c>
      <c r="BY353" s="112">
        <v>0.059999999999999998</v>
      </c>
      <c r="BZ353" s="118">
        <f>ROUND(SQRT(BX353^2+BY353^2)*1000/(1.73*BX348),0)</f>
        <v>6</v>
      </c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</row>
    <row r="354" s="43" customFormat="1" ht="20.25">
      <c r="A354" s="218"/>
      <c r="B354" s="138"/>
      <c r="C354" s="258" t="s">
        <v>129</v>
      </c>
      <c r="D354" s="38" t="s">
        <v>38</v>
      </c>
      <c r="E354" s="117" t="s">
        <v>38</v>
      </c>
      <c r="F354" s="116">
        <v>10</v>
      </c>
      <c r="G354" s="111">
        <v>0</v>
      </c>
      <c r="H354" s="112">
        <v>0</v>
      </c>
      <c r="I354" s="118">
        <f>ROUND(SQRT(G354^2+H354^2)*1000/(1.73*G348),0)</f>
        <v>0</v>
      </c>
      <c r="J354" s="111">
        <v>0</v>
      </c>
      <c r="K354" s="112">
        <v>0</v>
      </c>
      <c r="L354" s="118">
        <f>ROUND(SQRT(J354^2+K354^2)*1000/(1.73*J348),0)</f>
        <v>0</v>
      </c>
      <c r="M354" s="111">
        <v>0</v>
      </c>
      <c r="N354" s="112">
        <v>0</v>
      </c>
      <c r="O354" s="118">
        <f>ROUND(SQRT(M354^2+N354^2)*1000/(1.73*M348),0)</f>
        <v>0</v>
      </c>
      <c r="P354" s="111">
        <v>0</v>
      </c>
      <c r="Q354" s="112">
        <v>0</v>
      </c>
      <c r="R354" s="118">
        <f>ROUND(SQRT(P354^2+Q354^2)*1000/(1.73*P348),0)</f>
        <v>0</v>
      </c>
      <c r="S354" s="111">
        <v>0</v>
      </c>
      <c r="T354" s="112">
        <v>0</v>
      </c>
      <c r="U354" s="118">
        <f>ROUND(SQRT(S354^2+T354^2)*1000/(1.73*S348),0)</f>
        <v>0</v>
      </c>
      <c r="V354" s="111">
        <v>0</v>
      </c>
      <c r="W354" s="112">
        <v>0</v>
      </c>
      <c r="X354" s="118">
        <f>ROUND(SQRT(V354^2+W354^2)*1000/(1.73*V348),0)</f>
        <v>0</v>
      </c>
      <c r="Y354" s="111">
        <v>0</v>
      </c>
      <c r="Z354" s="112">
        <v>0</v>
      </c>
      <c r="AA354" s="118">
        <v>0</v>
      </c>
      <c r="AB354" s="111">
        <v>0</v>
      </c>
      <c r="AC354" s="112">
        <v>0</v>
      </c>
      <c r="AD354" s="118">
        <f>ROUND(SQRT(AB354^2+AC354^2)*1000/(1.73*AB348),0)</f>
        <v>0</v>
      </c>
      <c r="AE354" s="111">
        <v>0</v>
      </c>
      <c r="AF354" s="112">
        <v>0</v>
      </c>
      <c r="AG354" s="118">
        <f>ROUND(SQRT(AE354^2+AF354^2)*1000/(1.73*AE348),0)</f>
        <v>0</v>
      </c>
      <c r="AH354" s="111">
        <v>0</v>
      </c>
      <c r="AI354" s="112">
        <v>0</v>
      </c>
      <c r="AJ354" s="118">
        <f>ROUND(SQRT(AH354^2+AI354^2)*1000/(1.73*AH348),0)</f>
        <v>0</v>
      </c>
      <c r="AK354" s="111">
        <v>0</v>
      </c>
      <c r="AL354" s="112">
        <v>0</v>
      </c>
      <c r="AM354" s="118">
        <f>ROUND(SQRT(AK354^2+AL354^2)*1000/(1.73*AK348),0)</f>
        <v>0</v>
      </c>
      <c r="AN354" s="111">
        <v>0</v>
      </c>
      <c r="AO354" s="112">
        <v>0</v>
      </c>
      <c r="AP354" s="118">
        <f>ROUND(SQRT(AN354^2+AO354^2)*1000/(1.73*AN348),0)</f>
        <v>0</v>
      </c>
      <c r="AQ354" s="111">
        <v>0</v>
      </c>
      <c r="AR354" s="112">
        <v>0</v>
      </c>
      <c r="AS354" s="118">
        <f>ROUND(SQRT(AQ354^2+AR354^2)*1000/(1.73*AQ348),0)</f>
        <v>0</v>
      </c>
      <c r="AT354" s="111">
        <v>0</v>
      </c>
      <c r="AU354" s="112">
        <v>0</v>
      </c>
      <c r="AV354" s="118">
        <f>ROUND(SQRT(AT354^2+AU354^2)*1000/(1.73*AT348),0)</f>
        <v>0</v>
      </c>
      <c r="AW354" s="111">
        <v>0</v>
      </c>
      <c r="AX354" s="112">
        <v>0</v>
      </c>
      <c r="AY354" s="118">
        <f>ROUND(SQRT(AW354^2+AX354^2)*1000/(1.73*AW348),0)</f>
        <v>0</v>
      </c>
      <c r="AZ354" s="111">
        <v>0</v>
      </c>
      <c r="BA354" s="112">
        <v>0</v>
      </c>
      <c r="BB354" s="118">
        <f>ROUND(SQRT(AZ354^2+BA354^2)*1000/(1.73*AZ348),0)</f>
        <v>0</v>
      </c>
      <c r="BC354" s="111">
        <v>0</v>
      </c>
      <c r="BD354" s="112">
        <v>0</v>
      </c>
      <c r="BE354" s="118">
        <f>ROUND(SQRT(BC354^2+BD354^2)*1000/(1.73*BC348),0)</f>
        <v>0</v>
      </c>
      <c r="BF354" s="111">
        <v>0</v>
      </c>
      <c r="BG354" s="112">
        <v>0</v>
      </c>
      <c r="BH354" s="118">
        <f>ROUND(SQRT(BF354^2+BG354^2)*1000/(1.73*BF348),0)</f>
        <v>0</v>
      </c>
      <c r="BI354" s="111">
        <v>0</v>
      </c>
      <c r="BJ354" s="112">
        <v>0</v>
      </c>
      <c r="BK354" s="118">
        <f>ROUND(SQRT(BI354^2+BJ354^2)*1000/(1.73*BI348),0)</f>
        <v>0</v>
      </c>
      <c r="BL354" s="111">
        <v>0</v>
      </c>
      <c r="BM354" s="112">
        <v>0</v>
      </c>
      <c r="BN354" s="118">
        <f>ROUND(SQRT(BL354^2+BM354^2)*1000/(1.73*BL348),0)</f>
        <v>0</v>
      </c>
      <c r="BO354" s="111">
        <v>0</v>
      </c>
      <c r="BP354" s="112">
        <v>0</v>
      </c>
      <c r="BQ354" s="118">
        <f>ROUND(SQRT(BO354^2+BP354^2)*1000/(1.73*BO348),0)</f>
        <v>0</v>
      </c>
      <c r="BR354" s="111">
        <v>0</v>
      </c>
      <c r="BS354" s="112">
        <v>0</v>
      </c>
      <c r="BT354" s="118">
        <f>ROUND(SQRT(BR354^2+BS354^2)*1000/(1.73*BR348),0)</f>
        <v>0</v>
      </c>
      <c r="BU354" s="111">
        <v>0</v>
      </c>
      <c r="BV354" s="112">
        <v>0</v>
      </c>
      <c r="BW354" s="118">
        <f>ROUND(SQRT(BU354^2+BV354^2)*1000/(1.73*BU348),0)</f>
        <v>0</v>
      </c>
      <c r="BX354" s="111">
        <v>0</v>
      </c>
      <c r="BY354" s="112">
        <v>0</v>
      </c>
      <c r="BZ354" s="118">
        <f>ROUND(SQRT(BX354^2+BY354^2)*1000/(1.73*BX348),0)</f>
        <v>0</v>
      </c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</row>
    <row r="355" s="43" customFormat="1" ht="20.25">
      <c r="A355" s="218"/>
      <c r="B355" s="138"/>
      <c r="C355" s="258" t="s">
        <v>222</v>
      </c>
      <c r="D355" s="38" t="s">
        <v>38</v>
      </c>
      <c r="E355" s="117" t="s">
        <v>38</v>
      </c>
      <c r="F355" s="116">
        <v>10</v>
      </c>
      <c r="G355" s="111">
        <v>0.22</v>
      </c>
      <c r="H355" s="112">
        <v>0.14999999999999999</v>
      </c>
      <c r="I355" s="118">
        <f>ROUND(SQRT(G355^2+H355^2)*1000/(1.73*G348),0)</f>
        <v>15</v>
      </c>
      <c r="J355" s="111">
        <v>0.19</v>
      </c>
      <c r="K355" s="112">
        <v>0.13</v>
      </c>
      <c r="L355" s="118">
        <f>ROUND(SQRT(J355^2+K355^2)*1000/(1.73*J348),0)</f>
        <v>13</v>
      </c>
      <c r="M355" s="111">
        <v>0.17999999999999999</v>
      </c>
      <c r="N355" s="112">
        <v>0.12</v>
      </c>
      <c r="O355" s="118">
        <f>ROUND(SQRT(M355^2+N355^2)*1000/(1.73*M348),0)</f>
        <v>12</v>
      </c>
      <c r="P355" s="111">
        <v>0.17999999999999999</v>
      </c>
      <c r="Q355" s="112">
        <v>0.12</v>
      </c>
      <c r="R355" s="118">
        <f>ROUND(SQRT(P355^2+Q355^2)*1000/(1.73*P348),0)</f>
        <v>12</v>
      </c>
      <c r="S355" s="111">
        <v>0.14999999999999999</v>
      </c>
      <c r="T355" s="112">
        <v>0.10000000000000001</v>
      </c>
      <c r="U355" s="118">
        <f>ROUND(SQRT(S355^2+T355^2)*1000/(1.73*S348),0)</f>
        <v>10</v>
      </c>
      <c r="V355" s="111">
        <v>0.17000000000000001</v>
      </c>
      <c r="W355" s="112">
        <v>0.11</v>
      </c>
      <c r="X355" s="118">
        <f>ROUND(SQRT(V355^2+W355^2)*1000/(1.73*V348),0)</f>
        <v>11</v>
      </c>
      <c r="Y355" s="111">
        <v>0.17999999999999999</v>
      </c>
      <c r="Z355" s="112">
        <v>0.12</v>
      </c>
      <c r="AA355" s="118">
        <v>12</v>
      </c>
      <c r="AB355" s="111">
        <v>0.22</v>
      </c>
      <c r="AC355" s="112">
        <v>0.14999999999999999</v>
      </c>
      <c r="AD355" s="118">
        <f>ROUND(SQRT(AB355^2+AC355^2)*1000/(1.73*AB348),0)</f>
        <v>15</v>
      </c>
      <c r="AE355" s="111">
        <v>0.22</v>
      </c>
      <c r="AF355" s="112">
        <v>0.14999999999999999</v>
      </c>
      <c r="AG355" s="118">
        <f>ROUND(SQRT(AE355^2+AF355^2)*1000/(1.73*AE348),0)</f>
        <v>15</v>
      </c>
      <c r="AH355" s="111">
        <v>0.22</v>
      </c>
      <c r="AI355" s="112">
        <v>0.14999999999999999</v>
      </c>
      <c r="AJ355" s="118">
        <f>ROUND(SQRT(AH355^2+AI355^2)*1000/(1.73*AH348),0)</f>
        <v>15</v>
      </c>
      <c r="AK355" s="111">
        <v>0.23000000000000001</v>
      </c>
      <c r="AL355" s="112">
        <v>0.14999999999999999</v>
      </c>
      <c r="AM355" s="118">
        <f>ROUND(SQRT(AK355^2+AL355^2)*1000/(1.73*AK348),0)</f>
        <v>16</v>
      </c>
      <c r="AN355" s="111">
        <v>0.20999999999999999</v>
      </c>
      <c r="AO355" s="112">
        <v>0.14000000000000001</v>
      </c>
      <c r="AP355" s="118">
        <f>ROUND(SQRT(AN355^2+AO355^2)*1000/(1.73*AN348),0)</f>
        <v>14</v>
      </c>
      <c r="AQ355" s="111">
        <v>0.22</v>
      </c>
      <c r="AR355" s="112">
        <v>0.14999999999999999</v>
      </c>
      <c r="AS355" s="118">
        <f>ROUND(SQRT(AQ355^2+AR355^2)*1000/(1.73*AQ348),0)</f>
        <v>15</v>
      </c>
      <c r="AT355" s="111">
        <v>0.22</v>
      </c>
      <c r="AU355" s="112">
        <v>0.14999999999999999</v>
      </c>
      <c r="AV355" s="118">
        <f>ROUND(SQRT(AT355^2+AU355^2)*1000/(1.73*AT348),0)</f>
        <v>15</v>
      </c>
      <c r="AW355" s="111">
        <v>0.23000000000000001</v>
      </c>
      <c r="AX355" s="112">
        <v>0.14999999999999999</v>
      </c>
      <c r="AY355" s="118">
        <f>ROUND(SQRT(AW355^2+AX355^2)*1000/(1.73*AW348),0)</f>
        <v>16</v>
      </c>
      <c r="AZ355" s="111">
        <v>0.23000000000000001</v>
      </c>
      <c r="BA355" s="112">
        <v>0.14999999999999999</v>
      </c>
      <c r="BB355" s="118">
        <f>ROUND(SQRT(AZ355^2+BA355^2)*1000/(1.73*AZ348),0)</f>
        <v>16</v>
      </c>
      <c r="BC355" s="111">
        <v>0.23000000000000001</v>
      </c>
      <c r="BD355" s="112">
        <v>0.14999999999999999</v>
      </c>
      <c r="BE355" s="118">
        <f>ROUND(SQRT(BC355^2+BD355^2)*1000/(1.73*BC348),0)</f>
        <v>16</v>
      </c>
      <c r="BF355" s="111">
        <v>0.26000000000000001</v>
      </c>
      <c r="BG355" s="112">
        <v>0.17000000000000001</v>
      </c>
      <c r="BH355" s="118">
        <f>ROUND(SQRT(BF355^2+BG355^2)*1000/(1.73*BF348),0)</f>
        <v>18</v>
      </c>
      <c r="BI355" s="111">
        <v>0.28000000000000003</v>
      </c>
      <c r="BJ355" s="112">
        <v>0.19</v>
      </c>
      <c r="BK355" s="118">
        <f>ROUND(SQRT(BI355^2+BJ355^2)*1000/(1.73*BI348),0)</f>
        <v>19</v>
      </c>
      <c r="BL355" s="111">
        <v>0.32000000000000001</v>
      </c>
      <c r="BM355" s="112">
        <v>0.20999999999999999</v>
      </c>
      <c r="BN355" s="118">
        <f>ROUND(SQRT(BL355^2+BM355^2)*1000/(1.73*BL348),0)</f>
        <v>22</v>
      </c>
      <c r="BO355" s="111">
        <v>0.33000000000000002</v>
      </c>
      <c r="BP355" s="112">
        <v>0.22</v>
      </c>
      <c r="BQ355" s="118">
        <f>ROUND(SQRT(BO355^2+BP355^2)*1000/(1.73*BO348),0)</f>
        <v>22</v>
      </c>
      <c r="BR355" s="111">
        <v>0.31</v>
      </c>
      <c r="BS355" s="112">
        <v>0.20999999999999999</v>
      </c>
      <c r="BT355" s="118">
        <f>ROUND(SQRT(BR355^2+BS355^2)*1000/(1.73*BR348),0)</f>
        <v>21</v>
      </c>
      <c r="BU355" s="111">
        <v>0.28999999999999998</v>
      </c>
      <c r="BV355" s="112">
        <v>0.19</v>
      </c>
      <c r="BW355" s="118">
        <f>ROUND(SQRT(BU355^2+BV355^2)*1000/(1.73*BU348),0)</f>
        <v>20</v>
      </c>
      <c r="BX355" s="111">
        <v>0.25</v>
      </c>
      <c r="BY355" s="112">
        <v>0.17000000000000001</v>
      </c>
      <c r="BZ355" s="118">
        <f>ROUND(SQRT(BX355^2+BY355^2)*1000/(1.73*BX348),0)</f>
        <v>17</v>
      </c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</row>
    <row r="356" s="43" customFormat="1" ht="20.25">
      <c r="A356" s="218"/>
      <c r="B356" s="138"/>
      <c r="C356" s="258" t="s">
        <v>157</v>
      </c>
      <c r="D356" s="38" t="s">
        <v>38</v>
      </c>
      <c r="E356" s="117" t="s">
        <v>38</v>
      </c>
      <c r="F356" s="116">
        <v>10</v>
      </c>
      <c r="G356" s="111">
        <v>0.96999999999999997</v>
      </c>
      <c r="H356" s="112">
        <v>0.65000000000000002</v>
      </c>
      <c r="I356" s="118">
        <f>ROUND(SQRT(G356^2+H356^2)*1000/(1.73*G348),0)</f>
        <v>65</v>
      </c>
      <c r="J356" s="111">
        <v>0.84999999999999998</v>
      </c>
      <c r="K356" s="112">
        <v>0.56999999999999995</v>
      </c>
      <c r="L356" s="118">
        <f>ROUND(SQRT(J356^2+K356^2)*1000/(1.73*J348),0)</f>
        <v>57</v>
      </c>
      <c r="M356" s="111">
        <v>0.77000000000000002</v>
      </c>
      <c r="N356" s="112">
        <v>0.51000000000000001</v>
      </c>
      <c r="O356" s="118">
        <f>ROUND(SQRT(M356^2+N356^2)*1000/(1.73*M348),0)</f>
        <v>51</v>
      </c>
      <c r="P356" s="111">
        <v>0.73999999999999999</v>
      </c>
      <c r="Q356" s="112">
        <v>0.48999999999999999</v>
      </c>
      <c r="R356" s="118">
        <f>ROUND(SQRT(P356^2+Q356^2)*1000/(1.73*P348),0)</f>
        <v>49</v>
      </c>
      <c r="S356" s="111">
        <v>0.59999999999999998</v>
      </c>
      <c r="T356" s="112">
        <v>0.40000000000000002</v>
      </c>
      <c r="U356" s="118">
        <f>ROUND(SQRT(S356^2+T356^2)*1000/(1.73*S348),0)</f>
        <v>40</v>
      </c>
      <c r="V356" s="111">
        <v>0.77000000000000002</v>
      </c>
      <c r="W356" s="112">
        <v>0.51000000000000001</v>
      </c>
      <c r="X356" s="118">
        <f>ROUND(SQRT(V356^2+W356^2)*1000/(1.73*V348),0)</f>
        <v>51</v>
      </c>
      <c r="Y356" s="111">
        <v>0.91000000000000003</v>
      </c>
      <c r="Z356" s="112">
        <v>0.60999999999999999</v>
      </c>
      <c r="AA356" s="118">
        <v>61</v>
      </c>
      <c r="AB356" s="111">
        <v>1.1599999999999999</v>
      </c>
      <c r="AC356" s="112">
        <v>0.77000000000000002</v>
      </c>
      <c r="AD356" s="118">
        <f>ROUND(SQRT(AB356^2+AC356^2)*1000/(1.73*AB348),0)</f>
        <v>78</v>
      </c>
      <c r="AE356" s="111">
        <v>1.24</v>
      </c>
      <c r="AF356" s="112">
        <v>0.82999999999999996</v>
      </c>
      <c r="AG356" s="118">
        <f>ROUND(SQRT(AE356^2+AF356^2)*1000/(1.73*AE348),0)</f>
        <v>84</v>
      </c>
      <c r="AH356" s="111">
        <v>1.26</v>
      </c>
      <c r="AI356" s="112">
        <v>0.83999999999999997</v>
      </c>
      <c r="AJ356" s="118">
        <f>ROUND(SQRT(AH356^2+AI356^2)*1000/(1.73*AH348),0)</f>
        <v>85</v>
      </c>
      <c r="AK356" s="111">
        <v>1.3799999999999999</v>
      </c>
      <c r="AL356" s="112">
        <v>0.92000000000000004</v>
      </c>
      <c r="AM356" s="118">
        <f>ROUND(SQRT(AK356^2+AL356^2)*1000/(1.73*AK348),0)</f>
        <v>94</v>
      </c>
      <c r="AN356" s="111">
        <v>1.3100000000000001</v>
      </c>
      <c r="AO356" s="112">
        <v>0.87</v>
      </c>
      <c r="AP356" s="118">
        <f>ROUND(SQRT(AN356^2+AO356^2)*1000/(1.73*AN348),0)</f>
        <v>89</v>
      </c>
      <c r="AQ356" s="111">
        <v>1.3200000000000001</v>
      </c>
      <c r="AR356" s="112">
        <v>0.88</v>
      </c>
      <c r="AS356" s="118">
        <f>ROUND(SQRT(AQ356^2+AR356^2)*1000/(1.73*AQ348),0)</f>
        <v>90</v>
      </c>
      <c r="AT356" s="111">
        <v>1.3100000000000001</v>
      </c>
      <c r="AU356" s="112">
        <v>0.87</v>
      </c>
      <c r="AV356" s="118">
        <f>ROUND(SQRT(AT356^2+AU356^2)*1000/(1.73*AT348),0)</f>
        <v>89</v>
      </c>
      <c r="AW356" s="111">
        <v>1.3</v>
      </c>
      <c r="AX356" s="112">
        <v>0.87</v>
      </c>
      <c r="AY356" s="118">
        <f>ROUND(SQRT(AW356^2+AX356^2)*1000/(1.73*AW348),0)</f>
        <v>89</v>
      </c>
      <c r="AZ356" s="111">
        <v>1.3400000000000001</v>
      </c>
      <c r="BA356" s="112">
        <v>0.89000000000000001</v>
      </c>
      <c r="BB356" s="118">
        <f>ROUND(SQRT(AZ356^2+BA356^2)*1000/(1.73*AZ348),0)</f>
        <v>91</v>
      </c>
      <c r="BC356" s="111">
        <v>1.4099999999999999</v>
      </c>
      <c r="BD356" s="112">
        <v>0.93999999999999995</v>
      </c>
      <c r="BE356" s="118">
        <f>ROUND(SQRT(BC356^2+BD356^2)*1000/(1.73*BC348),0)</f>
        <v>96</v>
      </c>
      <c r="BF356" s="111">
        <v>1.54</v>
      </c>
      <c r="BG356" s="112">
        <v>1.02</v>
      </c>
      <c r="BH356" s="118">
        <f>ROUND(SQRT(BF356^2+BG356^2)*1000/(1.73*BF348),0)</f>
        <v>105</v>
      </c>
      <c r="BI356" s="111">
        <v>1.6399999999999999</v>
      </c>
      <c r="BJ356" s="112">
        <v>1.0900000000000001</v>
      </c>
      <c r="BK356" s="118">
        <f>ROUND(SQRT(BI356^2+BJ356^2)*1000/(1.73*BI348),0)</f>
        <v>112</v>
      </c>
      <c r="BL356" s="111">
        <v>1.6799999999999999</v>
      </c>
      <c r="BM356" s="112">
        <v>1.1200000000000001</v>
      </c>
      <c r="BN356" s="118">
        <f>ROUND(SQRT(BL356^2+BM356^2)*1000/(1.73*BL348),0)</f>
        <v>114</v>
      </c>
      <c r="BO356" s="111">
        <v>1.5900000000000001</v>
      </c>
      <c r="BP356" s="112">
        <v>1.0600000000000001</v>
      </c>
      <c r="BQ356" s="118">
        <f>ROUND(SQRT(BO356^2+BP356^2)*1000/(1.73*BO348),0)</f>
        <v>108</v>
      </c>
      <c r="BR356" s="111">
        <v>1.47</v>
      </c>
      <c r="BS356" s="112">
        <v>0.97999999999999998</v>
      </c>
      <c r="BT356" s="118">
        <f>ROUND(SQRT(BR356^2+BS356^2)*1000/(1.73*BR348),0)</f>
        <v>100</v>
      </c>
      <c r="BU356" s="111">
        <v>1.3400000000000001</v>
      </c>
      <c r="BV356" s="112">
        <v>0.89000000000000001</v>
      </c>
      <c r="BW356" s="118">
        <f>ROUND(SQRT(BU356^2+BV356^2)*1000/(1.73*BU348),0)</f>
        <v>91</v>
      </c>
      <c r="BX356" s="111">
        <v>1.1599999999999999</v>
      </c>
      <c r="BY356" s="112">
        <v>0.77000000000000002</v>
      </c>
      <c r="BZ356" s="118">
        <f>ROUND(SQRT(BX356^2+BY356^2)*1000/(1.73*BX348),0)</f>
        <v>78</v>
      </c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</row>
    <row r="357" s="43" customFormat="1" ht="20.25">
      <c r="A357" s="218"/>
      <c r="B357" s="138"/>
      <c r="C357" s="258" t="s">
        <v>90</v>
      </c>
      <c r="D357" s="38" t="s">
        <v>38</v>
      </c>
      <c r="E357" s="125" t="s">
        <v>38</v>
      </c>
      <c r="F357" s="124">
        <v>10</v>
      </c>
      <c r="G357" s="111">
        <v>0.27000000000000002</v>
      </c>
      <c r="H357" s="112">
        <v>0.17999999999999999</v>
      </c>
      <c r="I357" s="118">
        <f>ROUND(SQRT(G357^2+H357^2)*1000/(1.73*G348),0)</f>
        <v>18</v>
      </c>
      <c r="J357" s="111">
        <v>0.23999999999999999</v>
      </c>
      <c r="K357" s="112">
        <v>0.16</v>
      </c>
      <c r="L357" s="118">
        <f>ROUND(SQRT(J357^2+K357^2)*1000/(1.73*J348),0)</f>
        <v>16</v>
      </c>
      <c r="M357" s="111">
        <v>0.23999999999999999</v>
      </c>
      <c r="N357" s="112">
        <v>0.16</v>
      </c>
      <c r="O357" s="118">
        <f>ROUND(SQRT(M357^2+N357^2)*1000/(1.73*M348),0)</f>
        <v>16</v>
      </c>
      <c r="P357" s="111">
        <v>0.23999999999999999</v>
      </c>
      <c r="Q357" s="112">
        <v>0.16</v>
      </c>
      <c r="R357" s="118">
        <f>ROUND(SQRT(P357^2+Q357^2)*1000/(1.73*P348),0)</f>
        <v>16</v>
      </c>
      <c r="S357" s="111">
        <v>0.23000000000000001</v>
      </c>
      <c r="T357" s="112">
        <v>0.14999999999999999</v>
      </c>
      <c r="U357" s="118">
        <f>ROUND(SQRT(S357^2+T357^2)*1000/(1.73*S348),0)</f>
        <v>15</v>
      </c>
      <c r="V357" s="111">
        <v>0.23000000000000001</v>
      </c>
      <c r="W357" s="112">
        <v>0.14999999999999999</v>
      </c>
      <c r="X357" s="118">
        <f>ROUND(SQRT(V357^2+W357^2)*1000/(1.73*V348),0)</f>
        <v>15</v>
      </c>
      <c r="Y357" s="111">
        <v>0.23999999999999999</v>
      </c>
      <c r="Z357" s="112">
        <v>0.16</v>
      </c>
      <c r="AA357" s="118">
        <v>16</v>
      </c>
      <c r="AB357" s="111">
        <v>0.27000000000000002</v>
      </c>
      <c r="AC357" s="112">
        <v>0.17999999999999999</v>
      </c>
      <c r="AD357" s="118">
        <f>ROUND(SQRT(AB357^2+AC357^2)*1000/(1.73*AB348),0)</f>
        <v>18</v>
      </c>
      <c r="AE357" s="111">
        <v>0.28000000000000003</v>
      </c>
      <c r="AF357" s="112">
        <v>0.19</v>
      </c>
      <c r="AG357" s="118">
        <f>ROUND(SQRT(AE357^2+AF357^2)*1000/(1.73*AE348),0)</f>
        <v>19</v>
      </c>
      <c r="AH357" s="111">
        <v>0.28999999999999998</v>
      </c>
      <c r="AI357" s="112">
        <v>0.19</v>
      </c>
      <c r="AJ357" s="118">
        <f>ROUND(SQRT(AH357^2+AI357^2)*1000/(1.73*AH348),0)</f>
        <v>20</v>
      </c>
      <c r="AK357" s="111">
        <v>0.28000000000000003</v>
      </c>
      <c r="AL357" s="112">
        <v>0.19</v>
      </c>
      <c r="AM357" s="118">
        <f>ROUND(SQRT(AK357^2+AL357^2)*1000/(1.73*AK348),0)</f>
        <v>19</v>
      </c>
      <c r="AN357" s="111">
        <v>0.28999999999999998</v>
      </c>
      <c r="AO357" s="112">
        <v>0.19</v>
      </c>
      <c r="AP357" s="118">
        <f>ROUND(SQRT(AN357^2+AO357^2)*1000/(1.73*AN348),0)</f>
        <v>20</v>
      </c>
      <c r="AQ357" s="111">
        <v>0.28999999999999998</v>
      </c>
      <c r="AR357" s="112">
        <v>0.19</v>
      </c>
      <c r="AS357" s="118">
        <f>ROUND(SQRT(AQ357^2+AR357^2)*1000/(1.73*AQ348),0)</f>
        <v>20</v>
      </c>
      <c r="AT357" s="111">
        <v>0.28999999999999998</v>
      </c>
      <c r="AU357" s="112">
        <v>0.19</v>
      </c>
      <c r="AV357" s="118">
        <f>ROUND(SQRT(AT357^2+AU357^2)*1000/(1.73*AT348),0)</f>
        <v>20</v>
      </c>
      <c r="AW357" s="111">
        <v>0.32000000000000001</v>
      </c>
      <c r="AX357" s="112">
        <v>0.20999999999999999</v>
      </c>
      <c r="AY357" s="118">
        <f>ROUND(SQRT(AW357^2+AX357^2)*1000/(1.73*AW348),0)</f>
        <v>22</v>
      </c>
      <c r="AZ357" s="111">
        <v>0.34999999999999998</v>
      </c>
      <c r="BA357" s="112">
        <v>0.23000000000000001</v>
      </c>
      <c r="BB357" s="118">
        <f>ROUND(SQRT(AZ357^2+BA357^2)*1000/(1.73*AZ348),0)</f>
        <v>24</v>
      </c>
      <c r="BC357" s="111">
        <v>0.34999999999999998</v>
      </c>
      <c r="BD357" s="112">
        <v>0.23000000000000001</v>
      </c>
      <c r="BE357" s="118">
        <f>ROUND(SQRT(BC357^2+BD357^2)*1000/(1.73*BC348),0)</f>
        <v>24</v>
      </c>
      <c r="BF357" s="111">
        <v>0.37</v>
      </c>
      <c r="BG357" s="112">
        <v>0.25</v>
      </c>
      <c r="BH357" s="118">
        <f>ROUND(SQRT(BF357^2+BG357^2)*1000/(1.73*BF348),0)</f>
        <v>25</v>
      </c>
      <c r="BI357" s="111">
        <v>0.39000000000000001</v>
      </c>
      <c r="BJ357" s="112">
        <v>0.26000000000000001</v>
      </c>
      <c r="BK357" s="118">
        <f>ROUND(SQRT(BI357^2+BJ357^2)*1000/(1.73*BI348),0)</f>
        <v>27</v>
      </c>
      <c r="BL357" s="111">
        <v>0.39000000000000001</v>
      </c>
      <c r="BM357" s="112">
        <v>0.26000000000000001</v>
      </c>
      <c r="BN357" s="118">
        <f>ROUND(SQRT(BL357^2+BM357^2)*1000/(1.73*BL348),0)</f>
        <v>27</v>
      </c>
      <c r="BO357" s="111">
        <v>0.37</v>
      </c>
      <c r="BP357" s="112">
        <v>0.25</v>
      </c>
      <c r="BQ357" s="118">
        <f>ROUND(SQRT(BO357^2+BP357^2)*1000/(1.73*BO348),0)</f>
        <v>25</v>
      </c>
      <c r="BR357" s="111">
        <v>0.37</v>
      </c>
      <c r="BS357" s="112">
        <v>0.25</v>
      </c>
      <c r="BT357" s="118">
        <f>ROUND(SQRT(BR357^2+BS357^2)*1000/(1.73*BR348),0)</f>
        <v>25</v>
      </c>
      <c r="BU357" s="111">
        <v>0.34000000000000002</v>
      </c>
      <c r="BV357" s="112">
        <v>0.23000000000000001</v>
      </c>
      <c r="BW357" s="118">
        <f>ROUND(SQRT(BU357^2+BV357^2)*1000/(1.73*BU348),0)</f>
        <v>23</v>
      </c>
      <c r="BX357" s="111">
        <v>0.31</v>
      </c>
      <c r="BY357" s="112">
        <v>0.20999999999999999</v>
      </c>
      <c r="BZ357" s="118">
        <f>ROUND(SQRT(BX357^2+BY357^2)*1000/(1.73*BX348),0)</f>
        <v>21</v>
      </c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</row>
    <row r="358" s="43" customFormat="1" ht="20.25">
      <c r="A358" s="66"/>
      <c r="B358" s="138"/>
      <c r="C358" s="259" t="s">
        <v>186</v>
      </c>
      <c r="D358" s="38" t="s">
        <v>38</v>
      </c>
      <c r="E358" s="117" t="s">
        <v>38</v>
      </c>
      <c r="F358" s="116">
        <v>10</v>
      </c>
      <c r="G358" s="111">
        <v>0.52000000000000002</v>
      </c>
      <c r="H358" s="112">
        <v>0.34999999999999998</v>
      </c>
      <c r="I358" s="118">
        <f>ROUND(SQRT(G358^2+H358^2)*1000/(1.73*G348),0)</f>
        <v>35</v>
      </c>
      <c r="J358" s="111">
        <v>0.47999999999999998</v>
      </c>
      <c r="K358" s="112">
        <v>0.32000000000000001</v>
      </c>
      <c r="L358" s="118">
        <f>ROUND(SQRT(J358^2+K358^2)*1000/(1.73*J348),0)</f>
        <v>32</v>
      </c>
      <c r="M358" s="111">
        <v>0.44</v>
      </c>
      <c r="N358" s="112">
        <v>0.28999999999999998</v>
      </c>
      <c r="O358" s="118">
        <f>ROUND(SQRT(M358^2+N358^2)*1000/(1.73*M348),0)</f>
        <v>29</v>
      </c>
      <c r="P358" s="111">
        <v>0.40999999999999998</v>
      </c>
      <c r="Q358" s="112">
        <v>0.27000000000000002</v>
      </c>
      <c r="R358" s="118">
        <f>ROUND(SQRT(P358^2+Q358^2)*1000/(1.73*P348),0)</f>
        <v>27</v>
      </c>
      <c r="S358" s="111">
        <v>0.27000000000000002</v>
      </c>
      <c r="T358" s="112">
        <v>0.17999999999999999</v>
      </c>
      <c r="U358" s="118">
        <f>ROUND(SQRT(S358^2+T358^2)*1000/(1.73*S348),0)</f>
        <v>18</v>
      </c>
      <c r="V358" s="111">
        <v>0.40000000000000002</v>
      </c>
      <c r="W358" s="112">
        <v>0.27000000000000002</v>
      </c>
      <c r="X358" s="118">
        <f>ROUND(SQRT(V358^2+W358^2)*1000/(1.73*V348),0)</f>
        <v>27</v>
      </c>
      <c r="Y358" s="111">
        <v>0.44</v>
      </c>
      <c r="Z358" s="112">
        <v>0.28999999999999998</v>
      </c>
      <c r="AA358" s="118">
        <v>29</v>
      </c>
      <c r="AB358" s="111">
        <v>0.55000000000000004</v>
      </c>
      <c r="AC358" s="112">
        <v>0.37</v>
      </c>
      <c r="AD358" s="118">
        <f>ROUND(SQRT(AB358^2+AC358^2)*1000/(1.73*AB348),0)</f>
        <v>37</v>
      </c>
      <c r="AE358" s="111">
        <v>0.63</v>
      </c>
      <c r="AF358" s="112">
        <v>0.41999999999999998</v>
      </c>
      <c r="AG358" s="118">
        <f>ROUND(SQRT(AE358^2+AF358^2)*1000/(1.73*AE348),0)</f>
        <v>43</v>
      </c>
      <c r="AH358" s="111">
        <v>0.68999999999999995</v>
      </c>
      <c r="AI358" s="112">
        <v>0.46000000000000002</v>
      </c>
      <c r="AJ358" s="118">
        <f>ROUND(SQRT(AH358^2+AI358^2)*1000/(1.73*AH348),0)</f>
        <v>47</v>
      </c>
      <c r="AK358" s="111">
        <v>0.71999999999999997</v>
      </c>
      <c r="AL358" s="112">
        <v>0.47999999999999998</v>
      </c>
      <c r="AM358" s="118">
        <f>ROUND(SQRT(AK358^2+AL358^2)*1000/(1.73*AK348),0)</f>
        <v>49</v>
      </c>
      <c r="AN358" s="111">
        <v>0.69999999999999996</v>
      </c>
      <c r="AO358" s="112">
        <v>0.46999999999999997</v>
      </c>
      <c r="AP358" s="118">
        <f>ROUND(SQRT(AN358^2+AO358^2)*1000/(1.73*AN348),0)</f>
        <v>48</v>
      </c>
      <c r="AQ358" s="111">
        <v>0.69999999999999996</v>
      </c>
      <c r="AR358" s="112">
        <v>0.46999999999999997</v>
      </c>
      <c r="AS358" s="118">
        <f>ROUND(SQRT(AQ358^2+AR358^2)*1000/(1.73*AQ348),0)</f>
        <v>48</v>
      </c>
      <c r="AT358" s="111">
        <v>0.71999999999999997</v>
      </c>
      <c r="AU358" s="112">
        <v>0.47999999999999998</v>
      </c>
      <c r="AV358" s="118">
        <f>ROUND(SQRT(AT358^2+AU358^2)*1000/(1.73*AT348),0)</f>
        <v>49</v>
      </c>
      <c r="AW358" s="111">
        <v>0.70999999999999996</v>
      </c>
      <c r="AX358" s="112">
        <v>0.46999999999999997</v>
      </c>
      <c r="AY358" s="118">
        <f>ROUND(SQRT(AW358^2+AX358^2)*1000/(1.73*AW348),0)</f>
        <v>48</v>
      </c>
      <c r="AZ358" s="111">
        <v>0.71999999999999997</v>
      </c>
      <c r="BA358" s="112">
        <v>0.47999999999999998</v>
      </c>
      <c r="BB358" s="118">
        <f>ROUND(SQRT(AZ358^2+BA358^2)*1000/(1.73*AZ348),0)</f>
        <v>49</v>
      </c>
      <c r="BC358" s="111">
        <v>0.70999999999999996</v>
      </c>
      <c r="BD358" s="112">
        <v>0.46999999999999997</v>
      </c>
      <c r="BE358" s="118">
        <f>ROUND(SQRT(BC358^2+BD358^2)*1000/(1.73*BC348),0)</f>
        <v>48</v>
      </c>
      <c r="BF358" s="111">
        <v>0.73999999999999999</v>
      </c>
      <c r="BG358" s="112">
        <v>0.48999999999999999</v>
      </c>
      <c r="BH358" s="118">
        <f>ROUND(SQRT(BF358^2+BG358^2)*1000/(1.73*BF348),0)</f>
        <v>50</v>
      </c>
      <c r="BI358" s="111">
        <v>0.71999999999999997</v>
      </c>
      <c r="BJ358" s="112">
        <v>0.47999999999999998</v>
      </c>
      <c r="BK358" s="118">
        <f>ROUND(SQRT(BI358^2+BJ358^2)*1000/(1.73*BI348),0)</f>
        <v>49</v>
      </c>
      <c r="BL358" s="111">
        <v>0.70999999999999996</v>
      </c>
      <c r="BM358" s="112">
        <v>0.46999999999999997</v>
      </c>
      <c r="BN358" s="118">
        <f>ROUND(SQRT(BL358^2+BM358^2)*1000/(1.73*BL348),0)</f>
        <v>48</v>
      </c>
      <c r="BO358" s="111">
        <v>0.70999999999999996</v>
      </c>
      <c r="BP358" s="112">
        <v>0.46999999999999997</v>
      </c>
      <c r="BQ358" s="118">
        <f>ROUND(SQRT(BO358^2+BP358^2)*1000/(1.73*BO348),0)</f>
        <v>48</v>
      </c>
      <c r="BR358" s="111">
        <v>0.72999999999999998</v>
      </c>
      <c r="BS358" s="112">
        <v>0.48999999999999999</v>
      </c>
      <c r="BT358" s="118">
        <f>ROUND(SQRT(BR358^2+BS358^2)*1000/(1.73*BR348),0)</f>
        <v>50</v>
      </c>
      <c r="BU358" s="111">
        <v>0.68999999999999995</v>
      </c>
      <c r="BV358" s="112">
        <v>0.46000000000000002</v>
      </c>
      <c r="BW358" s="118">
        <f>ROUND(SQRT(BU358^2+BV358^2)*1000/(1.73*BU348),0)</f>
        <v>47</v>
      </c>
      <c r="BX358" s="111">
        <v>0.59999999999999998</v>
      </c>
      <c r="BY358" s="112">
        <v>0.40000000000000002</v>
      </c>
      <c r="BZ358" s="118">
        <f>ROUND(SQRT(BX358^2+BY358^2)*1000/(1.73*BX348),0)</f>
        <v>40</v>
      </c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</row>
    <row r="359" s="43" customFormat="1" ht="20.25">
      <c r="A359" s="66"/>
      <c r="B359" s="138"/>
      <c r="C359" s="258" t="s">
        <v>187</v>
      </c>
      <c r="D359" s="38" t="s">
        <v>38</v>
      </c>
      <c r="E359" s="117" t="s">
        <v>38</v>
      </c>
      <c r="F359" s="116">
        <v>10</v>
      </c>
      <c r="G359" s="111">
        <v>0.14000000000000001</v>
      </c>
      <c r="H359" s="112">
        <v>0.089999999999999997</v>
      </c>
      <c r="I359" s="118">
        <f>ROUND(SQRT(G359^2+H359^2)*1000/(1.73*G348),0)</f>
        <v>9</v>
      </c>
      <c r="J359" s="111">
        <v>0.14000000000000001</v>
      </c>
      <c r="K359" s="112">
        <v>0.089999999999999997</v>
      </c>
      <c r="L359" s="118">
        <f>ROUND(SQRT(J359^2+K359^2)*1000/(1.73*J348),0)</f>
        <v>9</v>
      </c>
      <c r="M359" s="111">
        <v>0.14000000000000001</v>
      </c>
      <c r="N359" s="112">
        <v>0.089999999999999997</v>
      </c>
      <c r="O359" s="118">
        <f>ROUND(SQRT(M359^2+N359^2)*1000/(1.73*M348),0)</f>
        <v>9</v>
      </c>
      <c r="P359" s="111">
        <v>0.13</v>
      </c>
      <c r="Q359" s="112">
        <v>0.089999999999999997</v>
      </c>
      <c r="R359" s="118">
        <f>ROUND(SQRT(P359^2+Q359^2)*1000/(1.73*P348),0)</f>
        <v>9</v>
      </c>
      <c r="S359" s="111">
        <v>0.14000000000000001</v>
      </c>
      <c r="T359" s="112">
        <v>0.089999999999999997</v>
      </c>
      <c r="U359" s="118">
        <f>ROUND(SQRT(S359^2+T359^2)*1000/(1.73*S348),0)</f>
        <v>9</v>
      </c>
      <c r="V359" s="111">
        <v>0.14000000000000001</v>
      </c>
      <c r="W359" s="112">
        <v>0.089999999999999997</v>
      </c>
      <c r="X359" s="118">
        <f>ROUND(SQRT(V359^2+W359^2)*1000/(1.73*V348),0)</f>
        <v>9</v>
      </c>
      <c r="Y359" s="111">
        <v>0.13</v>
      </c>
      <c r="Z359" s="112">
        <v>0.089999999999999997</v>
      </c>
      <c r="AA359" s="118">
        <v>9</v>
      </c>
      <c r="AB359" s="111">
        <v>0.13</v>
      </c>
      <c r="AC359" s="112">
        <v>0.089999999999999997</v>
      </c>
      <c r="AD359" s="118">
        <f>ROUND(SQRT(AB359^2+AC359^2)*1000/(1.73*AB348),0)</f>
        <v>9</v>
      </c>
      <c r="AE359" s="111">
        <v>0.14000000000000001</v>
      </c>
      <c r="AF359" s="112">
        <v>0.089999999999999997</v>
      </c>
      <c r="AG359" s="118">
        <f>ROUND(SQRT(AE359^2+AF359^2)*1000/(1.73*AE348),0)</f>
        <v>9</v>
      </c>
      <c r="AH359" s="111">
        <v>0.13</v>
      </c>
      <c r="AI359" s="112">
        <v>0.089999999999999997</v>
      </c>
      <c r="AJ359" s="118">
        <f>ROUND(SQRT(AH359^2+AI359^2)*1000/(1.73*AH348),0)</f>
        <v>9</v>
      </c>
      <c r="AK359" s="111">
        <v>0.14000000000000001</v>
      </c>
      <c r="AL359" s="112">
        <v>0.089999999999999997</v>
      </c>
      <c r="AM359" s="118">
        <f>ROUND(SQRT(AK359^2+AL359^2)*1000/(1.73*AK348),0)</f>
        <v>9</v>
      </c>
      <c r="AN359" s="111">
        <v>0.14000000000000001</v>
      </c>
      <c r="AO359" s="112">
        <v>0.089999999999999997</v>
      </c>
      <c r="AP359" s="118">
        <f>ROUND(SQRT(AN359^2+AO359^2)*1000/(1.73*AN348),0)</f>
        <v>9</v>
      </c>
      <c r="AQ359" s="111">
        <v>0.14000000000000001</v>
      </c>
      <c r="AR359" s="112">
        <v>0.089999999999999997</v>
      </c>
      <c r="AS359" s="118">
        <f>ROUND(SQRT(AQ359^2+AR359^2)*1000/(1.73*AQ348),0)</f>
        <v>9</v>
      </c>
      <c r="AT359" s="111">
        <v>0.14999999999999999</v>
      </c>
      <c r="AU359" s="112">
        <v>0.10000000000000001</v>
      </c>
      <c r="AV359" s="118">
        <f>ROUND(SQRT(AT359^2+AU359^2)*1000/(1.73*AT348),0)</f>
        <v>10</v>
      </c>
      <c r="AW359" s="111">
        <v>0.16</v>
      </c>
      <c r="AX359" s="112">
        <v>0.11</v>
      </c>
      <c r="AY359" s="118">
        <f>ROUND(SQRT(AW359^2+AX359^2)*1000/(1.73*AW348),0)</f>
        <v>11</v>
      </c>
      <c r="AZ359" s="111">
        <v>0.14999999999999999</v>
      </c>
      <c r="BA359" s="112">
        <v>0.10000000000000001</v>
      </c>
      <c r="BB359" s="118">
        <f>ROUND(SQRT(AZ359^2+BA359^2)*1000/(1.73*AZ348),0)</f>
        <v>10</v>
      </c>
      <c r="BC359" s="111">
        <v>0.16</v>
      </c>
      <c r="BD359" s="112">
        <v>0.11</v>
      </c>
      <c r="BE359" s="118">
        <f>ROUND(SQRT(BC359^2+BD359^2)*1000/(1.73*BC348),0)</f>
        <v>11</v>
      </c>
      <c r="BF359" s="111">
        <v>0.16</v>
      </c>
      <c r="BG359" s="112">
        <v>0.11</v>
      </c>
      <c r="BH359" s="118">
        <f>ROUND(SQRT(BF359^2+BG359^2)*1000/(1.73*BF348),0)</f>
        <v>11</v>
      </c>
      <c r="BI359" s="111">
        <v>0.16</v>
      </c>
      <c r="BJ359" s="112">
        <v>0.11</v>
      </c>
      <c r="BK359" s="118">
        <f>ROUND(SQRT(BI359^2+BJ359^2)*1000/(1.73*BI348),0)</f>
        <v>11</v>
      </c>
      <c r="BL359" s="111">
        <v>0.16</v>
      </c>
      <c r="BM359" s="112">
        <v>0.11</v>
      </c>
      <c r="BN359" s="118">
        <f>ROUND(SQRT(BL359^2+BM359^2)*1000/(1.73*BL348),0)</f>
        <v>11</v>
      </c>
      <c r="BO359" s="111">
        <v>0.16</v>
      </c>
      <c r="BP359" s="112">
        <v>0.11</v>
      </c>
      <c r="BQ359" s="118">
        <f>ROUND(SQRT(BO359^2+BP359^2)*1000/(1.73*BO348),0)</f>
        <v>11</v>
      </c>
      <c r="BR359" s="111">
        <v>0.14999999999999999</v>
      </c>
      <c r="BS359" s="112">
        <v>0.10000000000000001</v>
      </c>
      <c r="BT359" s="118">
        <f>ROUND(SQRT(BR359^2+BS359^2)*1000/(1.73*BR348),0)</f>
        <v>10</v>
      </c>
      <c r="BU359" s="111">
        <v>0.14999999999999999</v>
      </c>
      <c r="BV359" s="112">
        <v>0.10000000000000001</v>
      </c>
      <c r="BW359" s="118">
        <f>ROUND(SQRT(BU359^2+BV359^2)*1000/(1.73*BU348),0)</f>
        <v>10</v>
      </c>
      <c r="BX359" s="111">
        <v>0.14999999999999999</v>
      </c>
      <c r="BY359" s="112">
        <v>0.10000000000000001</v>
      </c>
      <c r="BZ359" s="118">
        <f>ROUND(SQRT(BX359^2+BY359^2)*1000/(1.73*BX348),0)</f>
        <v>10</v>
      </c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</row>
    <row r="360" s="43" customFormat="1" ht="20.25">
      <c r="A360" s="218"/>
      <c r="B360" s="138"/>
      <c r="C360" s="258" t="s">
        <v>223</v>
      </c>
      <c r="D360" s="38" t="s">
        <v>38</v>
      </c>
      <c r="E360" s="117" t="s">
        <v>38</v>
      </c>
      <c r="F360" s="116">
        <v>10</v>
      </c>
      <c r="G360" s="111">
        <v>0.050000000000000003</v>
      </c>
      <c r="H360" s="112">
        <v>0.029999999999999999</v>
      </c>
      <c r="I360" s="118">
        <f>ROUND(SQRT(G360^2+H360^2)*1000/(1.73*G348),0)</f>
        <v>3</v>
      </c>
      <c r="J360" s="111">
        <v>0.050000000000000003</v>
      </c>
      <c r="K360" s="112">
        <v>0.029999999999999999</v>
      </c>
      <c r="L360" s="118">
        <f>ROUND(SQRT(J360^2+K360^2)*1000/(1.73*J348),0)</f>
        <v>3</v>
      </c>
      <c r="M360" s="111">
        <v>0.050000000000000003</v>
      </c>
      <c r="N360" s="112">
        <v>0.029999999999999999</v>
      </c>
      <c r="O360" s="118">
        <f>ROUND(SQRT(M360^2+N360^2)*1000/(1.73*M348),0)</f>
        <v>3</v>
      </c>
      <c r="P360" s="111">
        <v>0.050000000000000003</v>
      </c>
      <c r="Q360" s="112">
        <v>0.029999999999999999</v>
      </c>
      <c r="R360" s="118">
        <f>ROUND(SQRT(P360^2+Q360^2)*1000/(1.73*P348),0)</f>
        <v>3</v>
      </c>
      <c r="S360" s="111">
        <v>0.050000000000000003</v>
      </c>
      <c r="T360" s="112">
        <v>0.029999999999999999</v>
      </c>
      <c r="U360" s="118">
        <f>ROUND(SQRT(S360^2+T360^2)*1000/(1.73*S348),0)</f>
        <v>3</v>
      </c>
      <c r="V360" s="111">
        <v>0.050000000000000003</v>
      </c>
      <c r="W360" s="112">
        <v>0.029999999999999999</v>
      </c>
      <c r="X360" s="118">
        <f>ROUND(SQRT(V360^2+W360^2)*1000/(1.73*V348),0)</f>
        <v>3</v>
      </c>
      <c r="Y360" s="111">
        <v>0.050000000000000003</v>
      </c>
      <c r="Z360" s="112">
        <v>0.029999999999999999</v>
      </c>
      <c r="AA360" s="118">
        <v>3</v>
      </c>
      <c r="AB360" s="111">
        <v>0.050000000000000003</v>
      </c>
      <c r="AC360" s="112">
        <v>0.029999999999999999</v>
      </c>
      <c r="AD360" s="118">
        <f>ROUND(SQRT(AB360^2+AC360^2)*1000/(1.73*AB348),0)</f>
        <v>3</v>
      </c>
      <c r="AE360" s="111">
        <v>0.059999999999999998</v>
      </c>
      <c r="AF360" s="112">
        <v>0.040000000000000001</v>
      </c>
      <c r="AG360" s="118">
        <f>ROUND(SQRT(AE360^2+AF360^2)*1000/(1.73*AE348),0)</f>
        <v>4</v>
      </c>
      <c r="AH360" s="111">
        <v>0.059999999999999998</v>
      </c>
      <c r="AI360" s="112">
        <v>0.040000000000000001</v>
      </c>
      <c r="AJ360" s="118">
        <f>ROUND(SQRT(AH360^2+AI360^2)*1000/(1.73*AH348),0)</f>
        <v>4</v>
      </c>
      <c r="AK360" s="111">
        <v>0.059999999999999998</v>
      </c>
      <c r="AL360" s="112">
        <v>0.040000000000000001</v>
      </c>
      <c r="AM360" s="118">
        <f>ROUND(SQRT(AK360^2+AL360^2)*1000/(1.73*AK348),0)</f>
        <v>4</v>
      </c>
      <c r="AN360" s="111">
        <v>0.059999999999999998</v>
      </c>
      <c r="AO360" s="112">
        <v>0.040000000000000001</v>
      </c>
      <c r="AP360" s="118">
        <f>ROUND(SQRT(AN360^2+AO360^2)*1000/(1.73*AN348),0)</f>
        <v>4</v>
      </c>
      <c r="AQ360" s="111">
        <v>0.070000000000000007</v>
      </c>
      <c r="AR360" s="112">
        <v>0.050000000000000003</v>
      </c>
      <c r="AS360" s="118">
        <f>ROUND(SQRT(AQ360^2+AR360^2)*1000/(1.73*AQ348),0)</f>
        <v>5</v>
      </c>
      <c r="AT360" s="111">
        <v>0.070000000000000007</v>
      </c>
      <c r="AU360" s="112">
        <v>0.050000000000000003</v>
      </c>
      <c r="AV360" s="118">
        <f>ROUND(SQRT(AT360^2+AU360^2)*1000/(1.73*AT348),0)</f>
        <v>5</v>
      </c>
      <c r="AW360" s="111">
        <v>0.070000000000000007</v>
      </c>
      <c r="AX360" s="112">
        <v>0.050000000000000003</v>
      </c>
      <c r="AY360" s="118">
        <f>ROUND(SQRT(AW360^2+AX360^2)*1000/(1.73*AW348),0)</f>
        <v>5</v>
      </c>
      <c r="AZ360" s="111">
        <v>0.070000000000000007</v>
      </c>
      <c r="BA360" s="112">
        <v>0.050000000000000003</v>
      </c>
      <c r="BB360" s="118">
        <f>ROUND(SQRT(AZ360^2+BA360^2)*1000/(1.73*AZ348),0)</f>
        <v>5</v>
      </c>
      <c r="BC360" s="111">
        <v>0.070000000000000007</v>
      </c>
      <c r="BD360" s="112">
        <v>0.050000000000000003</v>
      </c>
      <c r="BE360" s="118">
        <f>ROUND(SQRT(BC360^2+BD360^2)*1000/(1.73*BC348),0)</f>
        <v>5</v>
      </c>
      <c r="BF360" s="111">
        <v>0.070000000000000007</v>
      </c>
      <c r="BG360" s="112">
        <v>0.050000000000000003</v>
      </c>
      <c r="BH360" s="118">
        <f>ROUND(SQRT(BF360^2+BG360^2)*1000/(1.73*BF348),0)</f>
        <v>5</v>
      </c>
      <c r="BI360" s="111">
        <v>0.070000000000000007</v>
      </c>
      <c r="BJ360" s="112">
        <v>0.050000000000000003</v>
      </c>
      <c r="BK360" s="118">
        <f>ROUND(SQRT(BI360^2+BJ360^2)*1000/(1.73*BI348),0)</f>
        <v>5</v>
      </c>
      <c r="BL360" s="111">
        <v>0.070000000000000007</v>
      </c>
      <c r="BM360" s="112">
        <v>0.050000000000000003</v>
      </c>
      <c r="BN360" s="118">
        <f>ROUND(SQRT(BL360^2+BM360^2)*1000/(1.73*BL348),0)</f>
        <v>5</v>
      </c>
      <c r="BO360" s="111">
        <v>0.070000000000000007</v>
      </c>
      <c r="BP360" s="112">
        <v>0.050000000000000003</v>
      </c>
      <c r="BQ360" s="118">
        <f>ROUND(SQRT(BO360^2+BP360^2)*1000/(1.73*BO348),0)</f>
        <v>5</v>
      </c>
      <c r="BR360" s="111">
        <v>0.059999999999999998</v>
      </c>
      <c r="BS360" s="112">
        <v>0.040000000000000001</v>
      </c>
      <c r="BT360" s="118">
        <f>ROUND(SQRT(BR360^2+BS360^2)*1000/(1.73*BR348),0)</f>
        <v>4</v>
      </c>
      <c r="BU360" s="111">
        <v>0.059999999999999998</v>
      </c>
      <c r="BV360" s="112">
        <v>0.040000000000000001</v>
      </c>
      <c r="BW360" s="118">
        <f>ROUND(SQRT(BU360^2+BV360^2)*1000/(1.73*BU348),0)</f>
        <v>4</v>
      </c>
      <c r="BX360" s="111">
        <v>0.059999999999999998</v>
      </c>
      <c r="BY360" s="112">
        <v>0.040000000000000001</v>
      </c>
      <c r="BZ360" s="118">
        <f>ROUND(SQRT(BX360^2+BY360^2)*1000/(1.73*BX348),0)</f>
        <v>4</v>
      </c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</row>
    <row r="361" s="43" customFormat="1" ht="20.25">
      <c r="A361" s="218"/>
      <c r="B361" s="138"/>
      <c r="C361" s="260" t="s">
        <v>76</v>
      </c>
      <c r="D361" s="38"/>
      <c r="E361" s="117" t="s">
        <v>38</v>
      </c>
      <c r="F361" s="116">
        <v>10</v>
      </c>
      <c r="G361" s="111">
        <v>0</v>
      </c>
      <c r="H361" s="112">
        <v>0</v>
      </c>
      <c r="I361" s="118">
        <f t="shared" ref="I361:I362" si="414">ROUND(SQRT(G361^2+H361^2)*1000/(1.73*G348),0)</f>
        <v>0</v>
      </c>
      <c r="J361" s="111">
        <v>0</v>
      </c>
      <c r="K361" s="112">
        <v>0</v>
      </c>
      <c r="L361" s="118">
        <f t="shared" ref="L361:L362" si="415">ROUND(SQRT(J361^2+K361^2)*1000/(1.73*J348),0)</f>
        <v>0</v>
      </c>
      <c r="M361" s="111">
        <v>0</v>
      </c>
      <c r="N361" s="112">
        <v>0</v>
      </c>
      <c r="O361" s="118">
        <f t="shared" ref="O361:O362" si="416">ROUND(SQRT(M361^2+N361^2)*1000/(1.73*M348),0)</f>
        <v>0</v>
      </c>
      <c r="P361" s="111">
        <v>0</v>
      </c>
      <c r="Q361" s="112">
        <v>0</v>
      </c>
      <c r="R361" s="118">
        <f t="shared" ref="R361:R362" si="417">ROUND(SQRT(P361^2+Q361^2)*1000/(1.73*P348),0)</f>
        <v>0</v>
      </c>
      <c r="S361" s="111">
        <v>0</v>
      </c>
      <c r="T361" s="112">
        <v>0</v>
      </c>
      <c r="U361" s="118">
        <f t="shared" ref="U361:U362" si="418">ROUND(SQRT(S361^2+T361^2)*1000/(1.73*S348),0)</f>
        <v>0</v>
      </c>
      <c r="V361" s="111">
        <v>0</v>
      </c>
      <c r="W361" s="112">
        <v>0</v>
      </c>
      <c r="X361" s="118">
        <f t="shared" ref="X361:X362" si="419">ROUND(SQRT(V361^2+W361^2)*1000/(1.73*V348),0)</f>
        <v>0</v>
      </c>
      <c r="Y361" s="111">
        <v>0</v>
      </c>
      <c r="Z361" s="112">
        <v>0</v>
      </c>
      <c r="AA361" s="118">
        <v>0</v>
      </c>
      <c r="AB361" s="111">
        <v>0</v>
      </c>
      <c r="AC361" s="112">
        <v>0</v>
      </c>
      <c r="AD361" s="118">
        <f t="shared" ref="AD361:AD362" si="420">ROUND(SQRT(AB361^2+AC361^2)*1000/(1.73*AB348),0)</f>
        <v>0</v>
      </c>
      <c r="AE361" s="111">
        <v>0</v>
      </c>
      <c r="AF361" s="112">
        <v>0</v>
      </c>
      <c r="AG361" s="118">
        <f t="shared" ref="AG361:AG362" si="421">ROUND(SQRT(AE361^2+AF361^2)*1000/(1.73*AE348),0)</f>
        <v>0</v>
      </c>
      <c r="AH361" s="111">
        <v>0</v>
      </c>
      <c r="AI361" s="112">
        <v>0</v>
      </c>
      <c r="AJ361" s="118">
        <f t="shared" ref="AJ361:AJ362" si="422">ROUND(SQRT(AH361^2+AI361^2)*1000/(1.73*AH348),0)</f>
        <v>0</v>
      </c>
      <c r="AK361" s="111">
        <v>0</v>
      </c>
      <c r="AL361" s="112">
        <v>0</v>
      </c>
      <c r="AM361" s="118">
        <f t="shared" ref="AM361:AM362" si="423">ROUND(SQRT(AK361^2+AL361^2)*1000/(1.73*AK348),0)</f>
        <v>0</v>
      </c>
      <c r="AN361" s="111">
        <v>0</v>
      </c>
      <c r="AO361" s="112">
        <v>0</v>
      </c>
      <c r="AP361" s="118">
        <f t="shared" ref="AP361:AP362" si="424">ROUND(SQRT(AN361^2+AO361^2)*1000/(1.73*AN348),0)</f>
        <v>0</v>
      </c>
      <c r="AQ361" s="111">
        <v>0</v>
      </c>
      <c r="AR361" s="112">
        <v>0</v>
      </c>
      <c r="AS361" s="118">
        <f t="shared" ref="AS361:AS362" si="425">ROUND(SQRT(AQ361^2+AR361^2)*1000/(1.73*AQ348),0)</f>
        <v>0</v>
      </c>
      <c r="AT361" s="111">
        <v>0</v>
      </c>
      <c r="AU361" s="112">
        <v>0</v>
      </c>
      <c r="AV361" s="118">
        <f t="shared" ref="AV361:AV362" si="426">ROUND(SQRT(AT361^2+AU361^2)*1000/(1.73*AT348),0)</f>
        <v>0</v>
      </c>
      <c r="AW361" s="111">
        <v>0</v>
      </c>
      <c r="AX361" s="112">
        <v>0</v>
      </c>
      <c r="AY361" s="118">
        <f t="shared" ref="AY361:AY362" si="427">ROUND(SQRT(AW361^2+AX361^2)*1000/(1.73*AW348),0)</f>
        <v>0</v>
      </c>
      <c r="AZ361" s="111">
        <v>0</v>
      </c>
      <c r="BA361" s="112">
        <v>0</v>
      </c>
      <c r="BB361" s="118">
        <f t="shared" ref="BB361:BB362" si="428">ROUND(SQRT(AZ361^2+BA361^2)*1000/(1.73*AZ348),0)</f>
        <v>0</v>
      </c>
      <c r="BC361" s="111">
        <v>0</v>
      </c>
      <c r="BD361" s="112">
        <v>0</v>
      </c>
      <c r="BE361" s="118">
        <f t="shared" ref="BE361:BE362" si="429">ROUND(SQRT(BC361^2+BD361^2)*1000/(1.73*BC348),0)</f>
        <v>0</v>
      </c>
      <c r="BF361" s="111">
        <v>0</v>
      </c>
      <c r="BG361" s="112">
        <v>0</v>
      </c>
      <c r="BH361" s="118">
        <f t="shared" ref="BH361:BH362" si="430">ROUND(SQRT(BF361^2+BG361^2)*1000/(1.73*BF348),0)</f>
        <v>0</v>
      </c>
      <c r="BI361" s="111">
        <v>0</v>
      </c>
      <c r="BJ361" s="112">
        <v>0</v>
      </c>
      <c r="BK361" s="118">
        <f t="shared" ref="BK361:BK362" si="431">ROUND(SQRT(BI361^2+BJ361^2)*1000/(1.73*BI348),0)</f>
        <v>0</v>
      </c>
      <c r="BL361" s="111">
        <v>0</v>
      </c>
      <c r="BM361" s="112">
        <v>0</v>
      </c>
      <c r="BN361" s="118">
        <f t="shared" ref="BN361:BN362" si="432">ROUND(SQRT(BL361^2+BM361^2)*1000/(1.73*BL348),0)</f>
        <v>0</v>
      </c>
      <c r="BO361" s="111">
        <v>0</v>
      </c>
      <c r="BP361" s="112">
        <v>0</v>
      </c>
      <c r="BQ361" s="118">
        <f t="shared" ref="BQ361:BQ362" si="433">ROUND(SQRT(BO361^2+BP361^2)*1000/(1.73*BO348),0)</f>
        <v>0</v>
      </c>
      <c r="BR361" s="111">
        <v>0</v>
      </c>
      <c r="BS361" s="112">
        <v>0</v>
      </c>
      <c r="BT361" s="118">
        <f t="shared" ref="BT361:BT362" si="434">ROUND(SQRT(BR361^2+BS361^2)*1000/(1.73*BR348),0)</f>
        <v>0</v>
      </c>
      <c r="BU361" s="111">
        <v>0</v>
      </c>
      <c r="BV361" s="112">
        <v>0</v>
      </c>
      <c r="BW361" s="118">
        <f t="shared" ref="BW361:BW362" si="435">ROUND(SQRT(BU361^2+BV361^2)*1000/(1.73*BU348),0)</f>
        <v>0</v>
      </c>
      <c r="BX361" s="111">
        <v>0</v>
      </c>
      <c r="BY361" s="112">
        <v>0</v>
      </c>
      <c r="BZ361" s="118">
        <f t="shared" ref="BZ361:BZ362" si="436">ROUND(SQRT(BX361^2+BY361^2)*1000/(1.73*BX348),0)</f>
        <v>0</v>
      </c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</row>
    <row r="362" s="43" customFormat="1" ht="20.25">
      <c r="A362" s="218"/>
      <c r="B362" s="138" t="s">
        <v>158</v>
      </c>
      <c r="C362" s="258" t="s">
        <v>126</v>
      </c>
      <c r="D362" s="38" t="s">
        <v>38</v>
      </c>
      <c r="E362" s="117" t="s">
        <v>38</v>
      </c>
      <c r="F362" s="116">
        <v>10</v>
      </c>
      <c r="G362" s="111">
        <v>0.58999999999999997</v>
      </c>
      <c r="H362" s="112">
        <v>0.39000000000000001</v>
      </c>
      <c r="I362" s="118">
        <f t="shared" si="414"/>
        <v>39</v>
      </c>
      <c r="J362" s="111">
        <v>0.51000000000000001</v>
      </c>
      <c r="K362" s="112">
        <v>0.34000000000000002</v>
      </c>
      <c r="L362" s="118">
        <f t="shared" si="415"/>
        <v>34</v>
      </c>
      <c r="M362" s="111">
        <v>0.47999999999999998</v>
      </c>
      <c r="N362" s="112">
        <v>0.32000000000000001</v>
      </c>
      <c r="O362" s="118">
        <f t="shared" si="416"/>
        <v>32</v>
      </c>
      <c r="P362" s="111">
        <v>0.45000000000000001</v>
      </c>
      <c r="Q362" s="112">
        <v>0.29999999999999999</v>
      </c>
      <c r="R362" s="118">
        <f t="shared" si="417"/>
        <v>30</v>
      </c>
      <c r="S362" s="111">
        <v>0.44</v>
      </c>
      <c r="T362" s="112">
        <v>0.28999999999999998</v>
      </c>
      <c r="U362" s="118">
        <f t="shared" si="418"/>
        <v>29</v>
      </c>
      <c r="V362" s="111">
        <v>0.5</v>
      </c>
      <c r="W362" s="112">
        <v>0.33000000000000002</v>
      </c>
      <c r="X362" s="118">
        <f t="shared" si="419"/>
        <v>33</v>
      </c>
      <c r="Y362" s="111">
        <v>0.62</v>
      </c>
      <c r="Z362" s="112">
        <v>0.40999999999999998</v>
      </c>
      <c r="AA362" s="118">
        <v>41</v>
      </c>
      <c r="AB362" s="111">
        <v>0.75</v>
      </c>
      <c r="AC362" s="112">
        <v>0.5</v>
      </c>
      <c r="AD362" s="118">
        <f t="shared" si="420"/>
        <v>50</v>
      </c>
      <c r="AE362" s="111">
        <v>0.82999999999999996</v>
      </c>
      <c r="AF362" s="112">
        <v>0.55000000000000004</v>
      </c>
      <c r="AG362" s="118">
        <f t="shared" si="421"/>
        <v>56</v>
      </c>
      <c r="AH362" s="111">
        <v>0.89000000000000001</v>
      </c>
      <c r="AI362" s="112">
        <v>0.58999999999999997</v>
      </c>
      <c r="AJ362" s="118">
        <f t="shared" si="422"/>
        <v>60</v>
      </c>
      <c r="AK362" s="111">
        <v>0.88</v>
      </c>
      <c r="AL362" s="112">
        <v>0.58999999999999997</v>
      </c>
      <c r="AM362" s="118">
        <f t="shared" si="423"/>
        <v>60</v>
      </c>
      <c r="AN362" s="111">
        <v>0.83999999999999997</v>
      </c>
      <c r="AO362" s="112">
        <v>0.56000000000000005</v>
      </c>
      <c r="AP362" s="118">
        <f t="shared" si="424"/>
        <v>57</v>
      </c>
      <c r="AQ362" s="111">
        <v>0.80000000000000004</v>
      </c>
      <c r="AR362" s="112">
        <v>0.53000000000000003</v>
      </c>
      <c r="AS362" s="118">
        <f t="shared" si="425"/>
        <v>54</v>
      </c>
      <c r="AT362" s="111">
        <v>0.88</v>
      </c>
      <c r="AU362" s="112">
        <v>0.58999999999999997</v>
      </c>
      <c r="AV362" s="118">
        <f t="shared" si="426"/>
        <v>60</v>
      </c>
      <c r="AW362" s="111">
        <v>0.85999999999999999</v>
      </c>
      <c r="AX362" s="112">
        <v>0.56999999999999995</v>
      </c>
      <c r="AY362" s="118">
        <f t="shared" si="427"/>
        <v>58</v>
      </c>
      <c r="AZ362" s="111">
        <v>0.82999999999999996</v>
      </c>
      <c r="BA362" s="112">
        <v>0.55000000000000004</v>
      </c>
      <c r="BB362" s="118">
        <f t="shared" si="428"/>
        <v>56</v>
      </c>
      <c r="BC362" s="111">
        <v>0.83999999999999997</v>
      </c>
      <c r="BD362" s="112">
        <v>0.56000000000000005</v>
      </c>
      <c r="BE362" s="118">
        <f t="shared" si="429"/>
        <v>57</v>
      </c>
      <c r="BF362" s="111">
        <v>0.93999999999999995</v>
      </c>
      <c r="BG362" s="112">
        <v>0.63</v>
      </c>
      <c r="BH362" s="118">
        <f t="shared" si="430"/>
        <v>64</v>
      </c>
      <c r="BI362" s="111">
        <v>1.02</v>
      </c>
      <c r="BJ362" s="112">
        <v>0.68000000000000005</v>
      </c>
      <c r="BK362" s="118">
        <f t="shared" si="431"/>
        <v>69</v>
      </c>
      <c r="BL362" s="111">
        <v>1.02</v>
      </c>
      <c r="BM362" s="112">
        <v>0.68000000000000005</v>
      </c>
      <c r="BN362" s="118">
        <f t="shared" si="432"/>
        <v>69</v>
      </c>
      <c r="BO362" s="111">
        <v>0.91000000000000003</v>
      </c>
      <c r="BP362" s="112">
        <v>0.60999999999999999</v>
      </c>
      <c r="BQ362" s="118">
        <f t="shared" si="433"/>
        <v>62</v>
      </c>
      <c r="BR362" s="111">
        <v>0.85999999999999999</v>
      </c>
      <c r="BS362" s="112">
        <v>0.56999999999999995</v>
      </c>
      <c r="BT362" s="118">
        <f t="shared" si="434"/>
        <v>58</v>
      </c>
      <c r="BU362" s="111">
        <v>0.79000000000000004</v>
      </c>
      <c r="BV362" s="112">
        <v>0.53000000000000003</v>
      </c>
      <c r="BW362" s="118">
        <f t="shared" si="435"/>
        <v>54</v>
      </c>
      <c r="BX362" s="111">
        <v>0.69999999999999996</v>
      </c>
      <c r="BY362" s="112">
        <v>0.46999999999999997</v>
      </c>
      <c r="BZ362" s="118">
        <f t="shared" si="436"/>
        <v>47</v>
      </c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</row>
    <row r="363" s="43" customFormat="1" ht="20.25">
      <c r="A363" s="218"/>
      <c r="B363" s="114"/>
      <c r="C363" s="258" t="s">
        <v>217</v>
      </c>
      <c r="D363" s="38" t="s">
        <v>38</v>
      </c>
      <c r="E363" s="117" t="s">
        <v>38</v>
      </c>
      <c r="F363" s="116">
        <v>10</v>
      </c>
      <c r="G363" s="111">
        <v>0.54000000000000004</v>
      </c>
      <c r="H363" s="112">
        <v>0.35999999999999999</v>
      </c>
      <c r="I363" s="118">
        <f>ROUND(SQRT(G363^2+H363^2)*1000/(1.73*G349),0)</f>
        <v>36</v>
      </c>
      <c r="J363" s="111">
        <v>0.5</v>
      </c>
      <c r="K363" s="112">
        <v>0.33000000000000002</v>
      </c>
      <c r="L363" s="118">
        <f>ROUND(SQRT(J363^2+K363^2)*1000/(1.73*J349),0)</f>
        <v>33</v>
      </c>
      <c r="M363" s="111">
        <v>0.46999999999999997</v>
      </c>
      <c r="N363" s="112">
        <v>0.31</v>
      </c>
      <c r="O363" s="118">
        <f>ROUND(SQRT(M363^2+N363^2)*1000/(1.73*M349),0)</f>
        <v>31</v>
      </c>
      <c r="P363" s="111">
        <v>0.46000000000000002</v>
      </c>
      <c r="Q363" s="112">
        <v>0.31</v>
      </c>
      <c r="R363" s="118">
        <f>ROUND(SQRT(P363^2+Q363^2)*1000/(1.73*P349),0)</f>
        <v>31</v>
      </c>
      <c r="S363" s="111">
        <v>0.45000000000000001</v>
      </c>
      <c r="T363" s="112">
        <v>0.29999999999999999</v>
      </c>
      <c r="U363" s="118">
        <f>ROUND(SQRT(S363^2+T363^2)*1000/(1.73*S349),0)</f>
        <v>30</v>
      </c>
      <c r="V363" s="111">
        <v>0.46000000000000002</v>
      </c>
      <c r="W363" s="112">
        <v>0.31</v>
      </c>
      <c r="X363" s="118">
        <f>ROUND(SQRT(V363^2+W363^2)*1000/(1.73*V349),0)</f>
        <v>31</v>
      </c>
      <c r="Y363" s="111">
        <v>0.5</v>
      </c>
      <c r="Z363" s="112">
        <v>0.33000000000000002</v>
      </c>
      <c r="AA363" s="118">
        <v>33</v>
      </c>
      <c r="AB363" s="111">
        <v>0.58999999999999997</v>
      </c>
      <c r="AC363" s="112">
        <v>0.39000000000000001</v>
      </c>
      <c r="AD363" s="118">
        <f>ROUND(SQRT(AB363^2+AC363^2)*1000/(1.73*AB349),0)</f>
        <v>40</v>
      </c>
      <c r="AE363" s="111">
        <v>0.63</v>
      </c>
      <c r="AF363" s="112">
        <v>0.41999999999999998</v>
      </c>
      <c r="AG363" s="118">
        <f>ROUND(SQRT(AE363^2+AF363^2)*1000/(1.73*AE349),0)</f>
        <v>42</v>
      </c>
      <c r="AH363" s="111">
        <v>0.66000000000000003</v>
      </c>
      <c r="AI363" s="112">
        <v>0.44</v>
      </c>
      <c r="AJ363" s="118">
        <f>ROUND(SQRT(AH363^2+AI363^2)*1000/(1.73*AH349),0)</f>
        <v>45</v>
      </c>
      <c r="AK363" s="111">
        <v>0.66000000000000003</v>
      </c>
      <c r="AL363" s="112">
        <v>0.44</v>
      </c>
      <c r="AM363" s="118">
        <f>ROUND(SQRT(AK363^2+AL363^2)*1000/(1.73*AK349),0)</f>
        <v>45</v>
      </c>
      <c r="AN363" s="111">
        <v>0.68000000000000005</v>
      </c>
      <c r="AO363" s="112">
        <v>0.45000000000000001</v>
      </c>
      <c r="AP363" s="118">
        <f>ROUND(SQRT(AN363^2+AO363^2)*1000/(1.73*AN349),0)</f>
        <v>46</v>
      </c>
      <c r="AQ363" s="111">
        <v>0.67000000000000004</v>
      </c>
      <c r="AR363" s="112">
        <v>0.45000000000000001</v>
      </c>
      <c r="AS363" s="118">
        <f>ROUND(SQRT(AQ363^2+AR363^2)*1000/(1.73*AQ349),0)</f>
        <v>45</v>
      </c>
      <c r="AT363" s="111">
        <v>0.68999999999999995</v>
      </c>
      <c r="AU363" s="112">
        <v>0.46000000000000002</v>
      </c>
      <c r="AV363" s="118">
        <f>ROUND(SQRT(AT363^2+AU363^2)*1000/(1.73*AT349),0)</f>
        <v>47</v>
      </c>
      <c r="AW363" s="111">
        <v>0.67000000000000004</v>
      </c>
      <c r="AX363" s="112">
        <v>0.45000000000000001</v>
      </c>
      <c r="AY363" s="118">
        <f>ROUND(SQRT(AW363^2+AX363^2)*1000/(1.73*AW349),0)</f>
        <v>46</v>
      </c>
      <c r="AZ363" s="111">
        <v>0.66000000000000003</v>
      </c>
      <c r="BA363" s="112">
        <v>0.44</v>
      </c>
      <c r="BB363" s="118">
        <f>ROUND(SQRT(AZ363^2+BA363^2)*1000/(1.73*AZ349),0)</f>
        <v>45</v>
      </c>
      <c r="BC363" s="111">
        <v>0.69999999999999996</v>
      </c>
      <c r="BD363" s="112">
        <v>0.46999999999999997</v>
      </c>
      <c r="BE363" s="118">
        <f>ROUND(SQRT(BC363^2+BD363^2)*1000/(1.73*BC349),0)</f>
        <v>48</v>
      </c>
      <c r="BF363" s="111">
        <v>0.71999999999999997</v>
      </c>
      <c r="BG363" s="112">
        <v>0.47999999999999998</v>
      </c>
      <c r="BH363" s="118">
        <f>ROUND(SQRT(BF363^2+BG363^2)*1000/(1.73*BF349),0)</f>
        <v>49</v>
      </c>
      <c r="BI363" s="111">
        <v>0.72999999999999998</v>
      </c>
      <c r="BJ363" s="112">
        <v>0.48999999999999999</v>
      </c>
      <c r="BK363" s="118">
        <f>ROUND(SQRT(BI363^2+BJ363^2)*1000/(1.73*BI349),0)</f>
        <v>50</v>
      </c>
      <c r="BL363" s="111">
        <v>0.76000000000000001</v>
      </c>
      <c r="BM363" s="112">
        <v>0.51000000000000001</v>
      </c>
      <c r="BN363" s="118">
        <f>ROUND(SQRT(BL363^2+BM363^2)*1000/(1.73*BL349),0)</f>
        <v>52</v>
      </c>
      <c r="BO363" s="111">
        <v>0.73999999999999999</v>
      </c>
      <c r="BP363" s="112">
        <v>0.48999999999999999</v>
      </c>
      <c r="BQ363" s="118">
        <f>ROUND(SQRT(BO363^2+BP363^2)*1000/(1.73*BO349),0)</f>
        <v>50</v>
      </c>
      <c r="BR363" s="111">
        <v>0.73999999999999999</v>
      </c>
      <c r="BS363" s="112">
        <v>0.48999999999999999</v>
      </c>
      <c r="BT363" s="118">
        <f>ROUND(SQRT(BR363^2+BS363^2)*1000/(1.73*BR349),0)</f>
        <v>50</v>
      </c>
      <c r="BU363" s="111">
        <v>0.69999999999999996</v>
      </c>
      <c r="BV363" s="112">
        <v>0.46999999999999997</v>
      </c>
      <c r="BW363" s="118">
        <f>ROUND(SQRT(BU363^2+BV363^2)*1000/(1.73*BU349),0)</f>
        <v>48</v>
      </c>
      <c r="BX363" s="111">
        <v>0.63</v>
      </c>
      <c r="BY363" s="112">
        <v>0.41999999999999998</v>
      </c>
      <c r="BZ363" s="118">
        <f>ROUND(SQRT(BX363^2+BY363^2)*1000/(1.73*BX349),0)</f>
        <v>42</v>
      </c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</row>
    <row r="364" s="43" customFormat="1" ht="20.25">
      <c r="A364" s="218"/>
      <c r="B364" s="114"/>
      <c r="C364" s="258" t="s">
        <v>88</v>
      </c>
      <c r="D364" s="38" t="s">
        <v>38</v>
      </c>
      <c r="E364" s="117" t="s">
        <v>38</v>
      </c>
      <c r="F364" s="116">
        <v>10</v>
      </c>
      <c r="G364" s="111">
        <v>0.45000000000000001</v>
      </c>
      <c r="H364" s="112">
        <v>0.29999999999999999</v>
      </c>
      <c r="I364" s="118">
        <f>ROUND(SQRT(G364^2+H364^2)*1000/(1.73*G349),0)</f>
        <v>30</v>
      </c>
      <c r="J364" s="111">
        <v>0.39000000000000001</v>
      </c>
      <c r="K364" s="112">
        <v>0.26000000000000001</v>
      </c>
      <c r="L364" s="118">
        <f>ROUND(SQRT(J364^2+K364^2)*1000/(1.73*J349),0)</f>
        <v>26</v>
      </c>
      <c r="M364" s="111">
        <v>0.34999999999999998</v>
      </c>
      <c r="N364" s="112">
        <v>0.23000000000000001</v>
      </c>
      <c r="O364" s="118">
        <f>ROUND(SQRT(M364^2+N364^2)*1000/(1.73*M349),0)</f>
        <v>23</v>
      </c>
      <c r="P364" s="111">
        <v>0.33000000000000002</v>
      </c>
      <c r="Q364" s="112">
        <v>0.22</v>
      </c>
      <c r="R364" s="118">
        <f>ROUND(SQRT(P364^2+Q364^2)*1000/(1.73*P349),0)</f>
        <v>22</v>
      </c>
      <c r="S364" s="111">
        <v>0.33000000000000002</v>
      </c>
      <c r="T364" s="112">
        <v>0.22</v>
      </c>
      <c r="U364" s="118">
        <f>ROUND(SQRT(S364^2+T364^2)*1000/(1.73*S349),0)</f>
        <v>22</v>
      </c>
      <c r="V364" s="111">
        <v>0.34999999999999998</v>
      </c>
      <c r="W364" s="112">
        <v>0.23000000000000001</v>
      </c>
      <c r="X364" s="118">
        <f>ROUND(SQRT(V364^2+W364^2)*1000/(1.73*V349),0)</f>
        <v>23</v>
      </c>
      <c r="Y364" s="111">
        <v>0.42999999999999999</v>
      </c>
      <c r="Z364" s="112">
        <v>0.28999999999999998</v>
      </c>
      <c r="AA364" s="118">
        <v>29</v>
      </c>
      <c r="AB364" s="111">
        <v>0.52000000000000002</v>
      </c>
      <c r="AC364" s="112">
        <v>0.34999999999999998</v>
      </c>
      <c r="AD364" s="118">
        <f>ROUND(SQRT(AB364^2+AC364^2)*1000/(1.73*AB349),0)</f>
        <v>35</v>
      </c>
      <c r="AE364" s="111">
        <v>0.52000000000000002</v>
      </c>
      <c r="AF364" s="112">
        <v>0.34999999999999998</v>
      </c>
      <c r="AG364" s="118">
        <f>ROUND(SQRT(AE364^2+AF364^2)*1000/(1.73*AE349),0)</f>
        <v>35</v>
      </c>
      <c r="AH364" s="111">
        <v>0.53000000000000003</v>
      </c>
      <c r="AI364" s="112">
        <v>0.34999999999999998</v>
      </c>
      <c r="AJ364" s="118">
        <f>ROUND(SQRT(AH364^2+AI364^2)*1000/(1.73*AH349),0)</f>
        <v>36</v>
      </c>
      <c r="AK364" s="111">
        <v>0.5</v>
      </c>
      <c r="AL364" s="112">
        <v>0.33000000000000002</v>
      </c>
      <c r="AM364" s="118">
        <f>ROUND(SQRT(AK364^2+AL364^2)*1000/(1.73*AK349),0)</f>
        <v>34</v>
      </c>
      <c r="AN364" s="111">
        <v>0.5</v>
      </c>
      <c r="AO364" s="112">
        <v>0.33000000000000002</v>
      </c>
      <c r="AP364" s="118">
        <f>ROUND(SQRT(AN364^2+AO364^2)*1000/(1.73*AN349),0)</f>
        <v>34</v>
      </c>
      <c r="AQ364" s="111">
        <v>0.51000000000000001</v>
      </c>
      <c r="AR364" s="112">
        <v>0.34000000000000002</v>
      </c>
      <c r="AS364" s="118">
        <f>ROUND(SQRT(AQ364^2+AR364^2)*1000/(1.73*AQ349),0)</f>
        <v>35</v>
      </c>
      <c r="AT364" s="111">
        <v>0.52000000000000002</v>
      </c>
      <c r="AU364" s="112">
        <v>0.34999999999999998</v>
      </c>
      <c r="AV364" s="118">
        <f>ROUND(SQRT(AT364^2+AU364^2)*1000/(1.73*AT349),0)</f>
        <v>35</v>
      </c>
      <c r="AW364" s="111">
        <v>0.52000000000000002</v>
      </c>
      <c r="AX364" s="112">
        <v>0.34999999999999998</v>
      </c>
      <c r="AY364" s="118">
        <f>ROUND(SQRT(AW364^2+AX364^2)*1000/(1.73*AW349),0)</f>
        <v>35</v>
      </c>
      <c r="AZ364" s="111">
        <v>0.51000000000000001</v>
      </c>
      <c r="BA364" s="112">
        <v>0.34000000000000002</v>
      </c>
      <c r="BB364" s="118">
        <f>ROUND(SQRT(AZ364^2+BA364^2)*1000/(1.73*AZ349),0)</f>
        <v>35</v>
      </c>
      <c r="BC364" s="111">
        <v>0.54000000000000004</v>
      </c>
      <c r="BD364" s="112">
        <v>0.35999999999999999</v>
      </c>
      <c r="BE364" s="118">
        <f>ROUND(SQRT(BC364^2+BD364^2)*1000/(1.73*BC349),0)</f>
        <v>37</v>
      </c>
      <c r="BF364" s="111">
        <v>0.60999999999999999</v>
      </c>
      <c r="BG364" s="112">
        <v>0.40999999999999998</v>
      </c>
      <c r="BH364" s="118">
        <f>ROUND(SQRT(BF364^2+BG364^2)*1000/(1.73*BF349),0)</f>
        <v>41</v>
      </c>
      <c r="BI364" s="111">
        <v>0.68000000000000005</v>
      </c>
      <c r="BJ364" s="112">
        <v>0.45000000000000001</v>
      </c>
      <c r="BK364" s="118">
        <f>ROUND(SQRT(BI364^2+BJ364^2)*1000/(1.73*BI349),0)</f>
        <v>46</v>
      </c>
      <c r="BL364" s="111">
        <v>0.70999999999999996</v>
      </c>
      <c r="BM364" s="112">
        <v>0.46999999999999997</v>
      </c>
      <c r="BN364" s="118">
        <f>ROUND(SQRT(BL364^2+BM364^2)*1000/(1.73*BL349),0)</f>
        <v>48</v>
      </c>
      <c r="BO364" s="111">
        <v>0.70999999999999996</v>
      </c>
      <c r="BP364" s="112">
        <v>0.46999999999999997</v>
      </c>
      <c r="BQ364" s="118">
        <f>ROUND(SQRT(BO364^2+BP364^2)*1000/(1.73*BO349),0)</f>
        <v>48</v>
      </c>
      <c r="BR364" s="111">
        <v>0.68000000000000005</v>
      </c>
      <c r="BS364" s="112">
        <v>0.45000000000000001</v>
      </c>
      <c r="BT364" s="118">
        <f>ROUND(SQRT(BR364^2+BS364^2)*1000/(1.73*BR349),0)</f>
        <v>46</v>
      </c>
      <c r="BU364" s="111">
        <v>0.63</v>
      </c>
      <c r="BV364" s="112">
        <v>0.41999999999999998</v>
      </c>
      <c r="BW364" s="118">
        <f>ROUND(SQRT(BU364^2+BV364^2)*1000/(1.73*BU349),0)</f>
        <v>43</v>
      </c>
      <c r="BX364" s="111">
        <v>0.55000000000000004</v>
      </c>
      <c r="BY364" s="112">
        <v>0.37</v>
      </c>
      <c r="BZ364" s="118">
        <f>ROUND(SQRT(BX364^2+BY364^2)*1000/(1.73*BX349),0)</f>
        <v>37</v>
      </c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</row>
    <row r="365" s="43" customFormat="1" ht="20.25">
      <c r="A365" s="218"/>
      <c r="B365" s="114"/>
      <c r="C365" s="258" t="s">
        <v>179</v>
      </c>
      <c r="D365" s="38" t="s">
        <v>38</v>
      </c>
      <c r="E365" s="117" t="s">
        <v>38</v>
      </c>
      <c r="F365" s="116">
        <v>10</v>
      </c>
      <c r="G365" s="111">
        <v>2.1899999999999999</v>
      </c>
      <c r="H365" s="112">
        <v>1.46</v>
      </c>
      <c r="I365" s="118">
        <f>ROUND(SQRT(G365^2+H365^2)*1000/(1.73*G349),0)</f>
        <v>147</v>
      </c>
      <c r="J365" s="111">
        <v>2.0800000000000001</v>
      </c>
      <c r="K365" s="112">
        <v>1.3799999999999999</v>
      </c>
      <c r="L365" s="118">
        <f>ROUND(SQRT(J365^2+K365^2)*1000/(1.73*J349),0)</f>
        <v>139</v>
      </c>
      <c r="M365" s="111">
        <v>2.0299999999999998</v>
      </c>
      <c r="N365" s="112">
        <v>1.3500000000000001</v>
      </c>
      <c r="O365" s="118">
        <f>ROUND(SQRT(M365^2+N365^2)*1000/(1.73*M349),0)</f>
        <v>135</v>
      </c>
      <c r="P365" s="111">
        <v>2.02</v>
      </c>
      <c r="Q365" s="112">
        <v>1.3400000000000001</v>
      </c>
      <c r="R365" s="118">
        <f>ROUND(SQRT(P365^2+Q365^2)*1000/(1.73*P349),0)</f>
        <v>135</v>
      </c>
      <c r="S365" s="111">
        <v>2</v>
      </c>
      <c r="T365" s="112">
        <v>1.3300000000000001</v>
      </c>
      <c r="U365" s="118">
        <f>ROUND(SQRT(S365^2+T365^2)*1000/(1.73*S349),0)</f>
        <v>134</v>
      </c>
      <c r="V365" s="111">
        <v>2.04</v>
      </c>
      <c r="W365" s="112">
        <v>1.3600000000000001</v>
      </c>
      <c r="X365" s="118">
        <f>ROUND(SQRT(V365^2+W365^2)*1000/(1.73*V349),0)</f>
        <v>137</v>
      </c>
      <c r="Y365" s="111">
        <v>2.1299999999999999</v>
      </c>
      <c r="Z365" s="112">
        <v>1.4199999999999999</v>
      </c>
      <c r="AA365" s="118">
        <v>143</v>
      </c>
      <c r="AB365" s="111">
        <v>2.1800000000000002</v>
      </c>
      <c r="AC365" s="112">
        <v>1.45</v>
      </c>
      <c r="AD365" s="118">
        <f>ROUND(SQRT(AB365^2+AC365^2)*1000/(1.73*AB349),0)</f>
        <v>146</v>
      </c>
      <c r="AE365" s="111">
        <v>2.1299999999999999</v>
      </c>
      <c r="AF365" s="112">
        <v>1.4199999999999999</v>
      </c>
      <c r="AG365" s="118">
        <f>ROUND(SQRT(AE365^2+AF365^2)*1000/(1.73*AE349),0)</f>
        <v>143</v>
      </c>
      <c r="AH365" s="111">
        <v>2.1800000000000002</v>
      </c>
      <c r="AI365" s="112">
        <v>1.45</v>
      </c>
      <c r="AJ365" s="118">
        <f>ROUND(SQRT(AH365^2+AI365^2)*1000/(1.73*AH349),0)</f>
        <v>147</v>
      </c>
      <c r="AK365" s="111">
        <v>2.2200000000000002</v>
      </c>
      <c r="AL365" s="112">
        <v>1.48</v>
      </c>
      <c r="AM365" s="118">
        <f>ROUND(SQRT(AK365^2+AL365^2)*1000/(1.73*AK349),0)</f>
        <v>150</v>
      </c>
      <c r="AN365" s="111">
        <v>2.0800000000000001</v>
      </c>
      <c r="AO365" s="112">
        <v>1.3799999999999999</v>
      </c>
      <c r="AP365" s="118">
        <f>ROUND(SQRT(AN365^2+AO365^2)*1000/(1.73*AN349),0)</f>
        <v>141</v>
      </c>
      <c r="AQ365" s="111">
        <v>2.1000000000000001</v>
      </c>
      <c r="AR365" s="112">
        <v>1.3999999999999999</v>
      </c>
      <c r="AS365" s="118">
        <f>ROUND(SQRT(AQ365^2+AR365^2)*1000/(1.73*AQ349),0)</f>
        <v>142</v>
      </c>
      <c r="AT365" s="111">
        <v>2.1099999999999999</v>
      </c>
      <c r="AU365" s="112">
        <v>1.3999999999999999</v>
      </c>
      <c r="AV365" s="118">
        <f>ROUND(SQRT(AT365^2+AU365^2)*1000/(1.73*AT349),0)</f>
        <v>143</v>
      </c>
      <c r="AW365" s="111">
        <v>2.1299999999999999</v>
      </c>
      <c r="AX365" s="112">
        <v>1.4199999999999999</v>
      </c>
      <c r="AY365" s="118">
        <f>ROUND(SQRT(AW365^2+AX365^2)*1000/(1.73*AW349),0)</f>
        <v>145</v>
      </c>
      <c r="AZ365" s="111">
        <v>2.1699999999999999</v>
      </c>
      <c r="BA365" s="112">
        <v>1.4399999999999999</v>
      </c>
      <c r="BB365" s="118">
        <f>ROUND(SQRT(AZ365^2+BA365^2)*1000/(1.73*AZ349),0)</f>
        <v>147</v>
      </c>
      <c r="BC365" s="111">
        <v>2.1400000000000001</v>
      </c>
      <c r="BD365" s="112">
        <v>1.4199999999999999</v>
      </c>
      <c r="BE365" s="118">
        <f>ROUND(SQRT(BC365^2+BD365^2)*1000/(1.73*BC349),0)</f>
        <v>145</v>
      </c>
      <c r="BF365" s="111">
        <v>2.2200000000000002</v>
      </c>
      <c r="BG365" s="112">
        <v>1.48</v>
      </c>
      <c r="BH365" s="118">
        <f>ROUND(SQRT(BF365^2+BG365^2)*1000/(1.73*BF349),0)</f>
        <v>150</v>
      </c>
      <c r="BI365" s="111">
        <v>2.2799999999999998</v>
      </c>
      <c r="BJ365" s="112">
        <v>1.52</v>
      </c>
      <c r="BK365" s="118">
        <f>ROUND(SQRT(BI365^2+BJ365^2)*1000/(1.73*BI349),0)</f>
        <v>155</v>
      </c>
      <c r="BL365" s="111">
        <v>2.3500000000000001</v>
      </c>
      <c r="BM365" s="112">
        <v>1.5600000000000001</v>
      </c>
      <c r="BN365" s="118">
        <f>ROUND(SQRT(BL365^2+BM365^2)*1000/(1.73*BL349),0)</f>
        <v>159</v>
      </c>
      <c r="BO365" s="111">
        <v>2.3700000000000001</v>
      </c>
      <c r="BP365" s="112">
        <v>1.5800000000000001</v>
      </c>
      <c r="BQ365" s="118">
        <f>ROUND(SQRT(BO365^2+BP365^2)*1000/(1.73*BO349),0)</f>
        <v>160</v>
      </c>
      <c r="BR365" s="111">
        <v>2.3500000000000001</v>
      </c>
      <c r="BS365" s="112">
        <v>1.5600000000000001</v>
      </c>
      <c r="BT365" s="118">
        <f>ROUND(SQRT(BR365^2+BS365^2)*1000/(1.73*BR349),0)</f>
        <v>159</v>
      </c>
      <c r="BU365" s="111">
        <v>2.3999999999999999</v>
      </c>
      <c r="BV365" s="112">
        <v>1.6000000000000001</v>
      </c>
      <c r="BW365" s="118">
        <f>ROUND(SQRT(BU365^2+BV365^2)*1000/(1.73*BU349),0)</f>
        <v>163</v>
      </c>
      <c r="BX365" s="111">
        <v>2.3799999999999999</v>
      </c>
      <c r="BY365" s="112">
        <v>1.5800000000000001</v>
      </c>
      <c r="BZ365" s="118">
        <f>ROUND(SQRT(BX365^2+BY365^2)*1000/(1.73*BX349),0)</f>
        <v>160</v>
      </c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</row>
    <row r="366" s="43" customFormat="1" ht="20.25">
      <c r="A366" s="218"/>
      <c r="B366" s="114"/>
      <c r="C366" s="258" t="s">
        <v>174</v>
      </c>
      <c r="D366" s="38" t="s">
        <v>38</v>
      </c>
      <c r="E366" s="125" t="s">
        <v>38</v>
      </c>
      <c r="F366" s="124">
        <v>10</v>
      </c>
      <c r="G366" s="111">
        <v>0.46999999999999997</v>
      </c>
      <c r="H366" s="112">
        <v>0.31</v>
      </c>
      <c r="I366" s="118">
        <f>ROUND(SQRT(G366^2+H366^2)*1000/(1.73*G349),0)</f>
        <v>31</v>
      </c>
      <c r="J366" s="111">
        <v>0.38</v>
      </c>
      <c r="K366" s="112">
        <v>0.25</v>
      </c>
      <c r="L366" s="118">
        <f>ROUND(SQRT(J366^2+K366^2)*1000/(1.73*J349),0)</f>
        <v>25</v>
      </c>
      <c r="M366" s="111">
        <v>0.34999999999999998</v>
      </c>
      <c r="N366" s="112">
        <v>0.23000000000000001</v>
      </c>
      <c r="O366" s="118">
        <f>ROUND(SQRT(M366^2+N366^2)*1000/(1.73*M349),0)</f>
        <v>23</v>
      </c>
      <c r="P366" s="111">
        <v>0.34000000000000002</v>
      </c>
      <c r="Q366" s="112">
        <v>0.23000000000000001</v>
      </c>
      <c r="R366" s="118">
        <f>ROUND(SQRT(P366^2+Q366^2)*1000/(1.73*P349),0)</f>
        <v>23</v>
      </c>
      <c r="S366" s="111">
        <v>0.34000000000000002</v>
      </c>
      <c r="T366" s="112">
        <v>0.23000000000000001</v>
      </c>
      <c r="U366" s="118">
        <f>ROUND(SQRT(S366^2+T366^2)*1000/(1.73*S349),0)</f>
        <v>23</v>
      </c>
      <c r="V366" s="111">
        <v>0.33000000000000002</v>
      </c>
      <c r="W366" s="112">
        <v>0.22</v>
      </c>
      <c r="X366" s="118">
        <f>ROUND(SQRT(V366^2+W366^2)*1000/(1.73*V349),0)</f>
        <v>22</v>
      </c>
      <c r="Y366" s="111">
        <v>0.34999999999999998</v>
      </c>
      <c r="Z366" s="112">
        <v>0.23000000000000001</v>
      </c>
      <c r="AA366" s="118">
        <v>23</v>
      </c>
      <c r="AB366" s="111">
        <v>0.42999999999999999</v>
      </c>
      <c r="AC366" s="112">
        <v>0.28999999999999998</v>
      </c>
      <c r="AD366" s="118">
        <f>ROUND(SQRT(AB366^2+AC366^2)*1000/(1.73*AB349),0)</f>
        <v>29</v>
      </c>
      <c r="AE366" s="111">
        <v>0.45000000000000001</v>
      </c>
      <c r="AF366" s="112">
        <v>0.29999999999999999</v>
      </c>
      <c r="AG366" s="118">
        <f>ROUND(SQRT(AE366^2+AF366^2)*1000/(1.73*AE349),0)</f>
        <v>30</v>
      </c>
      <c r="AH366" s="111">
        <v>0.44</v>
      </c>
      <c r="AI366" s="112">
        <v>0.28999999999999998</v>
      </c>
      <c r="AJ366" s="118">
        <f>ROUND(SQRT(AH366^2+AI366^2)*1000/(1.73*AH349),0)</f>
        <v>30</v>
      </c>
      <c r="AK366" s="111">
        <v>0.44</v>
      </c>
      <c r="AL366" s="112">
        <v>0.28999999999999998</v>
      </c>
      <c r="AM366" s="118">
        <f>ROUND(SQRT(AK366^2+AL366^2)*1000/(1.73*AK349),0)</f>
        <v>30</v>
      </c>
      <c r="AN366" s="111">
        <v>0.40999999999999998</v>
      </c>
      <c r="AO366" s="112">
        <v>0.27000000000000002</v>
      </c>
      <c r="AP366" s="118">
        <f>ROUND(SQRT(AN366^2+AO366^2)*1000/(1.73*AN349),0)</f>
        <v>28</v>
      </c>
      <c r="AQ366" s="111">
        <v>0.44</v>
      </c>
      <c r="AR366" s="112">
        <v>0.28999999999999998</v>
      </c>
      <c r="AS366" s="118">
        <f>ROUND(SQRT(AQ366^2+AR366^2)*1000/(1.73*AQ349),0)</f>
        <v>30</v>
      </c>
      <c r="AT366" s="111">
        <v>0.42999999999999999</v>
      </c>
      <c r="AU366" s="112">
        <v>0.28999999999999998</v>
      </c>
      <c r="AV366" s="118">
        <f>ROUND(SQRT(AT366^2+AU366^2)*1000/(1.73*AT349),0)</f>
        <v>29</v>
      </c>
      <c r="AW366" s="111">
        <v>0.40000000000000002</v>
      </c>
      <c r="AX366" s="112">
        <v>0.27000000000000002</v>
      </c>
      <c r="AY366" s="118">
        <f>ROUND(SQRT(AW366^2+AX366^2)*1000/(1.73*AW349),0)</f>
        <v>27</v>
      </c>
      <c r="AZ366" s="111">
        <v>0.44</v>
      </c>
      <c r="BA366" s="112">
        <v>0.28999999999999998</v>
      </c>
      <c r="BB366" s="118">
        <f>ROUND(SQRT(AZ366^2+BA366^2)*1000/(1.73*AZ349),0)</f>
        <v>30</v>
      </c>
      <c r="BC366" s="111">
        <v>0.47999999999999998</v>
      </c>
      <c r="BD366" s="112">
        <v>0.32000000000000001</v>
      </c>
      <c r="BE366" s="118">
        <f>ROUND(SQRT(BC366^2+BD366^2)*1000/(1.73*BC349),0)</f>
        <v>33</v>
      </c>
      <c r="BF366" s="111">
        <v>0.53000000000000003</v>
      </c>
      <c r="BG366" s="112">
        <v>0.34999999999999998</v>
      </c>
      <c r="BH366" s="118">
        <f>ROUND(SQRT(BF366^2+BG366^2)*1000/(1.73*BF349),0)</f>
        <v>36</v>
      </c>
      <c r="BI366" s="111">
        <v>0.55000000000000004</v>
      </c>
      <c r="BJ366" s="112">
        <v>0.37</v>
      </c>
      <c r="BK366" s="118">
        <f>ROUND(SQRT(BI366^2+BJ366^2)*1000/(1.73*BI349),0)</f>
        <v>37</v>
      </c>
      <c r="BL366" s="111">
        <v>0.51000000000000001</v>
      </c>
      <c r="BM366" s="112">
        <v>0.34000000000000002</v>
      </c>
      <c r="BN366" s="118">
        <f>ROUND(SQRT(BL366^2+BM366^2)*1000/(1.73*BL349),0)</f>
        <v>35</v>
      </c>
      <c r="BO366" s="111">
        <v>0.51000000000000001</v>
      </c>
      <c r="BP366" s="112">
        <v>0.34000000000000002</v>
      </c>
      <c r="BQ366" s="118">
        <f>ROUND(SQRT(BO366^2+BP366^2)*1000/(1.73*BO349),0)</f>
        <v>35</v>
      </c>
      <c r="BR366" s="111">
        <v>0.52000000000000002</v>
      </c>
      <c r="BS366" s="112">
        <v>0.34999999999999998</v>
      </c>
      <c r="BT366" s="118">
        <f>ROUND(SQRT(BR366^2+BS366^2)*1000/(1.73*BR349),0)</f>
        <v>35</v>
      </c>
      <c r="BU366" s="111">
        <v>0.48999999999999999</v>
      </c>
      <c r="BV366" s="112">
        <v>0.33000000000000002</v>
      </c>
      <c r="BW366" s="118">
        <f>ROUND(SQRT(BU366^2+BV366^2)*1000/(1.73*BU349),0)</f>
        <v>33</v>
      </c>
      <c r="BX366" s="111">
        <v>0.44</v>
      </c>
      <c r="BY366" s="112">
        <v>0.28999999999999998</v>
      </c>
      <c r="BZ366" s="118">
        <f>ROUND(SQRT(BX366^2+BY366^2)*1000/(1.73*BX349),0)</f>
        <v>29</v>
      </c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</row>
    <row r="367" s="43" customFormat="1" ht="20.25">
      <c r="A367" s="218"/>
      <c r="B367" s="114"/>
      <c r="C367" s="258" t="s">
        <v>185</v>
      </c>
      <c r="D367" s="38" t="s">
        <v>38</v>
      </c>
      <c r="E367" s="117" t="s">
        <v>38</v>
      </c>
      <c r="F367" s="116">
        <v>10</v>
      </c>
      <c r="G367" s="111">
        <v>0.059999999999999998</v>
      </c>
      <c r="H367" s="112">
        <v>0.040000000000000001</v>
      </c>
      <c r="I367" s="118">
        <f>ROUND(SQRT(G367^2+H367^2)*1000/(1.73*G349),0)</f>
        <v>4</v>
      </c>
      <c r="J367" s="111">
        <v>0.050000000000000003</v>
      </c>
      <c r="K367" s="112">
        <v>0.029999999999999999</v>
      </c>
      <c r="L367" s="118">
        <f>ROUND(SQRT(J367^2+K367^2)*1000/(1.73*J349),0)</f>
        <v>3</v>
      </c>
      <c r="M367" s="111">
        <v>0.040000000000000001</v>
      </c>
      <c r="N367" s="112">
        <v>0.029999999999999999</v>
      </c>
      <c r="O367" s="118">
        <f>ROUND(SQRT(M367^2+N367^2)*1000/(1.73*M349),0)</f>
        <v>3</v>
      </c>
      <c r="P367" s="111">
        <v>0.040000000000000001</v>
      </c>
      <c r="Q367" s="112">
        <v>0.029999999999999999</v>
      </c>
      <c r="R367" s="118">
        <f>ROUND(SQRT(P367^2+Q367^2)*1000/(1.73*P349),0)</f>
        <v>3</v>
      </c>
      <c r="S367" s="111">
        <v>0.040000000000000001</v>
      </c>
      <c r="T367" s="112">
        <v>0.029999999999999999</v>
      </c>
      <c r="U367" s="118">
        <f>ROUND(SQRT(S367^2+T367^2)*1000/(1.73*S349),0)</f>
        <v>3</v>
      </c>
      <c r="V367" s="111">
        <v>0.040000000000000001</v>
      </c>
      <c r="W367" s="112">
        <v>0.029999999999999999</v>
      </c>
      <c r="X367" s="118">
        <f>ROUND(SQRT(V367^2+W367^2)*1000/(1.73*V349),0)</f>
        <v>3</v>
      </c>
      <c r="Y367" s="111">
        <v>0.050000000000000003</v>
      </c>
      <c r="Z367" s="112">
        <v>0.029999999999999999</v>
      </c>
      <c r="AA367" s="118">
        <v>3</v>
      </c>
      <c r="AB367" s="111">
        <v>0.059999999999999998</v>
      </c>
      <c r="AC367" s="112">
        <v>0.040000000000000001</v>
      </c>
      <c r="AD367" s="118">
        <f>ROUND(SQRT(AB367^2+AC367^2)*1000/(1.73*AB349),0)</f>
        <v>4</v>
      </c>
      <c r="AE367" s="111">
        <v>0.059999999999999998</v>
      </c>
      <c r="AF367" s="112">
        <v>0.040000000000000001</v>
      </c>
      <c r="AG367" s="118">
        <f>ROUND(SQRT(AE367^2+AF367^2)*1000/(1.73*AE349),0)</f>
        <v>4</v>
      </c>
      <c r="AH367" s="111">
        <v>0.050000000000000003</v>
      </c>
      <c r="AI367" s="112">
        <v>0.029999999999999999</v>
      </c>
      <c r="AJ367" s="118">
        <f>ROUND(SQRT(AH367^2+AI367^2)*1000/(1.73*AH349),0)</f>
        <v>3</v>
      </c>
      <c r="AK367" s="111">
        <v>0.050000000000000003</v>
      </c>
      <c r="AL367" s="112">
        <v>0.029999999999999999</v>
      </c>
      <c r="AM367" s="118">
        <f>ROUND(SQRT(AK367^2+AL367^2)*1000/(1.73*AK349),0)</f>
        <v>3</v>
      </c>
      <c r="AN367" s="111">
        <v>0.050000000000000003</v>
      </c>
      <c r="AO367" s="112">
        <v>0.029999999999999999</v>
      </c>
      <c r="AP367" s="118">
        <f>ROUND(SQRT(AN367^2+AO367^2)*1000/(1.73*AN349),0)</f>
        <v>3</v>
      </c>
      <c r="AQ367" s="111">
        <v>0.050000000000000003</v>
      </c>
      <c r="AR367" s="112">
        <v>0.029999999999999999</v>
      </c>
      <c r="AS367" s="118">
        <f>ROUND(SQRT(AQ367^2+AR367^2)*1000/(1.73*AQ349),0)</f>
        <v>3</v>
      </c>
      <c r="AT367" s="111">
        <v>0.059999999999999998</v>
      </c>
      <c r="AU367" s="112">
        <v>0.040000000000000001</v>
      </c>
      <c r="AV367" s="118">
        <f>ROUND(SQRT(AT367^2+AU367^2)*1000/(1.73*AT349),0)</f>
        <v>4</v>
      </c>
      <c r="AW367" s="111">
        <v>0.050000000000000003</v>
      </c>
      <c r="AX367" s="112">
        <v>0.029999999999999999</v>
      </c>
      <c r="AY367" s="118">
        <f>ROUND(SQRT(AW367^2+AX367^2)*1000/(1.73*AW349),0)</f>
        <v>3</v>
      </c>
      <c r="AZ367" s="111">
        <v>0.059999999999999998</v>
      </c>
      <c r="BA367" s="112">
        <v>0.040000000000000001</v>
      </c>
      <c r="BB367" s="118">
        <f>ROUND(SQRT(AZ367^2+BA367^2)*1000/(1.73*AZ349),0)</f>
        <v>4</v>
      </c>
      <c r="BC367" s="111">
        <v>0.059999999999999998</v>
      </c>
      <c r="BD367" s="112">
        <v>0.040000000000000001</v>
      </c>
      <c r="BE367" s="118">
        <f>ROUND(SQRT(BC367^2+BD367^2)*1000/(1.73*BC349),0)</f>
        <v>4</v>
      </c>
      <c r="BF367" s="111">
        <v>0.080000000000000002</v>
      </c>
      <c r="BG367" s="112">
        <v>0.050000000000000003</v>
      </c>
      <c r="BH367" s="118">
        <f>ROUND(SQRT(BF367^2+BG367^2)*1000/(1.73*BF349),0)</f>
        <v>5</v>
      </c>
      <c r="BI367" s="111">
        <v>0.089999999999999997</v>
      </c>
      <c r="BJ367" s="112">
        <v>0.059999999999999998</v>
      </c>
      <c r="BK367" s="118">
        <f>ROUND(SQRT(BI367^2+BJ367^2)*1000/(1.73*BI349),0)</f>
        <v>6</v>
      </c>
      <c r="BL367" s="111">
        <v>0.089999999999999997</v>
      </c>
      <c r="BM367" s="112">
        <v>0.059999999999999998</v>
      </c>
      <c r="BN367" s="118">
        <f>ROUND(SQRT(BL367^2+BM367^2)*1000/(1.73*BL349),0)</f>
        <v>6</v>
      </c>
      <c r="BO367" s="111">
        <v>0.089999999999999997</v>
      </c>
      <c r="BP367" s="112">
        <v>0.059999999999999998</v>
      </c>
      <c r="BQ367" s="118">
        <f>ROUND(SQRT(BO367^2+BP367^2)*1000/(1.73*BO349),0)</f>
        <v>6</v>
      </c>
      <c r="BR367" s="111">
        <v>0.089999999999999997</v>
      </c>
      <c r="BS367" s="112">
        <v>0.059999999999999998</v>
      </c>
      <c r="BT367" s="118">
        <f>ROUND(SQRT(BR367^2+BS367^2)*1000/(1.73*BR349),0)</f>
        <v>6</v>
      </c>
      <c r="BU367" s="111">
        <v>0.080000000000000002</v>
      </c>
      <c r="BV367" s="112">
        <v>0.050000000000000003</v>
      </c>
      <c r="BW367" s="118">
        <f>ROUND(SQRT(BU367^2+BV367^2)*1000/(1.73*BU349),0)</f>
        <v>5</v>
      </c>
      <c r="BX367" s="111">
        <v>0.070000000000000007</v>
      </c>
      <c r="BY367" s="112">
        <v>0.050000000000000003</v>
      </c>
      <c r="BZ367" s="118">
        <f>ROUND(SQRT(BX367^2+BY367^2)*1000/(1.73*BX349),0)</f>
        <v>5</v>
      </c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</row>
    <row r="368" s="43" customFormat="1" ht="20.25">
      <c r="A368" s="218"/>
      <c r="B368" s="114"/>
      <c r="C368" s="258" t="s">
        <v>91</v>
      </c>
      <c r="D368" s="38" t="s">
        <v>38</v>
      </c>
      <c r="E368" s="117" t="s">
        <v>38</v>
      </c>
      <c r="F368" s="116">
        <v>10</v>
      </c>
      <c r="G368" s="111">
        <v>0.19</v>
      </c>
      <c r="H368" s="112">
        <v>0.13</v>
      </c>
      <c r="I368" s="118">
        <f>ROUND(SQRT(G368^2+H368^2)*1000/(1.73*G349),0)</f>
        <v>13</v>
      </c>
      <c r="J368" s="111">
        <v>0.16</v>
      </c>
      <c r="K368" s="112">
        <v>0.11</v>
      </c>
      <c r="L368" s="118">
        <f>ROUND(SQRT(J368^2+K368^2)*1000/(1.73*J349),0)</f>
        <v>11</v>
      </c>
      <c r="M368" s="111">
        <v>0.14999999999999999</v>
      </c>
      <c r="N368" s="112">
        <v>0.10000000000000001</v>
      </c>
      <c r="O368" s="118">
        <f>ROUND(SQRT(M368^2+N368^2)*1000/(1.73*M349),0)</f>
        <v>10</v>
      </c>
      <c r="P368" s="111">
        <v>0.14999999999999999</v>
      </c>
      <c r="Q368" s="112">
        <v>0.10000000000000001</v>
      </c>
      <c r="R368" s="118">
        <f>ROUND(SQRT(P368^2+Q368^2)*1000/(1.73*P349),0)</f>
        <v>10</v>
      </c>
      <c r="S368" s="111">
        <v>0.14000000000000001</v>
      </c>
      <c r="T368" s="112">
        <v>0.089999999999999997</v>
      </c>
      <c r="U368" s="118">
        <f>ROUND(SQRT(S368^2+T368^2)*1000/(1.73*S349),0)</f>
        <v>9</v>
      </c>
      <c r="V368" s="111">
        <v>0.14000000000000001</v>
      </c>
      <c r="W368" s="112">
        <v>0.089999999999999997</v>
      </c>
      <c r="X368" s="118">
        <f>ROUND(SQRT(V368^2+W368^2)*1000/(1.73*V349),0)</f>
        <v>9</v>
      </c>
      <c r="Y368" s="111">
        <v>0.14999999999999999</v>
      </c>
      <c r="Z368" s="112">
        <v>0.10000000000000001</v>
      </c>
      <c r="AA368" s="118">
        <v>10</v>
      </c>
      <c r="AB368" s="111">
        <v>0.19</v>
      </c>
      <c r="AC368" s="112">
        <v>0.13</v>
      </c>
      <c r="AD368" s="118">
        <f>ROUND(SQRT(AB368^2+AC368^2)*1000/(1.73*AB349),0)</f>
        <v>13</v>
      </c>
      <c r="AE368" s="111">
        <v>0.17999999999999999</v>
      </c>
      <c r="AF368" s="112">
        <v>0.12</v>
      </c>
      <c r="AG368" s="118">
        <f>ROUND(SQRT(AE368^2+AF368^2)*1000/(1.73*AE349),0)</f>
        <v>12</v>
      </c>
      <c r="AH368" s="111">
        <v>0.17999999999999999</v>
      </c>
      <c r="AI368" s="112">
        <v>0.12</v>
      </c>
      <c r="AJ368" s="118">
        <f>ROUND(SQRT(AH368^2+AI368^2)*1000/(1.73*AH349),0)</f>
        <v>12</v>
      </c>
      <c r="AK368" s="111">
        <v>0.17999999999999999</v>
      </c>
      <c r="AL368" s="112">
        <v>0.12</v>
      </c>
      <c r="AM368" s="118">
        <f>ROUND(SQRT(AK368^2+AL368^2)*1000/(1.73*AK349),0)</f>
        <v>12</v>
      </c>
      <c r="AN368" s="111">
        <v>0.17999999999999999</v>
      </c>
      <c r="AO368" s="112">
        <v>0.12</v>
      </c>
      <c r="AP368" s="118">
        <f>ROUND(SQRT(AN368^2+AO368^2)*1000/(1.73*AN349),0)</f>
        <v>12</v>
      </c>
      <c r="AQ368" s="111">
        <v>0.19</v>
      </c>
      <c r="AR368" s="112">
        <v>0.13</v>
      </c>
      <c r="AS368" s="118">
        <f>ROUND(SQRT(AQ368^2+AR368^2)*1000/(1.73*AQ349),0)</f>
        <v>13</v>
      </c>
      <c r="AT368" s="111">
        <v>0.19</v>
      </c>
      <c r="AU368" s="112">
        <v>0.13</v>
      </c>
      <c r="AV368" s="118">
        <f>ROUND(SQRT(AT368^2+AU368^2)*1000/(1.73*AT349),0)</f>
        <v>13</v>
      </c>
      <c r="AW368" s="111">
        <v>0.19</v>
      </c>
      <c r="AX368" s="112">
        <v>0.13</v>
      </c>
      <c r="AY368" s="118">
        <f>ROUND(SQRT(AW368^2+AX368^2)*1000/(1.73*AW349),0)</f>
        <v>13</v>
      </c>
      <c r="AZ368" s="111">
        <v>0.19</v>
      </c>
      <c r="BA368" s="112">
        <v>0.13</v>
      </c>
      <c r="BB368" s="118">
        <f>ROUND(SQRT(AZ368^2+BA368^2)*1000/(1.73*AZ349),0)</f>
        <v>13</v>
      </c>
      <c r="BC368" s="111">
        <v>0.20000000000000001</v>
      </c>
      <c r="BD368" s="112">
        <v>0.13</v>
      </c>
      <c r="BE368" s="118">
        <f>ROUND(SQRT(BC368^2+BD368^2)*1000/(1.73*BC349),0)</f>
        <v>13</v>
      </c>
      <c r="BF368" s="111">
        <v>0.22</v>
      </c>
      <c r="BG368" s="112">
        <v>0.14999999999999999</v>
      </c>
      <c r="BH368" s="118">
        <f>ROUND(SQRT(BF368^2+BG368^2)*1000/(1.73*BF349),0)</f>
        <v>15</v>
      </c>
      <c r="BI368" s="111">
        <v>0.23999999999999999</v>
      </c>
      <c r="BJ368" s="112">
        <v>0.16</v>
      </c>
      <c r="BK368" s="118">
        <f>ROUND(SQRT(BI368^2+BJ368^2)*1000/(1.73*BI349),0)</f>
        <v>16</v>
      </c>
      <c r="BL368" s="111">
        <v>0.26000000000000001</v>
      </c>
      <c r="BM368" s="112">
        <v>0.17000000000000001</v>
      </c>
      <c r="BN368" s="118">
        <f>ROUND(SQRT(BL368^2+BM368^2)*1000/(1.73*BL349),0)</f>
        <v>18</v>
      </c>
      <c r="BO368" s="111">
        <v>0.26000000000000001</v>
      </c>
      <c r="BP368" s="112">
        <v>0.17000000000000001</v>
      </c>
      <c r="BQ368" s="118">
        <f>ROUND(SQRT(BO368^2+BP368^2)*1000/(1.73*BO349),0)</f>
        <v>18</v>
      </c>
      <c r="BR368" s="111">
        <v>0.26000000000000001</v>
      </c>
      <c r="BS368" s="112">
        <v>0.17000000000000001</v>
      </c>
      <c r="BT368" s="118">
        <f>ROUND(SQRT(BR368^2+BS368^2)*1000/(1.73*BR349),0)</f>
        <v>18</v>
      </c>
      <c r="BU368" s="111">
        <v>0.25</v>
      </c>
      <c r="BV368" s="112">
        <v>0.17000000000000001</v>
      </c>
      <c r="BW368" s="118">
        <f>ROUND(SQRT(BU368^2+BV368^2)*1000/(1.73*BU349),0)</f>
        <v>17</v>
      </c>
      <c r="BX368" s="111">
        <v>0.20000000000000001</v>
      </c>
      <c r="BY368" s="112">
        <v>0.13</v>
      </c>
      <c r="BZ368" s="118">
        <f>ROUND(SQRT(BX368^2+BY368^2)*1000/(1.73*BX349),0)</f>
        <v>13</v>
      </c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</row>
    <row r="369" s="43" customFormat="1" ht="20.25">
      <c r="A369" s="218"/>
      <c r="B369" s="114"/>
      <c r="C369" s="258" t="s">
        <v>94</v>
      </c>
      <c r="D369" s="38" t="s">
        <v>38</v>
      </c>
      <c r="E369" s="117" t="s">
        <v>38</v>
      </c>
      <c r="F369" s="116">
        <v>10</v>
      </c>
      <c r="G369" s="111">
        <v>0.45000000000000001</v>
      </c>
      <c r="H369" s="112">
        <v>0.29999999999999999</v>
      </c>
      <c r="I369" s="118">
        <f>ROUND(SQRT(G369^2+H369^2)*1000/(1.73*G349),0)</f>
        <v>30</v>
      </c>
      <c r="J369" s="111">
        <v>0.42999999999999999</v>
      </c>
      <c r="K369" s="112">
        <v>0.28999999999999998</v>
      </c>
      <c r="L369" s="118">
        <f>ROUND(SQRT(J369^2+K369^2)*1000/(1.73*J349),0)</f>
        <v>29</v>
      </c>
      <c r="M369" s="111">
        <v>0.41999999999999998</v>
      </c>
      <c r="N369" s="112">
        <v>0.28000000000000003</v>
      </c>
      <c r="O369" s="118">
        <f>ROUND(SQRT(M369^2+N369^2)*1000/(1.73*M349),0)</f>
        <v>28</v>
      </c>
      <c r="P369" s="111">
        <v>0.40999999999999998</v>
      </c>
      <c r="Q369" s="112">
        <v>0.27000000000000002</v>
      </c>
      <c r="R369" s="118">
        <f>ROUND(SQRT(P369^2+Q369^2)*1000/(1.73*P349),0)</f>
        <v>27</v>
      </c>
      <c r="S369" s="111">
        <v>0.40000000000000002</v>
      </c>
      <c r="T369" s="112">
        <v>0.27000000000000002</v>
      </c>
      <c r="U369" s="118">
        <f>ROUND(SQRT(S369^2+T369^2)*1000/(1.73*S349),0)</f>
        <v>27</v>
      </c>
      <c r="V369" s="111">
        <v>0.40999999999999998</v>
      </c>
      <c r="W369" s="112">
        <v>0.27000000000000002</v>
      </c>
      <c r="X369" s="118">
        <f>ROUND(SQRT(V369^2+W369^2)*1000/(1.73*V349),0)</f>
        <v>27</v>
      </c>
      <c r="Y369" s="111">
        <v>0.41999999999999998</v>
      </c>
      <c r="Z369" s="112">
        <v>0.28000000000000003</v>
      </c>
      <c r="AA369" s="118">
        <v>28</v>
      </c>
      <c r="AB369" s="111">
        <v>0.46999999999999997</v>
      </c>
      <c r="AC369" s="112">
        <v>0.31</v>
      </c>
      <c r="AD369" s="118">
        <f>ROUND(SQRT(AB369^2+AC369^2)*1000/(1.73*AB349),0)</f>
        <v>31</v>
      </c>
      <c r="AE369" s="111">
        <v>0.46999999999999997</v>
      </c>
      <c r="AF369" s="112">
        <v>0.31</v>
      </c>
      <c r="AG369" s="118">
        <f>ROUND(SQRT(AE369^2+AF369^2)*1000/(1.73*AE349),0)</f>
        <v>31</v>
      </c>
      <c r="AH369" s="111">
        <v>0.5</v>
      </c>
      <c r="AI369" s="112">
        <v>0.33000000000000002</v>
      </c>
      <c r="AJ369" s="118">
        <f>ROUND(SQRT(AH369^2+AI369^2)*1000/(1.73*AH349),0)</f>
        <v>34</v>
      </c>
      <c r="AK369" s="111">
        <v>0.5</v>
      </c>
      <c r="AL369" s="112">
        <v>0.33000000000000002</v>
      </c>
      <c r="AM369" s="118">
        <f>ROUND(SQRT(AK369^2+AL369^2)*1000/(1.73*AK349),0)</f>
        <v>34</v>
      </c>
      <c r="AN369" s="111">
        <v>0.5</v>
      </c>
      <c r="AO369" s="112">
        <v>0.33000000000000002</v>
      </c>
      <c r="AP369" s="118">
        <f>ROUND(SQRT(AN369^2+AO369^2)*1000/(1.73*AN349),0)</f>
        <v>34</v>
      </c>
      <c r="AQ369" s="111">
        <v>0.5</v>
      </c>
      <c r="AR369" s="112">
        <v>0.33000000000000002</v>
      </c>
      <c r="AS369" s="118">
        <f>ROUND(SQRT(AQ369^2+AR369^2)*1000/(1.73*AQ349),0)</f>
        <v>34</v>
      </c>
      <c r="AT369" s="111">
        <v>0.5</v>
      </c>
      <c r="AU369" s="112">
        <v>0.33000000000000002</v>
      </c>
      <c r="AV369" s="118">
        <f>ROUND(SQRT(AT369^2+AU369^2)*1000/(1.73*AT349),0)</f>
        <v>34</v>
      </c>
      <c r="AW369" s="111">
        <v>0.51000000000000001</v>
      </c>
      <c r="AX369" s="112">
        <v>0.34000000000000002</v>
      </c>
      <c r="AY369" s="118">
        <f>ROUND(SQRT(AW369^2+AX369^2)*1000/(1.73*AW349),0)</f>
        <v>35</v>
      </c>
      <c r="AZ369" s="111">
        <v>0.51000000000000001</v>
      </c>
      <c r="BA369" s="112">
        <v>0.34000000000000002</v>
      </c>
      <c r="BB369" s="118">
        <f>ROUND(SQRT(AZ369^2+BA369^2)*1000/(1.73*AZ349),0)</f>
        <v>35</v>
      </c>
      <c r="BC369" s="111">
        <v>0.5</v>
      </c>
      <c r="BD369" s="112">
        <v>0.33000000000000002</v>
      </c>
      <c r="BE369" s="118">
        <f>ROUND(SQRT(BC369^2+BD369^2)*1000/(1.73*BC349),0)</f>
        <v>34</v>
      </c>
      <c r="BF369" s="111">
        <v>0.51000000000000001</v>
      </c>
      <c r="BG369" s="112">
        <v>0.34000000000000002</v>
      </c>
      <c r="BH369" s="118">
        <f>ROUND(SQRT(BF369^2+BG369^2)*1000/(1.73*BF349),0)</f>
        <v>35</v>
      </c>
      <c r="BI369" s="111">
        <v>0.54000000000000004</v>
      </c>
      <c r="BJ369" s="112">
        <v>0.35999999999999999</v>
      </c>
      <c r="BK369" s="118">
        <f>ROUND(SQRT(BI369^2+BJ369^2)*1000/(1.73*BI349),0)</f>
        <v>37</v>
      </c>
      <c r="BL369" s="111">
        <v>0.55000000000000004</v>
      </c>
      <c r="BM369" s="112">
        <v>0.37</v>
      </c>
      <c r="BN369" s="118">
        <f>ROUND(SQRT(BL369^2+BM369^2)*1000/(1.73*BL349),0)</f>
        <v>37</v>
      </c>
      <c r="BO369" s="111">
        <v>0.54000000000000004</v>
      </c>
      <c r="BP369" s="112">
        <v>0.35999999999999999</v>
      </c>
      <c r="BQ369" s="118">
        <f>ROUND(SQRT(BO369^2+BP369^2)*1000/(1.73*BO349),0)</f>
        <v>37</v>
      </c>
      <c r="BR369" s="111">
        <v>0.54000000000000004</v>
      </c>
      <c r="BS369" s="112">
        <v>0.35999999999999999</v>
      </c>
      <c r="BT369" s="118">
        <f>ROUND(SQRT(BR369^2+BS369^2)*1000/(1.73*BR349),0)</f>
        <v>37</v>
      </c>
      <c r="BU369" s="111">
        <v>0.52000000000000002</v>
      </c>
      <c r="BV369" s="112">
        <v>0.34999999999999998</v>
      </c>
      <c r="BW369" s="118">
        <f>ROUND(SQRT(BU369^2+BV369^2)*1000/(1.73*BU349),0)</f>
        <v>35</v>
      </c>
      <c r="BX369" s="111">
        <v>0.48999999999999999</v>
      </c>
      <c r="BY369" s="112">
        <v>0.33000000000000002</v>
      </c>
      <c r="BZ369" s="118">
        <f>ROUND(SQRT(BX369^2+BY369^2)*1000/(1.73*BX349),0)</f>
        <v>33</v>
      </c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</row>
    <row r="370" s="43" customFormat="1" ht="20.25">
      <c r="A370" s="218"/>
      <c r="B370" s="114"/>
      <c r="C370" s="259" t="s">
        <v>224</v>
      </c>
      <c r="D370" s="38" t="s">
        <v>38</v>
      </c>
      <c r="E370" s="125" t="s">
        <v>38</v>
      </c>
      <c r="F370" s="124">
        <v>10</v>
      </c>
      <c r="G370" s="111">
        <v>0.059999999999999998</v>
      </c>
      <c r="H370" s="112">
        <v>0.040000000000000001</v>
      </c>
      <c r="I370" s="118">
        <f>ROUND(SQRT(G370^2+H370^2)*1000/(1.73*G349),0)</f>
        <v>4</v>
      </c>
      <c r="J370" s="111">
        <v>0.059999999999999998</v>
      </c>
      <c r="K370" s="112">
        <v>0.040000000000000001</v>
      </c>
      <c r="L370" s="118">
        <f>ROUND(SQRT(J370^2+K370^2)*1000/(1.73*J349),0)</f>
        <v>4</v>
      </c>
      <c r="M370" s="111">
        <v>0.059999999999999998</v>
      </c>
      <c r="N370" s="112">
        <v>0.040000000000000001</v>
      </c>
      <c r="O370" s="118">
        <f>ROUND(SQRT(M370^2+N370^2)*1000/(1.73*M349),0)</f>
        <v>4</v>
      </c>
      <c r="P370" s="111">
        <v>0.059999999999999998</v>
      </c>
      <c r="Q370" s="112">
        <v>0.040000000000000001</v>
      </c>
      <c r="R370" s="118">
        <f>ROUND(SQRT(P370^2+Q370^2)*1000/(1.73*P349),0)</f>
        <v>4</v>
      </c>
      <c r="S370" s="111">
        <v>0.059999999999999998</v>
      </c>
      <c r="T370" s="112">
        <v>0.040000000000000001</v>
      </c>
      <c r="U370" s="118">
        <f>ROUND(SQRT(S370^2+T370^2)*1000/(1.73*S349),0)</f>
        <v>4</v>
      </c>
      <c r="V370" s="111">
        <v>0.059999999999999998</v>
      </c>
      <c r="W370" s="112">
        <v>0.040000000000000001</v>
      </c>
      <c r="X370" s="118">
        <f>ROUND(SQRT(V370^2+W370^2)*1000/(1.73*V349),0)</f>
        <v>4</v>
      </c>
      <c r="Y370" s="111">
        <v>0.059999999999999998</v>
      </c>
      <c r="Z370" s="112">
        <v>0.040000000000000001</v>
      </c>
      <c r="AA370" s="118">
        <v>4</v>
      </c>
      <c r="AB370" s="111">
        <v>0.059999999999999998</v>
      </c>
      <c r="AC370" s="112">
        <v>0.040000000000000001</v>
      </c>
      <c r="AD370" s="118">
        <f>ROUND(SQRT(AB370^2+AC370^2)*1000/(1.73*AB349),0)</f>
        <v>4</v>
      </c>
      <c r="AE370" s="111">
        <v>0.070000000000000007</v>
      </c>
      <c r="AF370" s="112">
        <v>0.050000000000000003</v>
      </c>
      <c r="AG370" s="118">
        <f>ROUND(SQRT(AE370^2+AF370^2)*1000/(1.73*AE349),0)</f>
        <v>5</v>
      </c>
      <c r="AH370" s="111">
        <v>0.089999999999999997</v>
      </c>
      <c r="AI370" s="112">
        <v>0.059999999999999998</v>
      </c>
      <c r="AJ370" s="118">
        <f>ROUND(SQRT(AH370^2+AI370^2)*1000/(1.73*AH349),0)</f>
        <v>6</v>
      </c>
      <c r="AK370" s="111">
        <v>0.10000000000000001</v>
      </c>
      <c r="AL370" s="112">
        <v>0.070000000000000007</v>
      </c>
      <c r="AM370" s="118">
        <f>ROUND(SQRT(AK370^2+AL370^2)*1000/(1.73*AK349),0)</f>
        <v>7</v>
      </c>
      <c r="AN370" s="111">
        <v>0.089999999999999997</v>
      </c>
      <c r="AO370" s="112">
        <v>0.059999999999999998</v>
      </c>
      <c r="AP370" s="118">
        <f>ROUND(SQRT(AN370^2+AO370^2)*1000/(1.73*AN349),0)</f>
        <v>6</v>
      </c>
      <c r="AQ370" s="111">
        <v>0.089999999999999997</v>
      </c>
      <c r="AR370" s="112">
        <v>0.059999999999999998</v>
      </c>
      <c r="AS370" s="118">
        <f>ROUND(SQRT(AQ370^2+AR370^2)*1000/(1.73*AQ349),0)</f>
        <v>6</v>
      </c>
      <c r="AT370" s="111">
        <v>0.089999999999999997</v>
      </c>
      <c r="AU370" s="112">
        <v>0.059999999999999998</v>
      </c>
      <c r="AV370" s="118">
        <f>ROUND(SQRT(AT370^2+AU370^2)*1000/(1.73*AT349),0)</f>
        <v>6</v>
      </c>
      <c r="AW370" s="111">
        <v>0.059999999999999998</v>
      </c>
      <c r="AX370" s="112">
        <v>0.040000000000000001</v>
      </c>
      <c r="AY370" s="118">
        <f>ROUND(SQRT(AW370^2+AX370^2)*1000/(1.73*AW349),0)</f>
        <v>4</v>
      </c>
      <c r="AZ370" s="111">
        <v>0.059999999999999998</v>
      </c>
      <c r="BA370" s="112">
        <v>0.040000000000000001</v>
      </c>
      <c r="BB370" s="118">
        <f>ROUND(SQRT(AZ370^2+BA370^2)*1000/(1.73*AZ349),0)</f>
        <v>4</v>
      </c>
      <c r="BC370" s="111">
        <v>0.059999999999999998</v>
      </c>
      <c r="BD370" s="112">
        <v>0.040000000000000001</v>
      </c>
      <c r="BE370" s="118">
        <f>ROUND(SQRT(BC370^2+BD370^2)*1000/(1.73*BC349),0)</f>
        <v>4</v>
      </c>
      <c r="BF370" s="111">
        <v>0.059999999999999998</v>
      </c>
      <c r="BG370" s="112">
        <v>0.040000000000000001</v>
      </c>
      <c r="BH370" s="118">
        <f>ROUND(SQRT(BF370^2+BG370^2)*1000/(1.73*BF349),0)</f>
        <v>4</v>
      </c>
      <c r="BI370" s="111">
        <v>0.059999999999999998</v>
      </c>
      <c r="BJ370" s="112">
        <v>0.040000000000000001</v>
      </c>
      <c r="BK370" s="118">
        <f>ROUND(SQRT(BI370^2+BJ370^2)*1000/(1.73*BI349),0)</f>
        <v>4</v>
      </c>
      <c r="BL370" s="111">
        <v>0.050000000000000003</v>
      </c>
      <c r="BM370" s="112">
        <v>0.029999999999999999</v>
      </c>
      <c r="BN370" s="118">
        <f>ROUND(SQRT(BL370^2+BM370^2)*1000/(1.73*BL349),0)</f>
        <v>3</v>
      </c>
      <c r="BO370" s="111">
        <v>0.050000000000000003</v>
      </c>
      <c r="BP370" s="112">
        <v>0.029999999999999999</v>
      </c>
      <c r="BQ370" s="118">
        <f>ROUND(SQRT(BO370^2+BP370^2)*1000/(1.73*BO349),0)</f>
        <v>3</v>
      </c>
      <c r="BR370" s="111">
        <v>0.050000000000000003</v>
      </c>
      <c r="BS370" s="112">
        <v>0.029999999999999999</v>
      </c>
      <c r="BT370" s="118">
        <f>ROUND(SQRT(BR370^2+BS370^2)*1000/(1.73*BR349),0)</f>
        <v>3</v>
      </c>
      <c r="BU370" s="111">
        <v>0.040000000000000001</v>
      </c>
      <c r="BV370" s="112">
        <v>0.029999999999999999</v>
      </c>
      <c r="BW370" s="118">
        <f>ROUND(SQRT(BU370^2+BV370^2)*1000/(1.73*BU349),0)</f>
        <v>3</v>
      </c>
      <c r="BX370" s="111">
        <v>0.040000000000000001</v>
      </c>
      <c r="BY370" s="112">
        <v>0.029999999999999999</v>
      </c>
      <c r="BZ370" s="118">
        <f>ROUND(SQRT(BX370^2+BY370^2)*1000/(1.73*BX349),0)</f>
        <v>3</v>
      </c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</row>
    <row r="371" s="43" customFormat="1" ht="20.25">
      <c r="A371" s="218"/>
      <c r="B371" s="114"/>
      <c r="C371" s="258" t="s">
        <v>67</v>
      </c>
      <c r="D371" s="38" t="s">
        <v>38</v>
      </c>
      <c r="E371" s="117" t="s">
        <v>38</v>
      </c>
      <c r="F371" s="203">
        <v>10</v>
      </c>
      <c r="G371" s="111">
        <v>0.080000000000000002</v>
      </c>
      <c r="H371" s="112">
        <v>0.050000000000000003</v>
      </c>
      <c r="I371" s="118">
        <f>ROUND(SQRT(G371^2+H371^2)*1000/(1.73*G349),0)</f>
        <v>5</v>
      </c>
      <c r="J371" s="111">
        <v>0.080000000000000002</v>
      </c>
      <c r="K371" s="112">
        <v>0.050000000000000003</v>
      </c>
      <c r="L371" s="118">
        <f>ROUND(SQRT(J371^2+K371^2)*1000/(1.73*J349),0)</f>
        <v>5</v>
      </c>
      <c r="M371" s="111">
        <v>0.080000000000000002</v>
      </c>
      <c r="N371" s="112">
        <v>0.050000000000000003</v>
      </c>
      <c r="O371" s="118">
        <f>ROUND(SQRT(M371^2+N371^2)*1000/(1.73*M349),0)</f>
        <v>5</v>
      </c>
      <c r="P371" s="111">
        <v>0.089999999999999997</v>
      </c>
      <c r="Q371" s="112">
        <v>0.059999999999999998</v>
      </c>
      <c r="R371" s="118">
        <f>ROUND(SQRT(P371^2+Q371^2)*1000/(1.73*P349),0)</f>
        <v>6</v>
      </c>
      <c r="S371" s="111">
        <v>0.070000000000000007</v>
      </c>
      <c r="T371" s="112">
        <v>0.050000000000000003</v>
      </c>
      <c r="U371" s="118">
        <f>ROUND(SQRT(S371^2+T371^2)*1000/(1.73*S349),0)</f>
        <v>5</v>
      </c>
      <c r="V371" s="111">
        <v>0.080000000000000002</v>
      </c>
      <c r="W371" s="112">
        <v>0.050000000000000003</v>
      </c>
      <c r="X371" s="118">
        <f>ROUND(SQRT(V371^2+W371^2)*1000/(1.73*V349),0)</f>
        <v>5</v>
      </c>
      <c r="Y371" s="111">
        <v>0.070000000000000007</v>
      </c>
      <c r="Z371" s="112">
        <v>0.050000000000000003</v>
      </c>
      <c r="AA371" s="118">
        <v>5</v>
      </c>
      <c r="AB371" s="111">
        <v>0.10000000000000001</v>
      </c>
      <c r="AC371" s="112">
        <v>0.070000000000000007</v>
      </c>
      <c r="AD371" s="118">
        <f>ROUND(SQRT(AB371^2+AC371^2)*1000/(1.73*AB349),0)</f>
        <v>7</v>
      </c>
      <c r="AE371" s="111">
        <v>0.089999999999999997</v>
      </c>
      <c r="AF371" s="112">
        <v>0.059999999999999998</v>
      </c>
      <c r="AG371" s="118">
        <f>ROUND(SQRT(AE371^2+AF371^2)*1000/(1.73*AE349),0)</f>
        <v>6</v>
      </c>
      <c r="AH371" s="111">
        <v>0.10000000000000001</v>
      </c>
      <c r="AI371" s="112">
        <v>0.070000000000000007</v>
      </c>
      <c r="AJ371" s="118">
        <f>ROUND(SQRT(AH371^2+AI371^2)*1000/(1.73*AH349),0)</f>
        <v>7</v>
      </c>
      <c r="AK371" s="111">
        <v>0.10000000000000001</v>
      </c>
      <c r="AL371" s="112">
        <v>0.070000000000000007</v>
      </c>
      <c r="AM371" s="118">
        <f>ROUND(SQRT(AK371^2+AL371^2)*1000/(1.73*AK349),0)</f>
        <v>7</v>
      </c>
      <c r="AN371" s="111">
        <v>0.11</v>
      </c>
      <c r="AO371" s="112">
        <v>0.070000000000000007</v>
      </c>
      <c r="AP371" s="118">
        <f>ROUND(SQRT(AN371^2+AO371^2)*1000/(1.73*AN349),0)</f>
        <v>7</v>
      </c>
      <c r="AQ371" s="111">
        <v>0.11</v>
      </c>
      <c r="AR371" s="112">
        <v>0.070000000000000007</v>
      </c>
      <c r="AS371" s="118">
        <f>ROUND(SQRT(AQ371^2+AR371^2)*1000/(1.73*AQ349),0)</f>
        <v>7</v>
      </c>
      <c r="AT371" s="111">
        <v>0.10000000000000001</v>
      </c>
      <c r="AU371" s="112">
        <v>0.070000000000000007</v>
      </c>
      <c r="AV371" s="118">
        <f>ROUND(SQRT(AT371^2+AU371^2)*1000/(1.73*AT349),0)</f>
        <v>7</v>
      </c>
      <c r="AW371" s="111">
        <v>0.10000000000000001</v>
      </c>
      <c r="AX371" s="112">
        <v>0.070000000000000007</v>
      </c>
      <c r="AY371" s="118">
        <f>ROUND(SQRT(AW371^2+AX371^2)*1000/(1.73*AW349),0)</f>
        <v>7</v>
      </c>
      <c r="AZ371" s="111">
        <v>0.11</v>
      </c>
      <c r="BA371" s="112">
        <v>0.070000000000000007</v>
      </c>
      <c r="BB371" s="118">
        <f>ROUND(SQRT(AZ371^2+BA371^2)*1000/(1.73*AZ349),0)</f>
        <v>7</v>
      </c>
      <c r="BC371" s="111">
        <v>0.11</v>
      </c>
      <c r="BD371" s="112">
        <v>0.070000000000000007</v>
      </c>
      <c r="BE371" s="118">
        <f>ROUND(SQRT(BC371^2+BD371^2)*1000/(1.73*BC349),0)</f>
        <v>7</v>
      </c>
      <c r="BF371" s="111">
        <v>0.10000000000000001</v>
      </c>
      <c r="BG371" s="112">
        <v>0.070000000000000007</v>
      </c>
      <c r="BH371" s="118">
        <f>ROUND(SQRT(BF371^2+BG371^2)*1000/(1.73*BF349),0)</f>
        <v>7</v>
      </c>
      <c r="BI371" s="111">
        <v>0.10000000000000001</v>
      </c>
      <c r="BJ371" s="112">
        <v>0.070000000000000007</v>
      </c>
      <c r="BK371" s="118">
        <f>ROUND(SQRT(BI371^2+BJ371^2)*1000/(1.73*BI349),0)</f>
        <v>7</v>
      </c>
      <c r="BL371" s="111">
        <v>0.089999999999999997</v>
      </c>
      <c r="BM371" s="112">
        <v>0.059999999999999998</v>
      </c>
      <c r="BN371" s="118">
        <f>ROUND(SQRT(BL371^2+BM371^2)*1000/(1.73*BL349),0)</f>
        <v>6</v>
      </c>
      <c r="BO371" s="111">
        <v>0.10000000000000001</v>
      </c>
      <c r="BP371" s="112">
        <v>0.070000000000000007</v>
      </c>
      <c r="BQ371" s="118">
        <f>ROUND(SQRT(BO371^2+BP371^2)*1000/(1.73*BO349),0)</f>
        <v>7</v>
      </c>
      <c r="BR371" s="111">
        <v>0.10000000000000001</v>
      </c>
      <c r="BS371" s="112">
        <v>0.070000000000000007</v>
      </c>
      <c r="BT371" s="118">
        <f>ROUND(SQRT(BR371^2+BS371^2)*1000/(1.73*BR349),0)</f>
        <v>7</v>
      </c>
      <c r="BU371" s="111">
        <v>0.10000000000000001</v>
      </c>
      <c r="BV371" s="112">
        <v>0.070000000000000007</v>
      </c>
      <c r="BW371" s="118">
        <f>ROUND(SQRT(BU371^2+BV371^2)*1000/(1.73*BU349),0)</f>
        <v>7</v>
      </c>
      <c r="BX371" s="111">
        <v>0.089999999999999997</v>
      </c>
      <c r="BY371" s="112">
        <v>0.059999999999999998</v>
      </c>
      <c r="BZ371" s="118">
        <f>ROUND(SQRT(BX371^2+BY371^2)*1000/(1.73*BX349),0)</f>
        <v>6</v>
      </c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</row>
    <row r="372" s="43" customFormat="1" ht="21">
      <c r="A372" s="66"/>
      <c r="B372" s="114"/>
      <c r="C372" s="260" t="s">
        <v>95</v>
      </c>
      <c r="D372" s="38"/>
      <c r="E372" s="117" t="s">
        <v>38</v>
      </c>
      <c r="F372" s="116">
        <v>10</v>
      </c>
      <c r="G372" s="111">
        <v>0.01</v>
      </c>
      <c r="H372" s="112">
        <v>0.01</v>
      </c>
      <c r="I372" s="118">
        <f>ROUND(SQRT(G372^2+H372^2)*1000/(1.73*G349),0)</f>
        <v>1</v>
      </c>
      <c r="J372" s="111">
        <v>0.01</v>
      </c>
      <c r="K372" s="112">
        <v>0.01</v>
      </c>
      <c r="L372" s="118">
        <f>ROUND(SQRT(J372^2+K372^2)*1000/(1.73*J349),0)</f>
        <v>1</v>
      </c>
      <c r="M372" s="111">
        <v>0.01</v>
      </c>
      <c r="N372" s="112">
        <v>0.01</v>
      </c>
      <c r="O372" s="118">
        <f>ROUND(SQRT(M372^2+N372^2)*1000/(1.73*M349),0)</f>
        <v>1</v>
      </c>
      <c r="P372" s="111">
        <v>0.01</v>
      </c>
      <c r="Q372" s="112">
        <v>0.01</v>
      </c>
      <c r="R372" s="118">
        <f>ROUND(SQRT(P372^2+Q372^2)*1000/(1.73*P349),0)</f>
        <v>1</v>
      </c>
      <c r="S372" s="111">
        <v>0.01</v>
      </c>
      <c r="T372" s="112">
        <v>0.01</v>
      </c>
      <c r="U372" s="118">
        <f>ROUND(SQRT(S372^2+T372^2)*1000/(1.73*S349),0)</f>
        <v>1</v>
      </c>
      <c r="V372" s="111">
        <v>0.01</v>
      </c>
      <c r="W372" s="112">
        <v>0.01</v>
      </c>
      <c r="X372" s="118">
        <f>ROUND(SQRT(V372^2+W372^2)*1000/(1.73*V349),0)</f>
        <v>1</v>
      </c>
      <c r="Y372" s="111">
        <v>0.01</v>
      </c>
      <c r="Z372" s="112">
        <v>0.01</v>
      </c>
      <c r="AA372" s="118">
        <v>1</v>
      </c>
      <c r="AB372" s="111">
        <v>0.01</v>
      </c>
      <c r="AC372" s="112">
        <v>0.01</v>
      </c>
      <c r="AD372" s="118">
        <f>ROUND(SQRT(AB372^2+AC372^2)*1000/(1.73*AB349),0)</f>
        <v>1</v>
      </c>
      <c r="AE372" s="111">
        <v>0.01</v>
      </c>
      <c r="AF372" s="112">
        <v>0.01</v>
      </c>
      <c r="AG372" s="118">
        <f>ROUND(SQRT(AE372^2+AF372^2)*1000/(1.73*AE349),0)</f>
        <v>1</v>
      </c>
      <c r="AH372" s="111">
        <v>0.01</v>
      </c>
      <c r="AI372" s="112">
        <v>0.01</v>
      </c>
      <c r="AJ372" s="118">
        <f>ROUND(SQRT(AH372^2+AI372^2)*1000/(1.73*AH349),0)</f>
        <v>1</v>
      </c>
      <c r="AK372" s="111">
        <v>0.01</v>
      </c>
      <c r="AL372" s="112">
        <v>0.01</v>
      </c>
      <c r="AM372" s="118">
        <f>ROUND(SQRT(AK372^2+AL372^2)*1000/(1.73*AK349),0)</f>
        <v>1</v>
      </c>
      <c r="AN372" s="111">
        <v>0.01</v>
      </c>
      <c r="AO372" s="112">
        <v>0.01</v>
      </c>
      <c r="AP372" s="118">
        <f>ROUND(SQRT(AN372^2+AO372^2)*1000/(1.73*AN349),0)</f>
        <v>1</v>
      </c>
      <c r="AQ372" s="111">
        <v>0.01</v>
      </c>
      <c r="AR372" s="112">
        <v>0.01</v>
      </c>
      <c r="AS372" s="118">
        <f>ROUND(SQRT(AQ372^2+AR372^2)*1000/(1.73*AQ349),0)</f>
        <v>1</v>
      </c>
      <c r="AT372" s="111">
        <v>0.01</v>
      </c>
      <c r="AU372" s="112">
        <v>0.01</v>
      </c>
      <c r="AV372" s="118">
        <f>ROUND(SQRT(AT372^2+AU372^2)*1000/(1.73*AT349),0)</f>
        <v>1</v>
      </c>
      <c r="AW372" s="111">
        <v>0.01</v>
      </c>
      <c r="AX372" s="112">
        <v>0.01</v>
      </c>
      <c r="AY372" s="118">
        <f>ROUND(SQRT(AW372^2+AX372^2)*1000/(1.73*AW349),0)</f>
        <v>1</v>
      </c>
      <c r="AZ372" s="111">
        <v>0.01</v>
      </c>
      <c r="BA372" s="112">
        <v>0.01</v>
      </c>
      <c r="BB372" s="118">
        <f>ROUND(SQRT(AZ372^2+BA372^2)*1000/(1.73*AZ349),0)</f>
        <v>1</v>
      </c>
      <c r="BC372" s="111">
        <v>0.01</v>
      </c>
      <c r="BD372" s="112">
        <v>0.01</v>
      </c>
      <c r="BE372" s="118">
        <f>ROUND(SQRT(BC372^2+BD372^2)*1000/(1.73*BC349),0)</f>
        <v>1</v>
      </c>
      <c r="BF372" s="111">
        <v>0.01</v>
      </c>
      <c r="BG372" s="112">
        <v>0.01</v>
      </c>
      <c r="BH372" s="118">
        <f>ROUND(SQRT(BF372^2+BG372^2)*1000/(1.73*BF349),0)</f>
        <v>1</v>
      </c>
      <c r="BI372" s="111">
        <v>0.01</v>
      </c>
      <c r="BJ372" s="112">
        <v>0.01</v>
      </c>
      <c r="BK372" s="118">
        <f>ROUND(SQRT(BI372^2+BJ372^2)*1000/(1.73*BI349),0)</f>
        <v>1</v>
      </c>
      <c r="BL372" s="111">
        <v>0.01</v>
      </c>
      <c r="BM372" s="112">
        <v>0.01</v>
      </c>
      <c r="BN372" s="118">
        <f>ROUND(SQRT(BL372^2+BM372^2)*1000/(1.73*BL349),0)</f>
        <v>1</v>
      </c>
      <c r="BO372" s="111">
        <v>0.01</v>
      </c>
      <c r="BP372" s="112">
        <v>0.01</v>
      </c>
      <c r="BQ372" s="118">
        <f>ROUND(SQRT(BO372^2+BP372^2)*1000/(1.73*BO349),0)</f>
        <v>1</v>
      </c>
      <c r="BR372" s="111">
        <v>0.01</v>
      </c>
      <c r="BS372" s="112">
        <v>0.01</v>
      </c>
      <c r="BT372" s="118">
        <f>ROUND(SQRT(BR372^2+BS372^2)*1000/(1.73*BR349),0)</f>
        <v>1</v>
      </c>
      <c r="BU372" s="111">
        <v>0.01</v>
      </c>
      <c r="BV372" s="112">
        <v>0.01</v>
      </c>
      <c r="BW372" s="118">
        <f>ROUND(SQRT(BU372^2+BV372^2)*1000/(1.73*BU349),0)</f>
        <v>1</v>
      </c>
      <c r="BX372" s="111">
        <v>0.01</v>
      </c>
      <c r="BY372" s="112">
        <v>0.01</v>
      </c>
      <c r="BZ372" s="118">
        <f>ROUND(SQRT(BX372^2+BY372^2)*1000/(1.73*BX349),0)</f>
        <v>1</v>
      </c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</row>
    <row r="373" s="164" customFormat="1" ht="19.5" customHeight="1">
      <c r="A373" s="66"/>
      <c r="B373" s="165" t="s">
        <v>133</v>
      </c>
      <c r="C373" s="166" t="s">
        <v>134</v>
      </c>
      <c r="D373" s="128"/>
      <c r="E373" s="128"/>
      <c r="F373" s="128"/>
      <c r="G373" s="220">
        <f>G336+G340</f>
        <v>8.8000000000000007</v>
      </c>
      <c r="H373" s="243">
        <f>H336+H340</f>
        <v>5.8700000000000001</v>
      </c>
      <c r="I373" s="222"/>
      <c r="J373" s="220">
        <f>J336+J340</f>
        <v>8.0299999999999994</v>
      </c>
      <c r="K373" s="221">
        <f>K336+K340</f>
        <v>5.3499999999999996</v>
      </c>
      <c r="L373" s="222"/>
      <c r="M373" s="220">
        <f>M336+M340</f>
        <v>7.5999999999999996</v>
      </c>
      <c r="N373" s="221">
        <f>N336+N340</f>
        <v>5.04</v>
      </c>
      <c r="O373" s="222"/>
      <c r="P373" s="220">
        <f>P336+P340</f>
        <v>7.4199999999999999</v>
      </c>
      <c r="Q373" s="221">
        <f>Q336+Q340</f>
        <v>4.9400000000000004</v>
      </c>
      <c r="R373" s="222"/>
      <c r="S373" s="220">
        <f>S336+S340</f>
        <v>6.7000000000000002</v>
      </c>
      <c r="T373" s="221">
        <f>T336+T340</f>
        <v>4.4699999999999998</v>
      </c>
      <c r="U373" s="222"/>
      <c r="V373" s="220">
        <f>V336+V340</f>
        <v>7.5099999999999998</v>
      </c>
      <c r="W373" s="221">
        <f>W336+W340</f>
        <v>4.9900000000000002</v>
      </c>
      <c r="X373" s="222"/>
      <c r="Y373" s="220">
        <f>Y336+Y340</f>
        <v>8.1899999999999995</v>
      </c>
      <c r="Z373" s="221">
        <f>Z336+Z340</f>
        <v>5.4500000000000002</v>
      </c>
      <c r="AA373" s="222"/>
      <c r="AB373" s="220">
        <f>AB336+AB340</f>
        <v>9.3399999999999999</v>
      </c>
      <c r="AC373" s="221">
        <f>AC336+AC340</f>
        <v>6.2400000000000002</v>
      </c>
      <c r="AD373" s="222"/>
      <c r="AE373" s="220">
        <f>AE336+AE340</f>
        <v>9.6400000000000006</v>
      </c>
      <c r="AF373" s="221">
        <f>AF336+AF340</f>
        <v>6.4299999999999997</v>
      </c>
      <c r="AG373" s="222"/>
      <c r="AH373" s="220">
        <f>AH336+AH340</f>
        <v>10.01</v>
      </c>
      <c r="AI373" s="221">
        <f>AI336+AI340</f>
        <v>6.6600000000000001</v>
      </c>
      <c r="AJ373" s="222"/>
      <c r="AK373" s="220">
        <f>AK336+AK340</f>
        <v>10.41</v>
      </c>
      <c r="AL373" s="221">
        <f>AL336+AL340</f>
        <v>6.9400000000000004</v>
      </c>
      <c r="AM373" s="222"/>
      <c r="AN373" s="220">
        <f>AN336+AN340</f>
        <v>9.9600000000000009</v>
      </c>
      <c r="AO373" s="221">
        <f>AO336+AO340</f>
        <v>6.6200000000000001</v>
      </c>
      <c r="AP373" s="222"/>
      <c r="AQ373" s="220">
        <f>AQ336+AQ340</f>
        <v>10.01</v>
      </c>
      <c r="AR373" s="221">
        <f>AR336+AR340</f>
        <v>6.6699999999999999</v>
      </c>
      <c r="AS373" s="222"/>
      <c r="AT373" s="220">
        <f>AT336+AT340</f>
        <v>10.18</v>
      </c>
      <c r="AU373" s="221">
        <f>AU336+AU340</f>
        <v>6.79</v>
      </c>
      <c r="AV373" s="222"/>
      <c r="AW373" s="220">
        <f>AW336+AW340</f>
        <v>10.140000000000001</v>
      </c>
      <c r="AX373" s="221">
        <f>AX336+AX340</f>
        <v>6.7599999999999998</v>
      </c>
      <c r="AY373" s="222"/>
      <c r="AZ373" s="220">
        <f>AZ336+AZ340</f>
        <v>10.25</v>
      </c>
      <c r="BA373" s="221">
        <f>BA336+BA340</f>
        <v>6.8099999999999996</v>
      </c>
      <c r="BB373" s="222"/>
      <c r="BC373" s="220">
        <f>BC336+BC340</f>
        <v>10.449999999999999</v>
      </c>
      <c r="BD373" s="221">
        <f>BD336+BD340</f>
        <v>6.9500000000000002</v>
      </c>
      <c r="BE373" s="222"/>
      <c r="BF373" s="220">
        <f>BF336+BF340</f>
        <v>11.17</v>
      </c>
      <c r="BG373" s="221">
        <f>BG336+BG340</f>
        <v>7.4500000000000002</v>
      </c>
      <c r="BH373" s="222"/>
      <c r="BI373" s="220">
        <f>BI336+BI340</f>
        <v>11.66</v>
      </c>
      <c r="BJ373" s="221">
        <f>BJ336+BJ340</f>
        <v>7.79</v>
      </c>
      <c r="BK373" s="222"/>
      <c r="BL373" s="220">
        <f>BL336+BL340</f>
        <v>11.869999999999999</v>
      </c>
      <c r="BM373" s="221">
        <f>BM336+BM340</f>
        <v>7.9100000000000001</v>
      </c>
      <c r="BN373" s="222"/>
      <c r="BO373" s="220">
        <f>BO336+BO340</f>
        <v>11.68</v>
      </c>
      <c r="BP373" s="221">
        <f>BP336+BP340</f>
        <v>7.79</v>
      </c>
      <c r="BQ373" s="222"/>
      <c r="BR373" s="220">
        <f>BR336+BR340</f>
        <v>11.4</v>
      </c>
      <c r="BS373" s="221">
        <f>BS336+BS340</f>
        <v>7.5999999999999996</v>
      </c>
      <c r="BT373" s="222"/>
      <c r="BU373" s="220">
        <f>BU336+BU340</f>
        <v>10.85</v>
      </c>
      <c r="BV373" s="221">
        <f>BV336+BV340</f>
        <v>7.2599999999999998</v>
      </c>
      <c r="BW373" s="222"/>
      <c r="BX373" s="220">
        <f>BX336+BX340</f>
        <v>9.9499999999999993</v>
      </c>
      <c r="BY373" s="221">
        <f>BY336+BY340</f>
        <v>6.6399999999999997</v>
      </c>
      <c r="BZ373" s="222"/>
      <c r="CA373" s="164"/>
      <c r="CB373" s="164"/>
      <c r="CC373" s="164"/>
      <c r="CD373" s="164"/>
      <c r="CE373" s="164"/>
      <c r="CF373" s="164"/>
      <c r="CG373" s="164"/>
      <c r="CH373" s="164"/>
      <c r="CI373" s="164"/>
      <c r="CJ373" s="164"/>
      <c r="CK373" s="164"/>
      <c r="CL373" s="164"/>
      <c r="CM373" s="164"/>
      <c r="CN373" s="164"/>
      <c r="CO373" s="164"/>
      <c r="CP373" s="164"/>
      <c r="CQ373" s="164"/>
      <c r="CR373" s="164"/>
      <c r="CS373" s="164"/>
      <c r="CT373" s="164"/>
      <c r="CU373" s="164"/>
      <c r="CV373" s="164"/>
      <c r="CW373" s="164"/>
      <c r="CX373" s="164"/>
      <c r="CY373" s="164"/>
      <c r="CZ373" s="164"/>
      <c r="DA373" s="164"/>
      <c r="DB373" s="164"/>
      <c r="DC373" s="164"/>
      <c r="DD373" s="164"/>
      <c r="DE373" s="164"/>
    </row>
    <row r="374" s="164" customFormat="1" ht="19.5" customHeight="1">
      <c r="A374" s="66"/>
      <c r="B374" s="170"/>
      <c r="C374" s="171" t="s">
        <v>135</v>
      </c>
      <c r="D374" s="117"/>
      <c r="E374" s="117"/>
      <c r="F374" s="117"/>
      <c r="G374" s="223">
        <f>G344+G345</f>
        <v>8.8000000000000007</v>
      </c>
      <c r="H374" s="244">
        <f>H344+H345</f>
        <v>5.8700000000000001</v>
      </c>
      <c r="I374" s="225"/>
      <c r="J374" s="223">
        <f>J344+J345</f>
        <v>8.0299999999999994</v>
      </c>
      <c r="K374" s="224">
        <f>K344+K345</f>
        <v>5.3499999999999996</v>
      </c>
      <c r="L374" s="225"/>
      <c r="M374" s="223">
        <f>M344+M345</f>
        <v>7.5999999999999996</v>
      </c>
      <c r="N374" s="224">
        <f>N344+N345</f>
        <v>5.04</v>
      </c>
      <c r="O374" s="225"/>
      <c r="P374" s="223">
        <f>P344+P345</f>
        <v>7.4199999999999999</v>
      </c>
      <c r="Q374" s="224">
        <f>Q344+Q345</f>
        <v>4.9400000000000004</v>
      </c>
      <c r="R374" s="225"/>
      <c r="S374" s="223">
        <f>S344+S345</f>
        <v>6.7000000000000002</v>
      </c>
      <c r="T374" s="224">
        <f>T344+T345</f>
        <v>4.4699999999999998</v>
      </c>
      <c r="U374" s="225"/>
      <c r="V374" s="223">
        <f>V344+V345</f>
        <v>7.5099999999999998</v>
      </c>
      <c r="W374" s="224">
        <f>W344+W345</f>
        <v>4.9900000000000002</v>
      </c>
      <c r="X374" s="225"/>
      <c r="Y374" s="223">
        <f>Y344+Y345</f>
        <v>8.1899999999999995</v>
      </c>
      <c r="Z374" s="224">
        <f>Z344+Z345</f>
        <v>5.4500000000000002</v>
      </c>
      <c r="AA374" s="225"/>
      <c r="AB374" s="223">
        <f>AB344+AB345</f>
        <v>9.3399999999999999</v>
      </c>
      <c r="AC374" s="224">
        <f>AC344+AC345</f>
        <v>6.2400000000000002</v>
      </c>
      <c r="AD374" s="225"/>
      <c r="AE374" s="223">
        <f>AE344+AE345</f>
        <v>9.6400000000000006</v>
      </c>
      <c r="AF374" s="224">
        <f>AF344+AF345</f>
        <v>6.4299999999999997</v>
      </c>
      <c r="AG374" s="225"/>
      <c r="AH374" s="223">
        <f>AH344+AH345</f>
        <v>10.01</v>
      </c>
      <c r="AI374" s="224">
        <f>AI344+AI345</f>
        <v>6.6600000000000001</v>
      </c>
      <c r="AJ374" s="225"/>
      <c r="AK374" s="223">
        <f>AK344+AK345</f>
        <v>10.41</v>
      </c>
      <c r="AL374" s="224">
        <f>AL344+AL345</f>
        <v>6.9400000000000004</v>
      </c>
      <c r="AM374" s="225"/>
      <c r="AN374" s="223">
        <f>AN344+AN345</f>
        <v>9.9600000000000009</v>
      </c>
      <c r="AO374" s="224">
        <f>AO344+AO345</f>
        <v>6.6200000000000001</v>
      </c>
      <c r="AP374" s="225"/>
      <c r="AQ374" s="223">
        <f>AQ344+AQ345</f>
        <v>10.01</v>
      </c>
      <c r="AR374" s="224">
        <f>AR344+AR345</f>
        <v>6.6699999999999999</v>
      </c>
      <c r="AS374" s="225"/>
      <c r="AT374" s="223">
        <f>AT344+AT345</f>
        <v>10.18</v>
      </c>
      <c r="AU374" s="224">
        <f>AU344+AU345</f>
        <v>6.79</v>
      </c>
      <c r="AV374" s="225"/>
      <c r="AW374" s="223">
        <f>AW344+AW345</f>
        <v>10.140000000000001</v>
      </c>
      <c r="AX374" s="224">
        <f>AX344+AX345</f>
        <v>6.7599999999999998</v>
      </c>
      <c r="AY374" s="225"/>
      <c r="AZ374" s="223">
        <f>AZ344+AZ345</f>
        <v>10.25</v>
      </c>
      <c r="BA374" s="224">
        <f>BA344+BA345</f>
        <v>6.8099999999999996</v>
      </c>
      <c r="BB374" s="225"/>
      <c r="BC374" s="223">
        <f>BC344+BC345</f>
        <v>10.449999999999999</v>
      </c>
      <c r="BD374" s="224">
        <f>BD344+BD345</f>
        <v>6.9500000000000002</v>
      </c>
      <c r="BE374" s="225"/>
      <c r="BF374" s="223">
        <f>BF344+BF345</f>
        <v>11.17</v>
      </c>
      <c r="BG374" s="224">
        <f>BG344+BG345</f>
        <v>7.4500000000000002</v>
      </c>
      <c r="BH374" s="225"/>
      <c r="BI374" s="223">
        <f>BI344+BI345</f>
        <v>11.66</v>
      </c>
      <c r="BJ374" s="224">
        <f>BJ344+BJ345</f>
        <v>7.79</v>
      </c>
      <c r="BK374" s="225"/>
      <c r="BL374" s="223">
        <f>BL344+BL345</f>
        <v>11.869999999999999</v>
      </c>
      <c r="BM374" s="224">
        <f>BM344+BM345</f>
        <v>7.9100000000000001</v>
      </c>
      <c r="BN374" s="225"/>
      <c r="BO374" s="223">
        <f>BO344+BO345</f>
        <v>11.68</v>
      </c>
      <c r="BP374" s="224">
        <f>BP344+BP345</f>
        <v>7.79</v>
      </c>
      <c r="BQ374" s="225"/>
      <c r="BR374" s="223">
        <f>BR344+BR345</f>
        <v>11.4</v>
      </c>
      <c r="BS374" s="224">
        <f>BS344+BS345</f>
        <v>7.5999999999999996</v>
      </c>
      <c r="BT374" s="225"/>
      <c r="BU374" s="223">
        <f>BU344+BU345</f>
        <v>10.85</v>
      </c>
      <c r="BV374" s="224">
        <f>BV344+BV345</f>
        <v>7.2599999999999998</v>
      </c>
      <c r="BW374" s="225"/>
      <c r="BX374" s="223">
        <f>BX344+BX345</f>
        <v>9.9499999999999993</v>
      </c>
      <c r="BY374" s="224">
        <f>BY344+BY345</f>
        <v>6.6399999999999997</v>
      </c>
      <c r="BZ374" s="225"/>
      <c r="CA374" s="164"/>
      <c r="CB374" s="164"/>
      <c r="CC374" s="164"/>
      <c r="CD374" s="164"/>
      <c r="CE374" s="164"/>
      <c r="CF374" s="164"/>
      <c r="CG374" s="164"/>
      <c r="CH374" s="164"/>
      <c r="CI374" s="164"/>
      <c r="CJ374" s="164"/>
      <c r="CK374" s="164"/>
      <c r="CL374" s="164"/>
      <c r="CM374" s="164"/>
      <c r="CN374" s="164"/>
      <c r="CO374" s="164"/>
      <c r="CP374" s="164"/>
      <c r="CQ374" s="164"/>
      <c r="CR374" s="164"/>
      <c r="CS374" s="164"/>
      <c r="CT374" s="164"/>
      <c r="CU374" s="164"/>
      <c r="CV374" s="164"/>
      <c r="CW374" s="164"/>
      <c r="CX374" s="164"/>
      <c r="CY374" s="164"/>
      <c r="CZ374" s="164"/>
      <c r="DA374" s="164"/>
      <c r="DB374" s="164"/>
      <c r="DC374" s="164"/>
      <c r="DD374" s="164"/>
      <c r="DE374" s="164"/>
    </row>
    <row r="375" s="164" customFormat="1" ht="20.25" customHeight="1">
      <c r="A375" s="66"/>
      <c r="B375" s="175"/>
      <c r="C375" s="176" t="s">
        <v>136</v>
      </c>
      <c r="D375" s="177"/>
      <c r="E375" s="178"/>
      <c r="F375" s="178"/>
      <c r="G375" s="226">
        <f>(G373-G374)/G373*100</f>
        <v>0</v>
      </c>
      <c r="H375" s="245">
        <f>(H373-H374)/H373*100</f>
        <v>0</v>
      </c>
      <c r="I375" s="228"/>
      <c r="J375" s="226">
        <f>(J373-J374)/J373*100</f>
        <v>0</v>
      </c>
      <c r="K375" s="227">
        <f>(K373-K374)/K373*100</f>
        <v>0</v>
      </c>
      <c r="L375" s="228"/>
      <c r="M375" s="226">
        <f>(M373-M374)/M373*100</f>
        <v>0</v>
      </c>
      <c r="N375" s="227">
        <f>(N373-N374)/N373*100</f>
        <v>0</v>
      </c>
      <c r="O375" s="228"/>
      <c r="P375" s="226">
        <f>(P373-P374)/P373*100</f>
        <v>0</v>
      </c>
      <c r="Q375" s="227">
        <f>(Q373-Q374)/Q373*100</f>
        <v>0</v>
      </c>
      <c r="R375" s="228"/>
      <c r="S375" s="226">
        <f>(S373-S374)/S373*100</f>
        <v>0</v>
      </c>
      <c r="T375" s="227">
        <f>(T373-T374)/T373*100</f>
        <v>0</v>
      </c>
      <c r="U375" s="228"/>
      <c r="V375" s="226">
        <f>(V373-V374)/V373*100</f>
        <v>0</v>
      </c>
      <c r="W375" s="227">
        <f>(W373-W374)/W373*100</f>
        <v>0</v>
      </c>
      <c r="X375" s="228"/>
      <c r="Y375" s="226">
        <f>(Y373-Y374)/Y373*100</f>
        <v>0</v>
      </c>
      <c r="Z375" s="227">
        <f>(Z373-Z374)/Z373*100</f>
        <v>0</v>
      </c>
      <c r="AA375" s="228"/>
      <c r="AB375" s="226">
        <f>(AB373-AB374)/AB373*100</f>
        <v>0</v>
      </c>
      <c r="AC375" s="227">
        <f>(AC373-AC374)/AC373*100</f>
        <v>0</v>
      </c>
      <c r="AD375" s="228"/>
      <c r="AE375" s="226">
        <f>(AE373-AE374)/AE373*100</f>
        <v>0</v>
      </c>
      <c r="AF375" s="227">
        <f>(AF373-AF374)/AF373*100</f>
        <v>0</v>
      </c>
      <c r="AG375" s="228"/>
      <c r="AH375" s="226">
        <f>(AH373-AH374)/AH373*100</f>
        <v>0</v>
      </c>
      <c r="AI375" s="227">
        <f>(AI373-AI374)/AI373*100</f>
        <v>0</v>
      </c>
      <c r="AJ375" s="228"/>
      <c r="AK375" s="226">
        <f>(AK373-AK374)/AK373*100</f>
        <v>0</v>
      </c>
      <c r="AL375" s="227">
        <f>(AL373-AL374)/AL373*100</f>
        <v>0</v>
      </c>
      <c r="AM375" s="228"/>
      <c r="AN375" s="226">
        <f>(AN373-AN374)/AN373*100</f>
        <v>0</v>
      </c>
      <c r="AO375" s="227">
        <f>(AO373-AO374)/AO373*100</f>
        <v>0</v>
      </c>
      <c r="AP375" s="228"/>
      <c r="AQ375" s="226">
        <f>(AQ373-AQ374)/AQ373*100</f>
        <v>0</v>
      </c>
      <c r="AR375" s="227">
        <f>(AR373-AR374)/AR373*100</f>
        <v>0</v>
      </c>
      <c r="AS375" s="228"/>
      <c r="AT375" s="226">
        <f>(AT373-AT374)/AT373*100</f>
        <v>0</v>
      </c>
      <c r="AU375" s="227">
        <f>(AU373-AU374)/AU373*100</f>
        <v>0</v>
      </c>
      <c r="AV375" s="228"/>
      <c r="AW375" s="226">
        <f>(AW373-AW374)/AW373*100</f>
        <v>0</v>
      </c>
      <c r="AX375" s="227">
        <f>(AX373-AX374)/AX373*100</f>
        <v>0</v>
      </c>
      <c r="AY375" s="228"/>
      <c r="AZ375" s="226">
        <f>(AZ373-AZ374)/AZ373*100</f>
        <v>0</v>
      </c>
      <c r="BA375" s="227">
        <f>(BA373-BA374)/BA373*100</f>
        <v>0</v>
      </c>
      <c r="BB375" s="228"/>
      <c r="BC375" s="226">
        <f>(BC373-BC374)/BC373*100</f>
        <v>0</v>
      </c>
      <c r="BD375" s="227">
        <f>(BD373-BD374)/BD373*100</f>
        <v>0</v>
      </c>
      <c r="BE375" s="228"/>
      <c r="BF375" s="226">
        <f>(BF373-BF374)/BF373*100</f>
        <v>0</v>
      </c>
      <c r="BG375" s="227">
        <f>(BG373-BG374)/BG373*100</f>
        <v>0</v>
      </c>
      <c r="BH375" s="228"/>
      <c r="BI375" s="226">
        <f>(BI373-BI374)/BI373*100</f>
        <v>0</v>
      </c>
      <c r="BJ375" s="227">
        <f>(BJ373-BJ374)/BJ373*100</f>
        <v>0</v>
      </c>
      <c r="BK375" s="228"/>
      <c r="BL375" s="226">
        <f>(BL373-BL374)/BL373*100</f>
        <v>0</v>
      </c>
      <c r="BM375" s="227">
        <f>(BM373-BM374)/BM373*100</f>
        <v>0</v>
      </c>
      <c r="BN375" s="228"/>
      <c r="BO375" s="226">
        <f>(BO373-BO374)/BO373*100</f>
        <v>0</v>
      </c>
      <c r="BP375" s="227">
        <f>(BP373-BP374)/BP373*100</f>
        <v>0</v>
      </c>
      <c r="BQ375" s="228"/>
      <c r="BR375" s="226">
        <f>(BR373-BR374)/BR373*100</f>
        <v>0</v>
      </c>
      <c r="BS375" s="227">
        <f>(BS373-BS374)/BS373*100</f>
        <v>0</v>
      </c>
      <c r="BT375" s="228"/>
      <c r="BU375" s="226">
        <f>(BU373-BU374)/BU373*100</f>
        <v>0</v>
      </c>
      <c r="BV375" s="227">
        <f>(BV373-BV374)/BV373*100</f>
        <v>0</v>
      </c>
      <c r="BW375" s="228"/>
      <c r="BX375" s="226">
        <f>(BX373-BX374)/BX373*100</f>
        <v>0</v>
      </c>
      <c r="BY375" s="227">
        <f>(BY373-BY374)/BY373*100</f>
        <v>0</v>
      </c>
      <c r="BZ375" s="228"/>
      <c r="CA375" s="164"/>
      <c r="CB375" s="164"/>
      <c r="CC375" s="164"/>
      <c r="CD375" s="164"/>
      <c r="CE375" s="164"/>
      <c r="CF375" s="164"/>
      <c r="CG375" s="164"/>
      <c r="CH375" s="164"/>
      <c r="CI375" s="164"/>
      <c r="CJ375" s="164"/>
      <c r="CK375" s="164"/>
      <c r="CL375" s="164"/>
      <c r="CM375" s="164"/>
      <c r="CN375" s="164"/>
      <c r="CO375" s="164"/>
      <c r="CP375" s="164"/>
      <c r="CQ375" s="164"/>
      <c r="CR375" s="164"/>
      <c r="CS375" s="164"/>
      <c r="CT375" s="164"/>
      <c r="CU375" s="164"/>
      <c r="CV375" s="164"/>
      <c r="CW375" s="164"/>
      <c r="CX375" s="164"/>
      <c r="CY375" s="164"/>
      <c r="CZ375" s="164"/>
      <c r="DA375" s="164"/>
      <c r="DB375" s="164"/>
      <c r="DC375" s="164"/>
      <c r="DD375" s="164"/>
      <c r="DE375" s="164"/>
    </row>
    <row r="376" s="164" customFormat="1" ht="19.5" customHeight="1">
      <c r="A376" s="66"/>
      <c r="B376" s="165" t="s">
        <v>137</v>
      </c>
      <c r="C376" s="166" t="s">
        <v>134</v>
      </c>
      <c r="D376" s="128"/>
      <c r="E376" s="128"/>
      <c r="F376" s="128"/>
      <c r="G376" s="220">
        <f>G337</f>
        <v>3.71</v>
      </c>
      <c r="H376" s="243">
        <f>H337</f>
        <v>2.48</v>
      </c>
      <c r="I376" s="222"/>
      <c r="J376" s="220">
        <f>J337</f>
        <v>3.3799999999999999</v>
      </c>
      <c r="K376" s="221">
        <f>K337</f>
        <v>2.2599999999999998</v>
      </c>
      <c r="L376" s="222"/>
      <c r="M376" s="220">
        <f>M337</f>
        <v>3.1600000000000001</v>
      </c>
      <c r="N376" s="221">
        <f>N337</f>
        <v>2.0899999999999999</v>
      </c>
      <c r="O376" s="222"/>
      <c r="P376" s="220">
        <f>P337</f>
        <v>3.0600000000000001</v>
      </c>
      <c r="Q376" s="221">
        <f>Q337</f>
        <v>2.0299999999999998</v>
      </c>
      <c r="R376" s="222"/>
      <c r="S376" s="220">
        <f>S337</f>
        <v>2.4199999999999999</v>
      </c>
      <c r="T376" s="221">
        <f>T337</f>
        <v>1.6100000000000001</v>
      </c>
      <c r="U376" s="222"/>
      <c r="V376" s="220">
        <f>V337</f>
        <v>3.0899999999999999</v>
      </c>
      <c r="W376" s="221">
        <f>W337</f>
        <v>2.0499999999999998</v>
      </c>
      <c r="X376" s="222"/>
      <c r="Y376" s="220">
        <f>Y337</f>
        <v>3.3999999999999999</v>
      </c>
      <c r="Z376" s="221">
        <f>Z337</f>
        <v>2.2599999999999998</v>
      </c>
      <c r="AA376" s="222"/>
      <c r="AB376" s="220">
        <f>AB337</f>
        <v>3.98</v>
      </c>
      <c r="AC376" s="221">
        <f>AC337</f>
        <v>2.6600000000000001</v>
      </c>
      <c r="AD376" s="222"/>
      <c r="AE376" s="220">
        <f>AE337</f>
        <v>4.2000000000000002</v>
      </c>
      <c r="AF376" s="221">
        <f>AF337</f>
        <v>2.7999999999999998</v>
      </c>
      <c r="AG376" s="222"/>
      <c r="AH376" s="220">
        <f>AH337</f>
        <v>4.3799999999999999</v>
      </c>
      <c r="AI376" s="221">
        <f>AI337</f>
        <v>2.9199999999999999</v>
      </c>
      <c r="AJ376" s="222"/>
      <c r="AK376" s="220">
        <f>AK337</f>
        <v>4.7699999999999996</v>
      </c>
      <c r="AL376" s="221">
        <f>AL337</f>
        <v>3.1800000000000002</v>
      </c>
      <c r="AM376" s="222"/>
      <c r="AN376" s="220">
        <f>AN337</f>
        <v>4.5099999999999998</v>
      </c>
      <c r="AO376" s="221">
        <f>AO337</f>
        <v>3.0099999999999998</v>
      </c>
      <c r="AP376" s="222"/>
      <c r="AQ376" s="220">
        <f>AQ337</f>
        <v>4.54</v>
      </c>
      <c r="AR376" s="221">
        <f>AR337</f>
        <v>3.0299999999999998</v>
      </c>
      <c r="AS376" s="222"/>
      <c r="AT376" s="220">
        <f>AT337</f>
        <v>4.5999999999999996</v>
      </c>
      <c r="AU376" s="221">
        <f>AU337</f>
        <v>3.0600000000000001</v>
      </c>
      <c r="AV376" s="222"/>
      <c r="AW376" s="220">
        <f>AW337</f>
        <v>4.6399999999999997</v>
      </c>
      <c r="AX376" s="221">
        <f>AX337</f>
        <v>3.0800000000000001</v>
      </c>
      <c r="AY376" s="222"/>
      <c r="AZ376" s="220">
        <f>AZ337</f>
        <v>4.7000000000000002</v>
      </c>
      <c r="BA376" s="221">
        <f>BA337</f>
        <v>3.1200000000000001</v>
      </c>
      <c r="BB376" s="222"/>
      <c r="BC376" s="220">
        <f>BC337</f>
        <v>4.8099999999999996</v>
      </c>
      <c r="BD376" s="221">
        <f>BD337</f>
        <v>3.2000000000000002</v>
      </c>
      <c r="BE376" s="222"/>
      <c r="BF376" s="220">
        <f>BF337</f>
        <v>5.1699999999999999</v>
      </c>
      <c r="BG376" s="221">
        <f>BG337</f>
        <v>3.4399999999999999</v>
      </c>
      <c r="BH376" s="222"/>
      <c r="BI376" s="220">
        <f>BI337</f>
        <v>5.3600000000000003</v>
      </c>
      <c r="BJ376" s="221">
        <f>BJ337</f>
        <v>3.5800000000000001</v>
      </c>
      <c r="BK376" s="222"/>
      <c r="BL376" s="220">
        <f>BL337</f>
        <v>5.4699999999999998</v>
      </c>
      <c r="BM376" s="221">
        <f>BM337</f>
        <v>3.6499999999999999</v>
      </c>
      <c r="BN376" s="222"/>
      <c r="BO376" s="220">
        <f>BO337</f>
        <v>5.3899999999999997</v>
      </c>
      <c r="BP376" s="221">
        <f>BP337</f>
        <v>3.6000000000000001</v>
      </c>
      <c r="BQ376" s="222"/>
      <c r="BR376" s="220">
        <f>BR337</f>
        <v>5.2000000000000002</v>
      </c>
      <c r="BS376" s="221">
        <f>BS337</f>
        <v>3.48</v>
      </c>
      <c r="BT376" s="222"/>
      <c r="BU376" s="220">
        <f>BU337</f>
        <v>4.8399999999999999</v>
      </c>
      <c r="BV376" s="221">
        <f>BV337</f>
        <v>3.23</v>
      </c>
      <c r="BW376" s="222"/>
      <c r="BX376" s="220">
        <f>BX337</f>
        <v>4.3499999999999996</v>
      </c>
      <c r="BY376" s="221">
        <f>BY337</f>
        <v>2.8999999999999999</v>
      </c>
      <c r="BZ376" s="222"/>
      <c r="CA376" s="164"/>
      <c r="CB376" s="164"/>
      <c r="CC376" s="164"/>
      <c r="CD376" s="164"/>
      <c r="CE376" s="164"/>
      <c r="CF376" s="164"/>
      <c r="CG376" s="164"/>
      <c r="CH376" s="164"/>
      <c r="CI376" s="164"/>
      <c r="CJ376" s="164"/>
      <c r="CK376" s="164"/>
      <c r="CL376" s="164"/>
      <c r="CM376" s="164"/>
      <c r="CN376" s="164"/>
      <c r="CO376" s="164"/>
      <c r="CP376" s="164"/>
      <c r="CQ376" s="164"/>
      <c r="CR376" s="164"/>
      <c r="CS376" s="164"/>
      <c r="CT376" s="164"/>
      <c r="CU376" s="164"/>
      <c r="CV376" s="164"/>
      <c r="CW376" s="164"/>
      <c r="CX376" s="164"/>
      <c r="CY376" s="164"/>
      <c r="CZ376" s="164"/>
      <c r="DA376" s="164"/>
      <c r="DB376" s="164"/>
      <c r="DC376" s="164"/>
      <c r="DD376" s="164"/>
      <c r="DE376" s="164"/>
    </row>
    <row r="377" s="164" customFormat="1" ht="19.5" customHeight="1">
      <c r="A377" s="66"/>
      <c r="B377" s="170"/>
      <c r="C377" s="171" t="s">
        <v>135</v>
      </c>
      <c r="D377" s="117"/>
      <c r="E377" s="117"/>
      <c r="F377" s="117"/>
      <c r="G377" s="223">
        <f>SUM(G350:G361)</f>
        <v>3.71</v>
      </c>
      <c r="H377" s="244">
        <f>SUM(H350:H361)</f>
        <v>2.48</v>
      </c>
      <c r="I377" s="225"/>
      <c r="J377" s="223">
        <f>SUM(J350:J361)</f>
        <v>3.3799999999999999</v>
      </c>
      <c r="K377" s="224">
        <f>SUM(K350:K361)</f>
        <v>2.2599999999999998</v>
      </c>
      <c r="L377" s="225"/>
      <c r="M377" s="223">
        <f>SUM(M350:M361)</f>
        <v>3.1600000000000001</v>
      </c>
      <c r="N377" s="224">
        <f>SUM(N350:N361)</f>
        <v>2.0899999999999999</v>
      </c>
      <c r="O377" s="225"/>
      <c r="P377" s="223">
        <f>SUM(P350:P361)</f>
        <v>3.0600000000000001</v>
      </c>
      <c r="Q377" s="224">
        <f>SUM(Q350:Q361)</f>
        <v>2.0299999999999998</v>
      </c>
      <c r="R377" s="225"/>
      <c r="S377" s="223">
        <f>SUM(S350:S361)</f>
        <v>2.4199999999999999</v>
      </c>
      <c r="T377" s="224">
        <f>SUM(T350:T361)</f>
        <v>1.6100000000000001</v>
      </c>
      <c r="U377" s="225"/>
      <c r="V377" s="223">
        <f>SUM(V350:V361)</f>
        <v>3.0899999999999999</v>
      </c>
      <c r="W377" s="224">
        <f>SUM(W350:W361)</f>
        <v>2.0499999999999998</v>
      </c>
      <c r="X377" s="225"/>
      <c r="Y377" s="223">
        <f>SUM(Y350:Y361)</f>
        <v>3.3999999999999999</v>
      </c>
      <c r="Z377" s="224">
        <f>SUM(Z350:Z361)</f>
        <v>2.2599999999999998</v>
      </c>
      <c r="AA377" s="225"/>
      <c r="AB377" s="223">
        <f>SUM(AB350:AB361)</f>
        <v>3.98</v>
      </c>
      <c r="AC377" s="224">
        <f>SUM(AC350:AC361)</f>
        <v>2.6600000000000001</v>
      </c>
      <c r="AD377" s="225"/>
      <c r="AE377" s="223">
        <f>SUM(AE350:AE361)</f>
        <v>4.2000000000000002</v>
      </c>
      <c r="AF377" s="224">
        <f>SUM(AF350:AF361)</f>
        <v>2.7999999999999998</v>
      </c>
      <c r="AG377" s="225"/>
      <c r="AH377" s="223">
        <f>SUM(AH350:AH361)</f>
        <v>4.3799999999999999</v>
      </c>
      <c r="AI377" s="224">
        <f>SUM(AI350:AI361)</f>
        <v>2.9199999999999999</v>
      </c>
      <c r="AJ377" s="225"/>
      <c r="AK377" s="223">
        <f>SUM(AK350:AK361)</f>
        <v>4.7699999999999996</v>
      </c>
      <c r="AL377" s="224">
        <f>SUM(AL350:AL361)</f>
        <v>3.1800000000000002</v>
      </c>
      <c r="AM377" s="225"/>
      <c r="AN377" s="223">
        <f>SUM(AN350:AN361)</f>
        <v>4.5099999999999998</v>
      </c>
      <c r="AO377" s="224">
        <f>SUM(AO350:AO361)</f>
        <v>3.0099999999999998</v>
      </c>
      <c r="AP377" s="225"/>
      <c r="AQ377" s="223">
        <f>SUM(AQ350:AQ361)</f>
        <v>4.54</v>
      </c>
      <c r="AR377" s="224">
        <f>SUM(AR350:AR361)</f>
        <v>3.0299999999999998</v>
      </c>
      <c r="AS377" s="225"/>
      <c r="AT377" s="223">
        <f>SUM(AT350:AT361)</f>
        <v>4.5999999999999996</v>
      </c>
      <c r="AU377" s="224">
        <f>SUM(AU350:AU361)</f>
        <v>3.0600000000000001</v>
      </c>
      <c r="AV377" s="225"/>
      <c r="AW377" s="223">
        <f>SUM(AW350:AW361)</f>
        <v>4.6399999999999997</v>
      </c>
      <c r="AX377" s="224">
        <f>SUM(AX350:AX361)</f>
        <v>3.0800000000000001</v>
      </c>
      <c r="AY377" s="225"/>
      <c r="AZ377" s="223">
        <f>SUM(AZ350:AZ361)</f>
        <v>4.7000000000000002</v>
      </c>
      <c r="BA377" s="224">
        <f>SUM(BA350:BA361)</f>
        <v>3.1200000000000001</v>
      </c>
      <c r="BB377" s="225"/>
      <c r="BC377" s="223">
        <f>SUM(BC350:BC361)</f>
        <v>4.8099999999999996</v>
      </c>
      <c r="BD377" s="224">
        <f>SUM(BD350:BD361)</f>
        <v>3.2000000000000002</v>
      </c>
      <c r="BE377" s="225"/>
      <c r="BF377" s="223">
        <f>SUM(BF350:BF361)</f>
        <v>5.1699999999999999</v>
      </c>
      <c r="BG377" s="224">
        <f>SUM(BG350:BG361)</f>
        <v>3.4399999999999999</v>
      </c>
      <c r="BH377" s="225"/>
      <c r="BI377" s="223">
        <f>SUM(BI350:BI361)</f>
        <v>5.3600000000000003</v>
      </c>
      <c r="BJ377" s="224">
        <f>SUM(BJ350:BJ361)</f>
        <v>3.5800000000000001</v>
      </c>
      <c r="BK377" s="225"/>
      <c r="BL377" s="223">
        <f>SUM(BL350:BL361)</f>
        <v>5.4699999999999998</v>
      </c>
      <c r="BM377" s="224">
        <f>SUM(BM350:BM361)</f>
        <v>3.6499999999999999</v>
      </c>
      <c r="BN377" s="225"/>
      <c r="BO377" s="223">
        <f>SUM(BO350:BO361)</f>
        <v>5.3899999999999997</v>
      </c>
      <c r="BP377" s="224">
        <f>SUM(BP350:BP361)</f>
        <v>3.6000000000000001</v>
      </c>
      <c r="BQ377" s="225"/>
      <c r="BR377" s="223">
        <f>SUM(BR350:BR361)</f>
        <v>5.2000000000000002</v>
      </c>
      <c r="BS377" s="224">
        <f>SUM(BS350:BS361)</f>
        <v>3.48</v>
      </c>
      <c r="BT377" s="225"/>
      <c r="BU377" s="223">
        <f>SUM(BU350:BU361)</f>
        <v>4.8399999999999999</v>
      </c>
      <c r="BV377" s="224">
        <f>SUM(BV350:BV361)</f>
        <v>3.23</v>
      </c>
      <c r="BW377" s="225"/>
      <c r="BX377" s="223">
        <f>SUM(BX350:BX361)</f>
        <v>4.3499999999999996</v>
      </c>
      <c r="BY377" s="224">
        <f>SUM(BY350:BY361)</f>
        <v>2.8999999999999999</v>
      </c>
      <c r="BZ377" s="225"/>
      <c r="CA377" s="164"/>
      <c r="CB377" s="164"/>
      <c r="CC377" s="164"/>
      <c r="CD377" s="164"/>
      <c r="CE377" s="164"/>
      <c r="CF377" s="164"/>
      <c r="CG377" s="164"/>
      <c r="CH377" s="164"/>
      <c r="CI377" s="164"/>
      <c r="CJ377" s="164"/>
      <c r="CK377" s="164"/>
      <c r="CL377" s="164"/>
      <c r="CM377" s="164"/>
      <c r="CN377" s="164"/>
      <c r="CO377" s="164"/>
      <c r="CP377" s="164"/>
      <c r="CQ377" s="164"/>
      <c r="CR377" s="164"/>
      <c r="CS377" s="164"/>
      <c r="CT377" s="164"/>
      <c r="CU377" s="164"/>
      <c r="CV377" s="164"/>
      <c r="CW377" s="164"/>
      <c r="CX377" s="164"/>
      <c r="CY377" s="164"/>
      <c r="CZ377" s="164"/>
      <c r="DA377" s="164"/>
      <c r="DB377" s="164"/>
      <c r="DC377" s="164"/>
      <c r="DD377" s="164"/>
      <c r="DE377" s="164"/>
    </row>
    <row r="378" s="164" customFormat="1" ht="20.25" customHeight="1">
      <c r="A378" s="66"/>
      <c r="B378" s="175"/>
      <c r="C378" s="176" t="s">
        <v>136</v>
      </c>
      <c r="D378" s="177"/>
      <c r="E378" s="178"/>
      <c r="F378" s="178"/>
      <c r="G378" s="226">
        <f>(G376-G377)/G376*100</f>
        <v>0</v>
      </c>
      <c r="H378" s="245">
        <f>(H376-H377)/H376*100</f>
        <v>0</v>
      </c>
      <c r="I378" s="228"/>
      <c r="J378" s="226">
        <f>(J376-J377)/J376*100</f>
        <v>0</v>
      </c>
      <c r="K378" s="227">
        <f>(K376-K377)/K376*100</f>
        <v>0</v>
      </c>
      <c r="L378" s="228"/>
      <c r="M378" s="226">
        <f>(M376-M377)/M376*100</f>
        <v>0</v>
      </c>
      <c r="N378" s="227">
        <f>(N376-N377)/N376*100</f>
        <v>0</v>
      </c>
      <c r="O378" s="228"/>
      <c r="P378" s="226">
        <f>(P376-P377)/P376*100</f>
        <v>0</v>
      </c>
      <c r="Q378" s="227">
        <f>(Q376-Q377)/Q376*100</f>
        <v>0</v>
      </c>
      <c r="R378" s="228"/>
      <c r="S378" s="226">
        <f>(S376-S377)/S376*100</f>
        <v>0</v>
      </c>
      <c r="T378" s="227">
        <f>(T376-T377)/T376*100</f>
        <v>0</v>
      </c>
      <c r="U378" s="228"/>
      <c r="V378" s="226">
        <f>(V376-V377)/V376*100</f>
        <v>0</v>
      </c>
      <c r="W378" s="227">
        <f>(W376-W377)/W376*100</f>
        <v>0</v>
      </c>
      <c r="X378" s="228"/>
      <c r="Y378" s="226">
        <f>(Y376-Y377)/Y376*100</f>
        <v>0</v>
      </c>
      <c r="Z378" s="227">
        <f>(Z376-Z377)/Z376*100</f>
        <v>0</v>
      </c>
      <c r="AA378" s="228"/>
      <c r="AB378" s="226">
        <f>(AB376-AB377)/AB376*100</f>
        <v>0</v>
      </c>
      <c r="AC378" s="227">
        <f>(AC376-AC377)/AC376*100</f>
        <v>0</v>
      </c>
      <c r="AD378" s="228"/>
      <c r="AE378" s="226">
        <f>(AE376-AE377)/AE376*100</f>
        <v>0</v>
      </c>
      <c r="AF378" s="227">
        <f>(AF376-AF377)/AF376*100</f>
        <v>0</v>
      </c>
      <c r="AG378" s="228"/>
      <c r="AH378" s="226">
        <f>(AH376-AH377)/AH376*100</f>
        <v>0</v>
      </c>
      <c r="AI378" s="227">
        <f>(AI376-AI377)/AI376*100</f>
        <v>0</v>
      </c>
      <c r="AJ378" s="228"/>
      <c r="AK378" s="226">
        <f>(AK376-AK377)/AK376*100</f>
        <v>0</v>
      </c>
      <c r="AL378" s="227">
        <f>(AL376-AL377)/AL376*100</f>
        <v>0</v>
      </c>
      <c r="AM378" s="228"/>
      <c r="AN378" s="226">
        <f>(AN376-AN377)/AN376*100</f>
        <v>0</v>
      </c>
      <c r="AO378" s="227">
        <f>(AO376-AO377)/AO376*100</f>
        <v>0</v>
      </c>
      <c r="AP378" s="228"/>
      <c r="AQ378" s="226">
        <f>(AQ376-AQ377)/AQ376*100</f>
        <v>0</v>
      </c>
      <c r="AR378" s="227">
        <f>(AR376-AR377)/AR376*100</f>
        <v>0</v>
      </c>
      <c r="AS378" s="228"/>
      <c r="AT378" s="226">
        <f>(AT376-AT377)/AT376*100</f>
        <v>0</v>
      </c>
      <c r="AU378" s="227">
        <f>(AU376-AU377)/AU376*100</f>
        <v>0</v>
      </c>
      <c r="AV378" s="228"/>
      <c r="AW378" s="226">
        <f>(AW376-AW377)/AW376*100</f>
        <v>0</v>
      </c>
      <c r="AX378" s="227">
        <f>(AX376-AX377)/AX376*100</f>
        <v>0</v>
      </c>
      <c r="AY378" s="228"/>
      <c r="AZ378" s="226">
        <f>(AZ376-AZ377)/AZ376*100</f>
        <v>0</v>
      </c>
      <c r="BA378" s="227">
        <f>(BA376-BA377)/BA376*100</f>
        <v>0</v>
      </c>
      <c r="BB378" s="228"/>
      <c r="BC378" s="226">
        <f>(BC376-BC377)/BC376*100</f>
        <v>0</v>
      </c>
      <c r="BD378" s="227">
        <f>(BD376-BD377)/BD376*100</f>
        <v>0</v>
      </c>
      <c r="BE378" s="228"/>
      <c r="BF378" s="226">
        <f>(BF376-BF377)/BF376*100</f>
        <v>0</v>
      </c>
      <c r="BG378" s="227">
        <f>(BG376-BG377)/BG376*100</f>
        <v>0</v>
      </c>
      <c r="BH378" s="228"/>
      <c r="BI378" s="226">
        <f>(BI376-BI377)/BI376*100</f>
        <v>0</v>
      </c>
      <c r="BJ378" s="227">
        <f>(BJ376-BJ377)/BJ376*100</f>
        <v>0</v>
      </c>
      <c r="BK378" s="228"/>
      <c r="BL378" s="226">
        <f>(BL376-BL377)/BL376*100</f>
        <v>0</v>
      </c>
      <c r="BM378" s="227">
        <f>(BM376-BM377)/BM376*100</f>
        <v>0</v>
      </c>
      <c r="BN378" s="228"/>
      <c r="BO378" s="226">
        <f>(BO376-BO377)/BO376*100</f>
        <v>0</v>
      </c>
      <c r="BP378" s="227">
        <f>(BP376-BP377)/BP376*100</f>
        <v>0</v>
      </c>
      <c r="BQ378" s="228"/>
      <c r="BR378" s="226">
        <f>(BR376-BR377)/BR376*100</f>
        <v>0</v>
      </c>
      <c r="BS378" s="227">
        <f>(BS376-BS377)/BS376*100</f>
        <v>0</v>
      </c>
      <c r="BT378" s="228"/>
      <c r="BU378" s="226">
        <f>(BU376-BU377)/BU376*100</f>
        <v>0</v>
      </c>
      <c r="BV378" s="227">
        <f>(BV376-BV377)/BV376*100</f>
        <v>0</v>
      </c>
      <c r="BW378" s="228"/>
      <c r="BX378" s="226">
        <f>(BX376-BX377)/BX376*100</f>
        <v>0</v>
      </c>
      <c r="BY378" s="227">
        <f>(BY376-BY377)/BY376*100</f>
        <v>0</v>
      </c>
      <c r="BZ378" s="228"/>
      <c r="CA378" s="164"/>
      <c r="CB378" s="164"/>
      <c r="CC378" s="164"/>
      <c r="CD378" s="164"/>
      <c r="CE378" s="164"/>
      <c r="CF378" s="164"/>
      <c r="CG378" s="164"/>
      <c r="CH378" s="164"/>
      <c r="CI378" s="164"/>
      <c r="CJ378" s="164"/>
      <c r="CK378" s="164"/>
      <c r="CL378" s="164"/>
      <c r="CM378" s="164"/>
      <c r="CN378" s="164"/>
      <c r="CO378" s="164"/>
      <c r="CP378" s="164"/>
      <c r="CQ378" s="164"/>
      <c r="CR378" s="164"/>
      <c r="CS378" s="164"/>
      <c r="CT378" s="164"/>
      <c r="CU378" s="164"/>
      <c r="CV378" s="164"/>
      <c r="CW378" s="164"/>
      <c r="CX378" s="164"/>
      <c r="CY378" s="164"/>
      <c r="CZ378" s="164"/>
      <c r="DA378" s="164"/>
      <c r="DB378" s="164"/>
      <c r="DC378" s="164"/>
      <c r="DD378" s="164"/>
      <c r="DE378" s="164"/>
    </row>
    <row r="379" s="164" customFormat="1" ht="19.5" customHeight="1">
      <c r="A379" s="66"/>
      <c r="B379" s="165" t="s">
        <v>138</v>
      </c>
      <c r="C379" s="166" t="s">
        <v>134</v>
      </c>
      <c r="D379" s="128"/>
      <c r="E379" s="128"/>
      <c r="F379" s="128"/>
      <c r="G379" s="220">
        <f>G341</f>
        <v>5.0899999999999999</v>
      </c>
      <c r="H379" s="243">
        <f>H341</f>
        <v>3.3900000000000001</v>
      </c>
      <c r="I379" s="222"/>
      <c r="J379" s="220">
        <f>J341</f>
        <v>4.6500000000000004</v>
      </c>
      <c r="K379" s="221">
        <f>K341</f>
        <v>3.0899999999999999</v>
      </c>
      <c r="L379" s="222"/>
      <c r="M379" s="220">
        <f>M341</f>
        <v>4.4400000000000004</v>
      </c>
      <c r="N379" s="221">
        <f>N341</f>
        <v>2.9500000000000002</v>
      </c>
      <c r="O379" s="222"/>
      <c r="P379" s="220">
        <f>P341</f>
        <v>4.3600000000000003</v>
      </c>
      <c r="Q379" s="221">
        <f>Q341</f>
        <v>2.9100000000000001</v>
      </c>
      <c r="R379" s="222"/>
      <c r="S379" s="220">
        <f>S341</f>
        <v>4.2800000000000002</v>
      </c>
      <c r="T379" s="221">
        <f>T341</f>
        <v>2.8599999999999999</v>
      </c>
      <c r="U379" s="222"/>
      <c r="V379" s="220">
        <f>V341</f>
        <v>4.4199999999999999</v>
      </c>
      <c r="W379" s="221">
        <f>W341</f>
        <v>2.9399999999999999</v>
      </c>
      <c r="X379" s="222"/>
      <c r="Y379" s="220">
        <f>Y341</f>
        <v>4.79</v>
      </c>
      <c r="Z379" s="221">
        <f>Z341</f>
        <v>3.1899999999999999</v>
      </c>
      <c r="AA379" s="222"/>
      <c r="AB379" s="220">
        <f>AB341</f>
        <v>5.3600000000000003</v>
      </c>
      <c r="AC379" s="221">
        <f>AC341</f>
        <v>3.5800000000000001</v>
      </c>
      <c r="AD379" s="222"/>
      <c r="AE379" s="220">
        <f>AE341</f>
        <v>5.4400000000000004</v>
      </c>
      <c r="AF379" s="221">
        <f>AF341</f>
        <v>3.6299999999999999</v>
      </c>
      <c r="AG379" s="222"/>
      <c r="AH379" s="220">
        <f>AH341</f>
        <v>5.6299999999999999</v>
      </c>
      <c r="AI379" s="221">
        <f>AI341</f>
        <v>3.7400000000000002</v>
      </c>
      <c r="AJ379" s="222"/>
      <c r="AK379" s="220">
        <f>AK341</f>
        <v>5.6399999999999997</v>
      </c>
      <c r="AL379" s="221">
        <f>AL341</f>
        <v>3.7599999999999998</v>
      </c>
      <c r="AM379" s="222"/>
      <c r="AN379" s="220">
        <f>AN341</f>
        <v>5.4500000000000002</v>
      </c>
      <c r="AO379" s="221">
        <f>AO341</f>
        <v>3.6099999999999999</v>
      </c>
      <c r="AP379" s="222"/>
      <c r="AQ379" s="220">
        <f>AQ341</f>
        <v>5.4699999999999998</v>
      </c>
      <c r="AR379" s="221">
        <f>AR341</f>
        <v>3.6400000000000001</v>
      </c>
      <c r="AS379" s="222"/>
      <c r="AT379" s="220">
        <f>AT341</f>
        <v>5.5800000000000001</v>
      </c>
      <c r="AU379" s="221">
        <f>AU341</f>
        <v>3.73</v>
      </c>
      <c r="AV379" s="222"/>
      <c r="AW379" s="220">
        <f>AW341</f>
        <v>5.5</v>
      </c>
      <c r="AX379" s="221">
        <f>AX341</f>
        <v>3.6800000000000002</v>
      </c>
      <c r="AY379" s="222"/>
      <c r="AZ379" s="220">
        <f>AZ341</f>
        <v>5.5499999999999998</v>
      </c>
      <c r="BA379" s="221">
        <f>BA341</f>
        <v>3.6899999999999999</v>
      </c>
      <c r="BB379" s="222"/>
      <c r="BC379" s="220">
        <f>BC341</f>
        <v>5.6399999999999997</v>
      </c>
      <c r="BD379" s="221">
        <f>BD341</f>
        <v>3.75</v>
      </c>
      <c r="BE379" s="222"/>
      <c r="BF379" s="220">
        <f>BF341</f>
        <v>6</v>
      </c>
      <c r="BG379" s="221">
        <f>BG341</f>
        <v>4.0099999999999998</v>
      </c>
      <c r="BH379" s="222"/>
      <c r="BI379" s="220">
        <f>BI341</f>
        <v>6.2999999999999998</v>
      </c>
      <c r="BJ379" s="221">
        <f>BJ341</f>
        <v>4.21</v>
      </c>
      <c r="BK379" s="222"/>
      <c r="BL379" s="220">
        <f>BL341</f>
        <v>6.4000000000000004</v>
      </c>
      <c r="BM379" s="221">
        <f>BM341</f>
        <v>4.2599999999999998</v>
      </c>
      <c r="BN379" s="222"/>
      <c r="BO379" s="220">
        <f>BO341</f>
        <v>6.29</v>
      </c>
      <c r="BP379" s="221">
        <f>BP341</f>
        <v>4.1900000000000004</v>
      </c>
      <c r="BQ379" s="222"/>
      <c r="BR379" s="220">
        <f>BR341</f>
        <v>6.2000000000000002</v>
      </c>
      <c r="BS379" s="221">
        <f>BS341</f>
        <v>4.1200000000000001</v>
      </c>
      <c r="BT379" s="222"/>
      <c r="BU379" s="220">
        <f>BU341</f>
        <v>6.0099999999999998</v>
      </c>
      <c r="BV379" s="221">
        <f>BV341</f>
        <v>4.0300000000000002</v>
      </c>
      <c r="BW379" s="222"/>
      <c r="BX379" s="220">
        <f>BX341</f>
        <v>5.5999999999999996</v>
      </c>
      <c r="BY379" s="221">
        <f>BY341</f>
        <v>3.7400000000000002</v>
      </c>
      <c r="BZ379" s="222"/>
      <c r="CA379" s="164"/>
      <c r="CB379" s="164"/>
      <c r="CC379" s="164"/>
      <c r="CD379" s="164"/>
      <c r="CE379" s="164"/>
      <c r="CF379" s="164"/>
      <c r="CG379" s="164"/>
      <c r="CH379" s="164"/>
      <c r="CI379" s="164"/>
      <c r="CJ379" s="164"/>
      <c r="CK379" s="164"/>
      <c r="CL379" s="164"/>
      <c r="CM379" s="164"/>
      <c r="CN379" s="164"/>
      <c r="CO379" s="164"/>
      <c r="CP379" s="164"/>
      <c r="CQ379" s="164"/>
      <c r="CR379" s="164"/>
      <c r="CS379" s="164"/>
      <c r="CT379" s="164"/>
      <c r="CU379" s="164"/>
      <c r="CV379" s="164"/>
      <c r="CW379" s="164"/>
      <c r="CX379" s="164"/>
      <c r="CY379" s="164"/>
      <c r="CZ379" s="164"/>
      <c r="DA379" s="164"/>
      <c r="DB379" s="164"/>
      <c r="DC379" s="164"/>
      <c r="DD379" s="164"/>
      <c r="DE379" s="164"/>
    </row>
    <row r="380" s="164" customFormat="1" ht="19.5" customHeight="1">
      <c r="A380" s="66"/>
      <c r="B380" s="170"/>
      <c r="C380" s="171" t="s">
        <v>135</v>
      </c>
      <c r="D380" s="117"/>
      <c r="E380" s="117"/>
      <c r="F380" s="117"/>
      <c r="G380" s="223">
        <f>SUM(G362:G372)</f>
        <v>5.0899999999999999</v>
      </c>
      <c r="H380" s="244">
        <f>SUM(H362:H372)</f>
        <v>3.3900000000000001</v>
      </c>
      <c r="I380" s="225"/>
      <c r="J380" s="223">
        <f>SUM(J362:J372)</f>
        <v>4.6500000000000004</v>
      </c>
      <c r="K380" s="224">
        <f>SUM(K362:K372)</f>
        <v>3.0899999999999999</v>
      </c>
      <c r="L380" s="225"/>
      <c r="M380" s="223">
        <f>SUM(M362:M372)</f>
        <v>4.4400000000000004</v>
      </c>
      <c r="N380" s="224">
        <f>SUM(N362:N372)</f>
        <v>2.9500000000000002</v>
      </c>
      <c r="O380" s="225"/>
      <c r="P380" s="223">
        <f>SUM(P362:P372)</f>
        <v>4.3600000000000003</v>
      </c>
      <c r="Q380" s="224">
        <f>SUM(Q362:Q372)</f>
        <v>2.9100000000000001</v>
      </c>
      <c r="R380" s="225"/>
      <c r="S380" s="223">
        <f>SUM(S362:S372)</f>
        <v>4.2800000000000002</v>
      </c>
      <c r="T380" s="224">
        <f>SUM(T362:T372)</f>
        <v>2.8599999999999999</v>
      </c>
      <c r="U380" s="225"/>
      <c r="V380" s="223">
        <f>SUM(V362:V372)</f>
        <v>4.4199999999999999</v>
      </c>
      <c r="W380" s="224">
        <f>SUM(W362:W372)</f>
        <v>2.9399999999999999</v>
      </c>
      <c r="X380" s="225"/>
      <c r="Y380" s="223">
        <f>SUM(Y362:Y372)</f>
        <v>4.79</v>
      </c>
      <c r="Z380" s="224">
        <f>SUM(Z362:Z372)</f>
        <v>3.1899999999999999</v>
      </c>
      <c r="AA380" s="225"/>
      <c r="AB380" s="223">
        <f>SUM(AB362:AB372)</f>
        <v>5.3600000000000003</v>
      </c>
      <c r="AC380" s="224">
        <f>SUM(AC362:AC372)</f>
        <v>3.5800000000000001</v>
      </c>
      <c r="AD380" s="225"/>
      <c r="AE380" s="223">
        <f>SUM(AE362:AE372)</f>
        <v>5.4400000000000004</v>
      </c>
      <c r="AF380" s="224">
        <f>SUM(AF362:AF372)</f>
        <v>3.6299999999999999</v>
      </c>
      <c r="AG380" s="225"/>
      <c r="AH380" s="223">
        <f>SUM(AH362:AH372)</f>
        <v>5.6299999999999999</v>
      </c>
      <c r="AI380" s="224">
        <f>SUM(AI362:AI372)</f>
        <v>3.7400000000000002</v>
      </c>
      <c r="AJ380" s="225"/>
      <c r="AK380" s="223">
        <f>SUM(AK362:AK372)</f>
        <v>5.6399999999999997</v>
      </c>
      <c r="AL380" s="224">
        <f>SUM(AL362:AL372)</f>
        <v>3.7599999999999998</v>
      </c>
      <c r="AM380" s="225"/>
      <c r="AN380" s="223">
        <f>SUM(AN362:AN372)</f>
        <v>5.4500000000000002</v>
      </c>
      <c r="AO380" s="224">
        <f>SUM(AO362:AO372)</f>
        <v>3.6099999999999999</v>
      </c>
      <c r="AP380" s="225"/>
      <c r="AQ380" s="223">
        <f>SUM(AQ362:AQ372)</f>
        <v>5.4699999999999998</v>
      </c>
      <c r="AR380" s="224">
        <f>SUM(AR362:AR372)</f>
        <v>3.6400000000000001</v>
      </c>
      <c r="AS380" s="225"/>
      <c r="AT380" s="223">
        <f>SUM(AT362:AT372)</f>
        <v>5.5800000000000001</v>
      </c>
      <c r="AU380" s="224">
        <f>SUM(AU362:AU372)</f>
        <v>3.73</v>
      </c>
      <c r="AV380" s="225"/>
      <c r="AW380" s="223">
        <f>SUM(AW362:AW372)</f>
        <v>5.5</v>
      </c>
      <c r="AX380" s="224">
        <f>SUM(AX362:AX372)</f>
        <v>3.6800000000000002</v>
      </c>
      <c r="AY380" s="225"/>
      <c r="AZ380" s="223">
        <f>SUM(AZ362:AZ372)</f>
        <v>5.5499999999999998</v>
      </c>
      <c r="BA380" s="224">
        <f>SUM(BA362:BA372)</f>
        <v>3.6899999999999999</v>
      </c>
      <c r="BB380" s="225"/>
      <c r="BC380" s="223">
        <f>SUM(BC362:BC372)</f>
        <v>5.6399999999999997</v>
      </c>
      <c r="BD380" s="224">
        <f>SUM(BD362:BD372)</f>
        <v>3.75</v>
      </c>
      <c r="BE380" s="225"/>
      <c r="BF380" s="223">
        <f>SUM(BF362:BF372)</f>
        <v>6</v>
      </c>
      <c r="BG380" s="224">
        <f>SUM(BG362:BG372)</f>
        <v>4.0099999999999998</v>
      </c>
      <c r="BH380" s="225"/>
      <c r="BI380" s="223">
        <f>SUM(BI362:BI372)</f>
        <v>6.2999999999999998</v>
      </c>
      <c r="BJ380" s="224">
        <f>SUM(BJ362:BJ372)</f>
        <v>4.21</v>
      </c>
      <c r="BK380" s="225"/>
      <c r="BL380" s="223">
        <f>SUM(BL362:BL372)</f>
        <v>6.4000000000000004</v>
      </c>
      <c r="BM380" s="224">
        <f>SUM(BM362:BM372)</f>
        <v>4.2599999999999998</v>
      </c>
      <c r="BN380" s="225"/>
      <c r="BO380" s="223">
        <f>SUM(BO362:BO372)</f>
        <v>6.29</v>
      </c>
      <c r="BP380" s="224">
        <f>SUM(BP362:BP372)</f>
        <v>4.1900000000000004</v>
      </c>
      <c r="BQ380" s="225"/>
      <c r="BR380" s="223">
        <f>SUM(BR362:BR372)</f>
        <v>6.2000000000000002</v>
      </c>
      <c r="BS380" s="224">
        <f>SUM(BS362:BS372)</f>
        <v>4.1200000000000001</v>
      </c>
      <c r="BT380" s="225"/>
      <c r="BU380" s="223">
        <f>SUM(BU362:BU372)</f>
        <v>6.0099999999999998</v>
      </c>
      <c r="BV380" s="224">
        <f>SUM(BV362:BV372)</f>
        <v>4.0300000000000002</v>
      </c>
      <c r="BW380" s="225"/>
      <c r="BX380" s="223">
        <f>SUM(BX362:BX372)</f>
        <v>5.5999999999999996</v>
      </c>
      <c r="BY380" s="224">
        <f>SUM(BY362:BY372)</f>
        <v>3.7400000000000002</v>
      </c>
      <c r="BZ380" s="225"/>
      <c r="CA380" s="164"/>
      <c r="CB380" s="164"/>
      <c r="CC380" s="164"/>
      <c r="CD380" s="164"/>
      <c r="CE380" s="164"/>
      <c r="CF380" s="164"/>
      <c r="CG380" s="164"/>
      <c r="CH380" s="164"/>
      <c r="CI380" s="164"/>
      <c r="CJ380" s="164"/>
      <c r="CK380" s="164"/>
      <c r="CL380" s="164"/>
      <c r="CM380" s="164"/>
      <c r="CN380" s="164"/>
      <c r="CO380" s="164"/>
      <c r="CP380" s="164"/>
      <c r="CQ380" s="164"/>
      <c r="CR380" s="164"/>
      <c r="CS380" s="164"/>
      <c r="CT380" s="164"/>
      <c r="CU380" s="164"/>
      <c r="CV380" s="164"/>
      <c r="CW380" s="164"/>
      <c r="CX380" s="164"/>
      <c r="CY380" s="164"/>
      <c r="CZ380" s="164"/>
      <c r="DA380" s="164"/>
      <c r="DB380" s="164"/>
      <c r="DC380" s="164"/>
      <c r="DD380" s="164"/>
      <c r="DE380" s="164"/>
    </row>
    <row r="381" s="164" customFormat="1" ht="20.25" customHeight="1">
      <c r="A381" s="66"/>
      <c r="B381" s="170"/>
      <c r="C381" s="171" t="s">
        <v>136</v>
      </c>
      <c r="D381" s="187"/>
      <c r="E381" s="188"/>
      <c r="F381" s="188"/>
      <c r="G381" s="229">
        <f>(G379-G380)/G379*100</f>
        <v>0</v>
      </c>
      <c r="H381" s="245">
        <f>(H379-H380)/H379*100</f>
        <v>0</v>
      </c>
      <c r="I381" s="228"/>
      <c r="J381" s="229">
        <f>(J379-J380)/J379*100</f>
        <v>0</v>
      </c>
      <c r="K381" s="227">
        <f>(K379-K380)/K379*100</f>
        <v>0</v>
      </c>
      <c r="L381" s="228"/>
      <c r="M381" s="229">
        <f>(M379-M380)/M379*100</f>
        <v>0</v>
      </c>
      <c r="N381" s="227">
        <f>(N379-N380)/N379*100</f>
        <v>0</v>
      </c>
      <c r="O381" s="228"/>
      <c r="P381" s="229">
        <f>(P379-P380)/P379*100</f>
        <v>0</v>
      </c>
      <c r="Q381" s="227">
        <f>(Q379-Q380)/Q379*100</f>
        <v>0</v>
      </c>
      <c r="R381" s="228"/>
      <c r="S381" s="229">
        <f>(S379-S380)/S379*100</f>
        <v>0</v>
      </c>
      <c r="T381" s="227">
        <f>(T379-T380)/T379*100</f>
        <v>0</v>
      </c>
      <c r="U381" s="228"/>
      <c r="V381" s="229">
        <f>(V379-V380)/V379*100</f>
        <v>0</v>
      </c>
      <c r="W381" s="227">
        <f>(W379-W380)/W379*100</f>
        <v>0</v>
      </c>
      <c r="X381" s="228"/>
      <c r="Y381" s="229">
        <f>(Y379-Y380)/Y379*100</f>
        <v>0</v>
      </c>
      <c r="Z381" s="227">
        <f>(Z379-Z380)/Z379*100</f>
        <v>0</v>
      </c>
      <c r="AA381" s="228"/>
      <c r="AB381" s="229">
        <f>(AB379-AB380)/AB379*100</f>
        <v>0</v>
      </c>
      <c r="AC381" s="227">
        <f>(AC379-AC380)/AC379*100</f>
        <v>0</v>
      </c>
      <c r="AD381" s="228"/>
      <c r="AE381" s="229">
        <f>(AE379-AE380)/AE379*100</f>
        <v>0</v>
      </c>
      <c r="AF381" s="227">
        <f>(AF379-AF380)/AF379*100</f>
        <v>0</v>
      </c>
      <c r="AG381" s="228"/>
      <c r="AH381" s="229">
        <f>(AH379-AH380)/AH379*100</f>
        <v>0</v>
      </c>
      <c r="AI381" s="227">
        <f>(AI379-AI380)/AI379*100</f>
        <v>0</v>
      </c>
      <c r="AJ381" s="228"/>
      <c r="AK381" s="229">
        <f>(AK379-AK380)/AK379*100</f>
        <v>0</v>
      </c>
      <c r="AL381" s="227">
        <f>(AL379-AL380)/AL379*100</f>
        <v>0</v>
      </c>
      <c r="AM381" s="228"/>
      <c r="AN381" s="229">
        <f>(AN379-AN380)/AN379*100</f>
        <v>0</v>
      </c>
      <c r="AO381" s="227">
        <f>(AO379-AO380)/AO379*100</f>
        <v>0</v>
      </c>
      <c r="AP381" s="228"/>
      <c r="AQ381" s="229">
        <f>(AQ379-AQ380)/AQ379*100</f>
        <v>0</v>
      </c>
      <c r="AR381" s="227">
        <f>(AR379-AR380)/AR379*100</f>
        <v>0</v>
      </c>
      <c r="AS381" s="228"/>
      <c r="AT381" s="229">
        <f>(AT379-AT380)/AT379*100</f>
        <v>0</v>
      </c>
      <c r="AU381" s="227">
        <f>(AU379-AU380)/AU379*100</f>
        <v>0</v>
      </c>
      <c r="AV381" s="228"/>
      <c r="AW381" s="229">
        <f>(AW379-AW380)/AW379*100</f>
        <v>0</v>
      </c>
      <c r="AX381" s="227">
        <f>(AX379-AX380)/AX379*100</f>
        <v>0</v>
      </c>
      <c r="AY381" s="228"/>
      <c r="AZ381" s="229">
        <f>(AZ379-AZ380)/AZ379*100</f>
        <v>0</v>
      </c>
      <c r="BA381" s="227">
        <f>(BA379-BA380)/BA379*100</f>
        <v>0</v>
      </c>
      <c r="BB381" s="228"/>
      <c r="BC381" s="229">
        <f>(BC379-BC380)/BC379*100</f>
        <v>0</v>
      </c>
      <c r="BD381" s="227">
        <f>(BD379-BD380)/BD379*100</f>
        <v>0</v>
      </c>
      <c r="BE381" s="228"/>
      <c r="BF381" s="229">
        <f>(BF379-BF380)/BF379*100</f>
        <v>0</v>
      </c>
      <c r="BG381" s="227">
        <f>(BG379-BG380)/BG379*100</f>
        <v>0</v>
      </c>
      <c r="BH381" s="228"/>
      <c r="BI381" s="229">
        <f>(BI379-BI380)/BI379*100</f>
        <v>0</v>
      </c>
      <c r="BJ381" s="227">
        <f>(BJ379-BJ380)/BJ379*100</f>
        <v>0</v>
      </c>
      <c r="BK381" s="228"/>
      <c r="BL381" s="229">
        <f>(BL379-BL380)/BL379*100</f>
        <v>0</v>
      </c>
      <c r="BM381" s="227">
        <f>(BM379-BM380)/BM379*100</f>
        <v>0</v>
      </c>
      <c r="BN381" s="228"/>
      <c r="BO381" s="229">
        <f>(BO379-BO380)/BO379*100</f>
        <v>0</v>
      </c>
      <c r="BP381" s="227">
        <f>(BP379-BP380)/BP379*100</f>
        <v>0</v>
      </c>
      <c r="BQ381" s="228"/>
      <c r="BR381" s="229">
        <f>(BR379-BR380)/BR379*100</f>
        <v>0</v>
      </c>
      <c r="BS381" s="227">
        <f>(BS379-BS380)/BS379*100</f>
        <v>0</v>
      </c>
      <c r="BT381" s="228"/>
      <c r="BU381" s="229">
        <f>(BU379-BU380)/BU379*100</f>
        <v>0</v>
      </c>
      <c r="BV381" s="227">
        <f>(BV379-BV380)/BV379*100</f>
        <v>0</v>
      </c>
      <c r="BW381" s="228"/>
      <c r="BX381" s="229">
        <f>(BX379-BX380)/BX379*100</f>
        <v>0</v>
      </c>
      <c r="BY381" s="227">
        <f>(BY379-BY380)/BY379*100</f>
        <v>0</v>
      </c>
      <c r="BZ381" s="228"/>
      <c r="CA381" s="164"/>
      <c r="CB381" s="164"/>
      <c r="CC381" s="164"/>
      <c r="CD381" s="164"/>
      <c r="CE381" s="164"/>
      <c r="CF381" s="164"/>
      <c r="CG381" s="164"/>
      <c r="CH381" s="164"/>
      <c r="CI381" s="164"/>
      <c r="CJ381" s="164"/>
      <c r="CK381" s="164"/>
      <c r="CL381" s="164"/>
      <c r="CM381" s="164"/>
      <c r="CN381" s="164"/>
      <c r="CO381" s="164"/>
      <c r="CP381" s="164"/>
      <c r="CQ381" s="164"/>
      <c r="CR381" s="164"/>
      <c r="CS381" s="164"/>
      <c r="CT381" s="164"/>
      <c r="CU381" s="164"/>
      <c r="CV381" s="164"/>
      <c r="CW381" s="164"/>
      <c r="CX381" s="164"/>
      <c r="CY381" s="164"/>
      <c r="CZ381" s="164"/>
      <c r="DA381" s="164"/>
      <c r="DB381" s="164"/>
      <c r="DC381" s="164"/>
      <c r="DD381" s="164"/>
      <c r="DE381" s="164"/>
    </row>
    <row r="382" s="43" customFormat="1" ht="21">
      <c r="A382" s="102">
        <v>7</v>
      </c>
      <c r="B382" s="192" t="s">
        <v>225</v>
      </c>
      <c r="C382" s="104"/>
      <c r="D382" s="105"/>
      <c r="E382" s="105"/>
      <c r="F382" s="105"/>
      <c r="G382" s="193"/>
      <c r="H382" s="193"/>
      <c r="I382" s="194"/>
      <c r="J382" s="193"/>
      <c r="K382" s="193"/>
      <c r="L382" s="194"/>
      <c r="M382" s="193"/>
      <c r="N382" s="193"/>
      <c r="O382" s="194"/>
      <c r="P382" s="193"/>
      <c r="Q382" s="193"/>
      <c r="R382" s="194"/>
      <c r="S382" s="193"/>
      <c r="T382" s="193"/>
      <c r="U382" s="194"/>
      <c r="V382" s="193"/>
      <c r="W382" s="193"/>
      <c r="X382" s="194"/>
      <c r="Y382" s="193"/>
      <c r="Z382" s="193"/>
      <c r="AA382" s="194"/>
      <c r="AB382" s="193"/>
      <c r="AC382" s="193"/>
      <c r="AD382" s="194"/>
      <c r="AE382" s="193"/>
      <c r="AF382" s="193"/>
      <c r="AG382" s="194"/>
      <c r="AH382" s="193"/>
      <c r="AI382" s="193"/>
      <c r="AJ382" s="194"/>
      <c r="AK382" s="193"/>
      <c r="AL382" s="193"/>
      <c r="AM382" s="194"/>
      <c r="AN382" s="193"/>
      <c r="AO382" s="193"/>
      <c r="AP382" s="194"/>
      <c r="AQ382" s="193"/>
      <c r="AR382" s="193"/>
      <c r="AS382" s="194"/>
      <c r="AT382" s="193"/>
      <c r="AU382" s="193"/>
      <c r="AV382" s="194"/>
      <c r="AW382" s="193"/>
      <c r="AX382" s="193"/>
      <c r="AY382" s="194"/>
      <c r="AZ382" s="193"/>
      <c r="BA382" s="193"/>
      <c r="BB382" s="194"/>
      <c r="BC382" s="193"/>
      <c r="BD382" s="193"/>
      <c r="BE382" s="194"/>
      <c r="BF382" s="193"/>
      <c r="BG382" s="193"/>
      <c r="BH382" s="194"/>
      <c r="BI382" s="193"/>
      <c r="BJ382" s="193"/>
      <c r="BK382" s="194"/>
      <c r="BL382" s="193"/>
      <c r="BM382" s="193"/>
      <c r="BN382" s="194"/>
      <c r="BO382" s="193"/>
      <c r="BP382" s="193"/>
      <c r="BQ382" s="194"/>
      <c r="BR382" s="193"/>
      <c r="BS382" s="193"/>
      <c r="BT382" s="194"/>
      <c r="BU382" s="193"/>
      <c r="BV382" s="193"/>
      <c r="BW382" s="194"/>
      <c r="BX382" s="193"/>
      <c r="BY382" s="193"/>
      <c r="BZ382" s="194"/>
    </row>
    <row r="383" s="43" customFormat="1" ht="20.25">
      <c r="A383" s="38"/>
      <c r="B383" s="114"/>
      <c r="C383" s="126" t="s">
        <v>144</v>
      </c>
      <c r="D383" s="216"/>
      <c r="E383" s="128"/>
      <c r="F383" s="248">
        <v>110</v>
      </c>
      <c r="G383" s="129">
        <v>0</v>
      </c>
      <c r="H383" s="130">
        <v>0</v>
      </c>
      <c r="I383" s="131">
        <f>ROUND(SQRT(G383^2+H383^2)*1000/(1.73*G395),0)</f>
        <v>0</v>
      </c>
      <c r="J383" s="129">
        <v>0</v>
      </c>
      <c r="K383" s="130">
        <v>0</v>
      </c>
      <c r="L383" s="131">
        <f>ROUND(SQRT(J383^2+K383^2)*1000/(1.73*J395),0)</f>
        <v>0</v>
      </c>
      <c r="M383" s="129">
        <v>0</v>
      </c>
      <c r="N383" s="130">
        <v>0</v>
      </c>
      <c r="O383" s="131">
        <f>ROUND(SQRT(M383^2+N383^2)*1000/(1.73*M395),0)</f>
        <v>0</v>
      </c>
      <c r="P383" s="129">
        <v>0</v>
      </c>
      <c r="Q383" s="130">
        <v>0</v>
      </c>
      <c r="R383" s="131">
        <f>ROUND(SQRT(P383^2+Q383^2)*1000/(1.73*P395),0)</f>
        <v>0</v>
      </c>
      <c r="S383" s="129">
        <v>0</v>
      </c>
      <c r="T383" s="130">
        <v>0</v>
      </c>
      <c r="U383" s="131">
        <f>ROUND(SQRT(S383^2+T383^2)*1000/(1.73*S395),0)</f>
        <v>0</v>
      </c>
      <c r="V383" s="129">
        <v>0</v>
      </c>
      <c r="W383" s="130">
        <v>0</v>
      </c>
      <c r="X383" s="131">
        <f>ROUND(SQRT(V383^2+W383^2)*1000/(1.73*V395),0)</f>
        <v>0</v>
      </c>
      <c r="Y383" s="129">
        <v>0</v>
      </c>
      <c r="Z383" s="130">
        <v>0</v>
      </c>
      <c r="AA383" s="131">
        <v>0</v>
      </c>
      <c r="AB383" s="129">
        <v>0</v>
      </c>
      <c r="AC383" s="130">
        <v>0</v>
      </c>
      <c r="AD383" s="131">
        <f>ROUND(SQRT(AB383^2+AC383^2)*1000/(1.73*AB395),0)</f>
        <v>0</v>
      </c>
      <c r="AE383" s="129">
        <v>0</v>
      </c>
      <c r="AF383" s="130">
        <v>0</v>
      </c>
      <c r="AG383" s="131">
        <f>ROUND(SQRT(AE383^2+AF383^2)*1000/(1.73*AE395),0)</f>
        <v>0</v>
      </c>
      <c r="AH383" s="129">
        <v>0</v>
      </c>
      <c r="AI383" s="130">
        <v>0</v>
      </c>
      <c r="AJ383" s="131">
        <f>ROUND(SQRT(AH383^2+AI383^2)*1000/(1.73*AH395),0)</f>
        <v>0</v>
      </c>
      <c r="AK383" s="129">
        <v>0</v>
      </c>
      <c r="AL383" s="130">
        <v>0</v>
      </c>
      <c r="AM383" s="131">
        <f>ROUND(SQRT(AK383^2+AL383^2)*1000/(1.73*AK395),0)</f>
        <v>0</v>
      </c>
      <c r="AN383" s="129">
        <v>0</v>
      </c>
      <c r="AO383" s="130">
        <v>0</v>
      </c>
      <c r="AP383" s="131">
        <f>ROUND(SQRT(AN383^2+AO383^2)*1000/(1.73*AN395),0)</f>
        <v>0</v>
      </c>
      <c r="AQ383" s="129">
        <v>0</v>
      </c>
      <c r="AR383" s="130">
        <v>0</v>
      </c>
      <c r="AS383" s="131">
        <f>ROUND(SQRT(AQ383^2+AR383^2)*1000/(1.73*AQ395),0)</f>
        <v>0</v>
      </c>
      <c r="AT383" s="129">
        <v>0</v>
      </c>
      <c r="AU383" s="130">
        <v>0</v>
      </c>
      <c r="AV383" s="131">
        <f>ROUND(SQRT(AT383^2+AU383^2)*1000/(1.73*AT395),0)</f>
        <v>0</v>
      </c>
      <c r="AW383" s="129">
        <v>0</v>
      </c>
      <c r="AX383" s="130">
        <v>0</v>
      </c>
      <c r="AY383" s="131">
        <f>ROUND(SQRT(AW383^2+AX383^2)*1000/(1.73*AW395),0)</f>
        <v>0</v>
      </c>
      <c r="AZ383" s="129">
        <v>0</v>
      </c>
      <c r="BA383" s="130">
        <v>0</v>
      </c>
      <c r="BB383" s="131">
        <f>ROUND(SQRT(AZ383^2+BA383^2)*1000/(1.73*AZ395),0)</f>
        <v>0</v>
      </c>
      <c r="BC383" s="129">
        <v>0</v>
      </c>
      <c r="BD383" s="130">
        <v>0</v>
      </c>
      <c r="BE383" s="131">
        <f>ROUND(SQRT(BC383^2+BD383^2)*1000/(1.73*BC395),0)</f>
        <v>0</v>
      </c>
      <c r="BF383" s="129">
        <v>0</v>
      </c>
      <c r="BG383" s="130">
        <v>0</v>
      </c>
      <c r="BH383" s="131">
        <f>ROUND(SQRT(BF383^2+BG383^2)*1000/(1.73*BF395),0)</f>
        <v>0</v>
      </c>
      <c r="BI383" s="129">
        <v>0</v>
      </c>
      <c r="BJ383" s="130">
        <v>0</v>
      </c>
      <c r="BK383" s="131">
        <f>ROUND(SQRT(BI383^2+BJ383^2)*1000/(1.73*BI395),0)</f>
        <v>0</v>
      </c>
      <c r="BL383" s="129">
        <v>0</v>
      </c>
      <c r="BM383" s="130">
        <v>0</v>
      </c>
      <c r="BN383" s="131">
        <f>ROUND(SQRT(BL383^2+BM383^2)*1000/(1.73*BL395),0)</f>
        <v>0</v>
      </c>
      <c r="BO383" s="129">
        <v>0</v>
      </c>
      <c r="BP383" s="130">
        <v>0</v>
      </c>
      <c r="BQ383" s="131">
        <f>ROUND(SQRT(BO383^2+BP383^2)*1000/(1.73*BO395),0)</f>
        <v>0</v>
      </c>
      <c r="BR383" s="129">
        <v>0</v>
      </c>
      <c r="BS383" s="130">
        <v>0</v>
      </c>
      <c r="BT383" s="131">
        <f>ROUND(SQRT(BR383^2+BS383^2)*1000/(1.73*BR395),0)</f>
        <v>0</v>
      </c>
      <c r="BU383" s="129">
        <v>0</v>
      </c>
      <c r="BV383" s="130">
        <v>0</v>
      </c>
      <c r="BW383" s="131">
        <f>ROUND(SQRT(BU383^2+BV383^2)*1000/(1.73*BU395),0)</f>
        <v>0</v>
      </c>
      <c r="BX383" s="129">
        <v>0</v>
      </c>
      <c r="BY383" s="130">
        <v>0</v>
      </c>
      <c r="BZ383" s="131">
        <f>ROUND(SQRT(BX383^2+BY383^2)*1000/(1.73*BX395),0)</f>
        <v>0</v>
      </c>
    </row>
    <row r="384" s="43" customFormat="1" ht="21">
      <c r="A384" s="38"/>
      <c r="B384" s="114"/>
      <c r="C384" s="261" t="s">
        <v>146</v>
      </c>
      <c r="D384" s="217"/>
      <c r="E384" s="178"/>
      <c r="F384" s="200">
        <v>10</v>
      </c>
      <c r="G384" s="135">
        <v>0</v>
      </c>
      <c r="H384" s="136">
        <v>0</v>
      </c>
      <c r="I384" s="137">
        <f>ROUND(SQRT(G384^2+H384^2)*1000/(1.73*G397),0)</f>
        <v>0</v>
      </c>
      <c r="J384" s="135">
        <v>0</v>
      </c>
      <c r="K384" s="136">
        <v>0</v>
      </c>
      <c r="L384" s="137">
        <f>ROUND(SQRT(J384^2+K384^2)*1000/(1.73*J397),0)</f>
        <v>0</v>
      </c>
      <c r="M384" s="135">
        <v>0</v>
      </c>
      <c r="N384" s="136">
        <v>0</v>
      </c>
      <c r="O384" s="137">
        <f>ROUND(SQRT(M384^2+N384^2)*1000/(1.73*M397),0)</f>
        <v>0</v>
      </c>
      <c r="P384" s="135">
        <v>0</v>
      </c>
      <c r="Q384" s="136">
        <v>0</v>
      </c>
      <c r="R384" s="137">
        <f>ROUND(SQRT(P384^2+Q384^2)*1000/(1.73*P397),0)</f>
        <v>0</v>
      </c>
      <c r="S384" s="135">
        <v>0</v>
      </c>
      <c r="T384" s="136">
        <v>0</v>
      </c>
      <c r="U384" s="137">
        <f>ROUND(SQRT(S384^2+T384^2)*1000/(1.73*S397),0)</f>
        <v>0</v>
      </c>
      <c r="V384" s="135">
        <v>0</v>
      </c>
      <c r="W384" s="136">
        <v>0</v>
      </c>
      <c r="X384" s="137">
        <f>ROUND(SQRT(V384^2+W384^2)*1000/(1.73*V397),0)</f>
        <v>0</v>
      </c>
      <c r="Y384" s="135">
        <v>0</v>
      </c>
      <c r="Z384" s="136">
        <v>0</v>
      </c>
      <c r="AA384" s="137">
        <v>0</v>
      </c>
      <c r="AB384" s="135">
        <v>0</v>
      </c>
      <c r="AC384" s="136">
        <v>0</v>
      </c>
      <c r="AD384" s="137">
        <f>ROUND(SQRT(AB384^2+AC384^2)*1000/(1.73*AB397),0)</f>
        <v>0</v>
      </c>
      <c r="AE384" s="135">
        <v>0</v>
      </c>
      <c r="AF384" s="136">
        <v>0</v>
      </c>
      <c r="AG384" s="137">
        <f>ROUND(SQRT(AE384^2+AF384^2)*1000/(1.73*AE397),0)</f>
        <v>0</v>
      </c>
      <c r="AH384" s="135">
        <v>0</v>
      </c>
      <c r="AI384" s="136">
        <v>0</v>
      </c>
      <c r="AJ384" s="137">
        <f>ROUND(SQRT(AH384^2+AI384^2)*1000/(1.73*AH397),0)</f>
        <v>0</v>
      </c>
      <c r="AK384" s="135">
        <v>0</v>
      </c>
      <c r="AL384" s="136">
        <v>0</v>
      </c>
      <c r="AM384" s="137">
        <f>ROUND(SQRT(AK384^2+AL384^2)*1000/(1.73*AK397),0)</f>
        <v>0</v>
      </c>
      <c r="AN384" s="135">
        <v>0</v>
      </c>
      <c r="AO384" s="136">
        <v>0</v>
      </c>
      <c r="AP384" s="137">
        <f>ROUND(SQRT(AN384^2+AO384^2)*1000/(1.73*AN397),0)</f>
        <v>0</v>
      </c>
      <c r="AQ384" s="135">
        <v>0</v>
      </c>
      <c r="AR384" s="136">
        <v>0</v>
      </c>
      <c r="AS384" s="137">
        <f>ROUND(SQRT(AQ384^2+AR384^2)*1000/(1.73*AQ397),0)</f>
        <v>0</v>
      </c>
      <c r="AT384" s="135">
        <v>0</v>
      </c>
      <c r="AU384" s="136">
        <v>0</v>
      </c>
      <c r="AV384" s="137">
        <f>ROUND(SQRT(AT384^2+AU384^2)*1000/(1.73*AT397),0)</f>
        <v>0</v>
      </c>
      <c r="AW384" s="135">
        <v>0</v>
      </c>
      <c r="AX384" s="136">
        <v>0</v>
      </c>
      <c r="AY384" s="137">
        <f>ROUND(SQRT(AW384^2+AX384^2)*1000/(1.73*AW397),0)</f>
        <v>0</v>
      </c>
      <c r="AZ384" s="135">
        <v>0</v>
      </c>
      <c r="BA384" s="136">
        <v>0</v>
      </c>
      <c r="BB384" s="137">
        <f>ROUND(SQRT(AZ384^2+BA384^2)*1000/(1.73*AZ397),0)</f>
        <v>0</v>
      </c>
      <c r="BC384" s="135">
        <v>0</v>
      </c>
      <c r="BD384" s="136">
        <v>0</v>
      </c>
      <c r="BE384" s="137">
        <f>ROUND(SQRT(BC384^2+BD384^2)*1000/(1.73*BC397),0)</f>
        <v>0</v>
      </c>
      <c r="BF384" s="135">
        <v>0</v>
      </c>
      <c r="BG384" s="136">
        <v>0</v>
      </c>
      <c r="BH384" s="137">
        <f>ROUND(SQRT(BF384^2+BG384^2)*1000/(1.73*BF397),0)</f>
        <v>0</v>
      </c>
      <c r="BI384" s="135">
        <v>0</v>
      </c>
      <c r="BJ384" s="136">
        <v>0</v>
      </c>
      <c r="BK384" s="137">
        <f>ROUND(SQRT(BI384^2+BJ384^2)*1000/(1.73*BI397),0)</f>
        <v>0</v>
      </c>
      <c r="BL384" s="135">
        <v>0</v>
      </c>
      <c r="BM384" s="136">
        <v>0</v>
      </c>
      <c r="BN384" s="137">
        <f>ROUND(SQRT(BL384^2+BM384^2)*1000/(1.73*BL397),0)</f>
        <v>0</v>
      </c>
      <c r="BO384" s="135">
        <v>0</v>
      </c>
      <c r="BP384" s="136">
        <v>0</v>
      </c>
      <c r="BQ384" s="137">
        <f>ROUND(SQRT(BO384^2+BP384^2)*1000/(1.73*BO397),0)</f>
        <v>0</v>
      </c>
      <c r="BR384" s="135">
        <v>0</v>
      </c>
      <c r="BS384" s="136">
        <v>0</v>
      </c>
      <c r="BT384" s="137">
        <f>ROUND(SQRT(BR384^2+BS384^2)*1000/(1.73*BR397),0)</f>
        <v>0</v>
      </c>
      <c r="BU384" s="135">
        <v>0</v>
      </c>
      <c r="BV384" s="136">
        <v>0</v>
      </c>
      <c r="BW384" s="137">
        <f>ROUND(SQRT(BU384^2+BV384^2)*1000/(1.73*BU397),0)</f>
        <v>0</v>
      </c>
      <c r="BX384" s="135">
        <v>0</v>
      </c>
      <c r="BY384" s="136">
        <v>0</v>
      </c>
      <c r="BZ384" s="137">
        <f>ROUND(SQRT(BX384^2+BY384^2)*1000/(1.73*BX397),0)</f>
        <v>0</v>
      </c>
    </row>
    <row r="385" s="43" customFormat="1" ht="20.25">
      <c r="A385" s="66"/>
      <c r="B385" s="114"/>
      <c r="C385" s="108" t="s">
        <v>32</v>
      </c>
      <c r="D385" s="38"/>
      <c r="E385" s="110" t="s">
        <v>33</v>
      </c>
      <c r="F385" s="196">
        <v>110</v>
      </c>
      <c r="G385" s="111">
        <v>4.7999999999999998</v>
      </c>
      <c r="H385" s="112">
        <v>3.2000000000000002</v>
      </c>
      <c r="I385" s="113">
        <f>ROUND(SQRT(G385^2+H385^2)*1000/(1.73*G395),0)</f>
        <v>29</v>
      </c>
      <c r="J385" s="111">
        <v>4.5099999999999998</v>
      </c>
      <c r="K385" s="112">
        <v>3</v>
      </c>
      <c r="L385" s="113">
        <f>ROUND(SQRT(J385^2+K385^2)*1000/(1.73*J395),0)</f>
        <v>27</v>
      </c>
      <c r="M385" s="111">
        <v>5.0599999999999996</v>
      </c>
      <c r="N385" s="112">
        <v>3.3700000000000001</v>
      </c>
      <c r="O385" s="113">
        <f>ROUND(SQRT(M385^2+N385^2)*1000/(1.73*M395),0)</f>
        <v>31</v>
      </c>
      <c r="P385" s="111">
        <v>4.9900000000000002</v>
      </c>
      <c r="Q385" s="112">
        <v>3.3199999999999998</v>
      </c>
      <c r="R385" s="113">
        <f>ROUND(SQRT(P385^2+Q385^2)*1000/(1.73*P395),0)</f>
        <v>30</v>
      </c>
      <c r="S385" s="111">
        <v>5.3600000000000003</v>
      </c>
      <c r="T385" s="112">
        <v>3.5699999999999998</v>
      </c>
      <c r="U385" s="113">
        <f>ROUND(SQRT(S385^2+T385^2)*1000/(1.73*S395),0)</f>
        <v>33</v>
      </c>
      <c r="V385" s="111">
        <v>4.9100000000000001</v>
      </c>
      <c r="W385" s="112">
        <v>3.27</v>
      </c>
      <c r="X385" s="113">
        <f>ROUND(SQRT(V385^2+W385^2)*1000/(1.73*V395),0)</f>
        <v>30</v>
      </c>
      <c r="Y385" s="111">
        <v>5.0700000000000003</v>
      </c>
      <c r="Z385" s="112">
        <v>3.3799999999999999</v>
      </c>
      <c r="AA385" s="113">
        <v>31</v>
      </c>
      <c r="AB385" s="111">
        <v>5.21</v>
      </c>
      <c r="AC385" s="112">
        <v>3.4700000000000002</v>
      </c>
      <c r="AD385" s="113">
        <f>ROUND(SQRT(AB385^2+AC385^2)*1000/(1.73*AB395),0)</f>
        <v>32</v>
      </c>
      <c r="AE385" s="111">
        <v>5.3600000000000003</v>
      </c>
      <c r="AF385" s="112">
        <v>3.5699999999999998</v>
      </c>
      <c r="AG385" s="113">
        <f>ROUND(SQRT(AE385^2+AF385^2)*1000/(1.73*AE395),0)</f>
        <v>33</v>
      </c>
      <c r="AH385" s="111">
        <v>5.4299999999999997</v>
      </c>
      <c r="AI385" s="112">
        <v>3.6200000000000001</v>
      </c>
      <c r="AJ385" s="113">
        <f>ROUND(SQRT(AH385^2+AI385^2)*1000/(1.73*AH395),0)</f>
        <v>33</v>
      </c>
      <c r="AK385" s="111">
        <v>5.3899999999999997</v>
      </c>
      <c r="AL385" s="112">
        <v>3.5899999999999999</v>
      </c>
      <c r="AM385" s="113">
        <f>ROUND(SQRT(AK385^2+AL385^2)*1000/(1.73*AK395),0)</f>
        <v>33</v>
      </c>
      <c r="AN385" s="111">
        <v>5.3099999999999996</v>
      </c>
      <c r="AO385" s="112">
        <v>3.54</v>
      </c>
      <c r="AP385" s="113">
        <f>ROUND(SQRT(AN385^2+AO385^2)*1000/(1.73*AN395),0)</f>
        <v>33</v>
      </c>
      <c r="AQ385" s="111">
        <v>5.1399999999999997</v>
      </c>
      <c r="AR385" s="112">
        <v>3.4199999999999999</v>
      </c>
      <c r="AS385" s="113">
        <f>ROUND(SQRT(AQ385^2+AR385^2)*1000/(1.73*AQ395),0)</f>
        <v>32</v>
      </c>
      <c r="AT385" s="111">
        <v>5.1500000000000004</v>
      </c>
      <c r="AU385" s="112">
        <v>3.4300000000000002</v>
      </c>
      <c r="AV385" s="113">
        <f>ROUND(SQRT(AT385^2+AU385^2)*1000/(1.73*AT395),0)</f>
        <v>32</v>
      </c>
      <c r="AW385" s="111">
        <v>5.5300000000000002</v>
      </c>
      <c r="AX385" s="112">
        <v>3.6800000000000002</v>
      </c>
      <c r="AY385" s="113">
        <f>ROUND(SQRT(AW385^2+AX385^2)*1000/(1.73*AW395),0)</f>
        <v>34</v>
      </c>
      <c r="AZ385" s="111">
        <v>5.6100000000000003</v>
      </c>
      <c r="BA385" s="112">
        <v>3.7400000000000002</v>
      </c>
      <c r="BB385" s="113">
        <f>ROUND(SQRT(AZ385^2+BA385^2)*1000/(1.73*AZ395),0)</f>
        <v>35</v>
      </c>
      <c r="BC385" s="111">
        <v>5.6500000000000004</v>
      </c>
      <c r="BD385" s="112">
        <v>3.7599999999999998</v>
      </c>
      <c r="BE385" s="113">
        <f>ROUND(SQRT(BC385^2+BD385^2)*1000/(1.73*BC395),0)</f>
        <v>35</v>
      </c>
      <c r="BF385" s="111">
        <v>5.71</v>
      </c>
      <c r="BG385" s="112">
        <v>3.7999999999999998</v>
      </c>
      <c r="BH385" s="113">
        <f>ROUND(SQRT(BF385^2+BG385^2)*1000/(1.73*BF395),0)</f>
        <v>35</v>
      </c>
      <c r="BI385" s="111">
        <v>5.8499999999999996</v>
      </c>
      <c r="BJ385" s="112">
        <v>3.8999999999999999</v>
      </c>
      <c r="BK385" s="113">
        <f>ROUND(SQRT(BI385^2+BJ385^2)*1000/(1.73*BI395),0)</f>
        <v>36</v>
      </c>
      <c r="BL385" s="111">
        <v>4.8600000000000003</v>
      </c>
      <c r="BM385" s="112">
        <v>3.2400000000000002</v>
      </c>
      <c r="BN385" s="113">
        <f>ROUND(SQRT(BL385^2+BM385^2)*1000/(1.73*BL395),0)</f>
        <v>30</v>
      </c>
      <c r="BO385" s="111">
        <v>5.4199999999999999</v>
      </c>
      <c r="BP385" s="112">
        <v>3.6099999999999999</v>
      </c>
      <c r="BQ385" s="113">
        <f>ROUND(SQRT(BO385^2+BP385^2)*1000/(1.73*BO395),0)</f>
        <v>33</v>
      </c>
      <c r="BR385" s="111">
        <v>6.0599999999999996</v>
      </c>
      <c r="BS385" s="112">
        <v>4.04</v>
      </c>
      <c r="BT385" s="113">
        <f>ROUND(SQRT(BR385^2+BS385^2)*1000/(1.73*BR395),0)</f>
        <v>37</v>
      </c>
      <c r="BU385" s="111">
        <v>6.04</v>
      </c>
      <c r="BV385" s="112">
        <v>4.0199999999999996</v>
      </c>
      <c r="BW385" s="113">
        <f>ROUND(SQRT(BU385^2+BV385^2)*1000/(1.73*BU395),0)</f>
        <v>37</v>
      </c>
      <c r="BX385" s="111">
        <v>5.3499999999999996</v>
      </c>
      <c r="BY385" s="112">
        <v>3.5600000000000001</v>
      </c>
      <c r="BZ385" s="113">
        <f>ROUND(SQRT(BX385^2+BY385^2)*1000/(1.73*BX395),0)</f>
        <v>33</v>
      </c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</row>
    <row r="386" s="43" customFormat="1" ht="20.25">
      <c r="A386" s="66"/>
      <c r="B386" s="114"/>
      <c r="C386" s="115"/>
      <c r="D386" s="38"/>
      <c r="E386" s="117" t="s">
        <v>35</v>
      </c>
      <c r="F386" s="116">
        <v>10</v>
      </c>
      <c r="G386" s="111">
        <v>4.7999999999999998</v>
      </c>
      <c r="H386" s="112">
        <v>3.2000000000000002</v>
      </c>
      <c r="I386" s="118">
        <f>ROUND(SQRT(G386^2+H386^2)*1000/(1.73*G397),0)</f>
        <v>318</v>
      </c>
      <c r="J386" s="111">
        <v>4.5099999999999998</v>
      </c>
      <c r="K386" s="112">
        <v>3</v>
      </c>
      <c r="L386" s="118">
        <f>ROUND(SQRT(J386^2+K386^2)*1000/(1.73*J397),0)</f>
        <v>298</v>
      </c>
      <c r="M386" s="111">
        <v>5.0599999999999996</v>
      </c>
      <c r="N386" s="112">
        <v>3.3700000000000001</v>
      </c>
      <c r="O386" s="118">
        <f>ROUND(SQRT(M386^2+N386^2)*1000/(1.73*M397),0)</f>
        <v>335</v>
      </c>
      <c r="P386" s="111">
        <v>4.9900000000000002</v>
      </c>
      <c r="Q386" s="112">
        <v>3.3199999999999998</v>
      </c>
      <c r="R386" s="118">
        <f>ROUND(SQRT(P386^2+Q386^2)*1000/(1.73*P397),0)</f>
        <v>330</v>
      </c>
      <c r="S386" s="111">
        <v>5.3600000000000003</v>
      </c>
      <c r="T386" s="112">
        <v>3.5699999999999998</v>
      </c>
      <c r="U386" s="118">
        <f>ROUND(SQRT(S386^2+T386^2)*1000/(1.73*S397),0)</f>
        <v>355</v>
      </c>
      <c r="V386" s="111">
        <v>4.9100000000000001</v>
      </c>
      <c r="W386" s="112">
        <v>3.27</v>
      </c>
      <c r="X386" s="118">
        <f>ROUND(SQRT(V386^2+W386^2)*1000/(1.73*V397),0)</f>
        <v>325</v>
      </c>
      <c r="Y386" s="111">
        <v>5.0700000000000003</v>
      </c>
      <c r="Z386" s="112">
        <v>3.3799999999999999</v>
      </c>
      <c r="AA386" s="118">
        <v>335</v>
      </c>
      <c r="AB386" s="111">
        <v>5.21</v>
      </c>
      <c r="AC386" s="112">
        <v>3.4700000000000002</v>
      </c>
      <c r="AD386" s="118">
        <f>ROUND(SQRT(AB386^2+AC386^2)*1000/(1.73*AB397),0)</f>
        <v>345</v>
      </c>
      <c r="AE386" s="111">
        <v>5.3600000000000003</v>
      </c>
      <c r="AF386" s="112">
        <v>3.5699999999999998</v>
      </c>
      <c r="AG386" s="118">
        <f>ROUND(SQRT(AE386^2+AF386^2)*1000/(1.73*AE397),0)</f>
        <v>355</v>
      </c>
      <c r="AH386" s="111">
        <v>5.4299999999999997</v>
      </c>
      <c r="AI386" s="112">
        <v>3.6200000000000001</v>
      </c>
      <c r="AJ386" s="118">
        <f>ROUND(SQRT(AH386^2+AI386^2)*1000/(1.73*AH397),0)</f>
        <v>359</v>
      </c>
      <c r="AK386" s="111">
        <v>5.3899999999999997</v>
      </c>
      <c r="AL386" s="112">
        <v>3.5899999999999999</v>
      </c>
      <c r="AM386" s="118">
        <f>ROUND(SQRT(AK386^2+AL386^2)*1000/(1.73*AK397),0)</f>
        <v>357</v>
      </c>
      <c r="AN386" s="111">
        <v>5.3099999999999996</v>
      </c>
      <c r="AO386" s="112">
        <v>3.54</v>
      </c>
      <c r="AP386" s="118">
        <f>ROUND(SQRT(AN386^2+AO386^2)*1000/(1.73*AN397),0)</f>
        <v>351</v>
      </c>
      <c r="AQ386" s="111">
        <v>5.1399999999999997</v>
      </c>
      <c r="AR386" s="112">
        <v>3.4199999999999999</v>
      </c>
      <c r="AS386" s="118">
        <f>ROUND(SQRT(AQ386^2+AR386^2)*1000/(1.73*AQ397),0)</f>
        <v>340</v>
      </c>
      <c r="AT386" s="111">
        <v>5.1500000000000004</v>
      </c>
      <c r="AU386" s="112">
        <v>3.4300000000000002</v>
      </c>
      <c r="AV386" s="118">
        <f>ROUND(SQRT(AT386^2+AU386^2)*1000/(1.73*AT397),0)</f>
        <v>341</v>
      </c>
      <c r="AW386" s="111">
        <v>5.5300000000000002</v>
      </c>
      <c r="AX386" s="112">
        <v>3.6800000000000002</v>
      </c>
      <c r="AY386" s="118">
        <f>ROUND(SQRT(AW386^2+AX386^2)*1000/(1.73*AW397),0)</f>
        <v>366</v>
      </c>
      <c r="AZ386" s="111">
        <v>5.6100000000000003</v>
      </c>
      <c r="BA386" s="112">
        <v>3.7400000000000002</v>
      </c>
      <c r="BB386" s="118">
        <f>ROUND(SQRT(AZ386^2+BA386^2)*1000/(1.73*AZ397),0)</f>
        <v>371</v>
      </c>
      <c r="BC386" s="111">
        <v>5.6500000000000004</v>
      </c>
      <c r="BD386" s="112">
        <v>3.7599999999999998</v>
      </c>
      <c r="BE386" s="118">
        <f>ROUND(SQRT(BC386^2+BD386^2)*1000/(1.73*BC397),0)</f>
        <v>374</v>
      </c>
      <c r="BF386" s="111">
        <v>5.71</v>
      </c>
      <c r="BG386" s="112">
        <v>3.7999999999999998</v>
      </c>
      <c r="BH386" s="118">
        <f>ROUND(SQRT(BF386^2+BG386^2)*1000/(1.73*BF397),0)</f>
        <v>378</v>
      </c>
      <c r="BI386" s="111">
        <v>5.8499999999999996</v>
      </c>
      <c r="BJ386" s="112">
        <v>3.8999999999999999</v>
      </c>
      <c r="BK386" s="118">
        <f>ROUND(SQRT(BI386^2+BJ386^2)*1000/(1.73*BI397),0)</f>
        <v>387</v>
      </c>
      <c r="BL386" s="111">
        <v>4.8600000000000003</v>
      </c>
      <c r="BM386" s="112">
        <v>3.2400000000000002</v>
      </c>
      <c r="BN386" s="118">
        <f>ROUND(SQRT(BL386^2+BM386^2)*1000/(1.73*BL397),0)</f>
        <v>322</v>
      </c>
      <c r="BO386" s="111">
        <v>5.4199999999999999</v>
      </c>
      <c r="BP386" s="112">
        <v>3.6099999999999999</v>
      </c>
      <c r="BQ386" s="118">
        <f>ROUND(SQRT(BO386^2+BP386^2)*1000/(1.73*BO397),0)</f>
        <v>359</v>
      </c>
      <c r="BR386" s="111">
        <v>6.0599999999999996</v>
      </c>
      <c r="BS386" s="112">
        <v>4.04</v>
      </c>
      <c r="BT386" s="118">
        <f>ROUND(SQRT(BR386^2+BS386^2)*1000/(1.73*BR397),0)</f>
        <v>401</v>
      </c>
      <c r="BU386" s="111">
        <v>6.04</v>
      </c>
      <c r="BV386" s="112">
        <v>4.0199999999999996</v>
      </c>
      <c r="BW386" s="118">
        <f>ROUND(SQRT(BU386^2+BV386^2)*1000/(1.73*BU397),0)</f>
        <v>399</v>
      </c>
      <c r="BX386" s="111">
        <v>5.3499999999999996</v>
      </c>
      <c r="BY386" s="112">
        <v>3.5600000000000001</v>
      </c>
      <c r="BZ386" s="118">
        <f>ROUND(SQRT(BX386^2+BY386^2)*1000/(1.73*BX397),0)</f>
        <v>354</v>
      </c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</row>
    <row r="387" s="43" customFormat="1" ht="20.25">
      <c r="A387" s="66"/>
      <c r="B387" s="114"/>
      <c r="C387" s="115"/>
      <c r="D387" s="38"/>
      <c r="E387" s="117" t="s">
        <v>37</v>
      </c>
      <c r="F387" s="116" t="s">
        <v>38</v>
      </c>
      <c r="G387" s="119">
        <v>8</v>
      </c>
      <c r="H387" s="120"/>
      <c r="I387" s="121"/>
      <c r="J387" s="119">
        <v>8</v>
      </c>
      <c r="K387" s="120"/>
      <c r="L387" s="121"/>
      <c r="M387" s="119">
        <v>8</v>
      </c>
      <c r="N387" s="120"/>
      <c r="O387" s="121"/>
      <c r="P387" s="119">
        <v>8</v>
      </c>
      <c r="Q387" s="120"/>
      <c r="R387" s="121"/>
      <c r="S387" s="119">
        <v>8</v>
      </c>
      <c r="T387" s="120"/>
      <c r="U387" s="121"/>
      <c r="V387" s="119">
        <v>8</v>
      </c>
      <c r="W387" s="120"/>
      <c r="X387" s="121"/>
      <c r="Y387" s="119">
        <v>8</v>
      </c>
      <c r="Z387" s="120"/>
      <c r="AA387" s="121"/>
      <c r="AB387" s="119">
        <v>8</v>
      </c>
      <c r="AC387" s="120"/>
      <c r="AD387" s="121"/>
      <c r="AE387" s="119">
        <v>8</v>
      </c>
      <c r="AF387" s="120"/>
      <c r="AG387" s="121"/>
      <c r="AH387" s="119">
        <v>8</v>
      </c>
      <c r="AI387" s="120"/>
      <c r="AJ387" s="121"/>
      <c r="AK387" s="119">
        <v>8</v>
      </c>
      <c r="AL387" s="120"/>
      <c r="AM387" s="121"/>
      <c r="AN387" s="119">
        <v>8</v>
      </c>
      <c r="AO387" s="120"/>
      <c r="AP387" s="121"/>
      <c r="AQ387" s="119">
        <v>8</v>
      </c>
      <c r="AR387" s="120"/>
      <c r="AS387" s="121"/>
      <c r="AT387" s="119">
        <v>8</v>
      </c>
      <c r="AU387" s="120"/>
      <c r="AV387" s="121"/>
      <c r="AW387" s="119">
        <v>8</v>
      </c>
      <c r="AX387" s="120"/>
      <c r="AY387" s="121"/>
      <c r="AZ387" s="119">
        <v>8</v>
      </c>
      <c r="BA387" s="120"/>
      <c r="BB387" s="121"/>
      <c r="BC387" s="119">
        <v>8</v>
      </c>
      <c r="BD387" s="120"/>
      <c r="BE387" s="121"/>
      <c r="BF387" s="119">
        <v>8</v>
      </c>
      <c r="BG387" s="120"/>
      <c r="BH387" s="121"/>
      <c r="BI387" s="119">
        <v>8</v>
      </c>
      <c r="BJ387" s="120"/>
      <c r="BK387" s="121"/>
      <c r="BL387" s="119">
        <v>8</v>
      </c>
      <c r="BM387" s="120"/>
      <c r="BN387" s="121"/>
      <c r="BO387" s="119">
        <v>8</v>
      </c>
      <c r="BP387" s="120"/>
      <c r="BQ387" s="121"/>
      <c r="BR387" s="119">
        <v>8</v>
      </c>
      <c r="BS387" s="120"/>
      <c r="BT387" s="121"/>
      <c r="BU387" s="119">
        <v>8</v>
      </c>
      <c r="BV387" s="120"/>
      <c r="BW387" s="121"/>
      <c r="BX387" s="119">
        <v>8</v>
      </c>
      <c r="BY387" s="120"/>
      <c r="BZ387" s="121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</row>
    <row r="388" s="43" customFormat="1" ht="20.25">
      <c r="A388" s="66"/>
      <c r="B388" s="114"/>
      <c r="C388" s="115"/>
      <c r="D388" s="38"/>
      <c r="E388" s="117" t="s">
        <v>39</v>
      </c>
      <c r="F388" s="116" t="s">
        <v>38</v>
      </c>
      <c r="G388" s="119">
        <v>0</v>
      </c>
      <c r="H388" s="120"/>
      <c r="I388" s="121"/>
      <c r="J388" s="119">
        <v>0</v>
      </c>
      <c r="K388" s="120"/>
      <c r="L388" s="121"/>
      <c r="M388" s="119">
        <v>0</v>
      </c>
      <c r="N388" s="120"/>
      <c r="O388" s="121"/>
      <c r="P388" s="119">
        <v>0</v>
      </c>
      <c r="Q388" s="120"/>
      <c r="R388" s="121"/>
      <c r="S388" s="119">
        <v>0</v>
      </c>
      <c r="T388" s="120"/>
      <c r="U388" s="121"/>
      <c r="V388" s="119">
        <v>0</v>
      </c>
      <c r="W388" s="120"/>
      <c r="X388" s="121"/>
      <c r="Y388" s="119">
        <v>0</v>
      </c>
      <c r="Z388" s="120"/>
      <c r="AA388" s="121"/>
      <c r="AB388" s="119">
        <v>0</v>
      </c>
      <c r="AC388" s="120"/>
      <c r="AD388" s="121"/>
      <c r="AE388" s="119">
        <v>0</v>
      </c>
      <c r="AF388" s="120"/>
      <c r="AG388" s="121"/>
      <c r="AH388" s="119">
        <v>0</v>
      </c>
      <c r="AI388" s="120"/>
      <c r="AJ388" s="121"/>
      <c r="AK388" s="119">
        <v>0</v>
      </c>
      <c r="AL388" s="120"/>
      <c r="AM388" s="121"/>
      <c r="AN388" s="119">
        <v>0</v>
      </c>
      <c r="AO388" s="120"/>
      <c r="AP388" s="121"/>
      <c r="AQ388" s="119">
        <v>0</v>
      </c>
      <c r="AR388" s="120"/>
      <c r="AS388" s="121"/>
      <c r="AT388" s="119">
        <v>0</v>
      </c>
      <c r="AU388" s="120"/>
      <c r="AV388" s="121"/>
      <c r="AW388" s="119">
        <v>0</v>
      </c>
      <c r="AX388" s="120"/>
      <c r="AY388" s="121"/>
      <c r="AZ388" s="119">
        <v>0</v>
      </c>
      <c r="BA388" s="120"/>
      <c r="BB388" s="121"/>
      <c r="BC388" s="119">
        <v>0</v>
      </c>
      <c r="BD388" s="120"/>
      <c r="BE388" s="121"/>
      <c r="BF388" s="119">
        <v>0</v>
      </c>
      <c r="BG388" s="120"/>
      <c r="BH388" s="121"/>
      <c r="BI388" s="119">
        <v>0</v>
      </c>
      <c r="BJ388" s="120"/>
      <c r="BK388" s="121"/>
      <c r="BL388" s="119">
        <v>0</v>
      </c>
      <c r="BM388" s="120"/>
      <c r="BN388" s="121"/>
      <c r="BO388" s="119">
        <v>0</v>
      </c>
      <c r="BP388" s="120"/>
      <c r="BQ388" s="121"/>
      <c r="BR388" s="119">
        <v>0</v>
      </c>
      <c r="BS388" s="120"/>
      <c r="BT388" s="121"/>
      <c r="BU388" s="119">
        <v>0</v>
      </c>
      <c r="BV388" s="120"/>
      <c r="BW388" s="121"/>
      <c r="BX388" s="119">
        <v>0</v>
      </c>
      <c r="BY388" s="120"/>
      <c r="BZ388" s="121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</row>
    <row r="389" s="43" customFormat="1" ht="20.25">
      <c r="A389" s="66"/>
      <c r="B389" s="114"/>
      <c r="C389" s="115" t="s">
        <v>40</v>
      </c>
      <c r="D389" s="38"/>
      <c r="E389" s="117" t="s">
        <v>33</v>
      </c>
      <c r="F389" s="204">
        <v>110</v>
      </c>
      <c r="G389" s="111">
        <v>3.9500000000000002</v>
      </c>
      <c r="H389" s="112">
        <v>2.6299999999999999</v>
      </c>
      <c r="I389" s="118">
        <f>ROUND(SQRT(G389^2+H389^2)*1000/(1.73*G396),0)</f>
        <v>24</v>
      </c>
      <c r="J389" s="111">
        <v>3.7200000000000002</v>
      </c>
      <c r="K389" s="112">
        <v>2.4700000000000002</v>
      </c>
      <c r="L389" s="118">
        <f>ROUND(SQRT(J389^2+K389^2)*1000/(1.73*J396),0)</f>
        <v>23</v>
      </c>
      <c r="M389" s="111">
        <v>3.7599999999999998</v>
      </c>
      <c r="N389" s="112">
        <v>2.5099999999999998</v>
      </c>
      <c r="O389" s="118">
        <f>ROUND(SQRT(M389^2+N389^2)*1000/(1.73*M396),0)</f>
        <v>23</v>
      </c>
      <c r="P389" s="111">
        <v>3.75</v>
      </c>
      <c r="Q389" s="112">
        <v>2.5</v>
      </c>
      <c r="R389" s="118">
        <f>ROUND(SQRT(P389^2+Q389^2)*1000/(1.73*P396),0)</f>
        <v>23</v>
      </c>
      <c r="S389" s="111">
        <v>4.3799999999999999</v>
      </c>
      <c r="T389" s="112">
        <v>2.9199999999999999</v>
      </c>
      <c r="U389" s="118">
        <f>ROUND(SQRT(S389^2+T389^2)*1000/(1.73*S396),0)</f>
        <v>27</v>
      </c>
      <c r="V389" s="111">
        <v>3.7999999999999998</v>
      </c>
      <c r="W389" s="112">
        <v>2.5299999999999998</v>
      </c>
      <c r="X389" s="118">
        <f>ROUND(SQRT(V389^2+W389^2)*1000/(1.73*V396),0)</f>
        <v>23</v>
      </c>
      <c r="Y389" s="111">
        <v>3.7000000000000002</v>
      </c>
      <c r="Z389" s="112">
        <v>2.46</v>
      </c>
      <c r="AA389" s="118">
        <v>23</v>
      </c>
      <c r="AB389" s="111">
        <v>3.9399999999999999</v>
      </c>
      <c r="AC389" s="112">
        <v>2.6299999999999999</v>
      </c>
      <c r="AD389" s="118">
        <f>ROUND(SQRT(AB389^2+AC389^2)*1000/(1.73*AB396),0)</f>
        <v>24</v>
      </c>
      <c r="AE389" s="111">
        <v>4.1399999999999997</v>
      </c>
      <c r="AF389" s="112">
        <v>2.7599999999999998</v>
      </c>
      <c r="AG389" s="118">
        <f>ROUND(SQRT(AE389^2+AF389^2)*1000/(1.73*AE396),0)</f>
        <v>25</v>
      </c>
      <c r="AH389" s="111">
        <v>4.1600000000000001</v>
      </c>
      <c r="AI389" s="112">
        <v>2.77</v>
      </c>
      <c r="AJ389" s="118">
        <f>ROUND(SQRT(AH389^2+AI389^2)*1000/(1.73*AH396),0)</f>
        <v>25</v>
      </c>
      <c r="AK389" s="111">
        <v>4.4699999999999998</v>
      </c>
      <c r="AL389" s="112">
        <v>2.98</v>
      </c>
      <c r="AM389" s="118">
        <f>ROUND(SQRT(AK389^2+AL389^2)*1000/(1.73*AK396),0)</f>
        <v>28</v>
      </c>
      <c r="AN389" s="111">
        <v>4.1200000000000001</v>
      </c>
      <c r="AO389" s="112">
        <v>2.7400000000000002</v>
      </c>
      <c r="AP389" s="118">
        <f>ROUND(SQRT(AN389^2+AO389^2)*1000/(1.73*AN396),0)</f>
        <v>25</v>
      </c>
      <c r="AQ389" s="111">
        <v>4.0099999999999998</v>
      </c>
      <c r="AR389" s="112">
        <v>2.6699999999999999</v>
      </c>
      <c r="AS389" s="118">
        <f>ROUND(SQRT(AQ389^2+AR389^2)*1000/(1.73*AQ396),0)</f>
        <v>25</v>
      </c>
      <c r="AT389" s="111">
        <v>3.9900000000000002</v>
      </c>
      <c r="AU389" s="112">
        <v>2.6600000000000001</v>
      </c>
      <c r="AV389" s="118">
        <f>ROUND(SQRT(AT389^2+AU389^2)*1000/(1.73*AT396),0)</f>
        <v>25</v>
      </c>
      <c r="AW389" s="111">
        <v>3.9199999999999999</v>
      </c>
      <c r="AX389" s="112">
        <v>2.6099999999999999</v>
      </c>
      <c r="AY389" s="118">
        <f>ROUND(SQRT(AW389^2+AX389^2)*1000/(1.73*AW396),0)</f>
        <v>24</v>
      </c>
      <c r="AZ389" s="111">
        <v>4.0300000000000002</v>
      </c>
      <c r="BA389" s="112">
        <v>2.6899999999999999</v>
      </c>
      <c r="BB389" s="118">
        <f>ROUND(SQRT(AZ389^2+BA389^2)*1000/(1.73*AZ396),0)</f>
        <v>25</v>
      </c>
      <c r="BC389" s="111">
        <v>4.2000000000000002</v>
      </c>
      <c r="BD389" s="112">
        <v>2.7999999999999998</v>
      </c>
      <c r="BE389" s="118">
        <f>ROUND(SQRT(BC389^2+BD389^2)*1000/(1.73*BC396),0)</f>
        <v>26</v>
      </c>
      <c r="BF389" s="111">
        <v>4.3499999999999996</v>
      </c>
      <c r="BG389" s="112">
        <v>2.8999999999999999</v>
      </c>
      <c r="BH389" s="118">
        <f>ROUND(SQRT(BF389^2+BG389^2)*1000/(1.73*BF396),0)</f>
        <v>27</v>
      </c>
      <c r="BI389" s="111">
        <v>4.3300000000000001</v>
      </c>
      <c r="BJ389" s="112">
        <v>2.8900000000000001</v>
      </c>
      <c r="BK389" s="118">
        <f>ROUND(SQRT(BI389^2+BJ389^2)*1000/(1.73*BI396),0)</f>
        <v>27</v>
      </c>
      <c r="BL389" s="111">
        <v>4.2800000000000002</v>
      </c>
      <c r="BM389" s="112">
        <v>2.8500000000000001</v>
      </c>
      <c r="BN389" s="118">
        <f>ROUND(SQRT(BL389^2+BM389^2)*1000/(1.73*BL396),0)</f>
        <v>26</v>
      </c>
      <c r="BO389" s="111">
        <v>4.1200000000000001</v>
      </c>
      <c r="BP389" s="112">
        <v>2.7400000000000002</v>
      </c>
      <c r="BQ389" s="118">
        <f>ROUND(SQRT(BO389^2+BP389^2)*1000/(1.73*BO396),0)</f>
        <v>25</v>
      </c>
      <c r="BR389" s="111">
        <v>4.29</v>
      </c>
      <c r="BS389" s="112">
        <v>2.8599999999999999</v>
      </c>
      <c r="BT389" s="118">
        <f>ROUND(SQRT(BR389^2+BS389^2)*1000/(1.73*BR396),0)</f>
        <v>26</v>
      </c>
      <c r="BU389" s="111">
        <v>4.2699999999999996</v>
      </c>
      <c r="BV389" s="112">
        <v>2.8399999999999999</v>
      </c>
      <c r="BW389" s="118">
        <f>ROUND(SQRT(BU389^2+BV389^2)*1000/(1.73*BU396),0)</f>
        <v>26</v>
      </c>
      <c r="BX389" s="111">
        <v>4.2999999999999998</v>
      </c>
      <c r="BY389" s="112">
        <v>2.8599999999999999</v>
      </c>
      <c r="BZ389" s="118">
        <f>ROUND(SQRT(BX389^2+BY389^2)*1000/(1.73*BX396),0)</f>
        <v>26</v>
      </c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</row>
    <row r="390" s="43" customFormat="1" ht="20.25">
      <c r="A390" s="66"/>
      <c r="B390" s="114"/>
      <c r="C390" s="115"/>
      <c r="D390" s="38"/>
      <c r="E390" s="117" t="s">
        <v>35</v>
      </c>
      <c r="F390" s="116">
        <v>10</v>
      </c>
      <c r="G390" s="111">
        <v>3.9500000000000002</v>
      </c>
      <c r="H390" s="112">
        <v>2.6299999999999999</v>
      </c>
      <c r="I390" s="118">
        <f>ROUND(SQRT(G390^2+H390^2)*1000/(1.73*G398),0)</f>
        <v>264</v>
      </c>
      <c r="J390" s="111">
        <v>3.7200000000000002</v>
      </c>
      <c r="K390" s="112">
        <v>2.4700000000000002</v>
      </c>
      <c r="L390" s="118">
        <f>ROUND(SQRT(J390^2+K390^2)*1000/(1.73*J398),0)</f>
        <v>248</v>
      </c>
      <c r="M390" s="111">
        <v>3.7599999999999998</v>
      </c>
      <c r="N390" s="112">
        <v>2.5099999999999998</v>
      </c>
      <c r="O390" s="118">
        <f>ROUND(SQRT(M390^2+N390^2)*1000/(1.73*M398),0)</f>
        <v>251</v>
      </c>
      <c r="P390" s="111">
        <v>3.75</v>
      </c>
      <c r="Q390" s="112">
        <v>2.5</v>
      </c>
      <c r="R390" s="118">
        <f>ROUND(SQRT(P390^2+Q390^2)*1000/(1.73*P398),0)</f>
        <v>250</v>
      </c>
      <c r="S390" s="111">
        <v>4.3799999999999999</v>
      </c>
      <c r="T390" s="112">
        <v>2.9199999999999999</v>
      </c>
      <c r="U390" s="118">
        <f>ROUND(SQRT(S390^2+T390^2)*1000/(1.73*S398),0)</f>
        <v>293</v>
      </c>
      <c r="V390" s="111">
        <v>3.7999999999999998</v>
      </c>
      <c r="W390" s="112">
        <v>2.5299999999999998</v>
      </c>
      <c r="X390" s="118">
        <f>ROUND(SQRT(V390^2+W390^2)*1000/(1.73*V398),0)</f>
        <v>254</v>
      </c>
      <c r="Y390" s="111">
        <v>3.7000000000000002</v>
      </c>
      <c r="Z390" s="112">
        <v>2.46</v>
      </c>
      <c r="AA390" s="118">
        <v>247</v>
      </c>
      <c r="AB390" s="111">
        <v>3.9399999999999999</v>
      </c>
      <c r="AC390" s="112">
        <v>2.6299999999999999</v>
      </c>
      <c r="AD390" s="118">
        <f>ROUND(SQRT(AB390^2+AC390^2)*1000/(1.73*AB398),0)</f>
        <v>263</v>
      </c>
      <c r="AE390" s="111">
        <v>4.1399999999999997</v>
      </c>
      <c r="AF390" s="112">
        <v>2.7599999999999998</v>
      </c>
      <c r="AG390" s="118">
        <f>ROUND(SQRT(AE390^2+AF390^2)*1000/(1.73*AE398),0)</f>
        <v>277</v>
      </c>
      <c r="AH390" s="111">
        <v>4.1600000000000001</v>
      </c>
      <c r="AI390" s="112">
        <v>2.77</v>
      </c>
      <c r="AJ390" s="118">
        <f>ROUND(SQRT(AH390^2+AI390^2)*1000/(1.73*AH398),0)</f>
        <v>278</v>
      </c>
      <c r="AK390" s="111">
        <v>4.4699999999999998</v>
      </c>
      <c r="AL390" s="112">
        <v>2.98</v>
      </c>
      <c r="AM390" s="118">
        <f>ROUND(SQRT(AK390^2+AL390^2)*1000/(1.73*AK398),0)</f>
        <v>299</v>
      </c>
      <c r="AN390" s="111">
        <v>4.1200000000000001</v>
      </c>
      <c r="AO390" s="112">
        <v>2.7400000000000002</v>
      </c>
      <c r="AP390" s="118">
        <f>ROUND(SQRT(AN390^2+AO390^2)*1000/(1.73*AN398),0)</f>
        <v>275</v>
      </c>
      <c r="AQ390" s="111">
        <v>4.0099999999999998</v>
      </c>
      <c r="AR390" s="112">
        <v>2.6699999999999999</v>
      </c>
      <c r="AS390" s="118">
        <f>ROUND(SQRT(AQ390^2+AR390^2)*1000/(1.73*AQ398),0)</f>
        <v>268</v>
      </c>
      <c r="AT390" s="111">
        <v>3.9900000000000002</v>
      </c>
      <c r="AU390" s="112">
        <v>2.6600000000000001</v>
      </c>
      <c r="AV390" s="118">
        <f>ROUND(SQRT(AT390^2+AU390^2)*1000/(1.73*AT398),0)</f>
        <v>267</v>
      </c>
      <c r="AW390" s="111">
        <v>3.9199999999999999</v>
      </c>
      <c r="AX390" s="112">
        <v>2.6099999999999999</v>
      </c>
      <c r="AY390" s="118">
        <f>ROUND(SQRT(AW390^2+AX390^2)*1000/(1.73*AW398),0)</f>
        <v>262</v>
      </c>
      <c r="AZ390" s="111">
        <v>4.0300000000000002</v>
      </c>
      <c r="BA390" s="112">
        <v>2.6899999999999999</v>
      </c>
      <c r="BB390" s="118">
        <f>ROUND(SQRT(AZ390^2+BA390^2)*1000/(1.73*AZ398),0)</f>
        <v>269</v>
      </c>
      <c r="BC390" s="111">
        <v>4.2000000000000002</v>
      </c>
      <c r="BD390" s="112">
        <v>2.7999999999999998</v>
      </c>
      <c r="BE390" s="118">
        <f>ROUND(SQRT(BC390^2+BD390^2)*1000/(1.73*BC398),0)</f>
        <v>281</v>
      </c>
      <c r="BF390" s="111">
        <v>4.3499999999999996</v>
      </c>
      <c r="BG390" s="112">
        <v>2.8999999999999999</v>
      </c>
      <c r="BH390" s="118">
        <f>ROUND(SQRT(BF390^2+BG390^2)*1000/(1.73*BF398),0)</f>
        <v>291</v>
      </c>
      <c r="BI390" s="111">
        <v>4.3300000000000001</v>
      </c>
      <c r="BJ390" s="112">
        <v>2.8900000000000001</v>
      </c>
      <c r="BK390" s="118">
        <f>ROUND(SQRT(BI390^2+BJ390^2)*1000/(1.73*BI398),0)</f>
        <v>289</v>
      </c>
      <c r="BL390" s="111">
        <v>4.2800000000000002</v>
      </c>
      <c r="BM390" s="112">
        <v>2.8500000000000001</v>
      </c>
      <c r="BN390" s="118">
        <f>ROUND(SQRT(BL390^2+BM390^2)*1000/(1.73*BL398),0)</f>
        <v>286</v>
      </c>
      <c r="BO390" s="111">
        <v>4.1200000000000001</v>
      </c>
      <c r="BP390" s="112">
        <v>2.7400000000000002</v>
      </c>
      <c r="BQ390" s="118">
        <f>ROUND(SQRT(BO390^2+BP390^2)*1000/(1.73*BO398),0)</f>
        <v>275</v>
      </c>
      <c r="BR390" s="111">
        <v>4.29</v>
      </c>
      <c r="BS390" s="112">
        <v>2.8599999999999999</v>
      </c>
      <c r="BT390" s="118">
        <f>ROUND(SQRT(BR390^2+BS390^2)*1000/(1.73*BR398),0)</f>
        <v>287</v>
      </c>
      <c r="BU390" s="111">
        <v>4.2699999999999996</v>
      </c>
      <c r="BV390" s="112">
        <v>2.8399999999999999</v>
      </c>
      <c r="BW390" s="118">
        <f>ROUND(SQRT(BU390^2+BV390^2)*1000/(1.73*BU398),0)</f>
        <v>285</v>
      </c>
      <c r="BX390" s="111">
        <v>4.2999999999999998</v>
      </c>
      <c r="BY390" s="112">
        <v>2.8599999999999999</v>
      </c>
      <c r="BZ390" s="118">
        <f>ROUND(SQRT(BX390^2+BY390^2)*1000/(1.73*BX398),0)</f>
        <v>287</v>
      </c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</row>
    <row r="391" s="43" customFormat="1" ht="20.25">
      <c r="A391" s="66"/>
      <c r="B391" s="114"/>
      <c r="C391" s="115"/>
      <c r="D391" s="38"/>
      <c r="E391" s="117" t="s">
        <v>37</v>
      </c>
      <c r="F391" s="116" t="s">
        <v>38</v>
      </c>
      <c r="G391" s="119">
        <v>8</v>
      </c>
      <c r="H391" s="120"/>
      <c r="I391" s="121"/>
      <c r="J391" s="119">
        <v>8</v>
      </c>
      <c r="K391" s="120"/>
      <c r="L391" s="121"/>
      <c r="M391" s="119">
        <v>8</v>
      </c>
      <c r="N391" s="120"/>
      <c r="O391" s="121"/>
      <c r="P391" s="119">
        <v>8</v>
      </c>
      <c r="Q391" s="120"/>
      <c r="R391" s="121"/>
      <c r="S391" s="119">
        <v>8</v>
      </c>
      <c r="T391" s="120"/>
      <c r="U391" s="121"/>
      <c r="V391" s="119">
        <v>8</v>
      </c>
      <c r="W391" s="120"/>
      <c r="X391" s="121"/>
      <c r="Y391" s="119">
        <v>8</v>
      </c>
      <c r="Z391" s="120"/>
      <c r="AA391" s="121"/>
      <c r="AB391" s="119">
        <v>8</v>
      </c>
      <c r="AC391" s="120"/>
      <c r="AD391" s="121"/>
      <c r="AE391" s="119">
        <v>8</v>
      </c>
      <c r="AF391" s="120"/>
      <c r="AG391" s="121"/>
      <c r="AH391" s="119">
        <v>8</v>
      </c>
      <c r="AI391" s="120"/>
      <c r="AJ391" s="121"/>
      <c r="AK391" s="119">
        <v>8</v>
      </c>
      <c r="AL391" s="120"/>
      <c r="AM391" s="121"/>
      <c r="AN391" s="119">
        <v>8</v>
      </c>
      <c r="AO391" s="120"/>
      <c r="AP391" s="121"/>
      <c r="AQ391" s="119">
        <v>8</v>
      </c>
      <c r="AR391" s="120"/>
      <c r="AS391" s="121"/>
      <c r="AT391" s="119">
        <v>8</v>
      </c>
      <c r="AU391" s="120"/>
      <c r="AV391" s="121"/>
      <c r="AW391" s="119">
        <v>8</v>
      </c>
      <c r="AX391" s="120"/>
      <c r="AY391" s="121"/>
      <c r="AZ391" s="119">
        <v>8</v>
      </c>
      <c r="BA391" s="120"/>
      <c r="BB391" s="121"/>
      <c r="BC391" s="119">
        <v>8</v>
      </c>
      <c r="BD391" s="120"/>
      <c r="BE391" s="121"/>
      <c r="BF391" s="119">
        <v>8</v>
      </c>
      <c r="BG391" s="120"/>
      <c r="BH391" s="121"/>
      <c r="BI391" s="119">
        <v>8</v>
      </c>
      <c r="BJ391" s="120"/>
      <c r="BK391" s="121"/>
      <c r="BL391" s="119">
        <v>8</v>
      </c>
      <c r="BM391" s="120"/>
      <c r="BN391" s="121"/>
      <c r="BO391" s="119">
        <v>8</v>
      </c>
      <c r="BP391" s="120"/>
      <c r="BQ391" s="121"/>
      <c r="BR391" s="119">
        <v>8</v>
      </c>
      <c r="BS391" s="120"/>
      <c r="BT391" s="121"/>
      <c r="BU391" s="119">
        <v>8</v>
      </c>
      <c r="BV391" s="120"/>
      <c r="BW391" s="121"/>
      <c r="BX391" s="119">
        <v>8</v>
      </c>
      <c r="BY391" s="120"/>
      <c r="BZ391" s="121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</row>
    <row r="392" s="43" customFormat="1" ht="21">
      <c r="A392" s="66"/>
      <c r="B392" s="114"/>
      <c r="C392" s="123"/>
      <c r="D392" s="38"/>
      <c r="E392" s="125" t="s">
        <v>39</v>
      </c>
      <c r="F392" s="124" t="s">
        <v>38</v>
      </c>
      <c r="G392" s="119">
        <v>0</v>
      </c>
      <c r="H392" s="120"/>
      <c r="I392" s="121"/>
      <c r="J392" s="119">
        <v>0</v>
      </c>
      <c r="K392" s="120"/>
      <c r="L392" s="121"/>
      <c r="M392" s="119">
        <v>0</v>
      </c>
      <c r="N392" s="120"/>
      <c r="O392" s="121"/>
      <c r="P392" s="119">
        <v>0</v>
      </c>
      <c r="Q392" s="120"/>
      <c r="R392" s="121"/>
      <c r="S392" s="119">
        <v>0</v>
      </c>
      <c r="T392" s="120"/>
      <c r="U392" s="121"/>
      <c r="V392" s="119">
        <v>0</v>
      </c>
      <c r="W392" s="120"/>
      <c r="X392" s="121"/>
      <c r="Y392" s="119">
        <v>0</v>
      </c>
      <c r="Z392" s="120"/>
      <c r="AA392" s="121"/>
      <c r="AB392" s="119">
        <v>0</v>
      </c>
      <c r="AC392" s="120"/>
      <c r="AD392" s="121"/>
      <c r="AE392" s="119">
        <v>0</v>
      </c>
      <c r="AF392" s="120"/>
      <c r="AG392" s="121"/>
      <c r="AH392" s="119">
        <v>0</v>
      </c>
      <c r="AI392" s="120"/>
      <c r="AJ392" s="121"/>
      <c r="AK392" s="119">
        <v>0</v>
      </c>
      <c r="AL392" s="120"/>
      <c r="AM392" s="121"/>
      <c r="AN392" s="119">
        <v>0</v>
      </c>
      <c r="AO392" s="120"/>
      <c r="AP392" s="121"/>
      <c r="AQ392" s="119">
        <v>0</v>
      </c>
      <c r="AR392" s="120"/>
      <c r="AS392" s="121"/>
      <c r="AT392" s="119">
        <v>0</v>
      </c>
      <c r="AU392" s="120"/>
      <c r="AV392" s="121"/>
      <c r="AW392" s="119">
        <v>0</v>
      </c>
      <c r="AX392" s="120"/>
      <c r="AY392" s="121"/>
      <c r="AZ392" s="119">
        <v>0</v>
      </c>
      <c r="BA392" s="120"/>
      <c r="BB392" s="121"/>
      <c r="BC392" s="119">
        <v>0</v>
      </c>
      <c r="BD392" s="120"/>
      <c r="BE392" s="121"/>
      <c r="BF392" s="119">
        <v>0</v>
      </c>
      <c r="BG392" s="120"/>
      <c r="BH392" s="121"/>
      <c r="BI392" s="119">
        <v>0</v>
      </c>
      <c r="BJ392" s="120"/>
      <c r="BK392" s="121"/>
      <c r="BL392" s="119">
        <v>0</v>
      </c>
      <c r="BM392" s="120"/>
      <c r="BN392" s="121"/>
      <c r="BO392" s="119">
        <v>0</v>
      </c>
      <c r="BP392" s="120"/>
      <c r="BQ392" s="121"/>
      <c r="BR392" s="119">
        <v>0</v>
      </c>
      <c r="BS392" s="120"/>
      <c r="BT392" s="121"/>
      <c r="BU392" s="119">
        <v>0</v>
      </c>
      <c r="BV392" s="120"/>
      <c r="BW392" s="121"/>
      <c r="BX392" s="119">
        <v>0</v>
      </c>
      <c r="BY392" s="120"/>
      <c r="BZ392" s="121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</row>
    <row r="393" s="43" customFormat="1" ht="20.25">
      <c r="A393" s="66"/>
      <c r="B393" s="138"/>
      <c r="C393" s="262" t="s">
        <v>226</v>
      </c>
      <c r="D393" s="216"/>
      <c r="E393" s="128"/>
      <c r="F393" s="127">
        <v>110</v>
      </c>
      <c r="G393" s="129">
        <v>3.6600000000000001</v>
      </c>
      <c r="H393" s="130">
        <v>2.4300000000000002</v>
      </c>
      <c r="I393" s="131">
        <f t="shared" ref="I393:I394" si="437">ROUND(SQRT(G393^2+H393^2)*1000/(1.73*G395),0)</f>
        <v>22</v>
      </c>
      <c r="J393" s="129">
        <v>3.6600000000000001</v>
      </c>
      <c r="K393" s="130">
        <v>2.4399999999999999</v>
      </c>
      <c r="L393" s="131">
        <f t="shared" ref="L393:L394" si="438">ROUND(SQRT(J393^2+K393^2)*1000/(1.73*J395),0)</f>
        <v>22</v>
      </c>
      <c r="M393" s="129">
        <v>3.6299999999999999</v>
      </c>
      <c r="N393" s="130">
        <v>2.4199999999999999</v>
      </c>
      <c r="O393" s="131">
        <f t="shared" ref="O393:O394" si="439">ROUND(SQRT(M393^2+N393^2)*1000/(1.73*M395),0)</f>
        <v>22</v>
      </c>
      <c r="P393" s="129">
        <v>3.5499999999999998</v>
      </c>
      <c r="Q393" s="130">
        <v>2.3599999999999999</v>
      </c>
      <c r="R393" s="131">
        <f t="shared" ref="R393:R394" si="440">ROUND(SQRT(P393^2+Q393^2)*1000/(1.73*P395),0)</f>
        <v>22</v>
      </c>
      <c r="S393" s="129">
        <v>4.8700000000000001</v>
      </c>
      <c r="T393" s="130">
        <v>3.2400000000000002</v>
      </c>
      <c r="U393" s="131">
        <f t="shared" ref="U393:U394" si="441">ROUND(SQRT(S393^2+T393^2)*1000/(1.73*S395),0)</f>
        <v>30</v>
      </c>
      <c r="V393" s="129">
        <v>5.0899999999999999</v>
      </c>
      <c r="W393" s="130">
        <v>3.3900000000000001</v>
      </c>
      <c r="X393" s="131">
        <f t="shared" ref="X393:X394" si="442">ROUND(SQRT(V393^2+W393^2)*1000/(1.73*V395),0)</f>
        <v>31</v>
      </c>
      <c r="Y393" s="129">
        <v>3.6600000000000001</v>
      </c>
      <c r="Z393" s="130">
        <v>2.4300000000000002</v>
      </c>
      <c r="AA393" s="131">
        <v>22</v>
      </c>
      <c r="AB393" s="129">
        <v>1.8300000000000001</v>
      </c>
      <c r="AC393" s="130">
        <v>1.22</v>
      </c>
      <c r="AD393" s="131">
        <f t="shared" ref="AD393:AD394" si="443">ROUND(SQRT(AB393^2+AC393^2)*1000/(1.73*AB395),0)</f>
        <v>11</v>
      </c>
      <c r="AE393" s="129">
        <v>2.54</v>
      </c>
      <c r="AF393" s="130">
        <v>1.6899999999999999</v>
      </c>
      <c r="AG393" s="131">
        <f t="shared" ref="AG393:AG394" si="444">ROUND(SQRT(AE393^2+AF393^2)*1000/(1.73*AE395),0)</f>
        <v>16</v>
      </c>
      <c r="AH393" s="129">
        <v>3.8999999999999999</v>
      </c>
      <c r="AI393" s="130">
        <v>2.5899999999999999</v>
      </c>
      <c r="AJ393" s="131">
        <f t="shared" ref="AJ393:AJ394" si="445">ROUND(SQRT(AH393^2+AI393^2)*1000/(1.73*AH395),0)</f>
        <v>24</v>
      </c>
      <c r="AK393" s="129">
        <v>2.7400000000000002</v>
      </c>
      <c r="AL393" s="130">
        <v>1.8200000000000001</v>
      </c>
      <c r="AM393" s="131">
        <f t="shared" ref="AM393:AM394" si="446">ROUND(SQRT(AK393^2+AL393^2)*1000/(1.73*AK395),0)</f>
        <v>17</v>
      </c>
      <c r="AN393" s="129">
        <v>1.6000000000000001</v>
      </c>
      <c r="AO393" s="130">
        <v>1.0600000000000001</v>
      </c>
      <c r="AP393" s="131">
        <f t="shared" ref="AP393:AP394" si="447">ROUND(SQRT(AN393^2+AO393^2)*1000/(1.73*AN395),0)</f>
        <v>10</v>
      </c>
      <c r="AQ393" s="129">
        <v>1.8300000000000001</v>
      </c>
      <c r="AR393" s="130">
        <v>1.22</v>
      </c>
      <c r="AS393" s="131">
        <f t="shared" ref="AS393:AS394" si="448">ROUND(SQRT(AQ393^2+AR393^2)*1000/(1.73*AQ395),0)</f>
        <v>11</v>
      </c>
      <c r="AT393" s="129">
        <v>0.91000000000000003</v>
      </c>
      <c r="AU393" s="130">
        <v>0.60999999999999999</v>
      </c>
      <c r="AV393" s="131">
        <f t="shared" ref="AV393:AV394" si="449">ROUND(SQRT(AT393^2+AU393^2)*1000/(1.73*AT395),0)</f>
        <v>6</v>
      </c>
      <c r="AW393" s="129">
        <v>3.96</v>
      </c>
      <c r="AX393" s="130">
        <v>2.6400000000000001</v>
      </c>
      <c r="AY393" s="131">
        <f t="shared" ref="AY393:AY394" si="450">ROUND(SQRT(AW393^2+AX393^2)*1000/(1.73*AW395),0)</f>
        <v>24</v>
      </c>
      <c r="AZ393" s="129">
        <v>3.2400000000000002</v>
      </c>
      <c r="BA393" s="130">
        <v>2.1600000000000001</v>
      </c>
      <c r="BB393" s="131">
        <f t="shared" ref="BB393:BB394" si="451">ROUND(SQRT(AZ393^2+BA393^2)*1000/(1.73*AZ395),0)</f>
        <v>20</v>
      </c>
      <c r="BC393" s="129">
        <v>3.6499999999999999</v>
      </c>
      <c r="BD393" s="130">
        <v>2.4300000000000002</v>
      </c>
      <c r="BE393" s="131">
        <f t="shared" ref="BE393:BE394" si="452">ROUND(SQRT(BC393^2+BD393^2)*1000/(1.73*BC395),0)</f>
        <v>22</v>
      </c>
      <c r="BF393" s="129">
        <v>4.5700000000000003</v>
      </c>
      <c r="BG393" s="130">
        <v>3.04</v>
      </c>
      <c r="BH393" s="131">
        <f t="shared" ref="BH393:BH394" si="453">ROUND(SQRT(BF393^2+BG393^2)*1000/(1.73*BF395),0)</f>
        <v>28</v>
      </c>
      <c r="BI393" s="129">
        <v>5.0899999999999999</v>
      </c>
      <c r="BJ393" s="130">
        <v>3.3900000000000001</v>
      </c>
      <c r="BK393" s="131">
        <f t="shared" ref="BK393:BK394" si="454">ROUND(SQRT(BI393^2+BJ393^2)*1000/(1.73*BI395),0)</f>
        <v>31</v>
      </c>
      <c r="BL393" s="129">
        <v>4.5700000000000003</v>
      </c>
      <c r="BM393" s="130">
        <v>3.04</v>
      </c>
      <c r="BN393" s="131">
        <f t="shared" ref="BN393:BN394" si="455">ROUND(SQRT(BL393^2+BM393^2)*1000/(1.73*BL395),0)</f>
        <v>28</v>
      </c>
      <c r="BO393" s="129">
        <v>4.7699999999999996</v>
      </c>
      <c r="BP393" s="130">
        <v>3.1699999999999999</v>
      </c>
      <c r="BQ393" s="131">
        <f t="shared" ref="BQ393:BQ394" si="456">ROUND(SQRT(BO393^2+BP393^2)*1000/(1.73*BO395),0)</f>
        <v>29</v>
      </c>
      <c r="BR393" s="129">
        <v>5.1699999999999999</v>
      </c>
      <c r="BS393" s="130">
        <v>3.4399999999999999</v>
      </c>
      <c r="BT393" s="131">
        <f t="shared" ref="BT393:BT394" si="457">ROUND(SQRT(BR393^2+BS393^2)*1000/(1.73*BR395),0)</f>
        <v>32</v>
      </c>
      <c r="BU393" s="129">
        <v>4.8099999999999996</v>
      </c>
      <c r="BV393" s="130">
        <v>3.2000000000000002</v>
      </c>
      <c r="BW393" s="131">
        <f t="shared" ref="BW393:BW394" si="458">ROUND(SQRT(BU393^2+BV393^2)*1000/(1.73*BU395),0)</f>
        <v>29</v>
      </c>
      <c r="BX393" s="129">
        <v>4.9699999999999998</v>
      </c>
      <c r="BY393" s="130">
        <v>3.3100000000000001</v>
      </c>
      <c r="BZ393" s="131">
        <f t="shared" ref="BZ393:BZ394" si="459">ROUND(SQRT(BX393^2+BY393^2)*1000/(1.73*BX395),0)</f>
        <v>30</v>
      </c>
      <c r="CA393" s="66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</row>
    <row r="394" s="43" customFormat="1" ht="21">
      <c r="A394" s="66"/>
      <c r="B394" s="138"/>
      <c r="C394" s="263" t="s">
        <v>227</v>
      </c>
      <c r="D394" s="217"/>
      <c r="E394" s="134"/>
      <c r="F394" s="133">
        <v>110</v>
      </c>
      <c r="G394" s="135">
        <v>5.0899999999999999</v>
      </c>
      <c r="H394" s="136">
        <v>3.3900000000000001</v>
      </c>
      <c r="I394" s="137">
        <f t="shared" si="437"/>
        <v>31</v>
      </c>
      <c r="J394" s="135">
        <v>4.5700000000000003</v>
      </c>
      <c r="K394" s="136">
        <v>3.04</v>
      </c>
      <c r="L394" s="137">
        <f t="shared" si="438"/>
        <v>28</v>
      </c>
      <c r="M394" s="135">
        <v>5.1900000000000004</v>
      </c>
      <c r="N394" s="136">
        <v>3.4500000000000002</v>
      </c>
      <c r="O394" s="137">
        <f t="shared" si="439"/>
        <v>32</v>
      </c>
      <c r="P394" s="135">
        <v>5.1900000000000004</v>
      </c>
      <c r="Q394" s="136">
        <v>3.4500000000000002</v>
      </c>
      <c r="R394" s="137">
        <f t="shared" si="440"/>
        <v>32</v>
      </c>
      <c r="S394" s="135">
        <v>4.8700000000000001</v>
      </c>
      <c r="T394" s="136">
        <v>3.2400000000000002</v>
      </c>
      <c r="U394" s="137">
        <f t="shared" si="441"/>
        <v>30</v>
      </c>
      <c r="V394" s="135">
        <v>3.6200000000000001</v>
      </c>
      <c r="W394" s="136">
        <v>2.4100000000000001</v>
      </c>
      <c r="X394" s="137">
        <f t="shared" si="442"/>
        <v>22</v>
      </c>
      <c r="Y394" s="135">
        <v>5.1100000000000003</v>
      </c>
      <c r="Z394" s="136">
        <v>3.3999999999999999</v>
      </c>
      <c r="AA394" s="137">
        <v>31</v>
      </c>
      <c r="AB394" s="135">
        <v>7.3200000000000003</v>
      </c>
      <c r="AC394" s="136">
        <v>4.8700000000000001</v>
      </c>
      <c r="AD394" s="137">
        <f t="shared" si="443"/>
        <v>45</v>
      </c>
      <c r="AE394" s="135">
        <v>6.96</v>
      </c>
      <c r="AF394" s="136">
        <v>4.6299999999999999</v>
      </c>
      <c r="AG394" s="137">
        <f t="shared" si="444"/>
        <v>43</v>
      </c>
      <c r="AH394" s="135">
        <v>5.6900000000000004</v>
      </c>
      <c r="AI394" s="136">
        <v>3.79</v>
      </c>
      <c r="AJ394" s="137">
        <f t="shared" si="445"/>
        <v>35</v>
      </c>
      <c r="AK394" s="135">
        <v>7.1200000000000001</v>
      </c>
      <c r="AL394" s="136">
        <v>4.7400000000000002</v>
      </c>
      <c r="AM394" s="137">
        <f t="shared" si="446"/>
        <v>44</v>
      </c>
      <c r="AN394" s="135">
        <v>7.8300000000000001</v>
      </c>
      <c r="AO394" s="136">
        <v>5.21</v>
      </c>
      <c r="AP394" s="137">
        <f t="shared" si="447"/>
        <v>48</v>
      </c>
      <c r="AQ394" s="135">
        <v>7.3200000000000003</v>
      </c>
      <c r="AR394" s="136">
        <v>4.8700000000000001</v>
      </c>
      <c r="AS394" s="137">
        <f t="shared" si="448"/>
        <v>45</v>
      </c>
      <c r="AT394" s="135">
        <v>8.2300000000000004</v>
      </c>
      <c r="AU394" s="136">
        <v>5.4800000000000004</v>
      </c>
      <c r="AV394" s="137">
        <f t="shared" si="449"/>
        <v>51</v>
      </c>
      <c r="AW394" s="135">
        <v>5.4900000000000002</v>
      </c>
      <c r="AX394" s="136">
        <v>3.6499999999999999</v>
      </c>
      <c r="AY394" s="137">
        <f t="shared" si="450"/>
        <v>34</v>
      </c>
      <c r="AZ394" s="135">
        <v>6.4000000000000004</v>
      </c>
      <c r="BA394" s="136">
        <v>4.2599999999999998</v>
      </c>
      <c r="BB394" s="137">
        <f t="shared" si="451"/>
        <v>39</v>
      </c>
      <c r="BC394" s="135">
        <v>6.2000000000000002</v>
      </c>
      <c r="BD394" s="136">
        <v>4.1299999999999999</v>
      </c>
      <c r="BE394" s="137">
        <f t="shared" si="452"/>
        <v>38</v>
      </c>
      <c r="BF394" s="135">
        <v>5.4900000000000002</v>
      </c>
      <c r="BG394" s="136">
        <v>3.6499999999999999</v>
      </c>
      <c r="BH394" s="137">
        <f t="shared" si="453"/>
        <v>34</v>
      </c>
      <c r="BI394" s="135">
        <v>5.0899999999999999</v>
      </c>
      <c r="BJ394" s="136">
        <v>3.3900000000000001</v>
      </c>
      <c r="BK394" s="137">
        <f t="shared" si="454"/>
        <v>31</v>
      </c>
      <c r="BL394" s="135">
        <v>4.5700000000000003</v>
      </c>
      <c r="BM394" s="136">
        <v>3.04</v>
      </c>
      <c r="BN394" s="137">
        <f t="shared" si="455"/>
        <v>28</v>
      </c>
      <c r="BO394" s="135">
        <v>4.7699999999999996</v>
      </c>
      <c r="BP394" s="136">
        <v>3.1699999999999999</v>
      </c>
      <c r="BQ394" s="137">
        <f t="shared" si="456"/>
        <v>29</v>
      </c>
      <c r="BR394" s="135">
        <v>5.1799999999999997</v>
      </c>
      <c r="BS394" s="136">
        <v>3.4500000000000002</v>
      </c>
      <c r="BT394" s="137">
        <f t="shared" si="457"/>
        <v>32</v>
      </c>
      <c r="BU394" s="135">
        <v>5.5</v>
      </c>
      <c r="BV394" s="136">
        <v>3.6600000000000001</v>
      </c>
      <c r="BW394" s="137">
        <f t="shared" si="458"/>
        <v>34</v>
      </c>
      <c r="BX394" s="135">
        <v>4.6799999999999997</v>
      </c>
      <c r="BY394" s="136">
        <v>3.1099999999999999</v>
      </c>
      <c r="BZ394" s="137">
        <f t="shared" si="459"/>
        <v>29</v>
      </c>
      <c r="CA394" s="66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</row>
    <row r="395" s="43" customFormat="1" ht="20.25">
      <c r="A395" s="66"/>
      <c r="B395" s="138" t="s">
        <v>52</v>
      </c>
      <c r="C395" s="215" t="s">
        <v>53</v>
      </c>
      <c r="D395" s="216"/>
      <c r="E395" s="128" t="s">
        <v>54</v>
      </c>
      <c r="F395" s="127">
        <v>110</v>
      </c>
      <c r="G395" s="140">
        <v>114.18000000000001</v>
      </c>
      <c r="H395" s="141"/>
      <c r="I395" s="142"/>
      <c r="J395" s="140">
        <v>114.40000000000001</v>
      </c>
      <c r="K395" s="141"/>
      <c r="L395" s="142"/>
      <c r="M395" s="140">
        <v>114.40000000000001</v>
      </c>
      <c r="N395" s="141"/>
      <c r="O395" s="142"/>
      <c r="P395" s="140">
        <v>114.40000000000001</v>
      </c>
      <c r="Q395" s="141"/>
      <c r="R395" s="142"/>
      <c r="S395" s="140">
        <v>114.40000000000001</v>
      </c>
      <c r="T395" s="141"/>
      <c r="U395" s="142"/>
      <c r="V395" s="140">
        <v>114.18000000000001</v>
      </c>
      <c r="W395" s="141"/>
      <c r="X395" s="142"/>
      <c r="Y395" s="140">
        <v>114.18000000000001</v>
      </c>
      <c r="Z395" s="141"/>
      <c r="AA395" s="142"/>
      <c r="AB395" s="140">
        <v>113.95999999999999</v>
      </c>
      <c r="AC395" s="141"/>
      <c r="AD395" s="142"/>
      <c r="AE395" s="129">
        <v>113.73999999999999</v>
      </c>
      <c r="AF395" s="130"/>
      <c r="AG395" s="143"/>
      <c r="AH395" s="129">
        <v>113.52</v>
      </c>
      <c r="AI395" s="130"/>
      <c r="AJ395" s="143"/>
      <c r="AK395" s="129">
        <v>112.86</v>
      </c>
      <c r="AL395" s="130"/>
      <c r="AM395" s="143"/>
      <c r="AN395" s="129">
        <v>112.64</v>
      </c>
      <c r="AO395" s="130"/>
      <c r="AP395" s="143"/>
      <c r="AQ395" s="129">
        <v>112.86</v>
      </c>
      <c r="AR395" s="130"/>
      <c r="AS395" s="143"/>
      <c r="AT395" s="129">
        <v>113.08</v>
      </c>
      <c r="AU395" s="130"/>
      <c r="AV395" s="143"/>
      <c r="AW395" s="129">
        <v>112.64</v>
      </c>
      <c r="AX395" s="130"/>
      <c r="AY395" s="143"/>
      <c r="AZ395" s="129">
        <v>112.86</v>
      </c>
      <c r="BA395" s="130"/>
      <c r="BB395" s="143"/>
      <c r="BC395" s="129">
        <v>112.86</v>
      </c>
      <c r="BD395" s="130"/>
      <c r="BE395" s="143"/>
      <c r="BF395" s="129">
        <v>112.64</v>
      </c>
      <c r="BG395" s="130"/>
      <c r="BH395" s="143"/>
      <c r="BI395" s="129">
        <v>112.86</v>
      </c>
      <c r="BJ395" s="130"/>
      <c r="BK395" s="143"/>
      <c r="BL395" s="129">
        <v>113.08</v>
      </c>
      <c r="BM395" s="130"/>
      <c r="BN395" s="143"/>
      <c r="BO395" s="129">
        <v>113.3</v>
      </c>
      <c r="BP395" s="130"/>
      <c r="BQ395" s="143"/>
      <c r="BR395" s="129">
        <v>113.08</v>
      </c>
      <c r="BS395" s="130"/>
      <c r="BT395" s="143"/>
      <c r="BU395" s="129">
        <v>113.3</v>
      </c>
      <c r="BV395" s="130"/>
      <c r="BW395" s="143"/>
      <c r="BX395" s="129">
        <v>113.52</v>
      </c>
      <c r="BY395" s="130"/>
      <c r="BZ395" s="1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</row>
    <row r="396" s="43" customFormat="1" ht="20.25">
      <c r="A396" s="66"/>
      <c r="B396" s="138"/>
      <c r="C396" s="139" t="s">
        <v>55</v>
      </c>
      <c r="D396" s="38"/>
      <c r="E396" s="117" t="s">
        <v>54</v>
      </c>
      <c r="F396" s="116">
        <v>110</v>
      </c>
      <c r="G396" s="145">
        <v>113.95999999999999</v>
      </c>
      <c r="H396" s="146"/>
      <c r="I396" s="147"/>
      <c r="J396" s="145">
        <v>114.18000000000001</v>
      </c>
      <c r="K396" s="146"/>
      <c r="L396" s="147"/>
      <c r="M396" s="145">
        <v>114.18000000000001</v>
      </c>
      <c r="N396" s="146"/>
      <c r="O396" s="147"/>
      <c r="P396" s="145">
        <v>114.18000000000001</v>
      </c>
      <c r="Q396" s="146"/>
      <c r="R396" s="147"/>
      <c r="S396" s="145">
        <v>114.18000000000001</v>
      </c>
      <c r="T396" s="146"/>
      <c r="U396" s="147"/>
      <c r="V396" s="145">
        <v>113.95999999999999</v>
      </c>
      <c r="W396" s="146"/>
      <c r="X396" s="147"/>
      <c r="Y396" s="145">
        <v>113.95999999999999</v>
      </c>
      <c r="Z396" s="146"/>
      <c r="AA396" s="147"/>
      <c r="AB396" s="145">
        <v>113.95999999999999</v>
      </c>
      <c r="AC396" s="146"/>
      <c r="AD396" s="147"/>
      <c r="AE396" s="148">
        <v>113.52</v>
      </c>
      <c r="AF396" s="149"/>
      <c r="AG396" s="150"/>
      <c r="AH396" s="148">
        <v>113.3</v>
      </c>
      <c r="AI396" s="149"/>
      <c r="AJ396" s="150"/>
      <c r="AK396" s="148">
        <v>112.64</v>
      </c>
      <c r="AL396" s="149"/>
      <c r="AM396" s="150"/>
      <c r="AN396" s="148">
        <v>112.42</v>
      </c>
      <c r="AO396" s="149"/>
      <c r="AP396" s="150"/>
      <c r="AQ396" s="148">
        <v>112.64</v>
      </c>
      <c r="AR396" s="149"/>
      <c r="AS396" s="150"/>
      <c r="AT396" s="148">
        <v>112.86</v>
      </c>
      <c r="AU396" s="149"/>
      <c r="AV396" s="150"/>
      <c r="AW396" s="148">
        <v>112.64</v>
      </c>
      <c r="AX396" s="149"/>
      <c r="AY396" s="150"/>
      <c r="AZ396" s="148">
        <v>112.64</v>
      </c>
      <c r="BA396" s="149"/>
      <c r="BB396" s="150"/>
      <c r="BC396" s="148">
        <v>112.64</v>
      </c>
      <c r="BD396" s="149"/>
      <c r="BE396" s="150"/>
      <c r="BF396" s="148">
        <v>112.64</v>
      </c>
      <c r="BG396" s="149"/>
      <c r="BH396" s="150"/>
      <c r="BI396" s="148">
        <v>112.64</v>
      </c>
      <c r="BJ396" s="149"/>
      <c r="BK396" s="150"/>
      <c r="BL396" s="148">
        <v>112.86</v>
      </c>
      <c r="BM396" s="149"/>
      <c r="BN396" s="150"/>
      <c r="BO396" s="148">
        <v>113.08</v>
      </c>
      <c r="BP396" s="149"/>
      <c r="BQ396" s="150"/>
      <c r="BR396" s="111">
        <v>112.86</v>
      </c>
      <c r="BS396" s="112"/>
      <c r="BT396" s="151"/>
      <c r="BU396" s="148">
        <v>113.08</v>
      </c>
      <c r="BV396" s="149"/>
      <c r="BW396" s="150"/>
      <c r="BX396" s="148">
        <v>113.3</v>
      </c>
      <c r="BY396" s="149"/>
      <c r="BZ396" s="150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</row>
    <row r="397" s="43" customFormat="1" ht="20.25">
      <c r="A397" s="66"/>
      <c r="B397" s="138"/>
      <c r="C397" s="144" t="s">
        <v>205</v>
      </c>
      <c r="D397" s="38"/>
      <c r="E397" s="117" t="s">
        <v>54</v>
      </c>
      <c r="F397" s="116">
        <v>10</v>
      </c>
      <c r="G397" s="145">
        <v>10.5</v>
      </c>
      <c r="H397" s="146"/>
      <c r="I397" s="147"/>
      <c r="J397" s="145">
        <v>10.5</v>
      </c>
      <c r="K397" s="146"/>
      <c r="L397" s="147"/>
      <c r="M397" s="145">
        <v>10.5</v>
      </c>
      <c r="N397" s="146"/>
      <c r="O397" s="147"/>
      <c r="P397" s="145">
        <v>10.5</v>
      </c>
      <c r="Q397" s="146"/>
      <c r="R397" s="147"/>
      <c r="S397" s="145">
        <v>10.5</v>
      </c>
      <c r="T397" s="146"/>
      <c r="U397" s="147"/>
      <c r="V397" s="145">
        <v>10.5</v>
      </c>
      <c r="W397" s="146"/>
      <c r="X397" s="147"/>
      <c r="Y397" s="145">
        <v>10.5</v>
      </c>
      <c r="Z397" s="146"/>
      <c r="AA397" s="147"/>
      <c r="AB397" s="145">
        <v>10.5</v>
      </c>
      <c r="AC397" s="146"/>
      <c r="AD397" s="147"/>
      <c r="AE397" s="148">
        <v>10.5</v>
      </c>
      <c r="AF397" s="149"/>
      <c r="AG397" s="150"/>
      <c r="AH397" s="148">
        <v>10.5</v>
      </c>
      <c r="AI397" s="149"/>
      <c r="AJ397" s="150"/>
      <c r="AK397" s="148">
        <v>10.5</v>
      </c>
      <c r="AL397" s="149"/>
      <c r="AM397" s="150"/>
      <c r="AN397" s="148">
        <v>10.5</v>
      </c>
      <c r="AO397" s="149"/>
      <c r="AP397" s="150"/>
      <c r="AQ397" s="148">
        <v>10.5</v>
      </c>
      <c r="AR397" s="149"/>
      <c r="AS397" s="150"/>
      <c r="AT397" s="148">
        <v>10.5</v>
      </c>
      <c r="AU397" s="149"/>
      <c r="AV397" s="150"/>
      <c r="AW397" s="148">
        <v>10.5</v>
      </c>
      <c r="AX397" s="149"/>
      <c r="AY397" s="150"/>
      <c r="AZ397" s="148">
        <v>10.5</v>
      </c>
      <c r="BA397" s="149"/>
      <c r="BB397" s="150"/>
      <c r="BC397" s="148">
        <v>10.5</v>
      </c>
      <c r="BD397" s="149"/>
      <c r="BE397" s="150"/>
      <c r="BF397" s="148">
        <v>10.5</v>
      </c>
      <c r="BG397" s="149"/>
      <c r="BH397" s="150"/>
      <c r="BI397" s="148">
        <v>10.5</v>
      </c>
      <c r="BJ397" s="149"/>
      <c r="BK397" s="150"/>
      <c r="BL397" s="148">
        <v>10.5</v>
      </c>
      <c r="BM397" s="149"/>
      <c r="BN397" s="150"/>
      <c r="BO397" s="148">
        <v>10.5</v>
      </c>
      <c r="BP397" s="149"/>
      <c r="BQ397" s="150"/>
      <c r="BR397" s="111">
        <v>10.5</v>
      </c>
      <c r="BS397" s="112"/>
      <c r="BT397" s="151"/>
      <c r="BU397" s="148">
        <v>10.5</v>
      </c>
      <c r="BV397" s="149"/>
      <c r="BW397" s="150"/>
      <c r="BX397" s="148">
        <v>10.5</v>
      </c>
      <c r="BY397" s="149"/>
      <c r="BZ397" s="150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</row>
    <row r="398" s="43" customFormat="1" ht="21">
      <c r="A398" s="66"/>
      <c r="B398" s="138"/>
      <c r="C398" s="153" t="s">
        <v>206</v>
      </c>
      <c r="D398" s="217"/>
      <c r="E398" s="134" t="s">
        <v>54</v>
      </c>
      <c r="F398" s="133">
        <v>10</v>
      </c>
      <c r="G398" s="154">
        <v>10.4</v>
      </c>
      <c r="H398" s="155"/>
      <c r="I398" s="156"/>
      <c r="J398" s="154">
        <v>10.4</v>
      </c>
      <c r="K398" s="155"/>
      <c r="L398" s="156"/>
      <c r="M398" s="154">
        <v>10.4</v>
      </c>
      <c r="N398" s="155"/>
      <c r="O398" s="156"/>
      <c r="P398" s="154">
        <v>10.4</v>
      </c>
      <c r="Q398" s="155"/>
      <c r="R398" s="156"/>
      <c r="S398" s="154">
        <v>10.4</v>
      </c>
      <c r="T398" s="155"/>
      <c r="U398" s="156"/>
      <c r="V398" s="154">
        <v>10.4</v>
      </c>
      <c r="W398" s="155"/>
      <c r="X398" s="156"/>
      <c r="Y398" s="154">
        <v>10.4</v>
      </c>
      <c r="Z398" s="155"/>
      <c r="AA398" s="156"/>
      <c r="AB398" s="154">
        <v>10.4</v>
      </c>
      <c r="AC398" s="155"/>
      <c r="AD398" s="156"/>
      <c r="AE398" s="157">
        <v>10.4</v>
      </c>
      <c r="AF398" s="158"/>
      <c r="AG398" s="159"/>
      <c r="AH398" s="157">
        <v>10.4</v>
      </c>
      <c r="AI398" s="158"/>
      <c r="AJ398" s="159"/>
      <c r="AK398" s="157">
        <v>10.4</v>
      </c>
      <c r="AL398" s="158"/>
      <c r="AM398" s="159"/>
      <c r="AN398" s="157">
        <v>10.4</v>
      </c>
      <c r="AO398" s="158"/>
      <c r="AP398" s="159"/>
      <c r="AQ398" s="157">
        <v>10.4</v>
      </c>
      <c r="AR398" s="158"/>
      <c r="AS398" s="159"/>
      <c r="AT398" s="157">
        <v>10.4</v>
      </c>
      <c r="AU398" s="158"/>
      <c r="AV398" s="159"/>
      <c r="AW398" s="157">
        <v>10.4</v>
      </c>
      <c r="AX398" s="158"/>
      <c r="AY398" s="159"/>
      <c r="AZ398" s="157">
        <v>10.4</v>
      </c>
      <c r="BA398" s="158"/>
      <c r="BB398" s="159"/>
      <c r="BC398" s="157">
        <v>10.4</v>
      </c>
      <c r="BD398" s="158"/>
      <c r="BE398" s="159"/>
      <c r="BF398" s="157">
        <v>10.4</v>
      </c>
      <c r="BG398" s="158"/>
      <c r="BH398" s="159"/>
      <c r="BI398" s="157">
        <v>10.4</v>
      </c>
      <c r="BJ398" s="158"/>
      <c r="BK398" s="159"/>
      <c r="BL398" s="157">
        <v>10.4</v>
      </c>
      <c r="BM398" s="158"/>
      <c r="BN398" s="159"/>
      <c r="BO398" s="157">
        <v>10.4</v>
      </c>
      <c r="BP398" s="158"/>
      <c r="BQ398" s="159"/>
      <c r="BR398" s="135">
        <v>10.4</v>
      </c>
      <c r="BS398" s="136"/>
      <c r="BT398" s="160"/>
      <c r="BU398" s="157">
        <v>10.4</v>
      </c>
      <c r="BV398" s="158"/>
      <c r="BW398" s="159"/>
      <c r="BX398" s="157">
        <v>10.4</v>
      </c>
      <c r="BY398" s="158"/>
      <c r="BZ398" s="159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</row>
    <row r="399" s="43" customFormat="1" ht="20.25">
      <c r="A399" s="66"/>
      <c r="B399" s="138" t="s">
        <v>156</v>
      </c>
      <c r="C399" s="264" t="s">
        <v>87</v>
      </c>
      <c r="D399" s="38" t="s">
        <v>38</v>
      </c>
      <c r="E399" s="110" t="s">
        <v>38</v>
      </c>
      <c r="F399" s="109">
        <v>10</v>
      </c>
      <c r="G399" s="111">
        <v>4.79</v>
      </c>
      <c r="H399" s="112">
        <v>3.1899999999999999</v>
      </c>
      <c r="I399" s="113">
        <f>ROUND(SQRT(G399^2+H399^2)*1000/(1.73*G397),0)</f>
        <v>317</v>
      </c>
      <c r="J399" s="111">
        <v>4.5</v>
      </c>
      <c r="K399" s="112">
        <v>2.9900000000000002</v>
      </c>
      <c r="L399" s="113">
        <f>ROUND(SQRT(J399^2+K399^2)*1000/(1.73*J397),0)</f>
        <v>297</v>
      </c>
      <c r="M399" s="111">
        <v>5.0499999999999998</v>
      </c>
      <c r="N399" s="112">
        <v>3.3599999999999999</v>
      </c>
      <c r="O399" s="113">
        <f>ROUND(SQRT(M399^2+N399^2)*1000/(1.73*M397),0)</f>
        <v>334</v>
      </c>
      <c r="P399" s="111">
        <v>4.9800000000000004</v>
      </c>
      <c r="Q399" s="112">
        <v>3.3100000000000001</v>
      </c>
      <c r="R399" s="113">
        <f>ROUND(SQRT(P399^2+Q399^2)*1000/(1.73*P397),0)</f>
        <v>329</v>
      </c>
      <c r="S399" s="111">
        <v>5.3499999999999996</v>
      </c>
      <c r="T399" s="112">
        <v>3.5600000000000001</v>
      </c>
      <c r="U399" s="113">
        <f>ROUND(SQRT(S399^2+T399^2)*1000/(1.73*S397),0)</f>
        <v>354</v>
      </c>
      <c r="V399" s="111">
        <v>4.9000000000000004</v>
      </c>
      <c r="W399" s="112">
        <v>3.2599999999999998</v>
      </c>
      <c r="X399" s="113">
        <f>ROUND(SQRT(V399^2+W399^2)*1000/(1.73*V397),0)</f>
        <v>324</v>
      </c>
      <c r="Y399" s="111">
        <v>5.0599999999999996</v>
      </c>
      <c r="Z399" s="112">
        <v>3.3700000000000001</v>
      </c>
      <c r="AA399" s="113">
        <v>335</v>
      </c>
      <c r="AB399" s="111">
        <v>5.2000000000000002</v>
      </c>
      <c r="AC399" s="112">
        <v>3.46</v>
      </c>
      <c r="AD399" s="113">
        <f>ROUND(SQRT(AB399^2+AC399^2)*1000/(1.73*AB397),0)</f>
        <v>344</v>
      </c>
      <c r="AE399" s="111">
        <v>5.3499999999999996</v>
      </c>
      <c r="AF399" s="112">
        <v>3.5600000000000001</v>
      </c>
      <c r="AG399" s="113">
        <f>ROUND(SQRT(AE399^2+AF399^2)*1000/(1.73*AE397),0)</f>
        <v>354</v>
      </c>
      <c r="AH399" s="111">
        <v>5.4199999999999999</v>
      </c>
      <c r="AI399" s="112">
        <v>3.6099999999999999</v>
      </c>
      <c r="AJ399" s="113">
        <f>ROUND(SQRT(AH399^2+AI399^2)*1000/(1.73*AH397),0)</f>
        <v>359</v>
      </c>
      <c r="AK399" s="111">
        <v>5.3799999999999999</v>
      </c>
      <c r="AL399" s="112">
        <v>3.5800000000000001</v>
      </c>
      <c r="AM399" s="113">
        <f>ROUND(SQRT(AK399^2+AL399^2)*1000/(1.73*AK397),0)</f>
        <v>356</v>
      </c>
      <c r="AN399" s="111">
        <v>5.2999999999999998</v>
      </c>
      <c r="AO399" s="112">
        <v>3.5299999999999998</v>
      </c>
      <c r="AP399" s="113">
        <f>ROUND(SQRT(AN399^2+AO399^2)*1000/(1.73*AN397),0)</f>
        <v>351</v>
      </c>
      <c r="AQ399" s="111">
        <v>5.1299999999999999</v>
      </c>
      <c r="AR399" s="112">
        <v>3.4100000000000001</v>
      </c>
      <c r="AS399" s="113">
        <f>ROUND(SQRT(AQ399^2+AR399^2)*1000/(1.73*AQ397),0)</f>
        <v>339</v>
      </c>
      <c r="AT399" s="111">
        <v>5.1399999999999997</v>
      </c>
      <c r="AU399" s="112">
        <v>3.4199999999999999</v>
      </c>
      <c r="AV399" s="113">
        <f>ROUND(SQRT(AT399^2+AU399^2)*1000/(1.73*AT397),0)</f>
        <v>340</v>
      </c>
      <c r="AW399" s="111">
        <v>5.5199999999999996</v>
      </c>
      <c r="AX399" s="112">
        <v>3.6699999999999999</v>
      </c>
      <c r="AY399" s="113">
        <f>ROUND(SQRT(AW399^2+AX399^2)*1000/(1.73*AW397),0)</f>
        <v>365</v>
      </c>
      <c r="AZ399" s="111">
        <v>5.5999999999999996</v>
      </c>
      <c r="BA399" s="112">
        <v>3.73</v>
      </c>
      <c r="BB399" s="113">
        <f>ROUND(SQRT(AZ399^2+BA399^2)*1000/(1.73*AZ397),0)</f>
        <v>370</v>
      </c>
      <c r="BC399" s="111">
        <v>5.6399999999999997</v>
      </c>
      <c r="BD399" s="112">
        <v>3.75</v>
      </c>
      <c r="BE399" s="113">
        <f>ROUND(SQRT(BC399^2+BD399^2)*1000/(1.73*BC397),0)</f>
        <v>373</v>
      </c>
      <c r="BF399" s="111">
        <v>5.7000000000000002</v>
      </c>
      <c r="BG399" s="112">
        <v>3.79</v>
      </c>
      <c r="BH399" s="113">
        <f>ROUND(SQRT(BF399^2+BG399^2)*1000/(1.73*BF397),0)</f>
        <v>377</v>
      </c>
      <c r="BI399" s="111">
        <v>5.8399999999999999</v>
      </c>
      <c r="BJ399" s="112">
        <v>3.8900000000000001</v>
      </c>
      <c r="BK399" s="113">
        <f>ROUND(SQRT(BI399^2+BJ399^2)*1000/(1.73*BI397),0)</f>
        <v>386</v>
      </c>
      <c r="BL399" s="111">
        <v>4.8499999999999996</v>
      </c>
      <c r="BM399" s="112">
        <v>3.23</v>
      </c>
      <c r="BN399" s="113">
        <f>ROUND(SQRT(BL399^2+BM399^2)*1000/(1.73*BL397),0)</f>
        <v>321</v>
      </c>
      <c r="BO399" s="111">
        <v>5.4100000000000001</v>
      </c>
      <c r="BP399" s="112">
        <v>3.6000000000000001</v>
      </c>
      <c r="BQ399" s="113">
        <f>ROUND(SQRT(BO399^2+BP399^2)*1000/(1.73*BO397),0)</f>
        <v>358</v>
      </c>
      <c r="BR399" s="111">
        <v>6.0499999999999998</v>
      </c>
      <c r="BS399" s="112">
        <v>4.0300000000000002</v>
      </c>
      <c r="BT399" s="113">
        <f>ROUND(SQRT(BR399^2+BS399^2)*1000/(1.73*BR397),0)</f>
        <v>400</v>
      </c>
      <c r="BU399" s="111">
        <v>6.0300000000000002</v>
      </c>
      <c r="BV399" s="112">
        <v>4.0099999999999998</v>
      </c>
      <c r="BW399" s="113">
        <f>ROUND(SQRT(BU399^2+BV399^2)*1000/(1.73*BU397),0)</f>
        <v>399</v>
      </c>
      <c r="BX399" s="111">
        <v>5.3399999999999999</v>
      </c>
      <c r="BY399" s="112">
        <v>3.5499999999999998</v>
      </c>
      <c r="BZ399" s="113">
        <f>ROUND(SQRT(BX399^2+BY399^2)*1000/(1.73*BX397),0)</f>
        <v>353</v>
      </c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</row>
    <row r="400" s="43" customFormat="1" ht="20.25">
      <c r="A400" s="66"/>
      <c r="B400" s="138"/>
      <c r="C400" s="259" t="s">
        <v>126</v>
      </c>
      <c r="D400" s="38" t="s">
        <v>38</v>
      </c>
      <c r="E400" s="117" t="s">
        <v>38</v>
      </c>
      <c r="F400" s="116">
        <v>10</v>
      </c>
      <c r="G400" s="111">
        <v>0</v>
      </c>
      <c r="H400" s="112">
        <v>0</v>
      </c>
      <c r="I400" s="118">
        <f>ROUND(SQRT(G400^2+H400^2)*1000/(1.73*G397),0)</f>
        <v>0</v>
      </c>
      <c r="J400" s="111">
        <v>0</v>
      </c>
      <c r="K400" s="112">
        <v>0</v>
      </c>
      <c r="L400" s="118">
        <f>ROUND(SQRT(J400^2+K400^2)*1000/(1.73*J397),0)</f>
        <v>0</v>
      </c>
      <c r="M400" s="111">
        <v>0</v>
      </c>
      <c r="N400" s="112">
        <v>0</v>
      </c>
      <c r="O400" s="118">
        <f>ROUND(SQRT(M400^2+N400^2)*1000/(1.73*M397),0)</f>
        <v>0</v>
      </c>
      <c r="P400" s="111">
        <v>0</v>
      </c>
      <c r="Q400" s="112">
        <v>0</v>
      </c>
      <c r="R400" s="118">
        <f>ROUND(SQRT(P400^2+Q400^2)*1000/(1.73*P397),0)</f>
        <v>0</v>
      </c>
      <c r="S400" s="111">
        <v>0</v>
      </c>
      <c r="T400" s="112">
        <v>0</v>
      </c>
      <c r="U400" s="118">
        <f>ROUND(SQRT(S400^2+T400^2)*1000/(1.73*S397),0)</f>
        <v>0</v>
      </c>
      <c r="V400" s="111">
        <v>0</v>
      </c>
      <c r="W400" s="112">
        <v>0</v>
      </c>
      <c r="X400" s="118">
        <f>ROUND(SQRT(V400^2+W400^2)*1000/(1.73*V397),0)</f>
        <v>0</v>
      </c>
      <c r="Y400" s="111">
        <v>0</v>
      </c>
      <c r="Z400" s="112">
        <v>0</v>
      </c>
      <c r="AA400" s="118">
        <v>0</v>
      </c>
      <c r="AB400" s="111">
        <v>0</v>
      </c>
      <c r="AC400" s="112">
        <v>0</v>
      </c>
      <c r="AD400" s="118">
        <f>ROUND(SQRT(AB400^2+AC400^2)*1000/(1.73*AB397),0)</f>
        <v>0</v>
      </c>
      <c r="AE400" s="111">
        <v>0</v>
      </c>
      <c r="AF400" s="112">
        <v>0</v>
      </c>
      <c r="AG400" s="118">
        <f>ROUND(SQRT(AE400^2+AF400^2)*1000/(1.73*AE397),0)</f>
        <v>0</v>
      </c>
      <c r="AH400" s="111">
        <v>0</v>
      </c>
      <c r="AI400" s="112">
        <v>0</v>
      </c>
      <c r="AJ400" s="118">
        <f>ROUND(SQRT(AH400^2+AI400^2)*1000/(1.73*AH397),0)</f>
        <v>0</v>
      </c>
      <c r="AK400" s="111">
        <v>0</v>
      </c>
      <c r="AL400" s="112">
        <v>0</v>
      </c>
      <c r="AM400" s="118">
        <f>ROUND(SQRT(AK400^2+AL400^2)*1000/(1.73*AK397),0)</f>
        <v>0</v>
      </c>
      <c r="AN400" s="111">
        <v>0</v>
      </c>
      <c r="AO400" s="112">
        <v>0</v>
      </c>
      <c r="AP400" s="118">
        <f>ROUND(SQRT(AN400^2+AO400^2)*1000/(1.73*AN397),0)</f>
        <v>0</v>
      </c>
      <c r="AQ400" s="111">
        <v>0</v>
      </c>
      <c r="AR400" s="112">
        <v>0</v>
      </c>
      <c r="AS400" s="118">
        <f>ROUND(SQRT(AQ400^2+AR400^2)*1000/(1.73*AQ397),0)</f>
        <v>0</v>
      </c>
      <c r="AT400" s="111">
        <v>0</v>
      </c>
      <c r="AU400" s="112">
        <v>0</v>
      </c>
      <c r="AV400" s="118">
        <f>ROUND(SQRT(AT400^2+AU400^2)*1000/(1.73*AT397),0)</f>
        <v>0</v>
      </c>
      <c r="AW400" s="111">
        <v>0</v>
      </c>
      <c r="AX400" s="112">
        <v>0</v>
      </c>
      <c r="AY400" s="118">
        <f>ROUND(SQRT(AW400^2+AX400^2)*1000/(1.73*AW397),0)</f>
        <v>0</v>
      </c>
      <c r="AZ400" s="111">
        <v>0</v>
      </c>
      <c r="BA400" s="112">
        <v>0</v>
      </c>
      <c r="BB400" s="118">
        <f>ROUND(SQRT(AZ400^2+BA400^2)*1000/(1.73*AZ397),0)</f>
        <v>0</v>
      </c>
      <c r="BC400" s="111">
        <v>0</v>
      </c>
      <c r="BD400" s="112">
        <v>0</v>
      </c>
      <c r="BE400" s="118">
        <f>ROUND(SQRT(BC400^2+BD400^2)*1000/(1.73*BC397),0)</f>
        <v>0</v>
      </c>
      <c r="BF400" s="111">
        <v>0</v>
      </c>
      <c r="BG400" s="112">
        <v>0</v>
      </c>
      <c r="BH400" s="118">
        <f>ROUND(SQRT(BF400^2+BG400^2)*1000/(1.73*BF397),0)</f>
        <v>0</v>
      </c>
      <c r="BI400" s="111">
        <v>0</v>
      </c>
      <c r="BJ400" s="112">
        <v>0</v>
      </c>
      <c r="BK400" s="118">
        <f>ROUND(SQRT(BI400^2+BJ400^2)*1000/(1.73*BI397),0)</f>
        <v>0</v>
      </c>
      <c r="BL400" s="111">
        <v>0</v>
      </c>
      <c r="BM400" s="112">
        <v>0</v>
      </c>
      <c r="BN400" s="118">
        <f>ROUND(SQRT(BL400^2+BM400^2)*1000/(1.73*BL397),0)</f>
        <v>0</v>
      </c>
      <c r="BO400" s="111">
        <v>0</v>
      </c>
      <c r="BP400" s="112">
        <v>0</v>
      </c>
      <c r="BQ400" s="118">
        <f>ROUND(SQRT(BO400^2+BP400^2)*1000/(1.73*BO397),0)</f>
        <v>0</v>
      </c>
      <c r="BR400" s="111">
        <v>0</v>
      </c>
      <c r="BS400" s="112">
        <v>0</v>
      </c>
      <c r="BT400" s="118">
        <f>ROUND(SQRT(BR400^2+BS400^2)*1000/(1.73*BR397),0)</f>
        <v>0</v>
      </c>
      <c r="BU400" s="111">
        <v>0</v>
      </c>
      <c r="BV400" s="112">
        <v>0</v>
      </c>
      <c r="BW400" s="118">
        <f>ROUND(SQRT(BU400^2+BV400^2)*1000/(1.73*BU397),0)</f>
        <v>0</v>
      </c>
      <c r="BX400" s="111">
        <v>0</v>
      </c>
      <c r="BY400" s="112">
        <v>0</v>
      </c>
      <c r="BZ400" s="118">
        <f>ROUND(SQRT(BX400^2+BY400^2)*1000/(1.73*BX397),0)</f>
        <v>0</v>
      </c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</row>
    <row r="401" s="43" customFormat="1" ht="20.25">
      <c r="A401" s="218"/>
      <c r="B401" s="138"/>
      <c r="C401" s="258" t="s">
        <v>217</v>
      </c>
      <c r="D401" s="38" t="s">
        <v>38</v>
      </c>
      <c r="E401" s="117" t="s">
        <v>38</v>
      </c>
      <c r="F401" s="116">
        <v>10</v>
      </c>
      <c r="G401" s="111">
        <v>0</v>
      </c>
      <c r="H401" s="112">
        <v>0</v>
      </c>
      <c r="I401" s="118">
        <f>ROUND(SQRT(G401^2+H401^2)*1000/(1.73*G397),0)</f>
        <v>0</v>
      </c>
      <c r="J401" s="111">
        <v>0</v>
      </c>
      <c r="K401" s="112">
        <v>0</v>
      </c>
      <c r="L401" s="118">
        <f>ROUND(SQRT(J401^2+K401^2)*1000/(1.73*J397),0)</f>
        <v>0</v>
      </c>
      <c r="M401" s="111">
        <v>0</v>
      </c>
      <c r="N401" s="112">
        <v>0</v>
      </c>
      <c r="O401" s="118">
        <f>ROUND(SQRT(M401^2+N401^2)*1000/(1.73*M397),0)</f>
        <v>0</v>
      </c>
      <c r="P401" s="111">
        <v>0</v>
      </c>
      <c r="Q401" s="112">
        <v>0</v>
      </c>
      <c r="R401" s="118">
        <f>ROUND(SQRT(P401^2+Q401^2)*1000/(1.73*P397),0)</f>
        <v>0</v>
      </c>
      <c r="S401" s="111">
        <v>0</v>
      </c>
      <c r="T401" s="112">
        <v>0</v>
      </c>
      <c r="U401" s="118">
        <f>ROUND(SQRT(S401^2+T401^2)*1000/(1.73*S397),0)</f>
        <v>0</v>
      </c>
      <c r="V401" s="111">
        <v>0</v>
      </c>
      <c r="W401" s="112">
        <v>0</v>
      </c>
      <c r="X401" s="118">
        <f>ROUND(SQRT(V401^2+W401^2)*1000/(1.73*V397),0)</f>
        <v>0</v>
      </c>
      <c r="Y401" s="111">
        <v>0</v>
      </c>
      <c r="Z401" s="112">
        <v>0</v>
      </c>
      <c r="AA401" s="118">
        <v>0</v>
      </c>
      <c r="AB401" s="111">
        <v>0</v>
      </c>
      <c r="AC401" s="112">
        <v>0</v>
      </c>
      <c r="AD401" s="118">
        <f>ROUND(SQRT(AB401^2+AC401^2)*1000/(1.73*AB397),0)</f>
        <v>0</v>
      </c>
      <c r="AE401" s="111">
        <v>0</v>
      </c>
      <c r="AF401" s="112">
        <v>0</v>
      </c>
      <c r="AG401" s="118">
        <f>ROUND(SQRT(AE401^2+AF401^2)*1000/(1.73*AE397),0)</f>
        <v>0</v>
      </c>
      <c r="AH401" s="111">
        <v>0</v>
      </c>
      <c r="AI401" s="112">
        <v>0</v>
      </c>
      <c r="AJ401" s="118">
        <f>ROUND(SQRT(AH401^2+AI401^2)*1000/(1.73*AH397),0)</f>
        <v>0</v>
      </c>
      <c r="AK401" s="111">
        <v>0</v>
      </c>
      <c r="AL401" s="112">
        <v>0</v>
      </c>
      <c r="AM401" s="118">
        <f>ROUND(SQRT(AK401^2+AL401^2)*1000/(1.73*AK397),0)</f>
        <v>0</v>
      </c>
      <c r="AN401" s="111">
        <v>0</v>
      </c>
      <c r="AO401" s="112">
        <v>0</v>
      </c>
      <c r="AP401" s="118">
        <f>ROUND(SQRT(AN401^2+AO401^2)*1000/(1.73*AN397),0)</f>
        <v>0</v>
      </c>
      <c r="AQ401" s="111">
        <v>0</v>
      </c>
      <c r="AR401" s="112">
        <v>0</v>
      </c>
      <c r="AS401" s="118">
        <f>ROUND(SQRT(AQ401^2+AR401^2)*1000/(1.73*AQ397),0)</f>
        <v>0</v>
      </c>
      <c r="AT401" s="111">
        <v>0</v>
      </c>
      <c r="AU401" s="112">
        <v>0</v>
      </c>
      <c r="AV401" s="118">
        <f>ROUND(SQRT(AT401^2+AU401^2)*1000/(1.73*AT397),0)</f>
        <v>0</v>
      </c>
      <c r="AW401" s="111">
        <v>0</v>
      </c>
      <c r="AX401" s="112">
        <v>0</v>
      </c>
      <c r="AY401" s="118">
        <f>ROUND(SQRT(AW401^2+AX401^2)*1000/(1.73*AW397),0)</f>
        <v>0</v>
      </c>
      <c r="AZ401" s="111">
        <v>0</v>
      </c>
      <c r="BA401" s="112">
        <v>0</v>
      </c>
      <c r="BB401" s="118">
        <f>ROUND(SQRT(AZ401^2+BA401^2)*1000/(1.73*AZ397),0)</f>
        <v>0</v>
      </c>
      <c r="BC401" s="111">
        <v>0</v>
      </c>
      <c r="BD401" s="112">
        <v>0</v>
      </c>
      <c r="BE401" s="118">
        <f>ROUND(SQRT(BC401^2+BD401^2)*1000/(1.73*BC397),0)</f>
        <v>0</v>
      </c>
      <c r="BF401" s="111">
        <v>0</v>
      </c>
      <c r="BG401" s="112">
        <v>0</v>
      </c>
      <c r="BH401" s="118">
        <f>ROUND(SQRT(BF401^2+BG401^2)*1000/(1.73*BF397),0)</f>
        <v>0</v>
      </c>
      <c r="BI401" s="111">
        <v>0</v>
      </c>
      <c r="BJ401" s="112">
        <v>0</v>
      </c>
      <c r="BK401" s="118">
        <f>ROUND(SQRT(BI401^2+BJ401^2)*1000/(1.73*BI397),0)</f>
        <v>0</v>
      </c>
      <c r="BL401" s="111">
        <v>0</v>
      </c>
      <c r="BM401" s="112">
        <v>0</v>
      </c>
      <c r="BN401" s="118">
        <f>ROUND(SQRT(BL401^2+BM401^2)*1000/(1.73*BL397),0)</f>
        <v>0</v>
      </c>
      <c r="BO401" s="111">
        <v>0</v>
      </c>
      <c r="BP401" s="112">
        <v>0</v>
      </c>
      <c r="BQ401" s="118">
        <f>ROUND(SQRT(BO401^2+BP401^2)*1000/(1.73*BO397),0)</f>
        <v>0</v>
      </c>
      <c r="BR401" s="111">
        <v>0</v>
      </c>
      <c r="BS401" s="112">
        <v>0</v>
      </c>
      <c r="BT401" s="118">
        <f>ROUND(SQRT(BR401^2+BS401^2)*1000/(1.73*BR397),0)</f>
        <v>0</v>
      </c>
      <c r="BU401" s="111">
        <v>0</v>
      </c>
      <c r="BV401" s="112">
        <v>0</v>
      </c>
      <c r="BW401" s="118">
        <f>ROUND(SQRT(BU401^2+BV401^2)*1000/(1.73*BU397),0)</f>
        <v>0</v>
      </c>
      <c r="BX401" s="111">
        <v>0</v>
      </c>
      <c r="BY401" s="112">
        <v>0</v>
      </c>
      <c r="BZ401" s="118">
        <f>ROUND(SQRT(BX401^2+BY401^2)*1000/(1.73*BX397),0)</f>
        <v>0</v>
      </c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</row>
    <row r="402" s="43" customFormat="1" ht="20.25">
      <c r="A402" s="218"/>
      <c r="B402" s="138"/>
      <c r="C402" s="258" t="s">
        <v>157</v>
      </c>
      <c r="D402" s="38" t="s">
        <v>38</v>
      </c>
      <c r="E402" s="117" t="s">
        <v>38</v>
      </c>
      <c r="F402" s="116">
        <v>10</v>
      </c>
      <c r="G402" s="111">
        <v>0</v>
      </c>
      <c r="H402" s="112">
        <v>0</v>
      </c>
      <c r="I402" s="118">
        <f>ROUND(SQRT(G402^2+H402^2)*1000/(1.73*G397),0)</f>
        <v>0</v>
      </c>
      <c r="J402" s="111">
        <v>0</v>
      </c>
      <c r="K402" s="112">
        <v>0</v>
      </c>
      <c r="L402" s="118">
        <f>ROUND(SQRT(J402^2+K402^2)*1000/(1.73*J397),0)</f>
        <v>0</v>
      </c>
      <c r="M402" s="111">
        <v>0</v>
      </c>
      <c r="N402" s="112">
        <v>0</v>
      </c>
      <c r="O402" s="118">
        <f>ROUND(SQRT(M402^2+N402^2)*1000/(1.73*M397),0)</f>
        <v>0</v>
      </c>
      <c r="P402" s="111">
        <v>0</v>
      </c>
      <c r="Q402" s="112">
        <v>0</v>
      </c>
      <c r="R402" s="118">
        <f>ROUND(SQRT(P402^2+Q402^2)*1000/(1.73*P397),0)</f>
        <v>0</v>
      </c>
      <c r="S402" s="111">
        <v>0</v>
      </c>
      <c r="T402" s="112">
        <v>0</v>
      </c>
      <c r="U402" s="118">
        <f>ROUND(SQRT(S402^2+T402^2)*1000/(1.73*S397),0)</f>
        <v>0</v>
      </c>
      <c r="V402" s="111">
        <v>0</v>
      </c>
      <c r="W402" s="112">
        <v>0</v>
      </c>
      <c r="X402" s="118">
        <f>ROUND(SQRT(V402^2+W402^2)*1000/(1.73*V397),0)</f>
        <v>0</v>
      </c>
      <c r="Y402" s="111">
        <v>0</v>
      </c>
      <c r="Z402" s="112">
        <v>0</v>
      </c>
      <c r="AA402" s="118">
        <v>0</v>
      </c>
      <c r="AB402" s="111">
        <v>0</v>
      </c>
      <c r="AC402" s="112">
        <v>0</v>
      </c>
      <c r="AD402" s="118">
        <f>ROUND(SQRT(AB402^2+AC402^2)*1000/(1.73*AB397),0)</f>
        <v>0</v>
      </c>
      <c r="AE402" s="111">
        <v>0</v>
      </c>
      <c r="AF402" s="112">
        <v>0</v>
      </c>
      <c r="AG402" s="118">
        <f>ROUND(SQRT(AE402^2+AF402^2)*1000/(1.73*AE397),0)</f>
        <v>0</v>
      </c>
      <c r="AH402" s="111">
        <v>0</v>
      </c>
      <c r="AI402" s="112">
        <v>0</v>
      </c>
      <c r="AJ402" s="118">
        <f>ROUND(SQRT(AH402^2+AI402^2)*1000/(1.73*AH397),0)</f>
        <v>0</v>
      </c>
      <c r="AK402" s="111">
        <v>0</v>
      </c>
      <c r="AL402" s="112">
        <v>0</v>
      </c>
      <c r="AM402" s="118">
        <f>ROUND(SQRT(AK402^2+AL402^2)*1000/(1.73*AK397),0)</f>
        <v>0</v>
      </c>
      <c r="AN402" s="111">
        <v>0</v>
      </c>
      <c r="AO402" s="112">
        <v>0</v>
      </c>
      <c r="AP402" s="118">
        <f>ROUND(SQRT(AN402^2+AO402^2)*1000/(1.73*AN397),0)</f>
        <v>0</v>
      </c>
      <c r="AQ402" s="111">
        <v>0</v>
      </c>
      <c r="AR402" s="112">
        <v>0</v>
      </c>
      <c r="AS402" s="118">
        <f>ROUND(SQRT(AQ402^2+AR402^2)*1000/(1.73*AQ397),0)</f>
        <v>0</v>
      </c>
      <c r="AT402" s="111">
        <v>0</v>
      </c>
      <c r="AU402" s="112">
        <v>0</v>
      </c>
      <c r="AV402" s="118">
        <f>ROUND(SQRT(AT402^2+AU402^2)*1000/(1.73*AT397),0)</f>
        <v>0</v>
      </c>
      <c r="AW402" s="111">
        <v>0</v>
      </c>
      <c r="AX402" s="112">
        <v>0</v>
      </c>
      <c r="AY402" s="118">
        <f>ROUND(SQRT(AW402^2+AX402^2)*1000/(1.73*AW397),0)</f>
        <v>0</v>
      </c>
      <c r="AZ402" s="111">
        <v>0</v>
      </c>
      <c r="BA402" s="112">
        <v>0</v>
      </c>
      <c r="BB402" s="118">
        <f>ROUND(SQRT(AZ402^2+BA402^2)*1000/(1.73*AZ397),0)</f>
        <v>0</v>
      </c>
      <c r="BC402" s="111">
        <v>0</v>
      </c>
      <c r="BD402" s="112">
        <v>0</v>
      </c>
      <c r="BE402" s="118">
        <f>ROUND(SQRT(BC402^2+BD402^2)*1000/(1.73*BC397),0)</f>
        <v>0</v>
      </c>
      <c r="BF402" s="111">
        <v>0</v>
      </c>
      <c r="BG402" s="112">
        <v>0</v>
      </c>
      <c r="BH402" s="118">
        <f>ROUND(SQRT(BF402^2+BG402^2)*1000/(1.73*BF397),0)</f>
        <v>0</v>
      </c>
      <c r="BI402" s="111">
        <v>0</v>
      </c>
      <c r="BJ402" s="112">
        <v>0</v>
      </c>
      <c r="BK402" s="118">
        <f>ROUND(SQRT(BI402^2+BJ402^2)*1000/(1.73*BI397),0)</f>
        <v>0</v>
      </c>
      <c r="BL402" s="111">
        <v>0</v>
      </c>
      <c r="BM402" s="112">
        <v>0</v>
      </c>
      <c r="BN402" s="118">
        <f>ROUND(SQRT(BL402^2+BM402^2)*1000/(1.73*BL397),0)</f>
        <v>0</v>
      </c>
      <c r="BO402" s="111">
        <v>0</v>
      </c>
      <c r="BP402" s="112">
        <v>0</v>
      </c>
      <c r="BQ402" s="118">
        <f>ROUND(SQRT(BO402^2+BP402^2)*1000/(1.73*BO397),0)</f>
        <v>0</v>
      </c>
      <c r="BR402" s="111">
        <v>0</v>
      </c>
      <c r="BS402" s="112">
        <v>0</v>
      </c>
      <c r="BT402" s="118">
        <f>ROUND(SQRT(BR402^2+BS402^2)*1000/(1.73*BR397),0)</f>
        <v>0</v>
      </c>
      <c r="BU402" s="111">
        <v>0</v>
      </c>
      <c r="BV402" s="112">
        <v>0</v>
      </c>
      <c r="BW402" s="118">
        <f>ROUND(SQRT(BU402^2+BV402^2)*1000/(1.73*BU397),0)</f>
        <v>0</v>
      </c>
      <c r="BX402" s="111">
        <v>0</v>
      </c>
      <c r="BY402" s="112">
        <v>0</v>
      </c>
      <c r="BZ402" s="118">
        <f>ROUND(SQRT(BX402^2+BY402^2)*1000/(1.73*BX397),0)</f>
        <v>0</v>
      </c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</row>
    <row r="403" s="43" customFormat="1" ht="20.25">
      <c r="A403" s="218"/>
      <c r="B403" s="138"/>
      <c r="C403" s="260" t="s">
        <v>76</v>
      </c>
      <c r="D403" s="38"/>
      <c r="E403" s="117" t="s">
        <v>38</v>
      </c>
      <c r="F403" s="116">
        <v>10</v>
      </c>
      <c r="G403" s="111">
        <v>0.01</v>
      </c>
      <c r="H403" s="112">
        <v>0.01</v>
      </c>
      <c r="I403" s="118">
        <f t="shared" ref="I403:I404" si="460">ROUND(SQRT(G403^2+H403^2)*1000/(1.73*G397),0)</f>
        <v>1</v>
      </c>
      <c r="J403" s="111">
        <v>0.01</v>
      </c>
      <c r="K403" s="112">
        <v>0.01</v>
      </c>
      <c r="L403" s="118">
        <f t="shared" ref="L403:L404" si="461">ROUND(SQRT(J403^2+K403^2)*1000/(1.73*J397),0)</f>
        <v>1</v>
      </c>
      <c r="M403" s="111">
        <v>0.01</v>
      </c>
      <c r="N403" s="112">
        <v>0.01</v>
      </c>
      <c r="O403" s="118">
        <f t="shared" ref="O403:O404" si="462">ROUND(SQRT(M403^2+N403^2)*1000/(1.73*M397),0)</f>
        <v>1</v>
      </c>
      <c r="P403" s="111">
        <v>0.01</v>
      </c>
      <c r="Q403" s="112">
        <v>0.01</v>
      </c>
      <c r="R403" s="118">
        <f t="shared" ref="R403:R404" si="463">ROUND(SQRT(P403^2+Q403^2)*1000/(1.73*P397),0)</f>
        <v>1</v>
      </c>
      <c r="S403" s="111">
        <v>0.01</v>
      </c>
      <c r="T403" s="112">
        <v>0.01</v>
      </c>
      <c r="U403" s="118">
        <f t="shared" ref="U403:U404" si="464">ROUND(SQRT(S403^2+T403^2)*1000/(1.73*S397),0)</f>
        <v>1</v>
      </c>
      <c r="V403" s="111">
        <v>0.01</v>
      </c>
      <c r="W403" s="112">
        <v>0.01</v>
      </c>
      <c r="X403" s="118">
        <f t="shared" ref="X403:X404" si="465">ROUND(SQRT(V403^2+W403^2)*1000/(1.73*V397),0)</f>
        <v>1</v>
      </c>
      <c r="Y403" s="111">
        <v>0.01</v>
      </c>
      <c r="Z403" s="112">
        <v>0.01</v>
      </c>
      <c r="AA403" s="118">
        <v>1</v>
      </c>
      <c r="AB403" s="111">
        <v>0.01</v>
      </c>
      <c r="AC403" s="112">
        <v>0.01</v>
      </c>
      <c r="AD403" s="118">
        <f t="shared" ref="AD403:AD404" si="466">ROUND(SQRT(AB403^2+AC403^2)*1000/(1.73*AB397),0)</f>
        <v>1</v>
      </c>
      <c r="AE403" s="111">
        <v>0.01</v>
      </c>
      <c r="AF403" s="112">
        <v>0.01</v>
      </c>
      <c r="AG403" s="118">
        <f t="shared" ref="AG403:AG404" si="467">ROUND(SQRT(AE403^2+AF403^2)*1000/(1.73*AE397),0)</f>
        <v>1</v>
      </c>
      <c r="AH403" s="111">
        <v>0.01</v>
      </c>
      <c r="AI403" s="112">
        <v>0.01</v>
      </c>
      <c r="AJ403" s="118">
        <f t="shared" ref="AJ403:AJ404" si="468">ROUND(SQRT(AH403^2+AI403^2)*1000/(1.73*AH397),0)</f>
        <v>1</v>
      </c>
      <c r="AK403" s="111">
        <v>0.01</v>
      </c>
      <c r="AL403" s="112">
        <v>0.01</v>
      </c>
      <c r="AM403" s="118">
        <f t="shared" ref="AM403:AM404" si="469">ROUND(SQRT(AK403^2+AL403^2)*1000/(1.73*AK397),0)</f>
        <v>1</v>
      </c>
      <c r="AN403" s="111">
        <v>0.01</v>
      </c>
      <c r="AO403" s="112">
        <v>0.01</v>
      </c>
      <c r="AP403" s="118">
        <f t="shared" ref="AP403:AP404" si="470">ROUND(SQRT(AN403^2+AO403^2)*1000/(1.73*AN397),0)</f>
        <v>1</v>
      </c>
      <c r="AQ403" s="111">
        <v>0.01</v>
      </c>
      <c r="AR403" s="112">
        <v>0.01</v>
      </c>
      <c r="AS403" s="118">
        <f t="shared" ref="AS403:AS404" si="471">ROUND(SQRT(AQ403^2+AR403^2)*1000/(1.73*AQ397),0)</f>
        <v>1</v>
      </c>
      <c r="AT403" s="111">
        <v>0.01</v>
      </c>
      <c r="AU403" s="112">
        <v>0.01</v>
      </c>
      <c r="AV403" s="118">
        <f t="shared" ref="AV403:AV404" si="472">ROUND(SQRT(AT403^2+AU403^2)*1000/(1.73*AT397),0)</f>
        <v>1</v>
      </c>
      <c r="AW403" s="111">
        <v>0.01</v>
      </c>
      <c r="AX403" s="112">
        <v>0.01</v>
      </c>
      <c r="AY403" s="118">
        <f t="shared" ref="AY403:AY404" si="473">ROUND(SQRT(AW403^2+AX403^2)*1000/(1.73*AW397),0)</f>
        <v>1</v>
      </c>
      <c r="AZ403" s="111">
        <v>0.01</v>
      </c>
      <c r="BA403" s="112">
        <v>0.01</v>
      </c>
      <c r="BB403" s="118">
        <f t="shared" ref="BB403:BB404" si="474">ROUND(SQRT(AZ403^2+BA403^2)*1000/(1.73*AZ397),0)</f>
        <v>1</v>
      </c>
      <c r="BC403" s="111">
        <v>0.01</v>
      </c>
      <c r="BD403" s="112">
        <v>0.01</v>
      </c>
      <c r="BE403" s="118">
        <f t="shared" ref="BE403:BE404" si="475">ROUND(SQRT(BC403^2+BD403^2)*1000/(1.73*BC397),0)</f>
        <v>1</v>
      </c>
      <c r="BF403" s="111">
        <v>0.01</v>
      </c>
      <c r="BG403" s="112">
        <v>0.01</v>
      </c>
      <c r="BH403" s="118">
        <f t="shared" ref="BH403:BH404" si="476">ROUND(SQRT(BF403^2+BG403^2)*1000/(1.73*BF397),0)</f>
        <v>1</v>
      </c>
      <c r="BI403" s="111">
        <v>0.01</v>
      </c>
      <c r="BJ403" s="112">
        <v>0.01</v>
      </c>
      <c r="BK403" s="118">
        <f t="shared" ref="BK403:BK404" si="477">ROUND(SQRT(BI403^2+BJ403^2)*1000/(1.73*BI397),0)</f>
        <v>1</v>
      </c>
      <c r="BL403" s="111">
        <v>0.01</v>
      </c>
      <c r="BM403" s="112">
        <v>0.01</v>
      </c>
      <c r="BN403" s="118">
        <f t="shared" ref="BN403:BN404" si="478">ROUND(SQRT(BL403^2+BM403^2)*1000/(1.73*BL397),0)</f>
        <v>1</v>
      </c>
      <c r="BO403" s="111">
        <v>0.01</v>
      </c>
      <c r="BP403" s="112">
        <v>0.01</v>
      </c>
      <c r="BQ403" s="118">
        <f t="shared" ref="BQ403:BQ404" si="479">ROUND(SQRT(BO403^2+BP403^2)*1000/(1.73*BO397),0)</f>
        <v>1</v>
      </c>
      <c r="BR403" s="111">
        <v>0.01</v>
      </c>
      <c r="BS403" s="112">
        <v>0.01</v>
      </c>
      <c r="BT403" s="118">
        <f t="shared" ref="BT403:BT404" si="480">ROUND(SQRT(BR403^2+BS403^2)*1000/(1.73*BR397),0)</f>
        <v>1</v>
      </c>
      <c r="BU403" s="111">
        <v>0.01</v>
      </c>
      <c r="BV403" s="112">
        <v>0.01</v>
      </c>
      <c r="BW403" s="118">
        <f t="shared" ref="BW403:BW404" si="481">ROUND(SQRT(BU403^2+BV403^2)*1000/(1.73*BU397),0)</f>
        <v>1</v>
      </c>
      <c r="BX403" s="111">
        <v>0.01</v>
      </c>
      <c r="BY403" s="112">
        <v>0.01</v>
      </c>
      <c r="BZ403" s="118">
        <f t="shared" ref="BZ403:BZ404" si="482">ROUND(SQRT(BX403^2+BY403^2)*1000/(1.73*BX397),0)</f>
        <v>1</v>
      </c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</row>
    <row r="404" s="43" customFormat="1" ht="20.25">
      <c r="A404" s="218"/>
      <c r="B404" s="138" t="s">
        <v>158</v>
      </c>
      <c r="C404" s="259" t="s">
        <v>228</v>
      </c>
      <c r="D404" s="38" t="s">
        <v>38</v>
      </c>
      <c r="E404" s="117" t="s">
        <v>38</v>
      </c>
      <c r="F404" s="116">
        <v>10</v>
      </c>
      <c r="G404" s="111">
        <v>3.48</v>
      </c>
      <c r="H404" s="112">
        <v>2.3199999999999998</v>
      </c>
      <c r="I404" s="118">
        <f t="shared" si="460"/>
        <v>232</v>
      </c>
      <c r="J404" s="111">
        <v>3.3100000000000001</v>
      </c>
      <c r="K404" s="112">
        <v>2.2000000000000002</v>
      </c>
      <c r="L404" s="118">
        <f t="shared" si="461"/>
        <v>221</v>
      </c>
      <c r="M404" s="111">
        <v>3.3300000000000001</v>
      </c>
      <c r="N404" s="112">
        <v>2.2200000000000002</v>
      </c>
      <c r="O404" s="118">
        <f t="shared" si="462"/>
        <v>222</v>
      </c>
      <c r="P404" s="111">
        <v>3.3300000000000001</v>
      </c>
      <c r="Q404" s="112">
        <v>2.2200000000000002</v>
      </c>
      <c r="R404" s="118">
        <f t="shared" si="463"/>
        <v>222</v>
      </c>
      <c r="S404" s="111">
        <v>3.6600000000000001</v>
      </c>
      <c r="T404" s="112">
        <v>2.4399999999999999</v>
      </c>
      <c r="U404" s="118">
        <f t="shared" si="464"/>
        <v>244</v>
      </c>
      <c r="V404" s="111">
        <v>3.3900000000000001</v>
      </c>
      <c r="W404" s="112">
        <v>2.2599999999999998</v>
      </c>
      <c r="X404" s="118">
        <f t="shared" si="465"/>
        <v>226</v>
      </c>
      <c r="Y404" s="111">
        <v>3.3199999999999998</v>
      </c>
      <c r="Z404" s="112">
        <v>2.21</v>
      </c>
      <c r="AA404" s="118">
        <v>222</v>
      </c>
      <c r="AB404" s="111">
        <v>3.48</v>
      </c>
      <c r="AC404" s="112">
        <v>2.3199999999999998</v>
      </c>
      <c r="AD404" s="118">
        <f t="shared" si="466"/>
        <v>232</v>
      </c>
      <c r="AE404" s="111">
        <v>3.7400000000000002</v>
      </c>
      <c r="AF404" s="112">
        <v>2.4900000000000002</v>
      </c>
      <c r="AG404" s="118">
        <f t="shared" si="467"/>
        <v>250</v>
      </c>
      <c r="AH404" s="111">
        <v>3.77</v>
      </c>
      <c r="AI404" s="112">
        <v>2.5099999999999998</v>
      </c>
      <c r="AJ404" s="118">
        <f t="shared" si="468"/>
        <v>252</v>
      </c>
      <c r="AK404" s="111">
        <v>3.98</v>
      </c>
      <c r="AL404" s="112">
        <v>2.6499999999999999</v>
      </c>
      <c r="AM404" s="118">
        <f t="shared" si="469"/>
        <v>266</v>
      </c>
      <c r="AN404" s="111">
        <v>3.7000000000000002</v>
      </c>
      <c r="AO404" s="112">
        <v>2.46</v>
      </c>
      <c r="AP404" s="118">
        <f t="shared" si="470"/>
        <v>247</v>
      </c>
      <c r="AQ404" s="111">
        <v>3.6000000000000001</v>
      </c>
      <c r="AR404" s="112">
        <v>2.3999999999999999</v>
      </c>
      <c r="AS404" s="118">
        <f t="shared" si="471"/>
        <v>240</v>
      </c>
      <c r="AT404" s="111">
        <v>3.5899999999999999</v>
      </c>
      <c r="AU404" s="112">
        <v>2.3900000000000001</v>
      </c>
      <c r="AV404" s="118">
        <f t="shared" si="472"/>
        <v>240</v>
      </c>
      <c r="AW404" s="111">
        <v>3.5</v>
      </c>
      <c r="AX404" s="112">
        <v>2.3300000000000001</v>
      </c>
      <c r="AY404" s="118">
        <f t="shared" si="473"/>
        <v>234</v>
      </c>
      <c r="AZ404" s="111">
        <v>3.6000000000000001</v>
      </c>
      <c r="BA404" s="112">
        <v>2.3999999999999999</v>
      </c>
      <c r="BB404" s="118">
        <f t="shared" si="474"/>
        <v>240</v>
      </c>
      <c r="BC404" s="111">
        <v>3.7799999999999998</v>
      </c>
      <c r="BD404" s="112">
        <v>2.52</v>
      </c>
      <c r="BE404" s="118">
        <f t="shared" si="475"/>
        <v>253</v>
      </c>
      <c r="BF404" s="111">
        <v>3.8700000000000001</v>
      </c>
      <c r="BG404" s="112">
        <v>2.5800000000000001</v>
      </c>
      <c r="BH404" s="118">
        <f t="shared" si="476"/>
        <v>259</v>
      </c>
      <c r="BI404" s="111">
        <v>3.8700000000000001</v>
      </c>
      <c r="BJ404" s="112">
        <v>2.5800000000000001</v>
      </c>
      <c r="BK404" s="118">
        <f t="shared" si="477"/>
        <v>259</v>
      </c>
      <c r="BL404" s="111">
        <v>3.8199999999999998</v>
      </c>
      <c r="BM404" s="112">
        <v>2.54</v>
      </c>
      <c r="BN404" s="118">
        <f t="shared" si="478"/>
        <v>255</v>
      </c>
      <c r="BO404" s="111">
        <v>3.7400000000000002</v>
      </c>
      <c r="BP404" s="112">
        <v>2.4900000000000002</v>
      </c>
      <c r="BQ404" s="118">
        <f t="shared" si="479"/>
        <v>250</v>
      </c>
      <c r="BR404" s="111">
        <v>3.8999999999999999</v>
      </c>
      <c r="BS404" s="112">
        <v>2.6000000000000001</v>
      </c>
      <c r="BT404" s="118">
        <f t="shared" si="480"/>
        <v>261</v>
      </c>
      <c r="BU404" s="111">
        <v>3.8500000000000001</v>
      </c>
      <c r="BV404" s="112">
        <v>2.5600000000000001</v>
      </c>
      <c r="BW404" s="118">
        <f t="shared" si="481"/>
        <v>257</v>
      </c>
      <c r="BX404" s="111">
        <v>3.8799999999999999</v>
      </c>
      <c r="BY404" s="112">
        <v>2.5800000000000001</v>
      </c>
      <c r="BZ404" s="118">
        <f t="shared" si="482"/>
        <v>259</v>
      </c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</row>
    <row r="405" s="43" customFormat="1" ht="20.25">
      <c r="A405" s="218"/>
      <c r="B405" s="138"/>
      <c r="C405" s="259" t="s">
        <v>171</v>
      </c>
      <c r="D405" s="38" t="s">
        <v>38</v>
      </c>
      <c r="E405" s="117" t="s">
        <v>38</v>
      </c>
      <c r="F405" s="116">
        <v>10</v>
      </c>
      <c r="G405" s="111">
        <v>0</v>
      </c>
      <c r="H405" s="112">
        <v>0</v>
      </c>
      <c r="I405" s="118">
        <f>ROUND(SQRT(G405^2+H405^2)*1000/(1.73*G398),0)</f>
        <v>0</v>
      </c>
      <c r="J405" s="111">
        <v>0</v>
      </c>
      <c r="K405" s="112">
        <v>0</v>
      </c>
      <c r="L405" s="118">
        <f>ROUND(SQRT(J405^2+K405^2)*1000/(1.73*J398),0)</f>
        <v>0</v>
      </c>
      <c r="M405" s="111">
        <v>0</v>
      </c>
      <c r="N405" s="112">
        <v>0</v>
      </c>
      <c r="O405" s="118">
        <f>ROUND(SQRT(M405^2+N405^2)*1000/(1.73*M398),0)</f>
        <v>0</v>
      </c>
      <c r="P405" s="111">
        <v>0</v>
      </c>
      <c r="Q405" s="112">
        <v>0</v>
      </c>
      <c r="R405" s="118">
        <f>ROUND(SQRT(P405^2+Q405^2)*1000/(1.73*P398),0)</f>
        <v>0</v>
      </c>
      <c r="S405" s="111">
        <v>0</v>
      </c>
      <c r="T405" s="112">
        <v>0</v>
      </c>
      <c r="U405" s="118">
        <f>ROUND(SQRT(S405^2+T405^2)*1000/(1.73*S398),0)</f>
        <v>0</v>
      </c>
      <c r="V405" s="111">
        <v>0</v>
      </c>
      <c r="W405" s="112">
        <v>0</v>
      </c>
      <c r="X405" s="118">
        <f>ROUND(SQRT(V405^2+W405^2)*1000/(1.73*V398),0)</f>
        <v>0</v>
      </c>
      <c r="Y405" s="111">
        <v>0</v>
      </c>
      <c r="Z405" s="112">
        <v>0</v>
      </c>
      <c r="AA405" s="118">
        <v>0</v>
      </c>
      <c r="AB405" s="111">
        <v>0</v>
      </c>
      <c r="AC405" s="112">
        <v>0</v>
      </c>
      <c r="AD405" s="118">
        <f>ROUND(SQRT(AB405^2+AC405^2)*1000/(1.73*AB398),0)</f>
        <v>0</v>
      </c>
      <c r="AE405" s="111">
        <v>0</v>
      </c>
      <c r="AF405" s="112">
        <v>0</v>
      </c>
      <c r="AG405" s="118">
        <f>ROUND(SQRT(AE405^2+AF405^2)*1000/(1.73*AE398),0)</f>
        <v>0</v>
      </c>
      <c r="AH405" s="111">
        <v>0</v>
      </c>
      <c r="AI405" s="112">
        <v>0</v>
      </c>
      <c r="AJ405" s="118">
        <f>ROUND(SQRT(AH405^2+AI405^2)*1000/(1.73*AH398),0)</f>
        <v>0</v>
      </c>
      <c r="AK405" s="111">
        <v>0</v>
      </c>
      <c r="AL405" s="112">
        <v>0</v>
      </c>
      <c r="AM405" s="118">
        <f>ROUND(SQRT(AK405^2+AL405^2)*1000/(1.73*AK398),0)</f>
        <v>0</v>
      </c>
      <c r="AN405" s="111">
        <v>0</v>
      </c>
      <c r="AO405" s="112">
        <v>0</v>
      </c>
      <c r="AP405" s="118">
        <f>ROUND(SQRT(AN405^2+AO405^2)*1000/(1.73*AN398),0)</f>
        <v>0</v>
      </c>
      <c r="AQ405" s="111">
        <v>0</v>
      </c>
      <c r="AR405" s="112">
        <v>0</v>
      </c>
      <c r="AS405" s="118">
        <f>ROUND(SQRT(AQ405^2+AR405^2)*1000/(1.73*AQ398),0)</f>
        <v>0</v>
      </c>
      <c r="AT405" s="111">
        <v>0</v>
      </c>
      <c r="AU405" s="112">
        <v>0</v>
      </c>
      <c r="AV405" s="118">
        <f>ROUND(SQRT(AT405^2+AU405^2)*1000/(1.73*AT398),0)</f>
        <v>0</v>
      </c>
      <c r="AW405" s="111">
        <v>0</v>
      </c>
      <c r="AX405" s="112">
        <v>0</v>
      </c>
      <c r="AY405" s="118">
        <f>ROUND(SQRT(AW405^2+AX405^2)*1000/(1.73*AW398),0)</f>
        <v>0</v>
      </c>
      <c r="AZ405" s="111">
        <v>0</v>
      </c>
      <c r="BA405" s="112">
        <v>0</v>
      </c>
      <c r="BB405" s="118">
        <f>ROUND(SQRT(AZ405^2+BA405^2)*1000/(1.73*AZ398),0)</f>
        <v>0</v>
      </c>
      <c r="BC405" s="111">
        <v>0</v>
      </c>
      <c r="BD405" s="112">
        <v>0</v>
      </c>
      <c r="BE405" s="118">
        <f>ROUND(SQRT(BC405^2+BD405^2)*1000/(1.73*BC398),0)</f>
        <v>0</v>
      </c>
      <c r="BF405" s="111">
        <v>0</v>
      </c>
      <c r="BG405" s="112">
        <v>0</v>
      </c>
      <c r="BH405" s="118">
        <f>ROUND(SQRT(BF405^2+BG405^2)*1000/(1.73*BF398),0)</f>
        <v>0</v>
      </c>
      <c r="BI405" s="111">
        <v>0</v>
      </c>
      <c r="BJ405" s="112">
        <v>0</v>
      </c>
      <c r="BK405" s="118">
        <f>ROUND(SQRT(BI405^2+BJ405^2)*1000/(1.73*BI398),0)</f>
        <v>0</v>
      </c>
      <c r="BL405" s="111">
        <v>0</v>
      </c>
      <c r="BM405" s="112">
        <v>0</v>
      </c>
      <c r="BN405" s="118">
        <f>ROUND(SQRT(BL405^2+BM405^2)*1000/(1.73*BL398),0)</f>
        <v>0</v>
      </c>
      <c r="BO405" s="111">
        <v>0</v>
      </c>
      <c r="BP405" s="112">
        <v>0</v>
      </c>
      <c r="BQ405" s="118">
        <f>ROUND(SQRT(BO405^2+BP405^2)*1000/(1.73*BO398),0)</f>
        <v>0</v>
      </c>
      <c r="BR405" s="111">
        <v>0</v>
      </c>
      <c r="BS405" s="112">
        <v>0</v>
      </c>
      <c r="BT405" s="118">
        <f>ROUND(SQRT(BR405^2+BS405^2)*1000/(1.73*BR398),0)</f>
        <v>0</v>
      </c>
      <c r="BU405" s="111">
        <v>0</v>
      </c>
      <c r="BV405" s="112">
        <v>0</v>
      </c>
      <c r="BW405" s="118">
        <f>ROUND(SQRT(BU405^2+BV405^2)*1000/(1.73*BU398),0)</f>
        <v>0</v>
      </c>
      <c r="BX405" s="111">
        <v>0</v>
      </c>
      <c r="BY405" s="112">
        <v>0</v>
      </c>
      <c r="BZ405" s="118">
        <f>ROUND(SQRT(BX405^2+BY405^2)*1000/(1.73*BX398),0)</f>
        <v>0</v>
      </c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</row>
    <row r="406" s="43" customFormat="1" ht="20.25">
      <c r="A406" s="218"/>
      <c r="B406" s="114"/>
      <c r="C406" s="258" t="s">
        <v>229</v>
      </c>
      <c r="D406" s="38" t="s">
        <v>38</v>
      </c>
      <c r="E406" s="117" t="s">
        <v>38</v>
      </c>
      <c r="F406" s="116">
        <v>10</v>
      </c>
      <c r="G406" s="111">
        <v>0</v>
      </c>
      <c r="H406" s="112">
        <v>0</v>
      </c>
      <c r="I406" s="118">
        <f>ROUND(SQRT(G406^2+H406^2)*1000/(1.73*G398),0)</f>
        <v>0</v>
      </c>
      <c r="J406" s="111">
        <v>0</v>
      </c>
      <c r="K406" s="112">
        <v>0</v>
      </c>
      <c r="L406" s="118">
        <f>ROUND(SQRT(J406^2+K406^2)*1000/(1.73*J398),0)</f>
        <v>0</v>
      </c>
      <c r="M406" s="111">
        <v>0</v>
      </c>
      <c r="N406" s="112">
        <v>0</v>
      </c>
      <c r="O406" s="118">
        <f>ROUND(SQRT(M406^2+N406^2)*1000/(1.73*M398),0)</f>
        <v>0</v>
      </c>
      <c r="P406" s="111">
        <v>0</v>
      </c>
      <c r="Q406" s="112">
        <v>0</v>
      </c>
      <c r="R406" s="118">
        <f>ROUND(SQRT(P406^2+Q406^2)*1000/(1.73*P398),0)</f>
        <v>0</v>
      </c>
      <c r="S406" s="111">
        <v>0</v>
      </c>
      <c r="T406" s="112">
        <v>0</v>
      </c>
      <c r="U406" s="118">
        <f>ROUND(SQRT(S406^2+T406^2)*1000/(1.73*S398),0)</f>
        <v>0</v>
      </c>
      <c r="V406" s="111">
        <v>0</v>
      </c>
      <c r="W406" s="112">
        <v>0</v>
      </c>
      <c r="X406" s="118">
        <f>ROUND(SQRT(V406^2+W406^2)*1000/(1.73*V398),0)</f>
        <v>0</v>
      </c>
      <c r="Y406" s="111">
        <v>0</v>
      </c>
      <c r="Z406" s="112">
        <v>0</v>
      </c>
      <c r="AA406" s="118">
        <v>0</v>
      </c>
      <c r="AB406" s="111">
        <v>0</v>
      </c>
      <c r="AC406" s="112">
        <v>0</v>
      </c>
      <c r="AD406" s="118">
        <f>ROUND(SQRT(AB406^2+AC406^2)*1000/(1.73*AB398),0)</f>
        <v>0</v>
      </c>
      <c r="AE406" s="111">
        <v>0</v>
      </c>
      <c r="AF406" s="112">
        <v>0</v>
      </c>
      <c r="AG406" s="118">
        <f>ROUND(SQRT(AE406^2+AF406^2)*1000/(1.73*AE398),0)</f>
        <v>0</v>
      </c>
      <c r="AH406" s="111">
        <v>0</v>
      </c>
      <c r="AI406" s="112">
        <v>0</v>
      </c>
      <c r="AJ406" s="118">
        <f>ROUND(SQRT(AH406^2+AI406^2)*1000/(1.73*AH398),0)</f>
        <v>0</v>
      </c>
      <c r="AK406" s="111">
        <v>0</v>
      </c>
      <c r="AL406" s="112">
        <v>0</v>
      </c>
      <c r="AM406" s="118">
        <f>ROUND(SQRT(AK406^2+AL406^2)*1000/(1.73*AK398),0)</f>
        <v>0</v>
      </c>
      <c r="AN406" s="111">
        <v>0</v>
      </c>
      <c r="AO406" s="112">
        <v>0</v>
      </c>
      <c r="AP406" s="118">
        <f>ROUND(SQRT(AN406^2+AO406^2)*1000/(1.73*AN398),0)</f>
        <v>0</v>
      </c>
      <c r="AQ406" s="111">
        <v>0</v>
      </c>
      <c r="AR406" s="112">
        <v>0</v>
      </c>
      <c r="AS406" s="118">
        <f>ROUND(SQRT(AQ406^2+AR406^2)*1000/(1.73*AQ398),0)</f>
        <v>0</v>
      </c>
      <c r="AT406" s="111">
        <v>0</v>
      </c>
      <c r="AU406" s="112">
        <v>0</v>
      </c>
      <c r="AV406" s="118">
        <f>ROUND(SQRT(AT406^2+AU406^2)*1000/(1.73*AT398),0)</f>
        <v>0</v>
      </c>
      <c r="AW406" s="111">
        <v>0</v>
      </c>
      <c r="AX406" s="112">
        <v>0</v>
      </c>
      <c r="AY406" s="118">
        <f>ROUND(SQRT(AW406^2+AX406^2)*1000/(1.73*AW398),0)</f>
        <v>0</v>
      </c>
      <c r="AZ406" s="111">
        <v>0</v>
      </c>
      <c r="BA406" s="112">
        <v>0</v>
      </c>
      <c r="BB406" s="118">
        <f>ROUND(SQRT(AZ406^2+BA406^2)*1000/(1.73*AZ398),0)</f>
        <v>0</v>
      </c>
      <c r="BC406" s="111">
        <v>0</v>
      </c>
      <c r="BD406" s="112">
        <v>0</v>
      </c>
      <c r="BE406" s="118">
        <f>ROUND(SQRT(BC406^2+BD406^2)*1000/(1.73*BC398),0)</f>
        <v>0</v>
      </c>
      <c r="BF406" s="111">
        <v>0</v>
      </c>
      <c r="BG406" s="112">
        <v>0</v>
      </c>
      <c r="BH406" s="118">
        <f>ROUND(SQRT(BF406^2+BG406^2)*1000/(1.73*BF398),0)</f>
        <v>0</v>
      </c>
      <c r="BI406" s="111">
        <v>0</v>
      </c>
      <c r="BJ406" s="112">
        <v>0</v>
      </c>
      <c r="BK406" s="118">
        <f>ROUND(SQRT(BI406^2+BJ406^2)*1000/(1.73*BI398),0)</f>
        <v>0</v>
      </c>
      <c r="BL406" s="111">
        <v>0</v>
      </c>
      <c r="BM406" s="112">
        <v>0</v>
      </c>
      <c r="BN406" s="118">
        <f>ROUND(SQRT(BL406^2+BM406^2)*1000/(1.73*BL398),0)</f>
        <v>0</v>
      </c>
      <c r="BO406" s="111">
        <v>0</v>
      </c>
      <c r="BP406" s="112">
        <v>0</v>
      </c>
      <c r="BQ406" s="118">
        <f>ROUND(SQRT(BO406^2+BP406^2)*1000/(1.73*BO398),0)</f>
        <v>0</v>
      </c>
      <c r="BR406" s="111">
        <v>0</v>
      </c>
      <c r="BS406" s="112">
        <v>0</v>
      </c>
      <c r="BT406" s="118">
        <f>ROUND(SQRT(BR406^2+BS406^2)*1000/(1.73*BR398),0)</f>
        <v>0</v>
      </c>
      <c r="BU406" s="111">
        <v>0</v>
      </c>
      <c r="BV406" s="112">
        <v>0</v>
      </c>
      <c r="BW406" s="118">
        <f>ROUND(SQRT(BU406^2+BV406^2)*1000/(1.73*BU398),0)</f>
        <v>0</v>
      </c>
      <c r="BX406" s="111">
        <v>0</v>
      </c>
      <c r="BY406" s="112">
        <v>0</v>
      </c>
      <c r="BZ406" s="118">
        <f>ROUND(SQRT(BX406^2+BY406^2)*1000/(1.73*BX398),0)</f>
        <v>0</v>
      </c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</row>
    <row r="407" s="43" customFormat="1" ht="20.25">
      <c r="A407" s="218"/>
      <c r="B407" s="114"/>
      <c r="C407" s="257" t="s">
        <v>230</v>
      </c>
      <c r="D407" s="38" t="s">
        <v>38</v>
      </c>
      <c r="E407" s="117" t="s">
        <v>38</v>
      </c>
      <c r="F407" s="116">
        <v>10</v>
      </c>
      <c r="G407" s="111">
        <v>0.46999999999999997</v>
      </c>
      <c r="H407" s="112">
        <v>0.31</v>
      </c>
      <c r="I407" s="118">
        <f>ROUND(SQRT(G407^2+H407^2)*1000/(1.73*G398),0)</f>
        <v>31</v>
      </c>
      <c r="J407" s="111">
        <v>0.40999999999999998</v>
      </c>
      <c r="K407" s="112">
        <v>0.27000000000000002</v>
      </c>
      <c r="L407" s="118">
        <f>ROUND(SQRT(J407^2+K407^2)*1000/(1.73*J398),0)</f>
        <v>27</v>
      </c>
      <c r="M407" s="111">
        <v>0.42999999999999999</v>
      </c>
      <c r="N407" s="112">
        <v>0.28999999999999998</v>
      </c>
      <c r="O407" s="118">
        <f>ROUND(SQRT(M407^2+N407^2)*1000/(1.73*M398),0)</f>
        <v>29</v>
      </c>
      <c r="P407" s="111">
        <v>0.41999999999999998</v>
      </c>
      <c r="Q407" s="112">
        <v>0.28000000000000003</v>
      </c>
      <c r="R407" s="118">
        <f>ROUND(SQRT(P407^2+Q407^2)*1000/(1.73*P398),0)</f>
        <v>28</v>
      </c>
      <c r="S407" s="111">
        <v>0.71999999999999997</v>
      </c>
      <c r="T407" s="112">
        <v>0.47999999999999998</v>
      </c>
      <c r="U407" s="118">
        <f>ROUND(SQRT(S407^2+T407^2)*1000/(1.73*S398),0)</f>
        <v>48</v>
      </c>
      <c r="V407" s="111">
        <v>0.40999999999999998</v>
      </c>
      <c r="W407" s="112">
        <v>0.27000000000000002</v>
      </c>
      <c r="X407" s="118">
        <f>ROUND(SQRT(V407^2+W407^2)*1000/(1.73*V398),0)</f>
        <v>27</v>
      </c>
      <c r="Y407" s="111">
        <v>0.38</v>
      </c>
      <c r="Z407" s="112">
        <v>0.25</v>
      </c>
      <c r="AA407" s="118">
        <v>25</v>
      </c>
      <c r="AB407" s="111">
        <v>0.46000000000000002</v>
      </c>
      <c r="AC407" s="112">
        <v>0.31</v>
      </c>
      <c r="AD407" s="118">
        <f>ROUND(SQRT(AB407^2+AC407^2)*1000/(1.73*AB398),0)</f>
        <v>31</v>
      </c>
      <c r="AE407" s="111">
        <v>0.40000000000000002</v>
      </c>
      <c r="AF407" s="112">
        <v>0.27000000000000002</v>
      </c>
      <c r="AG407" s="118">
        <f>ROUND(SQRT(AE407^2+AF407^2)*1000/(1.73*AE398),0)</f>
        <v>27</v>
      </c>
      <c r="AH407" s="111">
        <v>0.39000000000000001</v>
      </c>
      <c r="AI407" s="112">
        <v>0.26000000000000001</v>
      </c>
      <c r="AJ407" s="118">
        <f>ROUND(SQRT(AH407^2+AI407^2)*1000/(1.73*AH398),0)</f>
        <v>26</v>
      </c>
      <c r="AK407" s="111">
        <v>0.48999999999999999</v>
      </c>
      <c r="AL407" s="112">
        <v>0.33000000000000002</v>
      </c>
      <c r="AM407" s="118">
        <f>ROUND(SQRT(AK407^2+AL407^2)*1000/(1.73*AK398),0)</f>
        <v>33</v>
      </c>
      <c r="AN407" s="111">
        <v>0.41999999999999998</v>
      </c>
      <c r="AO407" s="112">
        <v>0.28000000000000003</v>
      </c>
      <c r="AP407" s="118">
        <f>ROUND(SQRT(AN407^2+AO407^2)*1000/(1.73*AN398),0)</f>
        <v>28</v>
      </c>
      <c r="AQ407" s="111">
        <v>0.40999999999999998</v>
      </c>
      <c r="AR407" s="112">
        <v>0.27000000000000002</v>
      </c>
      <c r="AS407" s="118">
        <f>ROUND(SQRT(AQ407^2+AR407^2)*1000/(1.73*AQ398),0)</f>
        <v>27</v>
      </c>
      <c r="AT407" s="111">
        <v>0.40000000000000002</v>
      </c>
      <c r="AU407" s="112">
        <v>0.27000000000000002</v>
      </c>
      <c r="AV407" s="118">
        <f>ROUND(SQRT(AT407^2+AU407^2)*1000/(1.73*AT398),0)</f>
        <v>27</v>
      </c>
      <c r="AW407" s="111">
        <v>0.41999999999999998</v>
      </c>
      <c r="AX407" s="112">
        <v>0.28000000000000003</v>
      </c>
      <c r="AY407" s="118">
        <f>ROUND(SQRT(AW407^2+AX407^2)*1000/(1.73*AW398),0)</f>
        <v>28</v>
      </c>
      <c r="AZ407" s="111">
        <v>0.42999999999999999</v>
      </c>
      <c r="BA407" s="112">
        <v>0.28999999999999998</v>
      </c>
      <c r="BB407" s="118">
        <f>ROUND(SQRT(AZ407^2+BA407^2)*1000/(1.73*AZ398),0)</f>
        <v>29</v>
      </c>
      <c r="BC407" s="111">
        <v>0.41999999999999998</v>
      </c>
      <c r="BD407" s="112">
        <v>0.28000000000000003</v>
      </c>
      <c r="BE407" s="118">
        <f>ROUND(SQRT(BC407^2+BD407^2)*1000/(1.73*BC398),0)</f>
        <v>28</v>
      </c>
      <c r="BF407" s="111">
        <v>0.47999999999999998</v>
      </c>
      <c r="BG407" s="112">
        <v>0.32000000000000001</v>
      </c>
      <c r="BH407" s="118">
        <f>ROUND(SQRT(BF407^2+BG407^2)*1000/(1.73*BF398),0)</f>
        <v>32</v>
      </c>
      <c r="BI407" s="111">
        <v>0.46000000000000002</v>
      </c>
      <c r="BJ407" s="112">
        <v>0.31</v>
      </c>
      <c r="BK407" s="118">
        <f>ROUND(SQRT(BI407^2+BJ407^2)*1000/(1.73*BI398),0)</f>
        <v>31</v>
      </c>
      <c r="BL407" s="111">
        <v>0.46000000000000002</v>
      </c>
      <c r="BM407" s="112">
        <v>0.31</v>
      </c>
      <c r="BN407" s="118">
        <f>ROUND(SQRT(BL407^2+BM407^2)*1000/(1.73*BL398),0)</f>
        <v>31</v>
      </c>
      <c r="BO407" s="111">
        <v>0.38</v>
      </c>
      <c r="BP407" s="112">
        <v>0.25</v>
      </c>
      <c r="BQ407" s="118">
        <f>ROUND(SQRT(BO407^2+BP407^2)*1000/(1.73*BO398),0)</f>
        <v>25</v>
      </c>
      <c r="BR407" s="111">
        <v>0.39000000000000001</v>
      </c>
      <c r="BS407" s="112">
        <v>0.26000000000000001</v>
      </c>
      <c r="BT407" s="118">
        <f>ROUND(SQRT(BR407^2+BS407^2)*1000/(1.73*BR398),0)</f>
        <v>26</v>
      </c>
      <c r="BU407" s="111">
        <v>0.41999999999999998</v>
      </c>
      <c r="BV407" s="112">
        <v>0.28000000000000003</v>
      </c>
      <c r="BW407" s="118">
        <f>ROUND(SQRT(BU407^2+BV407^2)*1000/(1.73*BU398),0)</f>
        <v>28</v>
      </c>
      <c r="BX407" s="111">
        <v>0.41999999999999998</v>
      </c>
      <c r="BY407" s="112">
        <v>0.28000000000000003</v>
      </c>
      <c r="BZ407" s="118">
        <f>ROUND(SQRT(BX407^2+BY407^2)*1000/(1.73*BX398),0)</f>
        <v>28</v>
      </c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</row>
    <row r="408" s="43" customFormat="1" ht="21">
      <c r="A408" s="66"/>
      <c r="B408" s="114"/>
      <c r="C408" s="260" t="s">
        <v>95</v>
      </c>
      <c r="D408" s="38" t="s">
        <v>38</v>
      </c>
      <c r="E408" s="117" t="s">
        <v>38</v>
      </c>
      <c r="F408" s="116">
        <v>10</v>
      </c>
      <c r="G408" s="111">
        <v>0</v>
      </c>
      <c r="H408" s="112">
        <v>0</v>
      </c>
      <c r="I408" s="118">
        <f>ROUND(SQRT(G408^2+H408^2)*1000/(1.73*G398),0)</f>
        <v>0</v>
      </c>
      <c r="J408" s="111">
        <v>0</v>
      </c>
      <c r="K408" s="112">
        <v>0</v>
      </c>
      <c r="L408" s="118">
        <f>ROUND(SQRT(J408^2+K408^2)*1000/(1.73*J398),0)</f>
        <v>0</v>
      </c>
      <c r="M408" s="111">
        <v>0</v>
      </c>
      <c r="N408" s="112">
        <v>0</v>
      </c>
      <c r="O408" s="118">
        <f>ROUND(SQRT(M408^2+N408^2)*1000/(1.73*M398),0)</f>
        <v>0</v>
      </c>
      <c r="P408" s="111">
        <v>0</v>
      </c>
      <c r="Q408" s="112">
        <v>0</v>
      </c>
      <c r="R408" s="118">
        <f>ROUND(SQRT(P408^2+Q408^2)*1000/(1.73*P398),0)</f>
        <v>0</v>
      </c>
      <c r="S408" s="111">
        <v>0</v>
      </c>
      <c r="T408" s="112">
        <v>0</v>
      </c>
      <c r="U408" s="118">
        <f>ROUND(SQRT(S408^2+T408^2)*1000/(1.73*S398),0)</f>
        <v>0</v>
      </c>
      <c r="V408" s="111">
        <v>0</v>
      </c>
      <c r="W408" s="112">
        <v>0</v>
      </c>
      <c r="X408" s="118">
        <f>ROUND(SQRT(V408^2+W408^2)*1000/(1.73*V398),0)</f>
        <v>0</v>
      </c>
      <c r="Y408" s="111">
        <v>0</v>
      </c>
      <c r="Z408" s="112">
        <v>0</v>
      </c>
      <c r="AA408" s="118">
        <v>0</v>
      </c>
      <c r="AB408" s="111">
        <v>0</v>
      </c>
      <c r="AC408" s="112">
        <v>0</v>
      </c>
      <c r="AD408" s="118">
        <f>ROUND(SQRT(AB408^2+AC408^2)*1000/(1.73*AB398),0)</f>
        <v>0</v>
      </c>
      <c r="AE408" s="111">
        <v>0</v>
      </c>
      <c r="AF408" s="112">
        <v>0</v>
      </c>
      <c r="AG408" s="118">
        <f>ROUND(SQRT(AE408^2+AF408^2)*1000/(1.73*AE398),0)</f>
        <v>0</v>
      </c>
      <c r="AH408" s="111">
        <v>0</v>
      </c>
      <c r="AI408" s="112">
        <v>0</v>
      </c>
      <c r="AJ408" s="118">
        <f>ROUND(SQRT(AH408^2+AI408^2)*1000/(1.73*AH398),0)</f>
        <v>0</v>
      </c>
      <c r="AK408" s="111">
        <v>0</v>
      </c>
      <c r="AL408" s="112">
        <v>0</v>
      </c>
      <c r="AM408" s="118">
        <f>ROUND(SQRT(AK408^2+AL408^2)*1000/(1.73*AK398),0)</f>
        <v>0</v>
      </c>
      <c r="AN408" s="111">
        <v>0</v>
      </c>
      <c r="AO408" s="112">
        <v>0</v>
      </c>
      <c r="AP408" s="118">
        <f>ROUND(SQRT(AN408^2+AO408^2)*1000/(1.73*AN398),0)</f>
        <v>0</v>
      </c>
      <c r="AQ408" s="111">
        <v>0</v>
      </c>
      <c r="AR408" s="112">
        <v>0</v>
      </c>
      <c r="AS408" s="118">
        <f>ROUND(SQRT(AQ408^2+AR408^2)*1000/(1.73*AQ398),0)</f>
        <v>0</v>
      </c>
      <c r="AT408" s="111">
        <v>0</v>
      </c>
      <c r="AU408" s="112">
        <v>0</v>
      </c>
      <c r="AV408" s="118">
        <f>ROUND(SQRT(AT408^2+AU408^2)*1000/(1.73*AT398),0)</f>
        <v>0</v>
      </c>
      <c r="AW408" s="111">
        <v>0</v>
      </c>
      <c r="AX408" s="112">
        <v>0</v>
      </c>
      <c r="AY408" s="118">
        <f>ROUND(SQRT(AW408^2+AX408^2)*1000/(1.73*AW398),0)</f>
        <v>0</v>
      </c>
      <c r="AZ408" s="111">
        <v>0</v>
      </c>
      <c r="BA408" s="112">
        <v>0</v>
      </c>
      <c r="BB408" s="118">
        <f>ROUND(SQRT(AZ408^2+BA408^2)*1000/(1.73*AZ398),0)</f>
        <v>0</v>
      </c>
      <c r="BC408" s="111">
        <v>0</v>
      </c>
      <c r="BD408" s="112">
        <v>0</v>
      </c>
      <c r="BE408" s="118">
        <f>ROUND(SQRT(BC408^2+BD408^2)*1000/(1.73*BC398),0)</f>
        <v>0</v>
      </c>
      <c r="BF408" s="111">
        <v>0</v>
      </c>
      <c r="BG408" s="112">
        <v>0</v>
      </c>
      <c r="BH408" s="118">
        <f>ROUND(SQRT(BF408^2+BG408^2)*1000/(1.73*BF398),0)</f>
        <v>0</v>
      </c>
      <c r="BI408" s="111">
        <v>0</v>
      </c>
      <c r="BJ408" s="112">
        <v>0</v>
      </c>
      <c r="BK408" s="118">
        <f>ROUND(SQRT(BI408^2+BJ408^2)*1000/(1.73*BI398),0)</f>
        <v>0</v>
      </c>
      <c r="BL408" s="111">
        <v>0</v>
      </c>
      <c r="BM408" s="112">
        <v>0</v>
      </c>
      <c r="BN408" s="118">
        <f>ROUND(SQRT(BL408^2+BM408^2)*1000/(1.73*BL398),0)</f>
        <v>0</v>
      </c>
      <c r="BO408" s="111">
        <v>0</v>
      </c>
      <c r="BP408" s="112">
        <v>0</v>
      </c>
      <c r="BQ408" s="118">
        <f>ROUND(SQRT(BO408^2+BP408^2)*1000/(1.73*BO398),0)</f>
        <v>0</v>
      </c>
      <c r="BR408" s="111">
        <v>0</v>
      </c>
      <c r="BS408" s="112">
        <v>0</v>
      </c>
      <c r="BT408" s="118">
        <f>ROUND(SQRT(BR408^2+BS408^2)*1000/(1.73*BR398),0)</f>
        <v>0</v>
      </c>
      <c r="BU408" s="111">
        <v>0</v>
      </c>
      <c r="BV408" s="112">
        <v>0</v>
      </c>
      <c r="BW408" s="118">
        <f>ROUND(SQRT(BU408^2+BV408^2)*1000/(1.73*BU398),0)</f>
        <v>0</v>
      </c>
      <c r="BX408" s="111">
        <v>0</v>
      </c>
      <c r="BY408" s="112">
        <v>0</v>
      </c>
      <c r="BZ408" s="118">
        <f>ROUND(SQRT(BX408^2+BY408^2)*1000/(1.73*BX398),0)</f>
        <v>0</v>
      </c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</row>
    <row r="409" s="164" customFormat="1" ht="19.5" customHeight="1">
      <c r="A409" s="66"/>
      <c r="B409" s="165" t="s">
        <v>133</v>
      </c>
      <c r="C409" s="166" t="s">
        <v>134</v>
      </c>
      <c r="D409" s="128"/>
      <c r="E409" s="128"/>
      <c r="F409" s="128"/>
      <c r="G409" s="220">
        <v>8.75</v>
      </c>
      <c r="H409" s="243">
        <v>5.8300000000000001</v>
      </c>
      <c r="I409" s="222"/>
      <c r="J409" s="220">
        <v>8.2300000000000004</v>
      </c>
      <c r="K409" s="221">
        <v>5.4700000000000006</v>
      </c>
      <c r="L409" s="222"/>
      <c r="M409" s="220">
        <v>8.8200000000000003</v>
      </c>
      <c r="N409" s="221">
        <v>5.8799999999999999</v>
      </c>
      <c r="O409" s="222"/>
      <c r="P409" s="220">
        <v>8.7400000000000002</v>
      </c>
      <c r="Q409" s="221">
        <v>5.8200000000000003</v>
      </c>
      <c r="R409" s="222"/>
      <c r="S409" s="220">
        <v>9.7400000000000002</v>
      </c>
      <c r="T409" s="221">
        <v>6.4900000000000002</v>
      </c>
      <c r="U409" s="222"/>
      <c r="V409" s="220">
        <v>8.7100000000000009</v>
      </c>
      <c r="W409" s="221">
        <v>5.7999999999999998</v>
      </c>
      <c r="X409" s="222"/>
      <c r="Y409" s="220">
        <v>8.7699999999999996</v>
      </c>
      <c r="Z409" s="221">
        <v>5.8399999999999999</v>
      </c>
      <c r="AA409" s="222"/>
      <c r="AB409" s="220">
        <v>9.1500000000000004</v>
      </c>
      <c r="AC409" s="221">
        <v>6.0999999999999996</v>
      </c>
      <c r="AD409" s="222"/>
      <c r="AE409" s="220">
        <v>9.5</v>
      </c>
      <c r="AF409" s="221">
        <v>6.3300000000000001</v>
      </c>
      <c r="AG409" s="222"/>
      <c r="AH409" s="220">
        <v>9.5899999999999999</v>
      </c>
      <c r="AI409" s="221">
        <v>6.3900000000000006</v>
      </c>
      <c r="AJ409" s="222"/>
      <c r="AK409" s="220">
        <v>9.8599999999999994</v>
      </c>
      <c r="AL409" s="221">
        <v>6.5700000000000003</v>
      </c>
      <c r="AM409" s="222"/>
      <c r="AN409" s="220">
        <v>9.4299999999999997</v>
      </c>
      <c r="AO409" s="221">
        <v>6.2800000000000002</v>
      </c>
      <c r="AP409" s="222"/>
      <c r="AQ409" s="220">
        <v>9.1499999999999986</v>
      </c>
      <c r="AR409" s="221">
        <v>6.0899999999999999</v>
      </c>
      <c r="AS409" s="222"/>
      <c r="AT409" s="220">
        <v>9.1400000000000006</v>
      </c>
      <c r="AU409" s="221">
        <v>6.0899999999999999</v>
      </c>
      <c r="AV409" s="222"/>
      <c r="AW409" s="220">
        <v>9.4499999999999993</v>
      </c>
      <c r="AX409" s="221">
        <v>6.29</v>
      </c>
      <c r="AY409" s="222"/>
      <c r="AZ409" s="220">
        <v>9.6400000000000006</v>
      </c>
      <c r="BA409" s="221">
        <v>6.4299999999999997</v>
      </c>
      <c r="BB409" s="222"/>
      <c r="BC409" s="220">
        <v>9.8500000000000014</v>
      </c>
      <c r="BD409" s="221">
        <v>6.5599999999999996</v>
      </c>
      <c r="BE409" s="222"/>
      <c r="BF409" s="220">
        <v>10.059999999999999</v>
      </c>
      <c r="BG409" s="221">
        <v>6.6999999999999993</v>
      </c>
      <c r="BH409" s="222"/>
      <c r="BI409" s="220">
        <v>10.18</v>
      </c>
      <c r="BJ409" s="221">
        <v>6.79</v>
      </c>
      <c r="BK409" s="222"/>
      <c r="BL409" s="220">
        <v>9.1400000000000006</v>
      </c>
      <c r="BM409" s="221">
        <v>6.0899999999999999</v>
      </c>
      <c r="BN409" s="222"/>
      <c r="BO409" s="220">
        <v>9.5399999999999991</v>
      </c>
      <c r="BP409" s="221">
        <v>6.3499999999999996</v>
      </c>
      <c r="BQ409" s="222"/>
      <c r="BR409" s="220">
        <v>10.35</v>
      </c>
      <c r="BS409" s="221">
        <v>6.9000000000000004</v>
      </c>
      <c r="BT409" s="222"/>
      <c r="BU409" s="220">
        <v>10.309999999999999</v>
      </c>
      <c r="BV409" s="221">
        <v>6.8599999999999994</v>
      </c>
      <c r="BW409" s="222"/>
      <c r="BX409" s="220">
        <v>9.6499999999999986</v>
      </c>
      <c r="BY409" s="221">
        <v>6.4199999999999999</v>
      </c>
      <c r="BZ409" s="222"/>
      <c r="CA409" s="164"/>
      <c r="CB409" s="164"/>
      <c r="CC409" s="164"/>
      <c r="CD409" s="164"/>
      <c r="CE409" s="164"/>
      <c r="CF409" s="164"/>
      <c r="CG409" s="164"/>
      <c r="CH409" s="164"/>
      <c r="CI409" s="164"/>
      <c r="CJ409" s="164"/>
      <c r="CK409" s="164"/>
      <c r="CL409" s="164"/>
      <c r="CM409" s="164"/>
      <c r="CN409" s="164"/>
      <c r="CO409" s="164"/>
      <c r="CP409" s="164"/>
      <c r="CQ409" s="164"/>
      <c r="CR409" s="164"/>
      <c r="CS409" s="164"/>
      <c r="CT409" s="164"/>
      <c r="CU409" s="164"/>
      <c r="CV409" s="164"/>
      <c r="CW409" s="164"/>
      <c r="CX409" s="164"/>
      <c r="CY409" s="164"/>
      <c r="CZ409" s="164"/>
      <c r="DA409" s="164"/>
      <c r="DB409" s="164"/>
      <c r="DC409" s="164"/>
      <c r="DD409" s="164"/>
      <c r="DE409" s="164"/>
    </row>
    <row r="410" s="164" customFormat="1" ht="19.5" customHeight="1">
      <c r="A410" s="66"/>
      <c r="B410" s="170"/>
      <c r="C410" s="171" t="s">
        <v>135</v>
      </c>
      <c r="D410" s="117"/>
      <c r="E410" s="117"/>
      <c r="F410" s="117"/>
      <c r="G410" s="223">
        <f>G393+G394</f>
        <v>8.75</v>
      </c>
      <c r="H410" s="244">
        <f>H393+H394</f>
        <v>5.8200000000000003</v>
      </c>
      <c r="I410" s="225"/>
      <c r="J410" s="223">
        <f>J393+J394</f>
        <v>8.2300000000000004</v>
      </c>
      <c r="K410" s="224">
        <f>K393+K394</f>
        <v>5.4800000000000004</v>
      </c>
      <c r="L410" s="225"/>
      <c r="M410" s="223">
        <f>M393+M394</f>
        <v>8.8200000000000003</v>
      </c>
      <c r="N410" s="224">
        <f>N393+N394</f>
        <v>5.8700000000000001</v>
      </c>
      <c r="O410" s="225"/>
      <c r="P410" s="223">
        <f>P393+P394</f>
        <v>8.7400000000000002</v>
      </c>
      <c r="Q410" s="224">
        <f>Q393+Q394</f>
        <v>5.8099999999999996</v>
      </c>
      <c r="R410" s="225"/>
      <c r="S410" s="223">
        <f>S393+S394</f>
        <v>9.7400000000000002</v>
      </c>
      <c r="T410" s="224">
        <f>T393+T394</f>
        <v>6.4800000000000004</v>
      </c>
      <c r="U410" s="225"/>
      <c r="V410" s="223">
        <f>V393+V394</f>
        <v>8.7100000000000009</v>
      </c>
      <c r="W410" s="224">
        <f>W393+W394</f>
        <v>5.7999999999999998</v>
      </c>
      <c r="X410" s="225"/>
      <c r="Y410" s="223">
        <f>Y393+Y394</f>
        <v>8.7699999999999996</v>
      </c>
      <c r="Z410" s="224">
        <f>Z393+Z394</f>
        <v>5.8300000000000001</v>
      </c>
      <c r="AA410" s="225"/>
      <c r="AB410" s="223">
        <f>AB393+AB394</f>
        <v>9.1500000000000004</v>
      </c>
      <c r="AC410" s="224">
        <f>AC393+AC394</f>
        <v>6.0899999999999999</v>
      </c>
      <c r="AD410" s="225"/>
      <c r="AE410" s="223">
        <f>AE393+AE394</f>
        <v>9.5</v>
      </c>
      <c r="AF410" s="224">
        <f>AF393+AF394</f>
        <v>6.3200000000000003</v>
      </c>
      <c r="AG410" s="225"/>
      <c r="AH410" s="223">
        <f>AH393+AH394</f>
        <v>9.5899999999999999</v>
      </c>
      <c r="AI410" s="224">
        <f>AI393+AI394</f>
        <v>6.3799999999999999</v>
      </c>
      <c r="AJ410" s="225"/>
      <c r="AK410" s="223">
        <f>AK393+AK394</f>
        <v>9.8599999999999994</v>
      </c>
      <c r="AL410" s="224">
        <f>AL393+AL394</f>
        <v>6.5599999999999996</v>
      </c>
      <c r="AM410" s="225"/>
      <c r="AN410" s="223">
        <f>AN393+AN394</f>
        <v>9.4299999999999997</v>
      </c>
      <c r="AO410" s="224">
        <f>AO393+AO394</f>
        <v>6.2699999999999996</v>
      </c>
      <c r="AP410" s="225"/>
      <c r="AQ410" s="223">
        <f>AQ393+AQ394</f>
        <v>9.1500000000000004</v>
      </c>
      <c r="AR410" s="224">
        <f>AR393+AR394</f>
        <v>6.0899999999999999</v>
      </c>
      <c r="AS410" s="225"/>
      <c r="AT410" s="223">
        <f>AT393+AT394</f>
        <v>9.1400000000000006</v>
      </c>
      <c r="AU410" s="224">
        <f>AU393+AU394</f>
        <v>6.0899999999999999</v>
      </c>
      <c r="AV410" s="225"/>
      <c r="AW410" s="223">
        <f>AW393+AW394</f>
        <v>9.4499999999999993</v>
      </c>
      <c r="AX410" s="224">
        <f>AX393+AX394</f>
        <v>6.29</v>
      </c>
      <c r="AY410" s="225"/>
      <c r="AZ410" s="223">
        <f>AZ393+AZ394</f>
        <v>9.6400000000000006</v>
      </c>
      <c r="BA410" s="224">
        <f>BA393+BA394</f>
        <v>6.4199999999999999</v>
      </c>
      <c r="BB410" s="225"/>
      <c r="BC410" s="223">
        <f>BC393+BC394</f>
        <v>9.8499999999999996</v>
      </c>
      <c r="BD410" s="224">
        <f>BD393+BD394</f>
        <v>6.5599999999999996</v>
      </c>
      <c r="BE410" s="225"/>
      <c r="BF410" s="223">
        <f>BF393+BF394</f>
        <v>10.06</v>
      </c>
      <c r="BG410" s="224">
        <f>BG393+BG394</f>
        <v>6.6900000000000004</v>
      </c>
      <c r="BH410" s="225"/>
      <c r="BI410" s="223">
        <f>BI393+BI394</f>
        <v>10.18</v>
      </c>
      <c r="BJ410" s="224">
        <f>BJ393+BJ394</f>
        <v>6.7800000000000002</v>
      </c>
      <c r="BK410" s="225"/>
      <c r="BL410" s="223">
        <f>BL393+BL394</f>
        <v>9.1400000000000006</v>
      </c>
      <c r="BM410" s="224">
        <f>BM393+BM394</f>
        <v>6.0800000000000001</v>
      </c>
      <c r="BN410" s="225"/>
      <c r="BO410" s="223">
        <f>BO393+BO394</f>
        <v>9.5399999999999991</v>
      </c>
      <c r="BP410" s="224">
        <f>BP393+BP394</f>
        <v>6.3399999999999999</v>
      </c>
      <c r="BQ410" s="225"/>
      <c r="BR410" s="223">
        <f>BR393+BR394</f>
        <v>10.35</v>
      </c>
      <c r="BS410" s="224">
        <f>BS393+BS394</f>
        <v>6.8899999999999997</v>
      </c>
      <c r="BT410" s="225"/>
      <c r="BU410" s="223">
        <f>BU393+BU394</f>
        <v>10.31</v>
      </c>
      <c r="BV410" s="224">
        <f>BV393+BV394</f>
        <v>6.8600000000000003</v>
      </c>
      <c r="BW410" s="225"/>
      <c r="BX410" s="223">
        <f>BX393+BX394</f>
        <v>9.6500000000000004</v>
      </c>
      <c r="BY410" s="224">
        <f>BY393+BY394</f>
        <v>6.4199999999999999</v>
      </c>
      <c r="BZ410" s="225"/>
      <c r="CA410" s="164"/>
      <c r="CB410" s="164"/>
      <c r="CC410" s="164"/>
      <c r="CD410" s="164"/>
      <c r="CE410" s="164"/>
      <c r="CF410" s="164"/>
      <c r="CG410" s="164"/>
      <c r="CH410" s="164"/>
      <c r="CI410" s="164"/>
      <c r="CJ410" s="164"/>
      <c r="CK410" s="164"/>
      <c r="CL410" s="164"/>
      <c r="CM410" s="164"/>
      <c r="CN410" s="164"/>
      <c r="CO410" s="164"/>
      <c r="CP410" s="164"/>
      <c r="CQ410" s="164"/>
      <c r="CR410" s="164"/>
      <c r="CS410" s="164"/>
      <c r="CT410" s="164"/>
      <c r="CU410" s="164"/>
      <c r="CV410" s="164"/>
      <c r="CW410" s="164"/>
      <c r="CX410" s="164"/>
      <c r="CY410" s="164"/>
      <c r="CZ410" s="164"/>
      <c r="DA410" s="164"/>
      <c r="DB410" s="164"/>
      <c r="DC410" s="164"/>
      <c r="DD410" s="164"/>
      <c r="DE410" s="164"/>
    </row>
    <row r="411" s="164" customFormat="1" ht="20.25" customHeight="1">
      <c r="A411" s="66"/>
      <c r="B411" s="175"/>
      <c r="C411" s="176" t="s">
        <v>136</v>
      </c>
      <c r="D411" s="177"/>
      <c r="E411" s="178"/>
      <c r="F411" s="178"/>
      <c r="G411" s="226">
        <f>(G409-G410)/G409*100</f>
        <v>0</v>
      </c>
      <c r="H411" s="245">
        <f>(H409-H410)/H409*100</f>
        <v>0.17000000000000001</v>
      </c>
      <c r="I411" s="228"/>
      <c r="J411" s="226">
        <f>(J409-J410)/J409*100</f>
        <v>0</v>
      </c>
      <c r="K411" s="227">
        <f>(K409-K410)/K409*100</f>
        <v>-0.17999999999999999</v>
      </c>
      <c r="L411" s="228"/>
      <c r="M411" s="226">
        <f>(M409-M410)/M409*100</f>
        <v>0</v>
      </c>
      <c r="N411" s="227">
        <f>(N409-N410)/N409*100</f>
        <v>0.17000000000000001</v>
      </c>
      <c r="O411" s="228"/>
      <c r="P411" s="226">
        <f>(P409-P410)/P409*100</f>
        <v>0</v>
      </c>
      <c r="Q411" s="227">
        <f>(Q409-Q410)/Q409*100</f>
        <v>0.17000000000000001</v>
      </c>
      <c r="R411" s="228"/>
      <c r="S411" s="226">
        <f>(S409-S410)/S409*100</f>
        <v>0</v>
      </c>
      <c r="T411" s="227">
        <f>(T409-T410)/T409*100</f>
        <v>0.14999999999999999</v>
      </c>
      <c r="U411" s="228"/>
      <c r="V411" s="226">
        <f>(V409-V410)/V409*100</f>
        <v>0</v>
      </c>
      <c r="W411" s="227">
        <f>(W409-W410)/W409*100</f>
        <v>0</v>
      </c>
      <c r="X411" s="228"/>
      <c r="Y411" s="226">
        <f>(Y409-Y410)/Y409*100</f>
        <v>0</v>
      </c>
      <c r="Z411" s="227">
        <f>(Z409-Z410)/Z409*100</f>
        <v>0.17000000000000001</v>
      </c>
      <c r="AA411" s="228"/>
      <c r="AB411" s="226">
        <f>(AB409-AB410)/AB409*100</f>
        <v>0</v>
      </c>
      <c r="AC411" s="227">
        <f>(AC409-AC410)/AC409*100</f>
        <v>0.16</v>
      </c>
      <c r="AD411" s="228"/>
      <c r="AE411" s="226">
        <f>(AE409-AE410)/AE409*100</f>
        <v>0</v>
      </c>
      <c r="AF411" s="227">
        <f>(AF409-AF410)/AF409*100</f>
        <v>0.16</v>
      </c>
      <c r="AG411" s="228"/>
      <c r="AH411" s="226">
        <f>(AH409-AH410)/AH409*100</f>
        <v>0</v>
      </c>
      <c r="AI411" s="227">
        <f>(AI409-AI410)/AI409*100</f>
        <v>0.16</v>
      </c>
      <c r="AJ411" s="228"/>
      <c r="AK411" s="226">
        <f>(AK409-AK410)/AK409*100</f>
        <v>0</v>
      </c>
      <c r="AL411" s="227">
        <f>(AL409-AL410)/AL409*100</f>
        <v>0.14999999999999999</v>
      </c>
      <c r="AM411" s="228"/>
      <c r="AN411" s="226">
        <f>(AN409-AN410)/AN409*100</f>
        <v>0</v>
      </c>
      <c r="AO411" s="227">
        <f>(AO409-AO410)/AO409*100</f>
        <v>0.16</v>
      </c>
      <c r="AP411" s="228"/>
      <c r="AQ411" s="226">
        <f>(AQ409-AQ410)/AQ409*100</f>
        <v>0</v>
      </c>
      <c r="AR411" s="227">
        <f>(AR409-AR410)/AR409*100</f>
        <v>0</v>
      </c>
      <c r="AS411" s="228"/>
      <c r="AT411" s="226">
        <f>(AT409-AT410)/AT409*100</f>
        <v>0</v>
      </c>
      <c r="AU411" s="227">
        <f>(AU409-AU410)/AU409*100</f>
        <v>0</v>
      </c>
      <c r="AV411" s="228"/>
      <c r="AW411" s="226">
        <f>(AW409-AW410)/AW409*100</f>
        <v>0</v>
      </c>
      <c r="AX411" s="227">
        <f>(AX409-AX410)/AX409*100</f>
        <v>0</v>
      </c>
      <c r="AY411" s="228"/>
      <c r="AZ411" s="226">
        <f>(AZ409-AZ410)/AZ409*100</f>
        <v>0</v>
      </c>
      <c r="BA411" s="227">
        <f>(BA409-BA410)/BA409*100</f>
        <v>0.16</v>
      </c>
      <c r="BB411" s="228"/>
      <c r="BC411" s="226">
        <f>(BC409-BC410)/BC409*100</f>
        <v>0</v>
      </c>
      <c r="BD411" s="227">
        <f>(BD409-BD410)/BD409*100</f>
        <v>0</v>
      </c>
      <c r="BE411" s="228"/>
      <c r="BF411" s="226">
        <f>(BF409-BF410)/BF409*100</f>
        <v>0</v>
      </c>
      <c r="BG411" s="227">
        <f>(BG409-BG410)/BG409*100</f>
        <v>0.14999999999999999</v>
      </c>
      <c r="BH411" s="228"/>
      <c r="BI411" s="226">
        <f>(BI409-BI410)/BI409*100</f>
        <v>0</v>
      </c>
      <c r="BJ411" s="227">
        <f>(BJ409-BJ410)/BJ409*100</f>
        <v>0.14999999999999999</v>
      </c>
      <c r="BK411" s="228"/>
      <c r="BL411" s="226">
        <f>(BL409-BL410)/BL409*100</f>
        <v>0</v>
      </c>
      <c r="BM411" s="227">
        <f>(BM409-BM410)/BM409*100</f>
        <v>0.16</v>
      </c>
      <c r="BN411" s="228"/>
      <c r="BO411" s="226">
        <f>(BO409-BO410)/BO409*100</f>
        <v>0</v>
      </c>
      <c r="BP411" s="227">
        <f>(BP409-BP410)/BP409*100</f>
        <v>0.16</v>
      </c>
      <c r="BQ411" s="228"/>
      <c r="BR411" s="226">
        <f>(BR409-BR410)/BR409*100</f>
        <v>0</v>
      </c>
      <c r="BS411" s="227">
        <f>(BS409-BS410)/BS409*100</f>
        <v>0.14000000000000001</v>
      </c>
      <c r="BT411" s="228"/>
      <c r="BU411" s="226">
        <f>(BU409-BU410)/BU409*100</f>
        <v>0</v>
      </c>
      <c r="BV411" s="227">
        <f>(BV409-BV410)/BV409*100</f>
        <v>0</v>
      </c>
      <c r="BW411" s="228"/>
      <c r="BX411" s="226">
        <f>(BX409-BX410)/BX409*100</f>
        <v>0</v>
      </c>
      <c r="BY411" s="227">
        <f>(BY409-BY410)/BY409*100</f>
        <v>0</v>
      </c>
      <c r="BZ411" s="228"/>
      <c r="CA411" s="164"/>
      <c r="CB411" s="164"/>
      <c r="CC411" s="164"/>
      <c r="CD411" s="164"/>
      <c r="CE411" s="164"/>
      <c r="CF411" s="164"/>
      <c r="CG411" s="164"/>
      <c r="CH411" s="164"/>
      <c r="CI411" s="164"/>
      <c r="CJ411" s="164"/>
      <c r="CK411" s="164"/>
      <c r="CL411" s="164"/>
      <c r="CM411" s="164"/>
      <c r="CN411" s="164"/>
      <c r="CO411" s="164"/>
      <c r="CP411" s="164"/>
      <c r="CQ411" s="164"/>
      <c r="CR411" s="164"/>
      <c r="CS411" s="164"/>
      <c r="CT411" s="164"/>
      <c r="CU411" s="164"/>
      <c r="CV411" s="164"/>
      <c r="CW411" s="164"/>
      <c r="CX411" s="164"/>
      <c r="CY411" s="164"/>
      <c r="CZ411" s="164"/>
      <c r="DA411" s="164"/>
      <c r="DB411" s="164"/>
      <c r="DC411" s="164"/>
      <c r="DD411" s="164"/>
      <c r="DE411" s="164"/>
    </row>
    <row r="412" s="164" customFormat="1" ht="19.5" customHeight="1">
      <c r="A412" s="66"/>
      <c r="B412" s="165" t="s">
        <v>137</v>
      </c>
      <c r="C412" s="166" t="s">
        <v>134</v>
      </c>
      <c r="D412" s="128"/>
      <c r="E412" s="128"/>
      <c r="F412" s="128"/>
      <c r="G412" s="220">
        <f>G386</f>
        <v>4.7999999999999998</v>
      </c>
      <c r="H412" s="243">
        <f>H386</f>
        <v>3.2000000000000002</v>
      </c>
      <c r="I412" s="222"/>
      <c r="J412" s="220">
        <f>J386</f>
        <v>4.5099999999999998</v>
      </c>
      <c r="K412" s="221">
        <f>K386</f>
        <v>3</v>
      </c>
      <c r="L412" s="222"/>
      <c r="M412" s="220">
        <f>M386</f>
        <v>5.0599999999999996</v>
      </c>
      <c r="N412" s="221">
        <f>N386</f>
        <v>3.3700000000000001</v>
      </c>
      <c r="O412" s="222"/>
      <c r="P412" s="220">
        <f>P386</f>
        <v>4.9900000000000002</v>
      </c>
      <c r="Q412" s="221">
        <f>Q386</f>
        <v>3.3199999999999998</v>
      </c>
      <c r="R412" s="222"/>
      <c r="S412" s="220">
        <f>S386</f>
        <v>5.3600000000000003</v>
      </c>
      <c r="T412" s="221">
        <f>T386</f>
        <v>3.5699999999999998</v>
      </c>
      <c r="U412" s="222"/>
      <c r="V412" s="220">
        <f>V386</f>
        <v>4.9100000000000001</v>
      </c>
      <c r="W412" s="221">
        <f>W386</f>
        <v>3.27</v>
      </c>
      <c r="X412" s="222"/>
      <c r="Y412" s="220">
        <f>Y386</f>
        <v>5.0700000000000003</v>
      </c>
      <c r="Z412" s="221">
        <f>Z386</f>
        <v>3.3799999999999999</v>
      </c>
      <c r="AA412" s="222"/>
      <c r="AB412" s="220">
        <f>AB386</f>
        <v>5.21</v>
      </c>
      <c r="AC412" s="221">
        <f>AC386</f>
        <v>3.4700000000000002</v>
      </c>
      <c r="AD412" s="222"/>
      <c r="AE412" s="220">
        <f>AE386</f>
        <v>5.3600000000000003</v>
      </c>
      <c r="AF412" s="221">
        <f>AF386</f>
        <v>3.5699999999999998</v>
      </c>
      <c r="AG412" s="222"/>
      <c r="AH412" s="220">
        <f>AH386</f>
        <v>5.4299999999999997</v>
      </c>
      <c r="AI412" s="221">
        <f>AI386</f>
        <v>3.6200000000000001</v>
      </c>
      <c r="AJ412" s="222"/>
      <c r="AK412" s="220">
        <f>AK386</f>
        <v>5.3899999999999997</v>
      </c>
      <c r="AL412" s="221">
        <f>AL386</f>
        <v>3.5899999999999999</v>
      </c>
      <c r="AM412" s="222"/>
      <c r="AN412" s="220">
        <f>AN386</f>
        <v>5.3099999999999996</v>
      </c>
      <c r="AO412" s="221">
        <f>AO386</f>
        <v>3.54</v>
      </c>
      <c r="AP412" s="222"/>
      <c r="AQ412" s="220">
        <f>AQ386</f>
        <v>5.1399999999999997</v>
      </c>
      <c r="AR412" s="221">
        <f>AR386</f>
        <v>3.4199999999999999</v>
      </c>
      <c r="AS412" s="222"/>
      <c r="AT412" s="220">
        <f>AT386</f>
        <v>5.1500000000000004</v>
      </c>
      <c r="AU412" s="221">
        <f>AU386</f>
        <v>3.4300000000000002</v>
      </c>
      <c r="AV412" s="222"/>
      <c r="AW412" s="220">
        <f>AW386</f>
        <v>5.5300000000000002</v>
      </c>
      <c r="AX412" s="221">
        <f>AX386</f>
        <v>3.6800000000000002</v>
      </c>
      <c r="AY412" s="222"/>
      <c r="AZ412" s="220">
        <f>AZ386</f>
        <v>5.6100000000000003</v>
      </c>
      <c r="BA412" s="221">
        <f>BA386</f>
        <v>3.7400000000000002</v>
      </c>
      <c r="BB412" s="222"/>
      <c r="BC412" s="220">
        <f>BC386</f>
        <v>5.6500000000000004</v>
      </c>
      <c r="BD412" s="221">
        <f>BD386</f>
        <v>3.7599999999999998</v>
      </c>
      <c r="BE412" s="222"/>
      <c r="BF412" s="220">
        <f>BF386</f>
        <v>5.71</v>
      </c>
      <c r="BG412" s="221">
        <f>BG386</f>
        <v>3.7999999999999998</v>
      </c>
      <c r="BH412" s="222"/>
      <c r="BI412" s="220">
        <f>BI386</f>
        <v>5.8499999999999996</v>
      </c>
      <c r="BJ412" s="221">
        <f>BJ386</f>
        <v>3.8999999999999999</v>
      </c>
      <c r="BK412" s="222"/>
      <c r="BL412" s="220">
        <f>BL386</f>
        <v>4.8600000000000003</v>
      </c>
      <c r="BM412" s="221">
        <f>BM386</f>
        <v>3.2400000000000002</v>
      </c>
      <c r="BN412" s="222"/>
      <c r="BO412" s="220">
        <f>BO386</f>
        <v>5.4199999999999999</v>
      </c>
      <c r="BP412" s="221">
        <f>BP386</f>
        <v>3.6099999999999999</v>
      </c>
      <c r="BQ412" s="222"/>
      <c r="BR412" s="220">
        <f>BR386</f>
        <v>6.0599999999999996</v>
      </c>
      <c r="BS412" s="221">
        <f>BS386</f>
        <v>4.04</v>
      </c>
      <c r="BT412" s="222"/>
      <c r="BU412" s="220">
        <f>BU386</f>
        <v>6.04</v>
      </c>
      <c r="BV412" s="221">
        <f>BV386</f>
        <v>4.0199999999999996</v>
      </c>
      <c r="BW412" s="222"/>
      <c r="BX412" s="220">
        <f>BX386</f>
        <v>5.3499999999999996</v>
      </c>
      <c r="BY412" s="221">
        <f>BY386</f>
        <v>3.5600000000000001</v>
      </c>
      <c r="BZ412" s="222"/>
      <c r="CA412" s="164"/>
      <c r="CB412" s="164"/>
      <c r="CC412" s="164"/>
      <c r="CD412" s="164"/>
      <c r="CE412" s="164"/>
      <c r="CF412" s="164"/>
      <c r="CG412" s="164"/>
      <c r="CH412" s="164"/>
      <c r="CI412" s="164"/>
      <c r="CJ412" s="164"/>
      <c r="CK412" s="164"/>
      <c r="CL412" s="164"/>
      <c r="CM412" s="164"/>
      <c r="CN412" s="164"/>
      <c r="CO412" s="164"/>
      <c r="CP412" s="164"/>
      <c r="CQ412" s="164"/>
      <c r="CR412" s="164"/>
      <c r="CS412" s="164"/>
      <c r="CT412" s="164"/>
      <c r="CU412" s="164"/>
      <c r="CV412" s="164"/>
      <c r="CW412" s="164"/>
      <c r="CX412" s="164"/>
      <c r="CY412" s="164"/>
      <c r="CZ412" s="164"/>
      <c r="DA412" s="164"/>
      <c r="DB412" s="164"/>
      <c r="DC412" s="164"/>
      <c r="DD412" s="164"/>
      <c r="DE412" s="164"/>
    </row>
    <row r="413" s="164" customFormat="1" ht="19.5" customHeight="1">
      <c r="A413" s="66"/>
      <c r="B413" s="170"/>
      <c r="C413" s="171" t="s">
        <v>135</v>
      </c>
      <c r="D413" s="117"/>
      <c r="E413" s="117"/>
      <c r="F413" s="117"/>
      <c r="G413" s="223">
        <f>SUM(G399:G403)</f>
        <v>4.7999999999999998</v>
      </c>
      <c r="H413" s="244">
        <f>SUM(H399:H403)</f>
        <v>3.2000000000000002</v>
      </c>
      <c r="I413" s="225"/>
      <c r="J413" s="223">
        <f>SUM(J399:J403)</f>
        <v>4.5099999999999998</v>
      </c>
      <c r="K413" s="224">
        <f>SUM(K399:K403)</f>
        <v>3</v>
      </c>
      <c r="L413" s="225"/>
      <c r="M413" s="223">
        <f>SUM(M399:M403)</f>
        <v>5.0599999999999996</v>
      </c>
      <c r="N413" s="224">
        <f>SUM(N399:N403)</f>
        <v>3.3700000000000001</v>
      </c>
      <c r="O413" s="225"/>
      <c r="P413" s="223">
        <f>SUM(P399:P403)</f>
        <v>4.9900000000000002</v>
      </c>
      <c r="Q413" s="224">
        <f>SUM(Q399:Q403)</f>
        <v>3.3199999999999998</v>
      </c>
      <c r="R413" s="225"/>
      <c r="S413" s="223">
        <f>SUM(S399:S403)</f>
        <v>5.3600000000000003</v>
      </c>
      <c r="T413" s="224">
        <f>SUM(T399:T403)</f>
        <v>3.5699999999999998</v>
      </c>
      <c r="U413" s="225"/>
      <c r="V413" s="223">
        <f>SUM(V399:V403)</f>
        <v>4.9100000000000001</v>
      </c>
      <c r="W413" s="224">
        <f>SUM(W399:W403)</f>
        <v>3.27</v>
      </c>
      <c r="X413" s="225"/>
      <c r="Y413" s="223">
        <f>SUM(Y399:Y403)</f>
        <v>5.0700000000000003</v>
      </c>
      <c r="Z413" s="224">
        <f>SUM(Z399:Z403)</f>
        <v>3.3799999999999999</v>
      </c>
      <c r="AA413" s="225"/>
      <c r="AB413" s="223">
        <f>SUM(AB399:AB403)</f>
        <v>5.21</v>
      </c>
      <c r="AC413" s="224">
        <f>SUM(AC399:AC403)</f>
        <v>3.4700000000000002</v>
      </c>
      <c r="AD413" s="225"/>
      <c r="AE413" s="223">
        <f>SUM(AE399:AE403)</f>
        <v>5.3600000000000003</v>
      </c>
      <c r="AF413" s="224">
        <f>SUM(AF399:AF403)</f>
        <v>3.5699999999999998</v>
      </c>
      <c r="AG413" s="225"/>
      <c r="AH413" s="223">
        <f>SUM(AH399:AH403)</f>
        <v>5.4299999999999997</v>
      </c>
      <c r="AI413" s="224">
        <f>SUM(AI399:AI403)</f>
        <v>3.6200000000000001</v>
      </c>
      <c r="AJ413" s="225"/>
      <c r="AK413" s="223">
        <f>SUM(AK399:AK403)</f>
        <v>5.3899999999999997</v>
      </c>
      <c r="AL413" s="224">
        <f>SUM(AL399:AL403)</f>
        <v>3.5899999999999999</v>
      </c>
      <c r="AM413" s="225"/>
      <c r="AN413" s="223">
        <f>SUM(AN399:AN403)</f>
        <v>5.3099999999999996</v>
      </c>
      <c r="AO413" s="224">
        <f>SUM(AO399:AO403)</f>
        <v>3.54</v>
      </c>
      <c r="AP413" s="225"/>
      <c r="AQ413" s="223">
        <f>SUM(AQ399:AQ403)</f>
        <v>5.1399999999999997</v>
      </c>
      <c r="AR413" s="224">
        <f>SUM(AR399:AR403)</f>
        <v>3.4199999999999999</v>
      </c>
      <c r="AS413" s="225"/>
      <c r="AT413" s="223">
        <f>SUM(AT399:AT403)</f>
        <v>5.1500000000000004</v>
      </c>
      <c r="AU413" s="224">
        <f>SUM(AU399:AU403)</f>
        <v>3.4300000000000002</v>
      </c>
      <c r="AV413" s="225"/>
      <c r="AW413" s="223">
        <f>SUM(AW399:AW403)</f>
        <v>5.5300000000000002</v>
      </c>
      <c r="AX413" s="224">
        <f>SUM(AX399:AX403)</f>
        <v>3.6800000000000002</v>
      </c>
      <c r="AY413" s="225"/>
      <c r="AZ413" s="223">
        <f>SUM(AZ399:AZ403)</f>
        <v>5.6100000000000003</v>
      </c>
      <c r="BA413" s="224">
        <f>SUM(BA399:BA403)</f>
        <v>3.7400000000000002</v>
      </c>
      <c r="BB413" s="225"/>
      <c r="BC413" s="223">
        <f>SUM(BC399:BC403)</f>
        <v>5.6500000000000004</v>
      </c>
      <c r="BD413" s="224">
        <f>SUM(BD399:BD403)</f>
        <v>3.7599999999999998</v>
      </c>
      <c r="BE413" s="225"/>
      <c r="BF413" s="223">
        <f>SUM(BF399:BF403)</f>
        <v>5.71</v>
      </c>
      <c r="BG413" s="224">
        <f>SUM(BG399:BG403)</f>
        <v>3.7999999999999998</v>
      </c>
      <c r="BH413" s="225"/>
      <c r="BI413" s="223">
        <f>SUM(BI399:BI403)</f>
        <v>5.8499999999999996</v>
      </c>
      <c r="BJ413" s="224">
        <f>SUM(BJ399:BJ403)</f>
        <v>3.8999999999999999</v>
      </c>
      <c r="BK413" s="225"/>
      <c r="BL413" s="223">
        <f>SUM(BL399:BL403)</f>
        <v>4.8600000000000003</v>
      </c>
      <c r="BM413" s="224">
        <f>SUM(BM399:BM403)</f>
        <v>3.2400000000000002</v>
      </c>
      <c r="BN413" s="225"/>
      <c r="BO413" s="223">
        <f>SUM(BO399:BO403)</f>
        <v>5.4199999999999999</v>
      </c>
      <c r="BP413" s="224">
        <f>SUM(BP399:BP403)</f>
        <v>3.6099999999999999</v>
      </c>
      <c r="BQ413" s="225"/>
      <c r="BR413" s="223">
        <f>SUM(BR399:BR403)</f>
        <v>6.0599999999999996</v>
      </c>
      <c r="BS413" s="224">
        <f>SUM(BS399:BS403)</f>
        <v>4.04</v>
      </c>
      <c r="BT413" s="225"/>
      <c r="BU413" s="223">
        <f>SUM(BU399:BU403)</f>
        <v>6.04</v>
      </c>
      <c r="BV413" s="224">
        <f>SUM(BV399:BV403)</f>
        <v>4.0199999999999996</v>
      </c>
      <c r="BW413" s="225"/>
      <c r="BX413" s="223">
        <f>SUM(BX399:BX403)</f>
        <v>5.3499999999999996</v>
      </c>
      <c r="BY413" s="224">
        <f>SUM(BY399:BY403)</f>
        <v>3.5600000000000001</v>
      </c>
      <c r="BZ413" s="225"/>
      <c r="CA413" s="164"/>
      <c r="CB413" s="164"/>
      <c r="CC413" s="164"/>
      <c r="CD413" s="164"/>
      <c r="CE413" s="164"/>
      <c r="CF413" s="164"/>
      <c r="CG413" s="164"/>
      <c r="CH413" s="164"/>
      <c r="CI413" s="164"/>
      <c r="CJ413" s="164"/>
      <c r="CK413" s="164"/>
      <c r="CL413" s="164"/>
      <c r="CM413" s="164"/>
      <c r="CN413" s="164"/>
      <c r="CO413" s="164"/>
      <c r="CP413" s="164"/>
      <c r="CQ413" s="164"/>
      <c r="CR413" s="164"/>
      <c r="CS413" s="164"/>
      <c r="CT413" s="164"/>
      <c r="CU413" s="164"/>
      <c r="CV413" s="164"/>
      <c r="CW413" s="164"/>
      <c r="CX413" s="164"/>
      <c r="CY413" s="164"/>
      <c r="CZ413" s="164"/>
      <c r="DA413" s="164"/>
      <c r="DB413" s="164"/>
      <c r="DC413" s="164"/>
      <c r="DD413" s="164"/>
      <c r="DE413" s="164"/>
    </row>
    <row r="414" s="164" customFormat="1" ht="20.25" customHeight="1">
      <c r="A414" s="66"/>
      <c r="B414" s="175"/>
      <c r="C414" s="176" t="s">
        <v>136</v>
      </c>
      <c r="D414" s="177"/>
      <c r="E414" s="178"/>
      <c r="F414" s="178"/>
      <c r="G414" s="226">
        <f>(G412-G413)/G412*100</f>
        <v>0</v>
      </c>
      <c r="H414" s="245">
        <f>(H412-H413)/H412*100</f>
        <v>0</v>
      </c>
      <c r="I414" s="228"/>
      <c r="J414" s="226">
        <f>(J412-J413)/J412*100</f>
        <v>0</v>
      </c>
      <c r="K414" s="227">
        <f>(K412-K413)/K412*100</f>
        <v>0</v>
      </c>
      <c r="L414" s="228"/>
      <c r="M414" s="226">
        <f>(M412-M413)/M412*100</f>
        <v>0</v>
      </c>
      <c r="N414" s="227">
        <f>(N412-N413)/N412*100</f>
        <v>0</v>
      </c>
      <c r="O414" s="228"/>
      <c r="P414" s="226">
        <f>(P412-P413)/P412*100</f>
        <v>0</v>
      </c>
      <c r="Q414" s="227">
        <f>(Q412-Q413)/Q412*100</f>
        <v>0</v>
      </c>
      <c r="R414" s="228"/>
      <c r="S414" s="226">
        <f>(S412-S413)/S412*100</f>
        <v>0</v>
      </c>
      <c r="T414" s="227">
        <f>(T412-T413)/T412*100</f>
        <v>0</v>
      </c>
      <c r="U414" s="228"/>
      <c r="V414" s="226">
        <f>(V412-V413)/V412*100</f>
        <v>0</v>
      </c>
      <c r="W414" s="227">
        <f>(W412-W413)/W412*100</f>
        <v>0</v>
      </c>
      <c r="X414" s="228"/>
      <c r="Y414" s="226">
        <f>(Y412-Y413)/Y412*100</f>
        <v>0</v>
      </c>
      <c r="Z414" s="227">
        <f>(Z412-Z413)/Z412*100</f>
        <v>0</v>
      </c>
      <c r="AA414" s="228"/>
      <c r="AB414" s="226">
        <f>(AB412-AB413)/AB412*100</f>
        <v>0</v>
      </c>
      <c r="AC414" s="227">
        <f>(AC412-AC413)/AC412*100</f>
        <v>0</v>
      </c>
      <c r="AD414" s="228"/>
      <c r="AE414" s="226">
        <f>(AE412-AE413)/AE412*100</f>
        <v>0</v>
      </c>
      <c r="AF414" s="227">
        <f>(AF412-AF413)/AF412*100</f>
        <v>0</v>
      </c>
      <c r="AG414" s="228"/>
      <c r="AH414" s="226">
        <f>(AH412-AH413)/AH412*100</f>
        <v>0</v>
      </c>
      <c r="AI414" s="227">
        <f>(AI412-AI413)/AI412*100</f>
        <v>0</v>
      </c>
      <c r="AJ414" s="228"/>
      <c r="AK414" s="226">
        <f>(AK412-AK413)/AK412*100</f>
        <v>0</v>
      </c>
      <c r="AL414" s="227">
        <f>(AL412-AL413)/AL412*100</f>
        <v>0</v>
      </c>
      <c r="AM414" s="228"/>
      <c r="AN414" s="226">
        <f>(AN412-AN413)/AN412*100</f>
        <v>0</v>
      </c>
      <c r="AO414" s="227">
        <f>(AO412-AO413)/AO412*100</f>
        <v>0</v>
      </c>
      <c r="AP414" s="228"/>
      <c r="AQ414" s="226">
        <f>(AQ412-AQ413)/AQ412*100</f>
        <v>0</v>
      </c>
      <c r="AR414" s="227">
        <f>(AR412-AR413)/AR412*100</f>
        <v>0</v>
      </c>
      <c r="AS414" s="228"/>
      <c r="AT414" s="226">
        <f>(AT412-AT413)/AT412*100</f>
        <v>0</v>
      </c>
      <c r="AU414" s="227">
        <f>(AU412-AU413)/AU412*100</f>
        <v>0</v>
      </c>
      <c r="AV414" s="228"/>
      <c r="AW414" s="226">
        <f>(AW412-AW413)/AW412*100</f>
        <v>0</v>
      </c>
      <c r="AX414" s="227">
        <f>(AX412-AX413)/AX412*100</f>
        <v>0</v>
      </c>
      <c r="AY414" s="228"/>
      <c r="AZ414" s="226">
        <f>(AZ412-AZ413)/AZ412*100</f>
        <v>0</v>
      </c>
      <c r="BA414" s="227">
        <f>(BA412-BA413)/BA412*100</f>
        <v>0</v>
      </c>
      <c r="BB414" s="228"/>
      <c r="BC414" s="226">
        <f>(BC412-BC413)/BC412*100</f>
        <v>0</v>
      </c>
      <c r="BD414" s="227">
        <f>(BD412-BD413)/BD412*100</f>
        <v>0</v>
      </c>
      <c r="BE414" s="228"/>
      <c r="BF414" s="226">
        <f>(BF412-BF413)/BF412*100</f>
        <v>0</v>
      </c>
      <c r="BG414" s="227">
        <f>(BG412-BG413)/BG412*100</f>
        <v>0</v>
      </c>
      <c r="BH414" s="228"/>
      <c r="BI414" s="226">
        <f>(BI412-BI413)/BI412*100</f>
        <v>0</v>
      </c>
      <c r="BJ414" s="227">
        <f>(BJ412-BJ413)/BJ412*100</f>
        <v>0</v>
      </c>
      <c r="BK414" s="228"/>
      <c r="BL414" s="226">
        <f>(BL412-BL413)/BL412*100</f>
        <v>0</v>
      </c>
      <c r="BM414" s="227">
        <f>(BM412-BM413)/BM412*100</f>
        <v>0</v>
      </c>
      <c r="BN414" s="228"/>
      <c r="BO414" s="226">
        <f>(BO412-BO413)/BO412*100</f>
        <v>0</v>
      </c>
      <c r="BP414" s="227">
        <f>(BP412-BP413)/BP412*100</f>
        <v>0</v>
      </c>
      <c r="BQ414" s="228"/>
      <c r="BR414" s="226">
        <f>(BR412-BR413)/BR412*100</f>
        <v>0</v>
      </c>
      <c r="BS414" s="227">
        <f>(BS412-BS413)/BS412*100</f>
        <v>0</v>
      </c>
      <c r="BT414" s="228"/>
      <c r="BU414" s="226">
        <f>(BU412-BU413)/BU412*100</f>
        <v>0</v>
      </c>
      <c r="BV414" s="227">
        <f>(BV412-BV413)/BV412*100</f>
        <v>0</v>
      </c>
      <c r="BW414" s="228"/>
      <c r="BX414" s="226">
        <f>(BX412-BX413)/BX412*100</f>
        <v>0</v>
      </c>
      <c r="BY414" s="227">
        <f>(BY412-BY413)/BY412*100</f>
        <v>0</v>
      </c>
      <c r="BZ414" s="228"/>
      <c r="CA414" s="164"/>
      <c r="CB414" s="164"/>
      <c r="CC414" s="164"/>
      <c r="CD414" s="164"/>
      <c r="CE414" s="164"/>
      <c r="CF414" s="164"/>
      <c r="CG414" s="164"/>
      <c r="CH414" s="164"/>
      <c r="CI414" s="164"/>
      <c r="CJ414" s="164"/>
      <c r="CK414" s="164"/>
      <c r="CL414" s="164"/>
      <c r="CM414" s="164"/>
      <c r="CN414" s="164"/>
      <c r="CO414" s="164"/>
      <c r="CP414" s="164"/>
      <c r="CQ414" s="164"/>
      <c r="CR414" s="164"/>
      <c r="CS414" s="164"/>
      <c r="CT414" s="164"/>
      <c r="CU414" s="164"/>
      <c r="CV414" s="164"/>
      <c r="CW414" s="164"/>
      <c r="CX414" s="164"/>
      <c r="CY414" s="164"/>
      <c r="CZ414" s="164"/>
      <c r="DA414" s="164"/>
      <c r="DB414" s="164"/>
      <c r="DC414" s="164"/>
      <c r="DD414" s="164"/>
      <c r="DE414" s="164"/>
    </row>
    <row r="415" s="164" customFormat="1" ht="19.5" customHeight="1">
      <c r="A415" s="66"/>
      <c r="B415" s="165" t="s">
        <v>138</v>
      </c>
      <c r="C415" s="166" t="s">
        <v>134</v>
      </c>
      <c r="D415" s="128"/>
      <c r="E415" s="128"/>
      <c r="F415" s="128"/>
      <c r="G415" s="220">
        <f>G390</f>
        <v>3.9500000000000002</v>
      </c>
      <c r="H415" s="243">
        <f>H390</f>
        <v>2.6299999999999999</v>
      </c>
      <c r="I415" s="222"/>
      <c r="J415" s="220">
        <f>J390</f>
        <v>3.7200000000000002</v>
      </c>
      <c r="K415" s="221">
        <f>K390</f>
        <v>2.4700000000000002</v>
      </c>
      <c r="L415" s="222"/>
      <c r="M415" s="220">
        <f>M390</f>
        <v>3.7599999999999998</v>
      </c>
      <c r="N415" s="221">
        <f>N390</f>
        <v>2.5099999999999998</v>
      </c>
      <c r="O415" s="222"/>
      <c r="P415" s="220">
        <f>P390</f>
        <v>3.75</v>
      </c>
      <c r="Q415" s="221">
        <f>Q390</f>
        <v>2.5</v>
      </c>
      <c r="R415" s="222"/>
      <c r="S415" s="220">
        <f>S390</f>
        <v>4.3799999999999999</v>
      </c>
      <c r="T415" s="221">
        <f>T390</f>
        <v>2.9199999999999999</v>
      </c>
      <c r="U415" s="222"/>
      <c r="V415" s="220">
        <f>V390</f>
        <v>3.7999999999999998</v>
      </c>
      <c r="W415" s="221">
        <f>W390</f>
        <v>2.5299999999999998</v>
      </c>
      <c r="X415" s="222"/>
      <c r="Y415" s="220">
        <f>Y390</f>
        <v>3.7000000000000002</v>
      </c>
      <c r="Z415" s="221">
        <f>Z390</f>
        <v>2.46</v>
      </c>
      <c r="AA415" s="222"/>
      <c r="AB415" s="220">
        <f>AB390</f>
        <v>3.9399999999999999</v>
      </c>
      <c r="AC415" s="221">
        <f>AC390</f>
        <v>2.6299999999999999</v>
      </c>
      <c r="AD415" s="222"/>
      <c r="AE415" s="220">
        <f>AE390</f>
        <v>4.1399999999999997</v>
      </c>
      <c r="AF415" s="221">
        <f>AF390</f>
        <v>2.7599999999999998</v>
      </c>
      <c r="AG415" s="222"/>
      <c r="AH415" s="220">
        <f>AH390</f>
        <v>4.1600000000000001</v>
      </c>
      <c r="AI415" s="221">
        <f>AI390</f>
        <v>2.77</v>
      </c>
      <c r="AJ415" s="222"/>
      <c r="AK415" s="220">
        <f>AK390</f>
        <v>4.4699999999999998</v>
      </c>
      <c r="AL415" s="221">
        <f>AL390</f>
        <v>2.98</v>
      </c>
      <c r="AM415" s="222"/>
      <c r="AN415" s="220">
        <f>AN390</f>
        <v>4.1200000000000001</v>
      </c>
      <c r="AO415" s="221">
        <f>AO390</f>
        <v>2.7400000000000002</v>
      </c>
      <c r="AP415" s="222"/>
      <c r="AQ415" s="220">
        <f>AQ390</f>
        <v>4.0099999999999998</v>
      </c>
      <c r="AR415" s="221">
        <f>AR390</f>
        <v>2.6699999999999999</v>
      </c>
      <c r="AS415" s="222"/>
      <c r="AT415" s="220">
        <f>AT390</f>
        <v>3.9900000000000002</v>
      </c>
      <c r="AU415" s="221">
        <f>AU390</f>
        <v>2.6600000000000001</v>
      </c>
      <c r="AV415" s="222"/>
      <c r="AW415" s="220">
        <f>AW390</f>
        <v>3.9199999999999999</v>
      </c>
      <c r="AX415" s="221">
        <f>AX390</f>
        <v>2.6099999999999999</v>
      </c>
      <c r="AY415" s="222"/>
      <c r="AZ415" s="220">
        <f>AZ390</f>
        <v>4.0300000000000002</v>
      </c>
      <c r="BA415" s="221">
        <f>BA390</f>
        <v>2.6899999999999999</v>
      </c>
      <c r="BB415" s="222"/>
      <c r="BC415" s="220">
        <f>BC390</f>
        <v>4.2000000000000002</v>
      </c>
      <c r="BD415" s="221">
        <f>BD390</f>
        <v>2.7999999999999998</v>
      </c>
      <c r="BE415" s="222"/>
      <c r="BF415" s="220">
        <f>BF390</f>
        <v>4.3499999999999996</v>
      </c>
      <c r="BG415" s="221">
        <f>BG390</f>
        <v>2.8999999999999999</v>
      </c>
      <c r="BH415" s="222"/>
      <c r="BI415" s="220">
        <f>BI390</f>
        <v>4.3300000000000001</v>
      </c>
      <c r="BJ415" s="221">
        <f>BJ390</f>
        <v>2.8900000000000001</v>
      </c>
      <c r="BK415" s="222"/>
      <c r="BL415" s="220">
        <f>BL390</f>
        <v>4.2800000000000002</v>
      </c>
      <c r="BM415" s="221">
        <f>BM390</f>
        <v>2.8500000000000001</v>
      </c>
      <c r="BN415" s="222"/>
      <c r="BO415" s="220">
        <f>BO390</f>
        <v>4.1200000000000001</v>
      </c>
      <c r="BP415" s="221">
        <f>BP390</f>
        <v>2.7400000000000002</v>
      </c>
      <c r="BQ415" s="222"/>
      <c r="BR415" s="220">
        <f>BR390</f>
        <v>4.29</v>
      </c>
      <c r="BS415" s="221">
        <f>BS390</f>
        <v>2.8599999999999999</v>
      </c>
      <c r="BT415" s="222"/>
      <c r="BU415" s="220">
        <f>BU390</f>
        <v>4.2699999999999996</v>
      </c>
      <c r="BV415" s="221">
        <f>BV390</f>
        <v>2.8399999999999999</v>
      </c>
      <c r="BW415" s="222"/>
      <c r="BX415" s="220">
        <f>BX390</f>
        <v>4.2999999999999998</v>
      </c>
      <c r="BY415" s="221">
        <f>BY390</f>
        <v>2.8599999999999999</v>
      </c>
      <c r="BZ415" s="222"/>
      <c r="CA415" s="164"/>
      <c r="CB415" s="164"/>
      <c r="CC415" s="164"/>
      <c r="CD415" s="164"/>
      <c r="CE415" s="164"/>
      <c r="CF415" s="164"/>
      <c r="CG415" s="164"/>
      <c r="CH415" s="164"/>
      <c r="CI415" s="164"/>
      <c r="CJ415" s="164"/>
      <c r="CK415" s="164"/>
      <c r="CL415" s="164"/>
      <c r="CM415" s="164"/>
      <c r="CN415" s="164"/>
      <c r="CO415" s="164"/>
      <c r="CP415" s="164"/>
      <c r="CQ415" s="164"/>
      <c r="CR415" s="164"/>
      <c r="CS415" s="164"/>
      <c r="CT415" s="164"/>
      <c r="CU415" s="164"/>
      <c r="CV415" s="164"/>
      <c r="CW415" s="164"/>
      <c r="CX415" s="164"/>
      <c r="CY415" s="164"/>
      <c r="CZ415" s="164"/>
      <c r="DA415" s="164"/>
      <c r="DB415" s="164"/>
      <c r="DC415" s="164"/>
      <c r="DD415" s="164"/>
      <c r="DE415" s="164"/>
    </row>
    <row r="416" s="164" customFormat="1" ht="19.5" customHeight="1">
      <c r="A416" s="66"/>
      <c r="B416" s="170"/>
      <c r="C416" s="171" t="s">
        <v>135</v>
      </c>
      <c r="D416" s="117"/>
      <c r="E416" s="117"/>
      <c r="F416" s="117"/>
      <c r="G416" s="223">
        <f>SUM(G404:G408)</f>
        <v>3.9500000000000002</v>
      </c>
      <c r="H416" s="244">
        <f>SUM(H404:H408)</f>
        <v>2.6299999999999999</v>
      </c>
      <c r="I416" s="225"/>
      <c r="J416" s="223">
        <f>SUM(J404:J408)</f>
        <v>3.7200000000000002</v>
      </c>
      <c r="K416" s="224">
        <f>SUM(K404:K408)</f>
        <v>2.4700000000000002</v>
      </c>
      <c r="L416" s="225"/>
      <c r="M416" s="223">
        <f>SUM(M404:M408)</f>
        <v>3.7599999999999998</v>
      </c>
      <c r="N416" s="224">
        <f>SUM(N404:N408)</f>
        <v>2.5099999999999998</v>
      </c>
      <c r="O416" s="225"/>
      <c r="P416" s="223">
        <f>SUM(P404:P408)</f>
        <v>3.75</v>
      </c>
      <c r="Q416" s="224">
        <f>SUM(Q404:Q408)</f>
        <v>2.5</v>
      </c>
      <c r="R416" s="225"/>
      <c r="S416" s="223">
        <f>SUM(S404:S408)</f>
        <v>4.3799999999999999</v>
      </c>
      <c r="T416" s="224">
        <f>SUM(T404:T408)</f>
        <v>2.9199999999999999</v>
      </c>
      <c r="U416" s="225"/>
      <c r="V416" s="223">
        <f>SUM(V404:V408)</f>
        <v>3.7999999999999998</v>
      </c>
      <c r="W416" s="224">
        <f>SUM(W404:W408)</f>
        <v>2.5299999999999998</v>
      </c>
      <c r="X416" s="225"/>
      <c r="Y416" s="223">
        <f>SUM(Y404:Y408)</f>
        <v>3.7000000000000002</v>
      </c>
      <c r="Z416" s="224">
        <f>SUM(Z404:Z408)</f>
        <v>2.46</v>
      </c>
      <c r="AA416" s="225"/>
      <c r="AB416" s="223">
        <f>SUM(AB404:AB408)</f>
        <v>3.9399999999999999</v>
      </c>
      <c r="AC416" s="224">
        <f>SUM(AC404:AC408)</f>
        <v>2.6299999999999999</v>
      </c>
      <c r="AD416" s="225"/>
      <c r="AE416" s="223">
        <f>SUM(AE404:AE408)</f>
        <v>4.1399999999999997</v>
      </c>
      <c r="AF416" s="224">
        <f>SUM(AF404:AF408)</f>
        <v>2.7599999999999998</v>
      </c>
      <c r="AG416" s="225"/>
      <c r="AH416" s="223">
        <f>SUM(AH404:AH408)</f>
        <v>4.1600000000000001</v>
      </c>
      <c r="AI416" s="224">
        <f>SUM(AI404:AI408)</f>
        <v>2.77</v>
      </c>
      <c r="AJ416" s="225"/>
      <c r="AK416" s="223">
        <f>SUM(AK404:AK408)</f>
        <v>4.4699999999999998</v>
      </c>
      <c r="AL416" s="224">
        <f>SUM(AL404:AL408)</f>
        <v>2.98</v>
      </c>
      <c r="AM416" s="225"/>
      <c r="AN416" s="223">
        <f>SUM(AN404:AN408)</f>
        <v>4.1200000000000001</v>
      </c>
      <c r="AO416" s="224">
        <f>SUM(AO404:AO408)</f>
        <v>2.7400000000000002</v>
      </c>
      <c r="AP416" s="225"/>
      <c r="AQ416" s="223">
        <f>SUM(AQ404:AQ408)</f>
        <v>4.0099999999999998</v>
      </c>
      <c r="AR416" s="224">
        <f>SUM(AR404:AR408)</f>
        <v>2.6699999999999999</v>
      </c>
      <c r="AS416" s="225"/>
      <c r="AT416" s="223">
        <f>SUM(AT404:AT408)</f>
        <v>3.9900000000000002</v>
      </c>
      <c r="AU416" s="224">
        <f>SUM(AU404:AU408)</f>
        <v>2.6600000000000001</v>
      </c>
      <c r="AV416" s="225"/>
      <c r="AW416" s="223">
        <f>SUM(AW404:AW408)</f>
        <v>3.9199999999999999</v>
      </c>
      <c r="AX416" s="224">
        <f>SUM(AX404:AX408)</f>
        <v>2.6099999999999999</v>
      </c>
      <c r="AY416" s="225"/>
      <c r="AZ416" s="223">
        <f>SUM(AZ404:AZ408)</f>
        <v>4.0300000000000002</v>
      </c>
      <c r="BA416" s="224">
        <f>SUM(BA404:BA408)</f>
        <v>2.6899999999999999</v>
      </c>
      <c r="BB416" s="225"/>
      <c r="BC416" s="223">
        <f>SUM(BC404:BC408)</f>
        <v>4.2000000000000002</v>
      </c>
      <c r="BD416" s="224">
        <f>SUM(BD404:BD408)</f>
        <v>2.7999999999999998</v>
      </c>
      <c r="BE416" s="225"/>
      <c r="BF416" s="223">
        <f>SUM(BF404:BF408)</f>
        <v>4.3499999999999996</v>
      </c>
      <c r="BG416" s="224">
        <f>SUM(BG404:BG408)</f>
        <v>2.8999999999999999</v>
      </c>
      <c r="BH416" s="225"/>
      <c r="BI416" s="223">
        <f>SUM(BI404:BI408)</f>
        <v>4.3300000000000001</v>
      </c>
      <c r="BJ416" s="224">
        <f>SUM(BJ404:BJ408)</f>
        <v>2.8900000000000001</v>
      </c>
      <c r="BK416" s="225"/>
      <c r="BL416" s="223">
        <f>SUM(BL404:BL408)</f>
        <v>4.2800000000000002</v>
      </c>
      <c r="BM416" s="224">
        <f>SUM(BM404:BM408)</f>
        <v>2.8500000000000001</v>
      </c>
      <c r="BN416" s="225"/>
      <c r="BO416" s="223">
        <f>SUM(BO404:BO408)</f>
        <v>4.1200000000000001</v>
      </c>
      <c r="BP416" s="224">
        <f>SUM(BP404:BP408)</f>
        <v>2.7400000000000002</v>
      </c>
      <c r="BQ416" s="225"/>
      <c r="BR416" s="223">
        <f>SUM(BR404:BR408)</f>
        <v>4.29</v>
      </c>
      <c r="BS416" s="224">
        <f>SUM(BS404:BS408)</f>
        <v>2.8599999999999999</v>
      </c>
      <c r="BT416" s="225"/>
      <c r="BU416" s="223">
        <f>SUM(BU404:BU408)</f>
        <v>4.2699999999999996</v>
      </c>
      <c r="BV416" s="224">
        <f>SUM(BV404:BV408)</f>
        <v>2.8399999999999999</v>
      </c>
      <c r="BW416" s="225"/>
      <c r="BX416" s="223">
        <f>SUM(BX404:BX408)</f>
        <v>4.2999999999999998</v>
      </c>
      <c r="BY416" s="224">
        <f>SUM(BY404:BY408)</f>
        <v>2.8599999999999999</v>
      </c>
      <c r="BZ416" s="225"/>
      <c r="CA416" s="164"/>
      <c r="CB416" s="164"/>
      <c r="CC416" s="164"/>
      <c r="CD416" s="164"/>
      <c r="CE416" s="164"/>
      <c r="CF416" s="164"/>
      <c r="CG416" s="164"/>
      <c r="CH416" s="164"/>
      <c r="CI416" s="164"/>
      <c r="CJ416" s="164"/>
      <c r="CK416" s="164"/>
      <c r="CL416" s="164"/>
      <c r="CM416" s="164"/>
      <c r="CN416" s="164"/>
      <c r="CO416" s="164"/>
      <c r="CP416" s="164"/>
      <c r="CQ416" s="164"/>
      <c r="CR416" s="164"/>
      <c r="CS416" s="164"/>
      <c r="CT416" s="164"/>
      <c r="CU416" s="164"/>
      <c r="CV416" s="164"/>
      <c r="CW416" s="164"/>
      <c r="CX416" s="164"/>
      <c r="CY416" s="164"/>
      <c r="CZ416" s="164"/>
      <c r="DA416" s="164"/>
      <c r="DB416" s="164"/>
      <c r="DC416" s="164"/>
      <c r="DD416" s="164"/>
      <c r="DE416" s="164"/>
    </row>
    <row r="417" s="164" customFormat="1" ht="20.25" customHeight="1">
      <c r="A417" s="66"/>
      <c r="B417" s="170"/>
      <c r="C417" s="171" t="s">
        <v>136</v>
      </c>
      <c r="D417" s="187"/>
      <c r="E417" s="188"/>
      <c r="F417" s="188"/>
      <c r="G417" s="229">
        <f>(G415-G416)/G415*100</f>
        <v>0</v>
      </c>
      <c r="H417" s="245">
        <f>(H415-H416)/H415*100</f>
        <v>0</v>
      </c>
      <c r="I417" s="228"/>
      <c r="J417" s="229">
        <f>(J415-J416)/J415*100</f>
        <v>0</v>
      </c>
      <c r="K417" s="227">
        <f>(K415-K416)/K415*100</f>
        <v>0</v>
      </c>
      <c r="L417" s="228"/>
      <c r="M417" s="229">
        <f>(M415-M416)/M415*100</f>
        <v>0</v>
      </c>
      <c r="N417" s="227">
        <f>(N415-N416)/N415*100</f>
        <v>0</v>
      </c>
      <c r="O417" s="228"/>
      <c r="P417" s="229">
        <f>(P415-P416)/P415*100</f>
        <v>0</v>
      </c>
      <c r="Q417" s="227">
        <f>(Q415-Q416)/Q415*100</f>
        <v>0</v>
      </c>
      <c r="R417" s="228"/>
      <c r="S417" s="229">
        <f>(S415-S416)/S415*100</f>
        <v>0</v>
      </c>
      <c r="T417" s="227">
        <f>(T415-T416)/T415*100</f>
        <v>0</v>
      </c>
      <c r="U417" s="228"/>
      <c r="V417" s="229">
        <f>(V415-V416)/V415*100</f>
        <v>0</v>
      </c>
      <c r="W417" s="227">
        <f>(W415-W416)/W415*100</f>
        <v>0</v>
      </c>
      <c r="X417" s="228"/>
      <c r="Y417" s="229">
        <f>(Y415-Y416)/Y415*100</f>
        <v>0</v>
      </c>
      <c r="Z417" s="227">
        <f>(Z415-Z416)/Z415*100</f>
        <v>0</v>
      </c>
      <c r="AA417" s="228"/>
      <c r="AB417" s="229">
        <f>(AB415-AB416)/AB415*100</f>
        <v>0</v>
      </c>
      <c r="AC417" s="227">
        <f>(AC415-AC416)/AC415*100</f>
        <v>0</v>
      </c>
      <c r="AD417" s="228"/>
      <c r="AE417" s="229">
        <f>(AE415-AE416)/AE415*100</f>
        <v>0</v>
      </c>
      <c r="AF417" s="227">
        <f>(AF415-AF416)/AF415*100</f>
        <v>0</v>
      </c>
      <c r="AG417" s="228"/>
      <c r="AH417" s="229">
        <f>(AH415-AH416)/AH415*100</f>
        <v>0</v>
      </c>
      <c r="AI417" s="227">
        <f>(AI415-AI416)/AI415*100</f>
        <v>0</v>
      </c>
      <c r="AJ417" s="228"/>
      <c r="AK417" s="229">
        <f>(AK415-AK416)/AK415*100</f>
        <v>0</v>
      </c>
      <c r="AL417" s="227">
        <f>(AL415-AL416)/AL415*100</f>
        <v>0</v>
      </c>
      <c r="AM417" s="228"/>
      <c r="AN417" s="229">
        <f>(AN415-AN416)/AN415*100</f>
        <v>0</v>
      </c>
      <c r="AO417" s="227">
        <f>(AO415-AO416)/AO415*100</f>
        <v>0</v>
      </c>
      <c r="AP417" s="228"/>
      <c r="AQ417" s="229">
        <f>(AQ415-AQ416)/AQ415*100</f>
        <v>0</v>
      </c>
      <c r="AR417" s="227">
        <f>(AR415-AR416)/AR415*100</f>
        <v>0</v>
      </c>
      <c r="AS417" s="228"/>
      <c r="AT417" s="229">
        <f>(AT415-AT416)/AT415*100</f>
        <v>0</v>
      </c>
      <c r="AU417" s="227">
        <f>(AU415-AU416)/AU415*100</f>
        <v>0</v>
      </c>
      <c r="AV417" s="228"/>
      <c r="AW417" s="229">
        <f>(AW415-AW416)/AW415*100</f>
        <v>0</v>
      </c>
      <c r="AX417" s="227">
        <f>(AX415-AX416)/AX415*100</f>
        <v>0</v>
      </c>
      <c r="AY417" s="228"/>
      <c r="AZ417" s="229">
        <f>(AZ415-AZ416)/AZ415*100</f>
        <v>0</v>
      </c>
      <c r="BA417" s="227">
        <f>(BA415-BA416)/BA415*100</f>
        <v>0</v>
      </c>
      <c r="BB417" s="228"/>
      <c r="BC417" s="229">
        <f>(BC415-BC416)/BC415*100</f>
        <v>0</v>
      </c>
      <c r="BD417" s="227">
        <f>(BD415-BD416)/BD415*100</f>
        <v>0</v>
      </c>
      <c r="BE417" s="228"/>
      <c r="BF417" s="229">
        <f>(BF415-BF416)/BF415*100</f>
        <v>0</v>
      </c>
      <c r="BG417" s="227">
        <f>(BG415-BG416)/BG415*100</f>
        <v>0</v>
      </c>
      <c r="BH417" s="228"/>
      <c r="BI417" s="229">
        <f>(BI415-BI416)/BI415*100</f>
        <v>0</v>
      </c>
      <c r="BJ417" s="227">
        <f>(BJ415-BJ416)/BJ415*100</f>
        <v>0</v>
      </c>
      <c r="BK417" s="228"/>
      <c r="BL417" s="229">
        <f>(BL415-BL416)/BL415*100</f>
        <v>0</v>
      </c>
      <c r="BM417" s="227">
        <f>(BM415-BM416)/BM415*100</f>
        <v>0</v>
      </c>
      <c r="BN417" s="228"/>
      <c r="BO417" s="229">
        <f>(BO415-BO416)/BO415*100</f>
        <v>0</v>
      </c>
      <c r="BP417" s="227">
        <f>(BP415-BP416)/BP415*100</f>
        <v>0</v>
      </c>
      <c r="BQ417" s="228"/>
      <c r="BR417" s="229">
        <f>(BR415-BR416)/BR415*100</f>
        <v>0</v>
      </c>
      <c r="BS417" s="227">
        <f>(BS415-BS416)/BS415*100</f>
        <v>0</v>
      </c>
      <c r="BT417" s="228"/>
      <c r="BU417" s="229">
        <f>(BU415-BU416)/BU415*100</f>
        <v>0</v>
      </c>
      <c r="BV417" s="227">
        <f>(BV415-BV416)/BV415*100</f>
        <v>0</v>
      </c>
      <c r="BW417" s="228"/>
      <c r="BX417" s="229">
        <f>(BX415-BX416)/BX415*100</f>
        <v>0</v>
      </c>
      <c r="BY417" s="227">
        <f>(BY415-BY416)/BY415*100</f>
        <v>0</v>
      </c>
      <c r="BZ417" s="228"/>
      <c r="CA417" s="164"/>
      <c r="CB417" s="164"/>
      <c r="CC417" s="164"/>
      <c r="CD417" s="164"/>
      <c r="CE417" s="164"/>
      <c r="CF417" s="164"/>
      <c r="CG417" s="164"/>
      <c r="CH417" s="164"/>
      <c r="CI417" s="164"/>
      <c r="CJ417" s="164"/>
      <c r="CK417" s="164"/>
      <c r="CL417" s="164"/>
      <c r="CM417" s="164"/>
      <c r="CN417" s="164"/>
      <c r="CO417" s="164"/>
      <c r="CP417" s="164"/>
      <c r="CQ417" s="164"/>
      <c r="CR417" s="164"/>
      <c r="CS417" s="164"/>
      <c r="CT417" s="164"/>
      <c r="CU417" s="164"/>
      <c r="CV417" s="164"/>
      <c r="CW417" s="164"/>
      <c r="CX417" s="164"/>
      <c r="CY417" s="164"/>
      <c r="CZ417" s="164"/>
      <c r="DA417" s="164"/>
      <c r="DB417" s="164"/>
      <c r="DC417" s="164"/>
      <c r="DD417" s="164"/>
      <c r="DE417" s="164"/>
    </row>
    <row r="418" s="43" customFormat="1" ht="21">
      <c r="A418" s="102">
        <v>8</v>
      </c>
      <c r="B418" s="192" t="s">
        <v>231</v>
      </c>
      <c r="C418" s="104"/>
      <c r="D418" s="105"/>
      <c r="E418" s="105"/>
      <c r="F418" s="105"/>
      <c r="G418" s="193"/>
      <c r="H418" s="193"/>
      <c r="I418" s="194"/>
      <c r="J418" s="193"/>
      <c r="K418" s="193"/>
      <c r="L418" s="194"/>
      <c r="M418" s="193"/>
      <c r="N418" s="193"/>
      <c r="O418" s="194"/>
      <c r="P418" s="193"/>
      <c r="Q418" s="193"/>
      <c r="R418" s="194"/>
      <c r="S418" s="193"/>
      <c r="T418" s="193"/>
      <c r="U418" s="194"/>
      <c r="V418" s="193"/>
      <c r="W418" s="193"/>
      <c r="X418" s="194"/>
      <c r="Y418" s="193"/>
      <c r="Z418" s="193"/>
      <c r="AA418" s="194"/>
      <c r="AB418" s="193"/>
      <c r="AC418" s="193"/>
      <c r="AD418" s="194"/>
      <c r="AE418" s="193"/>
      <c r="AF418" s="193"/>
      <c r="AG418" s="194"/>
      <c r="AH418" s="193"/>
      <c r="AI418" s="193"/>
      <c r="AJ418" s="194"/>
      <c r="AK418" s="193"/>
      <c r="AL418" s="193"/>
      <c r="AM418" s="194"/>
      <c r="AN418" s="193"/>
      <c r="AO418" s="193"/>
      <c r="AP418" s="194"/>
      <c r="AQ418" s="193"/>
      <c r="AR418" s="193"/>
      <c r="AS418" s="194"/>
      <c r="AT418" s="193"/>
      <c r="AU418" s="193"/>
      <c r="AV418" s="194"/>
      <c r="AW418" s="193"/>
      <c r="AX418" s="193"/>
      <c r="AY418" s="194"/>
      <c r="AZ418" s="193"/>
      <c r="BA418" s="193"/>
      <c r="BB418" s="194"/>
      <c r="BC418" s="193"/>
      <c r="BD418" s="193"/>
      <c r="BE418" s="194"/>
      <c r="BF418" s="193"/>
      <c r="BG418" s="193"/>
      <c r="BH418" s="194"/>
      <c r="BI418" s="193"/>
      <c r="BJ418" s="193"/>
      <c r="BK418" s="194"/>
      <c r="BL418" s="193"/>
      <c r="BM418" s="193"/>
      <c r="BN418" s="194"/>
      <c r="BO418" s="193"/>
      <c r="BP418" s="193"/>
      <c r="BQ418" s="194"/>
      <c r="BR418" s="193"/>
      <c r="BS418" s="193"/>
      <c r="BT418" s="194"/>
      <c r="BU418" s="193"/>
      <c r="BV418" s="193"/>
      <c r="BW418" s="194"/>
      <c r="BX418" s="193"/>
      <c r="BY418" s="193"/>
      <c r="BZ418" s="194"/>
    </row>
    <row r="419" s="43" customFormat="1" ht="21">
      <c r="A419" s="38"/>
      <c r="B419" s="232"/>
      <c r="C419" s="265" t="s">
        <v>146</v>
      </c>
      <c r="D419" s="266"/>
      <c r="E419" s="267" t="s">
        <v>33</v>
      </c>
      <c r="F419" s="268">
        <v>10</v>
      </c>
      <c r="G419" s="269">
        <v>0</v>
      </c>
      <c r="H419" s="270">
        <v>0</v>
      </c>
      <c r="I419" s="271">
        <f>ROUND(SQRT(G419^2+H419^2)*1000/(1.73*G428),0)</f>
        <v>0</v>
      </c>
      <c r="J419" s="269">
        <v>0</v>
      </c>
      <c r="K419" s="270">
        <v>0</v>
      </c>
      <c r="L419" s="271">
        <f>ROUND(SQRT(J419^2+K419^2)*1000/(1.73*J428),0)</f>
        <v>0</v>
      </c>
      <c r="M419" s="269">
        <v>0</v>
      </c>
      <c r="N419" s="270">
        <v>0</v>
      </c>
      <c r="O419" s="271">
        <f>ROUND(SQRT(M419^2+N419^2)*1000/(1.73*M428),0)</f>
        <v>0</v>
      </c>
      <c r="P419" s="269">
        <v>0</v>
      </c>
      <c r="Q419" s="270">
        <v>0</v>
      </c>
      <c r="R419" s="271">
        <f>ROUND(SQRT(P419^2+Q419^2)*1000/(1.73*P428),0)</f>
        <v>0</v>
      </c>
      <c r="S419" s="269">
        <v>0</v>
      </c>
      <c r="T419" s="270">
        <v>0</v>
      </c>
      <c r="U419" s="271">
        <f>ROUND(SQRT(S419^2+T419^2)*1000/(1.73*S428),0)</f>
        <v>0</v>
      </c>
      <c r="V419" s="269">
        <v>0</v>
      </c>
      <c r="W419" s="270">
        <v>0</v>
      </c>
      <c r="X419" s="271">
        <f>ROUND(SQRT(V419^2+W419^2)*1000/(1.73*V428),0)</f>
        <v>0</v>
      </c>
      <c r="Y419" s="269">
        <v>0</v>
      </c>
      <c r="Z419" s="270">
        <v>0</v>
      </c>
      <c r="AA419" s="271">
        <v>0</v>
      </c>
      <c r="AB419" s="269">
        <v>0</v>
      </c>
      <c r="AC419" s="270">
        <v>0</v>
      </c>
      <c r="AD419" s="271">
        <f>ROUND(SQRT(AB419^2+AC419^2)*1000/(1.73*AB428),0)</f>
        <v>0</v>
      </c>
      <c r="AE419" s="269">
        <v>0</v>
      </c>
      <c r="AF419" s="270">
        <v>0</v>
      </c>
      <c r="AG419" s="271">
        <f>ROUND(SQRT(AE419^2+AF419^2)*1000/(1.73*AE428),0)</f>
        <v>0</v>
      </c>
      <c r="AH419" s="269">
        <v>0</v>
      </c>
      <c r="AI419" s="270">
        <v>0</v>
      </c>
      <c r="AJ419" s="271">
        <f>ROUND(SQRT(AH419^2+AI419^2)*1000/(1.73*AH428),0)</f>
        <v>0</v>
      </c>
      <c r="AK419" s="269">
        <v>0</v>
      </c>
      <c r="AL419" s="270">
        <v>0</v>
      </c>
      <c r="AM419" s="271">
        <f>ROUND(SQRT(AK419^2+AL419^2)*1000/(1.73*AK428),0)</f>
        <v>0</v>
      </c>
      <c r="AN419" s="269">
        <v>0</v>
      </c>
      <c r="AO419" s="270">
        <v>0</v>
      </c>
      <c r="AP419" s="271">
        <f>ROUND(SQRT(AN419^2+AO419^2)*1000/(1.73*AN428),0)</f>
        <v>0</v>
      </c>
      <c r="AQ419" s="269">
        <v>0</v>
      </c>
      <c r="AR419" s="270">
        <v>0</v>
      </c>
      <c r="AS419" s="271">
        <f>ROUND(SQRT(AQ419^2+AR419^2)*1000/(1.73*AQ428),0)</f>
        <v>0</v>
      </c>
      <c r="AT419" s="269">
        <v>0</v>
      </c>
      <c r="AU419" s="270">
        <v>0</v>
      </c>
      <c r="AV419" s="271">
        <f>ROUND(SQRT(AT419^2+AU419^2)*1000/(1.73*AT428),0)</f>
        <v>0</v>
      </c>
      <c r="AW419" s="269">
        <v>0</v>
      </c>
      <c r="AX419" s="270">
        <v>0</v>
      </c>
      <c r="AY419" s="271">
        <f>ROUND(SQRT(AW419^2+AX419^2)*1000/(1.73*AW428),0)</f>
        <v>0</v>
      </c>
      <c r="AZ419" s="269">
        <v>0</v>
      </c>
      <c r="BA419" s="270">
        <v>0</v>
      </c>
      <c r="BB419" s="271">
        <f>ROUND(SQRT(AZ419^2+BA419^2)*1000/(1.73*AZ428),0)</f>
        <v>0</v>
      </c>
      <c r="BC419" s="269">
        <v>0</v>
      </c>
      <c r="BD419" s="270">
        <v>0</v>
      </c>
      <c r="BE419" s="271">
        <f>ROUND(SQRT(BC419^2+BD419^2)*1000/(1.73*BC428),0)</f>
        <v>0</v>
      </c>
      <c r="BF419" s="269">
        <v>0</v>
      </c>
      <c r="BG419" s="270">
        <v>0</v>
      </c>
      <c r="BH419" s="271">
        <f>ROUND(SQRT(BF419^2+BG419^2)*1000/(1.73*BF428),0)</f>
        <v>0</v>
      </c>
      <c r="BI419" s="269">
        <v>0</v>
      </c>
      <c r="BJ419" s="270">
        <v>0</v>
      </c>
      <c r="BK419" s="271">
        <f>ROUND(SQRT(BI419^2+BJ419^2)*1000/(1.73*BI428),0)</f>
        <v>0</v>
      </c>
      <c r="BL419" s="269">
        <v>0</v>
      </c>
      <c r="BM419" s="270">
        <v>0</v>
      </c>
      <c r="BN419" s="271">
        <f>ROUND(SQRT(BL419^2+BM419^2)*1000/(1.73*BL428),0)</f>
        <v>0</v>
      </c>
      <c r="BO419" s="269">
        <v>0</v>
      </c>
      <c r="BP419" s="270">
        <v>0</v>
      </c>
      <c r="BQ419" s="271">
        <f>ROUND(SQRT(BO419^2+BP419^2)*1000/(1.73*BO428),0)</f>
        <v>0</v>
      </c>
      <c r="BR419" s="269">
        <v>0</v>
      </c>
      <c r="BS419" s="270">
        <v>0</v>
      </c>
      <c r="BT419" s="271">
        <f>ROUND(SQRT(BR419^2+BS419^2)*1000/(1.73*BR428),0)</f>
        <v>0</v>
      </c>
      <c r="BU419" s="269">
        <v>0</v>
      </c>
      <c r="BV419" s="270">
        <v>0</v>
      </c>
      <c r="BW419" s="271">
        <f>ROUND(SQRT(BU419^2+BV419^2)*1000/(1.73*BU428),0)</f>
        <v>0</v>
      </c>
      <c r="BX419" s="269">
        <v>0</v>
      </c>
      <c r="BY419" s="270">
        <v>0</v>
      </c>
      <c r="BZ419" s="271">
        <f>ROUND(SQRT(BX419^2+BY419^2)*1000/(1.73*BX428),0)</f>
        <v>0</v>
      </c>
    </row>
    <row r="420" s="43" customFormat="1" ht="20.25">
      <c r="A420" s="38"/>
      <c r="B420" s="232"/>
      <c r="C420" s="108" t="s">
        <v>32</v>
      </c>
      <c r="D420" s="38"/>
      <c r="E420" s="110" t="s">
        <v>33</v>
      </c>
      <c r="F420" s="196">
        <v>110</v>
      </c>
      <c r="G420" s="129">
        <v>0.27000000000000002</v>
      </c>
      <c r="H420" s="130">
        <v>0.17000000000000001</v>
      </c>
      <c r="I420" s="131">
        <f>ROUND(SQRT(G420^2+H420^2)*1000/(1.73*G426),0)</f>
        <v>2</v>
      </c>
      <c r="J420" s="129">
        <v>0.25</v>
      </c>
      <c r="K420" s="130">
        <v>0.16</v>
      </c>
      <c r="L420" s="131">
        <f>ROUND(SQRT(J420^2+K420^2)*1000/(1.73*J426),0)</f>
        <v>1</v>
      </c>
      <c r="M420" s="129">
        <v>0.28000000000000003</v>
      </c>
      <c r="N420" s="130">
        <v>0.19</v>
      </c>
      <c r="O420" s="131">
        <f>ROUND(SQRT(M420^2+N420^2)*1000/(1.73*M426),0)</f>
        <v>2</v>
      </c>
      <c r="P420" s="129">
        <v>0.28999999999999998</v>
      </c>
      <c r="Q420" s="130">
        <v>0.19</v>
      </c>
      <c r="R420" s="131">
        <f>ROUND(SQRT(P420^2+Q420^2)*1000/(1.73*P426),0)</f>
        <v>2</v>
      </c>
      <c r="S420" s="129">
        <v>0.28999999999999998</v>
      </c>
      <c r="T420" s="130">
        <v>0.19</v>
      </c>
      <c r="U420" s="131">
        <f>ROUND(SQRT(S420^2+T420^2)*1000/(1.73*S426),0)</f>
        <v>2</v>
      </c>
      <c r="V420" s="129">
        <v>0.28999999999999998</v>
      </c>
      <c r="W420" s="130">
        <v>0.19</v>
      </c>
      <c r="X420" s="131">
        <f>ROUND(SQRT(V420^2+W420^2)*1000/(1.73*V426),0)</f>
        <v>2</v>
      </c>
      <c r="Y420" s="129">
        <v>0.32000000000000001</v>
      </c>
      <c r="Z420" s="130">
        <v>0.20999999999999999</v>
      </c>
      <c r="AA420" s="131">
        <v>2</v>
      </c>
      <c r="AB420" s="129">
        <v>0.33000000000000002</v>
      </c>
      <c r="AC420" s="130">
        <v>0.20999999999999999</v>
      </c>
      <c r="AD420" s="131">
        <f>ROUND(SQRT(AB420^2+AC420^2)*1000/(1.73*AB426),0)</f>
        <v>2</v>
      </c>
      <c r="AE420" s="129">
        <v>0.34999999999999998</v>
      </c>
      <c r="AF420" s="130">
        <v>0.23000000000000001</v>
      </c>
      <c r="AG420" s="131">
        <f>ROUND(SQRT(AE420^2+AF420^2)*1000/(1.73*AE426),0)</f>
        <v>2</v>
      </c>
      <c r="AH420" s="129">
        <v>0.34000000000000002</v>
      </c>
      <c r="AI420" s="130">
        <v>0.22</v>
      </c>
      <c r="AJ420" s="131">
        <f>ROUND(SQRT(AH420^2+AI420^2)*1000/(1.73*AH426),0)</f>
        <v>2</v>
      </c>
      <c r="AK420" s="129">
        <v>0.33000000000000002</v>
      </c>
      <c r="AL420" s="130">
        <v>0.22</v>
      </c>
      <c r="AM420" s="131">
        <f>ROUND(SQRT(AK420^2+AL420^2)*1000/(1.73*AK426),0)</f>
        <v>2</v>
      </c>
      <c r="AN420" s="129">
        <v>0.32000000000000001</v>
      </c>
      <c r="AO420" s="130">
        <v>0.20999999999999999</v>
      </c>
      <c r="AP420" s="131">
        <f>ROUND(SQRT(AN420^2+AO420^2)*1000/(1.73*AN426),0)</f>
        <v>2</v>
      </c>
      <c r="AQ420" s="129">
        <v>0.34000000000000002</v>
      </c>
      <c r="AR420" s="130">
        <v>0.23000000000000001</v>
      </c>
      <c r="AS420" s="131">
        <f>ROUND(SQRT(AQ420^2+AR420^2)*1000/(1.73*AQ426),0)</f>
        <v>2</v>
      </c>
      <c r="AT420" s="129">
        <v>0.29999999999999999</v>
      </c>
      <c r="AU420" s="130">
        <v>0.20000000000000001</v>
      </c>
      <c r="AV420" s="131">
        <f>ROUND(SQRT(AT420^2+AU420^2)*1000/(1.73*AT426),0)</f>
        <v>2</v>
      </c>
      <c r="AW420" s="129">
        <v>0.31</v>
      </c>
      <c r="AX420" s="130">
        <v>0.20000000000000001</v>
      </c>
      <c r="AY420" s="131">
        <f>ROUND(SQRT(AW420^2+AX420^2)*1000/(1.73*AW426),0)</f>
        <v>2</v>
      </c>
      <c r="AZ420" s="129">
        <v>0.31</v>
      </c>
      <c r="BA420" s="130">
        <v>0.20000000000000001</v>
      </c>
      <c r="BB420" s="131">
        <f>ROUND(SQRT(AZ420^2+BA420^2)*1000/(1.73*AZ426),0)</f>
        <v>2</v>
      </c>
      <c r="BC420" s="129">
        <v>0.31</v>
      </c>
      <c r="BD420" s="130">
        <v>0.20000000000000001</v>
      </c>
      <c r="BE420" s="131">
        <f>ROUND(SQRT(BC420^2+BD420^2)*1000/(1.73*BC426),0)</f>
        <v>2</v>
      </c>
      <c r="BF420" s="129">
        <v>0.33000000000000002</v>
      </c>
      <c r="BG420" s="130">
        <v>0.22</v>
      </c>
      <c r="BH420" s="131">
        <f>ROUND(SQRT(BF420^2+BG420^2)*1000/(1.73*BF426),0)</f>
        <v>2</v>
      </c>
      <c r="BI420" s="129">
        <v>0.34999999999999998</v>
      </c>
      <c r="BJ420" s="130">
        <v>0.23999999999999999</v>
      </c>
      <c r="BK420" s="131">
        <f>ROUND(SQRT(BI420^2+BJ420^2)*1000/(1.73*BI426),0)</f>
        <v>2</v>
      </c>
      <c r="BL420" s="129">
        <v>0.35999999999999999</v>
      </c>
      <c r="BM420" s="130">
        <v>0.25</v>
      </c>
      <c r="BN420" s="131">
        <f>ROUND(SQRT(BL420^2+BM420^2)*1000/(1.73*BL426),0)</f>
        <v>2</v>
      </c>
      <c r="BO420" s="129">
        <v>0.33000000000000002</v>
      </c>
      <c r="BP420" s="130">
        <v>0.22</v>
      </c>
      <c r="BQ420" s="131">
        <f>ROUND(SQRT(BO420^2+BP420^2)*1000/(1.73*BO426),0)</f>
        <v>2</v>
      </c>
      <c r="BR420" s="129">
        <v>0.33000000000000002</v>
      </c>
      <c r="BS420" s="130">
        <v>0.22</v>
      </c>
      <c r="BT420" s="131">
        <f>ROUND(SQRT(BR420^2+BS420^2)*1000/(1.73*BR426),0)</f>
        <v>2</v>
      </c>
      <c r="BU420" s="129">
        <v>0.31</v>
      </c>
      <c r="BV420" s="130">
        <v>0.20000000000000001</v>
      </c>
      <c r="BW420" s="131">
        <f>ROUND(SQRT(BU420^2+BV420^2)*1000/(1.73*BU426),0)</f>
        <v>2</v>
      </c>
      <c r="BX420" s="129">
        <v>0.28999999999999998</v>
      </c>
      <c r="BY420" s="130">
        <v>0.17999999999999999</v>
      </c>
      <c r="BZ420" s="131">
        <f>ROUND(SQRT(BX420^2+BY420^2)*1000/(1.73*BX426),0)</f>
        <v>2</v>
      </c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</row>
    <row r="421" s="43" customFormat="1" ht="20.25">
      <c r="A421" s="38"/>
      <c r="B421" s="232"/>
      <c r="C421" s="115"/>
      <c r="D421" s="38"/>
      <c r="E421" s="117" t="s">
        <v>35</v>
      </c>
      <c r="F421" s="116">
        <v>10</v>
      </c>
      <c r="G421" s="111">
        <v>0.27000000000000002</v>
      </c>
      <c r="H421" s="112">
        <v>0.17000000000000001</v>
      </c>
      <c r="I421" s="118">
        <f>ROUND(SQRT(G421^2+H421^2)*1000/(1.73*G428),0)</f>
        <v>18</v>
      </c>
      <c r="J421" s="111">
        <v>0.25</v>
      </c>
      <c r="K421" s="112">
        <v>0.16</v>
      </c>
      <c r="L421" s="118">
        <f>ROUND(SQRT(J421^2+K421^2)*1000/(1.73*J428),0)</f>
        <v>17</v>
      </c>
      <c r="M421" s="111">
        <v>0.28000000000000003</v>
      </c>
      <c r="N421" s="112">
        <v>0.19</v>
      </c>
      <c r="O421" s="118">
        <f>ROUND(SQRT(M421^2+N421^2)*1000/(1.73*M428),0)</f>
        <v>19</v>
      </c>
      <c r="P421" s="111">
        <v>0.28999999999999998</v>
      </c>
      <c r="Q421" s="112">
        <v>0.19</v>
      </c>
      <c r="R421" s="118">
        <f>ROUND(SQRT(P421^2+Q421^2)*1000/(1.73*P428),0)</f>
        <v>20</v>
      </c>
      <c r="S421" s="111">
        <v>0.28999999999999998</v>
      </c>
      <c r="T421" s="112">
        <v>0.19</v>
      </c>
      <c r="U421" s="118">
        <f>ROUND(SQRT(S421^2+T421^2)*1000/(1.73*S428),0)</f>
        <v>20</v>
      </c>
      <c r="V421" s="111">
        <v>0.28999999999999998</v>
      </c>
      <c r="W421" s="112">
        <v>0.19</v>
      </c>
      <c r="X421" s="118">
        <f>ROUND(SQRT(V421^2+W421^2)*1000/(1.73*V428),0)</f>
        <v>20</v>
      </c>
      <c r="Y421" s="111">
        <v>0.32000000000000001</v>
      </c>
      <c r="Z421" s="112">
        <v>0.20999999999999999</v>
      </c>
      <c r="AA421" s="118">
        <v>22</v>
      </c>
      <c r="AB421" s="111">
        <v>0.33000000000000002</v>
      </c>
      <c r="AC421" s="112">
        <v>0.20999999999999999</v>
      </c>
      <c r="AD421" s="118">
        <f>ROUND(SQRT(AB421^2+AC421^2)*1000/(1.73*AB428),0)</f>
        <v>22</v>
      </c>
      <c r="AE421" s="111">
        <v>0.34999999999999998</v>
      </c>
      <c r="AF421" s="112">
        <v>0.23000000000000001</v>
      </c>
      <c r="AG421" s="118">
        <f>ROUND(SQRT(AE421^2+AF421^2)*1000/(1.73*AE428),0)</f>
        <v>24</v>
      </c>
      <c r="AH421" s="111">
        <v>0.34000000000000002</v>
      </c>
      <c r="AI421" s="112">
        <v>0.22</v>
      </c>
      <c r="AJ421" s="118">
        <f>ROUND(SQRT(AH421^2+AI421^2)*1000/(1.73*AH428),0)</f>
        <v>23</v>
      </c>
      <c r="AK421" s="111">
        <v>0.33000000000000002</v>
      </c>
      <c r="AL421" s="112">
        <v>0.22</v>
      </c>
      <c r="AM421" s="118">
        <f>ROUND(SQRT(AK421^2+AL421^2)*1000/(1.73*AK428),0)</f>
        <v>22</v>
      </c>
      <c r="AN421" s="111">
        <v>0.32000000000000001</v>
      </c>
      <c r="AO421" s="112">
        <v>0.20999999999999999</v>
      </c>
      <c r="AP421" s="118">
        <f>ROUND(SQRT(AN421^2+AO421^2)*1000/(1.73*AN428),0)</f>
        <v>22</v>
      </c>
      <c r="AQ421" s="111">
        <v>0.34000000000000002</v>
      </c>
      <c r="AR421" s="112">
        <v>0.23000000000000001</v>
      </c>
      <c r="AS421" s="118">
        <f>ROUND(SQRT(AQ421^2+AR421^2)*1000/(1.73*AQ428),0)</f>
        <v>23</v>
      </c>
      <c r="AT421" s="111">
        <v>0.29999999999999999</v>
      </c>
      <c r="AU421" s="112">
        <v>0.20000000000000001</v>
      </c>
      <c r="AV421" s="118">
        <f>ROUND(SQRT(AT421^2+AU421^2)*1000/(1.73*AT428),0)</f>
        <v>20</v>
      </c>
      <c r="AW421" s="111">
        <v>0.31</v>
      </c>
      <c r="AX421" s="112">
        <v>0.20000000000000001</v>
      </c>
      <c r="AY421" s="118">
        <f>ROUND(SQRT(AW421^2+AX421^2)*1000/(1.73*AW428),0)</f>
        <v>21</v>
      </c>
      <c r="AZ421" s="111">
        <v>0.31</v>
      </c>
      <c r="BA421" s="112">
        <v>0.20000000000000001</v>
      </c>
      <c r="BB421" s="118">
        <f>ROUND(SQRT(AZ421^2+BA421^2)*1000/(1.73*AZ428),0)</f>
        <v>21</v>
      </c>
      <c r="BC421" s="111">
        <v>0.31</v>
      </c>
      <c r="BD421" s="112">
        <v>0.20000000000000001</v>
      </c>
      <c r="BE421" s="118">
        <f>ROUND(SQRT(BC421^2+BD421^2)*1000/(1.73*BC428),0)</f>
        <v>21</v>
      </c>
      <c r="BF421" s="111">
        <v>0.33000000000000002</v>
      </c>
      <c r="BG421" s="112">
        <v>0.22</v>
      </c>
      <c r="BH421" s="118">
        <f>ROUND(SQRT(BF421^2+BG421^2)*1000/(1.73*BF428),0)</f>
        <v>22</v>
      </c>
      <c r="BI421" s="111">
        <v>0.34999999999999998</v>
      </c>
      <c r="BJ421" s="112">
        <v>0.23999999999999999</v>
      </c>
      <c r="BK421" s="118">
        <f>ROUND(SQRT(BI421^2+BJ421^2)*1000/(1.73*BI428),0)</f>
        <v>24</v>
      </c>
      <c r="BL421" s="111">
        <v>0.35999999999999999</v>
      </c>
      <c r="BM421" s="112">
        <v>0.25</v>
      </c>
      <c r="BN421" s="118">
        <f>ROUND(SQRT(BL421^2+BM421^2)*1000/(1.73*BL428),0)</f>
        <v>25</v>
      </c>
      <c r="BO421" s="111">
        <v>0.33000000000000002</v>
      </c>
      <c r="BP421" s="112">
        <v>0.22</v>
      </c>
      <c r="BQ421" s="118">
        <f>ROUND(SQRT(BO421^2+BP421^2)*1000/(1.73*BO428),0)</f>
        <v>22</v>
      </c>
      <c r="BR421" s="111">
        <v>0.33000000000000002</v>
      </c>
      <c r="BS421" s="112">
        <v>0.22</v>
      </c>
      <c r="BT421" s="118">
        <f>ROUND(SQRT(BR421^2+BS421^2)*1000/(1.73*BR428),0)</f>
        <v>22</v>
      </c>
      <c r="BU421" s="111">
        <v>0.31</v>
      </c>
      <c r="BV421" s="112">
        <v>0.20000000000000001</v>
      </c>
      <c r="BW421" s="118">
        <f>ROUND(SQRT(BU421^2+BV421^2)*1000/(1.73*BU428),0)</f>
        <v>21</v>
      </c>
      <c r="BX421" s="111">
        <v>0.28999999999999998</v>
      </c>
      <c r="BY421" s="112">
        <v>0.17999999999999999</v>
      </c>
      <c r="BZ421" s="118">
        <f>ROUND(SQRT(BX421^2+BY421^2)*1000/(1.73*BX428),0)</f>
        <v>19</v>
      </c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</row>
    <row r="422" s="43" customFormat="1" ht="20.25">
      <c r="A422" s="38"/>
      <c r="B422" s="237"/>
      <c r="C422" s="115"/>
      <c r="D422" s="38"/>
      <c r="E422" s="117" t="s">
        <v>37</v>
      </c>
      <c r="F422" s="116" t="s">
        <v>38</v>
      </c>
      <c r="G422" s="119">
        <v>19</v>
      </c>
      <c r="H422" s="120"/>
      <c r="I422" s="121"/>
      <c r="J422" s="119">
        <v>19</v>
      </c>
      <c r="K422" s="120"/>
      <c r="L422" s="121"/>
      <c r="M422" s="119">
        <v>19</v>
      </c>
      <c r="N422" s="120"/>
      <c r="O422" s="121"/>
      <c r="P422" s="119">
        <v>19</v>
      </c>
      <c r="Q422" s="120"/>
      <c r="R422" s="121"/>
      <c r="S422" s="119">
        <v>19</v>
      </c>
      <c r="T422" s="120"/>
      <c r="U422" s="121"/>
      <c r="V422" s="119">
        <v>19</v>
      </c>
      <c r="W422" s="120"/>
      <c r="X422" s="121"/>
      <c r="Y422" s="119">
        <v>19</v>
      </c>
      <c r="Z422" s="120"/>
      <c r="AA422" s="121"/>
      <c r="AB422" s="119">
        <v>19</v>
      </c>
      <c r="AC422" s="120"/>
      <c r="AD422" s="121"/>
      <c r="AE422" s="119">
        <v>19</v>
      </c>
      <c r="AF422" s="120"/>
      <c r="AG422" s="121"/>
      <c r="AH422" s="119">
        <v>19</v>
      </c>
      <c r="AI422" s="120"/>
      <c r="AJ422" s="121"/>
      <c r="AK422" s="119">
        <v>19</v>
      </c>
      <c r="AL422" s="120"/>
      <c r="AM422" s="121"/>
      <c r="AN422" s="119">
        <v>19</v>
      </c>
      <c r="AO422" s="120"/>
      <c r="AP422" s="121"/>
      <c r="AQ422" s="119">
        <v>19</v>
      </c>
      <c r="AR422" s="120"/>
      <c r="AS422" s="121"/>
      <c r="AT422" s="119">
        <v>19</v>
      </c>
      <c r="AU422" s="120"/>
      <c r="AV422" s="121"/>
      <c r="AW422" s="119">
        <v>19</v>
      </c>
      <c r="AX422" s="120"/>
      <c r="AY422" s="121"/>
      <c r="AZ422" s="119">
        <v>19</v>
      </c>
      <c r="BA422" s="120"/>
      <c r="BB422" s="121"/>
      <c r="BC422" s="119">
        <v>19</v>
      </c>
      <c r="BD422" s="120"/>
      <c r="BE422" s="121"/>
      <c r="BF422" s="119">
        <v>19</v>
      </c>
      <c r="BG422" s="120"/>
      <c r="BH422" s="121"/>
      <c r="BI422" s="119">
        <v>19</v>
      </c>
      <c r="BJ422" s="120"/>
      <c r="BK422" s="121"/>
      <c r="BL422" s="119">
        <v>19</v>
      </c>
      <c r="BM422" s="120"/>
      <c r="BN422" s="121"/>
      <c r="BO422" s="119">
        <v>19</v>
      </c>
      <c r="BP422" s="120"/>
      <c r="BQ422" s="121"/>
      <c r="BR422" s="119">
        <v>19</v>
      </c>
      <c r="BS422" s="120"/>
      <c r="BT422" s="121"/>
      <c r="BU422" s="119">
        <v>19</v>
      </c>
      <c r="BV422" s="120"/>
      <c r="BW422" s="121"/>
      <c r="BX422" s="119">
        <v>19</v>
      </c>
      <c r="BY422" s="120"/>
      <c r="BZ422" s="121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</row>
    <row r="423" s="43" customFormat="1" ht="21">
      <c r="A423" s="38"/>
      <c r="B423" s="237"/>
      <c r="C423" s="123"/>
      <c r="D423" s="38"/>
      <c r="E423" s="125" t="s">
        <v>39</v>
      </c>
      <c r="F423" s="124" t="s">
        <v>38</v>
      </c>
      <c r="G423" s="249">
        <v>0</v>
      </c>
      <c r="H423" s="250"/>
      <c r="I423" s="251"/>
      <c r="J423" s="249">
        <v>0</v>
      </c>
      <c r="K423" s="250"/>
      <c r="L423" s="251"/>
      <c r="M423" s="249">
        <v>0</v>
      </c>
      <c r="N423" s="250"/>
      <c r="O423" s="251"/>
      <c r="P423" s="249">
        <v>0</v>
      </c>
      <c r="Q423" s="250"/>
      <c r="R423" s="251"/>
      <c r="S423" s="249">
        <v>0</v>
      </c>
      <c r="T423" s="250"/>
      <c r="U423" s="251"/>
      <c r="V423" s="249">
        <v>0</v>
      </c>
      <c r="W423" s="250"/>
      <c r="X423" s="251"/>
      <c r="Y423" s="249">
        <v>0</v>
      </c>
      <c r="Z423" s="250"/>
      <c r="AA423" s="251"/>
      <c r="AB423" s="249">
        <v>0</v>
      </c>
      <c r="AC423" s="250"/>
      <c r="AD423" s="251"/>
      <c r="AE423" s="249">
        <v>0</v>
      </c>
      <c r="AF423" s="250"/>
      <c r="AG423" s="251"/>
      <c r="AH423" s="249">
        <v>0</v>
      </c>
      <c r="AI423" s="250"/>
      <c r="AJ423" s="251"/>
      <c r="AK423" s="249">
        <v>0</v>
      </c>
      <c r="AL423" s="250"/>
      <c r="AM423" s="251"/>
      <c r="AN423" s="249">
        <v>0</v>
      </c>
      <c r="AO423" s="250"/>
      <c r="AP423" s="251"/>
      <c r="AQ423" s="249">
        <v>0</v>
      </c>
      <c r="AR423" s="250"/>
      <c r="AS423" s="251"/>
      <c r="AT423" s="249">
        <v>0</v>
      </c>
      <c r="AU423" s="250"/>
      <c r="AV423" s="251"/>
      <c r="AW423" s="249">
        <v>0</v>
      </c>
      <c r="AX423" s="250"/>
      <c r="AY423" s="251"/>
      <c r="AZ423" s="249">
        <v>0</v>
      </c>
      <c r="BA423" s="250"/>
      <c r="BB423" s="251"/>
      <c r="BC423" s="249">
        <v>0</v>
      </c>
      <c r="BD423" s="250"/>
      <c r="BE423" s="251"/>
      <c r="BF423" s="249">
        <v>0</v>
      </c>
      <c r="BG423" s="250"/>
      <c r="BH423" s="251"/>
      <c r="BI423" s="249">
        <v>0</v>
      </c>
      <c r="BJ423" s="250"/>
      <c r="BK423" s="251"/>
      <c r="BL423" s="249">
        <v>0</v>
      </c>
      <c r="BM423" s="250"/>
      <c r="BN423" s="251"/>
      <c r="BO423" s="249">
        <v>0</v>
      </c>
      <c r="BP423" s="250"/>
      <c r="BQ423" s="251"/>
      <c r="BR423" s="249">
        <v>0</v>
      </c>
      <c r="BS423" s="250"/>
      <c r="BT423" s="251"/>
      <c r="BU423" s="249">
        <v>0</v>
      </c>
      <c r="BV423" s="250"/>
      <c r="BW423" s="251"/>
      <c r="BX423" s="249">
        <v>0</v>
      </c>
      <c r="BY423" s="250"/>
      <c r="BZ423" s="251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</row>
    <row r="424" s="43" customFormat="1" ht="20.25">
      <c r="A424" s="38"/>
      <c r="B424" s="237"/>
      <c r="C424" s="255" t="s">
        <v>232</v>
      </c>
      <c r="D424" s="216"/>
      <c r="E424" s="128"/>
      <c r="F424" s="127">
        <v>110</v>
      </c>
      <c r="G424" s="111">
        <v>0</v>
      </c>
      <c r="H424" s="112">
        <v>0</v>
      </c>
      <c r="I424" s="113">
        <f>ROUND(SQRT(G424^2+H424^2)*1000/(1.73*G427),0)</f>
        <v>0</v>
      </c>
      <c r="J424" s="111">
        <v>0</v>
      </c>
      <c r="K424" s="112">
        <v>0</v>
      </c>
      <c r="L424" s="113">
        <f>ROUND(SQRT(J424^2+K424^2)*1000/(1.73*J427),0)</f>
        <v>0</v>
      </c>
      <c r="M424" s="111">
        <v>0</v>
      </c>
      <c r="N424" s="112">
        <v>0</v>
      </c>
      <c r="O424" s="113">
        <f>ROUND(SQRT(M424^2+N424^2)*1000/(1.73*M427),0)</f>
        <v>0</v>
      </c>
      <c r="P424" s="111">
        <v>0</v>
      </c>
      <c r="Q424" s="112">
        <v>0</v>
      </c>
      <c r="R424" s="113">
        <f>ROUND(SQRT(P424^2+Q424^2)*1000/(1.73*P427),0)</f>
        <v>0</v>
      </c>
      <c r="S424" s="111">
        <v>0</v>
      </c>
      <c r="T424" s="112">
        <v>0</v>
      </c>
      <c r="U424" s="113">
        <f>ROUND(SQRT(S424^2+T424^2)*1000/(1.73*S427),0)</f>
        <v>0</v>
      </c>
      <c r="V424" s="111">
        <v>0</v>
      </c>
      <c r="W424" s="112">
        <v>0</v>
      </c>
      <c r="X424" s="113">
        <f>ROUND(SQRT(V424^2+W424^2)*1000/(1.73*V427),0)</f>
        <v>0</v>
      </c>
      <c r="Y424" s="111">
        <v>0</v>
      </c>
      <c r="Z424" s="112">
        <v>0</v>
      </c>
      <c r="AA424" s="113">
        <v>0</v>
      </c>
      <c r="AB424" s="111">
        <v>0</v>
      </c>
      <c r="AC424" s="112">
        <v>0</v>
      </c>
      <c r="AD424" s="113">
        <f>ROUND(SQRT(AB424^2+AC424^2)*1000/(1.73*AB427),0)</f>
        <v>0</v>
      </c>
      <c r="AE424" s="111">
        <v>0</v>
      </c>
      <c r="AF424" s="112">
        <v>0</v>
      </c>
      <c r="AG424" s="113">
        <f>ROUND(SQRT(AE424^2+AF424^2)*1000/(1.73*AE427),0)</f>
        <v>0</v>
      </c>
      <c r="AH424" s="111">
        <v>0</v>
      </c>
      <c r="AI424" s="112">
        <v>0</v>
      </c>
      <c r="AJ424" s="113">
        <f>ROUND(SQRT(AH424^2+AI424^2)*1000/(1.73*AH427),0)</f>
        <v>0</v>
      </c>
      <c r="AK424" s="111">
        <v>0</v>
      </c>
      <c r="AL424" s="112">
        <v>0</v>
      </c>
      <c r="AM424" s="113">
        <f>ROUND(SQRT(AK424^2+AL424^2)*1000/(1.73*AK427),0)</f>
        <v>0</v>
      </c>
      <c r="AN424" s="111">
        <v>0</v>
      </c>
      <c r="AO424" s="112">
        <v>0</v>
      </c>
      <c r="AP424" s="113">
        <f>ROUND(SQRT(AN424^2+AO424^2)*1000/(1.73*AN427),0)</f>
        <v>0</v>
      </c>
      <c r="AQ424" s="111">
        <v>0</v>
      </c>
      <c r="AR424" s="112">
        <v>0</v>
      </c>
      <c r="AS424" s="113">
        <f>ROUND(SQRT(AQ424^2+AR424^2)*1000/(1.73*AQ427),0)</f>
        <v>0</v>
      </c>
      <c r="AT424" s="111">
        <v>0</v>
      </c>
      <c r="AU424" s="112">
        <v>0</v>
      </c>
      <c r="AV424" s="113">
        <f>ROUND(SQRT(AT424^2+AU424^2)*1000/(1.73*AT427),0)</f>
        <v>0</v>
      </c>
      <c r="AW424" s="111">
        <v>0</v>
      </c>
      <c r="AX424" s="112">
        <v>0</v>
      </c>
      <c r="AY424" s="113">
        <f>ROUND(SQRT(AW424^2+AX424^2)*1000/(1.73*AW427),0)</f>
        <v>0</v>
      </c>
      <c r="AZ424" s="111">
        <v>0</v>
      </c>
      <c r="BA424" s="112">
        <v>0</v>
      </c>
      <c r="BB424" s="113">
        <f>ROUND(SQRT(AZ424^2+BA424^2)*1000/(1.73*AZ427),0)</f>
        <v>0</v>
      </c>
      <c r="BC424" s="111">
        <v>0</v>
      </c>
      <c r="BD424" s="112">
        <v>0</v>
      </c>
      <c r="BE424" s="113">
        <f>ROUND(SQRT(BC424^2+BD424^2)*1000/(1.73*BC427),0)</f>
        <v>0</v>
      </c>
      <c r="BF424" s="111">
        <v>0</v>
      </c>
      <c r="BG424" s="112">
        <v>0</v>
      </c>
      <c r="BH424" s="113">
        <f>ROUND(SQRT(BF424^2+BG424^2)*1000/(1.73*BF427),0)</f>
        <v>0</v>
      </c>
      <c r="BI424" s="111">
        <v>0</v>
      </c>
      <c r="BJ424" s="112">
        <v>0</v>
      </c>
      <c r="BK424" s="113">
        <f>ROUND(SQRT(BI424^2+BJ424^2)*1000/(1.73*BI427),0)</f>
        <v>0</v>
      </c>
      <c r="BL424" s="111">
        <v>0</v>
      </c>
      <c r="BM424" s="112">
        <v>0</v>
      </c>
      <c r="BN424" s="113">
        <f>ROUND(SQRT(BL424^2+BM424^2)*1000/(1.73*BL427),0)</f>
        <v>0</v>
      </c>
      <c r="BO424" s="111">
        <v>0</v>
      </c>
      <c r="BP424" s="112">
        <v>0</v>
      </c>
      <c r="BQ424" s="113">
        <f>ROUND(SQRT(BO424^2+BP424^2)*1000/(1.73*BO427),0)</f>
        <v>0</v>
      </c>
      <c r="BR424" s="111">
        <v>0</v>
      </c>
      <c r="BS424" s="112">
        <v>0</v>
      </c>
      <c r="BT424" s="113">
        <f>ROUND(SQRT(BR424^2+BS424^2)*1000/(1.73*BR427),0)</f>
        <v>0</v>
      </c>
      <c r="BU424" s="111">
        <v>0</v>
      </c>
      <c r="BV424" s="112">
        <v>0</v>
      </c>
      <c r="BW424" s="113">
        <f>ROUND(SQRT(BU424^2+BV424^2)*1000/(1.73*BU427),0)</f>
        <v>0</v>
      </c>
      <c r="BX424" s="111">
        <v>0</v>
      </c>
      <c r="BY424" s="112">
        <v>0</v>
      </c>
      <c r="BZ424" s="113">
        <f>ROUND(SQRT(BX424^2+BY424^2)*1000/(1.73*BX427),0)</f>
        <v>0</v>
      </c>
      <c r="CA424" s="66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</row>
    <row r="425" s="43" customFormat="1" ht="21">
      <c r="A425" s="38"/>
      <c r="B425" s="237"/>
      <c r="C425" s="256" t="s">
        <v>233</v>
      </c>
      <c r="D425" s="217"/>
      <c r="E425" s="134"/>
      <c r="F425" s="133">
        <v>110</v>
      </c>
      <c r="G425" s="269">
        <v>0.27000000000000002</v>
      </c>
      <c r="H425" s="270">
        <v>0.17000000000000001</v>
      </c>
      <c r="I425" s="272">
        <f>ROUND(SQRT(G425^2+H425^2)*1000/(1.73*G426),0)</f>
        <v>2</v>
      </c>
      <c r="J425" s="269">
        <v>0.25</v>
      </c>
      <c r="K425" s="270">
        <v>0.16</v>
      </c>
      <c r="L425" s="272">
        <f>ROUND(SQRT(J425^2+K425^2)*1000/(1.73*J426),0)</f>
        <v>1</v>
      </c>
      <c r="M425" s="269">
        <v>0.28000000000000003</v>
      </c>
      <c r="N425" s="270">
        <v>0.19</v>
      </c>
      <c r="O425" s="272">
        <f>ROUND(SQRT(M425^2+N425^2)*1000/(1.73*M426),0)</f>
        <v>2</v>
      </c>
      <c r="P425" s="269">
        <v>0.28999999999999998</v>
      </c>
      <c r="Q425" s="270">
        <v>0.19</v>
      </c>
      <c r="R425" s="272">
        <f>ROUND(SQRT(P425^2+Q425^2)*1000/(1.73*P426),0)</f>
        <v>2</v>
      </c>
      <c r="S425" s="269">
        <v>0.28999999999999998</v>
      </c>
      <c r="T425" s="270">
        <v>0.19</v>
      </c>
      <c r="U425" s="272">
        <f>ROUND(SQRT(S425^2+T425^2)*1000/(1.73*S426),0)</f>
        <v>2</v>
      </c>
      <c r="V425" s="269">
        <v>0.28999999999999998</v>
      </c>
      <c r="W425" s="270">
        <v>0.19</v>
      </c>
      <c r="X425" s="272">
        <f>ROUND(SQRT(V425^2+W425^2)*1000/(1.73*V426),0)</f>
        <v>2</v>
      </c>
      <c r="Y425" s="269">
        <v>0.32000000000000001</v>
      </c>
      <c r="Z425" s="270">
        <v>0.20999999999999999</v>
      </c>
      <c r="AA425" s="272">
        <v>2</v>
      </c>
      <c r="AB425" s="269">
        <v>0.33000000000000002</v>
      </c>
      <c r="AC425" s="270">
        <v>0.20999999999999999</v>
      </c>
      <c r="AD425" s="272">
        <f>ROUND(SQRT(AB425^2+AC425^2)*1000/(1.73*AB426),0)</f>
        <v>2</v>
      </c>
      <c r="AE425" s="269">
        <v>0.34999999999999998</v>
      </c>
      <c r="AF425" s="270">
        <v>0.23000000000000001</v>
      </c>
      <c r="AG425" s="272">
        <f>ROUND(SQRT(AE425^2+AF425^2)*1000/(1.73*AE426),0)</f>
        <v>2</v>
      </c>
      <c r="AH425" s="269">
        <v>0.34000000000000002</v>
      </c>
      <c r="AI425" s="270">
        <v>0.22</v>
      </c>
      <c r="AJ425" s="272">
        <f>ROUND(SQRT(AH425^2+AI425^2)*1000/(1.73*AH426),0)</f>
        <v>2</v>
      </c>
      <c r="AK425" s="269">
        <v>0.33000000000000002</v>
      </c>
      <c r="AL425" s="270">
        <v>0.22</v>
      </c>
      <c r="AM425" s="272">
        <f>ROUND(SQRT(AK425^2+AL425^2)*1000/(1.73*AK426),0)</f>
        <v>2</v>
      </c>
      <c r="AN425" s="269">
        <v>0.32000000000000001</v>
      </c>
      <c r="AO425" s="270">
        <v>0.20999999999999999</v>
      </c>
      <c r="AP425" s="272">
        <f>ROUND(SQRT(AN425^2+AO425^2)*1000/(1.73*AN426),0)</f>
        <v>2</v>
      </c>
      <c r="AQ425" s="269">
        <v>0.34000000000000002</v>
      </c>
      <c r="AR425" s="270">
        <v>0.23000000000000001</v>
      </c>
      <c r="AS425" s="272">
        <f>ROUND(SQRT(AQ425^2+AR425^2)*1000/(1.73*AQ426),0)</f>
        <v>2</v>
      </c>
      <c r="AT425" s="269">
        <v>0.29999999999999999</v>
      </c>
      <c r="AU425" s="270">
        <v>0.20000000000000001</v>
      </c>
      <c r="AV425" s="272">
        <f>ROUND(SQRT(AT425^2+AU425^2)*1000/(1.73*AT426),0)</f>
        <v>2</v>
      </c>
      <c r="AW425" s="269">
        <v>0.31</v>
      </c>
      <c r="AX425" s="270">
        <v>0.20000000000000001</v>
      </c>
      <c r="AY425" s="272">
        <f>ROUND(SQRT(AW425^2+AX425^2)*1000/(1.73*AW426),0)</f>
        <v>2</v>
      </c>
      <c r="AZ425" s="269">
        <v>0.31</v>
      </c>
      <c r="BA425" s="270">
        <v>0.20000000000000001</v>
      </c>
      <c r="BB425" s="272">
        <f>ROUND(SQRT(AZ425^2+BA425^2)*1000/(1.73*AZ426),0)</f>
        <v>2</v>
      </c>
      <c r="BC425" s="269">
        <v>0.31</v>
      </c>
      <c r="BD425" s="270">
        <v>0.20000000000000001</v>
      </c>
      <c r="BE425" s="272">
        <f>ROUND(SQRT(BC425^2+BD425^2)*1000/(1.73*BC426),0)</f>
        <v>2</v>
      </c>
      <c r="BF425" s="269">
        <v>0.33000000000000002</v>
      </c>
      <c r="BG425" s="270">
        <v>0.22</v>
      </c>
      <c r="BH425" s="272">
        <f>ROUND(SQRT(BF425^2+BG425^2)*1000/(1.73*BF426),0)</f>
        <v>2</v>
      </c>
      <c r="BI425" s="269">
        <v>0.34999999999999998</v>
      </c>
      <c r="BJ425" s="270">
        <v>0.23999999999999999</v>
      </c>
      <c r="BK425" s="272">
        <f>ROUND(SQRT(BI425^2+BJ425^2)*1000/(1.73*BI426),0)</f>
        <v>2</v>
      </c>
      <c r="BL425" s="269">
        <v>0.35999999999999999</v>
      </c>
      <c r="BM425" s="270">
        <v>0.25</v>
      </c>
      <c r="BN425" s="272">
        <f>ROUND(SQRT(BL425^2+BM425^2)*1000/(1.73*BL426),0)</f>
        <v>2</v>
      </c>
      <c r="BO425" s="269">
        <v>0.33000000000000002</v>
      </c>
      <c r="BP425" s="270">
        <v>0.22</v>
      </c>
      <c r="BQ425" s="272">
        <f>ROUND(SQRT(BO425^2+BP425^2)*1000/(1.73*BO426),0)</f>
        <v>2</v>
      </c>
      <c r="BR425" s="269">
        <v>0.33000000000000002</v>
      </c>
      <c r="BS425" s="270">
        <v>0.22</v>
      </c>
      <c r="BT425" s="272">
        <f>ROUND(SQRT(BR425^2+BS425^2)*1000/(1.73*BR426),0)</f>
        <v>2</v>
      </c>
      <c r="BU425" s="269">
        <v>0.31</v>
      </c>
      <c r="BV425" s="270">
        <v>0.20000000000000001</v>
      </c>
      <c r="BW425" s="272">
        <f>ROUND(SQRT(BU425^2+BV425^2)*1000/(1.73*BU426),0)</f>
        <v>2</v>
      </c>
      <c r="BX425" s="269">
        <v>0.28999999999999998</v>
      </c>
      <c r="BY425" s="270">
        <v>0.17999999999999999</v>
      </c>
      <c r="BZ425" s="272">
        <f>ROUND(SQRT(BX425^2+BY425^2)*1000/(1.73*BX426),0)</f>
        <v>2</v>
      </c>
      <c r="CA425" s="66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</row>
    <row r="426" s="43" customFormat="1" ht="20.25">
      <c r="A426" s="38"/>
      <c r="B426" s="237" t="s">
        <v>52</v>
      </c>
      <c r="C426" s="215" t="s">
        <v>164</v>
      </c>
      <c r="D426" s="216"/>
      <c r="E426" s="128" t="s">
        <v>54</v>
      </c>
      <c r="F426" s="127">
        <v>110</v>
      </c>
      <c r="G426" s="140">
        <v>115.19</v>
      </c>
      <c r="H426" s="141"/>
      <c r="I426" s="142"/>
      <c r="J426" s="140">
        <v>115.17</v>
      </c>
      <c r="K426" s="141"/>
      <c r="L426" s="142"/>
      <c r="M426" s="140">
        <v>115.19</v>
      </c>
      <c r="N426" s="141"/>
      <c r="O426" s="142"/>
      <c r="P426" s="140">
        <v>115.20999999999999</v>
      </c>
      <c r="Q426" s="141"/>
      <c r="R426" s="142"/>
      <c r="S426" s="140">
        <v>115.23</v>
      </c>
      <c r="T426" s="141"/>
      <c r="U426" s="142"/>
      <c r="V426" s="140">
        <v>115.20999999999999</v>
      </c>
      <c r="W426" s="141"/>
      <c r="X426" s="142"/>
      <c r="Y426" s="140">
        <v>115.02</v>
      </c>
      <c r="Z426" s="141"/>
      <c r="AA426" s="142"/>
      <c r="AB426" s="140">
        <v>114.95</v>
      </c>
      <c r="AC426" s="141"/>
      <c r="AD426" s="142"/>
      <c r="AE426" s="129">
        <v>114.7</v>
      </c>
      <c r="AF426" s="130"/>
      <c r="AG426" s="143"/>
      <c r="AH426" s="129">
        <v>114.45999999999999</v>
      </c>
      <c r="AI426" s="130"/>
      <c r="AJ426" s="143"/>
      <c r="AK426" s="129">
        <v>114</v>
      </c>
      <c r="AL426" s="130"/>
      <c r="AM426" s="143"/>
      <c r="AN426" s="129">
        <v>113.81</v>
      </c>
      <c r="AO426" s="130"/>
      <c r="AP426" s="143"/>
      <c r="AQ426" s="129">
        <v>114.01000000000001</v>
      </c>
      <c r="AR426" s="130"/>
      <c r="AS426" s="143"/>
      <c r="AT426" s="129">
        <v>114.14</v>
      </c>
      <c r="AU426" s="130"/>
      <c r="AV426" s="143"/>
      <c r="AW426" s="129">
        <v>113.91</v>
      </c>
      <c r="AX426" s="130"/>
      <c r="AY426" s="143"/>
      <c r="AZ426" s="129">
        <v>113.95999999999999</v>
      </c>
      <c r="BA426" s="130"/>
      <c r="BB426" s="143"/>
      <c r="BC426" s="129">
        <v>113.98999999999999</v>
      </c>
      <c r="BD426" s="130"/>
      <c r="BE426" s="143"/>
      <c r="BF426" s="129">
        <v>113.98</v>
      </c>
      <c r="BG426" s="130"/>
      <c r="BH426" s="143"/>
      <c r="BI426" s="129">
        <v>113.86</v>
      </c>
      <c r="BJ426" s="130"/>
      <c r="BK426" s="143"/>
      <c r="BL426" s="129">
        <v>113.95999999999999</v>
      </c>
      <c r="BM426" s="130"/>
      <c r="BN426" s="143"/>
      <c r="BO426" s="129">
        <v>114.27</v>
      </c>
      <c r="BP426" s="130"/>
      <c r="BQ426" s="143"/>
      <c r="BR426" s="129">
        <v>114.17</v>
      </c>
      <c r="BS426" s="130"/>
      <c r="BT426" s="143"/>
      <c r="BU426" s="129">
        <v>114.41</v>
      </c>
      <c r="BV426" s="130"/>
      <c r="BW426" s="143"/>
      <c r="BX426" s="129">
        <v>114.63</v>
      </c>
      <c r="BY426" s="130"/>
      <c r="BZ426" s="1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</row>
    <row r="427" s="43" customFormat="1" ht="20.25">
      <c r="A427" s="38"/>
      <c r="B427" s="237"/>
      <c r="C427" s="144" t="s">
        <v>165</v>
      </c>
      <c r="D427" s="38"/>
      <c r="E427" s="117" t="s">
        <v>54</v>
      </c>
      <c r="F427" s="116">
        <v>110</v>
      </c>
      <c r="G427" s="145">
        <v>115.38</v>
      </c>
      <c r="H427" s="146"/>
      <c r="I427" s="147"/>
      <c r="J427" s="145">
        <v>115.56999999999999</v>
      </c>
      <c r="K427" s="146"/>
      <c r="L427" s="147"/>
      <c r="M427" s="145">
        <v>115.53</v>
      </c>
      <c r="N427" s="146"/>
      <c r="O427" s="147"/>
      <c r="P427" s="145">
        <v>115.53</v>
      </c>
      <c r="Q427" s="146"/>
      <c r="R427" s="147"/>
      <c r="S427" s="145">
        <v>115.54000000000001</v>
      </c>
      <c r="T427" s="146"/>
      <c r="U427" s="147"/>
      <c r="V427" s="145">
        <v>115.45</v>
      </c>
      <c r="W427" s="146"/>
      <c r="X427" s="147"/>
      <c r="Y427" s="145">
        <v>115.31</v>
      </c>
      <c r="Z427" s="146"/>
      <c r="AA427" s="147"/>
      <c r="AB427" s="145">
        <v>115.20999999999999</v>
      </c>
      <c r="AC427" s="146"/>
      <c r="AD427" s="147"/>
      <c r="AE427" s="148">
        <v>114.89</v>
      </c>
      <c r="AF427" s="149"/>
      <c r="AG427" s="150"/>
      <c r="AH427" s="148">
        <v>114.76000000000001</v>
      </c>
      <c r="AI427" s="149"/>
      <c r="AJ427" s="150"/>
      <c r="AK427" s="148">
        <v>114.27</v>
      </c>
      <c r="AL427" s="149"/>
      <c r="AM427" s="150"/>
      <c r="AN427" s="148">
        <v>114.08</v>
      </c>
      <c r="AO427" s="149"/>
      <c r="AP427" s="150"/>
      <c r="AQ427" s="148">
        <v>114.27</v>
      </c>
      <c r="AR427" s="149"/>
      <c r="AS427" s="150"/>
      <c r="AT427" s="148">
        <v>114.36</v>
      </c>
      <c r="AU427" s="149"/>
      <c r="AV427" s="150"/>
      <c r="AW427" s="148">
        <v>114.13</v>
      </c>
      <c r="AX427" s="149"/>
      <c r="AY427" s="150"/>
      <c r="AZ427" s="148">
        <v>114.17</v>
      </c>
      <c r="BA427" s="149"/>
      <c r="BB427" s="150"/>
      <c r="BC427" s="148">
        <v>114.20999999999999</v>
      </c>
      <c r="BD427" s="149"/>
      <c r="BE427" s="150"/>
      <c r="BF427" s="148">
        <v>114.19</v>
      </c>
      <c r="BG427" s="149"/>
      <c r="BH427" s="150"/>
      <c r="BI427" s="148">
        <v>114.27</v>
      </c>
      <c r="BJ427" s="149"/>
      <c r="BK427" s="150"/>
      <c r="BL427" s="148">
        <v>114.36</v>
      </c>
      <c r="BM427" s="149"/>
      <c r="BN427" s="150"/>
      <c r="BO427" s="148">
        <v>114.55</v>
      </c>
      <c r="BP427" s="149"/>
      <c r="BQ427" s="150"/>
      <c r="BR427" s="111">
        <v>114.45999999999999</v>
      </c>
      <c r="BS427" s="112"/>
      <c r="BT427" s="151"/>
      <c r="BU427" s="148">
        <v>114.7</v>
      </c>
      <c r="BV427" s="149"/>
      <c r="BW427" s="150"/>
      <c r="BX427" s="148">
        <v>114.92</v>
      </c>
      <c r="BY427" s="149"/>
      <c r="BZ427" s="150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</row>
    <row r="428" s="43" customFormat="1" ht="20.25">
      <c r="A428" s="38"/>
      <c r="B428" s="237"/>
      <c r="C428" s="144" t="s">
        <v>205</v>
      </c>
      <c r="D428" s="38"/>
      <c r="E428" s="117" t="s">
        <v>54</v>
      </c>
      <c r="F428" s="116">
        <v>10</v>
      </c>
      <c r="G428" s="145">
        <v>10.199999999999999</v>
      </c>
      <c r="H428" s="146"/>
      <c r="I428" s="147"/>
      <c r="J428" s="145">
        <v>10.199999999999999</v>
      </c>
      <c r="K428" s="146"/>
      <c r="L428" s="147"/>
      <c r="M428" s="145">
        <v>10.199999999999999</v>
      </c>
      <c r="N428" s="146"/>
      <c r="O428" s="147"/>
      <c r="P428" s="145">
        <v>10.199999999999999</v>
      </c>
      <c r="Q428" s="146"/>
      <c r="R428" s="147"/>
      <c r="S428" s="145">
        <v>10.199999999999999</v>
      </c>
      <c r="T428" s="146"/>
      <c r="U428" s="147"/>
      <c r="V428" s="145">
        <v>10.199999999999999</v>
      </c>
      <c r="W428" s="146"/>
      <c r="X428" s="147"/>
      <c r="Y428" s="145">
        <v>10.199999999999999</v>
      </c>
      <c r="Z428" s="146"/>
      <c r="AA428" s="147"/>
      <c r="AB428" s="145">
        <v>10.199999999999999</v>
      </c>
      <c r="AC428" s="146"/>
      <c r="AD428" s="147"/>
      <c r="AE428" s="148">
        <v>10.199999999999999</v>
      </c>
      <c r="AF428" s="149"/>
      <c r="AG428" s="150"/>
      <c r="AH428" s="148">
        <v>10.199999999999999</v>
      </c>
      <c r="AI428" s="149"/>
      <c r="AJ428" s="150"/>
      <c r="AK428" s="148">
        <v>10.199999999999999</v>
      </c>
      <c r="AL428" s="149"/>
      <c r="AM428" s="150"/>
      <c r="AN428" s="148">
        <v>10.199999999999999</v>
      </c>
      <c r="AO428" s="149"/>
      <c r="AP428" s="150"/>
      <c r="AQ428" s="148">
        <v>10.199999999999999</v>
      </c>
      <c r="AR428" s="149"/>
      <c r="AS428" s="150"/>
      <c r="AT428" s="148">
        <v>10.199999999999999</v>
      </c>
      <c r="AU428" s="149"/>
      <c r="AV428" s="150"/>
      <c r="AW428" s="148">
        <v>10.199999999999999</v>
      </c>
      <c r="AX428" s="149"/>
      <c r="AY428" s="150"/>
      <c r="AZ428" s="148">
        <v>10.199999999999999</v>
      </c>
      <c r="BA428" s="149"/>
      <c r="BB428" s="150"/>
      <c r="BC428" s="148">
        <v>10.199999999999999</v>
      </c>
      <c r="BD428" s="149"/>
      <c r="BE428" s="150"/>
      <c r="BF428" s="148">
        <v>10.199999999999999</v>
      </c>
      <c r="BG428" s="149"/>
      <c r="BH428" s="150"/>
      <c r="BI428" s="148">
        <v>10.199999999999999</v>
      </c>
      <c r="BJ428" s="149"/>
      <c r="BK428" s="150"/>
      <c r="BL428" s="148">
        <v>10.199999999999999</v>
      </c>
      <c r="BM428" s="149"/>
      <c r="BN428" s="150"/>
      <c r="BO428" s="148">
        <v>10.199999999999999</v>
      </c>
      <c r="BP428" s="149"/>
      <c r="BQ428" s="150"/>
      <c r="BR428" s="111">
        <v>10.199999999999999</v>
      </c>
      <c r="BS428" s="112"/>
      <c r="BT428" s="151"/>
      <c r="BU428" s="148">
        <v>10.199999999999999</v>
      </c>
      <c r="BV428" s="149"/>
      <c r="BW428" s="150"/>
      <c r="BX428" s="148">
        <v>10.199999999999999</v>
      </c>
      <c r="BY428" s="149"/>
      <c r="BZ428" s="150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</row>
    <row r="429" s="43" customFormat="1" ht="21">
      <c r="A429" s="38"/>
      <c r="B429" s="237"/>
      <c r="C429" s="153" t="s">
        <v>206</v>
      </c>
      <c r="D429" s="217"/>
      <c r="E429" s="134" t="s">
        <v>54</v>
      </c>
      <c r="F429" s="133">
        <v>10</v>
      </c>
      <c r="G429" s="154">
        <v>10.199999999999999</v>
      </c>
      <c r="H429" s="155"/>
      <c r="I429" s="156"/>
      <c r="J429" s="154">
        <v>10.199999999999999</v>
      </c>
      <c r="K429" s="155"/>
      <c r="L429" s="156"/>
      <c r="M429" s="154">
        <v>10.199999999999999</v>
      </c>
      <c r="N429" s="155"/>
      <c r="O429" s="156"/>
      <c r="P429" s="154">
        <v>10.199999999999999</v>
      </c>
      <c r="Q429" s="155"/>
      <c r="R429" s="156"/>
      <c r="S429" s="154">
        <v>10.199999999999999</v>
      </c>
      <c r="T429" s="155"/>
      <c r="U429" s="156"/>
      <c r="V429" s="154">
        <v>10.199999999999999</v>
      </c>
      <c r="W429" s="155"/>
      <c r="X429" s="156"/>
      <c r="Y429" s="154">
        <v>10.199999999999999</v>
      </c>
      <c r="Z429" s="155"/>
      <c r="AA429" s="156"/>
      <c r="AB429" s="154">
        <v>10.199999999999999</v>
      </c>
      <c r="AC429" s="155"/>
      <c r="AD429" s="156"/>
      <c r="AE429" s="157">
        <v>10.199999999999999</v>
      </c>
      <c r="AF429" s="158"/>
      <c r="AG429" s="159"/>
      <c r="AH429" s="157">
        <v>10.199999999999999</v>
      </c>
      <c r="AI429" s="158"/>
      <c r="AJ429" s="159"/>
      <c r="AK429" s="157">
        <v>10.199999999999999</v>
      </c>
      <c r="AL429" s="158"/>
      <c r="AM429" s="159"/>
      <c r="AN429" s="157">
        <v>10.199999999999999</v>
      </c>
      <c r="AO429" s="158"/>
      <c r="AP429" s="159"/>
      <c r="AQ429" s="157">
        <v>10.199999999999999</v>
      </c>
      <c r="AR429" s="158"/>
      <c r="AS429" s="159"/>
      <c r="AT429" s="157">
        <v>10.199999999999999</v>
      </c>
      <c r="AU429" s="158"/>
      <c r="AV429" s="159"/>
      <c r="AW429" s="157">
        <v>10.199999999999999</v>
      </c>
      <c r="AX429" s="158"/>
      <c r="AY429" s="159"/>
      <c r="AZ429" s="157">
        <v>10.199999999999999</v>
      </c>
      <c r="BA429" s="158"/>
      <c r="BB429" s="159"/>
      <c r="BC429" s="157">
        <v>10.199999999999999</v>
      </c>
      <c r="BD429" s="158"/>
      <c r="BE429" s="159"/>
      <c r="BF429" s="157">
        <v>10.199999999999999</v>
      </c>
      <c r="BG429" s="158"/>
      <c r="BH429" s="159"/>
      <c r="BI429" s="157">
        <v>10.199999999999999</v>
      </c>
      <c r="BJ429" s="158"/>
      <c r="BK429" s="159"/>
      <c r="BL429" s="157">
        <v>10.199999999999999</v>
      </c>
      <c r="BM429" s="158"/>
      <c r="BN429" s="159"/>
      <c r="BO429" s="157">
        <v>10.199999999999999</v>
      </c>
      <c r="BP429" s="158"/>
      <c r="BQ429" s="159"/>
      <c r="BR429" s="135">
        <v>10.199999999999999</v>
      </c>
      <c r="BS429" s="136"/>
      <c r="BT429" s="160"/>
      <c r="BU429" s="157">
        <v>10.199999999999999</v>
      </c>
      <c r="BV429" s="158"/>
      <c r="BW429" s="159"/>
      <c r="BX429" s="157">
        <v>10.199999999999999</v>
      </c>
      <c r="BY429" s="158"/>
      <c r="BZ429" s="159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</row>
    <row r="430" s="43" customFormat="1" ht="20.25">
      <c r="A430" s="38"/>
      <c r="B430" s="237" t="s">
        <v>156</v>
      </c>
      <c r="C430" s="257" t="s">
        <v>128</v>
      </c>
      <c r="D430" s="38"/>
      <c r="E430" s="110" t="s">
        <v>38</v>
      </c>
      <c r="F430" s="109">
        <v>10</v>
      </c>
      <c r="G430" s="111">
        <v>0.02</v>
      </c>
      <c r="H430" s="112">
        <v>0.01</v>
      </c>
      <c r="I430" s="113">
        <f>ROUND(SQRT(G430^2+H430^2)*1000/(1.73*G428),0)</f>
        <v>1</v>
      </c>
      <c r="J430" s="111">
        <v>0.02</v>
      </c>
      <c r="K430" s="112">
        <v>0.01</v>
      </c>
      <c r="L430" s="113">
        <f>ROUND(SQRT(J430^2+K430^2)*1000/(1.73*J428),0)</f>
        <v>1</v>
      </c>
      <c r="M430" s="111">
        <v>0.02</v>
      </c>
      <c r="N430" s="112">
        <v>0.01</v>
      </c>
      <c r="O430" s="113">
        <f>ROUND(SQRT(M430^2+N430^2)*1000/(1.73*M428),0)</f>
        <v>1</v>
      </c>
      <c r="P430" s="111">
        <v>0.029999999999999999</v>
      </c>
      <c r="Q430" s="112">
        <v>0.02</v>
      </c>
      <c r="R430" s="113">
        <f>ROUND(SQRT(P430^2+Q430^2)*1000/(1.73*P428),0)</f>
        <v>2</v>
      </c>
      <c r="S430" s="111">
        <v>0.02</v>
      </c>
      <c r="T430" s="112">
        <v>0.01</v>
      </c>
      <c r="U430" s="113">
        <f>ROUND(SQRT(S430^2+T430^2)*1000/(1.73*S428),0)</f>
        <v>1</v>
      </c>
      <c r="V430" s="111">
        <v>0.02</v>
      </c>
      <c r="W430" s="112">
        <v>0.01</v>
      </c>
      <c r="X430" s="113">
        <f>ROUND(SQRT(V430^2+W430^2)*1000/(1.73*V428),0)</f>
        <v>1</v>
      </c>
      <c r="Y430" s="111">
        <v>0.029999999999999999</v>
      </c>
      <c r="Z430" s="112">
        <v>0.02</v>
      </c>
      <c r="AA430" s="113">
        <v>2</v>
      </c>
      <c r="AB430" s="111">
        <v>0.02</v>
      </c>
      <c r="AC430" s="112">
        <v>0.01</v>
      </c>
      <c r="AD430" s="113">
        <f>ROUND(SQRT(AB430^2+AC430^2)*1000/(1.73*AB428),0)</f>
        <v>1</v>
      </c>
      <c r="AE430" s="111">
        <v>0.029999999999999999</v>
      </c>
      <c r="AF430" s="112">
        <v>0.02</v>
      </c>
      <c r="AG430" s="113">
        <f>ROUND(SQRT(AE430^2+AF430^2)*1000/(1.73*AE428),0)</f>
        <v>2</v>
      </c>
      <c r="AH430" s="111">
        <v>0.029999999999999999</v>
      </c>
      <c r="AI430" s="112">
        <v>0.02</v>
      </c>
      <c r="AJ430" s="113">
        <f>ROUND(SQRT(AH430^2+AI430^2)*1000/(1.73*AH428),0)</f>
        <v>2</v>
      </c>
      <c r="AK430" s="111">
        <v>0.029999999999999999</v>
      </c>
      <c r="AL430" s="112">
        <v>0.02</v>
      </c>
      <c r="AM430" s="113">
        <f>ROUND(SQRT(AK430^2+AL430^2)*1000/(1.73*AK428),0)</f>
        <v>2</v>
      </c>
      <c r="AN430" s="111">
        <v>0.02</v>
      </c>
      <c r="AO430" s="112">
        <v>0.01</v>
      </c>
      <c r="AP430" s="113">
        <f>ROUND(SQRT(AN430^2+AO430^2)*1000/(1.73*AN428),0)</f>
        <v>1</v>
      </c>
      <c r="AQ430" s="111">
        <v>0.029999999999999999</v>
      </c>
      <c r="AR430" s="112">
        <v>0.02</v>
      </c>
      <c r="AS430" s="113">
        <f>ROUND(SQRT(AQ430^2+AR430^2)*1000/(1.73*AQ428),0)</f>
        <v>2</v>
      </c>
      <c r="AT430" s="111">
        <v>0.029999999999999999</v>
      </c>
      <c r="AU430" s="112">
        <v>0.02</v>
      </c>
      <c r="AV430" s="113">
        <f>ROUND(SQRT(AT430^2+AU430^2)*1000/(1.73*AT428),0)</f>
        <v>2</v>
      </c>
      <c r="AW430" s="111">
        <v>0.029999999999999999</v>
      </c>
      <c r="AX430" s="112">
        <v>0.02</v>
      </c>
      <c r="AY430" s="113">
        <f>ROUND(SQRT(AW430^2+AX430^2)*1000/(1.73*AW428),0)</f>
        <v>2</v>
      </c>
      <c r="AZ430" s="111">
        <v>0.02</v>
      </c>
      <c r="BA430" s="112">
        <v>0.01</v>
      </c>
      <c r="BB430" s="113">
        <f>ROUND(SQRT(AZ430^2+BA430^2)*1000/(1.73*AZ428),0)</f>
        <v>1</v>
      </c>
      <c r="BC430" s="111">
        <v>0.02</v>
      </c>
      <c r="BD430" s="112">
        <v>0.01</v>
      </c>
      <c r="BE430" s="113">
        <f>ROUND(SQRT(BC430^2+BD430^2)*1000/(1.73*BC428),0)</f>
        <v>1</v>
      </c>
      <c r="BF430" s="111">
        <v>0.02</v>
      </c>
      <c r="BG430" s="112">
        <v>0.01</v>
      </c>
      <c r="BH430" s="113">
        <f>ROUND(SQRT(BF430^2+BG430^2)*1000/(1.73*BF428),0)</f>
        <v>1</v>
      </c>
      <c r="BI430" s="111">
        <v>0.02</v>
      </c>
      <c r="BJ430" s="112">
        <v>0.01</v>
      </c>
      <c r="BK430" s="113">
        <f>ROUND(SQRT(BI430^2+BJ430^2)*1000/(1.73*BI428),0)</f>
        <v>1</v>
      </c>
      <c r="BL430" s="111">
        <v>0.029999999999999999</v>
      </c>
      <c r="BM430" s="112">
        <v>0.02</v>
      </c>
      <c r="BN430" s="113">
        <f>ROUND(SQRT(BL430^2+BM430^2)*1000/(1.73*BL428),0)</f>
        <v>2</v>
      </c>
      <c r="BO430" s="111">
        <v>0.02</v>
      </c>
      <c r="BP430" s="112">
        <v>0.01</v>
      </c>
      <c r="BQ430" s="113">
        <f>ROUND(SQRT(BO430^2+BP430^2)*1000/(1.73*BO428),0)</f>
        <v>1</v>
      </c>
      <c r="BR430" s="111">
        <v>0.02</v>
      </c>
      <c r="BS430" s="112">
        <v>0.01</v>
      </c>
      <c r="BT430" s="113">
        <f>ROUND(SQRT(BR430^2+BS430^2)*1000/(1.73*BR428),0)</f>
        <v>1</v>
      </c>
      <c r="BU430" s="111">
        <v>0.02</v>
      </c>
      <c r="BV430" s="112">
        <v>0.01</v>
      </c>
      <c r="BW430" s="113">
        <f>ROUND(SQRT(BU430^2+BV430^2)*1000/(1.73*BU428),0)</f>
        <v>1</v>
      </c>
      <c r="BX430" s="111">
        <v>0.02</v>
      </c>
      <c r="BY430" s="112">
        <v>0.01</v>
      </c>
      <c r="BZ430" s="113">
        <f>ROUND(SQRT(BX430^2+BY430^2)*1000/(1.73*BX428),0)</f>
        <v>1</v>
      </c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</row>
    <row r="431" s="43" customFormat="1" ht="20.25">
      <c r="A431" s="38"/>
      <c r="B431" s="237"/>
      <c r="C431" s="258" t="s">
        <v>77</v>
      </c>
      <c r="D431" s="38"/>
      <c r="E431" s="117" t="s">
        <v>38</v>
      </c>
      <c r="F431" s="116">
        <v>10</v>
      </c>
      <c r="G431" s="111">
        <v>0.10000000000000001</v>
      </c>
      <c r="H431" s="112">
        <v>0.070000000000000007</v>
      </c>
      <c r="I431" s="118">
        <f>ROUND(SQRT(G431^2+H431^2)*1000/(1.73*G428),0)</f>
        <v>7</v>
      </c>
      <c r="J431" s="111">
        <v>0.089999999999999997</v>
      </c>
      <c r="K431" s="112">
        <v>0.059999999999999998</v>
      </c>
      <c r="L431" s="118">
        <f>ROUND(SQRT(J431^2+K431^2)*1000/(1.73*J428),0)</f>
        <v>6</v>
      </c>
      <c r="M431" s="111">
        <v>0.10000000000000001</v>
      </c>
      <c r="N431" s="112">
        <v>0.070000000000000007</v>
      </c>
      <c r="O431" s="118">
        <f>ROUND(SQRT(M431^2+N431^2)*1000/(1.73*M428),0)</f>
        <v>7</v>
      </c>
      <c r="P431" s="111">
        <v>0.11</v>
      </c>
      <c r="Q431" s="112">
        <v>0.070000000000000007</v>
      </c>
      <c r="R431" s="118">
        <f>ROUND(SQRT(P431^2+Q431^2)*1000/(1.73*P428),0)</f>
        <v>7</v>
      </c>
      <c r="S431" s="111">
        <v>0.12</v>
      </c>
      <c r="T431" s="112">
        <v>0.080000000000000002</v>
      </c>
      <c r="U431" s="118">
        <f>ROUND(SQRT(S431^2+T431^2)*1000/(1.73*S428),0)</f>
        <v>8</v>
      </c>
      <c r="V431" s="111">
        <v>0.12</v>
      </c>
      <c r="W431" s="112">
        <v>0.080000000000000002</v>
      </c>
      <c r="X431" s="118">
        <f>ROUND(SQRT(V431^2+W431^2)*1000/(1.73*V428),0)</f>
        <v>8</v>
      </c>
      <c r="Y431" s="111">
        <v>0.12</v>
      </c>
      <c r="Z431" s="112">
        <v>0.080000000000000002</v>
      </c>
      <c r="AA431" s="118">
        <v>8</v>
      </c>
      <c r="AB431" s="111">
        <v>0.12</v>
      </c>
      <c r="AC431" s="112">
        <v>0.080000000000000002</v>
      </c>
      <c r="AD431" s="118">
        <f>ROUND(SQRT(AB431^2+AC431^2)*1000/(1.73*AB428),0)</f>
        <v>8</v>
      </c>
      <c r="AE431" s="111">
        <v>0.12</v>
      </c>
      <c r="AF431" s="112">
        <v>0.080000000000000002</v>
      </c>
      <c r="AG431" s="118">
        <f>ROUND(SQRT(AE431^2+AF431^2)*1000/(1.73*AE428),0)</f>
        <v>8</v>
      </c>
      <c r="AH431" s="111">
        <v>0.12</v>
      </c>
      <c r="AI431" s="112">
        <v>0.080000000000000002</v>
      </c>
      <c r="AJ431" s="118">
        <f>ROUND(SQRT(AH431^2+AI431^2)*1000/(1.73*AH428),0)</f>
        <v>8</v>
      </c>
      <c r="AK431" s="111">
        <v>0.12</v>
      </c>
      <c r="AL431" s="112">
        <v>0.080000000000000002</v>
      </c>
      <c r="AM431" s="118">
        <f>ROUND(SQRT(AK431^2+AL431^2)*1000/(1.73*AK428),0)</f>
        <v>8</v>
      </c>
      <c r="AN431" s="111">
        <v>0.12</v>
      </c>
      <c r="AO431" s="112">
        <v>0.080000000000000002</v>
      </c>
      <c r="AP431" s="118">
        <f>ROUND(SQRT(AN431^2+AO431^2)*1000/(1.73*AN428),0)</f>
        <v>8</v>
      </c>
      <c r="AQ431" s="111">
        <v>0.13</v>
      </c>
      <c r="AR431" s="112">
        <v>0.089999999999999997</v>
      </c>
      <c r="AS431" s="118">
        <f>ROUND(SQRT(AQ431^2+AR431^2)*1000/(1.73*AQ428),0)</f>
        <v>9</v>
      </c>
      <c r="AT431" s="111">
        <v>0.12</v>
      </c>
      <c r="AU431" s="112">
        <v>0.080000000000000002</v>
      </c>
      <c r="AV431" s="118">
        <f>ROUND(SQRT(AT431^2+AU431^2)*1000/(1.73*AT428),0)</f>
        <v>8</v>
      </c>
      <c r="AW431" s="111">
        <v>0.12</v>
      </c>
      <c r="AX431" s="112">
        <v>0.080000000000000002</v>
      </c>
      <c r="AY431" s="118">
        <f>ROUND(SQRT(AW431^2+AX431^2)*1000/(1.73*AW428),0)</f>
        <v>8</v>
      </c>
      <c r="AZ431" s="111">
        <v>0.12</v>
      </c>
      <c r="BA431" s="112">
        <v>0.080000000000000002</v>
      </c>
      <c r="BB431" s="118">
        <f>ROUND(SQRT(AZ431^2+BA431^2)*1000/(1.73*AZ428),0)</f>
        <v>8</v>
      </c>
      <c r="BC431" s="111">
        <v>0.12</v>
      </c>
      <c r="BD431" s="112">
        <v>0.080000000000000002</v>
      </c>
      <c r="BE431" s="118">
        <f>ROUND(SQRT(BC431^2+BD431^2)*1000/(1.73*BC428),0)</f>
        <v>8</v>
      </c>
      <c r="BF431" s="111">
        <v>0.13</v>
      </c>
      <c r="BG431" s="112">
        <v>0.089999999999999997</v>
      </c>
      <c r="BH431" s="118">
        <f>ROUND(SQRT(BF431^2+BG431^2)*1000/(1.73*BF428),0)</f>
        <v>9</v>
      </c>
      <c r="BI431" s="111">
        <v>0.13</v>
      </c>
      <c r="BJ431" s="112">
        <v>0.089999999999999997</v>
      </c>
      <c r="BK431" s="118">
        <f>ROUND(SQRT(BI431^2+BJ431^2)*1000/(1.73*BI428),0)</f>
        <v>9</v>
      </c>
      <c r="BL431" s="111">
        <v>0.13</v>
      </c>
      <c r="BM431" s="112">
        <v>0.089999999999999997</v>
      </c>
      <c r="BN431" s="118">
        <f>ROUND(SQRT(BL431^2+BM431^2)*1000/(1.73*BL428),0)</f>
        <v>9</v>
      </c>
      <c r="BO431" s="111">
        <v>0.13</v>
      </c>
      <c r="BP431" s="112">
        <v>0.089999999999999997</v>
      </c>
      <c r="BQ431" s="118">
        <f>ROUND(SQRT(BO431^2+BP431^2)*1000/(1.73*BO428),0)</f>
        <v>9</v>
      </c>
      <c r="BR431" s="111">
        <v>0.12</v>
      </c>
      <c r="BS431" s="112">
        <v>0.080000000000000002</v>
      </c>
      <c r="BT431" s="118">
        <f>ROUND(SQRT(BR431^2+BS431^2)*1000/(1.73*BR428),0)</f>
        <v>8</v>
      </c>
      <c r="BU431" s="111">
        <v>0.11</v>
      </c>
      <c r="BV431" s="112">
        <v>0.070000000000000007</v>
      </c>
      <c r="BW431" s="118">
        <f>ROUND(SQRT(BU431^2+BV431^2)*1000/(1.73*BU428),0)</f>
        <v>7</v>
      </c>
      <c r="BX431" s="111">
        <v>0.11</v>
      </c>
      <c r="BY431" s="112">
        <v>0.070000000000000007</v>
      </c>
      <c r="BZ431" s="118">
        <f>ROUND(SQRT(BX431^2+BY431^2)*1000/(1.73*BX428),0)</f>
        <v>7</v>
      </c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</row>
    <row r="432" s="43" customFormat="1" ht="20.25">
      <c r="A432" s="38"/>
      <c r="B432" s="232"/>
      <c r="C432" s="258" t="s">
        <v>125</v>
      </c>
      <c r="D432" s="38"/>
      <c r="E432" s="117" t="s">
        <v>38</v>
      </c>
      <c r="F432" s="116">
        <v>10</v>
      </c>
      <c r="G432" s="111">
        <v>0.050000000000000003</v>
      </c>
      <c r="H432" s="112">
        <v>0.029999999999999999</v>
      </c>
      <c r="I432" s="118">
        <f>ROUND(SQRT(G432^2+H432^2)*1000/(1.73*G428),0)</f>
        <v>3</v>
      </c>
      <c r="J432" s="111">
        <v>0.050000000000000003</v>
      </c>
      <c r="K432" s="112">
        <v>0.029999999999999999</v>
      </c>
      <c r="L432" s="118">
        <f>ROUND(SQRT(J432^2+K432^2)*1000/(1.73*J428),0)</f>
        <v>3</v>
      </c>
      <c r="M432" s="111">
        <v>0.070000000000000007</v>
      </c>
      <c r="N432" s="112">
        <v>0.050000000000000003</v>
      </c>
      <c r="O432" s="118">
        <f>ROUND(SQRT(M432^2+N432^2)*1000/(1.73*M428),0)</f>
        <v>5</v>
      </c>
      <c r="P432" s="111">
        <v>0.059999999999999998</v>
      </c>
      <c r="Q432" s="112">
        <v>0.040000000000000001</v>
      </c>
      <c r="R432" s="118">
        <f>ROUND(SQRT(P432^2+Q432^2)*1000/(1.73*P428),0)</f>
        <v>4</v>
      </c>
      <c r="S432" s="111">
        <v>0.059999999999999998</v>
      </c>
      <c r="T432" s="112">
        <v>0.040000000000000001</v>
      </c>
      <c r="U432" s="118">
        <f>ROUND(SQRT(S432^2+T432^2)*1000/(1.73*S428),0)</f>
        <v>4</v>
      </c>
      <c r="V432" s="111">
        <v>0.059999999999999998</v>
      </c>
      <c r="W432" s="112">
        <v>0.040000000000000001</v>
      </c>
      <c r="X432" s="118">
        <f>ROUND(SQRT(V432^2+W432^2)*1000/(1.73*V428),0)</f>
        <v>4</v>
      </c>
      <c r="Y432" s="111">
        <v>0.070000000000000007</v>
      </c>
      <c r="Z432" s="112">
        <v>0.050000000000000003</v>
      </c>
      <c r="AA432" s="118">
        <v>5</v>
      </c>
      <c r="AB432" s="111">
        <v>0.080000000000000002</v>
      </c>
      <c r="AC432" s="112">
        <v>0.050000000000000003</v>
      </c>
      <c r="AD432" s="118">
        <f>ROUND(SQRT(AB432^2+AC432^2)*1000/(1.73*AB428),0)</f>
        <v>5</v>
      </c>
      <c r="AE432" s="111">
        <v>0.080000000000000002</v>
      </c>
      <c r="AF432" s="112">
        <v>0.050000000000000003</v>
      </c>
      <c r="AG432" s="118">
        <f>ROUND(SQRT(AE432^2+AF432^2)*1000/(1.73*AE428),0)</f>
        <v>5</v>
      </c>
      <c r="AH432" s="111">
        <v>0.080000000000000002</v>
      </c>
      <c r="AI432" s="112">
        <v>0.050000000000000003</v>
      </c>
      <c r="AJ432" s="118">
        <f>ROUND(SQRT(AH432^2+AI432^2)*1000/(1.73*AH428),0)</f>
        <v>5</v>
      </c>
      <c r="AK432" s="111">
        <v>0.059999999999999998</v>
      </c>
      <c r="AL432" s="112">
        <v>0.040000000000000001</v>
      </c>
      <c r="AM432" s="118">
        <f>ROUND(SQRT(AK432^2+AL432^2)*1000/(1.73*AK428),0)</f>
        <v>4</v>
      </c>
      <c r="AN432" s="111">
        <v>0.070000000000000007</v>
      </c>
      <c r="AO432" s="112">
        <v>0.050000000000000003</v>
      </c>
      <c r="AP432" s="118">
        <f>ROUND(SQRT(AN432^2+AO432^2)*1000/(1.73*AN428),0)</f>
        <v>5</v>
      </c>
      <c r="AQ432" s="111">
        <v>0.070000000000000007</v>
      </c>
      <c r="AR432" s="112">
        <v>0.050000000000000003</v>
      </c>
      <c r="AS432" s="118">
        <f>ROUND(SQRT(AQ432^2+AR432^2)*1000/(1.73*AQ428),0)</f>
        <v>5</v>
      </c>
      <c r="AT432" s="111">
        <v>0.059999999999999998</v>
      </c>
      <c r="AU432" s="112">
        <v>0.040000000000000001</v>
      </c>
      <c r="AV432" s="118">
        <f>ROUND(SQRT(AT432^2+AU432^2)*1000/(1.73*AT428),0)</f>
        <v>4</v>
      </c>
      <c r="AW432" s="111">
        <v>0.059999999999999998</v>
      </c>
      <c r="AX432" s="112">
        <v>0.040000000000000001</v>
      </c>
      <c r="AY432" s="118">
        <f>ROUND(SQRT(AW432^2+AX432^2)*1000/(1.73*AW428),0)</f>
        <v>4</v>
      </c>
      <c r="AZ432" s="111">
        <v>0.070000000000000007</v>
      </c>
      <c r="BA432" s="112">
        <v>0.050000000000000003</v>
      </c>
      <c r="BB432" s="118">
        <f>ROUND(SQRT(AZ432^2+BA432^2)*1000/(1.73*AZ428),0)</f>
        <v>5</v>
      </c>
      <c r="BC432" s="111">
        <v>0.070000000000000007</v>
      </c>
      <c r="BD432" s="112">
        <v>0.050000000000000003</v>
      </c>
      <c r="BE432" s="118">
        <f>ROUND(SQRT(BC432^2+BD432^2)*1000/(1.73*BC428),0)</f>
        <v>5</v>
      </c>
      <c r="BF432" s="111">
        <v>0.059999999999999998</v>
      </c>
      <c r="BG432" s="112">
        <v>0.040000000000000001</v>
      </c>
      <c r="BH432" s="118">
        <f>ROUND(SQRT(BF432^2+BG432^2)*1000/(1.73*BF428),0)</f>
        <v>4</v>
      </c>
      <c r="BI432" s="111">
        <v>0.070000000000000007</v>
      </c>
      <c r="BJ432" s="112">
        <v>0.050000000000000003</v>
      </c>
      <c r="BK432" s="118">
        <f>ROUND(SQRT(BI432^2+BJ432^2)*1000/(1.73*BI428),0)</f>
        <v>5</v>
      </c>
      <c r="BL432" s="111">
        <v>0.070000000000000007</v>
      </c>
      <c r="BM432" s="112">
        <v>0.050000000000000003</v>
      </c>
      <c r="BN432" s="118">
        <f>ROUND(SQRT(BL432^2+BM432^2)*1000/(1.73*BL428),0)</f>
        <v>5</v>
      </c>
      <c r="BO432" s="111">
        <v>0.059999999999999998</v>
      </c>
      <c r="BP432" s="112">
        <v>0.040000000000000001</v>
      </c>
      <c r="BQ432" s="118">
        <f>ROUND(SQRT(BO432^2+BP432^2)*1000/(1.73*BO428),0)</f>
        <v>4</v>
      </c>
      <c r="BR432" s="111">
        <v>0.070000000000000007</v>
      </c>
      <c r="BS432" s="112">
        <v>0.050000000000000003</v>
      </c>
      <c r="BT432" s="118">
        <f>ROUND(SQRT(BR432^2+BS432^2)*1000/(1.73*BR428),0)</f>
        <v>5</v>
      </c>
      <c r="BU432" s="111">
        <v>0.059999999999999998</v>
      </c>
      <c r="BV432" s="112">
        <v>0.040000000000000001</v>
      </c>
      <c r="BW432" s="118">
        <f>ROUND(SQRT(BU432^2+BV432^2)*1000/(1.73*BU428),0)</f>
        <v>4</v>
      </c>
      <c r="BX432" s="111">
        <v>0.059999999999999998</v>
      </c>
      <c r="BY432" s="112">
        <v>0.040000000000000001</v>
      </c>
      <c r="BZ432" s="118">
        <f>ROUND(SQRT(BX432^2+BY432^2)*1000/(1.73*BX428),0)</f>
        <v>4</v>
      </c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</row>
    <row r="433" s="43" customFormat="1" ht="20.25">
      <c r="A433" s="38"/>
      <c r="B433" s="232"/>
      <c r="C433" s="258" t="s">
        <v>129</v>
      </c>
      <c r="D433" s="38"/>
      <c r="E433" s="117" t="s">
        <v>38</v>
      </c>
      <c r="F433" s="116">
        <v>10</v>
      </c>
      <c r="G433" s="111">
        <v>0.029999999999999999</v>
      </c>
      <c r="H433" s="112">
        <v>0.02</v>
      </c>
      <c r="I433" s="118">
        <f>ROUND(SQRT(G433^2+H433^2)*1000/(1.73*G428),0)</f>
        <v>2</v>
      </c>
      <c r="J433" s="111">
        <v>0.029999999999999999</v>
      </c>
      <c r="K433" s="112">
        <v>0.02</v>
      </c>
      <c r="L433" s="118">
        <f>ROUND(SQRT(J433^2+K433^2)*1000/(1.73*J428),0)</f>
        <v>2</v>
      </c>
      <c r="M433" s="111">
        <v>0.029999999999999999</v>
      </c>
      <c r="N433" s="112">
        <v>0.02</v>
      </c>
      <c r="O433" s="118">
        <f>ROUND(SQRT(M433^2+N433^2)*1000/(1.73*M428),0)</f>
        <v>2</v>
      </c>
      <c r="P433" s="111">
        <v>0.029999999999999999</v>
      </c>
      <c r="Q433" s="112">
        <v>0.02</v>
      </c>
      <c r="R433" s="118">
        <f>ROUND(SQRT(P433^2+Q433^2)*1000/(1.73*P428),0)</f>
        <v>2</v>
      </c>
      <c r="S433" s="111">
        <v>0.029999999999999999</v>
      </c>
      <c r="T433" s="112">
        <v>0.02</v>
      </c>
      <c r="U433" s="118">
        <f>ROUND(SQRT(S433^2+T433^2)*1000/(1.73*S428),0)</f>
        <v>2</v>
      </c>
      <c r="V433" s="111">
        <v>0.029999999999999999</v>
      </c>
      <c r="W433" s="112">
        <v>0.02</v>
      </c>
      <c r="X433" s="118">
        <f>ROUND(SQRT(V433^2+W433^2)*1000/(1.73*V428),0)</f>
        <v>2</v>
      </c>
      <c r="Y433" s="111">
        <v>0.029999999999999999</v>
      </c>
      <c r="Z433" s="112">
        <v>0.02</v>
      </c>
      <c r="AA433" s="118">
        <v>2</v>
      </c>
      <c r="AB433" s="111">
        <v>0.040000000000000001</v>
      </c>
      <c r="AC433" s="112">
        <v>0.029999999999999999</v>
      </c>
      <c r="AD433" s="118">
        <f>ROUND(SQRT(AB433^2+AC433^2)*1000/(1.73*AB428),0)</f>
        <v>3</v>
      </c>
      <c r="AE433" s="111">
        <v>0.040000000000000001</v>
      </c>
      <c r="AF433" s="112">
        <v>0.029999999999999999</v>
      </c>
      <c r="AG433" s="118">
        <f>ROUND(SQRT(AE433^2+AF433^2)*1000/(1.73*AE428),0)</f>
        <v>3</v>
      </c>
      <c r="AH433" s="111">
        <v>0.029999999999999999</v>
      </c>
      <c r="AI433" s="112">
        <v>0.02</v>
      </c>
      <c r="AJ433" s="118">
        <f>ROUND(SQRT(AH433^2+AI433^2)*1000/(1.73*AH428),0)</f>
        <v>2</v>
      </c>
      <c r="AK433" s="111">
        <v>0.040000000000000001</v>
      </c>
      <c r="AL433" s="112">
        <v>0.029999999999999999</v>
      </c>
      <c r="AM433" s="118">
        <f>ROUND(SQRT(AK433^2+AL433^2)*1000/(1.73*AK428),0)</f>
        <v>3</v>
      </c>
      <c r="AN433" s="111">
        <v>0.040000000000000001</v>
      </c>
      <c r="AO433" s="112">
        <v>0.029999999999999999</v>
      </c>
      <c r="AP433" s="118">
        <f>ROUND(SQRT(AN433^2+AO433^2)*1000/(1.73*AN428),0)</f>
        <v>3</v>
      </c>
      <c r="AQ433" s="111">
        <v>0.040000000000000001</v>
      </c>
      <c r="AR433" s="112">
        <v>0.029999999999999999</v>
      </c>
      <c r="AS433" s="118">
        <f>ROUND(SQRT(AQ433^2+AR433^2)*1000/(1.73*AQ428),0)</f>
        <v>3</v>
      </c>
      <c r="AT433" s="111">
        <v>0.029999999999999999</v>
      </c>
      <c r="AU433" s="112">
        <v>0.02</v>
      </c>
      <c r="AV433" s="118">
        <f>ROUND(SQRT(AT433^2+AU433^2)*1000/(1.73*AT428),0)</f>
        <v>2</v>
      </c>
      <c r="AW433" s="111">
        <v>0.029999999999999999</v>
      </c>
      <c r="AX433" s="112">
        <v>0.02</v>
      </c>
      <c r="AY433" s="118">
        <f>ROUND(SQRT(AW433^2+AX433^2)*1000/(1.73*AW428),0)</f>
        <v>2</v>
      </c>
      <c r="AZ433" s="111">
        <v>0.029999999999999999</v>
      </c>
      <c r="BA433" s="112">
        <v>0.02</v>
      </c>
      <c r="BB433" s="118">
        <f>ROUND(SQRT(AZ433^2+BA433^2)*1000/(1.73*AZ428),0)</f>
        <v>2</v>
      </c>
      <c r="BC433" s="111">
        <v>0.029999999999999999</v>
      </c>
      <c r="BD433" s="112">
        <v>0.02</v>
      </c>
      <c r="BE433" s="118">
        <f>ROUND(SQRT(BC433^2+BD433^2)*1000/(1.73*BC428),0)</f>
        <v>2</v>
      </c>
      <c r="BF433" s="111">
        <v>0.040000000000000001</v>
      </c>
      <c r="BG433" s="112">
        <v>0.029999999999999999</v>
      </c>
      <c r="BH433" s="118">
        <f>ROUND(SQRT(BF433^2+BG433^2)*1000/(1.73*BF428),0)</f>
        <v>3</v>
      </c>
      <c r="BI433" s="111">
        <v>0.040000000000000001</v>
      </c>
      <c r="BJ433" s="112">
        <v>0.029999999999999999</v>
      </c>
      <c r="BK433" s="118">
        <f>ROUND(SQRT(BI433^2+BJ433^2)*1000/(1.73*BI428),0)</f>
        <v>3</v>
      </c>
      <c r="BL433" s="111">
        <v>0.040000000000000001</v>
      </c>
      <c r="BM433" s="112">
        <v>0.029999999999999999</v>
      </c>
      <c r="BN433" s="118">
        <f>ROUND(SQRT(BL433^2+BM433^2)*1000/(1.73*BL428),0)</f>
        <v>3</v>
      </c>
      <c r="BO433" s="111">
        <v>0.040000000000000001</v>
      </c>
      <c r="BP433" s="112">
        <v>0.029999999999999999</v>
      </c>
      <c r="BQ433" s="118">
        <f>ROUND(SQRT(BO433^2+BP433^2)*1000/(1.73*BO428),0)</f>
        <v>3</v>
      </c>
      <c r="BR433" s="111">
        <v>0.040000000000000001</v>
      </c>
      <c r="BS433" s="112">
        <v>0.029999999999999999</v>
      </c>
      <c r="BT433" s="118">
        <f>ROUND(SQRT(BR433^2+BS433^2)*1000/(1.73*BR428),0)</f>
        <v>3</v>
      </c>
      <c r="BU433" s="111">
        <v>0.040000000000000001</v>
      </c>
      <c r="BV433" s="112">
        <v>0.029999999999999999</v>
      </c>
      <c r="BW433" s="118">
        <f>ROUND(SQRT(BU433^2+BV433^2)*1000/(1.73*BU428),0)</f>
        <v>3</v>
      </c>
      <c r="BX433" s="111">
        <v>0.029999999999999999</v>
      </c>
      <c r="BY433" s="112">
        <v>0.02</v>
      </c>
      <c r="BZ433" s="118">
        <f>ROUND(SQRT(BX433^2+BY433^2)*1000/(1.73*BX428),0)</f>
        <v>2</v>
      </c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</row>
    <row r="434" s="43" customFormat="1" ht="20.25">
      <c r="A434" s="38"/>
      <c r="B434" s="232"/>
      <c r="C434" s="260" t="s">
        <v>76</v>
      </c>
      <c r="D434" s="38"/>
      <c r="E434" s="117" t="s">
        <v>38</v>
      </c>
      <c r="F434" s="116">
        <v>10</v>
      </c>
      <c r="G434" s="111">
        <v>0</v>
      </c>
      <c r="H434" s="112">
        <v>0</v>
      </c>
      <c r="I434" s="118">
        <f t="shared" ref="I434:I435" si="483">ROUND(SQRT(G434^2+H434^2)*1000/(1.73*G428),0)</f>
        <v>0</v>
      </c>
      <c r="J434" s="111">
        <v>0</v>
      </c>
      <c r="K434" s="112">
        <v>0</v>
      </c>
      <c r="L434" s="118">
        <f t="shared" ref="L434:L435" si="484">ROUND(SQRT(J434^2+K434^2)*1000/(1.73*J428),0)</f>
        <v>0</v>
      </c>
      <c r="M434" s="111">
        <v>0</v>
      </c>
      <c r="N434" s="112">
        <v>0</v>
      </c>
      <c r="O434" s="118">
        <f t="shared" ref="O434:O435" si="485">ROUND(SQRT(M434^2+N434^2)*1000/(1.73*M428),0)</f>
        <v>0</v>
      </c>
      <c r="P434" s="111">
        <v>0</v>
      </c>
      <c r="Q434" s="112">
        <v>0</v>
      </c>
      <c r="R434" s="118">
        <f t="shared" ref="R434:R435" si="486">ROUND(SQRT(P434^2+Q434^2)*1000/(1.73*P428),0)</f>
        <v>0</v>
      </c>
      <c r="S434" s="111">
        <v>0</v>
      </c>
      <c r="T434" s="112">
        <v>0</v>
      </c>
      <c r="U434" s="118">
        <f t="shared" ref="U434:U435" si="487">ROUND(SQRT(S434^2+T434^2)*1000/(1.73*S428),0)</f>
        <v>0</v>
      </c>
      <c r="V434" s="111">
        <v>0</v>
      </c>
      <c r="W434" s="112">
        <v>0</v>
      </c>
      <c r="X434" s="118">
        <f t="shared" ref="X434:X435" si="488">ROUND(SQRT(V434^2+W434^2)*1000/(1.73*V428),0)</f>
        <v>0</v>
      </c>
      <c r="Y434" s="111">
        <v>0</v>
      </c>
      <c r="Z434" s="112">
        <v>0</v>
      </c>
      <c r="AA434" s="118">
        <v>0</v>
      </c>
      <c r="AB434" s="111">
        <v>0</v>
      </c>
      <c r="AC434" s="112">
        <v>0</v>
      </c>
      <c r="AD434" s="118">
        <f t="shared" ref="AD434:AD435" si="489">ROUND(SQRT(AB434^2+AC434^2)*1000/(1.73*AB428),0)</f>
        <v>0</v>
      </c>
      <c r="AE434" s="111">
        <v>0</v>
      </c>
      <c r="AF434" s="112">
        <v>0</v>
      </c>
      <c r="AG434" s="118">
        <f t="shared" ref="AG434:AG435" si="490">ROUND(SQRT(AE434^2+AF434^2)*1000/(1.73*AE428),0)</f>
        <v>0</v>
      </c>
      <c r="AH434" s="111">
        <v>0</v>
      </c>
      <c r="AI434" s="112">
        <v>0</v>
      </c>
      <c r="AJ434" s="118">
        <f t="shared" ref="AJ434:AJ435" si="491">ROUND(SQRT(AH434^2+AI434^2)*1000/(1.73*AH428),0)</f>
        <v>0</v>
      </c>
      <c r="AK434" s="111">
        <v>0</v>
      </c>
      <c r="AL434" s="112">
        <v>0</v>
      </c>
      <c r="AM434" s="118">
        <f t="shared" ref="AM434:AM435" si="492">ROUND(SQRT(AK434^2+AL434^2)*1000/(1.73*AK428),0)</f>
        <v>0</v>
      </c>
      <c r="AN434" s="111">
        <v>0</v>
      </c>
      <c r="AO434" s="112">
        <v>0</v>
      </c>
      <c r="AP434" s="118">
        <f t="shared" ref="AP434:AP435" si="493">ROUND(SQRT(AN434^2+AO434^2)*1000/(1.73*AN428),0)</f>
        <v>0</v>
      </c>
      <c r="AQ434" s="111">
        <v>0</v>
      </c>
      <c r="AR434" s="112">
        <v>0</v>
      </c>
      <c r="AS434" s="118">
        <f t="shared" ref="AS434:AS435" si="494">ROUND(SQRT(AQ434^2+AR434^2)*1000/(1.73*AQ428),0)</f>
        <v>0</v>
      </c>
      <c r="AT434" s="111">
        <v>0</v>
      </c>
      <c r="AU434" s="112">
        <v>0</v>
      </c>
      <c r="AV434" s="118">
        <f t="shared" ref="AV434:AV435" si="495">ROUND(SQRT(AT434^2+AU434^2)*1000/(1.73*AT428),0)</f>
        <v>0</v>
      </c>
      <c r="AW434" s="111">
        <v>0</v>
      </c>
      <c r="AX434" s="112">
        <v>0</v>
      </c>
      <c r="AY434" s="118">
        <f t="shared" ref="AY434:AY435" si="496">ROUND(SQRT(AW434^2+AX434^2)*1000/(1.73*AW428),0)</f>
        <v>0</v>
      </c>
      <c r="AZ434" s="111">
        <v>0</v>
      </c>
      <c r="BA434" s="112">
        <v>0</v>
      </c>
      <c r="BB434" s="118">
        <f t="shared" ref="BB434:BB435" si="497">ROUND(SQRT(AZ434^2+BA434^2)*1000/(1.73*AZ428),0)</f>
        <v>0</v>
      </c>
      <c r="BC434" s="111">
        <v>0</v>
      </c>
      <c r="BD434" s="112">
        <v>0</v>
      </c>
      <c r="BE434" s="118">
        <f t="shared" ref="BE434:BE435" si="498">ROUND(SQRT(BC434^2+BD434^2)*1000/(1.73*BC428),0)</f>
        <v>0</v>
      </c>
      <c r="BF434" s="111">
        <v>0</v>
      </c>
      <c r="BG434" s="112">
        <v>0</v>
      </c>
      <c r="BH434" s="118">
        <f t="shared" ref="BH434:BH435" si="499">ROUND(SQRT(BF434^2+BG434^2)*1000/(1.73*BF428),0)</f>
        <v>0</v>
      </c>
      <c r="BI434" s="111">
        <v>0</v>
      </c>
      <c r="BJ434" s="112">
        <v>0</v>
      </c>
      <c r="BK434" s="118">
        <f t="shared" ref="BK434:BK435" si="500">ROUND(SQRT(BI434^2+BJ434^2)*1000/(1.73*BI428),0)</f>
        <v>0</v>
      </c>
      <c r="BL434" s="111">
        <v>0</v>
      </c>
      <c r="BM434" s="112">
        <v>0</v>
      </c>
      <c r="BN434" s="118">
        <f t="shared" ref="BN434:BN435" si="501">ROUND(SQRT(BL434^2+BM434^2)*1000/(1.73*BL428),0)</f>
        <v>0</v>
      </c>
      <c r="BO434" s="111">
        <v>0</v>
      </c>
      <c r="BP434" s="112">
        <v>0</v>
      </c>
      <c r="BQ434" s="118">
        <f t="shared" ref="BQ434:BQ435" si="502">ROUND(SQRT(BO434^2+BP434^2)*1000/(1.73*BO428),0)</f>
        <v>0</v>
      </c>
      <c r="BR434" s="111">
        <v>0</v>
      </c>
      <c r="BS434" s="112">
        <v>0</v>
      </c>
      <c r="BT434" s="118">
        <f t="shared" ref="BT434:BT435" si="503">ROUND(SQRT(BR434^2+BS434^2)*1000/(1.73*BR428),0)</f>
        <v>0</v>
      </c>
      <c r="BU434" s="111">
        <v>0</v>
      </c>
      <c r="BV434" s="112">
        <v>0</v>
      </c>
      <c r="BW434" s="118">
        <f t="shared" ref="BW434:BW435" si="504">ROUND(SQRT(BU434^2+BV434^2)*1000/(1.73*BU428),0)</f>
        <v>0</v>
      </c>
      <c r="BX434" s="111">
        <v>0</v>
      </c>
      <c r="BY434" s="112">
        <v>0</v>
      </c>
      <c r="BZ434" s="118">
        <f t="shared" ref="BZ434:BZ435" si="505">ROUND(SQRT(BX434^2+BY434^2)*1000/(1.73*BX428),0)</f>
        <v>0</v>
      </c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</row>
    <row r="435" s="43" customFormat="1" ht="20.25">
      <c r="A435" s="38"/>
      <c r="B435" s="237" t="s">
        <v>158</v>
      </c>
      <c r="C435" s="258" t="s">
        <v>87</v>
      </c>
      <c r="D435" s="38"/>
      <c r="E435" s="117" t="s">
        <v>38</v>
      </c>
      <c r="F435" s="116">
        <v>10</v>
      </c>
      <c r="G435" s="111">
        <v>0</v>
      </c>
      <c r="H435" s="112">
        <v>0</v>
      </c>
      <c r="I435" s="118">
        <f t="shared" si="483"/>
        <v>0</v>
      </c>
      <c r="J435" s="111">
        <v>0</v>
      </c>
      <c r="K435" s="112">
        <v>0</v>
      </c>
      <c r="L435" s="118">
        <f t="shared" si="484"/>
        <v>0</v>
      </c>
      <c r="M435" s="111">
        <v>0</v>
      </c>
      <c r="N435" s="112">
        <v>0</v>
      </c>
      <c r="O435" s="118">
        <f t="shared" si="485"/>
        <v>0</v>
      </c>
      <c r="P435" s="111">
        <v>0</v>
      </c>
      <c r="Q435" s="112">
        <v>0</v>
      </c>
      <c r="R435" s="118">
        <f t="shared" si="486"/>
        <v>0</v>
      </c>
      <c r="S435" s="111">
        <v>0</v>
      </c>
      <c r="T435" s="112">
        <v>0</v>
      </c>
      <c r="U435" s="118">
        <f t="shared" si="487"/>
        <v>0</v>
      </c>
      <c r="V435" s="111">
        <v>0</v>
      </c>
      <c r="W435" s="112">
        <v>0</v>
      </c>
      <c r="X435" s="118">
        <f t="shared" si="488"/>
        <v>0</v>
      </c>
      <c r="Y435" s="111">
        <v>0</v>
      </c>
      <c r="Z435" s="112">
        <v>0</v>
      </c>
      <c r="AA435" s="118">
        <v>0</v>
      </c>
      <c r="AB435" s="111">
        <v>0</v>
      </c>
      <c r="AC435" s="112">
        <v>0</v>
      </c>
      <c r="AD435" s="118">
        <f t="shared" si="489"/>
        <v>0</v>
      </c>
      <c r="AE435" s="111">
        <v>0</v>
      </c>
      <c r="AF435" s="112">
        <v>0</v>
      </c>
      <c r="AG435" s="118">
        <f t="shared" si="490"/>
        <v>0</v>
      </c>
      <c r="AH435" s="111">
        <v>0</v>
      </c>
      <c r="AI435" s="112">
        <v>0</v>
      </c>
      <c r="AJ435" s="118">
        <f t="shared" si="491"/>
        <v>0</v>
      </c>
      <c r="AK435" s="111">
        <v>0</v>
      </c>
      <c r="AL435" s="112">
        <v>0</v>
      </c>
      <c r="AM435" s="118">
        <f t="shared" si="492"/>
        <v>0</v>
      </c>
      <c r="AN435" s="111">
        <v>0</v>
      </c>
      <c r="AO435" s="112">
        <v>0</v>
      </c>
      <c r="AP435" s="118">
        <f t="shared" si="493"/>
        <v>0</v>
      </c>
      <c r="AQ435" s="111">
        <v>0</v>
      </c>
      <c r="AR435" s="112">
        <v>0</v>
      </c>
      <c r="AS435" s="118">
        <f t="shared" si="494"/>
        <v>0</v>
      </c>
      <c r="AT435" s="111">
        <v>0</v>
      </c>
      <c r="AU435" s="112">
        <v>0</v>
      </c>
      <c r="AV435" s="118">
        <f t="shared" si="495"/>
        <v>0</v>
      </c>
      <c r="AW435" s="111">
        <v>0</v>
      </c>
      <c r="AX435" s="112">
        <v>0</v>
      </c>
      <c r="AY435" s="118">
        <f t="shared" si="496"/>
        <v>0</v>
      </c>
      <c r="AZ435" s="111">
        <v>0</v>
      </c>
      <c r="BA435" s="112">
        <v>0</v>
      </c>
      <c r="BB435" s="118">
        <f t="shared" si="497"/>
        <v>0</v>
      </c>
      <c r="BC435" s="111">
        <v>0</v>
      </c>
      <c r="BD435" s="112">
        <v>0</v>
      </c>
      <c r="BE435" s="118">
        <f t="shared" si="498"/>
        <v>0</v>
      </c>
      <c r="BF435" s="111">
        <v>0</v>
      </c>
      <c r="BG435" s="112">
        <v>0</v>
      </c>
      <c r="BH435" s="118">
        <f t="shared" si="499"/>
        <v>0</v>
      </c>
      <c r="BI435" s="111">
        <v>0</v>
      </c>
      <c r="BJ435" s="112">
        <v>0</v>
      </c>
      <c r="BK435" s="118">
        <f t="shared" si="500"/>
        <v>0</v>
      </c>
      <c r="BL435" s="111">
        <v>0</v>
      </c>
      <c r="BM435" s="112">
        <v>0</v>
      </c>
      <c r="BN435" s="118">
        <f t="shared" si="501"/>
        <v>0</v>
      </c>
      <c r="BO435" s="111">
        <v>0</v>
      </c>
      <c r="BP435" s="112">
        <v>0</v>
      </c>
      <c r="BQ435" s="118">
        <f t="shared" si="502"/>
        <v>0</v>
      </c>
      <c r="BR435" s="111">
        <v>0</v>
      </c>
      <c r="BS435" s="112">
        <v>0</v>
      </c>
      <c r="BT435" s="118">
        <f t="shared" si="503"/>
        <v>0</v>
      </c>
      <c r="BU435" s="111">
        <v>0</v>
      </c>
      <c r="BV435" s="112">
        <v>0</v>
      </c>
      <c r="BW435" s="118">
        <f t="shared" si="504"/>
        <v>0</v>
      </c>
      <c r="BX435" s="111">
        <v>0</v>
      </c>
      <c r="BY435" s="112">
        <v>0</v>
      </c>
      <c r="BZ435" s="118">
        <f t="shared" si="505"/>
        <v>0</v>
      </c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</row>
    <row r="436" s="43" customFormat="1" ht="20.25">
      <c r="A436" s="38"/>
      <c r="B436" s="232"/>
      <c r="C436" s="258" t="s">
        <v>157</v>
      </c>
      <c r="D436" s="38"/>
      <c r="E436" s="117" t="s">
        <v>38</v>
      </c>
      <c r="F436" s="116">
        <v>10</v>
      </c>
      <c r="G436" s="111">
        <v>0</v>
      </c>
      <c r="H436" s="112">
        <v>0</v>
      </c>
      <c r="I436" s="118">
        <f>ROUND(SQRT(G436^2+H436^2)*1000/(1.73*G429),0)</f>
        <v>0</v>
      </c>
      <c r="J436" s="111">
        <v>0</v>
      </c>
      <c r="K436" s="112">
        <v>0</v>
      </c>
      <c r="L436" s="118">
        <f>ROUND(SQRT(J436^2+K436^2)*1000/(1.73*J429),0)</f>
        <v>0</v>
      </c>
      <c r="M436" s="111">
        <v>0</v>
      </c>
      <c r="N436" s="112">
        <v>0</v>
      </c>
      <c r="O436" s="118">
        <f>ROUND(SQRT(M436^2+N436^2)*1000/(1.73*M429),0)</f>
        <v>0</v>
      </c>
      <c r="P436" s="111">
        <v>0</v>
      </c>
      <c r="Q436" s="112">
        <v>0</v>
      </c>
      <c r="R436" s="118">
        <f>ROUND(SQRT(P436^2+Q436^2)*1000/(1.73*P429),0)</f>
        <v>0</v>
      </c>
      <c r="S436" s="111">
        <v>0</v>
      </c>
      <c r="T436" s="112">
        <v>0</v>
      </c>
      <c r="U436" s="118">
        <f>ROUND(SQRT(S436^2+T436^2)*1000/(1.73*S429),0)</f>
        <v>0</v>
      </c>
      <c r="V436" s="111">
        <v>0</v>
      </c>
      <c r="W436" s="112">
        <v>0</v>
      </c>
      <c r="X436" s="118">
        <f>ROUND(SQRT(V436^2+W436^2)*1000/(1.73*V429),0)</f>
        <v>0</v>
      </c>
      <c r="Y436" s="111">
        <v>0</v>
      </c>
      <c r="Z436" s="112">
        <v>0</v>
      </c>
      <c r="AA436" s="118">
        <v>0</v>
      </c>
      <c r="AB436" s="111">
        <v>0</v>
      </c>
      <c r="AC436" s="112">
        <v>0</v>
      </c>
      <c r="AD436" s="118">
        <f>ROUND(SQRT(AB436^2+AC436^2)*1000/(1.73*AB429),0)</f>
        <v>0</v>
      </c>
      <c r="AE436" s="111">
        <v>0</v>
      </c>
      <c r="AF436" s="112">
        <v>0</v>
      </c>
      <c r="AG436" s="118">
        <f>ROUND(SQRT(AE436^2+AF436^2)*1000/(1.73*AE429),0)</f>
        <v>0</v>
      </c>
      <c r="AH436" s="111">
        <v>0</v>
      </c>
      <c r="AI436" s="112">
        <v>0</v>
      </c>
      <c r="AJ436" s="118">
        <f>ROUND(SQRT(AH436^2+AI436^2)*1000/(1.73*AH429),0)</f>
        <v>0</v>
      </c>
      <c r="AK436" s="111">
        <v>0</v>
      </c>
      <c r="AL436" s="112">
        <v>0</v>
      </c>
      <c r="AM436" s="118">
        <f>ROUND(SQRT(AK436^2+AL436^2)*1000/(1.73*AK429),0)</f>
        <v>0</v>
      </c>
      <c r="AN436" s="111">
        <v>0</v>
      </c>
      <c r="AO436" s="112">
        <v>0</v>
      </c>
      <c r="AP436" s="118">
        <f>ROUND(SQRT(AN436^2+AO436^2)*1000/(1.73*AN429),0)</f>
        <v>0</v>
      </c>
      <c r="AQ436" s="111">
        <v>0</v>
      </c>
      <c r="AR436" s="112">
        <v>0</v>
      </c>
      <c r="AS436" s="118">
        <f>ROUND(SQRT(AQ436^2+AR436^2)*1000/(1.73*AQ429),0)</f>
        <v>0</v>
      </c>
      <c r="AT436" s="111">
        <v>0</v>
      </c>
      <c r="AU436" s="112">
        <v>0</v>
      </c>
      <c r="AV436" s="118">
        <f>ROUND(SQRT(AT436^2+AU436^2)*1000/(1.73*AT429),0)</f>
        <v>0</v>
      </c>
      <c r="AW436" s="111">
        <v>0</v>
      </c>
      <c r="AX436" s="112">
        <v>0</v>
      </c>
      <c r="AY436" s="118">
        <f>ROUND(SQRT(AW436^2+AX436^2)*1000/(1.73*AW429),0)</f>
        <v>0</v>
      </c>
      <c r="AZ436" s="111">
        <v>0</v>
      </c>
      <c r="BA436" s="112">
        <v>0</v>
      </c>
      <c r="BB436" s="118">
        <f>ROUND(SQRT(AZ436^2+BA436^2)*1000/(1.73*AZ429),0)</f>
        <v>0</v>
      </c>
      <c r="BC436" s="111">
        <v>0</v>
      </c>
      <c r="BD436" s="112">
        <v>0</v>
      </c>
      <c r="BE436" s="118">
        <f>ROUND(SQRT(BC436^2+BD436^2)*1000/(1.73*BC429),0)</f>
        <v>0</v>
      </c>
      <c r="BF436" s="111">
        <v>0</v>
      </c>
      <c r="BG436" s="112">
        <v>0</v>
      </c>
      <c r="BH436" s="118">
        <f>ROUND(SQRT(BF436^2+BG436^2)*1000/(1.73*BF429),0)</f>
        <v>0</v>
      </c>
      <c r="BI436" s="111">
        <v>0</v>
      </c>
      <c r="BJ436" s="112">
        <v>0</v>
      </c>
      <c r="BK436" s="118">
        <f>ROUND(SQRT(BI436^2+BJ436^2)*1000/(1.73*BI429),0)</f>
        <v>0</v>
      </c>
      <c r="BL436" s="111">
        <v>0</v>
      </c>
      <c r="BM436" s="112">
        <v>0</v>
      </c>
      <c r="BN436" s="118">
        <f>ROUND(SQRT(BL436^2+BM436^2)*1000/(1.73*BL429),0)</f>
        <v>0</v>
      </c>
      <c r="BO436" s="111">
        <v>0</v>
      </c>
      <c r="BP436" s="112">
        <v>0</v>
      </c>
      <c r="BQ436" s="118">
        <f>ROUND(SQRT(BO436^2+BP436^2)*1000/(1.73*BO429),0)</f>
        <v>0</v>
      </c>
      <c r="BR436" s="111">
        <v>0</v>
      </c>
      <c r="BS436" s="112">
        <v>0</v>
      </c>
      <c r="BT436" s="118">
        <f>ROUND(SQRT(BR436^2+BS436^2)*1000/(1.73*BR429),0)</f>
        <v>0</v>
      </c>
      <c r="BU436" s="111">
        <v>0</v>
      </c>
      <c r="BV436" s="112">
        <v>0</v>
      </c>
      <c r="BW436" s="118">
        <f>ROUND(SQRT(BU436^2+BV436^2)*1000/(1.73*BU429),0)</f>
        <v>0</v>
      </c>
      <c r="BX436" s="111">
        <v>0</v>
      </c>
      <c r="BY436" s="112">
        <v>0</v>
      </c>
      <c r="BZ436" s="118">
        <f>ROUND(SQRT(BX436^2+BY436^2)*1000/(1.73*BX429),0)</f>
        <v>0</v>
      </c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</row>
    <row r="437" s="43" customFormat="1" ht="20.25">
      <c r="A437" s="38"/>
      <c r="B437" s="232"/>
      <c r="C437" s="258" t="s">
        <v>126</v>
      </c>
      <c r="D437" s="38"/>
      <c r="E437" s="117" t="s">
        <v>38</v>
      </c>
      <c r="F437" s="116">
        <v>10</v>
      </c>
      <c r="G437" s="111">
        <v>0.02</v>
      </c>
      <c r="H437" s="112">
        <v>0.01</v>
      </c>
      <c r="I437" s="118">
        <f>ROUND(SQRT(G437^2+H437^2)*1000/(1.73*G429),0)</f>
        <v>1</v>
      </c>
      <c r="J437" s="111">
        <v>0.02</v>
      </c>
      <c r="K437" s="112">
        <v>0.01</v>
      </c>
      <c r="L437" s="118">
        <f>ROUND(SQRT(J437^2+K437^2)*1000/(1.73*J429),0)</f>
        <v>1</v>
      </c>
      <c r="M437" s="111">
        <v>0.02</v>
      </c>
      <c r="N437" s="112">
        <v>0.01</v>
      </c>
      <c r="O437" s="118">
        <f>ROUND(SQRT(M437^2+N437^2)*1000/(1.73*M429),0)</f>
        <v>1</v>
      </c>
      <c r="P437" s="111">
        <v>0.02</v>
      </c>
      <c r="Q437" s="112">
        <v>0.01</v>
      </c>
      <c r="R437" s="118">
        <f>ROUND(SQRT(P437^2+Q437^2)*1000/(1.73*P429),0)</f>
        <v>1</v>
      </c>
      <c r="S437" s="111">
        <v>0.02</v>
      </c>
      <c r="T437" s="112">
        <v>0.01</v>
      </c>
      <c r="U437" s="118">
        <f>ROUND(SQRT(S437^2+T437^2)*1000/(1.73*S429),0)</f>
        <v>1</v>
      </c>
      <c r="V437" s="111">
        <v>0.02</v>
      </c>
      <c r="W437" s="112">
        <v>0.01</v>
      </c>
      <c r="X437" s="118">
        <f>ROUND(SQRT(V437^2+W437^2)*1000/(1.73*V429),0)</f>
        <v>1</v>
      </c>
      <c r="Y437" s="111">
        <v>0.02</v>
      </c>
      <c r="Z437" s="112">
        <v>0.01</v>
      </c>
      <c r="AA437" s="118">
        <v>1</v>
      </c>
      <c r="AB437" s="111">
        <v>0.02</v>
      </c>
      <c r="AC437" s="112">
        <v>0.01</v>
      </c>
      <c r="AD437" s="118">
        <f>ROUND(SQRT(AB437^2+AC437^2)*1000/(1.73*AB429),0)</f>
        <v>1</v>
      </c>
      <c r="AE437" s="111">
        <v>0.029999999999999999</v>
      </c>
      <c r="AF437" s="112">
        <v>0.02</v>
      </c>
      <c r="AG437" s="118">
        <f>ROUND(SQRT(AE437^2+AF437^2)*1000/(1.73*AE429),0)</f>
        <v>2</v>
      </c>
      <c r="AH437" s="111">
        <v>0.029999999999999999</v>
      </c>
      <c r="AI437" s="112">
        <v>0.02</v>
      </c>
      <c r="AJ437" s="118">
        <f>ROUND(SQRT(AH437^2+AI437^2)*1000/(1.73*AH429),0)</f>
        <v>2</v>
      </c>
      <c r="AK437" s="111">
        <v>0.029999999999999999</v>
      </c>
      <c r="AL437" s="112">
        <v>0.02</v>
      </c>
      <c r="AM437" s="118">
        <f>ROUND(SQRT(AK437^2+AL437^2)*1000/(1.73*AK429),0)</f>
        <v>2</v>
      </c>
      <c r="AN437" s="111">
        <v>0.02</v>
      </c>
      <c r="AO437" s="112">
        <v>0.01</v>
      </c>
      <c r="AP437" s="118">
        <f>ROUND(SQRT(AN437^2+AO437^2)*1000/(1.73*AN429),0)</f>
        <v>1</v>
      </c>
      <c r="AQ437" s="111">
        <v>0.02</v>
      </c>
      <c r="AR437" s="112">
        <v>0.01</v>
      </c>
      <c r="AS437" s="118">
        <f>ROUND(SQRT(AQ437^2+AR437^2)*1000/(1.73*AQ429),0)</f>
        <v>1</v>
      </c>
      <c r="AT437" s="111">
        <v>0.02</v>
      </c>
      <c r="AU437" s="112">
        <v>0.01</v>
      </c>
      <c r="AV437" s="118">
        <f>ROUND(SQRT(AT437^2+AU437^2)*1000/(1.73*AT429),0)</f>
        <v>1</v>
      </c>
      <c r="AW437" s="111">
        <v>0.02</v>
      </c>
      <c r="AX437" s="112">
        <v>0.01</v>
      </c>
      <c r="AY437" s="118">
        <f>ROUND(SQRT(AW437^2+AX437^2)*1000/(1.73*AW429),0)</f>
        <v>1</v>
      </c>
      <c r="AZ437" s="111">
        <v>0.02</v>
      </c>
      <c r="BA437" s="112">
        <v>0.01</v>
      </c>
      <c r="BB437" s="118">
        <f>ROUND(SQRT(AZ437^2+BA437^2)*1000/(1.73*AZ429),0)</f>
        <v>1</v>
      </c>
      <c r="BC437" s="111">
        <v>0.02</v>
      </c>
      <c r="BD437" s="112">
        <v>0.01</v>
      </c>
      <c r="BE437" s="118">
        <f>ROUND(SQRT(BC437^2+BD437^2)*1000/(1.73*BC429),0)</f>
        <v>1</v>
      </c>
      <c r="BF437" s="111">
        <v>0.029999999999999999</v>
      </c>
      <c r="BG437" s="112">
        <v>0.02</v>
      </c>
      <c r="BH437" s="118">
        <f>ROUND(SQRT(BF437^2+BG437^2)*1000/(1.73*BF429),0)</f>
        <v>2</v>
      </c>
      <c r="BI437" s="111">
        <v>0.029999999999999999</v>
      </c>
      <c r="BJ437" s="112">
        <v>0.02</v>
      </c>
      <c r="BK437" s="118">
        <f>ROUND(SQRT(BI437^2+BJ437^2)*1000/(1.73*BI429),0)</f>
        <v>2</v>
      </c>
      <c r="BL437" s="111">
        <v>0.029999999999999999</v>
      </c>
      <c r="BM437" s="112">
        <v>0.02</v>
      </c>
      <c r="BN437" s="118">
        <f>ROUND(SQRT(BL437^2+BM437^2)*1000/(1.73*BL429),0)</f>
        <v>2</v>
      </c>
      <c r="BO437" s="111">
        <v>0.029999999999999999</v>
      </c>
      <c r="BP437" s="112">
        <v>0.02</v>
      </c>
      <c r="BQ437" s="118">
        <f>ROUND(SQRT(BO437^2+BP437^2)*1000/(1.73*BO429),0)</f>
        <v>2</v>
      </c>
      <c r="BR437" s="111">
        <v>0.029999999999999999</v>
      </c>
      <c r="BS437" s="112">
        <v>0.02</v>
      </c>
      <c r="BT437" s="118">
        <f>ROUND(SQRT(BR437^2+BS437^2)*1000/(1.73*BR429),0)</f>
        <v>2</v>
      </c>
      <c r="BU437" s="111">
        <v>0.029999999999999999</v>
      </c>
      <c r="BV437" s="112">
        <v>0.02</v>
      </c>
      <c r="BW437" s="118">
        <f>ROUND(SQRT(BU437^2+BV437^2)*1000/(1.73*BU429),0)</f>
        <v>2</v>
      </c>
      <c r="BX437" s="111">
        <v>0.02</v>
      </c>
      <c r="BY437" s="112">
        <v>0.01</v>
      </c>
      <c r="BZ437" s="118">
        <f>ROUND(SQRT(BX437^2+BY437^2)*1000/(1.73*BX429),0)</f>
        <v>1</v>
      </c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</row>
    <row r="438" s="43" customFormat="1" ht="20.25">
      <c r="A438" s="38"/>
      <c r="B438" s="232"/>
      <c r="C438" s="258" t="s">
        <v>217</v>
      </c>
      <c r="D438" s="38"/>
      <c r="E438" s="125" t="s">
        <v>38</v>
      </c>
      <c r="F438" s="124">
        <v>10</v>
      </c>
      <c r="G438" s="111">
        <v>0.050000000000000003</v>
      </c>
      <c r="H438" s="112">
        <v>0.029999999999999999</v>
      </c>
      <c r="I438" s="118">
        <f>ROUND(SQRT(G438^2+H438^2)*1000/(1.73*G429),0)</f>
        <v>3</v>
      </c>
      <c r="J438" s="111">
        <v>0.040000000000000001</v>
      </c>
      <c r="K438" s="112">
        <v>0.029999999999999999</v>
      </c>
      <c r="L438" s="118">
        <f>ROUND(SQRT(J438^2+K438^2)*1000/(1.73*J429),0)</f>
        <v>3</v>
      </c>
      <c r="M438" s="111">
        <v>0.040000000000000001</v>
      </c>
      <c r="N438" s="112">
        <v>0.029999999999999999</v>
      </c>
      <c r="O438" s="118">
        <f>ROUND(SQRT(M438^2+N438^2)*1000/(1.73*M429),0)</f>
        <v>3</v>
      </c>
      <c r="P438" s="111">
        <v>0.040000000000000001</v>
      </c>
      <c r="Q438" s="112">
        <v>0.029999999999999999</v>
      </c>
      <c r="R438" s="118">
        <f>ROUND(SQRT(P438^2+Q438^2)*1000/(1.73*P429),0)</f>
        <v>3</v>
      </c>
      <c r="S438" s="111">
        <v>0.040000000000000001</v>
      </c>
      <c r="T438" s="112">
        <v>0.029999999999999999</v>
      </c>
      <c r="U438" s="118">
        <f>ROUND(SQRT(S438^2+T438^2)*1000/(1.73*S429),0)</f>
        <v>3</v>
      </c>
      <c r="V438" s="111">
        <v>0.040000000000000001</v>
      </c>
      <c r="W438" s="112">
        <v>0.029999999999999999</v>
      </c>
      <c r="X438" s="118">
        <f>ROUND(SQRT(V438^2+W438^2)*1000/(1.73*V429),0)</f>
        <v>3</v>
      </c>
      <c r="Y438" s="111">
        <v>0.050000000000000003</v>
      </c>
      <c r="Z438" s="112">
        <v>0.029999999999999999</v>
      </c>
      <c r="AA438" s="118">
        <v>3</v>
      </c>
      <c r="AB438" s="111">
        <v>0.050000000000000003</v>
      </c>
      <c r="AC438" s="112">
        <v>0.029999999999999999</v>
      </c>
      <c r="AD438" s="118">
        <f>ROUND(SQRT(AB438^2+AC438^2)*1000/(1.73*AB429),0)</f>
        <v>3</v>
      </c>
      <c r="AE438" s="111">
        <v>0.050000000000000003</v>
      </c>
      <c r="AF438" s="112">
        <v>0.029999999999999999</v>
      </c>
      <c r="AG438" s="118">
        <f>ROUND(SQRT(AE438^2+AF438^2)*1000/(1.73*AE429),0)</f>
        <v>3</v>
      </c>
      <c r="AH438" s="111">
        <v>0.050000000000000003</v>
      </c>
      <c r="AI438" s="112">
        <v>0.029999999999999999</v>
      </c>
      <c r="AJ438" s="118">
        <f>ROUND(SQRT(AH438^2+AI438^2)*1000/(1.73*AH429),0)</f>
        <v>3</v>
      </c>
      <c r="AK438" s="111">
        <v>0.050000000000000003</v>
      </c>
      <c r="AL438" s="112">
        <v>0.029999999999999999</v>
      </c>
      <c r="AM438" s="118">
        <f>ROUND(SQRT(AK438^2+AL438^2)*1000/(1.73*AK429),0)</f>
        <v>3</v>
      </c>
      <c r="AN438" s="111">
        <v>0.050000000000000003</v>
      </c>
      <c r="AO438" s="112">
        <v>0.029999999999999999</v>
      </c>
      <c r="AP438" s="118">
        <f>ROUND(SQRT(AN438^2+AO438^2)*1000/(1.73*AN429),0)</f>
        <v>3</v>
      </c>
      <c r="AQ438" s="111">
        <v>0.050000000000000003</v>
      </c>
      <c r="AR438" s="112">
        <v>0.029999999999999999</v>
      </c>
      <c r="AS438" s="118">
        <f>ROUND(SQRT(AQ438^2+AR438^2)*1000/(1.73*AQ429),0)</f>
        <v>3</v>
      </c>
      <c r="AT438" s="111">
        <v>0.040000000000000001</v>
      </c>
      <c r="AU438" s="112">
        <v>0.029999999999999999</v>
      </c>
      <c r="AV438" s="118">
        <f>ROUND(SQRT(AT438^2+AU438^2)*1000/(1.73*AT429),0)</f>
        <v>3</v>
      </c>
      <c r="AW438" s="111">
        <v>0.050000000000000003</v>
      </c>
      <c r="AX438" s="112">
        <v>0.029999999999999999</v>
      </c>
      <c r="AY438" s="118">
        <f>ROUND(SQRT(AW438^2+AX438^2)*1000/(1.73*AW429),0)</f>
        <v>3</v>
      </c>
      <c r="AZ438" s="111">
        <v>0.050000000000000003</v>
      </c>
      <c r="BA438" s="112">
        <v>0.029999999999999999</v>
      </c>
      <c r="BB438" s="118">
        <f>ROUND(SQRT(AZ438^2+BA438^2)*1000/(1.73*AZ429),0)</f>
        <v>3</v>
      </c>
      <c r="BC438" s="111">
        <v>0.050000000000000003</v>
      </c>
      <c r="BD438" s="112">
        <v>0.029999999999999999</v>
      </c>
      <c r="BE438" s="118">
        <f>ROUND(SQRT(BC438^2+BD438^2)*1000/(1.73*BC429),0)</f>
        <v>3</v>
      </c>
      <c r="BF438" s="111">
        <v>0.050000000000000003</v>
      </c>
      <c r="BG438" s="112">
        <v>0.029999999999999999</v>
      </c>
      <c r="BH438" s="118">
        <f>ROUND(SQRT(BF438^2+BG438^2)*1000/(1.73*BF429),0)</f>
        <v>3</v>
      </c>
      <c r="BI438" s="111">
        <v>0.059999999999999998</v>
      </c>
      <c r="BJ438" s="112">
        <v>0.040000000000000001</v>
      </c>
      <c r="BK438" s="118">
        <f>ROUND(SQRT(BI438^2+BJ438^2)*1000/(1.73*BI429),0)</f>
        <v>4</v>
      </c>
      <c r="BL438" s="111">
        <v>0.059999999999999998</v>
      </c>
      <c r="BM438" s="112">
        <v>0.040000000000000001</v>
      </c>
      <c r="BN438" s="118">
        <f>ROUND(SQRT(BL438^2+BM438^2)*1000/(1.73*BL429),0)</f>
        <v>4</v>
      </c>
      <c r="BO438" s="111">
        <v>0.050000000000000003</v>
      </c>
      <c r="BP438" s="112">
        <v>0.029999999999999999</v>
      </c>
      <c r="BQ438" s="118">
        <f>ROUND(SQRT(BO438^2+BP438^2)*1000/(1.73*BO429),0)</f>
        <v>3</v>
      </c>
      <c r="BR438" s="111">
        <v>0.050000000000000003</v>
      </c>
      <c r="BS438" s="112">
        <v>0.029999999999999999</v>
      </c>
      <c r="BT438" s="118">
        <f>ROUND(SQRT(BR438^2+BS438^2)*1000/(1.73*BR429),0)</f>
        <v>3</v>
      </c>
      <c r="BU438" s="111">
        <v>0.050000000000000003</v>
      </c>
      <c r="BV438" s="112">
        <v>0.029999999999999999</v>
      </c>
      <c r="BW438" s="118">
        <f>ROUND(SQRT(BU438^2+BV438^2)*1000/(1.73*BU429),0)</f>
        <v>3</v>
      </c>
      <c r="BX438" s="111">
        <v>0.050000000000000003</v>
      </c>
      <c r="BY438" s="112">
        <v>0.029999999999999999</v>
      </c>
      <c r="BZ438" s="118">
        <f>ROUND(SQRT(BX438^2+BY438^2)*1000/(1.73*BX429),0)</f>
        <v>3</v>
      </c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</row>
    <row r="439" s="43" customFormat="1" ht="21">
      <c r="A439" s="38"/>
      <c r="B439" s="114"/>
      <c r="C439" s="260" t="s">
        <v>95</v>
      </c>
      <c r="D439" s="38"/>
      <c r="E439" s="117" t="s">
        <v>38</v>
      </c>
      <c r="F439" s="116">
        <v>10</v>
      </c>
      <c r="G439" s="111">
        <v>0</v>
      </c>
      <c r="H439" s="112">
        <v>0</v>
      </c>
      <c r="I439" s="118">
        <f>ROUND(SQRT(G439^2+H439^2)*1000/(1.73*G429),0)</f>
        <v>0</v>
      </c>
      <c r="J439" s="111">
        <v>0</v>
      </c>
      <c r="K439" s="112">
        <v>0</v>
      </c>
      <c r="L439" s="118">
        <f>ROUND(SQRT(J439^2+K439^2)*1000/(1.73*J429),0)</f>
        <v>0</v>
      </c>
      <c r="M439" s="111">
        <v>0</v>
      </c>
      <c r="N439" s="112">
        <v>0</v>
      </c>
      <c r="O439" s="118">
        <f>ROUND(SQRT(M439^2+N439^2)*1000/(1.73*M429),0)</f>
        <v>0</v>
      </c>
      <c r="P439" s="111">
        <v>0</v>
      </c>
      <c r="Q439" s="112">
        <v>0</v>
      </c>
      <c r="R439" s="118">
        <f>ROUND(SQRT(P439^2+Q439^2)*1000/(1.73*P429),0)</f>
        <v>0</v>
      </c>
      <c r="S439" s="111">
        <v>0</v>
      </c>
      <c r="T439" s="112">
        <v>0</v>
      </c>
      <c r="U439" s="118">
        <f>ROUND(SQRT(S439^2+T439^2)*1000/(1.73*S429),0)</f>
        <v>0</v>
      </c>
      <c r="V439" s="111">
        <v>0</v>
      </c>
      <c r="W439" s="112">
        <v>0</v>
      </c>
      <c r="X439" s="118">
        <f>ROUND(SQRT(V439^2+W439^2)*1000/(1.73*V429),0)</f>
        <v>0</v>
      </c>
      <c r="Y439" s="111">
        <v>0</v>
      </c>
      <c r="Z439" s="112">
        <v>0</v>
      </c>
      <c r="AA439" s="118">
        <v>0</v>
      </c>
      <c r="AB439" s="111">
        <v>0</v>
      </c>
      <c r="AC439" s="112">
        <v>0</v>
      </c>
      <c r="AD439" s="118">
        <f>ROUND(SQRT(AB439^2+AC439^2)*1000/(1.73*AB429),0)</f>
        <v>0</v>
      </c>
      <c r="AE439" s="111">
        <v>0</v>
      </c>
      <c r="AF439" s="112">
        <v>0</v>
      </c>
      <c r="AG439" s="118">
        <f>ROUND(SQRT(AE439^2+AF439^2)*1000/(1.73*AE429),0)</f>
        <v>0</v>
      </c>
      <c r="AH439" s="111">
        <v>0</v>
      </c>
      <c r="AI439" s="112">
        <v>0</v>
      </c>
      <c r="AJ439" s="118">
        <f>ROUND(SQRT(AH439^2+AI439^2)*1000/(1.73*AH429),0)</f>
        <v>0</v>
      </c>
      <c r="AK439" s="111">
        <v>0</v>
      </c>
      <c r="AL439" s="112">
        <v>0</v>
      </c>
      <c r="AM439" s="118">
        <f>ROUND(SQRT(AK439^2+AL439^2)*1000/(1.73*AK429),0)</f>
        <v>0</v>
      </c>
      <c r="AN439" s="111">
        <v>0</v>
      </c>
      <c r="AO439" s="112">
        <v>0</v>
      </c>
      <c r="AP439" s="118">
        <f>ROUND(SQRT(AN439^2+AO439^2)*1000/(1.73*AN429),0)</f>
        <v>0</v>
      </c>
      <c r="AQ439" s="111">
        <v>0</v>
      </c>
      <c r="AR439" s="112">
        <v>0</v>
      </c>
      <c r="AS439" s="118">
        <f>ROUND(SQRT(AQ439^2+AR439^2)*1000/(1.73*AQ429),0)</f>
        <v>0</v>
      </c>
      <c r="AT439" s="111">
        <v>0</v>
      </c>
      <c r="AU439" s="112">
        <v>0</v>
      </c>
      <c r="AV439" s="118">
        <f>ROUND(SQRT(AT439^2+AU439^2)*1000/(1.73*AT429),0)</f>
        <v>0</v>
      </c>
      <c r="AW439" s="111">
        <v>0</v>
      </c>
      <c r="AX439" s="112">
        <v>0</v>
      </c>
      <c r="AY439" s="118">
        <f>ROUND(SQRT(AW439^2+AX439^2)*1000/(1.73*AW429),0)</f>
        <v>0</v>
      </c>
      <c r="AZ439" s="111">
        <v>0</v>
      </c>
      <c r="BA439" s="112">
        <v>0</v>
      </c>
      <c r="BB439" s="118">
        <f>ROUND(SQRT(AZ439^2+BA439^2)*1000/(1.73*AZ429),0)</f>
        <v>0</v>
      </c>
      <c r="BC439" s="111">
        <v>0</v>
      </c>
      <c r="BD439" s="112">
        <v>0</v>
      </c>
      <c r="BE439" s="118">
        <f>ROUND(SQRT(BC439^2+BD439^2)*1000/(1.73*BC429),0)</f>
        <v>0</v>
      </c>
      <c r="BF439" s="111">
        <v>0</v>
      </c>
      <c r="BG439" s="112">
        <v>0</v>
      </c>
      <c r="BH439" s="118">
        <f>ROUND(SQRT(BF439^2+BG439^2)*1000/(1.73*BF429),0)</f>
        <v>0</v>
      </c>
      <c r="BI439" s="111">
        <v>0</v>
      </c>
      <c r="BJ439" s="112">
        <v>0</v>
      </c>
      <c r="BK439" s="118">
        <f>ROUND(SQRT(BI439^2+BJ439^2)*1000/(1.73*BI429),0)</f>
        <v>0</v>
      </c>
      <c r="BL439" s="111">
        <v>0</v>
      </c>
      <c r="BM439" s="112">
        <v>0</v>
      </c>
      <c r="BN439" s="118">
        <f>ROUND(SQRT(BL439^2+BM439^2)*1000/(1.73*BL429),0)</f>
        <v>0</v>
      </c>
      <c r="BO439" s="111">
        <v>0</v>
      </c>
      <c r="BP439" s="112">
        <v>0</v>
      </c>
      <c r="BQ439" s="118">
        <f>ROUND(SQRT(BO439^2+BP439^2)*1000/(1.73*BO429),0)</f>
        <v>0</v>
      </c>
      <c r="BR439" s="111">
        <v>0</v>
      </c>
      <c r="BS439" s="112">
        <v>0</v>
      </c>
      <c r="BT439" s="118">
        <f>ROUND(SQRT(BR439^2+BS439^2)*1000/(1.73*BR429),0)</f>
        <v>0</v>
      </c>
      <c r="BU439" s="111">
        <v>0</v>
      </c>
      <c r="BV439" s="112">
        <v>0</v>
      </c>
      <c r="BW439" s="118">
        <f>ROUND(SQRT(BU439^2+BV439^2)*1000/(1.73*BU429),0)</f>
        <v>0</v>
      </c>
      <c r="BX439" s="111">
        <v>0</v>
      </c>
      <c r="BY439" s="112">
        <v>0</v>
      </c>
      <c r="BZ439" s="118">
        <f>ROUND(SQRT(BX439^2+BY439^2)*1000/(1.73*BX429),0)</f>
        <v>0</v>
      </c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</row>
    <row r="440" s="164" customFormat="1" ht="19.5" customHeight="1">
      <c r="A440" s="66"/>
      <c r="B440" s="165" t="s">
        <v>133</v>
      </c>
      <c r="C440" s="166" t="s">
        <v>134</v>
      </c>
      <c r="D440" s="128"/>
      <c r="E440" s="128"/>
      <c r="F440" s="128"/>
      <c r="G440" s="220">
        <f>G420</f>
        <v>0.27000000000000002</v>
      </c>
      <c r="H440" s="221">
        <f>H420</f>
        <v>0.17000000000000001</v>
      </c>
      <c r="I440" s="222"/>
      <c r="J440" s="220">
        <f>J420</f>
        <v>0.25</v>
      </c>
      <c r="K440" s="221">
        <f>K420</f>
        <v>0.16</v>
      </c>
      <c r="L440" s="222"/>
      <c r="M440" s="220">
        <f>M420</f>
        <v>0.28000000000000003</v>
      </c>
      <c r="N440" s="221">
        <f>N420</f>
        <v>0.19</v>
      </c>
      <c r="O440" s="222"/>
      <c r="P440" s="220">
        <f>P420</f>
        <v>0.28999999999999998</v>
      </c>
      <c r="Q440" s="221">
        <f>Q420</f>
        <v>0.19</v>
      </c>
      <c r="R440" s="222"/>
      <c r="S440" s="220">
        <f>S420</f>
        <v>0.28999999999999998</v>
      </c>
      <c r="T440" s="221">
        <f>T420</f>
        <v>0.19</v>
      </c>
      <c r="U440" s="222"/>
      <c r="V440" s="220">
        <f>V420</f>
        <v>0.28999999999999998</v>
      </c>
      <c r="W440" s="221">
        <f>W420</f>
        <v>0.19</v>
      </c>
      <c r="X440" s="222"/>
      <c r="Y440" s="220">
        <f>Y420</f>
        <v>0.32000000000000001</v>
      </c>
      <c r="Z440" s="221">
        <f>Z420</f>
        <v>0.20999999999999999</v>
      </c>
      <c r="AA440" s="222"/>
      <c r="AB440" s="220">
        <f>AB420</f>
        <v>0.33000000000000002</v>
      </c>
      <c r="AC440" s="221">
        <f>AC420</f>
        <v>0.20999999999999999</v>
      </c>
      <c r="AD440" s="222"/>
      <c r="AE440" s="220">
        <f>AE420</f>
        <v>0.34999999999999998</v>
      </c>
      <c r="AF440" s="221">
        <f>AF420</f>
        <v>0.23000000000000001</v>
      </c>
      <c r="AG440" s="222"/>
      <c r="AH440" s="220">
        <f>AH420</f>
        <v>0.34000000000000002</v>
      </c>
      <c r="AI440" s="221">
        <f>AI420</f>
        <v>0.22</v>
      </c>
      <c r="AJ440" s="222"/>
      <c r="AK440" s="220">
        <f>AK420</f>
        <v>0.33000000000000002</v>
      </c>
      <c r="AL440" s="221">
        <f>AL420</f>
        <v>0.22</v>
      </c>
      <c r="AM440" s="222"/>
      <c r="AN440" s="220">
        <f>AN420</f>
        <v>0.32000000000000001</v>
      </c>
      <c r="AO440" s="221">
        <f>AO420</f>
        <v>0.20999999999999999</v>
      </c>
      <c r="AP440" s="222"/>
      <c r="AQ440" s="220">
        <f>AQ420</f>
        <v>0.34000000000000002</v>
      </c>
      <c r="AR440" s="221">
        <f>AR420</f>
        <v>0.23000000000000001</v>
      </c>
      <c r="AS440" s="222"/>
      <c r="AT440" s="220">
        <f>AT420</f>
        <v>0.29999999999999999</v>
      </c>
      <c r="AU440" s="221">
        <f>AU420</f>
        <v>0.20000000000000001</v>
      </c>
      <c r="AV440" s="222"/>
      <c r="AW440" s="220">
        <f>AW420</f>
        <v>0.31</v>
      </c>
      <c r="AX440" s="221">
        <f>AX420</f>
        <v>0.20000000000000001</v>
      </c>
      <c r="AY440" s="222"/>
      <c r="AZ440" s="220">
        <f>AZ420</f>
        <v>0.31</v>
      </c>
      <c r="BA440" s="221">
        <f>BA420</f>
        <v>0.20000000000000001</v>
      </c>
      <c r="BB440" s="222"/>
      <c r="BC440" s="220">
        <f>BC420</f>
        <v>0.31</v>
      </c>
      <c r="BD440" s="221">
        <f>BD420</f>
        <v>0.20000000000000001</v>
      </c>
      <c r="BE440" s="222"/>
      <c r="BF440" s="220">
        <f>BF420</f>
        <v>0.33000000000000002</v>
      </c>
      <c r="BG440" s="221">
        <f>BG420</f>
        <v>0.22</v>
      </c>
      <c r="BH440" s="222"/>
      <c r="BI440" s="220">
        <f>BI420</f>
        <v>0.34999999999999998</v>
      </c>
      <c r="BJ440" s="221">
        <f>BJ420</f>
        <v>0.23999999999999999</v>
      </c>
      <c r="BK440" s="222"/>
      <c r="BL440" s="220">
        <f>BL420</f>
        <v>0.35999999999999999</v>
      </c>
      <c r="BM440" s="221">
        <f>BM420</f>
        <v>0.25</v>
      </c>
      <c r="BN440" s="222"/>
      <c r="BO440" s="220">
        <f>BO420</f>
        <v>0.33000000000000002</v>
      </c>
      <c r="BP440" s="221">
        <f>BP420</f>
        <v>0.22</v>
      </c>
      <c r="BQ440" s="222"/>
      <c r="BR440" s="220">
        <f>BR420</f>
        <v>0.33000000000000002</v>
      </c>
      <c r="BS440" s="221">
        <f>BS420</f>
        <v>0.22</v>
      </c>
      <c r="BT440" s="222"/>
      <c r="BU440" s="220">
        <f>BU420</f>
        <v>0.31</v>
      </c>
      <c r="BV440" s="221">
        <f>BV420</f>
        <v>0.20000000000000001</v>
      </c>
      <c r="BW440" s="222"/>
      <c r="BX440" s="220">
        <f>BX420</f>
        <v>0.28999999999999998</v>
      </c>
      <c r="BY440" s="221">
        <f>BY420</f>
        <v>0.17999999999999999</v>
      </c>
      <c r="BZ440" s="222"/>
      <c r="CA440" s="164"/>
      <c r="CB440" s="164"/>
      <c r="CC440" s="164"/>
      <c r="CD440" s="164"/>
      <c r="CE440" s="164"/>
      <c r="CF440" s="164"/>
      <c r="CG440" s="164"/>
      <c r="CH440" s="164"/>
      <c r="CI440" s="164"/>
      <c r="CJ440" s="164"/>
      <c r="CK440" s="164"/>
      <c r="CL440" s="164"/>
      <c r="CM440" s="164"/>
      <c r="CN440" s="164"/>
      <c r="CO440" s="164"/>
      <c r="CP440" s="164"/>
      <c r="CQ440" s="164"/>
      <c r="CR440" s="164"/>
      <c r="CS440" s="164"/>
      <c r="CT440" s="164"/>
      <c r="CU440" s="164"/>
      <c r="CV440" s="164"/>
      <c r="CW440" s="164"/>
      <c r="CX440" s="164"/>
      <c r="CY440" s="164"/>
      <c r="CZ440" s="164"/>
      <c r="DA440" s="164"/>
      <c r="DB440" s="164"/>
      <c r="DC440" s="164"/>
      <c r="DD440" s="164"/>
      <c r="DE440" s="164"/>
    </row>
    <row r="441" s="164" customFormat="1" ht="19.5" customHeight="1">
      <c r="A441" s="66"/>
      <c r="B441" s="170"/>
      <c r="C441" s="171" t="s">
        <v>135</v>
      </c>
      <c r="D441" s="117"/>
      <c r="E441" s="117"/>
      <c r="F441" s="117"/>
      <c r="G441" s="223">
        <f>G424+G425</f>
        <v>0.27000000000000002</v>
      </c>
      <c r="H441" s="224">
        <f>H424+H425</f>
        <v>0.17000000000000001</v>
      </c>
      <c r="I441" s="225"/>
      <c r="J441" s="223">
        <f>J424+J425</f>
        <v>0.25</v>
      </c>
      <c r="K441" s="224">
        <f>K424+K425</f>
        <v>0.16</v>
      </c>
      <c r="L441" s="225"/>
      <c r="M441" s="223">
        <f>M424+M425</f>
        <v>0.28000000000000003</v>
      </c>
      <c r="N441" s="224">
        <f>N424+N425</f>
        <v>0.19</v>
      </c>
      <c r="O441" s="225"/>
      <c r="P441" s="223">
        <f>P424+P425</f>
        <v>0.28999999999999998</v>
      </c>
      <c r="Q441" s="224">
        <f>Q424+Q425</f>
        <v>0.19</v>
      </c>
      <c r="R441" s="225"/>
      <c r="S441" s="223">
        <f>S424+S425</f>
        <v>0.28999999999999998</v>
      </c>
      <c r="T441" s="224">
        <f>T424+T425</f>
        <v>0.19</v>
      </c>
      <c r="U441" s="225"/>
      <c r="V441" s="223">
        <f>V424+V425</f>
        <v>0.28999999999999998</v>
      </c>
      <c r="W441" s="224">
        <f>W424+W425</f>
        <v>0.19</v>
      </c>
      <c r="X441" s="225"/>
      <c r="Y441" s="223">
        <f>Y424+Y425</f>
        <v>0.32000000000000001</v>
      </c>
      <c r="Z441" s="224">
        <f>Z424+Z425</f>
        <v>0.20999999999999999</v>
      </c>
      <c r="AA441" s="225"/>
      <c r="AB441" s="223">
        <f>AB424+AB425</f>
        <v>0.33000000000000002</v>
      </c>
      <c r="AC441" s="224">
        <f>AC424+AC425</f>
        <v>0.20999999999999999</v>
      </c>
      <c r="AD441" s="225"/>
      <c r="AE441" s="223">
        <f>AE424+AE425</f>
        <v>0.34999999999999998</v>
      </c>
      <c r="AF441" s="224">
        <f>AF424+AF425</f>
        <v>0.23000000000000001</v>
      </c>
      <c r="AG441" s="225"/>
      <c r="AH441" s="223">
        <f>AH424+AH425</f>
        <v>0.34000000000000002</v>
      </c>
      <c r="AI441" s="224">
        <f>AI424+AI425</f>
        <v>0.22</v>
      </c>
      <c r="AJ441" s="225"/>
      <c r="AK441" s="223">
        <f>AK424+AK425</f>
        <v>0.33000000000000002</v>
      </c>
      <c r="AL441" s="224">
        <f>AL424+AL425</f>
        <v>0.22</v>
      </c>
      <c r="AM441" s="225"/>
      <c r="AN441" s="223">
        <f>AN424+AN425</f>
        <v>0.32000000000000001</v>
      </c>
      <c r="AO441" s="224">
        <f>AO424+AO425</f>
        <v>0.20999999999999999</v>
      </c>
      <c r="AP441" s="225"/>
      <c r="AQ441" s="223">
        <f>AQ424+AQ425</f>
        <v>0.34000000000000002</v>
      </c>
      <c r="AR441" s="224">
        <f>AR424+AR425</f>
        <v>0.23000000000000001</v>
      </c>
      <c r="AS441" s="225"/>
      <c r="AT441" s="223">
        <f>AT424+AT425</f>
        <v>0.29999999999999999</v>
      </c>
      <c r="AU441" s="224">
        <f>AU424+AU425</f>
        <v>0.20000000000000001</v>
      </c>
      <c r="AV441" s="225"/>
      <c r="AW441" s="223">
        <f>AW424+AW425</f>
        <v>0.31</v>
      </c>
      <c r="AX441" s="224">
        <f>AX424+AX425</f>
        <v>0.20000000000000001</v>
      </c>
      <c r="AY441" s="225"/>
      <c r="AZ441" s="223">
        <f>AZ424+AZ425</f>
        <v>0.31</v>
      </c>
      <c r="BA441" s="224">
        <f>BA424+BA425</f>
        <v>0.20000000000000001</v>
      </c>
      <c r="BB441" s="225"/>
      <c r="BC441" s="223">
        <f>BC424+BC425</f>
        <v>0.31</v>
      </c>
      <c r="BD441" s="224">
        <f>BD424+BD425</f>
        <v>0.20000000000000001</v>
      </c>
      <c r="BE441" s="225"/>
      <c r="BF441" s="223">
        <f>BF424+BF425</f>
        <v>0.33000000000000002</v>
      </c>
      <c r="BG441" s="224">
        <f>BG424+BG425</f>
        <v>0.22</v>
      </c>
      <c r="BH441" s="225"/>
      <c r="BI441" s="223">
        <f>BI424+BI425</f>
        <v>0.34999999999999998</v>
      </c>
      <c r="BJ441" s="224">
        <f>BJ424+BJ425</f>
        <v>0.23999999999999999</v>
      </c>
      <c r="BK441" s="225"/>
      <c r="BL441" s="223">
        <f>BL424+BL425</f>
        <v>0.35999999999999999</v>
      </c>
      <c r="BM441" s="224">
        <f>BM424+BM425</f>
        <v>0.25</v>
      </c>
      <c r="BN441" s="225"/>
      <c r="BO441" s="223">
        <f>BO424+BO425</f>
        <v>0.33000000000000002</v>
      </c>
      <c r="BP441" s="224">
        <f>BP424+BP425</f>
        <v>0.22</v>
      </c>
      <c r="BQ441" s="225"/>
      <c r="BR441" s="223">
        <f>BR424+BR425</f>
        <v>0.33000000000000002</v>
      </c>
      <c r="BS441" s="224">
        <f>BS424+BS425</f>
        <v>0.22</v>
      </c>
      <c r="BT441" s="225"/>
      <c r="BU441" s="223">
        <f>BU424+BU425</f>
        <v>0.31</v>
      </c>
      <c r="BV441" s="224">
        <f>BV424+BV425</f>
        <v>0.20000000000000001</v>
      </c>
      <c r="BW441" s="225"/>
      <c r="BX441" s="223">
        <f>BX424+BX425</f>
        <v>0.28999999999999998</v>
      </c>
      <c r="BY441" s="224">
        <f>BY424+BY425</f>
        <v>0.17999999999999999</v>
      </c>
      <c r="BZ441" s="225"/>
      <c r="CA441" s="164"/>
      <c r="CB441" s="164"/>
      <c r="CC441" s="164"/>
      <c r="CD441" s="164"/>
      <c r="CE441" s="164"/>
      <c r="CF441" s="164"/>
      <c r="CG441" s="164"/>
      <c r="CH441" s="164"/>
      <c r="CI441" s="164"/>
      <c r="CJ441" s="164"/>
      <c r="CK441" s="164"/>
      <c r="CL441" s="164"/>
      <c r="CM441" s="164"/>
      <c r="CN441" s="164"/>
      <c r="CO441" s="164"/>
      <c r="CP441" s="164"/>
      <c r="CQ441" s="164"/>
      <c r="CR441" s="164"/>
      <c r="CS441" s="164"/>
      <c r="CT441" s="164"/>
      <c r="CU441" s="164"/>
      <c r="CV441" s="164"/>
      <c r="CW441" s="164"/>
      <c r="CX441" s="164"/>
      <c r="CY441" s="164"/>
      <c r="CZ441" s="164"/>
      <c r="DA441" s="164"/>
      <c r="DB441" s="164"/>
      <c r="DC441" s="164"/>
      <c r="DD441" s="164"/>
      <c r="DE441" s="164"/>
    </row>
    <row r="442" s="164" customFormat="1" ht="20.25" customHeight="1">
      <c r="A442" s="66"/>
      <c r="B442" s="175"/>
      <c r="C442" s="176" t="s">
        <v>136</v>
      </c>
      <c r="D442" s="177"/>
      <c r="E442" s="178"/>
      <c r="F442" s="178"/>
      <c r="G442" s="226">
        <f>(G440-G441)/G440*100</f>
        <v>0</v>
      </c>
      <c r="H442" s="227">
        <f>(H440-H441)/H440*100</f>
        <v>0</v>
      </c>
      <c r="I442" s="228"/>
      <c r="J442" s="226">
        <f>(J440-J441)/J440*100</f>
        <v>0</v>
      </c>
      <c r="K442" s="227">
        <f>(K440-K441)/K440*100</f>
        <v>0</v>
      </c>
      <c r="L442" s="228"/>
      <c r="M442" s="226">
        <f>(M440-M441)/M440*100</f>
        <v>0</v>
      </c>
      <c r="N442" s="227">
        <f>(N440-N441)/N440*100</f>
        <v>0</v>
      </c>
      <c r="O442" s="228"/>
      <c r="P442" s="226">
        <f>(P440-P441)/P440*100</f>
        <v>0</v>
      </c>
      <c r="Q442" s="227">
        <f>(Q440-Q441)/Q440*100</f>
        <v>0</v>
      </c>
      <c r="R442" s="228"/>
      <c r="S442" s="226">
        <f>(S440-S441)/S440*100</f>
        <v>0</v>
      </c>
      <c r="T442" s="227">
        <f>(T440-T441)/T440*100</f>
        <v>0</v>
      </c>
      <c r="U442" s="228"/>
      <c r="V442" s="226">
        <f>(V440-V441)/V440*100</f>
        <v>0</v>
      </c>
      <c r="W442" s="227">
        <f>(W440-W441)/W440*100</f>
        <v>0</v>
      </c>
      <c r="X442" s="228"/>
      <c r="Y442" s="226">
        <f>(Y440-Y441)/Y440*100</f>
        <v>0</v>
      </c>
      <c r="Z442" s="227">
        <f>(Z440-Z441)/Z440*100</f>
        <v>0</v>
      </c>
      <c r="AA442" s="228"/>
      <c r="AB442" s="226">
        <f>(AB440-AB441)/AB440*100</f>
        <v>0</v>
      </c>
      <c r="AC442" s="227">
        <f>(AC440-AC441)/AC440*100</f>
        <v>0</v>
      </c>
      <c r="AD442" s="228"/>
      <c r="AE442" s="226">
        <f>(AE440-AE441)/AE440*100</f>
        <v>0</v>
      </c>
      <c r="AF442" s="227">
        <f>(AF440-AF441)/AF440*100</f>
        <v>0</v>
      </c>
      <c r="AG442" s="228"/>
      <c r="AH442" s="226">
        <f>(AH440-AH441)/AH440*100</f>
        <v>0</v>
      </c>
      <c r="AI442" s="227">
        <f>(AI440-AI441)/AI440*100</f>
        <v>0</v>
      </c>
      <c r="AJ442" s="228"/>
      <c r="AK442" s="226">
        <f>(AK440-AK441)/AK440*100</f>
        <v>0</v>
      </c>
      <c r="AL442" s="227">
        <f>(AL440-AL441)/AL440*100</f>
        <v>0</v>
      </c>
      <c r="AM442" s="228"/>
      <c r="AN442" s="226">
        <f>(AN440-AN441)/AN440*100</f>
        <v>0</v>
      </c>
      <c r="AO442" s="227">
        <f>(AO440-AO441)/AO440*100</f>
        <v>0</v>
      </c>
      <c r="AP442" s="228"/>
      <c r="AQ442" s="226">
        <f>(AQ440-AQ441)/AQ440*100</f>
        <v>0</v>
      </c>
      <c r="AR442" s="227">
        <f>(AR440-AR441)/AR440*100</f>
        <v>0</v>
      </c>
      <c r="AS442" s="228"/>
      <c r="AT442" s="226">
        <f>(AT440-AT441)/AT440*100</f>
        <v>0</v>
      </c>
      <c r="AU442" s="227">
        <f>(AU440-AU441)/AU440*100</f>
        <v>0</v>
      </c>
      <c r="AV442" s="228"/>
      <c r="AW442" s="226">
        <f>(AW440-AW441)/AW440*100</f>
        <v>0</v>
      </c>
      <c r="AX442" s="227">
        <f>(AX440-AX441)/AX440*100</f>
        <v>0</v>
      </c>
      <c r="AY442" s="228"/>
      <c r="AZ442" s="226">
        <f>(AZ440-AZ441)/AZ440*100</f>
        <v>0</v>
      </c>
      <c r="BA442" s="227">
        <f>(BA440-BA441)/BA440*100</f>
        <v>0</v>
      </c>
      <c r="BB442" s="228"/>
      <c r="BC442" s="226">
        <f>(BC440-BC441)/BC440*100</f>
        <v>0</v>
      </c>
      <c r="BD442" s="227">
        <f>(BD440-BD441)/BD440*100</f>
        <v>0</v>
      </c>
      <c r="BE442" s="228"/>
      <c r="BF442" s="226">
        <f>(BF440-BF441)/BF440*100</f>
        <v>0</v>
      </c>
      <c r="BG442" s="227">
        <f>(BG440-BG441)/BG440*100</f>
        <v>0</v>
      </c>
      <c r="BH442" s="228"/>
      <c r="BI442" s="226">
        <f>(BI440-BI441)/BI440*100</f>
        <v>0</v>
      </c>
      <c r="BJ442" s="227">
        <f>(BJ440-BJ441)/BJ440*100</f>
        <v>0</v>
      </c>
      <c r="BK442" s="228"/>
      <c r="BL442" s="226">
        <f>(BL440-BL441)/BL440*100</f>
        <v>0</v>
      </c>
      <c r="BM442" s="227">
        <f>(BM440-BM441)/BM440*100</f>
        <v>0</v>
      </c>
      <c r="BN442" s="228"/>
      <c r="BO442" s="226">
        <f>(BO440-BO441)/BO440*100</f>
        <v>0</v>
      </c>
      <c r="BP442" s="227">
        <f>(BP440-BP441)/BP440*100</f>
        <v>0</v>
      </c>
      <c r="BQ442" s="228"/>
      <c r="BR442" s="226">
        <f>(BR440-BR441)/BR440*100</f>
        <v>0</v>
      </c>
      <c r="BS442" s="227">
        <f>(BS440-BS441)/BS440*100</f>
        <v>0</v>
      </c>
      <c r="BT442" s="228"/>
      <c r="BU442" s="226">
        <f>(BU440-BU441)/BU440*100</f>
        <v>0</v>
      </c>
      <c r="BV442" s="227">
        <f>(BV440-BV441)/BV440*100</f>
        <v>0</v>
      </c>
      <c r="BW442" s="228"/>
      <c r="BX442" s="226">
        <f>(BX440-BX441)/BX440*100</f>
        <v>0</v>
      </c>
      <c r="BY442" s="227">
        <f>(BY440-BY441)/BY440*100</f>
        <v>0</v>
      </c>
      <c r="BZ442" s="228"/>
      <c r="CA442" s="164"/>
      <c r="CB442" s="164"/>
      <c r="CC442" s="164"/>
      <c r="CD442" s="164"/>
      <c r="CE442" s="164"/>
      <c r="CF442" s="164"/>
      <c r="CG442" s="164"/>
      <c r="CH442" s="164"/>
      <c r="CI442" s="164"/>
      <c r="CJ442" s="164"/>
      <c r="CK442" s="164"/>
      <c r="CL442" s="164"/>
      <c r="CM442" s="164"/>
      <c r="CN442" s="164"/>
      <c r="CO442" s="164"/>
      <c r="CP442" s="164"/>
      <c r="CQ442" s="164"/>
      <c r="CR442" s="164"/>
      <c r="CS442" s="164"/>
      <c r="CT442" s="164"/>
      <c r="CU442" s="164"/>
      <c r="CV442" s="164"/>
      <c r="CW442" s="164"/>
      <c r="CX442" s="164"/>
      <c r="CY442" s="164"/>
      <c r="CZ442" s="164"/>
      <c r="DA442" s="164"/>
      <c r="DB442" s="164"/>
      <c r="DC442" s="164"/>
      <c r="DD442" s="164"/>
      <c r="DE442" s="164"/>
    </row>
    <row r="443" s="164" customFormat="1" ht="19.5" customHeight="1">
      <c r="A443" s="66"/>
      <c r="B443" s="185" t="s">
        <v>234</v>
      </c>
      <c r="C443" s="166" t="s">
        <v>134</v>
      </c>
      <c r="D443" s="128"/>
      <c r="E443" s="128"/>
      <c r="F443" s="128"/>
      <c r="G443" s="220">
        <f>G421</f>
        <v>0.27000000000000002</v>
      </c>
      <c r="H443" s="221">
        <f>H421</f>
        <v>0.17000000000000001</v>
      </c>
      <c r="I443" s="222"/>
      <c r="J443" s="220">
        <f>J421</f>
        <v>0.25</v>
      </c>
      <c r="K443" s="221">
        <f>K421</f>
        <v>0.16</v>
      </c>
      <c r="L443" s="222"/>
      <c r="M443" s="220">
        <f>M421</f>
        <v>0.28000000000000003</v>
      </c>
      <c r="N443" s="221">
        <f>N421</f>
        <v>0.19</v>
      </c>
      <c r="O443" s="222"/>
      <c r="P443" s="220">
        <f>P421</f>
        <v>0.28999999999999998</v>
      </c>
      <c r="Q443" s="221">
        <f>Q421</f>
        <v>0.19</v>
      </c>
      <c r="R443" s="222"/>
      <c r="S443" s="220">
        <f>S421</f>
        <v>0.28999999999999998</v>
      </c>
      <c r="T443" s="221">
        <f>T421</f>
        <v>0.19</v>
      </c>
      <c r="U443" s="222"/>
      <c r="V443" s="220">
        <f>V421</f>
        <v>0.28999999999999998</v>
      </c>
      <c r="W443" s="221">
        <f>W421</f>
        <v>0.19</v>
      </c>
      <c r="X443" s="222"/>
      <c r="Y443" s="220">
        <f>Y421</f>
        <v>0.32000000000000001</v>
      </c>
      <c r="Z443" s="221">
        <f>Z421</f>
        <v>0.20999999999999999</v>
      </c>
      <c r="AA443" s="222"/>
      <c r="AB443" s="220">
        <f>AB421</f>
        <v>0.33000000000000002</v>
      </c>
      <c r="AC443" s="221">
        <f>AC421</f>
        <v>0.20999999999999999</v>
      </c>
      <c r="AD443" s="222"/>
      <c r="AE443" s="220">
        <f>AE421</f>
        <v>0.34999999999999998</v>
      </c>
      <c r="AF443" s="221">
        <f>AF421</f>
        <v>0.23000000000000001</v>
      </c>
      <c r="AG443" s="222"/>
      <c r="AH443" s="220">
        <f>AH421</f>
        <v>0.34000000000000002</v>
      </c>
      <c r="AI443" s="221">
        <f>AI421</f>
        <v>0.22</v>
      </c>
      <c r="AJ443" s="222"/>
      <c r="AK443" s="220">
        <f>AK421</f>
        <v>0.33000000000000002</v>
      </c>
      <c r="AL443" s="221">
        <f>AL421</f>
        <v>0.22</v>
      </c>
      <c r="AM443" s="222"/>
      <c r="AN443" s="220">
        <f>AN421</f>
        <v>0.32000000000000001</v>
      </c>
      <c r="AO443" s="221">
        <f>AO421</f>
        <v>0.20999999999999999</v>
      </c>
      <c r="AP443" s="222"/>
      <c r="AQ443" s="220">
        <f>AQ421</f>
        <v>0.34000000000000002</v>
      </c>
      <c r="AR443" s="221">
        <f>AR421</f>
        <v>0.23000000000000001</v>
      </c>
      <c r="AS443" s="222"/>
      <c r="AT443" s="220">
        <f>AT421</f>
        <v>0.29999999999999999</v>
      </c>
      <c r="AU443" s="221">
        <f>AU421</f>
        <v>0.20000000000000001</v>
      </c>
      <c r="AV443" s="222"/>
      <c r="AW443" s="220">
        <f>AW421</f>
        <v>0.31</v>
      </c>
      <c r="AX443" s="221">
        <f>AX421</f>
        <v>0.20000000000000001</v>
      </c>
      <c r="AY443" s="222"/>
      <c r="AZ443" s="220">
        <f>AZ421</f>
        <v>0.31</v>
      </c>
      <c r="BA443" s="221">
        <f>BA421</f>
        <v>0.20000000000000001</v>
      </c>
      <c r="BB443" s="222"/>
      <c r="BC443" s="220">
        <f>BC421</f>
        <v>0.31</v>
      </c>
      <c r="BD443" s="221">
        <f>BD421</f>
        <v>0.20000000000000001</v>
      </c>
      <c r="BE443" s="222"/>
      <c r="BF443" s="220">
        <f>BF421</f>
        <v>0.33000000000000002</v>
      </c>
      <c r="BG443" s="221">
        <f>BG421</f>
        <v>0.22</v>
      </c>
      <c r="BH443" s="222"/>
      <c r="BI443" s="220">
        <f>BI421</f>
        <v>0.34999999999999998</v>
      </c>
      <c r="BJ443" s="221">
        <f>BJ421</f>
        <v>0.23999999999999999</v>
      </c>
      <c r="BK443" s="222"/>
      <c r="BL443" s="220">
        <f>BL421</f>
        <v>0.35999999999999999</v>
      </c>
      <c r="BM443" s="221">
        <f>BM421</f>
        <v>0.25</v>
      </c>
      <c r="BN443" s="222"/>
      <c r="BO443" s="220">
        <f>BO421</f>
        <v>0.33000000000000002</v>
      </c>
      <c r="BP443" s="221">
        <f>BP421</f>
        <v>0.22</v>
      </c>
      <c r="BQ443" s="222"/>
      <c r="BR443" s="220">
        <f>BR421</f>
        <v>0.33000000000000002</v>
      </c>
      <c r="BS443" s="221">
        <f>BS421</f>
        <v>0.22</v>
      </c>
      <c r="BT443" s="222"/>
      <c r="BU443" s="220">
        <f>BU421</f>
        <v>0.31</v>
      </c>
      <c r="BV443" s="221">
        <f>BV421</f>
        <v>0.20000000000000001</v>
      </c>
      <c r="BW443" s="222"/>
      <c r="BX443" s="220">
        <f>BX421</f>
        <v>0.28999999999999998</v>
      </c>
      <c r="BY443" s="221">
        <f>BY421</f>
        <v>0.17999999999999999</v>
      </c>
      <c r="BZ443" s="222"/>
      <c r="CA443" s="164"/>
      <c r="CB443" s="164"/>
      <c r="CC443" s="164"/>
      <c r="CD443" s="164"/>
      <c r="CE443" s="164"/>
      <c r="CF443" s="164"/>
      <c r="CG443" s="164"/>
      <c r="CH443" s="164"/>
      <c r="CI443" s="164"/>
      <c r="CJ443" s="164"/>
      <c r="CK443" s="164"/>
      <c r="CL443" s="164"/>
      <c r="CM443" s="164"/>
      <c r="CN443" s="164"/>
      <c r="CO443" s="164"/>
      <c r="CP443" s="164"/>
      <c r="CQ443" s="164"/>
      <c r="CR443" s="164"/>
      <c r="CS443" s="164"/>
      <c r="CT443" s="164"/>
      <c r="CU443" s="164"/>
      <c r="CV443" s="164"/>
      <c r="CW443" s="164"/>
      <c r="CX443" s="164"/>
      <c r="CY443" s="164"/>
      <c r="CZ443" s="164"/>
      <c r="DA443" s="164"/>
      <c r="DB443" s="164"/>
      <c r="DC443" s="164"/>
      <c r="DD443" s="164"/>
      <c r="DE443" s="164"/>
    </row>
    <row r="444" s="164" customFormat="1" ht="19.5" customHeight="1">
      <c r="A444" s="66"/>
      <c r="B444" s="170"/>
      <c r="C444" s="171" t="s">
        <v>135</v>
      </c>
      <c r="D444" s="117"/>
      <c r="E444" s="117"/>
      <c r="F444" s="117"/>
      <c r="G444" s="223">
        <f>SUM(G430:G439)</f>
        <v>0.27000000000000002</v>
      </c>
      <c r="H444" s="224">
        <f>SUM(H430:H439)</f>
        <v>0.17000000000000001</v>
      </c>
      <c r="I444" s="225"/>
      <c r="J444" s="223">
        <f>SUM(J430:J439)</f>
        <v>0.25</v>
      </c>
      <c r="K444" s="224">
        <f>SUM(K430:K439)</f>
        <v>0.16</v>
      </c>
      <c r="L444" s="225"/>
      <c r="M444" s="223">
        <f>SUM(M430:M439)</f>
        <v>0.28000000000000003</v>
      </c>
      <c r="N444" s="224">
        <f>SUM(N430:N439)</f>
        <v>0.19</v>
      </c>
      <c r="O444" s="225"/>
      <c r="P444" s="223">
        <f>SUM(P430:P439)</f>
        <v>0.28999999999999998</v>
      </c>
      <c r="Q444" s="224">
        <f>SUM(Q430:Q439)</f>
        <v>0.19</v>
      </c>
      <c r="R444" s="225"/>
      <c r="S444" s="223">
        <f>SUM(S430:S439)</f>
        <v>0.28999999999999998</v>
      </c>
      <c r="T444" s="224">
        <f>SUM(T430:T439)</f>
        <v>0.19</v>
      </c>
      <c r="U444" s="225"/>
      <c r="V444" s="223">
        <f>SUM(V430:V439)</f>
        <v>0.28999999999999998</v>
      </c>
      <c r="W444" s="224">
        <f>SUM(W430:W439)</f>
        <v>0.19</v>
      </c>
      <c r="X444" s="225"/>
      <c r="Y444" s="223">
        <f>SUM(Y430:Y439)</f>
        <v>0.32000000000000001</v>
      </c>
      <c r="Z444" s="224">
        <f>SUM(Z430:Z439)</f>
        <v>0.20999999999999999</v>
      </c>
      <c r="AA444" s="225"/>
      <c r="AB444" s="223">
        <f>SUM(AB430:AB439)</f>
        <v>0.33000000000000002</v>
      </c>
      <c r="AC444" s="224">
        <f>SUM(AC430:AC439)</f>
        <v>0.20999999999999999</v>
      </c>
      <c r="AD444" s="225"/>
      <c r="AE444" s="223">
        <f>SUM(AE430:AE439)</f>
        <v>0.34999999999999998</v>
      </c>
      <c r="AF444" s="224">
        <f>SUM(AF430:AF439)</f>
        <v>0.23000000000000001</v>
      </c>
      <c r="AG444" s="225"/>
      <c r="AH444" s="223">
        <f>SUM(AH430:AH439)</f>
        <v>0.34000000000000002</v>
      </c>
      <c r="AI444" s="224">
        <f>SUM(AI430:AI439)</f>
        <v>0.22</v>
      </c>
      <c r="AJ444" s="225"/>
      <c r="AK444" s="223">
        <f>SUM(AK430:AK439)</f>
        <v>0.33000000000000002</v>
      </c>
      <c r="AL444" s="224">
        <f>SUM(AL430:AL439)</f>
        <v>0.22</v>
      </c>
      <c r="AM444" s="225"/>
      <c r="AN444" s="223">
        <f>SUM(AN430:AN439)</f>
        <v>0.32000000000000001</v>
      </c>
      <c r="AO444" s="224">
        <f>SUM(AO430:AO439)</f>
        <v>0.20999999999999999</v>
      </c>
      <c r="AP444" s="225"/>
      <c r="AQ444" s="223">
        <f>SUM(AQ430:AQ439)</f>
        <v>0.34000000000000002</v>
      </c>
      <c r="AR444" s="224">
        <f>SUM(AR430:AR439)</f>
        <v>0.23000000000000001</v>
      </c>
      <c r="AS444" s="225"/>
      <c r="AT444" s="223">
        <f>SUM(AT430:AT439)</f>
        <v>0.29999999999999999</v>
      </c>
      <c r="AU444" s="224">
        <f>SUM(AU430:AU439)</f>
        <v>0.20000000000000001</v>
      </c>
      <c r="AV444" s="225"/>
      <c r="AW444" s="223">
        <f>SUM(AW430:AW439)</f>
        <v>0.31</v>
      </c>
      <c r="AX444" s="224">
        <f>SUM(AX430:AX439)</f>
        <v>0.20000000000000001</v>
      </c>
      <c r="AY444" s="225"/>
      <c r="AZ444" s="223">
        <f>SUM(AZ430:AZ439)</f>
        <v>0.31</v>
      </c>
      <c r="BA444" s="224">
        <f>SUM(BA430:BA439)</f>
        <v>0.20000000000000001</v>
      </c>
      <c r="BB444" s="225"/>
      <c r="BC444" s="223">
        <f>SUM(BC430:BC439)</f>
        <v>0.31</v>
      </c>
      <c r="BD444" s="224">
        <f>SUM(BD430:BD439)</f>
        <v>0.20000000000000001</v>
      </c>
      <c r="BE444" s="225"/>
      <c r="BF444" s="223">
        <f>SUM(BF430:BF439)</f>
        <v>0.33000000000000002</v>
      </c>
      <c r="BG444" s="224">
        <f>SUM(BG430:BG439)</f>
        <v>0.22</v>
      </c>
      <c r="BH444" s="225"/>
      <c r="BI444" s="223">
        <f>SUM(BI430:BI439)</f>
        <v>0.34999999999999998</v>
      </c>
      <c r="BJ444" s="224">
        <f>SUM(BJ430:BJ439)</f>
        <v>0.23999999999999999</v>
      </c>
      <c r="BK444" s="225"/>
      <c r="BL444" s="223">
        <f>SUM(BL430:BL439)</f>
        <v>0.35999999999999999</v>
      </c>
      <c r="BM444" s="224">
        <f>SUM(BM430:BM439)</f>
        <v>0.25</v>
      </c>
      <c r="BN444" s="225"/>
      <c r="BO444" s="223">
        <f>SUM(BO430:BO439)</f>
        <v>0.33000000000000002</v>
      </c>
      <c r="BP444" s="224">
        <f>SUM(BP430:BP439)</f>
        <v>0.22</v>
      </c>
      <c r="BQ444" s="225"/>
      <c r="BR444" s="223">
        <f>SUM(BR430:BR439)</f>
        <v>0.33000000000000002</v>
      </c>
      <c r="BS444" s="224">
        <f>SUM(BS430:BS439)</f>
        <v>0.22</v>
      </c>
      <c r="BT444" s="225"/>
      <c r="BU444" s="223">
        <f>SUM(BU430:BU439)</f>
        <v>0.31</v>
      </c>
      <c r="BV444" s="224">
        <f>SUM(BV430:BV439)</f>
        <v>0.20000000000000001</v>
      </c>
      <c r="BW444" s="225"/>
      <c r="BX444" s="223">
        <f>SUM(BX430:BX439)</f>
        <v>0.28999999999999998</v>
      </c>
      <c r="BY444" s="224">
        <f>SUM(BY430:BY439)</f>
        <v>0.17999999999999999</v>
      </c>
      <c r="BZ444" s="225"/>
      <c r="CA444" s="164"/>
      <c r="CB444" s="164"/>
      <c r="CC444" s="164"/>
      <c r="CD444" s="164"/>
      <c r="CE444" s="164"/>
      <c r="CF444" s="164"/>
      <c r="CG444" s="164"/>
      <c r="CH444" s="164"/>
      <c r="CI444" s="164"/>
      <c r="CJ444" s="164"/>
      <c r="CK444" s="164"/>
      <c r="CL444" s="164"/>
      <c r="CM444" s="164"/>
      <c r="CN444" s="164"/>
      <c r="CO444" s="164"/>
      <c r="CP444" s="164"/>
      <c r="CQ444" s="164"/>
      <c r="CR444" s="164"/>
      <c r="CS444" s="164"/>
      <c r="CT444" s="164"/>
      <c r="CU444" s="164"/>
      <c r="CV444" s="164"/>
      <c r="CW444" s="164"/>
      <c r="CX444" s="164"/>
      <c r="CY444" s="164"/>
      <c r="CZ444" s="164"/>
      <c r="DA444" s="164"/>
      <c r="DB444" s="164"/>
      <c r="DC444" s="164"/>
      <c r="DD444" s="164"/>
      <c r="DE444" s="164"/>
    </row>
    <row r="445" s="164" customFormat="1" ht="20.25" customHeight="1">
      <c r="A445" s="66"/>
      <c r="B445" s="170"/>
      <c r="C445" s="171" t="s">
        <v>136</v>
      </c>
      <c r="D445" s="187"/>
      <c r="E445" s="188"/>
      <c r="F445" s="188"/>
      <c r="G445" s="229">
        <f>(G443-G444)/G443*100</f>
        <v>0</v>
      </c>
      <c r="H445" s="230">
        <f>(H443-H444)/H443*100</f>
        <v>0</v>
      </c>
      <c r="I445" s="231"/>
      <c r="J445" s="229">
        <f>(J443-J444)/J443*100</f>
        <v>0</v>
      </c>
      <c r="K445" s="230">
        <f>(K443-K444)/K443*100</f>
        <v>0</v>
      </c>
      <c r="L445" s="231"/>
      <c r="M445" s="229">
        <f>(M443-M444)/M443*100</f>
        <v>0</v>
      </c>
      <c r="N445" s="230">
        <f>(N443-N444)/N443*100</f>
        <v>0</v>
      </c>
      <c r="O445" s="231"/>
      <c r="P445" s="229">
        <f>(P443-P444)/P443*100</f>
        <v>0</v>
      </c>
      <c r="Q445" s="230">
        <f>(Q443-Q444)/Q443*100</f>
        <v>0</v>
      </c>
      <c r="R445" s="231"/>
      <c r="S445" s="229">
        <f>(S443-S444)/S443*100</f>
        <v>0</v>
      </c>
      <c r="T445" s="230">
        <f>(T443-T444)/T443*100</f>
        <v>0</v>
      </c>
      <c r="U445" s="231"/>
      <c r="V445" s="229">
        <f>(V443-V444)/V443*100</f>
        <v>0</v>
      </c>
      <c r="W445" s="230">
        <f>(W443-W444)/W443*100</f>
        <v>0</v>
      </c>
      <c r="X445" s="231"/>
      <c r="Y445" s="229">
        <f>(Y443-Y444)/Y443*100</f>
        <v>0</v>
      </c>
      <c r="Z445" s="230">
        <f>(Z443-Z444)/Z443*100</f>
        <v>0</v>
      </c>
      <c r="AA445" s="231"/>
      <c r="AB445" s="229">
        <f>(AB443-AB444)/AB443*100</f>
        <v>0</v>
      </c>
      <c r="AC445" s="230">
        <f>(AC443-AC444)/AC443*100</f>
        <v>0</v>
      </c>
      <c r="AD445" s="231"/>
      <c r="AE445" s="229">
        <f>(AE443-AE444)/AE443*100</f>
        <v>0</v>
      </c>
      <c r="AF445" s="230">
        <f>(AF443-AF444)/AF443*100</f>
        <v>0</v>
      </c>
      <c r="AG445" s="231"/>
      <c r="AH445" s="229">
        <f>(AH443-AH444)/AH443*100</f>
        <v>0</v>
      </c>
      <c r="AI445" s="230">
        <f>(AI443-AI444)/AI443*100</f>
        <v>0</v>
      </c>
      <c r="AJ445" s="231"/>
      <c r="AK445" s="229">
        <f>(AK443-AK444)/AK443*100</f>
        <v>0</v>
      </c>
      <c r="AL445" s="230">
        <f>(AL443-AL444)/AL443*100</f>
        <v>0</v>
      </c>
      <c r="AM445" s="231"/>
      <c r="AN445" s="229">
        <f>(AN443-AN444)/AN443*100</f>
        <v>0</v>
      </c>
      <c r="AO445" s="230">
        <f>(AO443-AO444)/AO443*100</f>
        <v>0</v>
      </c>
      <c r="AP445" s="231"/>
      <c r="AQ445" s="229">
        <f>(AQ443-AQ444)/AQ443*100</f>
        <v>0</v>
      </c>
      <c r="AR445" s="230">
        <f>(AR443-AR444)/AR443*100</f>
        <v>0</v>
      </c>
      <c r="AS445" s="231"/>
      <c r="AT445" s="229">
        <f>(AT443-AT444)/AT443*100</f>
        <v>0</v>
      </c>
      <c r="AU445" s="230">
        <f>(AU443-AU444)/AU443*100</f>
        <v>0</v>
      </c>
      <c r="AV445" s="231"/>
      <c r="AW445" s="229">
        <f>(AW443-AW444)/AW443*100</f>
        <v>0</v>
      </c>
      <c r="AX445" s="230">
        <f>(AX443-AX444)/AX443*100</f>
        <v>0</v>
      </c>
      <c r="AY445" s="231"/>
      <c r="AZ445" s="229">
        <f>(AZ443-AZ444)/AZ443*100</f>
        <v>0</v>
      </c>
      <c r="BA445" s="230">
        <f>(BA443-BA444)/BA443*100</f>
        <v>0</v>
      </c>
      <c r="BB445" s="231"/>
      <c r="BC445" s="229">
        <f>(BC443-BC444)/BC443*100</f>
        <v>0</v>
      </c>
      <c r="BD445" s="230">
        <f>(BD443-BD444)/BD443*100</f>
        <v>0</v>
      </c>
      <c r="BE445" s="231"/>
      <c r="BF445" s="229">
        <f>(BF443-BF444)/BF443*100</f>
        <v>0</v>
      </c>
      <c r="BG445" s="230">
        <f>(BG443-BG444)/BG443*100</f>
        <v>0</v>
      </c>
      <c r="BH445" s="231"/>
      <c r="BI445" s="229">
        <f>(BI443-BI444)/BI443*100</f>
        <v>0</v>
      </c>
      <c r="BJ445" s="230">
        <f>(BJ443-BJ444)/BJ443*100</f>
        <v>0</v>
      </c>
      <c r="BK445" s="231"/>
      <c r="BL445" s="229">
        <f>(BL443-BL444)/BL443*100</f>
        <v>0</v>
      </c>
      <c r="BM445" s="230">
        <f>(BM443-BM444)/BM443*100</f>
        <v>0</v>
      </c>
      <c r="BN445" s="231"/>
      <c r="BO445" s="229">
        <f>(BO443-BO444)/BO443*100</f>
        <v>0</v>
      </c>
      <c r="BP445" s="230">
        <f>(BP443-BP444)/BP443*100</f>
        <v>0</v>
      </c>
      <c r="BQ445" s="231"/>
      <c r="BR445" s="229">
        <f>(BR443-BR444)/BR443*100</f>
        <v>0</v>
      </c>
      <c r="BS445" s="230">
        <f>(BS443-BS444)/BS443*100</f>
        <v>0</v>
      </c>
      <c r="BT445" s="231"/>
      <c r="BU445" s="229">
        <f>(BU443-BU444)/BU443*100</f>
        <v>0</v>
      </c>
      <c r="BV445" s="230">
        <f>(BV443-BV444)/BV443*100</f>
        <v>0</v>
      </c>
      <c r="BW445" s="231"/>
      <c r="BX445" s="229">
        <f>(BX443-BX444)/BX443*100</f>
        <v>0</v>
      </c>
      <c r="BY445" s="230">
        <f>(BY443-BY444)/BY443*100</f>
        <v>0</v>
      </c>
      <c r="BZ445" s="231"/>
      <c r="CA445" s="164"/>
      <c r="CB445" s="164"/>
      <c r="CC445" s="164"/>
      <c r="CD445" s="164"/>
      <c r="CE445" s="164"/>
      <c r="CF445" s="164"/>
      <c r="CG445" s="164"/>
      <c r="CH445" s="164"/>
      <c r="CI445" s="164"/>
      <c r="CJ445" s="164"/>
      <c r="CK445" s="164"/>
      <c r="CL445" s="164"/>
      <c r="CM445" s="164"/>
      <c r="CN445" s="164"/>
      <c r="CO445" s="164"/>
      <c r="CP445" s="164"/>
      <c r="CQ445" s="164"/>
      <c r="CR445" s="164"/>
      <c r="CS445" s="164"/>
      <c r="CT445" s="164"/>
      <c r="CU445" s="164"/>
      <c r="CV445" s="164"/>
      <c r="CW445" s="164"/>
      <c r="CX445" s="164"/>
      <c r="CY445" s="164"/>
      <c r="CZ445" s="164"/>
      <c r="DA445" s="164"/>
      <c r="DB445" s="164"/>
      <c r="DC445" s="164"/>
      <c r="DD445" s="164"/>
      <c r="DE445" s="164"/>
    </row>
    <row r="446" s="43" customFormat="1" ht="21">
      <c r="A446" s="102">
        <v>9</v>
      </c>
      <c r="B446" s="192" t="s">
        <v>235</v>
      </c>
      <c r="C446" s="104"/>
      <c r="D446" s="105"/>
      <c r="E446" s="105"/>
      <c r="F446" s="105"/>
      <c r="G446" s="193"/>
      <c r="H446" s="193"/>
      <c r="I446" s="194"/>
      <c r="J446" s="193"/>
      <c r="K446" s="193"/>
      <c r="L446" s="194"/>
      <c r="M446" s="193"/>
      <c r="N446" s="193"/>
      <c r="O446" s="194"/>
      <c r="P446" s="193"/>
      <c r="Q446" s="193"/>
      <c r="R446" s="194"/>
      <c r="S446" s="193"/>
      <c r="T446" s="193"/>
      <c r="U446" s="194"/>
      <c r="V446" s="193"/>
      <c r="W446" s="193"/>
      <c r="X446" s="194"/>
      <c r="Y446" s="193"/>
      <c r="Z446" s="193"/>
      <c r="AA446" s="194"/>
      <c r="AB446" s="193"/>
      <c r="AC446" s="193"/>
      <c r="AD446" s="194"/>
      <c r="AE446" s="193"/>
      <c r="AF446" s="193"/>
      <c r="AG446" s="194"/>
      <c r="AH446" s="193"/>
      <c r="AI446" s="193"/>
      <c r="AJ446" s="194"/>
      <c r="AK446" s="193"/>
      <c r="AL446" s="193"/>
      <c r="AM446" s="194"/>
      <c r="AN446" s="193"/>
      <c r="AO446" s="193"/>
      <c r="AP446" s="194"/>
      <c r="AQ446" s="193"/>
      <c r="AR446" s="193"/>
      <c r="AS446" s="194"/>
      <c r="AT446" s="193"/>
      <c r="AU446" s="193"/>
      <c r="AV446" s="194"/>
      <c r="AW446" s="193"/>
      <c r="AX446" s="193"/>
      <c r="AY446" s="194"/>
      <c r="AZ446" s="193"/>
      <c r="BA446" s="193"/>
      <c r="BB446" s="194"/>
      <c r="BC446" s="193"/>
      <c r="BD446" s="193"/>
      <c r="BE446" s="194"/>
      <c r="BF446" s="193"/>
      <c r="BG446" s="193"/>
      <c r="BH446" s="194"/>
      <c r="BI446" s="193"/>
      <c r="BJ446" s="193"/>
      <c r="BK446" s="194"/>
      <c r="BL446" s="193"/>
      <c r="BM446" s="193"/>
      <c r="BN446" s="194"/>
      <c r="BO446" s="193"/>
      <c r="BP446" s="193"/>
      <c r="BQ446" s="194"/>
      <c r="BR446" s="193"/>
      <c r="BS446" s="193"/>
      <c r="BT446" s="194"/>
      <c r="BU446" s="193"/>
      <c r="BV446" s="193"/>
      <c r="BW446" s="194"/>
      <c r="BX446" s="193"/>
      <c r="BY446" s="193"/>
      <c r="BZ446" s="194"/>
    </row>
    <row r="447" s="43" customFormat="1" ht="20.25">
      <c r="A447" s="38"/>
      <c r="B447" s="232"/>
      <c r="C447" s="108" t="s">
        <v>40</v>
      </c>
      <c r="D447" s="38"/>
      <c r="E447" s="110" t="s">
        <v>33</v>
      </c>
      <c r="F447" s="196">
        <v>110</v>
      </c>
      <c r="G447" s="111">
        <v>0.93999999999999995</v>
      </c>
      <c r="H447" s="112">
        <v>0.63</v>
      </c>
      <c r="I447" s="113">
        <f t="shared" ref="I447:I448" si="506">ROUND(SQRT(G447^2+H447^2)*1000/(1.73*G454),0)</f>
        <v>6</v>
      </c>
      <c r="J447" s="111">
        <v>0.95999999999999996</v>
      </c>
      <c r="K447" s="112">
        <v>0.64000000000000001</v>
      </c>
      <c r="L447" s="113">
        <f t="shared" ref="L447:L448" si="507">ROUND(SQRT(J447^2+K447^2)*1000/(1.73*J454),0)</f>
        <v>6</v>
      </c>
      <c r="M447" s="111">
        <v>0.94999999999999996</v>
      </c>
      <c r="N447" s="112">
        <v>0.63</v>
      </c>
      <c r="O447" s="113">
        <f t="shared" ref="O447:O448" si="508">ROUND(SQRT(M447^2+N447^2)*1000/(1.73*M454),0)</f>
        <v>6</v>
      </c>
      <c r="P447" s="111">
        <v>0.95999999999999996</v>
      </c>
      <c r="Q447" s="112">
        <v>0.64000000000000001</v>
      </c>
      <c r="R447" s="113">
        <f t="shared" ref="R447:R448" si="509">ROUND(SQRT(P447^2+Q447^2)*1000/(1.73*P454),0)</f>
        <v>6</v>
      </c>
      <c r="S447" s="111">
        <v>1.1100000000000001</v>
      </c>
      <c r="T447" s="112">
        <v>0.73999999999999999</v>
      </c>
      <c r="U447" s="113">
        <f t="shared" ref="U447:U448" si="510">ROUND(SQRT(S447^2+T447^2)*1000/(1.73*S454),0)</f>
        <v>7</v>
      </c>
      <c r="V447" s="111">
        <v>0.97999999999999998</v>
      </c>
      <c r="W447" s="112">
        <v>0.65000000000000002</v>
      </c>
      <c r="X447" s="113">
        <f t="shared" ref="X447:X448" si="511">ROUND(SQRT(V447^2+W447^2)*1000/(1.73*V454),0)</f>
        <v>6</v>
      </c>
      <c r="Y447" s="111">
        <v>1</v>
      </c>
      <c r="Z447" s="112">
        <v>0.67000000000000004</v>
      </c>
      <c r="AA447" s="113">
        <v>6</v>
      </c>
      <c r="AB447" s="111">
        <v>1.04</v>
      </c>
      <c r="AC447" s="112">
        <v>0.68999999999999995</v>
      </c>
      <c r="AD447" s="113">
        <f t="shared" ref="AD447:AD448" si="512">ROUND(SQRT(AB447^2+AC447^2)*1000/(1.73*AB454),0)</f>
        <v>6</v>
      </c>
      <c r="AE447" s="111">
        <v>1.01</v>
      </c>
      <c r="AF447" s="112">
        <v>0.67000000000000004</v>
      </c>
      <c r="AG447" s="113">
        <f t="shared" ref="AG447:AG448" si="513">ROUND(SQRT(AE447^2+AF447^2)*1000/(1.73*AE454),0)</f>
        <v>6</v>
      </c>
      <c r="AH447" s="111">
        <v>1.02</v>
      </c>
      <c r="AI447" s="112">
        <v>0.68000000000000005</v>
      </c>
      <c r="AJ447" s="113">
        <f t="shared" ref="AJ447:AJ448" si="514">ROUND(SQRT(AH447^2+AI447^2)*1000/(1.73*AH454),0)</f>
        <v>6</v>
      </c>
      <c r="AK447" s="111">
        <v>0.95999999999999996</v>
      </c>
      <c r="AL447" s="112">
        <v>0.64000000000000001</v>
      </c>
      <c r="AM447" s="113">
        <f t="shared" ref="AM447:AM448" si="515">ROUND(SQRT(AK447^2+AL447^2)*1000/(1.73*AK454),0)</f>
        <v>6</v>
      </c>
      <c r="AN447" s="111">
        <v>1</v>
      </c>
      <c r="AO447" s="112">
        <v>0.67000000000000004</v>
      </c>
      <c r="AP447" s="113">
        <f t="shared" ref="AP447:AP448" si="516">ROUND(SQRT(AN447^2+AO447^2)*1000/(1.73*AN454),0)</f>
        <v>6</v>
      </c>
      <c r="AQ447" s="111">
        <v>0.97999999999999998</v>
      </c>
      <c r="AR447" s="112">
        <v>0.66000000000000003</v>
      </c>
      <c r="AS447" s="113">
        <f t="shared" ref="AS447:AS448" si="517">ROUND(SQRT(AQ447^2+AR447^2)*1000/(1.73*AQ454),0)</f>
        <v>6</v>
      </c>
      <c r="AT447" s="111">
        <v>0.96999999999999997</v>
      </c>
      <c r="AU447" s="112">
        <v>0.64000000000000001</v>
      </c>
      <c r="AV447" s="113">
        <f t="shared" ref="AV447:AV448" si="518">ROUND(SQRT(AT447^2+AU447^2)*1000/(1.73*AT454),0)</f>
        <v>6</v>
      </c>
      <c r="AW447" s="111">
        <v>1</v>
      </c>
      <c r="AX447" s="112">
        <v>0.67000000000000004</v>
      </c>
      <c r="AY447" s="113">
        <f t="shared" ref="AY447:AY448" si="519">ROUND(SQRT(AW447^2+AX447^2)*1000/(1.73*AW454),0)</f>
        <v>6</v>
      </c>
      <c r="AZ447" s="111">
        <v>1</v>
      </c>
      <c r="BA447" s="112">
        <v>0.66000000000000003</v>
      </c>
      <c r="BB447" s="113">
        <f t="shared" ref="BB447:BB448" si="520">ROUND(SQRT(AZ447^2+BA447^2)*1000/(1.73*AZ454),0)</f>
        <v>6</v>
      </c>
      <c r="BC447" s="111">
        <v>1.03</v>
      </c>
      <c r="BD447" s="112">
        <v>0.68999999999999995</v>
      </c>
      <c r="BE447" s="113">
        <f t="shared" ref="BE447:BE448" si="521">ROUND(SQRT(BC447^2+BD447^2)*1000/(1.73*BC454),0)</f>
        <v>6</v>
      </c>
      <c r="BF447" s="111">
        <v>1.05</v>
      </c>
      <c r="BG447" s="112">
        <v>0.69999999999999996</v>
      </c>
      <c r="BH447" s="113">
        <f t="shared" ref="BH447:BH448" si="522">ROUND(SQRT(BF447^2+BG447^2)*1000/(1.73*BF454),0)</f>
        <v>6</v>
      </c>
      <c r="BI447" s="111">
        <v>1.0700000000000001</v>
      </c>
      <c r="BJ447" s="112">
        <v>0.70999999999999996</v>
      </c>
      <c r="BK447" s="113">
        <f t="shared" ref="BK447:BK448" si="523">ROUND(SQRT(BI447^2+BJ447^2)*1000/(1.73*BI454),0)</f>
        <v>6</v>
      </c>
      <c r="BL447" s="111">
        <v>1.0800000000000001</v>
      </c>
      <c r="BM447" s="112">
        <v>0.71999999999999997</v>
      </c>
      <c r="BN447" s="113">
        <f t="shared" ref="BN447:BN448" si="524">ROUND(SQRT(BL447^2+BM447^2)*1000/(1.73*BL454),0)</f>
        <v>7</v>
      </c>
      <c r="BO447" s="111">
        <v>1.1399999999999999</v>
      </c>
      <c r="BP447" s="112">
        <v>0.76000000000000001</v>
      </c>
      <c r="BQ447" s="113">
        <f t="shared" ref="BQ447:BQ448" si="525">ROUND(SQRT(BO447^2+BP447^2)*1000/(1.73*BO454),0)</f>
        <v>7</v>
      </c>
      <c r="BR447" s="111">
        <v>1.1100000000000001</v>
      </c>
      <c r="BS447" s="112">
        <v>0.72999999999999998</v>
      </c>
      <c r="BT447" s="113">
        <f t="shared" ref="BT447:BT448" si="526">ROUND(SQRT(BR447^2+BS447^2)*1000/(1.73*BR454),0)</f>
        <v>7</v>
      </c>
      <c r="BU447" s="111">
        <v>1.1000000000000001</v>
      </c>
      <c r="BV447" s="112">
        <v>0.72999999999999998</v>
      </c>
      <c r="BW447" s="113">
        <f t="shared" ref="BW447:BW448" si="527">ROUND(SQRT(BU447^2+BV447^2)*1000/(1.73*BU454),0)</f>
        <v>7</v>
      </c>
      <c r="BX447" s="111">
        <v>1.0900000000000001</v>
      </c>
      <c r="BY447" s="112">
        <v>0.71999999999999997</v>
      </c>
      <c r="BZ447" s="113">
        <f t="shared" ref="BZ447:BZ448" si="528">ROUND(SQRT(BX447^2+BY447^2)*1000/(1.73*BX454),0)</f>
        <v>7</v>
      </c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</row>
    <row r="448" s="43" customFormat="1" ht="20.25">
      <c r="A448" s="38"/>
      <c r="B448" s="232"/>
      <c r="C448" s="115"/>
      <c r="D448" s="38"/>
      <c r="E448" s="117" t="s">
        <v>35</v>
      </c>
      <c r="F448" s="116">
        <v>10</v>
      </c>
      <c r="G448" s="111">
        <v>0.93999999999999995</v>
      </c>
      <c r="H448" s="112">
        <v>0.63</v>
      </c>
      <c r="I448" s="118">
        <f t="shared" si="506"/>
        <v>64</v>
      </c>
      <c r="J448" s="111">
        <v>0.95999999999999996</v>
      </c>
      <c r="K448" s="112">
        <v>0.64000000000000001</v>
      </c>
      <c r="L448" s="118">
        <f t="shared" si="507"/>
        <v>65</v>
      </c>
      <c r="M448" s="111">
        <v>0.94999999999999996</v>
      </c>
      <c r="N448" s="112">
        <v>0.63</v>
      </c>
      <c r="O448" s="118">
        <f t="shared" si="508"/>
        <v>64</v>
      </c>
      <c r="P448" s="111">
        <v>0.95999999999999996</v>
      </c>
      <c r="Q448" s="112">
        <v>0.64000000000000001</v>
      </c>
      <c r="R448" s="118">
        <f t="shared" si="509"/>
        <v>65</v>
      </c>
      <c r="S448" s="111">
        <v>1.1100000000000001</v>
      </c>
      <c r="T448" s="112">
        <v>0.73999999999999999</v>
      </c>
      <c r="U448" s="118">
        <f t="shared" si="510"/>
        <v>75</v>
      </c>
      <c r="V448" s="111">
        <v>0.97999999999999998</v>
      </c>
      <c r="W448" s="112">
        <v>0.65000000000000002</v>
      </c>
      <c r="X448" s="118">
        <f t="shared" si="511"/>
        <v>66</v>
      </c>
      <c r="Y448" s="111">
        <v>1</v>
      </c>
      <c r="Z448" s="112">
        <v>0.67000000000000004</v>
      </c>
      <c r="AA448" s="118">
        <v>68</v>
      </c>
      <c r="AB448" s="111">
        <v>1.04</v>
      </c>
      <c r="AC448" s="112">
        <v>0.68999999999999995</v>
      </c>
      <c r="AD448" s="118">
        <f t="shared" si="512"/>
        <v>70</v>
      </c>
      <c r="AE448" s="111">
        <v>1.01</v>
      </c>
      <c r="AF448" s="112">
        <v>0.67000000000000004</v>
      </c>
      <c r="AG448" s="118">
        <f t="shared" si="513"/>
        <v>68</v>
      </c>
      <c r="AH448" s="111">
        <v>1.02</v>
      </c>
      <c r="AI448" s="112">
        <v>0.68000000000000005</v>
      </c>
      <c r="AJ448" s="118">
        <f t="shared" si="514"/>
        <v>69</v>
      </c>
      <c r="AK448" s="111">
        <v>0.95999999999999996</v>
      </c>
      <c r="AL448" s="112">
        <v>0.64000000000000001</v>
      </c>
      <c r="AM448" s="118">
        <f t="shared" si="515"/>
        <v>66</v>
      </c>
      <c r="AN448" s="111">
        <v>1</v>
      </c>
      <c r="AO448" s="112">
        <v>0.67000000000000004</v>
      </c>
      <c r="AP448" s="118">
        <f t="shared" si="516"/>
        <v>69</v>
      </c>
      <c r="AQ448" s="111">
        <v>0.97999999999999998</v>
      </c>
      <c r="AR448" s="112">
        <v>0.66000000000000003</v>
      </c>
      <c r="AS448" s="118">
        <f t="shared" si="517"/>
        <v>67</v>
      </c>
      <c r="AT448" s="111">
        <v>0.96999999999999997</v>
      </c>
      <c r="AU448" s="112">
        <v>0.64000000000000001</v>
      </c>
      <c r="AV448" s="118">
        <f t="shared" si="518"/>
        <v>66</v>
      </c>
      <c r="AW448" s="111">
        <v>1</v>
      </c>
      <c r="AX448" s="112">
        <v>0.67000000000000004</v>
      </c>
      <c r="AY448" s="118">
        <f t="shared" si="519"/>
        <v>68</v>
      </c>
      <c r="AZ448" s="111">
        <v>1</v>
      </c>
      <c r="BA448" s="112">
        <v>0.66000000000000003</v>
      </c>
      <c r="BB448" s="118">
        <f t="shared" si="520"/>
        <v>68</v>
      </c>
      <c r="BC448" s="111">
        <v>1.03</v>
      </c>
      <c r="BD448" s="112">
        <v>0.68999999999999995</v>
      </c>
      <c r="BE448" s="118">
        <f t="shared" si="521"/>
        <v>71</v>
      </c>
      <c r="BF448" s="111">
        <v>1.05</v>
      </c>
      <c r="BG448" s="112">
        <v>0.69999999999999996</v>
      </c>
      <c r="BH448" s="118">
        <f t="shared" si="522"/>
        <v>72</v>
      </c>
      <c r="BI448" s="111">
        <v>1.0700000000000001</v>
      </c>
      <c r="BJ448" s="112">
        <v>0.70999999999999996</v>
      </c>
      <c r="BK448" s="118">
        <f t="shared" si="523"/>
        <v>73</v>
      </c>
      <c r="BL448" s="111">
        <v>1.0800000000000001</v>
      </c>
      <c r="BM448" s="112">
        <v>0.71999999999999997</v>
      </c>
      <c r="BN448" s="118">
        <f t="shared" si="524"/>
        <v>74</v>
      </c>
      <c r="BO448" s="111">
        <v>1.1399999999999999</v>
      </c>
      <c r="BP448" s="112">
        <v>0.76000000000000001</v>
      </c>
      <c r="BQ448" s="118">
        <f t="shared" si="525"/>
        <v>78</v>
      </c>
      <c r="BR448" s="111">
        <v>1.1100000000000001</v>
      </c>
      <c r="BS448" s="112">
        <v>0.72999999999999998</v>
      </c>
      <c r="BT448" s="118">
        <f t="shared" si="526"/>
        <v>76</v>
      </c>
      <c r="BU448" s="111">
        <v>1.1000000000000001</v>
      </c>
      <c r="BV448" s="112">
        <v>0.72999999999999998</v>
      </c>
      <c r="BW448" s="118">
        <f t="shared" si="527"/>
        <v>75</v>
      </c>
      <c r="BX448" s="111">
        <v>1.0900000000000001</v>
      </c>
      <c r="BY448" s="112">
        <v>0.71999999999999997</v>
      </c>
      <c r="BZ448" s="118">
        <f t="shared" si="528"/>
        <v>74</v>
      </c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</row>
    <row r="449" s="43" customFormat="1" ht="20.25">
      <c r="A449" s="38"/>
      <c r="B449" s="232"/>
      <c r="C449" s="115"/>
      <c r="D449" s="38"/>
      <c r="E449" s="117" t="s">
        <v>37</v>
      </c>
      <c r="F449" s="116" t="s">
        <v>38</v>
      </c>
      <c r="G449" s="119">
        <v>20</v>
      </c>
      <c r="H449" s="120"/>
      <c r="I449" s="121"/>
      <c r="J449" s="119">
        <v>20</v>
      </c>
      <c r="K449" s="120"/>
      <c r="L449" s="121"/>
      <c r="M449" s="119">
        <v>20</v>
      </c>
      <c r="N449" s="120"/>
      <c r="O449" s="121"/>
      <c r="P449" s="119">
        <v>20</v>
      </c>
      <c r="Q449" s="120"/>
      <c r="R449" s="121"/>
      <c r="S449" s="119">
        <v>20</v>
      </c>
      <c r="T449" s="120"/>
      <c r="U449" s="121"/>
      <c r="V449" s="119">
        <v>20</v>
      </c>
      <c r="W449" s="120"/>
      <c r="X449" s="121"/>
      <c r="Y449" s="119">
        <v>20</v>
      </c>
      <c r="Z449" s="120"/>
      <c r="AA449" s="121"/>
      <c r="AB449" s="119">
        <v>20</v>
      </c>
      <c r="AC449" s="120"/>
      <c r="AD449" s="121"/>
      <c r="AE449" s="119">
        <v>20</v>
      </c>
      <c r="AF449" s="120"/>
      <c r="AG449" s="121"/>
      <c r="AH449" s="119">
        <v>20</v>
      </c>
      <c r="AI449" s="120"/>
      <c r="AJ449" s="121"/>
      <c r="AK449" s="119">
        <v>20</v>
      </c>
      <c r="AL449" s="120"/>
      <c r="AM449" s="121"/>
      <c r="AN449" s="119">
        <v>20</v>
      </c>
      <c r="AO449" s="120"/>
      <c r="AP449" s="121"/>
      <c r="AQ449" s="119">
        <v>20</v>
      </c>
      <c r="AR449" s="120"/>
      <c r="AS449" s="121"/>
      <c r="AT449" s="119">
        <v>20</v>
      </c>
      <c r="AU449" s="120"/>
      <c r="AV449" s="121"/>
      <c r="AW449" s="119">
        <v>20</v>
      </c>
      <c r="AX449" s="120"/>
      <c r="AY449" s="121"/>
      <c r="AZ449" s="119">
        <v>20</v>
      </c>
      <c r="BA449" s="120"/>
      <c r="BB449" s="121"/>
      <c r="BC449" s="119">
        <v>20</v>
      </c>
      <c r="BD449" s="120"/>
      <c r="BE449" s="121"/>
      <c r="BF449" s="119">
        <v>20</v>
      </c>
      <c r="BG449" s="120"/>
      <c r="BH449" s="121"/>
      <c r="BI449" s="119">
        <v>20</v>
      </c>
      <c r="BJ449" s="120"/>
      <c r="BK449" s="121"/>
      <c r="BL449" s="119">
        <v>20</v>
      </c>
      <c r="BM449" s="120"/>
      <c r="BN449" s="121"/>
      <c r="BO449" s="119">
        <v>20</v>
      </c>
      <c r="BP449" s="120"/>
      <c r="BQ449" s="121"/>
      <c r="BR449" s="119">
        <v>20</v>
      </c>
      <c r="BS449" s="120"/>
      <c r="BT449" s="121"/>
      <c r="BU449" s="119">
        <v>20</v>
      </c>
      <c r="BV449" s="120"/>
      <c r="BW449" s="121"/>
      <c r="BX449" s="119">
        <v>20</v>
      </c>
      <c r="BY449" s="120"/>
      <c r="BZ449" s="121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</row>
    <row r="450" s="43" customFormat="1" ht="21">
      <c r="A450" s="38"/>
      <c r="B450" s="237"/>
      <c r="C450" s="123"/>
      <c r="D450" s="38"/>
      <c r="E450" s="125" t="s">
        <v>39</v>
      </c>
      <c r="F450" s="124" t="s">
        <v>38</v>
      </c>
      <c r="G450" s="119">
        <v>0</v>
      </c>
      <c r="H450" s="120"/>
      <c r="I450" s="121"/>
      <c r="J450" s="119">
        <v>0</v>
      </c>
      <c r="K450" s="120"/>
      <c r="L450" s="121"/>
      <c r="M450" s="119">
        <v>0</v>
      </c>
      <c r="N450" s="120"/>
      <c r="O450" s="121"/>
      <c r="P450" s="119">
        <v>0</v>
      </c>
      <c r="Q450" s="120"/>
      <c r="R450" s="121"/>
      <c r="S450" s="119">
        <v>0</v>
      </c>
      <c r="T450" s="120"/>
      <c r="U450" s="121"/>
      <c r="V450" s="119">
        <v>0</v>
      </c>
      <c r="W450" s="120"/>
      <c r="X450" s="121"/>
      <c r="Y450" s="119">
        <v>0</v>
      </c>
      <c r="Z450" s="120"/>
      <c r="AA450" s="121"/>
      <c r="AB450" s="119">
        <v>0</v>
      </c>
      <c r="AC450" s="120"/>
      <c r="AD450" s="121"/>
      <c r="AE450" s="119">
        <v>0</v>
      </c>
      <c r="AF450" s="120"/>
      <c r="AG450" s="121"/>
      <c r="AH450" s="119">
        <v>0</v>
      </c>
      <c r="AI450" s="120"/>
      <c r="AJ450" s="121"/>
      <c r="AK450" s="119">
        <v>0</v>
      </c>
      <c r="AL450" s="120"/>
      <c r="AM450" s="121"/>
      <c r="AN450" s="119">
        <v>0</v>
      </c>
      <c r="AO450" s="120"/>
      <c r="AP450" s="121"/>
      <c r="AQ450" s="119">
        <v>0</v>
      </c>
      <c r="AR450" s="120"/>
      <c r="AS450" s="121"/>
      <c r="AT450" s="119">
        <v>0</v>
      </c>
      <c r="AU450" s="120"/>
      <c r="AV450" s="121"/>
      <c r="AW450" s="119">
        <v>0</v>
      </c>
      <c r="AX450" s="120"/>
      <c r="AY450" s="121"/>
      <c r="AZ450" s="119">
        <v>0</v>
      </c>
      <c r="BA450" s="120"/>
      <c r="BB450" s="121"/>
      <c r="BC450" s="119">
        <v>0</v>
      </c>
      <c r="BD450" s="120"/>
      <c r="BE450" s="121"/>
      <c r="BF450" s="119">
        <v>0</v>
      </c>
      <c r="BG450" s="120"/>
      <c r="BH450" s="121"/>
      <c r="BI450" s="119">
        <v>0</v>
      </c>
      <c r="BJ450" s="120"/>
      <c r="BK450" s="121"/>
      <c r="BL450" s="119">
        <v>0</v>
      </c>
      <c r="BM450" s="120"/>
      <c r="BN450" s="121"/>
      <c r="BO450" s="119">
        <v>0</v>
      </c>
      <c r="BP450" s="120"/>
      <c r="BQ450" s="121"/>
      <c r="BR450" s="119">
        <v>0</v>
      </c>
      <c r="BS450" s="120"/>
      <c r="BT450" s="121"/>
      <c r="BU450" s="119">
        <v>0</v>
      </c>
      <c r="BV450" s="120"/>
      <c r="BW450" s="121"/>
      <c r="BX450" s="119">
        <v>0</v>
      </c>
      <c r="BY450" s="120"/>
      <c r="BZ450" s="121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</row>
    <row r="451" s="43" customFormat="1" ht="20.25">
      <c r="A451" s="38"/>
      <c r="B451" s="237"/>
      <c r="C451" s="255" t="s">
        <v>236</v>
      </c>
      <c r="D451" s="216"/>
      <c r="E451" s="128"/>
      <c r="F451" s="127">
        <v>110</v>
      </c>
      <c r="G451" s="129">
        <v>0</v>
      </c>
      <c r="H451" s="130">
        <v>0</v>
      </c>
      <c r="I451" s="131">
        <f t="shared" ref="I451:I452" si="529">ROUND(SQRT(G451^2+H451^2)*1000/(1.73*G453),0)</f>
        <v>0</v>
      </c>
      <c r="J451" s="129">
        <v>0</v>
      </c>
      <c r="K451" s="130">
        <v>0</v>
      </c>
      <c r="L451" s="131">
        <f t="shared" ref="L451:L452" si="530">ROUND(SQRT(J451^2+K451^2)*1000/(1.73*J453),0)</f>
        <v>0</v>
      </c>
      <c r="M451" s="129">
        <v>0</v>
      </c>
      <c r="N451" s="130">
        <v>0</v>
      </c>
      <c r="O451" s="131">
        <f t="shared" ref="O451:O452" si="531">ROUND(SQRT(M451^2+N451^2)*1000/(1.73*M453),0)</f>
        <v>0</v>
      </c>
      <c r="P451" s="129">
        <v>0</v>
      </c>
      <c r="Q451" s="130">
        <v>0</v>
      </c>
      <c r="R451" s="131">
        <f t="shared" ref="R451:R452" si="532">ROUND(SQRT(P451^2+Q451^2)*1000/(1.73*P453),0)</f>
        <v>0</v>
      </c>
      <c r="S451" s="129">
        <v>0</v>
      </c>
      <c r="T451" s="130">
        <v>0</v>
      </c>
      <c r="U451" s="131">
        <f t="shared" ref="U451:U452" si="533">ROUND(SQRT(S451^2+T451^2)*1000/(1.73*S453),0)</f>
        <v>0</v>
      </c>
      <c r="V451" s="129">
        <v>0</v>
      </c>
      <c r="W451" s="130">
        <v>0</v>
      </c>
      <c r="X451" s="131">
        <f t="shared" ref="X451:X452" si="534">ROUND(SQRT(V451^2+W451^2)*1000/(1.73*V453),0)</f>
        <v>0</v>
      </c>
      <c r="Y451" s="129">
        <v>0</v>
      </c>
      <c r="Z451" s="130">
        <v>0</v>
      </c>
      <c r="AA451" s="131">
        <v>0</v>
      </c>
      <c r="AB451" s="129">
        <v>0</v>
      </c>
      <c r="AC451" s="130">
        <v>0</v>
      </c>
      <c r="AD451" s="131">
        <f t="shared" ref="AD451:AD452" si="535">ROUND(SQRT(AB451^2+AC451^2)*1000/(1.73*AB453),0)</f>
        <v>0</v>
      </c>
      <c r="AE451" s="129">
        <v>0</v>
      </c>
      <c r="AF451" s="130">
        <v>0</v>
      </c>
      <c r="AG451" s="131">
        <f t="shared" ref="AG451:AG452" si="536">ROUND(SQRT(AE451^2+AF451^2)*1000/(1.73*AE453),0)</f>
        <v>0</v>
      </c>
      <c r="AH451" s="129">
        <v>0</v>
      </c>
      <c r="AI451" s="130">
        <v>0</v>
      </c>
      <c r="AJ451" s="131">
        <f t="shared" ref="AJ451:AJ452" si="537">ROUND(SQRT(AH451^2+AI451^2)*1000/(1.73*AH453),0)</f>
        <v>0</v>
      </c>
      <c r="AK451" s="129">
        <v>0</v>
      </c>
      <c r="AL451" s="130">
        <v>0</v>
      </c>
      <c r="AM451" s="131">
        <f t="shared" ref="AM451:AM452" si="538">ROUND(SQRT(AK451^2+AL451^2)*1000/(1.73*AK453),0)</f>
        <v>0</v>
      </c>
      <c r="AN451" s="129">
        <v>0</v>
      </c>
      <c r="AO451" s="130">
        <v>0</v>
      </c>
      <c r="AP451" s="131">
        <f t="shared" ref="AP451:AP452" si="539">ROUND(SQRT(AN451^2+AO451^2)*1000/(1.73*AN453),0)</f>
        <v>0</v>
      </c>
      <c r="AQ451" s="129">
        <v>0</v>
      </c>
      <c r="AR451" s="130">
        <v>0</v>
      </c>
      <c r="AS451" s="131">
        <f t="shared" ref="AS451:AS452" si="540">ROUND(SQRT(AQ451^2+AR451^2)*1000/(1.73*AQ453),0)</f>
        <v>0</v>
      </c>
      <c r="AT451" s="129">
        <v>0</v>
      </c>
      <c r="AU451" s="130">
        <v>0</v>
      </c>
      <c r="AV451" s="131">
        <f t="shared" ref="AV451:AV452" si="541">ROUND(SQRT(AT451^2+AU451^2)*1000/(1.73*AT453),0)</f>
        <v>0</v>
      </c>
      <c r="AW451" s="129">
        <v>0</v>
      </c>
      <c r="AX451" s="130">
        <v>0</v>
      </c>
      <c r="AY451" s="131">
        <f t="shared" ref="AY451:AY452" si="542">ROUND(SQRT(AW451^2+AX451^2)*1000/(1.73*AW453),0)</f>
        <v>0</v>
      </c>
      <c r="AZ451" s="129">
        <v>0</v>
      </c>
      <c r="BA451" s="130">
        <v>0</v>
      </c>
      <c r="BB451" s="131">
        <f t="shared" ref="BB451:BB452" si="543">ROUND(SQRT(AZ451^2+BA451^2)*1000/(1.73*AZ453),0)</f>
        <v>0</v>
      </c>
      <c r="BC451" s="129">
        <v>0</v>
      </c>
      <c r="BD451" s="130">
        <v>0</v>
      </c>
      <c r="BE451" s="131">
        <f t="shared" ref="BE451:BE452" si="544">ROUND(SQRT(BC451^2+BD451^2)*1000/(1.73*BC453),0)</f>
        <v>0</v>
      </c>
      <c r="BF451" s="129">
        <v>0</v>
      </c>
      <c r="BG451" s="130">
        <v>0</v>
      </c>
      <c r="BH451" s="131">
        <f t="shared" ref="BH451:BH452" si="545">ROUND(SQRT(BF451^2+BG451^2)*1000/(1.73*BF453),0)</f>
        <v>0</v>
      </c>
      <c r="BI451" s="129">
        <v>0</v>
      </c>
      <c r="BJ451" s="130">
        <v>0</v>
      </c>
      <c r="BK451" s="131">
        <f t="shared" ref="BK451:BK452" si="546">ROUND(SQRT(BI451^2+BJ451^2)*1000/(1.73*BI453),0)</f>
        <v>0</v>
      </c>
      <c r="BL451" s="129">
        <v>0</v>
      </c>
      <c r="BM451" s="130">
        <v>0</v>
      </c>
      <c r="BN451" s="131">
        <f t="shared" ref="BN451:BN452" si="547">ROUND(SQRT(BL451^2+BM451^2)*1000/(1.73*BL453),0)</f>
        <v>0</v>
      </c>
      <c r="BO451" s="129">
        <v>0</v>
      </c>
      <c r="BP451" s="130">
        <v>0</v>
      </c>
      <c r="BQ451" s="131">
        <f t="shared" ref="BQ451:BQ452" si="548">ROUND(SQRT(BO451^2+BP451^2)*1000/(1.73*BO453),0)</f>
        <v>0</v>
      </c>
      <c r="BR451" s="129">
        <v>0</v>
      </c>
      <c r="BS451" s="130">
        <v>0</v>
      </c>
      <c r="BT451" s="131">
        <f t="shared" ref="BT451:BT452" si="549">ROUND(SQRT(BR451^2+BS451^2)*1000/(1.73*BR453),0)</f>
        <v>0</v>
      </c>
      <c r="BU451" s="129">
        <v>0</v>
      </c>
      <c r="BV451" s="130">
        <v>0</v>
      </c>
      <c r="BW451" s="131">
        <f t="shared" ref="BW451:BW452" si="550">ROUND(SQRT(BU451^2+BV451^2)*1000/(1.73*BU453),0)</f>
        <v>0</v>
      </c>
      <c r="BX451" s="129">
        <v>0</v>
      </c>
      <c r="BY451" s="130">
        <v>0</v>
      </c>
      <c r="BZ451" s="131">
        <f t="shared" ref="BZ451:BZ452" si="551">ROUND(SQRT(BX451^2+BY451^2)*1000/(1.73*BX453),0)</f>
        <v>0</v>
      </c>
      <c r="CA451" s="66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</row>
    <row r="452" s="43" customFormat="1" ht="21">
      <c r="A452" s="38"/>
      <c r="B452" s="237"/>
      <c r="C452" s="256" t="s">
        <v>204</v>
      </c>
      <c r="D452" s="217"/>
      <c r="E452" s="134"/>
      <c r="F452" s="133">
        <v>110</v>
      </c>
      <c r="G452" s="135">
        <v>0.93999999999999995</v>
      </c>
      <c r="H452" s="136">
        <v>0.63</v>
      </c>
      <c r="I452" s="137">
        <f t="shared" si="529"/>
        <v>6</v>
      </c>
      <c r="J452" s="135">
        <v>0.95999999999999996</v>
      </c>
      <c r="K452" s="136">
        <v>0.64000000000000001</v>
      </c>
      <c r="L452" s="137">
        <f t="shared" si="530"/>
        <v>6</v>
      </c>
      <c r="M452" s="135">
        <v>0.94999999999999996</v>
      </c>
      <c r="N452" s="136">
        <v>0.63</v>
      </c>
      <c r="O452" s="137">
        <f t="shared" si="531"/>
        <v>6</v>
      </c>
      <c r="P452" s="135">
        <v>0.95999999999999996</v>
      </c>
      <c r="Q452" s="136">
        <v>0.64000000000000001</v>
      </c>
      <c r="R452" s="137">
        <f t="shared" si="532"/>
        <v>6</v>
      </c>
      <c r="S452" s="135">
        <v>1.1100000000000001</v>
      </c>
      <c r="T452" s="136">
        <v>0.73999999999999999</v>
      </c>
      <c r="U452" s="137">
        <f t="shared" si="533"/>
        <v>7</v>
      </c>
      <c r="V452" s="135">
        <v>0.97999999999999998</v>
      </c>
      <c r="W452" s="136">
        <v>0.65000000000000002</v>
      </c>
      <c r="X452" s="137">
        <f t="shared" si="534"/>
        <v>6</v>
      </c>
      <c r="Y452" s="135">
        <v>1</v>
      </c>
      <c r="Z452" s="136">
        <v>0.67000000000000004</v>
      </c>
      <c r="AA452" s="137">
        <v>6</v>
      </c>
      <c r="AB452" s="135">
        <v>1.04</v>
      </c>
      <c r="AC452" s="136">
        <v>0.68999999999999995</v>
      </c>
      <c r="AD452" s="137">
        <f t="shared" si="535"/>
        <v>6</v>
      </c>
      <c r="AE452" s="135">
        <v>1.01</v>
      </c>
      <c r="AF452" s="136">
        <v>0.67000000000000004</v>
      </c>
      <c r="AG452" s="137">
        <f t="shared" si="536"/>
        <v>6</v>
      </c>
      <c r="AH452" s="135">
        <v>1.02</v>
      </c>
      <c r="AI452" s="136">
        <v>0.68000000000000005</v>
      </c>
      <c r="AJ452" s="137">
        <f t="shared" si="537"/>
        <v>6</v>
      </c>
      <c r="AK452" s="135">
        <v>0.95999999999999996</v>
      </c>
      <c r="AL452" s="136">
        <v>0.64000000000000001</v>
      </c>
      <c r="AM452" s="137">
        <f t="shared" si="538"/>
        <v>6</v>
      </c>
      <c r="AN452" s="135">
        <v>1</v>
      </c>
      <c r="AO452" s="136">
        <v>0.67000000000000004</v>
      </c>
      <c r="AP452" s="137">
        <f t="shared" si="539"/>
        <v>6</v>
      </c>
      <c r="AQ452" s="135">
        <v>0.97999999999999998</v>
      </c>
      <c r="AR452" s="136">
        <v>0.66000000000000003</v>
      </c>
      <c r="AS452" s="137">
        <f t="shared" si="540"/>
        <v>6</v>
      </c>
      <c r="AT452" s="135">
        <v>0.96999999999999997</v>
      </c>
      <c r="AU452" s="136">
        <v>0.64000000000000001</v>
      </c>
      <c r="AV452" s="137">
        <f t="shared" si="541"/>
        <v>6</v>
      </c>
      <c r="AW452" s="135">
        <v>1</v>
      </c>
      <c r="AX452" s="136">
        <v>0.67000000000000004</v>
      </c>
      <c r="AY452" s="137">
        <f t="shared" si="542"/>
        <v>6</v>
      </c>
      <c r="AZ452" s="135">
        <v>1</v>
      </c>
      <c r="BA452" s="136">
        <v>0.66000000000000003</v>
      </c>
      <c r="BB452" s="137">
        <f t="shared" si="543"/>
        <v>6</v>
      </c>
      <c r="BC452" s="135">
        <v>1.03</v>
      </c>
      <c r="BD452" s="136">
        <v>0.68999999999999995</v>
      </c>
      <c r="BE452" s="137">
        <f t="shared" si="544"/>
        <v>6</v>
      </c>
      <c r="BF452" s="135">
        <v>1.05</v>
      </c>
      <c r="BG452" s="136">
        <v>0.69999999999999996</v>
      </c>
      <c r="BH452" s="137">
        <f t="shared" si="545"/>
        <v>6</v>
      </c>
      <c r="BI452" s="135">
        <v>1.0700000000000001</v>
      </c>
      <c r="BJ452" s="136">
        <v>0.70999999999999996</v>
      </c>
      <c r="BK452" s="137">
        <f t="shared" si="546"/>
        <v>6</v>
      </c>
      <c r="BL452" s="135">
        <v>1.0800000000000001</v>
      </c>
      <c r="BM452" s="136">
        <v>0.71999999999999997</v>
      </c>
      <c r="BN452" s="137">
        <f t="shared" si="547"/>
        <v>7</v>
      </c>
      <c r="BO452" s="135">
        <v>1.1399999999999999</v>
      </c>
      <c r="BP452" s="136">
        <v>0.76000000000000001</v>
      </c>
      <c r="BQ452" s="137">
        <f t="shared" si="548"/>
        <v>7</v>
      </c>
      <c r="BR452" s="135">
        <v>1.1100000000000001</v>
      </c>
      <c r="BS452" s="136">
        <v>0.72999999999999998</v>
      </c>
      <c r="BT452" s="137">
        <f t="shared" si="549"/>
        <v>7</v>
      </c>
      <c r="BU452" s="135">
        <v>1.1000000000000001</v>
      </c>
      <c r="BV452" s="136">
        <v>0.72999999999999998</v>
      </c>
      <c r="BW452" s="137">
        <f t="shared" si="550"/>
        <v>7</v>
      </c>
      <c r="BX452" s="135">
        <v>1.0900000000000001</v>
      </c>
      <c r="BY452" s="136">
        <v>0.71999999999999997</v>
      </c>
      <c r="BZ452" s="137">
        <f t="shared" si="551"/>
        <v>7</v>
      </c>
      <c r="CA452" s="66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</row>
    <row r="453" s="43" customFormat="1" ht="20.25">
      <c r="A453" s="38"/>
      <c r="B453" s="237" t="s">
        <v>52</v>
      </c>
      <c r="C453" s="215" t="s">
        <v>53</v>
      </c>
      <c r="D453" s="216"/>
      <c r="E453" s="128" t="s">
        <v>54</v>
      </c>
      <c r="F453" s="127">
        <v>110</v>
      </c>
      <c r="G453" s="273">
        <v>115.38</v>
      </c>
      <c r="H453" s="274"/>
      <c r="I453" s="275"/>
      <c r="J453" s="273">
        <v>115.56999999999999</v>
      </c>
      <c r="K453" s="274"/>
      <c r="L453" s="275"/>
      <c r="M453" s="273">
        <v>115.53</v>
      </c>
      <c r="N453" s="274"/>
      <c r="O453" s="275"/>
      <c r="P453" s="273">
        <v>115.53</v>
      </c>
      <c r="Q453" s="274"/>
      <c r="R453" s="275"/>
      <c r="S453" s="273">
        <v>115.54000000000001</v>
      </c>
      <c r="T453" s="274"/>
      <c r="U453" s="275"/>
      <c r="V453" s="273">
        <v>115.45</v>
      </c>
      <c r="W453" s="274"/>
      <c r="X453" s="275"/>
      <c r="Y453" s="273">
        <v>115.31</v>
      </c>
      <c r="Z453" s="274"/>
      <c r="AA453" s="275"/>
      <c r="AB453" s="273">
        <v>115.20999999999999</v>
      </c>
      <c r="AC453" s="274"/>
      <c r="AD453" s="275"/>
      <c r="AE453" s="111">
        <v>114.89</v>
      </c>
      <c r="AF453" s="112"/>
      <c r="AG453" s="151"/>
      <c r="AH453" s="111">
        <v>114.76000000000001</v>
      </c>
      <c r="AI453" s="112"/>
      <c r="AJ453" s="151"/>
      <c r="AK453" s="111">
        <v>114.27</v>
      </c>
      <c r="AL453" s="112"/>
      <c r="AM453" s="151"/>
      <c r="AN453" s="111">
        <v>114.08</v>
      </c>
      <c r="AO453" s="112"/>
      <c r="AP453" s="151"/>
      <c r="AQ453" s="111">
        <v>114.27</v>
      </c>
      <c r="AR453" s="112"/>
      <c r="AS453" s="151"/>
      <c r="AT453" s="111">
        <v>114.36</v>
      </c>
      <c r="AU453" s="112"/>
      <c r="AV453" s="151"/>
      <c r="AW453" s="111">
        <v>114.13</v>
      </c>
      <c r="AX453" s="112"/>
      <c r="AY453" s="151"/>
      <c r="AZ453" s="111">
        <v>114.17</v>
      </c>
      <c r="BA453" s="112"/>
      <c r="BB453" s="151"/>
      <c r="BC453" s="111">
        <v>114.20999999999999</v>
      </c>
      <c r="BD453" s="112"/>
      <c r="BE453" s="151"/>
      <c r="BF453" s="111">
        <v>114.19</v>
      </c>
      <c r="BG453" s="112"/>
      <c r="BH453" s="151"/>
      <c r="BI453" s="111">
        <v>114.27</v>
      </c>
      <c r="BJ453" s="112"/>
      <c r="BK453" s="151"/>
      <c r="BL453" s="111">
        <v>114.36</v>
      </c>
      <c r="BM453" s="112"/>
      <c r="BN453" s="151"/>
      <c r="BO453" s="111">
        <v>114.55</v>
      </c>
      <c r="BP453" s="112"/>
      <c r="BQ453" s="151"/>
      <c r="BR453" s="111">
        <v>114.45999999999999</v>
      </c>
      <c r="BS453" s="112"/>
      <c r="BT453" s="151"/>
      <c r="BU453" s="111">
        <v>114.7</v>
      </c>
      <c r="BV453" s="112"/>
      <c r="BW453" s="151"/>
      <c r="BX453" s="111">
        <v>114.92</v>
      </c>
      <c r="BY453" s="112"/>
      <c r="BZ453" s="151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</row>
    <row r="454" s="43" customFormat="1" ht="20.25">
      <c r="A454" s="38"/>
      <c r="B454" s="237"/>
      <c r="C454" s="144" t="s">
        <v>55</v>
      </c>
      <c r="D454" s="38"/>
      <c r="E454" s="117" t="s">
        <v>54</v>
      </c>
      <c r="F454" s="116">
        <v>110</v>
      </c>
      <c r="G454" s="145">
        <v>115.38</v>
      </c>
      <c r="H454" s="146"/>
      <c r="I454" s="147"/>
      <c r="J454" s="145">
        <v>115.56999999999999</v>
      </c>
      <c r="K454" s="146"/>
      <c r="L454" s="147"/>
      <c r="M454" s="145">
        <v>115.53</v>
      </c>
      <c r="N454" s="146"/>
      <c r="O454" s="147"/>
      <c r="P454" s="145">
        <v>115.53</v>
      </c>
      <c r="Q454" s="146"/>
      <c r="R454" s="147"/>
      <c r="S454" s="145">
        <v>115.54000000000001</v>
      </c>
      <c r="T454" s="146"/>
      <c r="U454" s="147"/>
      <c r="V454" s="145">
        <v>115.45</v>
      </c>
      <c r="W454" s="146"/>
      <c r="X454" s="147"/>
      <c r="Y454" s="145">
        <v>115.31</v>
      </c>
      <c r="Z454" s="146"/>
      <c r="AA454" s="147"/>
      <c r="AB454" s="145">
        <v>115.20999999999999</v>
      </c>
      <c r="AC454" s="146"/>
      <c r="AD454" s="147"/>
      <c r="AE454" s="148">
        <v>114.89</v>
      </c>
      <c r="AF454" s="149"/>
      <c r="AG454" s="150"/>
      <c r="AH454" s="148">
        <v>114.76000000000001</v>
      </c>
      <c r="AI454" s="149"/>
      <c r="AJ454" s="150"/>
      <c r="AK454" s="148">
        <v>114.27</v>
      </c>
      <c r="AL454" s="149"/>
      <c r="AM454" s="150"/>
      <c r="AN454" s="148">
        <v>114.08</v>
      </c>
      <c r="AO454" s="149"/>
      <c r="AP454" s="150"/>
      <c r="AQ454" s="148">
        <v>114.27</v>
      </c>
      <c r="AR454" s="149"/>
      <c r="AS454" s="150"/>
      <c r="AT454" s="148">
        <v>114.36</v>
      </c>
      <c r="AU454" s="149"/>
      <c r="AV454" s="150"/>
      <c r="AW454" s="148">
        <v>114.13</v>
      </c>
      <c r="AX454" s="149"/>
      <c r="AY454" s="150"/>
      <c r="AZ454" s="148">
        <v>114.17</v>
      </c>
      <c r="BA454" s="149"/>
      <c r="BB454" s="150"/>
      <c r="BC454" s="148">
        <v>114.20999999999999</v>
      </c>
      <c r="BD454" s="149"/>
      <c r="BE454" s="150"/>
      <c r="BF454" s="148">
        <v>114.19</v>
      </c>
      <c r="BG454" s="149"/>
      <c r="BH454" s="150"/>
      <c r="BI454" s="148">
        <v>114.27</v>
      </c>
      <c r="BJ454" s="149"/>
      <c r="BK454" s="150"/>
      <c r="BL454" s="148">
        <v>114.36</v>
      </c>
      <c r="BM454" s="149"/>
      <c r="BN454" s="150"/>
      <c r="BO454" s="148">
        <v>114.55</v>
      </c>
      <c r="BP454" s="149"/>
      <c r="BQ454" s="150"/>
      <c r="BR454" s="111">
        <v>114.45999999999999</v>
      </c>
      <c r="BS454" s="112"/>
      <c r="BT454" s="151"/>
      <c r="BU454" s="148">
        <v>114.7</v>
      </c>
      <c r="BV454" s="149"/>
      <c r="BW454" s="150"/>
      <c r="BX454" s="148">
        <v>114.92</v>
      </c>
      <c r="BY454" s="149"/>
      <c r="BZ454" s="150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</row>
    <row r="455" s="43" customFormat="1" ht="21">
      <c r="A455" s="38"/>
      <c r="B455" s="237"/>
      <c r="C455" s="276" t="s">
        <v>206</v>
      </c>
      <c r="D455" s="217"/>
      <c r="E455" s="134" t="s">
        <v>54</v>
      </c>
      <c r="F455" s="133">
        <v>10</v>
      </c>
      <c r="G455" s="277">
        <v>10.27</v>
      </c>
      <c r="H455" s="278"/>
      <c r="I455" s="279"/>
      <c r="J455" s="277">
        <v>10.279999999999999</v>
      </c>
      <c r="K455" s="278"/>
      <c r="L455" s="279"/>
      <c r="M455" s="277">
        <v>10.279999999999999</v>
      </c>
      <c r="N455" s="278"/>
      <c r="O455" s="279"/>
      <c r="P455" s="277">
        <v>10.27</v>
      </c>
      <c r="Q455" s="278"/>
      <c r="R455" s="279"/>
      <c r="S455" s="277">
        <v>10.279999999999999</v>
      </c>
      <c r="T455" s="278"/>
      <c r="U455" s="279"/>
      <c r="V455" s="277">
        <v>10.27</v>
      </c>
      <c r="W455" s="278"/>
      <c r="X455" s="279"/>
      <c r="Y455" s="277">
        <v>10.26</v>
      </c>
      <c r="Z455" s="278"/>
      <c r="AA455" s="279"/>
      <c r="AB455" s="277">
        <v>10.25</v>
      </c>
      <c r="AC455" s="278"/>
      <c r="AD455" s="279"/>
      <c r="AE455" s="280">
        <v>10.23</v>
      </c>
      <c r="AF455" s="281"/>
      <c r="AG455" s="282"/>
      <c r="AH455" s="280">
        <v>10.210000000000001</v>
      </c>
      <c r="AI455" s="281"/>
      <c r="AJ455" s="282"/>
      <c r="AK455" s="280">
        <v>10.17</v>
      </c>
      <c r="AL455" s="281"/>
      <c r="AM455" s="282"/>
      <c r="AN455" s="280">
        <v>10.15</v>
      </c>
      <c r="AO455" s="281"/>
      <c r="AP455" s="282"/>
      <c r="AQ455" s="280">
        <v>10.16</v>
      </c>
      <c r="AR455" s="281"/>
      <c r="AS455" s="282"/>
      <c r="AT455" s="280">
        <v>10.18</v>
      </c>
      <c r="AU455" s="281"/>
      <c r="AV455" s="282"/>
      <c r="AW455" s="280">
        <v>10.16</v>
      </c>
      <c r="AX455" s="281"/>
      <c r="AY455" s="282"/>
      <c r="AZ455" s="280">
        <v>10.15</v>
      </c>
      <c r="BA455" s="281"/>
      <c r="BB455" s="282"/>
      <c r="BC455" s="280">
        <v>10.16</v>
      </c>
      <c r="BD455" s="281"/>
      <c r="BE455" s="282"/>
      <c r="BF455" s="280">
        <v>10.16</v>
      </c>
      <c r="BG455" s="281"/>
      <c r="BH455" s="282"/>
      <c r="BI455" s="280">
        <v>10.16</v>
      </c>
      <c r="BJ455" s="281"/>
      <c r="BK455" s="282"/>
      <c r="BL455" s="280">
        <v>10.17</v>
      </c>
      <c r="BM455" s="281"/>
      <c r="BN455" s="282"/>
      <c r="BO455" s="280">
        <v>10.18</v>
      </c>
      <c r="BP455" s="281"/>
      <c r="BQ455" s="282"/>
      <c r="BR455" s="111">
        <v>10.17</v>
      </c>
      <c r="BS455" s="112"/>
      <c r="BT455" s="151"/>
      <c r="BU455" s="280">
        <v>10.19</v>
      </c>
      <c r="BV455" s="281"/>
      <c r="BW455" s="282"/>
      <c r="BX455" s="280">
        <v>10.210000000000001</v>
      </c>
      <c r="BY455" s="281"/>
      <c r="BZ455" s="282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</row>
    <row r="456" s="43" customFormat="1" ht="20.25">
      <c r="A456" s="38"/>
      <c r="B456" s="237" t="s">
        <v>237</v>
      </c>
      <c r="C456" s="283" t="s">
        <v>128</v>
      </c>
      <c r="D456" s="38"/>
      <c r="E456" s="110" t="s">
        <v>38</v>
      </c>
      <c r="F456" s="109">
        <v>10</v>
      </c>
      <c r="G456" s="129">
        <v>0.01</v>
      </c>
      <c r="H456" s="130">
        <v>0.01</v>
      </c>
      <c r="I456" s="284">
        <f>ROUND(SQRT(G456^2+H456^2)*1000/(1.73*G455),0)</f>
        <v>1</v>
      </c>
      <c r="J456" s="129">
        <v>0.029999999999999999</v>
      </c>
      <c r="K456" s="130">
        <v>0.02</v>
      </c>
      <c r="L456" s="284">
        <f>ROUND(SQRT(J456^2+K456^2)*1000/(1.73*J455),0)</f>
        <v>2</v>
      </c>
      <c r="M456" s="130">
        <v>0.029999999999999999</v>
      </c>
      <c r="N456" s="130">
        <v>0.02</v>
      </c>
      <c r="O456" s="284">
        <f>ROUND(SQRT(M456^2+N456^2)*1000/(1.73*M455),0)</f>
        <v>2</v>
      </c>
      <c r="P456" s="130">
        <v>0.029999999999999999</v>
      </c>
      <c r="Q456" s="130">
        <v>0.02</v>
      </c>
      <c r="R456" s="284">
        <f>ROUND(SQRT(P456^2+Q456^2)*1000/(1.73*P455),0)</f>
        <v>2</v>
      </c>
      <c r="S456" s="130">
        <v>0.080000000000000002</v>
      </c>
      <c r="T456" s="130">
        <v>0.050000000000000003</v>
      </c>
      <c r="U456" s="284">
        <f>ROUND(SQRT(S456^2+T456^2)*1000/(1.73*S455),0)</f>
        <v>5</v>
      </c>
      <c r="V456" s="130">
        <v>0.029999999999999999</v>
      </c>
      <c r="W456" s="130">
        <v>0.02</v>
      </c>
      <c r="X456" s="284">
        <f>ROUND(SQRT(V456^2+W456^2)*1000/(1.73*V455),0)</f>
        <v>2</v>
      </c>
      <c r="Y456" s="130">
        <v>0.040000000000000001</v>
      </c>
      <c r="Z456" s="130">
        <v>0.029999999999999999</v>
      </c>
      <c r="AA456" s="284">
        <v>3</v>
      </c>
      <c r="AB456" s="130">
        <v>0.059999999999999998</v>
      </c>
      <c r="AC456" s="130">
        <v>0.040000000000000001</v>
      </c>
      <c r="AD456" s="284">
        <f>ROUND(SQRT(AB456^2+AC456^2)*1000/(1.73*AB455),0)</f>
        <v>4</v>
      </c>
      <c r="AE456" s="130">
        <v>0.050000000000000003</v>
      </c>
      <c r="AF456" s="130">
        <v>0.029999999999999999</v>
      </c>
      <c r="AG456" s="284">
        <f>ROUND(SQRT(AE456^2+AF456^2)*1000/(1.73*AE455),0)</f>
        <v>3</v>
      </c>
      <c r="AH456" s="130">
        <v>0.070000000000000007</v>
      </c>
      <c r="AI456" s="130">
        <v>0.050000000000000003</v>
      </c>
      <c r="AJ456" s="284">
        <f>ROUND(SQRT(AH456^2+AI456^2)*1000/(1.73*AH455),0)</f>
        <v>5</v>
      </c>
      <c r="AK456" s="130">
        <v>0.059999999999999998</v>
      </c>
      <c r="AL456" s="130">
        <v>0.040000000000000001</v>
      </c>
      <c r="AM456" s="284">
        <f>ROUND(SQRT(AK456^2+AL456^2)*1000/(1.73*AK455),0)</f>
        <v>4</v>
      </c>
      <c r="AN456" s="130">
        <v>0.089999999999999997</v>
      </c>
      <c r="AO456" s="130">
        <v>0.059999999999999998</v>
      </c>
      <c r="AP456" s="284">
        <f>ROUND(SQRT(AN456^2+AO456^2)*1000/(1.73*AN455),0)</f>
        <v>6</v>
      </c>
      <c r="AQ456" s="130">
        <v>0.070000000000000007</v>
      </c>
      <c r="AR456" s="130">
        <v>0.050000000000000003</v>
      </c>
      <c r="AS456" s="284">
        <f>ROUND(SQRT(AQ456^2+AR456^2)*1000/(1.73*AQ455),0)</f>
        <v>5</v>
      </c>
      <c r="AT456" s="130">
        <v>0.050000000000000003</v>
      </c>
      <c r="AU456" s="130">
        <v>0.029999999999999999</v>
      </c>
      <c r="AV456" s="284">
        <f>ROUND(SQRT(AT456^2+AU456^2)*1000/(1.73*AT455),0)</f>
        <v>3</v>
      </c>
      <c r="AW456" s="130">
        <v>0.089999999999999997</v>
      </c>
      <c r="AX456" s="130">
        <v>0.059999999999999998</v>
      </c>
      <c r="AY456" s="284">
        <f>ROUND(SQRT(AW456^2+AX456^2)*1000/(1.73*AW455),0)</f>
        <v>6</v>
      </c>
      <c r="AZ456" s="130">
        <v>0.080000000000000002</v>
      </c>
      <c r="BA456" s="130">
        <v>0.050000000000000003</v>
      </c>
      <c r="BB456" s="284">
        <f>ROUND(SQRT(AZ456^2+BA456^2)*1000/(1.73*AZ455),0)</f>
        <v>5</v>
      </c>
      <c r="BC456" s="130">
        <v>0.070000000000000007</v>
      </c>
      <c r="BD456" s="130">
        <v>0.050000000000000003</v>
      </c>
      <c r="BE456" s="284">
        <f>ROUND(SQRT(BC456^2+BD456^2)*1000/(1.73*BC455),0)</f>
        <v>5</v>
      </c>
      <c r="BF456" s="130">
        <v>0.050000000000000003</v>
      </c>
      <c r="BG456" s="130">
        <v>0.029999999999999999</v>
      </c>
      <c r="BH456" s="284">
        <f>ROUND(SQRT(BF456^2+BG456^2)*1000/(1.73*BF455),0)</f>
        <v>3</v>
      </c>
      <c r="BI456" s="130">
        <v>0.059999999999999998</v>
      </c>
      <c r="BJ456" s="130">
        <v>0.040000000000000001</v>
      </c>
      <c r="BK456" s="284">
        <f>ROUND(SQRT(BI456^2+BJ456^2)*1000/(1.73*BI455),0)</f>
        <v>4</v>
      </c>
      <c r="BL456" s="130">
        <v>0.040000000000000001</v>
      </c>
      <c r="BM456" s="130">
        <v>0.029999999999999999</v>
      </c>
      <c r="BN456" s="284">
        <f>ROUND(SQRT(BL456^2+BM456^2)*1000/(1.73*BL455),0)</f>
        <v>3</v>
      </c>
      <c r="BO456" s="130">
        <v>0.059999999999999998</v>
      </c>
      <c r="BP456" s="130">
        <v>0.040000000000000001</v>
      </c>
      <c r="BQ456" s="284">
        <f>ROUND(SQRT(BO456^2+BP456^2)*1000/(1.73*BO455),0)</f>
        <v>4</v>
      </c>
      <c r="BR456" s="130">
        <v>0.050000000000000003</v>
      </c>
      <c r="BS456" s="130">
        <v>0.029999999999999999</v>
      </c>
      <c r="BT456" s="284">
        <f>ROUND(SQRT(BR456^2+BS456^2)*1000/(1.73*BR455),0)</f>
        <v>3</v>
      </c>
      <c r="BU456" s="130">
        <v>0.029999999999999999</v>
      </c>
      <c r="BV456" s="130">
        <v>0.02</v>
      </c>
      <c r="BW456" s="284">
        <f>ROUND(SQRT(BU456^2+BV456^2)*1000/(1.73*BU455),0)</f>
        <v>2</v>
      </c>
      <c r="BX456" s="130">
        <v>0.029999999999999999</v>
      </c>
      <c r="BY456" s="130">
        <v>0.02</v>
      </c>
      <c r="BZ456" s="284">
        <f>ROUND(SQRT(BX456^2+BY456^2)*1000/(1.73*BX455),0)</f>
        <v>2</v>
      </c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</row>
    <row r="457" s="43" customFormat="1" ht="20.25">
      <c r="A457" s="38"/>
      <c r="B457" s="237"/>
      <c r="C457" s="285" t="s">
        <v>77</v>
      </c>
      <c r="D457" s="38"/>
      <c r="E457" s="117" t="s">
        <v>38</v>
      </c>
      <c r="F457" s="116">
        <v>10</v>
      </c>
      <c r="G457" s="111">
        <v>0</v>
      </c>
      <c r="H457" s="112">
        <v>0</v>
      </c>
      <c r="I457" s="286">
        <f>ROUND(SQRT(G457^2+H457^2)*1000/(1.73*G455),0)</f>
        <v>0</v>
      </c>
      <c r="J457" s="148">
        <v>0</v>
      </c>
      <c r="K457" s="149">
        <v>0</v>
      </c>
      <c r="L457" s="286">
        <f>ROUND(SQRT(J457^2+K457^2)*1000/(1.73*J455),0)</f>
        <v>0</v>
      </c>
      <c r="M457" s="149">
        <v>0</v>
      </c>
      <c r="N457" s="149">
        <v>0</v>
      </c>
      <c r="O457" s="286">
        <f>ROUND(SQRT(M457^2+N457^2)*1000/(1.73*M455),0)</f>
        <v>0</v>
      </c>
      <c r="P457" s="149">
        <v>0</v>
      </c>
      <c r="Q457" s="149">
        <v>0</v>
      </c>
      <c r="R457" s="286">
        <f>ROUND(SQRT(P457^2+Q457^2)*1000/(1.73*P455),0)</f>
        <v>0</v>
      </c>
      <c r="S457" s="149">
        <v>0</v>
      </c>
      <c r="T457" s="149">
        <v>0</v>
      </c>
      <c r="U457" s="286">
        <f>ROUND(SQRT(S457^2+T457^2)*1000/(1.73*S455),0)</f>
        <v>0</v>
      </c>
      <c r="V457" s="149">
        <v>0</v>
      </c>
      <c r="W457" s="149">
        <v>0</v>
      </c>
      <c r="X457" s="286">
        <f>ROUND(SQRT(V457^2+W457^2)*1000/(1.73*V455),0)</f>
        <v>0</v>
      </c>
      <c r="Y457" s="149">
        <v>0</v>
      </c>
      <c r="Z457" s="149">
        <v>0</v>
      </c>
      <c r="AA457" s="286">
        <v>0</v>
      </c>
      <c r="AB457" s="149">
        <v>0</v>
      </c>
      <c r="AC457" s="149">
        <v>0</v>
      </c>
      <c r="AD457" s="286">
        <f>ROUND(SQRT(AB457^2+AC457^2)*1000/(1.73*AB455),0)</f>
        <v>0</v>
      </c>
      <c r="AE457" s="149">
        <v>0</v>
      </c>
      <c r="AF457" s="149">
        <v>0</v>
      </c>
      <c r="AG457" s="286">
        <f>ROUND(SQRT(AE457^2+AF457^2)*1000/(1.73*AE455),0)</f>
        <v>0</v>
      </c>
      <c r="AH457" s="149">
        <v>0</v>
      </c>
      <c r="AI457" s="149">
        <v>0</v>
      </c>
      <c r="AJ457" s="286">
        <f>ROUND(SQRT(AH457^2+AI457^2)*1000/(1.73*AH455),0)</f>
        <v>0</v>
      </c>
      <c r="AK457" s="149">
        <v>0</v>
      </c>
      <c r="AL457" s="149">
        <v>0</v>
      </c>
      <c r="AM457" s="286">
        <f>ROUND(SQRT(AK457^2+AL457^2)*1000/(1.73*AK455),0)</f>
        <v>0</v>
      </c>
      <c r="AN457" s="149">
        <v>0</v>
      </c>
      <c r="AO457" s="149">
        <v>0</v>
      </c>
      <c r="AP457" s="286">
        <f>ROUND(SQRT(AN457^2+AO457^2)*1000/(1.73*AN455),0)</f>
        <v>0</v>
      </c>
      <c r="AQ457" s="149">
        <v>0</v>
      </c>
      <c r="AR457" s="149">
        <v>0</v>
      </c>
      <c r="AS457" s="286">
        <f>ROUND(SQRT(AQ457^2+AR457^2)*1000/(1.73*AQ455),0)</f>
        <v>0</v>
      </c>
      <c r="AT457" s="149">
        <v>0</v>
      </c>
      <c r="AU457" s="149">
        <v>0</v>
      </c>
      <c r="AV457" s="286">
        <f>ROUND(SQRT(AT457^2+AU457^2)*1000/(1.73*AT455),0)</f>
        <v>0</v>
      </c>
      <c r="AW457" s="149">
        <v>0</v>
      </c>
      <c r="AX457" s="149">
        <v>0</v>
      </c>
      <c r="AY457" s="286">
        <f>ROUND(SQRT(AW457^2+AX457^2)*1000/(1.73*AW455),0)</f>
        <v>0</v>
      </c>
      <c r="AZ457" s="149">
        <v>0</v>
      </c>
      <c r="BA457" s="149">
        <v>0</v>
      </c>
      <c r="BB457" s="286">
        <f>ROUND(SQRT(AZ457^2+BA457^2)*1000/(1.73*AZ455),0)</f>
        <v>0</v>
      </c>
      <c r="BC457" s="149">
        <v>0</v>
      </c>
      <c r="BD457" s="149">
        <v>0</v>
      </c>
      <c r="BE457" s="286">
        <f>ROUND(SQRT(BC457^2+BD457^2)*1000/(1.73*BC455),0)</f>
        <v>0</v>
      </c>
      <c r="BF457" s="149">
        <v>0</v>
      </c>
      <c r="BG457" s="149">
        <v>0</v>
      </c>
      <c r="BH457" s="286">
        <f>ROUND(SQRT(BF457^2+BG457^2)*1000/(1.73*BF455),0)</f>
        <v>0</v>
      </c>
      <c r="BI457" s="149">
        <v>0</v>
      </c>
      <c r="BJ457" s="149">
        <v>0</v>
      </c>
      <c r="BK457" s="286">
        <f>ROUND(SQRT(BI457^2+BJ457^2)*1000/(1.73*BI455),0)</f>
        <v>0</v>
      </c>
      <c r="BL457" s="149">
        <v>0</v>
      </c>
      <c r="BM457" s="149">
        <v>0</v>
      </c>
      <c r="BN457" s="286">
        <f>ROUND(SQRT(BL457^2+BM457^2)*1000/(1.73*BL455),0)</f>
        <v>0</v>
      </c>
      <c r="BO457" s="149">
        <v>0</v>
      </c>
      <c r="BP457" s="149">
        <v>0</v>
      </c>
      <c r="BQ457" s="286">
        <f>ROUND(SQRT(BO457^2+BP457^2)*1000/(1.73*BO455),0)</f>
        <v>0</v>
      </c>
      <c r="BR457" s="149">
        <v>0</v>
      </c>
      <c r="BS457" s="149">
        <v>0</v>
      </c>
      <c r="BT457" s="286">
        <f>ROUND(SQRT(BR457^2+BS457^2)*1000/(1.73*BR455),0)</f>
        <v>0</v>
      </c>
      <c r="BU457" s="149">
        <v>0</v>
      </c>
      <c r="BV457" s="149">
        <v>0</v>
      </c>
      <c r="BW457" s="286">
        <f>ROUND(SQRT(BU457^2+BV457^2)*1000/(1.73*BU455),0)</f>
        <v>0</v>
      </c>
      <c r="BX457" s="149">
        <v>0</v>
      </c>
      <c r="BY457" s="149">
        <v>0</v>
      </c>
      <c r="BZ457" s="286">
        <f>ROUND(SQRT(BX457^2+BY457^2)*1000/(1.73*BX455),0)</f>
        <v>0</v>
      </c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</row>
    <row r="458" s="43" customFormat="1" ht="20.25">
      <c r="A458" s="38"/>
      <c r="B458" s="237"/>
      <c r="C458" s="285" t="s">
        <v>125</v>
      </c>
      <c r="D458" s="38"/>
      <c r="E458" s="117" t="s">
        <v>38</v>
      </c>
      <c r="F458" s="116">
        <v>10</v>
      </c>
      <c r="G458" s="111">
        <v>0</v>
      </c>
      <c r="H458" s="112">
        <v>0</v>
      </c>
      <c r="I458" s="286">
        <f>ROUND(SQRT(G458^2+H458^2)*1000/(1.73*G455),0)</f>
        <v>0</v>
      </c>
      <c r="J458" s="148">
        <v>0</v>
      </c>
      <c r="K458" s="149">
        <v>0</v>
      </c>
      <c r="L458" s="286">
        <f>ROUND(SQRT(J458^2+K458^2)*1000/(1.73*J455),0)</f>
        <v>0</v>
      </c>
      <c r="M458" s="149">
        <v>0</v>
      </c>
      <c r="N458" s="149">
        <v>0</v>
      </c>
      <c r="O458" s="286">
        <f>ROUND(SQRT(M458^2+N458^2)*1000/(1.73*M455),0)</f>
        <v>0</v>
      </c>
      <c r="P458" s="149">
        <v>0</v>
      </c>
      <c r="Q458" s="149">
        <v>0</v>
      </c>
      <c r="R458" s="286">
        <f>ROUND(SQRT(P458^2+Q458^2)*1000/(1.73*P455),0)</f>
        <v>0</v>
      </c>
      <c r="S458" s="149">
        <v>0</v>
      </c>
      <c r="T458" s="149">
        <v>0</v>
      </c>
      <c r="U458" s="286">
        <f>ROUND(SQRT(S458^2+T458^2)*1000/(1.73*S455),0)</f>
        <v>0</v>
      </c>
      <c r="V458" s="149">
        <v>0</v>
      </c>
      <c r="W458" s="149">
        <v>0</v>
      </c>
      <c r="X458" s="286">
        <f>ROUND(SQRT(V458^2+W458^2)*1000/(1.73*V455),0)</f>
        <v>0</v>
      </c>
      <c r="Y458" s="149">
        <v>0</v>
      </c>
      <c r="Z458" s="149">
        <v>0</v>
      </c>
      <c r="AA458" s="286">
        <v>0</v>
      </c>
      <c r="AB458" s="149">
        <v>0</v>
      </c>
      <c r="AC458" s="149">
        <v>0</v>
      </c>
      <c r="AD458" s="286">
        <f>ROUND(SQRT(AB458^2+AC458^2)*1000/(1.73*AB455),0)</f>
        <v>0</v>
      </c>
      <c r="AE458" s="149">
        <v>0</v>
      </c>
      <c r="AF458" s="149">
        <v>0</v>
      </c>
      <c r="AG458" s="286">
        <f>ROUND(SQRT(AE458^2+AF458^2)*1000/(1.73*AE455),0)</f>
        <v>0</v>
      </c>
      <c r="AH458" s="149">
        <v>0</v>
      </c>
      <c r="AI458" s="149">
        <v>0</v>
      </c>
      <c r="AJ458" s="286">
        <f>ROUND(SQRT(AH458^2+AI458^2)*1000/(1.73*AH455),0)</f>
        <v>0</v>
      </c>
      <c r="AK458" s="149">
        <v>0</v>
      </c>
      <c r="AL458" s="149">
        <v>0</v>
      </c>
      <c r="AM458" s="286">
        <f>ROUND(SQRT(AK458^2+AL458^2)*1000/(1.73*AK455),0)</f>
        <v>0</v>
      </c>
      <c r="AN458" s="149">
        <v>0</v>
      </c>
      <c r="AO458" s="149">
        <v>0</v>
      </c>
      <c r="AP458" s="286">
        <f>ROUND(SQRT(AN458^2+AO458^2)*1000/(1.73*AN455),0)</f>
        <v>0</v>
      </c>
      <c r="AQ458" s="149">
        <v>0</v>
      </c>
      <c r="AR458" s="149">
        <v>0</v>
      </c>
      <c r="AS458" s="286">
        <f>ROUND(SQRT(AQ458^2+AR458^2)*1000/(1.73*AQ455),0)</f>
        <v>0</v>
      </c>
      <c r="AT458" s="149">
        <v>0</v>
      </c>
      <c r="AU458" s="149">
        <v>0</v>
      </c>
      <c r="AV458" s="286">
        <f>ROUND(SQRT(AT458^2+AU458^2)*1000/(1.73*AT455),0)</f>
        <v>0</v>
      </c>
      <c r="AW458" s="149">
        <v>0</v>
      </c>
      <c r="AX458" s="149">
        <v>0</v>
      </c>
      <c r="AY458" s="286">
        <f>ROUND(SQRT(AW458^2+AX458^2)*1000/(1.73*AW455),0)</f>
        <v>0</v>
      </c>
      <c r="AZ458" s="149">
        <v>0</v>
      </c>
      <c r="BA458" s="149">
        <v>0</v>
      </c>
      <c r="BB458" s="286">
        <f>ROUND(SQRT(AZ458^2+BA458^2)*1000/(1.73*AZ455),0)</f>
        <v>0</v>
      </c>
      <c r="BC458" s="149">
        <v>0</v>
      </c>
      <c r="BD458" s="149">
        <v>0</v>
      </c>
      <c r="BE458" s="286">
        <f>ROUND(SQRT(BC458^2+BD458^2)*1000/(1.73*BC455),0)</f>
        <v>0</v>
      </c>
      <c r="BF458" s="149">
        <v>0</v>
      </c>
      <c r="BG458" s="149">
        <v>0</v>
      </c>
      <c r="BH458" s="286">
        <f>ROUND(SQRT(BF458^2+BG458^2)*1000/(1.73*BF455),0)</f>
        <v>0</v>
      </c>
      <c r="BI458" s="149">
        <v>0</v>
      </c>
      <c r="BJ458" s="149">
        <v>0</v>
      </c>
      <c r="BK458" s="286">
        <f>ROUND(SQRT(BI458^2+BJ458^2)*1000/(1.73*BI455),0)</f>
        <v>0</v>
      </c>
      <c r="BL458" s="149">
        <v>0</v>
      </c>
      <c r="BM458" s="149">
        <v>0</v>
      </c>
      <c r="BN458" s="286">
        <f>ROUND(SQRT(BL458^2+BM458^2)*1000/(1.73*BL455),0)</f>
        <v>0</v>
      </c>
      <c r="BO458" s="149">
        <v>0</v>
      </c>
      <c r="BP458" s="149">
        <v>0</v>
      </c>
      <c r="BQ458" s="286">
        <f>ROUND(SQRT(BO458^2+BP458^2)*1000/(1.73*BO455),0)</f>
        <v>0</v>
      </c>
      <c r="BR458" s="149">
        <v>0</v>
      </c>
      <c r="BS458" s="149">
        <v>0</v>
      </c>
      <c r="BT458" s="286">
        <f>ROUND(SQRT(BR458^2+BS458^2)*1000/(1.73*BR455),0)</f>
        <v>0</v>
      </c>
      <c r="BU458" s="149">
        <v>0</v>
      </c>
      <c r="BV458" s="149">
        <v>0</v>
      </c>
      <c r="BW458" s="286">
        <f>ROUND(SQRT(BU458^2+BV458^2)*1000/(1.73*BU455),0)</f>
        <v>0</v>
      </c>
      <c r="BX458" s="149">
        <v>0</v>
      </c>
      <c r="BY458" s="149">
        <v>0</v>
      </c>
      <c r="BZ458" s="286">
        <f>ROUND(SQRT(BX458^2+BY458^2)*1000/(1.73*BX455),0)</f>
        <v>0</v>
      </c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</row>
    <row r="459" s="43" customFormat="1" ht="20.25">
      <c r="A459" s="38"/>
      <c r="B459" s="232"/>
      <c r="C459" s="285" t="s">
        <v>238</v>
      </c>
      <c r="D459" s="38"/>
      <c r="E459" s="117" t="s">
        <v>38</v>
      </c>
      <c r="F459" s="116">
        <v>10</v>
      </c>
      <c r="G459" s="111">
        <v>0</v>
      </c>
      <c r="H459" s="112">
        <v>0</v>
      </c>
      <c r="I459" s="286">
        <f>ROUND(SQRT(G459^2+H459^2)*1000/(1.73*G455),0)</f>
        <v>0</v>
      </c>
      <c r="J459" s="148">
        <v>0</v>
      </c>
      <c r="K459" s="149">
        <v>0</v>
      </c>
      <c r="L459" s="286">
        <f>ROUND(SQRT(J459^2+K459^2)*1000/(1.73*J455),0)</f>
        <v>0</v>
      </c>
      <c r="M459" s="149">
        <v>0</v>
      </c>
      <c r="N459" s="149">
        <v>0</v>
      </c>
      <c r="O459" s="286">
        <f>ROUND(SQRT(M459^2+N459^2)*1000/(1.73*M455),0)</f>
        <v>0</v>
      </c>
      <c r="P459" s="149">
        <v>0</v>
      </c>
      <c r="Q459" s="149">
        <v>0</v>
      </c>
      <c r="R459" s="286">
        <f>ROUND(SQRT(P459^2+Q459^2)*1000/(1.73*P455),0)</f>
        <v>0</v>
      </c>
      <c r="S459" s="149">
        <v>0</v>
      </c>
      <c r="T459" s="149">
        <v>0</v>
      </c>
      <c r="U459" s="286">
        <f>ROUND(SQRT(S459^2+T459^2)*1000/(1.73*S455),0)</f>
        <v>0</v>
      </c>
      <c r="V459" s="149">
        <v>0</v>
      </c>
      <c r="W459" s="149">
        <v>0</v>
      </c>
      <c r="X459" s="286">
        <f>ROUND(SQRT(V459^2+W459^2)*1000/(1.73*V455),0)</f>
        <v>0</v>
      </c>
      <c r="Y459" s="149">
        <v>0</v>
      </c>
      <c r="Z459" s="149">
        <v>0</v>
      </c>
      <c r="AA459" s="286">
        <v>0</v>
      </c>
      <c r="AB459" s="149">
        <v>0</v>
      </c>
      <c r="AC459" s="149">
        <v>0</v>
      </c>
      <c r="AD459" s="286">
        <f>ROUND(SQRT(AB459^2+AC459^2)*1000/(1.73*AB455),0)</f>
        <v>0</v>
      </c>
      <c r="AE459" s="149">
        <v>0</v>
      </c>
      <c r="AF459" s="149">
        <v>0</v>
      </c>
      <c r="AG459" s="286">
        <f>ROUND(SQRT(AE459^2+AF459^2)*1000/(1.73*AE455),0)</f>
        <v>0</v>
      </c>
      <c r="AH459" s="149">
        <v>0</v>
      </c>
      <c r="AI459" s="149">
        <v>0</v>
      </c>
      <c r="AJ459" s="286">
        <f>ROUND(SQRT(AH459^2+AI459^2)*1000/(1.73*AH455),0)</f>
        <v>0</v>
      </c>
      <c r="AK459" s="149">
        <v>0</v>
      </c>
      <c r="AL459" s="149">
        <v>0</v>
      </c>
      <c r="AM459" s="286">
        <f>ROUND(SQRT(AK459^2+AL459^2)*1000/(1.73*AK455),0)</f>
        <v>0</v>
      </c>
      <c r="AN459" s="149">
        <v>0</v>
      </c>
      <c r="AO459" s="149">
        <v>0</v>
      </c>
      <c r="AP459" s="286">
        <f>ROUND(SQRT(AN459^2+AO459^2)*1000/(1.73*AN455),0)</f>
        <v>0</v>
      </c>
      <c r="AQ459" s="149">
        <v>0</v>
      </c>
      <c r="AR459" s="149">
        <v>0</v>
      </c>
      <c r="AS459" s="286">
        <f>ROUND(SQRT(AQ459^2+AR459^2)*1000/(1.73*AQ455),0)</f>
        <v>0</v>
      </c>
      <c r="AT459" s="149">
        <v>0</v>
      </c>
      <c r="AU459" s="149">
        <v>0</v>
      </c>
      <c r="AV459" s="286">
        <f>ROUND(SQRT(AT459^2+AU459^2)*1000/(1.73*AT455),0)</f>
        <v>0</v>
      </c>
      <c r="AW459" s="149">
        <v>0</v>
      </c>
      <c r="AX459" s="149">
        <v>0</v>
      </c>
      <c r="AY459" s="286">
        <f>ROUND(SQRT(AW459^2+AX459^2)*1000/(1.73*AW455),0)</f>
        <v>0</v>
      </c>
      <c r="AZ459" s="149">
        <v>0</v>
      </c>
      <c r="BA459" s="149">
        <v>0</v>
      </c>
      <c r="BB459" s="286">
        <f>ROUND(SQRT(AZ459^2+BA459^2)*1000/(1.73*AZ455),0)</f>
        <v>0</v>
      </c>
      <c r="BC459" s="149">
        <v>0</v>
      </c>
      <c r="BD459" s="149">
        <v>0</v>
      </c>
      <c r="BE459" s="286">
        <f>ROUND(SQRT(BC459^2+BD459^2)*1000/(1.73*BC455),0)</f>
        <v>0</v>
      </c>
      <c r="BF459" s="149">
        <v>0</v>
      </c>
      <c r="BG459" s="149">
        <v>0</v>
      </c>
      <c r="BH459" s="286">
        <f>ROUND(SQRT(BF459^2+BG459^2)*1000/(1.73*BF455),0)</f>
        <v>0</v>
      </c>
      <c r="BI459" s="149">
        <v>0</v>
      </c>
      <c r="BJ459" s="149">
        <v>0</v>
      </c>
      <c r="BK459" s="286">
        <f>ROUND(SQRT(BI459^2+BJ459^2)*1000/(1.73*BI455),0)</f>
        <v>0</v>
      </c>
      <c r="BL459" s="149">
        <v>0</v>
      </c>
      <c r="BM459" s="149">
        <v>0</v>
      </c>
      <c r="BN459" s="286">
        <f>ROUND(SQRT(BL459^2+BM459^2)*1000/(1.73*BL455),0)</f>
        <v>0</v>
      </c>
      <c r="BO459" s="149">
        <v>0</v>
      </c>
      <c r="BP459" s="149">
        <v>0</v>
      </c>
      <c r="BQ459" s="286">
        <f>ROUND(SQRT(BO459^2+BP459^2)*1000/(1.73*BO455),0)</f>
        <v>0</v>
      </c>
      <c r="BR459" s="149">
        <v>0</v>
      </c>
      <c r="BS459" s="149">
        <v>0</v>
      </c>
      <c r="BT459" s="286">
        <f>ROUND(SQRT(BR459^2+BS459^2)*1000/(1.73*BR455),0)</f>
        <v>0</v>
      </c>
      <c r="BU459" s="149">
        <v>0</v>
      </c>
      <c r="BV459" s="149">
        <v>0</v>
      </c>
      <c r="BW459" s="286">
        <f>ROUND(SQRT(BU459^2+BV459^2)*1000/(1.73*BU455),0)</f>
        <v>0</v>
      </c>
      <c r="BX459" s="149">
        <v>0</v>
      </c>
      <c r="BY459" s="149">
        <v>0</v>
      </c>
      <c r="BZ459" s="286">
        <f>ROUND(SQRT(BX459^2+BY459^2)*1000/(1.73*BX455),0)</f>
        <v>0</v>
      </c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</row>
    <row r="460" s="43" customFormat="1" ht="20.25">
      <c r="A460" s="38"/>
      <c r="B460" s="232"/>
      <c r="C460" s="285" t="s">
        <v>87</v>
      </c>
      <c r="D460" s="38"/>
      <c r="E460" s="117" t="s">
        <v>38</v>
      </c>
      <c r="F460" s="116">
        <v>10</v>
      </c>
      <c r="G460" s="111">
        <v>0.02</v>
      </c>
      <c r="H460" s="112">
        <v>0.01</v>
      </c>
      <c r="I460" s="286">
        <f>ROUND(SQRT(G460^2+H460^2)*1000/(1.73*G455),0)</f>
        <v>1</v>
      </c>
      <c r="J460" s="148">
        <v>0.02</v>
      </c>
      <c r="K460" s="149">
        <v>0.01</v>
      </c>
      <c r="L460" s="286">
        <f>ROUND(SQRT(J460^2+K460^2)*1000/(1.73*J455),0)</f>
        <v>1</v>
      </c>
      <c r="M460" s="149">
        <v>0.02</v>
      </c>
      <c r="N460" s="149">
        <v>0.01</v>
      </c>
      <c r="O460" s="286">
        <f>ROUND(SQRT(M460^2+N460^2)*1000/(1.73*M455),0)</f>
        <v>1</v>
      </c>
      <c r="P460" s="149">
        <v>0.02</v>
      </c>
      <c r="Q460" s="149">
        <v>0.01</v>
      </c>
      <c r="R460" s="286">
        <f>ROUND(SQRT(P460^2+Q460^2)*1000/(1.73*P455),0)</f>
        <v>1</v>
      </c>
      <c r="S460" s="149">
        <v>0.059999999999999998</v>
      </c>
      <c r="T460" s="149">
        <v>0.040000000000000001</v>
      </c>
      <c r="U460" s="286">
        <f>ROUND(SQRT(S460^2+T460^2)*1000/(1.73*S455),0)</f>
        <v>4</v>
      </c>
      <c r="V460" s="149">
        <v>0.02</v>
      </c>
      <c r="W460" s="149">
        <v>0.01</v>
      </c>
      <c r="X460" s="286">
        <f>ROUND(SQRT(V460^2+W460^2)*1000/(1.73*V455),0)</f>
        <v>1</v>
      </c>
      <c r="Y460" s="149">
        <v>0.02</v>
      </c>
      <c r="Z460" s="149">
        <v>0.01</v>
      </c>
      <c r="AA460" s="286">
        <v>1</v>
      </c>
      <c r="AB460" s="149">
        <v>0.02</v>
      </c>
      <c r="AC460" s="149">
        <v>0.01</v>
      </c>
      <c r="AD460" s="286">
        <f>ROUND(SQRT(AB460^2+AC460^2)*1000/(1.73*AB455),0)</f>
        <v>1</v>
      </c>
      <c r="AE460" s="149">
        <v>0.02</v>
      </c>
      <c r="AF460" s="149">
        <v>0.01</v>
      </c>
      <c r="AG460" s="286">
        <f>ROUND(SQRT(AE460^2+AF460^2)*1000/(1.73*AE455),0)</f>
        <v>1</v>
      </c>
      <c r="AH460" s="149">
        <v>0.02</v>
      </c>
      <c r="AI460" s="149">
        <v>0.01</v>
      </c>
      <c r="AJ460" s="286">
        <f>ROUND(SQRT(AH460^2+AI460^2)*1000/(1.73*AH455),0)</f>
        <v>1</v>
      </c>
      <c r="AK460" s="149">
        <v>0.02</v>
      </c>
      <c r="AL460" s="149">
        <v>0.01</v>
      </c>
      <c r="AM460" s="286">
        <f>ROUND(SQRT(AK460^2+AL460^2)*1000/(1.73*AK455),0)</f>
        <v>1</v>
      </c>
      <c r="AN460" s="149">
        <v>0.02</v>
      </c>
      <c r="AO460" s="149">
        <v>0.01</v>
      </c>
      <c r="AP460" s="286">
        <f>ROUND(SQRT(AN460^2+AO460^2)*1000/(1.73*AN455),0)</f>
        <v>1</v>
      </c>
      <c r="AQ460" s="149">
        <v>0.02</v>
      </c>
      <c r="AR460" s="149">
        <v>0.01</v>
      </c>
      <c r="AS460" s="286">
        <f>ROUND(SQRT(AQ460^2+AR460^2)*1000/(1.73*AQ455),0)</f>
        <v>1</v>
      </c>
      <c r="AT460" s="149">
        <v>0.02</v>
      </c>
      <c r="AU460" s="149">
        <v>0.01</v>
      </c>
      <c r="AV460" s="286">
        <f>ROUND(SQRT(AT460^2+AU460^2)*1000/(1.73*AT455),0)</f>
        <v>1</v>
      </c>
      <c r="AW460" s="149">
        <v>0.02</v>
      </c>
      <c r="AX460" s="149">
        <v>0.01</v>
      </c>
      <c r="AY460" s="286">
        <f>ROUND(SQRT(AW460^2+AX460^2)*1000/(1.73*AW455),0)</f>
        <v>1</v>
      </c>
      <c r="AZ460" s="149">
        <v>0.02</v>
      </c>
      <c r="BA460" s="149">
        <v>0.01</v>
      </c>
      <c r="BB460" s="286">
        <f>ROUND(SQRT(AZ460^2+BA460^2)*1000/(1.73*AZ455),0)</f>
        <v>1</v>
      </c>
      <c r="BC460" s="149">
        <v>0.029999999999999999</v>
      </c>
      <c r="BD460" s="149">
        <v>0.02</v>
      </c>
      <c r="BE460" s="286">
        <f>ROUND(SQRT(BC460^2+BD460^2)*1000/(1.73*BC455),0)</f>
        <v>2</v>
      </c>
      <c r="BF460" s="149">
        <v>0.029999999999999999</v>
      </c>
      <c r="BG460" s="149">
        <v>0.02</v>
      </c>
      <c r="BH460" s="286">
        <f>ROUND(SQRT(BF460^2+BG460^2)*1000/(1.73*BF455),0)</f>
        <v>2</v>
      </c>
      <c r="BI460" s="149">
        <v>0.02</v>
      </c>
      <c r="BJ460" s="149">
        <v>0.01</v>
      </c>
      <c r="BK460" s="286">
        <f>ROUND(SQRT(BI460^2+BJ460^2)*1000/(1.73*BI455),0)</f>
        <v>1</v>
      </c>
      <c r="BL460" s="149">
        <v>0.02</v>
      </c>
      <c r="BM460" s="149">
        <v>0.01</v>
      </c>
      <c r="BN460" s="286">
        <f>ROUND(SQRT(BL460^2+BM460^2)*1000/(1.73*BL455),0)</f>
        <v>1</v>
      </c>
      <c r="BO460" s="149">
        <v>0.02</v>
      </c>
      <c r="BP460" s="149">
        <v>0.01</v>
      </c>
      <c r="BQ460" s="286">
        <f>ROUND(SQRT(BO460^2+BP460^2)*1000/(1.73*BO455),0)</f>
        <v>1</v>
      </c>
      <c r="BR460" s="149">
        <v>0.02</v>
      </c>
      <c r="BS460" s="149">
        <v>0.01</v>
      </c>
      <c r="BT460" s="286">
        <f>ROUND(SQRT(BR460^2+BS460^2)*1000/(1.73*BR455),0)</f>
        <v>1</v>
      </c>
      <c r="BU460" s="149">
        <v>0.02</v>
      </c>
      <c r="BV460" s="149">
        <v>0.01</v>
      </c>
      <c r="BW460" s="286">
        <f>ROUND(SQRT(BU460^2+BV460^2)*1000/(1.73*BU455),0)</f>
        <v>1</v>
      </c>
      <c r="BX460" s="149">
        <v>0.02</v>
      </c>
      <c r="BY460" s="149">
        <v>0.01</v>
      </c>
      <c r="BZ460" s="286">
        <f>ROUND(SQRT(BX460^2+BY460^2)*1000/(1.73*BX455),0)</f>
        <v>1</v>
      </c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</row>
    <row r="461" s="43" customFormat="1" ht="20.25">
      <c r="A461" s="38"/>
      <c r="B461" s="232"/>
      <c r="C461" s="285" t="s">
        <v>239</v>
      </c>
      <c r="D461" s="38"/>
      <c r="E461" s="117" t="s">
        <v>38</v>
      </c>
      <c r="F461" s="116">
        <v>10</v>
      </c>
      <c r="G461" s="111">
        <v>0</v>
      </c>
      <c r="H461" s="112">
        <v>0</v>
      </c>
      <c r="I461" s="286">
        <f>ROUND(SQRT(G461^2+H461^2)*1000/(1.73*G455),0)</f>
        <v>0</v>
      </c>
      <c r="J461" s="148">
        <v>0</v>
      </c>
      <c r="K461" s="149">
        <v>0</v>
      </c>
      <c r="L461" s="286">
        <f>ROUND(SQRT(J461^2+K461^2)*1000/(1.73*J455),0)</f>
        <v>0</v>
      </c>
      <c r="M461" s="149">
        <v>0</v>
      </c>
      <c r="N461" s="149">
        <v>0</v>
      </c>
      <c r="O461" s="286">
        <f>ROUND(SQRT(M461^2+N461^2)*1000/(1.73*M455),0)</f>
        <v>0</v>
      </c>
      <c r="P461" s="149">
        <v>0</v>
      </c>
      <c r="Q461" s="149">
        <v>0</v>
      </c>
      <c r="R461" s="286">
        <f>ROUND(SQRT(P461^2+Q461^2)*1000/(1.73*P455),0)</f>
        <v>0</v>
      </c>
      <c r="S461" s="149">
        <v>0</v>
      </c>
      <c r="T461" s="149">
        <v>0</v>
      </c>
      <c r="U461" s="286">
        <f>ROUND(SQRT(S461^2+T461^2)*1000/(1.73*S455),0)</f>
        <v>0</v>
      </c>
      <c r="V461" s="149">
        <v>0</v>
      </c>
      <c r="W461" s="149">
        <v>0</v>
      </c>
      <c r="X461" s="286">
        <f>ROUND(SQRT(V461^2+W461^2)*1000/(1.73*V455),0)</f>
        <v>0</v>
      </c>
      <c r="Y461" s="149">
        <v>0</v>
      </c>
      <c r="Z461" s="149">
        <v>0</v>
      </c>
      <c r="AA461" s="286">
        <v>0</v>
      </c>
      <c r="AB461" s="149">
        <v>0</v>
      </c>
      <c r="AC461" s="149">
        <v>0</v>
      </c>
      <c r="AD461" s="286">
        <f>ROUND(SQRT(AB461^2+AC461^2)*1000/(1.73*AB455),0)</f>
        <v>0</v>
      </c>
      <c r="AE461" s="149">
        <v>0</v>
      </c>
      <c r="AF461" s="149">
        <v>0</v>
      </c>
      <c r="AG461" s="286">
        <f>ROUND(SQRT(AE461^2+AF461^2)*1000/(1.73*AE455),0)</f>
        <v>0</v>
      </c>
      <c r="AH461" s="149">
        <v>0</v>
      </c>
      <c r="AI461" s="149">
        <v>0</v>
      </c>
      <c r="AJ461" s="286">
        <f>ROUND(SQRT(AH461^2+AI461^2)*1000/(1.73*AH455),0)</f>
        <v>0</v>
      </c>
      <c r="AK461" s="149">
        <v>0</v>
      </c>
      <c r="AL461" s="149">
        <v>0</v>
      </c>
      <c r="AM461" s="286">
        <f>ROUND(SQRT(AK461^2+AL461^2)*1000/(1.73*AK455),0)</f>
        <v>0</v>
      </c>
      <c r="AN461" s="149">
        <v>0</v>
      </c>
      <c r="AO461" s="149">
        <v>0</v>
      </c>
      <c r="AP461" s="286">
        <f>ROUND(SQRT(AN461^2+AO461^2)*1000/(1.73*AN455),0)</f>
        <v>0</v>
      </c>
      <c r="AQ461" s="149">
        <v>0</v>
      </c>
      <c r="AR461" s="149">
        <v>0</v>
      </c>
      <c r="AS461" s="286">
        <f>ROUND(SQRT(AQ461^2+AR461^2)*1000/(1.73*AQ455),0)</f>
        <v>0</v>
      </c>
      <c r="AT461" s="149">
        <v>0</v>
      </c>
      <c r="AU461" s="149">
        <v>0</v>
      </c>
      <c r="AV461" s="286">
        <f>ROUND(SQRT(AT461^2+AU461^2)*1000/(1.73*AT455),0)</f>
        <v>0</v>
      </c>
      <c r="AW461" s="149">
        <v>0</v>
      </c>
      <c r="AX461" s="149">
        <v>0</v>
      </c>
      <c r="AY461" s="286">
        <f>ROUND(SQRT(AW461^2+AX461^2)*1000/(1.73*AW455),0)</f>
        <v>0</v>
      </c>
      <c r="AZ461" s="149">
        <v>0</v>
      </c>
      <c r="BA461" s="149">
        <v>0</v>
      </c>
      <c r="BB461" s="286">
        <f>ROUND(SQRT(AZ461^2+BA461^2)*1000/(1.73*AZ455),0)</f>
        <v>0</v>
      </c>
      <c r="BC461" s="149">
        <v>0</v>
      </c>
      <c r="BD461" s="149">
        <v>0</v>
      </c>
      <c r="BE461" s="286">
        <f>ROUND(SQRT(BC461^2+BD461^2)*1000/(1.73*BC455),0)</f>
        <v>0</v>
      </c>
      <c r="BF461" s="149">
        <v>0</v>
      </c>
      <c r="BG461" s="149">
        <v>0</v>
      </c>
      <c r="BH461" s="286">
        <f>ROUND(SQRT(BF461^2+BG461^2)*1000/(1.73*BF455),0)</f>
        <v>0</v>
      </c>
      <c r="BI461" s="149">
        <v>0</v>
      </c>
      <c r="BJ461" s="149">
        <v>0</v>
      </c>
      <c r="BK461" s="286">
        <f>ROUND(SQRT(BI461^2+BJ461^2)*1000/(1.73*BI455),0)</f>
        <v>0</v>
      </c>
      <c r="BL461" s="149">
        <v>0</v>
      </c>
      <c r="BM461" s="149">
        <v>0</v>
      </c>
      <c r="BN461" s="286">
        <f>ROUND(SQRT(BL461^2+BM461^2)*1000/(1.73*BL455),0)</f>
        <v>0</v>
      </c>
      <c r="BO461" s="149">
        <v>0</v>
      </c>
      <c r="BP461" s="149">
        <v>0</v>
      </c>
      <c r="BQ461" s="286">
        <f>ROUND(SQRT(BO461^2+BP461^2)*1000/(1.73*BO455),0)</f>
        <v>0</v>
      </c>
      <c r="BR461" s="149">
        <v>0</v>
      </c>
      <c r="BS461" s="149">
        <v>0</v>
      </c>
      <c r="BT461" s="286">
        <f>ROUND(SQRT(BR461^2+BS461^2)*1000/(1.73*BR455),0)</f>
        <v>0</v>
      </c>
      <c r="BU461" s="149">
        <v>0</v>
      </c>
      <c r="BV461" s="149">
        <v>0</v>
      </c>
      <c r="BW461" s="286">
        <f>ROUND(SQRT(BU461^2+BV461^2)*1000/(1.73*BU455),0)</f>
        <v>0</v>
      </c>
      <c r="BX461" s="149">
        <v>0</v>
      </c>
      <c r="BY461" s="149">
        <v>0</v>
      </c>
      <c r="BZ461" s="286">
        <f>ROUND(SQRT(BX461^2+BY461^2)*1000/(1.73*BX455),0)</f>
        <v>0</v>
      </c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</row>
    <row r="462" s="43" customFormat="1" ht="20.25">
      <c r="A462" s="38"/>
      <c r="B462" s="232"/>
      <c r="C462" s="285" t="s">
        <v>159</v>
      </c>
      <c r="D462" s="38"/>
      <c r="E462" s="117" t="s">
        <v>38</v>
      </c>
      <c r="F462" s="116">
        <v>10</v>
      </c>
      <c r="G462" s="111">
        <v>0</v>
      </c>
      <c r="H462" s="112">
        <v>0</v>
      </c>
      <c r="I462" s="286">
        <f>ROUND(SQRT(G462^2+H462^2)*1000/(1.73*G455),0)</f>
        <v>0</v>
      </c>
      <c r="J462" s="148">
        <v>0</v>
      </c>
      <c r="K462" s="149">
        <v>0</v>
      </c>
      <c r="L462" s="286">
        <f>ROUND(SQRT(J462^2+K462^2)*1000/(1.73*J455),0)</f>
        <v>0</v>
      </c>
      <c r="M462" s="149">
        <v>0</v>
      </c>
      <c r="N462" s="149">
        <v>0</v>
      </c>
      <c r="O462" s="286">
        <f>ROUND(SQRT(M462^2+N462^2)*1000/(1.73*M455),0)</f>
        <v>0</v>
      </c>
      <c r="P462" s="149">
        <v>0</v>
      </c>
      <c r="Q462" s="149">
        <v>0</v>
      </c>
      <c r="R462" s="286">
        <f>ROUND(SQRT(P462^2+Q462^2)*1000/(1.73*P455),0)</f>
        <v>0</v>
      </c>
      <c r="S462" s="149">
        <v>0</v>
      </c>
      <c r="T462" s="149">
        <v>0</v>
      </c>
      <c r="U462" s="286">
        <f>ROUND(SQRT(S462^2+T462^2)*1000/(1.73*S455),0)</f>
        <v>0</v>
      </c>
      <c r="V462" s="149">
        <v>0</v>
      </c>
      <c r="W462" s="149">
        <v>0</v>
      </c>
      <c r="X462" s="286">
        <f>ROUND(SQRT(V462^2+W462^2)*1000/(1.73*V455),0)</f>
        <v>0</v>
      </c>
      <c r="Y462" s="149">
        <v>0</v>
      </c>
      <c r="Z462" s="149">
        <v>0</v>
      </c>
      <c r="AA462" s="286">
        <v>0</v>
      </c>
      <c r="AB462" s="149">
        <v>0</v>
      </c>
      <c r="AC462" s="149">
        <v>0</v>
      </c>
      <c r="AD462" s="286">
        <f>ROUND(SQRT(AB462^2+AC462^2)*1000/(1.73*AB455),0)</f>
        <v>0</v>
      </c>
      <c r="AE462" s="149">
        <v>0</v>
      </c>
      <c r="AF462" s="149">
        <v>0</v>
      </c>
      <c r="AG462" s="286">
        <f>ROUND(SQRT(AE462^2+AF462^2)*1000/(1.73*AE455),0)</f>
        <v>0</v>
      </c>
      <c r="AH462" s="149">
        <v>0</v>
      </c>
      <c r="AI462" s="149">
        <v>0</v>
      </c>
      <c r="AJ462" s="286">
        <f>ROUND(SQRT(AH462^2+AI462^2)*1000/(1.73*AH455),0)</f>
        <v>0</v>
      </c>
      <c r="AK462" s="149">
        <v>0</v>
      </c>
      <c r="AL462" s="149">
        <v>0</v>
      </c>
      <c r="AM462" s="286">
        <f>ROUND(SQRT(AK462^2+AL462^2)*1000/(1.73*AK455),0)</f>
        <v>0</v>
      </c>
      <c r="AN462" s="149">
        <v>0</v>
      </c>
      <c r="AO462" s="149">
        <v>0</v>
      </c>
      <c r="AP462" s="286">
        <f>ROUND(SQRT(AN462^2+AO462^2)*1000/(1.73*AN455),0)</f>
        <v>0</v>
      </c>
      <c r="AQ462" s="149">
        <v>0</v>
      </c>
      <c r="AR462" s="149">
        <v>0</v>
      </c>
      <c r="AS462" s="286">
        <f>ROUND(SQRT(AQ462^2+AR462^2)*1000/(1.73*AQ455),0)</f>
        <v>0</v>
      </c>
      <c r="AT462" s="149">
        <v>0</v>
      </c>
      <c r="AU462" s="149">
        <v>0</v>
      </c>
      <c r="AV462" s="286">
        <f>ROUND(SQRT(AT462^2+AU462^2)*1000/(1.73*AT455),0)</f>
        <v>0</v>
      </c>
      <c r="AW462" s="149">
        <v>0</v>
      </c>
      <c r="AX462" s="149">
        <v>0</v>
      </c>
      <c r="AY462" s="286">
        <f>ROUND(SQRT(AW462^2+AX462^2)*1000/(1.73*AW455),0)</f>
        <v>0</v>
      </c>
      <c r="AZ462" s="149">
        <v>0</v>
      </c>
      <c r="BA462" s="149">
        <v>0</v>
      </c>
      <c r="BB462" s="286">
        <f>ROUND(SQRT(AZ462^2+BA462^2)*1000/(1.73*AZ455),0)</f>
        <v>0</v>
      </c>
      <c r="BC462" s="149">
        <v>0</v>
      </c>
      <c r="BD462" s="149">
        <v>0</v>
      </c>
      <c r="BE462" s="286">
        <f>ROUND(SQRT(BC462^2+BD462^2)*1000/(1.73*BC455),0)</f>
        <v>0</v>
      </c>
      <c r="BF462" s="149">
        <v>0</v>
      </c>
      <c r="BG462" s="149">
        <v>0</v>
      </c>
      <c r="BH462" s="286">
        <f>ROUND(SQRT(BF462^2+BG462^2)*1000/(1.73*BF455),0)</f>
        <v>0</v>
      </c>
      <c r="BI462" s="149">
        <v>0</v>
      </c>
      <c r="BJ462" s="149">
        <v>0</v>
      </c>
      <c r="BK462" s="286">
        <f>ROUND(SQRT(BI462^2+BJ462^2)*1000/(1.73*BI455),0)</f>
        <v>0</v>
      </c>
      <c r="BL462" s="149">
        <v>0</v>
      </c>
      <c r="BM462" s="149">
        <v>0</v>
      </c>
      <c r="BN462" s="286">
        <f>ROUND(SQRT(BL462^2+BM462^2)*1000/(1.73*BL455),0)</f>
        <v>0</v>
      </c>
      <c r="BO462" s="149">
        <v>0</v>
      </c>
      <c r="BP462" s="149">
        <v>0</v>
      </c>
      <c r="BQ462" s="286">
        <f>ROUND(SQRT(BO462^2+BP462^2)*1000/(1.73*BO455),0)</f>
        <v>0</v>
      </c>
      <c r="BR462" s="149">
        <v>0</v>
      </c>
      <c r="BS462" s="149">
        <v>0</v>
      </c>
      <c r="BT462" s="286">
        <f>ROUND(SQRT(BR462^2+BS462^2)*1000/(1.73*BR455),0)</f>
        <v>0</v>
      </c>
      <c r="BU462" s="149">
        <v>0</v>
      </c>
      <c r="BV462" s="149">
        <v>0</v>
      </c>
      <c r="BW462" s="286">
        <f>ROUND(SQRT(BU462^2+BV462^2)*1000/(1.73*BU455),0)</f>
        <v>0</v>
      </c>
      <c r="BX462" s="149">
        <v>0</v>
      </c>
      <c r="BY462" s="149">
        <v>0</v>
      </c>
      <c r="BZ462" s="286">
        <f>ROUND(SQRT(BX462^2+BY462^2)*1000/(1.73*BX455),0)</f>
        <v>0</v>
      </c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</row>
    <row r="463" s="43" customFormat="1" ht="20.25">
      <c r="A463" s="38"/>
      <c r="B463" s="232"/>
      <c r="C463" s="287" t="s">
        <v>126</v>
      </c>
      <c r="D463" s="38"/>
      <c r="E463" s="117" t="s">
        <v>38</v>
      </c>
      <c r="F463" s="116">
        <v>10</v>
      </c>
      <c r="G463" s="111">
        <v>0.17999999999999999</v>
      </c>
      <c r="H463" s="112">
        <v>0.12</v>
      </c>
      <c r="I463" s="286">
        <f>ROUND(SQRT(G463^2+H463^2)*1000/(1.73*G455),0)</f>
        <v>12</v>
      </c>
      <c r="J463" s="148">
        <v>0.17999999999999999</v>
      </c>
      <c r="K463" s="149">
        <v>0.12</v>
      </c>
      <c r="L463" s="286">
        <f>ROUND(SQRT(J463^2+K463^2)*1000/(1.73*J455),0)</f>
        <v>12</v>
      </c>
      <c r="M463" s="149">
        <v>0.17999999999999999</v>
      </c>
      <c r="N463" s="149">
        <v>0.12</v>
      </c>
      <c r="O463" s="286">
        <f>ROUND(SQRT(M463^2+N463^2)*1000/(1.73*M455),0)</f>
        <v>12</v>
      </c>
      <c r="P463" s="149">
        <v>0.17999999999999999</v>
      </c>
      <c r="Q463" s="149">
        <v>0.12</v>
      </c>
      <c r="R463" s="286">
        <f>ROUND(SQRT(P463^2+Q463^2)*1000/(1.73*P455),0)</f>
        <v>12</v>
      </c>
      <c r="S463" s="149">
        <v>0.22</v>
      </c>
      <c r="T463" s="149">
        <v>0.14999999999999999</v>
      </c>
      <c r="U463" s="286">
        <f>ROUND(SQRT(S463^2+T463^2)*1000/(1.73*S455),0)</f>
        <v>15</v>
      </c>
      <c r="V463" s="149">
        <v>0.19</v>
      </c>
      <c r="W463" s="149">
        <v>0.13</v>
      </c>
      <c r="X463" s="286">
        <f>ROUND(SQRT(V463^2+W463^2)*1000/(1.73*V455),0)</f>
        <v>13</v>
      </c>
      <c r="Y463" s="149">
        <v>0.19</v>
      </c>
      <c r="Z463" s="149">
        <v>0.13</v>
      </c>
      <c r="AA463" s="286">
        <v>13</v>
      </c>
      <c r="AB463" s="149">
        <v>0.19</v>
      </c>
      <c r="AC463" s="149">
        <v>0.13</v>
      </c>
      <c r="AD463" s="286">
        <f>ROUND(SQRT(AB463^2+AC463^2)*1000/(1.73*AB455),0)</f>
        <v>13</v>
      </c>
      <c r="AE463" s="149">
        <v>0.19</v>
      </c>
      <c r="AF463" s="149">
        <v>0.13</v>
      </c>
      <c r="AG463" s="286">
        <f>ROUND(SQRT(AE463^2+AF463^2)*1000/(1.73*AE455),0)</f>
        <v>13</v>
      </c>
      <c r="AH463" s="149">
        <v>0.19</v>
      </c>
      <c r="AI463" s="149">
        <v>0.13</v>
      </c>
      <c r="AJ463" s="286">
        <f>ROUND(SQRT(AH463^2+AI463^2)*1000/(1.73*AH455),0)</f>
        <v>13</v>
      </c>
      <c r="AK463" s="149">
        <v>0.19</v>
      </c>
      <c r="AL463" s="149">
        <v>0.13</v>
      </c>
      <c r="AM463" s="286">
        <f>ROUND(SQRT(AK463^2+AL463^2)*1000/(1.73*AK455),0)</f>
        <v>13</v>
      </c>
      <c r="AN463" s="149">
        <v>0.19</v>
      </c>
      <c r="AO463" s="149">
        <v>0.13</v>
      </c>
      <c r="AP463" s="286">
        <f>ROUND(SQRT(AN463^2+AO463^2)*1000/(1.73*AN455),0)</f>
        <v>13</v>
      </c>
      <c r="AQ463" s="149">
        <v>0.19</v>
      </c>
      <c r="AR463" s="149">
        <v>0.13</v>
      </c>
      <c r="AS463" s="286">
        <f>ROUND(SQRT(AQ463^2+AR463^2)*1000/(1.73*AQ455),0)</f>
        <v>13</v>
      </c>
      <c r="AT463" s="149">
        <v>0.19</v>
      </c>
      <c r="AU463" s="149">
        <v>0.13</v>
      </c>
      <c r="AV463" s="286">
        <f>ROUND(SQRT(AT463^2+AU463^2)*1000/(1.73*AT455),0)</f>
        <v>13</v>
      </c>
      <c r="AW463" s="149">
        <v>0.19</v>
      </c>
      <c r="AX463" s="149">
        <v>0.13</v>
      </c>
      <c r="AY463" s="286">
        <f>ROUND(SQRT(AW463^2+AX463^2)*1000/(1.73*AW455),0)</f>
        <v>13</v>
      </c>
      <c r="AZ463" s="149">
        <v>0.19</v>
      </c>
      <c r="BA463" s="149">
        <v>0.13</v>
      </c>
      <c r="BB463" s="286">
        <f>ROUND(SQRT(AZ463^2+BA463^2)*1000/(1.73*AZ455),0)</f>
        <v>13</v>
      </c>
      <c r="BC463" s="149">
        <v>0.20000000000000001</v>
      </c>
      <c r="BD463" s="149">
        <v>0.13</v>
      </c>
      <c r="BE463" s="286">
        <f>ROUND(SQRT(BC463^2+BD463^2)*1000/(1.73*BC455),0)</f>
        <v>14</v>
      </c>
      <c r="BF463" s="149">
        <v>0.20999999999999999</v>
      </c>
      <c r="BG463" s="149">
        <v>0.14000000000000001</v>
      </c>
      <c r="BH463" s="286">
        <f>ROUND(SQRT(BF463^2+BG463^2)*1000/(1.73*BF455),0)</f>
        <v>14</v>
      </c>
      <c r="BI463" s="149">
        <v>0.20999999999999999</v>
      </c>
      <c r="BJ463" s="149">
        <v>0.14000000000000001</v>
      </c>
      <c r="BK463" s="286">
        <f>ROUND(SQRT(BI463^2+BJ463^2)*1000/(1.73*BI455),0)</f>
        <v>14</v>
      </c>
      <c r="BL463" s="149">
        <v>0.20999999999999999</v>
      </c>
      <c r="BM463" s="149">
        <v>0.14000000000000001</v>
      </c>
      <c r="BN463" s="286">
        <f>ROUND(SQRT(BL463^2+BM463^2)*1000/(1.73*BL455),0)</f>
        <v>14</v>
      </c>
      <c r="BO463" s="149">
        <v>0.20999999999999999</v>
      </c>
      <c r="BP463" s="149">
        <v>0.14000000000000001</v>
      </c>
      <c r="BQ463" s="286">
        <f>ROUND(SQRT(BO463^2+BP463^2)*1000/(1.73*BO455),0)</f>
        <v>14</v>
      </c>
      <c r="BR463" s="149">
        <v>0.20999999999999999</v>
      </c>
      <c r="BS463" s="149">
        <v>0.14000000000000001</v>
      </c>
      <c r="BT463" s="286">
        <f>ROUND(SQRT(BR463^2+BS463^2)*1000/(1.73*BR455),0)</f>
        <v>14</v>
      </c>
      <c r="BU463" s="149">
        <v>0.20999999999999999</v>
      </c>
      <c r="BV463" s="149">
        <v>0.14000000000000001</v>
      </c>
      <c r="BW463" s="286">
        <f>ROUND(SQRT(BU463^2+BV463^2)*1000/(1.73*BU455),0)</f>
        <v>14</v>
      </c>
      <c r="BX463" s="149">
        <v>0.20999999999999999</v>
      </c>
      <c r="BY463" s="149">
        <v>0.14000000000000001</v>
      </c>
      <c r="BZ463" s="286">
        <f>ROUND(SQRT(BX463^2+BY463^2)*1000/(1.73*BX455),0)</f>
        <v>14</v>
      </c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</row>
    <row r="464" s="43" customFormat="1" ht="20.25">
      <c r="A464" s="38"/>
      <c r="B464" s="232"/>
      <c r="C464" s="283" t="s">
        <v>240</v>
      </c>
      <c r="D464" s="38"/>
      <c r="E464" s="125" t="s">
        <v>38</v>
      </c>
      <c r="F464" s="124">
        <v>10</v>
      </c>
      <c r="G464" s="111">
        <v>0</v>
      </c>
      <c r="H464" s="112">
        <v>0</v>
      </c>
      <c r="I464" s="286">
        <f>ROUND(SQRT(G464^2+H464^2)*1000/(1.73*G455),0)</f>
        <v>0</v>
      </c>
      <c r="J464" s="148">
        <v>0</v>
      </c>
      <c r="K464" s="149">
        <v>0</v>
      </c>
      <c r="L464" s="286">
        <f>ROUND(SQRT(J464^2+K464^2)*1000/(1.73*J455),0)</f>
        <v>0</v>
      </c>
      <c r="M464" s="149">
        <v>0</v>
      </c>
      <c r="N464" s="149">
        <v>0</v>
      </c>
      <c r="O464" s="286">
        <f>ROUND(SQRT(M464^2+N464^2)*1000/(1.73*M455),0)</f>
        <v>0</v>
      </c>
      <c r="P464" s="149">
        <v>0</v>
      </c>
      <c r="Q464" s="149">
        <v>0</v>
      </c>
      <c r="R464" s="286">
        <f>ROUND(SQRT(P464^2+Q464^2)*1000/(1.73*P455),0)</f>
        <v>0</v>
      </c>
      <c r="S464" s="149">
        <v>0</v>
      </c>
      <c r="T464" s="149">
        <v>0</v>
      </c>
      <c r="U464" s="286">
        <f>ROUND(SQRT(S464^2+T464^2)*1000/(1.73*S455),0)</f>
        <v>0</v>
      </c>
      <c r="V464" s="149">
        <v>0</v>
      </c>
      <c r="W464" s="149">
        <v>0</v>
      </c>
      <c r="X464" s="286">
        <f>ROUND(SQRT(V464^2+W464^2)*1000/(1.73*V455),0)</f>
        <v>0</v>
      </c>
      <c r="Y464" s="149">
        <v>0</v>
      </c>
      <c r="Z464" s="149">
        <v>0</v>
      </c>
      <c r="AA464" s="286">
        <v>0</v>
      </c>
      <c r="AB464" s="149">
        <v>0</v>
      </c>
      <c r="AC464" s="149">
        <v>0</v>
      </c>
      <c r="AD464" s="286">
        <f>ROUND(SQRT(AB464^2+AC464^2)*1000/(1.73*AB455),0)</f>
        <v>0</v>
      </c>
      <c r="AE464" s="149">
        <v>0</v>
      </c>
      <c r="AF464" s="149">
        <v>0</v>
      </c>
      <c r="AG464" s="286">
        <f>ROUND(SQRT(AE464^2+AF464^2)*1000/(1.73*AE455),0)</f>
        <v>0</v>
      </c>
      <c r="AH464" s="149">
        <v>0</v>
      </c>
      <c r="AI464" s="149">
        <v>0</v>
      </c>
      <c r="AJ464" s="286">
        <f>ROUND(SQRT(AH464^2+AI464^2)*1000/(1.73*AH455),0)</f>
        <v>0</v>
      </c>
      <c r="AK464" s="149">
        <v>0</v>
      </c>
      <c r="AL464" s="149">
        <v>0</v>
      </c>
      <c r="AM464" s="286">
        <f>ROUND(SQRT(AK464^2+AL464^2)*1000/(1.73*AK455),0)</f>
        <v>0</v>
      </c>
      <c r="AN464" s="149">
        <v>0</v>
      </c>
      <c r="AO464" s="149">
        <v>0</v>
      </c>
      <c r="AP464" s="286">
        <f>ROUND(SQRT(AN464^2+AO464^2)*1000/(1.73*AN455),0)</f>
        <v>0</v>
      </c>
      <c r="AQ464" s="149">
        <v>0</v>
      </c>
      <c r="AR464" s="149">
        <v>0</v>
      </c>
      <c r="AS464" s="286">
        <f>ROUND(SQRT(AQ464^2+AR464^2)*1000/(1.73*AQ455),0)</f>
        <v>0</v>
      </c>
      <c r="AT464" s="149">
        <v>0</v>
      </c>
      <c r="AU464" s="149">
        <v>0</v>
      </c>
      <c r="AV464" s="286">
        <f>ROUND(SQRT(AT464^2+AU464^2)*1000/(1.73*AT455),0)</f>
        <v>0</v>
      </c>
      <c r="AW464" s="149">
        <v>0</v>
      </c>
      <c r="AX464" s="149">
        <v>0</v>
      </c>
      <c r="AY464" s="286">
        <f>ROUND(SQRT(AW464^2+AX464^2)*1000/(1.73*AW455),0)</f>
        <v>0</v>
      </c>
      <c r="AZ464" s="149">
        <v>0</v>
      </c>
      <c r="BA464" s="149">
        <v>0</v>
      </c>
      <c r="BB464" s="286">
        <f>ROUND(SQRT(AZ464^2+BA464^2)*1000/(1.73*AZ455),0)</f>
        <v>0</v>
      </c>
      <c r="BC464" s="149">
        <v>0</v>
      </c>
      <c r="BD464" s="149">
        <v>0</v>
      </c>
      <c r="BE464" s="286">
        <f>ROUND(SQRT(BC464^2+BD464^2)*1000/(1.73*BC455),0)</f>
        <v>0</v>
      </c>
      <c r="BF464" s="149">
        <v>0</v>
      </c>
      <c r="BG464" s="149">
        <v>0</v>
      </c>
      <c r="BH464" s="286">
        <f>ROUND(SQRT(BF464^2+BG464^2)*1000/(1.73*BF455),0)</f>
        <v>0</v>
      </c>
      <c r="BI464" s="149">
        <v>0</v>
      </c>
      <c r="BJ464" s="149">
        <v>0</v>
      </c>
      <c r="BK464" s="286">
        <f>ROUND(SQRT(BI464^2+BJ464^2)*1000/(1.73*BI455),0)</f>
        <v>0</v>
      </c>
      <c r="BL464" s="149">
        <v>0</v>
      </c>
      <c r="BM464" s="149">
        <v>0</v>
      </c>
      <c r="BN464" s="286">
        <f>ROUND(SQRT(BL464^2+BM464^2)*1000/(1.73*BL455),0)</f>
        <v>0</v>
      </c>
      <c r="BO464" s="149">
        <v>0</v>
      </c>
      <c r="BP464" s="149">
        <v>0</v>
      </c>
      <c r="BQ464" s="286">
        <f>ROUND(SQRT(BO464^2+BP464^2)*1000/(1.73*BO455),0)</f>
        <v>0</v>
      </c>
      <c r="BR464" s="149">
        <v>0</v>
      </c>
      <c r="BS464" s="149">
        <v>0</v>
      </c>
      <c r="BT464" s="286">
        <f>ROUND(SQRT(BR464^2+BS464^2)*1000/(1.73*BR455),0)</f>
        <v>0</v>
      </c>
      <c r="BU464" s="149">
        <v>0</v>
      </c>
      <c r="BV464" s="149">
        <v>0</v>
      </c>
      <c r="BW464" s="286">
        <f>ROUND(SQRT(BU464^2+BV464^2)*1000/(1.73*BU455),0)</f>
        <v>0</v>
      </c>
      <c r="BX464" s="149">
        <v>0</v>
      </c>
      <c r="BY464" s="149">
        <v>0</v>
      </c>
      <c r="BZ464" s="286">
        <f>ROUND(SQRT(BX464^2+BY464^2)*1000/(1.73*BX455),0)</f>
        <v>0</v>
      </c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</row>
    <row r="465" s="43" customFormat="1" ht="20.25">
      <c r="A465" s="38"/>
      <c r="B465" s="232"/>
      <c r="C465" s="287" t="s">
        <v>174</v>
      </c>
      <c r="D465" s="38"/>
      <c r="E465" s="117" t="s">
        <v>38</v>
      </c>
      <c r="F465" s="116">
        <v>10</v>
      </c>
      <c r="G465" s="111">
        <v>0.72999999999999998</v>
      </c>
      <c r="H465" s="112">
        <v>0.48999999999999999</v>
      </c>
      <c r="I465" s="286">
        <f>ROUND(SQRT(G465^2+H465^2)*1000/(1.73*G455),0)</f>
        <v>49</v>
      </c>
      <c r="J465" s="148">
        <v>0.72999999999999998</v>
      </c>
      <c r="K465" s="149">
        <v>0.48999999999999999</v>
      </c>
      <c r="L465" s="286">
        <f>ROUND(SQRT(J465^2+K465^2)*1000/(1.73*J455),0)</f>
        <v>49</v>
      </c>
      <c r="M465" s="149">
        <v>0.71999999999999997</v>
      </c>
      <c r="N465" s="149">
        <v>0.47999999999999998</v>
      </c>
      <c r="O465" s="286">
        <f>ROUND(SQRT(M465^2+N465^2)*1000/(1.73*M455),0)</f>
        <v>49</v>
      </c>
      <c r="P465" s="149">
        <v>0.72999999999999998</v>
      </c>
      <c r="Q465" s="149">
        <v>0.48999999999999999</v>
      </c>
      <c r="R465" s="286">
        <f>ROUND(SQRT(P465^2+Q465^2)*1000/(1.73*P455),0)</f>
        <v>49</v>
      </c>
      <c r="S465" s="149">
        <v>0.75</v>
      </c>
      <c r="T465" s="149">
        <v>0.5</v>
      </c>
      <c r="U465" s="286">
        <f>ROUND(SQRT(S465^2+T465^2)*1000/(1.73*S455),0)</f>
        <v>51</v>
      </c>
      <c r="V465" s="149">
        <v>0.73999999999999999</v>
      </c>
      <c r="W465" s="149">
        <v>0.48999999999999999</v>
      </c>
      <c r="X465" s="286">
        <f>ROUND(SQRT(V465^2+W465^2)*1000/(1.73*V455),0)</f>
        <v>50</v>
      </c>
      <c r="Y465" s="149">
        <v>0.75</v>
      </c>
      <c r="Z465" s="149">
        <v>0.5</v>
      </c>
      <c r="AA465" s="286">
        <v>51</v>
      </c>
      <c r="AB465" s="149">
        <v>0.77000000000000002</v>
      </c>
      <c r="AC465" s="149">
        <v>0.51000000000000001</v>
      </c>
      <c r="AD465" s="286">
        <f>ROUND(SQRT(AB465^2+AC465^2)*1000/(1.73*AB455),0)</f>
        <v>52</v>
      </c>
      <c r="AE465" s="149">
        <v>0.75</v>
      </c>
      <c r="AF465" s="149">
        <v>0.5</v>
      </c>
      <c r="AG465" s="286">
        <f>ROUND(SQRT(AE465^2+AF465^2)*1000/(1.73*AE455),0)</f>
        <v>51</v>
      </c>
      <c r="AH465" s="149">
        <v>0.73999999999999999</v>
      </c>
      <c r="AI465" s="149">
        <v>0.48999999999999999</v>
      </c>
      <c r="AJ465" s="286">
        <f>ROUND(SQRT(AH465^2+AI465^2)*1000/(1.73*AH455),0)</f>
        <v>50</v>
      </c>
      <c r="AK465" s="149">
        <v>0.68999999999999995</v>
      </c>
      <c r="AL465" s="149">
        <v>0.46000000000000002</v>
      </c>
      <c r="AM465" s="286">
        <f>ROUND(SQRT(AK465^2+AL465^2)*1000/(1.73*AK455),0)</f>
        <v>47</v>
      </c>
      <c r="AN465" s="149">
        <v>0.69999999999999996</v>
      </c>
      <c r="AO465" s="149">
        <v>0.46999999999999997</v>
      </c>
      <c r="AP465" s="286">
        <f>ROUND(SQRT(AN465^2+AO465^2)*1000/(1.73*AN455),0)</f>
        <v>48</v>
      </c>
      <c r="AQ465" s="149">
        <v>0.69999999999999996</v>
      </c>
      <c r="AR465" s="149">
        <v>0.46999999999999997</v>
      </c>
      <c r="AS465" s="286">
        <f>ROUND(SQRT(AQ465^2+AR465^2)*1000/(1.73*AQ455),0)</f>
        <v>48</v>
      </c>
      <c r="AT465" s="149">
        <v>0.70999999999999996</v>
      </c>
      <c r="AU465" s="149">
        <v>0.46999999999999997</v>
      </c>
      <c r="AV465" s="286">
        <f>ROUND(SQRT(AT465^2+AU465^2)*1000/(1.73*AT455),0)</f>
        <v>48</v>
      </c>
      <c r="AW465" s="149">
        <v>0.69999999999999996</v>
      </c>
      <c r="AX465" s="149">
        <v>0.46999999999999997</v>
      </c>
      <c r="AY465" s="286">
        <f>ROUND(SQRT(AW465^2+AX465^2)*1000/(1.73*AW455),0)</f>
        <v>48</v>
      </c>
      <c r="AZ465" s="149">
        <v>0.70999999999999996</v>
      </c>
      <c r="BA465" s="149">
        <v>0.46999999999999997</v>
      </c>
      <c r="BB465" s="286">
        <f>ROUND(SQRT(AZ465^2+BA465^2)*1000/(1.73*AZ455),0)</f>
        <v>48</v>
      </c>
      <c r="BC465" s="149">
        <v>0.72999999999999998</v>
      </c>
      <c r="BD465" s="149">
        <v>0.48999999999999999</v>
      </c>
      <c r="BE465" s="286">
        <f>ROUND(SQRT(BC465^2+BD465^2)*1000/(1.73*BC455),0)</f>
        <v>50</v>
      </c>
      <c r="BF465" s="149">
        <v>0.76000000000000001</v>
      </c>
      <c r="BG465" s="149">
        <v>0.51000000000000001</v>
      </c>
      <c r="BH465" s="286">
        <f>ROUND(SQRT(BF465^2+BG465^2)*1000/(1.73*BF455),0)</f>
        <v>52</v>
      </c>
      <c r="BI465" s="149">
        <v>0.78000000000000003</v>
      </c>
      <c r="BJ465" s="149">
        <v>0.52000000000000002</v>
      </c>
      <c r="BK465" s="286">
        <f>ROUND(SQRT(BI465^2+BJ465^2)*1000/(1.73*BI455),0)</f>
        <v>53</v>
      </c>
      <c r="BL465" s="149">
        <v>0.81000000000000005</v>
      </c>
      <c r="BM465" s="149">
        <v>0.54000000000000004</v>
      </c>
      <c r="BN465" s="286">
        <f>ROUND(SQRT(BL465^2+BM465^2)*1000/(1.73*BL455),0)</f>
        <v>55</v>
      </c>
      <c r="BO465" s="149">
        <v>0.84999999999999998</v>
      </c>
      <c r="BP465" s="149">
        <v>0.56999999999999995</v>
      </c>
      <c r="BQ465" s="286">
        <f>ROUND(SQRT(BO465^2+BP465^2)*1000/(1.73*BO455),0)</f>
        <v>58</v>
      </c>
      <c r="BR465" s="149">
        <v>0.82999999999999996</v>
      </c>
      <c r="BS465" s="149">
        <v>0.55000000000000004</v>
      </c>
      <c r="BT465" s="286">
        <f>ROUND(SQRT(BR465^2+BS465^2)*1000/(1.73*BR455),0)</f>
        <v>57</v>
      </c>
      <c r="BU465" s="149">
        <v>0.83999999999999997</v>
      </c>
      <c r="BV465" s="149">
        <v>0.56000000000000005</v>
      </c>
      <c r="BW465" s="286">
        <f>ROUND(SQRT(BU465^2+BV465^2)*1000/(1.73*BU455),0)</f>
        <v>57</v>
      </c>
      <c r="BX465" s="149">
        <v>0.82999999999999996</v>
      </c>
      <c r="BY465" s="149">
        <v>0.55000000000000004</v>
      </c>
      <c r="BZ465" s="286">
        <f>ROUND(SQRT(BX465^2+BY465^2)*1000/(1.73*BX455),0)</f>
        <v>56</v>
      </c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</row>
    <row r="466" s="43" customFormat="1" ht="21">
      <c r="A466" s="38"/>
      <c r="B466" s="232"/>
      <c r="C466" s="288" t="s">
        <v>95</v>
      </c>
      <c r="D466" s="38"/>
      <c r="E466" s="117" t="s">
        <v>38</v>
      </c>
      <c r="F466" s="116">
        <v>10</v>
      </c>
      <c r="G466" s="135">
        <v>0</v>
      </c>
      <c r="H466" s="136">
        <v>0</v>
      </c>
      <c r="I466" s="289">
        <f>ROUND(SQRT(G466^2+H466^2)*1000/(1.73*G455),0)</f>
        <v>0</v>
      </c>
      <c r="J466" s="157">
        <v>0</v>
      </c>
      <c r="K466" s="158">
        <v>0</v>
      </c>
      <c r="L466" s="289">
        <f>ROUND(SQRT(J466^2+K466^2)*1000/(1.73*J455),0)</f>
        <v>0</v>
      </c>
      <c r="M466" s="158">
        <v>0</v>
      </c>
      <c r="N466" s="158">
        <v>0</v>
      </c>
      <c r="O466" s="289">
        <f>ROUND(SQRT(M466^2+N466^2)*1000/(1.73*M455),0)</f>
        <v>0</v>
      </c>
      <c r="P466" s="158">
        <v>0</v>
      </c>
      <c r="Q466" s="158">
        <v>0</v>
      </c>
      <c r="R466" s="289">
        <f>ROUND(SQRT(P466^2+Q466^2)*1000/(1.73*P455),0)</f>
        <v>0</v>
      </c>
      <c r="S466" s="158">
        <v>0</v>
      </c>
      <c r="T466" s="158">
        <v>0</v>
      </c>
      <c r="U466" s="289">
        <f>ROUND(SQRT(S466^2+T466^2)*1000/(1.73*S455),0)</f>
        <v>0</v>
      </c>
      <c r="V466" s="158">
        <v>0</v>
      </c>
      <c r="W466" s="158">
        <v>0</v>
      </c>
      <c r="X466" s="289">
        <f>ROUND(SQRT(V466^2+W466^2)*1000/(1.73*V455),0)</f>
        <v>0</v>
      </c>
      <c r="Y466" s="158">
        <v>0</v>
      </c>
      <c r="Z466" s="158">
        <v>0</v>
      </c>
      <c r="AA466" s="289">
        <v>0</v>
      </c>
      <c r="AB466" s="158">
        <v>0</v>
      </c>
      <c r="AC466" s="158">
        <v>0</v>
      </c>
      <c r="AD466" s="289">
        <f>ROUND(SQRT(AB466^2+AC466^2)*1000/(1.73*AB455),0)</f>
        <v>0</v>
      </c>
      <c r="AE466" s="158">
        <v>0</v>
      </c>
      <c r="AF466" s="158">
        <v>0</v>
      </c>
      <c r="AG466" s="289">
        <f>ROUND(SQRT(AE466^2+AF466^2)*1000/(1.73*AE455),0)</f>
        <v>0</v>
      </c>
      <c r="AH466" s="158">
        <v>0</v>
      </c>
      <c r="AI466" s="158">
        <v>0</v>
      </c>
      <c r="AJ466" s="289">
        <f>ROUND(SQRT(AH466^2+AI466^2)*1000/(1.73*AH455),0)</f>
        <v>0</v>
      </c>
      <c r="AK466" s="158">
        <v>0</v>
      </c>
      <c r="AL466" s="158">
        <v>0</v>
      </c>
      <c r="AM466" s="289">
        <f>ROUND(SQRT(AK466^2+AL466^2)*1000/(1.73*AK455),0)</f>
        <v>0</v>
      </c>
      <c r="AN466" s="158">
        <v>0</v>
      </c>
      <c r="AO466" s="158">
        <v>0</v>
      </c>
      <c r="AP466" s="289">
        <f>ROUND(SQRT(AN466^2+AO466^2)*1000/(1.73*AN455),0)</f>
        <v>0</v>
      </c>
      <c r="AQ466" s="158">
        <v>0</v>
      </c>
      <c r="AR466" s="158">
        <v>0</v>
      </c>
      <c r="AS466" s="289">
        <f>ROUND(SQRT(AQ466^2+AR466^2)*1000/(1.73*AQ455),0)</f>
        <v>0</v>
      </c>
      <c r="AT466" s="158">
        <v>0</v>
      </c>
      <c r="AU466" s="158">
        <v>0</v>
      </c>
      <c r="AV466" s="289">
        <f>ROUND(SQRT(AT466^2+AU466^2)*1000/(1.73*AT455),0)</f>
        <v>0</v>
      </c>
      <c r="AW466" s="158">
        <v>0</v>
      </c>
      <c r="AX466" s="158">
        <v>0</v>
      </c>
      <c r="AY466" s="289">
        <f>ROUND(SQRT(AW466^2+AX466^2)*1000/(1.73*AW455),0)</f>
        <v>0</v>
      </c>
      <c r="AZ466" s="158">
        <v>0</v>
      </c>
      <c r="BA466" s="158">
        <v>0</v>
      </c>
      <c r="BB466" s="289">
        <f>ROUND(SQRT(AZ466^2+BA466^2)*1000/(1.73*AZ455),0)</f>
        <v>0</v>
      </c>
      <c r="BC466" s="158">
        <v>0</v>
      </c>
      <c r="BD466" s="158">
        <v>0</v>
      </c>
      <c r="BE466" s="289">
        <f>ROUND(SQRT(BC466^2+BD466^2)*1000/(1.73*BC455),0)</f>
        <v>0</v>
      </c>
      <c r="BF466" s="158">
        <v>0</v>
      </c>
      <c r="BG466" s="158">
        <v>0</v>
      </c>
      <c r="BH466" s="289">
        <f>ROUND(SQRT(BF466^2+BG466^2)*1000/(1.73*BF455),0)</f>
        <v>0</v>
      </c>
      <c r="BI466" s="158">
        <v>0</v>
      </c>
      <c r="BJ466" s="158">
        <v>0</v>
      </c>
      <c r="BK466" s="289">
        <f>ROUND(SQRT(BI466^2+BJ466^2)*1000/(1.73*BI455),0)</f>
        <v>0</v>
      </c>
      <c r="BL466" s="158">
        <v>0</v>
      </c>
      <c r="BM466" s="158">
        <v>0</v>
      </c>
      <c r="BN466" s="289">
        <f>ROUND(SQRT(BL466^2+BM466^2)*1000/(1.73*BL455),0)</f>
        <v>0</v>
      </c>
      <c r="BO466" s="158">
        <v>0</v>
      </c>
      <c r="BP466" s="158">
        <v>0</v>
      </c>
      <c r="BQ466" s="289">
        <f>ROUND(SQRT(BO466^2+BP466^2)*1000/(1.73*BO455),0)</f>
        <v>0</v>
      </c>
      <c r="BR466" s="158">
        <v>0</v>
      </c>
      <c r="BS466" s="158">
        <v>0</v>
      </c>
      <c r="BT466" s="289">
        <f>ROUND(SQRT(BR466^2+BS466^2)*1000/(1.73*BR455),0)</f>
        <v>0</v>
      </c>
      <c r="BU466" s="158">
        <v>0</v>
      </c>
      <c r="BV466" s="158">
        <v>0</v>
      </c>
      <c r="BW466" s="289">
        <f>ROUND(SQRT(BU466^2+BV466^2)*1000/(1.73*BU455),0)</f>
        <v>0</v>
      </c>
      <c r="BX466" s="158">
        <v>0</v>
      </c>
      <c r="BY466" s="158">
        <v>0</v>
      </c>
      <c r="BZ466" s="289">
        <f>ROUND(SQRT(BX466^2+BY466^2)*1000/(1.73*BX455),0)</f>
        <v>0</v>
      </c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</row>
    <row r="467" s="164" customFormat="1" ht="19.5" customHeight="1">
      <c r="A467" s="66"/>
      <c r="B467" s="165" t="s">
        <v>133</v>
      </c>
      <c r="C467" s="166" t="s">
        <v>134</v>
      </c>
      <c r="D467" s="128"/>
      <c r="E467" s="128"/>
      <c r="F467" s="128"/>
      <c r="G467" s="290">
        <f>G447</f>
        <v>0.93999999999999995</v>
      </c>
      <c r="H467" s="291">
        <f>H447</f>
        <v>0.63</v>
      </c>
      <c r="I467" s="222"/>
      <c r="J467" s="290">
        <f>J447</f>
        <v>0.95999999999999996</v>
      </c>
      <c r="K467" s="291">
        <f>K447</f>
        <v>0.64000000000000001</v>
      </c>
      <c r="L467" s="222"/>
      <c r="M467" s="290">
        <f>M447</f>
        <v>0.94999999999999996</v>
      </c>
      <c r="N467" s="291">
        <f>N447</f>
        <v>0.63</v>
      </c>
      <c r="O467" s="222"/>
      <c r="P467" s="290">
        <f>P447</f>
        <v>0.95999999999999996</v>
      </c>
      <c r="Q467" s="291">
        <f>Q447</f>
        <v>0.64000000000000001</v>
      </c>
      <c r="R467" s="222"/>
      <c r="S467" s="290">
        <f>S447</f>
        <v>1.1100000000000001</v>
      </c>
      <c r="T467" s="291">
        <f>T447</f>
        <v>0.73999999999999999</v>
      </c>
      <c r="U467" s="222"/>
      <c r="V467" s="290">
        <f>V447</f>
        <v>0.97999999999999998</v>
      </c>
      <c r="W467" s="291">
        <f>W447</f>
        <v>0.65000000000000002</v>
      </c>
      <c r="X467" s="222"/>
      <c r="Y467" s="290">
        <f>Y447</f>
        <v>1</v>
      </c>
      <c r="Z467" s="291">
        <f>Z447</f>
        <v>0.67000000000000004</v>
      </c>
      <c r="AA467" s="222"/>
      <c r="AB467" s="290">
        <f>AB447</f>
        <v>1.04</v>
      </c>
      <c r="AC467" s="291">
        <f>AC447</f>
        <v>0.68999999999999995</v>
      </c>
      <c r="AD467" s="222"/>
      <c r="AE467" s="290">
        <f>AE447</f>
        <v>1.01</v>
      </c>
      <c r="AF467" s="291">
        <f>AF447</f>
        <v>0.67000000000000004</v>
      </c>
      <c r="AG467" s="222"/>
      <c r="AH467" s="290">
        <f>AH447</f>
        <v>1.02</v>
      </c>
      <c r="AI467" s="291">
        <f>AI447</f>
        <v>0.68000000000000005</v>
      </c>
      <c r="AJ467" s="222"/>
      <c r="AK467" s="290">
        <f>AK447</f>
        <v>0.95999999999999996</v>
      </c>
      <c r="AL467" s="291">
        <f>AL447</f>
        <v>0.64000000000000001</v>
      </c>
      <c r="AM467" s="222"/>
      <c r="AN467" s="290">
        <f>AN447</f>
        <v>1</v>
      </c>
      <c r="AO467" s="291">
        <f>AO447</f>
        <v>0.67000000000000004</v>
      </c>
      <c r="AP467" s="222"/>
      <c r="AQ467" s="290">
        <f>AQ447</f>
        <v>0.97999999999999998</v>
      </c>
      <c r="AR467" s="291">
        <f>AR447</f>
        <v>0.66000000000000003</v>
      </c>
      <c r="AS467" s="222"/>
      <c r="AT467" s="290">
        <f>AT447</f>
        <v>0.96999999999999997</v>
      </c>
      <c r="AU467" s="291">
        <f>AU447</f>
        <v>0.64000000000000001</v>
      </c>
      <c r="AV467" s="222"/>
      <c r="AW467" s="290">
        <f>AW447</f>
        <v>1</v>
      </c>
      <c r="AX467" s="291">
        <f>AX447</f>
        <v>0.67000000000000004</v>
      </c>
      <c r="AY467" s="222"/>
      <c r="AZ467" s="290">
        <f>AZ447</f>
        <v>1</v>
      </c>
      <c r="BA467" s="291">
        <f>BA447</f>
        <v>0.66000000000000003</v>
      </c>
      <c r="BB467" s="222"/>
      <c r="BC467" s="290">
        <f>BC447</f>
        <v>1.03</v>
      </c>
      <c r="BD467" s="291">
        <f>BD447</f>
        <v>0.68999999999999995</v>
      </c>
      <c r="BE467" s="222"/>
      <c r="BF467" s="290">
        <f>BF447</f>
        <v>1.05</v>
      </c>
      <c r="BG467" s="291">
        <f>BG447</f>
        <v>0.69999999999999996</v>
      </c>
      <c r="BH467" s="222"/>
      <c r="BI467" s="290">
        <f>BI447</f>
        <v>1.0700000000000001</v>
      </c>
      <c r="BJ467" s="291">
        <f>BJ447</f>
        <v>0.70999999999999996</v>
      </c>
      <c r="BK467" s="222"/>
      <c r="BL467" s="290">
        <f>BL447</f>
        <v>1.0800000000000001</v>
      </c>
      <c r="BM467" s="291">
        <f>BM447</f>
        <v>0.71999999999999997</v>
      </c>
      <c r="BN467" s="222"/>
      <c r="BO467" s="290">
        <f>BO447</f>
        <v>1.1399999999999999</v>
      </c>
      <c r="BP467" s="291">
        <f>BP447</f>
        <v>0.76000000000000001</v>
      </c>
      <c r="BQ467" s="222"/>
      <c r="BR467" s="290">
        <f>BR447</f>
        <v>1.1100000000000001</v>
      </c>
      <c r="BS467" s="291">
        <f>BS447</f>
        <v>0.72999999999999998</v>
      </c>
      <c r="BT467" s="222"/>
      <c r="BU467" s="290">
        <f>BU447</f>
        <v>1.1000000000000001</v>
      </c>
      <c r="BV467" s="291">
        <f>BV447</f>
        <v>0.72999999999999998</v>
      </c>
      <c r="BW467" s="222"/>
      <c r="BX467" s="290">
        <f>BX447</f>
        <v>1.0900000000000001</v>
      </c>
      <c r="BY467" s="291">
        <f>BY447</f>
        <v>0.71999999999999997</v>
      </c>
      <c r="BZ467" s="222"/>
      <c r="CA467" s="164"/>
      <c r="CB467" s="164"/>
      <c r="CC467" s="164"/>
      <c r="CD467" s="164"/>
      <c r="CE467" s="164"/>
      <c r="CF467" s="164"/>
      <c r="CG467" s="164"/>
      <c r="CH467" s="164"/>
      <c r="CI467" s="164"/>
      <c r="CJ467" s="164"/>
      <c r="CK467" s="164"/>
      <c r="CL467" s="164"/>
      <c r="CM467" s="164"/>
      <c r="CN467" s="164"/>
      <c r="CO467" s="164"/>
      <c r="CP467" s="164"/>
      <c r="CQ467" s="164"/>
      <c r="CR467" s="164"/>
      <c r="CS467" s="164"/>
      <c r="CT467" s="164"/>
      <c r="CU467" s="164"/>
      <c r="CV467" s="164"/>
      <c r="CW467" s="164"/>
      <c r="CX467" s="164"/>
      <c r="CY467" s="164"/>
      <c r="CZ467" s="164"/>
      <c r="DA467" s="164"/>
      <c r="DB467" s="164"/>
      <c r="DC467" s="164"/>
      <c r="DD467" s="164"/>
      <c r="DE467" s="164"/>
    </row>
    <row r="468" s="164" customFormat="1" ht="19.5" customHeight="1">
      <c r="A468" s="66"/>
      <c r="B468" s="170"/>
      <c r="C468" s="171" t="s">
        <v>135</v>
      </c>
      <c r="D468" s="117"/>
      <c r="E468" s="117"/>
      <c r="F468" s="117"/>
      <c r="G468" s="223">
        <f>G451+G452</f>
        <v>0.93999999999999995</v>
      </c>
      <c r="H468" s="224">
        <f>H451+H452</f>
        <v>0.63</v>
      </c>
      <c r="I468" s="225"/>
      <c r="J468" s="223">
        <f>J451+J452</f>
        <v>0.95999999999999996</v>
      </c>
      <c r="K468" s="224">
        <f>K451+K452</f>
        <v>0.64000000000000001</v>
      </c>
      <c r="L468" s="225"/>
      <c r="M468" s="223">
        <f>M451+M452</f>
        <v>0.94999999999999996</v>
      </c>
      <c r="N468" s="224">
        <f>N451+N452</f>
        <v>0.63</v>
      </c>
      <c r="O468" s="225"/>
      <c r="P468" s="223">
        <f>P451+P452</f>
        <v>0.95999999999999996</v>
      </c>
      <c r="Q468" s="224">
        <f>Q451+Q452</f>
        <v>0.64000000000000001</v>
      </c>
      <c r="R468" s="225"/>
      <c r="S468" s="223">
        <f>S451+S452</f>
        <v>1.1100000000000001</v>
      </c>
      <c r="T468" s="224">
        <f>T451+T452</f>
        <v>0.73999999999999999</v>
      </c>
      <c r="U468" s="225"/>
      <c r="V468" s="223">
        <f>V451+V452</f>
        <v>0.97999999999999998</v>
      </c>
      <c r="W468" s="224">
        <f>W451+W452</f>
        <v>0.65000000000000002</v>
      </c>
      <c r="X468" s="225"/>
      <c r="Y468" s="223">
        <f>Y451+Y452</f>
        <v>1</v>
      </c>
      <c r="Z468" s="224">
        <f>Z451+Z452</f>
        <v>0.67000000000000004</v>
      </c>
      <c r="AA468" s="225"/>
      <c r="AB468" s="223">
        <f>AB451+AB452</f>
        <v>1.04</v>
      </c>
      <c r="AC468" s="224">
        <f>AC451+AC452</f>
        <v>0.68999999999999995</v>
      </c>
      <c r="AD468" s="225"/>
      <c r="AE468" s="223">
        <f>AE451+AE452</f>
        <v>1.01</v>
      </c>
      <c r="AF468" s="224">
        <f>AF451+AF452</f>
        <v>0.67000000000000004</v>
      </c>
      <c r="AG468" s="225"/>
      <c r="AH468" s="223">
        <f>AH451+AH452</f>
        <v>1.02</v>
      </c>
      <c r="AI468" s="224">
        <f>AI451+AI452</f>
        <v>0.68000000000000005</v>
      </c>
      <c r="AJ468" s="225"/>
      <c r="AK468" s="223">
        <f>AK451+AK452</f>
        <v>0.95999999999999996</v>
      </c>
      <c r="AL468" s="224">
        <f>AL451+AL452</f>
        <v>0.64000000000000001</v>
      </c>
      <c r="AM468" s="225"/>
      <c r="AN468" s="223">
        <f>AN451+AN452</f>
        <v>1</v>
      </c>
      <c r="AO468" s="224">
        <f>AO451+AO452</f>
        <v>0.67000000000000004</v>
      </c>
      <c r="AP468" s="225"/>
      <c r="AQ468" s="223">
        <f>AQ451+AQ452</f>
        <v>0.97999999999999998</v>
      </c>
      <c r="AR468" s="224">
        <f>AR451+AR452</f>
        <v>0.66000000000000003</v>
      </c>
      <c r="AS468" s="225"/>
      <c r="AT468" s="223">
        <f>AT451+AT452</f>
        <v>0.96999999999999997</v>
      </c>
      <c r="AU468" s="224">
        <f>AU451+AU452</f>
        <v>0.64000000000000001</v>
      </c>
      <c r="AV468" s="225"/>
      <c r="AW468" s="223">
        <f>AW451+AW452</f>
        <v>1</v>
      </c>
      <c r="AX468" s="224">
        <f>AX451+AX452</f>
        <v>0.67000000000000004</v>
      </c>
      <c r="AY468" s="225"/>
      <c r="AZ468" s="223">
        <f>AZ451+AZ452</f>
        <v>1</v>
      </c>
      <c r="BA468" s="224">
        <f>BA451+BA452</f>
        <v>0.66000000000000003</v>
      </c>
      <c r="BB468" s="225"/>
      <c r="BC468" s="223">
        <f>BC451+BC452</f>
        <v>1.03</v>
      </c>
      <c r="BD468" s="224">
        <f>BD451+BD452</f>
        <v>0.68999999999999995</v>
      </c>
      <c r="BE468" s="225"/>
      <c r="BF468" s="223">
        <f>BF451+BF452</f>
        <v>1.05</v>
      </c>
      <c r="BG468" s="224">
        <f>BG451+BG452</f>
        <v>0.69999999999999996</v>
      </c>
      <c r="BH468" s="225"/>
      <c r="BI468" s="223">
        <f>BI451+BI452</f>
        <v>1.0700000000000001</v>
      </c>
      <c r="BJ468" s="224">
        <f>BJ451+BJ452</f>
        <v>0.70999999999999996</v>
      </c>
      <c r="BK468" s="225"/>
      <c r="BL468" s="223">
        <f>BL451+BL452</f>
        <v>1.0800000000000001</v>
      </c>
      <c r="BM468" s="224">
        <f>BM451+BM452</f>
        <v>0.71999999999999997</v>
      </c>
      <c r="BN468" s="225"/>
      <c r="BO468" s="223">
        <f>BO451+BO452</f>
        <v>1.1399999999999999</v>
      </c>
      <c r="BP468" s="224">
        <f>BP451+BP452</f>
        <v>0.76000000000000001</v>
      </c>
      <c r="BQ468" s="225"/>
      <c r="BR468" s="223">
        <f>BR451+BR452</f>
        <v>1.1100000000000001</v>
      </c>
      <c r="BS468" s="224">
        <f>BS451+BS452</f>
        <v>0.72999999999999998</v>
      </c>
      <c r="BT468" s="225"/>
      <c r="BU468" s="223">
        <f>BU451+BU452</f>
        <v>1.1000000000000001</v>
      </c>
      <c r="BV468" s="224">
        <f>BV451+BV452</f>
        <v>0.72999999999999998</v>
      </c>
      <c r="BW468" s="225"/>
      <c r="BX468" s="223">
        <f>BX451+BX452</f>
        <v>1.0900000000000001</v>
      </c>
      <c r="BY468" s="224">
        <f>BY451+BY452</f>
        <v>0.71999999999999997</v>
      </c>
      <c r="BZ468" s="225"/>
      <c r="CA468" s="164"/>
      <c r="CB468" s="164"/>
      <c r="CC468" s="164"/>
      <c r="CD468" s="164"/>
      <c r="CE468" s="164"/>
      <c r="CF468" s="164"/>
      <c r="CG468" s="164"/>
      <c r="CH468" s="164"/>
      <c r="CI468" s="164"/>
      <c r="CJ468" s="164"/>
      <c r="CK468" s="164"/>
      <c r="CL468" s="164"/>
      <c r="CM468" s="164"/>
      <c r="CN468" s="164"/>
      <c r="CO468" s="164"/>
      <c r="CP468" s="164"/>
      <c r="CQ468" s="164"/>
      <c r="CR468" s="164"/>
      <c r="CS468" s="164"/>
      <c r="CT468" s="164"/>
      <c r="CU468" s="164"/>
      <c r="CV468" s="164"/>
      <c r="CW468" s="164"/>
      <c r="CX468" s="164"/>
      <c r="CY468" s="164"/>
      <c r="CZ468" s="164"/>
      <c r="DA468" s="164"/>
      <c r="DB468" s="164"/>
      <c r="DC468" s="164"/>
      <c r="DD468" s="164"/>
      <c r="DE468" s="164"/>
    </row>
    <row r="469" s="164" customFormat="1" ht="20.25" customHeight="1">
      <c r="A469" s="66"/>
      <c r="B469" s="175"/>
      <c r="C469" s="176" t="s">
        <v>136</v>
      </c>
      <c r="D469" s="177"/>
      <c r="E469" s="178"/>
      <c r="F469" s="178"/>
      <c r="G469" s="226">
        <f>(G467-G468)/G467*100</f>
        <v>0</v>
      </c>
      <c r="H469" s="227">
        <f>(H467-H468)/H467*100</f>
        <v>0</v>
      </c>
      <c r="I469" s="228"/>
      <c r="J469" s="226">
        <f>(J467-J468)/J467*100</f>
        <v>0</v>
      </c>
      <c r="K469" s="227">
        <f>(K467-K468)/K467*100</f>
        <v>0</v>
      </c>
      <c r="L469" s="228"/>
      <c r="M469" s="226">
        <f>(M467-M468)/M467*100</f>
        <v>0</v>
      </c>
      <c r="N469" s="227">
        <f>(N467-N468)/N467*100</f>
        <v>0</v>
      </c>
      <c r="O469" s="228"/>
      <c r="P469" s="226">
        <f>(P467-P468)/P467*100</f>
        <v>0</v>
      </c>
      <c r="Q469" s="227">
        <f>(Q467-Q468)/Q467*100</f>
        <v>0</v>
      </c>
      <c r="R469" s="228"/>
      <c r="S469" s="226">
        <f>(S467-S468)/S467*100</f>
        <v>0</v>
      </c>
      <c r="T469" s="227">
        <f>(T467-T468)/T467*100</f>
        <v>0</v>
      </c>
      <c r="U469" s="228"/>
      <c r="V469" s="226">
        <f>(V467-V468)/V467*100</f>
        <v>0</v>
      </c>
      <c r="W469" s="227">
        <f>(W467-W468)/W467*100</f>
        <v>0</v>
      </c>
      <c r="X469" s="228"/>
      <c r="Y469" s="226">
        <f>(Y467-Y468)/Y467*100</f>
        <v>0</v>
      </c>
      <c r="Z469" s="227">
        <f>(Z467-Z468)/Z467*100</f>
        <v>0</v>
      </c>
      <c r="AA469" s="228"/>
      <c r="AB469" s="226">
        <f>(AB467-AB468)/AB467*100</f>
        <v>0</v>
      </c>
      <c r="AC469" s="227">
        <f>(AC467-AC468)/AC467*100</f>
        <v>0</v>
      </c>
      <c r="AD469" s="228"/>
      <c r="AE469" s="226">
        <f>(AE467-AE468)/AE467*100</f>
        <v>0</v>
      </c>
      <c r="AF469" s="227">
        <f>(AF467-AF468)/AF467*100</f>
        <v>0</v>
      </c>
      <c r="AG469" s="228"/>
      <c r="AH469" s="226">
        <f>(AH467-AH468)/AH467*100</f>
        <v>0</v>
      </c>
      <c r="AI469" s="227">
        <f>(AI467-AI468)/AI467*100</f>
        <v>0</v>
      </c>
      <c r="AJ469" s="228"/>
      <c r="AK469" s="226">
        <f>(AK467-AK468)/AK467*100</f>
        <v>0</v>
      </c>
      <c r="AL469" s="227">
        <f>(AL467-AL468)/AL467*100</f>
        <v>0</v>
      </c>
      <c r="AM469" s="228"/>
      <c r="AN469" s="226">
        <f>(AN467-AN468)/AN467*100</f>
        <v>0</v>
      </c>
      <c r="AO469" s="227">
        <f>(AO467-AO468)/AO467*100</f>
        <v>0</v>
      </c>
      <c r="AP469" s="228"/>
      <c r="AQ469" s="226">
        <f>(AQ467-AQ468)/AQ467*100</f>
        <v>0</v>
      </c>
      <c r="AR469" s="227">
        <f>(AR467-AR468)/AR467*100</f>
        <v>0</v>
      </c>
      <c r="AS469" s="228"/>
      <c r="AT469" s="226">
        <f>(AT467-AT468)/AT467*100</f>
        <v>0</v>
      </c>
      <c r="AU469" s="227">
        <f>(AU467-AU468)/AU467*100</f>
        <v>0</v>
      </c>
      <c r="AV469" s="228"/>
      <c r="AW469" s="226">
        <f>(AW467-AW468)/AW467*100</f>
        <v>0</v>
      </c>
      <c r="AX469" s="227">
        <f>(AX467-AX468)/AX467*100</f>
        <v>0</v>
      </c>
      <c r="AY469" s="228"/>
      <c r="AZ469" s="226">
        <f>(AZ467-AZ468)/AZ467*100</f>
        <v>0</v>
      </c>
      <c r="BA469" s="227">
        <f>(BA467-BA468)/BA467*100</f>
        <v>0</v>
      </c>
      <c r="BB469" s="228"/>
      <c r="BC469" s="226">
        <f>(BC467-BC468)/BC467*100</f>
        <v>0</v>
      </c>
      <c r="BD469" s="227">
        <f>(BD467-BD468)/BD467*100</f>
        <v>0</v>
      </c>
      <c r="BE469" s="228"/>
      <c r="BF469" s="226">
        <f>(BF467-BF468)/BF467*100</f>
        <v>0</v>
      </c>
      <c r="BG469" s="227">
        <f>(BG467-BG468)/BG467*100</f>
        <v>0</v>
      </c>
      <c r="BH469" s="228"/>
      <c r="BI469" s="226">
        <f>(BI467-BI468)/BI467*100</f>
        <v>0</v>
      </c>
      <c r="BJ469" s="227">
        <f>(BJ467-BJ468)/BJ467*100</f>
        <v>0</v>
      </c>
      <c r="BK469" s="228"/>
      <c r="BL469" s="226">
        <f>(BL467-BL468)/BL467*100</f>
        <v>0</v>
      </c>
      <c r="BM469" s="227">
        <f>(BM467-BM468)/BM467*100</f>
        <v>0</v>
      </c>
      <c r="BN469" s="228"/>
      <c r="BO469" s="226">
        <f>(BO467-BO468)/BO467*100</f>
        <v>0</v>
      </c>
      <c r="BP469" s="227">
        <f>(BP467-BP468)/BP467*100</f>
        <v>0</v>
      </c>
      <c r="BQ469" s="228"/>
      <c r="BR469" s="226">
        <f>(BR467-BR468)/BR467*100</f>
        <v>0</v>
      </c>
      <c r="BS469" s="227">
        <f>(BS467-BS468)/BS467*100</f>
        <v>0</v>
      </c>
      <c r="BT469" s="228"/>
      <c r="BU469" s="226">
        <f>(BU467-BU468)/BU467*100</f>
        <v>0</v>
      </c>
      <c r="BV469" s="227">
        <f>(BV467-BV468)/BV467*100</f>
        <v>0</v>
      </c>
      <c r="BW469" s="228"/>
      <c r="BX469" s="226">
        <f>(BX467-BX468)/BX467*100</f>
        <v>0</v>
      </c>
      <c r="BY469" s="227">
        <f>(BY467-BY468)/BY467*100</f>
        <v>0</v>
      </c>
      <c r="BZ469" s="228"/>
      <c r="CA469" s="164"/>
      <c r="CB469" s="164"/>
      <c r="CC469" s="164"/>
      <c r="CD469" s="164"/>
      <c r="CE469" s="164"/>
      <c r="CF469" s="164"/>
      <c r="CG469" s="164"/>
      <c r="CH469" s="164"/>
      <c r="CI469" s="164"/>
      <c r="CJ469" s="164"/>
      <c r="CK469" s="164"/>
      <c r="CL469" s="164"/>
      <c r="CM469" s="164"/>
      <c r="CN469" s="164"/>
      <c r="CO469" s="164"/>
      <c r="CP469" s="164"/>
      <c r="CQ469" s="164"/>
      <c r="CR469" s="164"/>
      <c r="CS469" s="164"/>
      <c r="CT469" s="164"/>
      <c r="CU469" s="164"/>
      <c r="CV469" s="164"/>
      <c r="CW469" s="164"/>
      <c r="CX469" s="164"/>
      <c r="CY469" s="164"/>
      <c r="CZ469" s="164"/>
      <c r="DA469" s="164"/>
      <c r="DB469" s="164"/>
      <c r="DC469" s="164"/>
      <c r="DD469" s="164"/>
      <c r="DE469" s="164"/>
    </row>
    <row r="470" s="164" customFormat="1" ht="19.5" customHeight="1">
      <c r="A470" s="66"/>
      <c r="B470" s="165" t="s">
        <v>138</v>
      </c>
      <c r="C470" s="166" t="s">
        <v>134</v>
      </c>
      <c r="D470" s="128"/>
      <c r="E470" s="128"/>
      <c r="F470" s="128"/>
      <c r="G470" s="220">
        <f>G448</f>
        <v>0.93999999999999995</v>
      </c>
      <c r="H470" s="221">
        <f>H448</f>
        <v>0.63</v>
      </c>
      <c r="I470" s="222"/>
      <c r="J470" s="220">
        <f>J448</f>
        <v>0.95999999999999996</v>
      </c>
      <c r="K470" s="221">
        <f>K448</f>
        <v>0.64000000000000001</v>
      </c>
      <c r="L470" s="222"/>
      <c r="M470" s="220">
        <f>M448</f>
        <v>0.94999999999999996</v>
      </c>
      <c r="N470" s="221">
        <f>N448</f>
        <v>0.63</v>
      </c>
      <c r="O470" s="222"/>
      <c r="P470" s="220">
        <f>P448</f>
        <v>0.95999999999999996</v>
      </c>
      <c r="Q470" s="221">
        <f>Q448</f>
        <v>0.64000000000000001</v>
      </c>
      <c r="R470" s="222"/>
      <c r="S470" s="220">
        <f>S448</f>
        <v>1.1100000000000001</v>
      </c>
      <c r="T470" s="221">
        <f>T448</f>
        <v>0.73999999999999999</v>
      </c>
      <c r="U470" s="222"/>
      <c r="V470" s="220">
        <f>V448</f>
        <v>0.97999999999999998</v>
      </c>
      <c r="W470" s="221">
        <f>W448</f>
        <v>0.65000000000000002</v>
      </c>
      <c r="X470" s="222"/>
      <c r="Y470" s="220">
        <f>Y448</f>
        <v>1</v>
      </c>
      <c r="Z470" s="221">
        <f>Z448</f>
        <v>0.67000000000000004</v>
      </c>
      <c r="AA470" s="222"/>
      <c r="AB470" s="220">
        <f>AB448</f>
        <v>1.04</v>
      </c>
      <c r="AC470" s="221">
        <f>AC448</f>
        <v>0.68999999999999995</v>
      </c>
      <c r="AD470" s="222"/>
      <c r="AE470" s="220">
        <f>AE448</f>
        <v>1.01</v>
      </c>
      <c r="AF470" s="221">
        <f>AF448</f>
        <v>0.67000000000000004</v>
      </c>
      <c r="AG470" s="222"/>
      <c r="AH470" s="220">
        <f>AH448</f>
        <v>1.02</v>
      </c>
      <c r="AI470" s="221">
        <f>AI448</f>
        <v>0.68000000000000005</v>
      </c>
      <c r="AJ470" s="222"/>
      <c r="AK470" s="220">
        <f>AK448</f>
        <v>0.95999999999999996</v>
      </c>
      <c r="AL470" s="221">
        <f>AL448</f>
        <v>0.64000000000000001</v>
      </c>
      <c r="AM470" s="222"/>
      <c r="AN470" s="220">
        <f>AN448</f>
        <v>1</v>
      </c>
      <c r="AO470" s="221">
        <f>AO448</f>
        <v>0.67000000000000004</v>
      </c>
      <c r="AP470" s="222"/>
      <c r="AQ470" s="220">
        <f>AQ448</f>
        <v>0.97999999999999998</v>
      </c>
      <c r="AR470" s="221">
        <f>AR448</f>
        <v>0.66000000000000003</v>
      </c>
      <c r="AS470" s="222"/>
      <c r="AT470" s="220">
        <f>AT448</f>
        <v>0.96999999999999997</v>
      </c>
      <c r="AU470" s="221">
        <f>AU448</f>
        <v>0.64000000000000001</v>
      </c>
      <c r="AV470" s="222"/>
      <c r="AW470" s="220">
        <f>AW448</f>
        <v>1</v>
      </c>
      <c r="AX470" s="221">
        <f>AX448</f>
        <v>0.67000000000000004</v>
      </c>
      <c r="AY470" s="222"/>
      <c r="AZ470" s="220">
        <f>AZ448</f>
        <v>1</v>
      </c>
      <c r="BA470" s="221">
        <f>BA448</f>
        <v>0.66000000000000003</v>
      </c>
      <c r="BB470" s="222"/>
      <c r="BC470" s="220">
        <f>BC448</f>
        <v>1.03</v>
      </c>
      <c r="BD470" s="221">
        <f>BD448</f>
        <v>0.68999999999999995</v>
      </c>
      <c r="BE470" s="222"/>
      <c r="BF470" s="220">
        <f>BF448</f>
        <v>1.05</v>
      </c>
      <c r="BG470" s="221">
        <f>BG448</f>
        <v>0.69999999999999996</v>
      </c>
      <c r="BH470" s="222"/>
      <c r="BI470" s="220">
        <f>BI448</f>
        <v>1.0700000000000001</v>
      </c>
      <c r="BJ470" s="221">
        <f>BJ448</f>
        <v>0.70999999999999996</v>
      </c>
      <c r="BK470" s="222"/>
      <c r="BL470" s="220">
        <f>BL448</f>
        <v>1.0800000000000001</v>
      </c>
      <c r="BM470" s="221">
        <f>BM448</f>
        <v>0.71999999999999997</v>
      </c>
      <c r="BN470" s="222"/>
      <c r="BO470" s="220">
        <f>BO448</f>
        <v>1.1399999999999999</v>
      </c>
      <c r="BP470" s="221">
        <f>BP448</f>
        <v>0.76000000000000001</v>
      </c>
      <c r="BQ470" s="222"/>
      <c r="BR470" s="220">
        <f>BR448</f>
        <v>1.1100000000000001</v>
      </c>
      <c r="BS470" s="221">
        <f>BS448</f>
        <v>0.72999999999999998</v>
      </c>
      <c r="BT470" s="222"/>
      <c r="BU470" s="220">
        <f>BU448</f>
        <v>1.1000000000000001</v>
      </c>
      <c r="BV470" s="221">
        <f>BV448</f>
        <v>0.72999999999999998</v>
      </c>
      <c r="BW470" s="222"/>
      <c r="BX470" s="220">
        <f>BX448</f>
        <v>1.0900000000000001</v>
      </c>
      <c r="BY470" s="221">
        <f>BY448</f>
        <v>0.71999999999999997</v>
      </c>
      <c r="BZ470" s="222"/>
      <c r="CA470" s="164"/>
      <c r="CB470" s="164"/>
      <c r="CC470" s="164"/>
      <c r="CD470" s="164"/>
      <c r="CE470" s="164"/>
      <c r="CF470" s="164"/>
      <c r="CG470" s="164"/>
      <c r="CH470" s="164"/>
      <c r="CI470" s="164"/>
      <c r="CJ470" s="164"/>
      <c r="CK470" s="164"/>
      <c r="CL470" s="164"/>
      <c r="CM470" s="164"/>
      <c r="CN470" s="164"/>
      <c r="CO470" s="164"/>
      <c r="CP470" s="164"/>
      <c r="CQ470" s="164"/>
      <c r="CR470" s="164"/>
      <c r="CS470" s="164"/>
      <c r="CT470" s="164"/>
      <c r="CU470" s="164"/>
      <c r="CV470" s="164"/>
      <c r="CW470" s="164"/>
      <c r="CX470" s="164"/>
      <c r="CY470" s="164"/>
      <c r="CZ470" s="164"/>
      <c r="DA470" s="164"/>
      <c r="DB470" s="164"/>
      <c r="DC470" s="164"/>
      <c r="DD470" s="164"/>
      <c r="DE470" s="164"/>
    </row>
    <row r="471" s="164" customFormat="1" ht="19.5" customHeight="1">
      <c r="A471" s="66"/>
      <c r="B471" s="170"/>
      <c r="C471" s="171" t="s">
        <v>135</v>
      </c>
      <c r="D471" s="117"/>
      <c r="E471" s="117"/>
      <c r="F471" s="117"/>
      <c r="G471" s="223">
        <f>SUM(G456:G466)</f>
        <v>0.93999999999999995</v>
      </c>
      <c r="H471" s="224">
        <f>SUM(H456:H466)</f>
        <v>0.63</v>
      </c>
      <c r="I471" s="225"/>
      <c r="J471" s="223">
        <f>SUM(J456:J466)</f>
        <v>0.95999999999999996</v>
      </c>
      <c r="K471" s="224">
        <f>SUM(K456:K466)</f>
        <v>0.64000000000000001</v>
      </c>
      <c r="L471" s="225"/>
      <c r="M471" s="223">
        <f>SUM(M456:M466)</f>
        <v>0.94999999999999996</v>
      </c>
      <c r="N471" s="224">
        <f>SUM(N456:N466)</f>
        <v>0.63</v>
      </c>
      <c r="O471" s="225"/>
      <c r="P471" s="223">
        <f>SUM(P456:P466)</f>
        <v>0.95999999999999996</v>
      </c>
      <c r="Q471" s="224">
        <f>SUM(Q456:Q466)</f>
        <v>0.64000000000000001</v>
      </c>
      <c r="R471" s="225"/>
      <c r="S471" s="223">
        <f>SUM(S456:S466)</f>
        <v>1.1100000000000001</v>
      </c>
      <c r="T471" s="224">
        <f>SUM(T456:T466)</f>
        <v>0.73999999999999999</v>
      </c>
      <c r="U471" s="225"/>
      <c r="V471" s="223">
        <f>SUM(V456:V466)</f>
        <v>0.97999999999999998</v>
      </c>
      <c r="W471" s="224">
        <f>SUM(W456:W466)</f>
        <v>0.65000000000000002</v>
      </c>
      <c r="X471" s="225"/>
      <c r="Y471" s="223">
        <f>SUM(Y456:Y466)</f>
        <v>1</v>
      </c>
      <c r="Z471" s="224">
        <f>SUM(Z456:Z466)</f>
        <v>0.67000000000000004</v>
      </c>
      <c r="AA471" s="225"/>
      <c r="AB471" s="223">
        <f>SUM(AB456:AB466)</f>
        <v>1.04</v>
      </c>
      <c r="AC471" s="224">
        <f>SUM(AC456:AC466)</f>
        <v>0.68999999999999995</v>
      </c>
      <c r="AD471" s="225"/>
      <c r="AE471" s="223">
        <f>SUM(AE456:AE466)</f>
        <v>1.01</v>
      </c>
      <c r="AF471" s="224">
        <f>SUM(AF456:AF466)</f>
        <v>0.67000000000000004</v>
      </c>
      <c r="AG471" s="225"/>
      <c r="AH471" s="223">
        <f>SUM(AH456:AH466)</f>
        <v>1.02</v>
      </c>
      <c r="AI471" s="224">
        <f>SUM(AI456:AI466)</f>
        <v>0.68000000000000005</v>
      </c>
      <c r="AJ471" s="225"/>
      <c r="AK471" s="223">
        <f>SUM(AK456:AK466)</f>
        <v>0.95999999999999996</v>
      </c>
      <c r="AL471" s="224">
        <f>SUM(AL456:AL466)</f>
        <v>0.64000000000000001</v>
      </c>
      <c r="AM471" s="225"/>
      <c r="AN471" s="223">
        <f>SUM(AN456:AN466)</f>
        <v>1</v>
      </c>
      <c r="AO471" s="224">
        <f>SUM(AO456:AO466)</f>
        <v>0.67000000000000004</v>
      </c>
      <c r="AP471" s="225"/>
      <c r="AQ471" s="223">
        <f>SUM(AQ456:AQ466)</f>
        <v>0.97999999999999998</v>
      </c>
      <c r="AR471" s="224">
        <f>SUM(AR456:AR466)</f>
        <v>0.66000000000000003</v>
      </c>
      <c r="AS471" s="225"/>
      <c r="AT471" s="223">
        <f>SUM(AT456:AT466)</f>
        <v>0.96999999999999997</v>
      </c>
      <c r="AU471" s="224">
        <f>SUM(AU456:AU466)</f>
        <v>0.64000000000000001</v>
      </c>
      <c r="AV471" s="225"/>
      <c r="AW471" s="223">
        <f>SUM(AW456:AW466)</f>
        <v>1</v>
      </c>
      <c r="AX471" s="224">
        <f>SUM(AX456:AX466)</f>
        <v>0.67000000000000004</v>
      </c>
      <c r="AY471" s="225"/>
      <c r="AZ471" s="223">
        <f>SUM(AZ456:AZ466)</f>
        <v>1</v>
      </c>
      <c r="BA471" s="224">
        <f>SUM(BA456:BA466)</f>
        <v>0.66000000000000003</v>
      </c>
      <c r="BB471" s="225"/>
      <c r="BC471" s="223">
        <f>SUM(BC456:BC466)</f>
        <v>1.03</v>
      </c>
      <c r="BD471" s="224">
        <f>SUM(BD456:BD466)</f>
        <v>0.68999999999999995</v>
      </c>
      <c r="BE471" s="225"/>
      <c r="BF471" s="223">
        <f>SUM(BF456:BF466)</f>
        <v>1.05</v>
      </c>
      <c r="BG471" s="224">
        <f>SUM(BG456:BG466)</f>
        <v>0.69999999999999996</v>
      </c>
      <c r="BH471" s="225"/>
      <c r="BI471" s="223">
        <f>SUM(BI456:BI466)</f>
        <v>1.0700000000000001</v>
      </c>
      <c r="BJ471" s="224">
        <f>SUM(BJ456:BJ466)</f>
        <v>0.70999999999999996</v>
      </c>
      <c r="BK471" s="225"/>
      <c r="BL471" s="223">
        <f>SUM(BL456:BL466)</f>
        <v>1.0800000000000001</v>
      </c>
      <c r="BM471" s="224">
        <f>SUM(BM456:BM466)</f>
        <v>0.71999999999999997</v>
      </c>
      <c r="BN471" s="225"/>
      <c r="BO471" s="223">
        <f>SUM(BO456:BO466)</f>
        <v>1.1399999999999999</v>
      </c>
      <c r="BP471" s="224">
        <f>SUM(BP456:BP466)</f>
        <v>0.76000000000000001</v>
      </c>
      <c r="BQ471" s="225"/>
      <c r="BR471" s="223">
        <f>SUM(BR456:BR466)</f>
        <v>1.1100000000000001</v>
      </c>
      <c r="BS471" s="224">
        <f>SUM(BS456:BS466)</f>
        <v>0.72999999999999998</v>
      </c>
      <c r="BT471" s="225"/>
      <c r="BU471" s="223">
        <f>SUM(BU456:BU466)</f>
        <v>1.1000000000000001</v>
      </c>
      <c r="BV471" s="224">
        <f>SUM(BV456:BV466)</f>
        <v>0.72999999999999998</v>
      </c>
      <c r="BW471" s="225"/>
      <c r="BX471" s="223">
        <f>SUM(BX456:BX466)</f>
        <v>1.0900000000000001</v>
      </c>
      <c r="BY471" s="224">
        <f>SUM(BY456:BY466)</f>
        <v>0.71999999999999997</v>
      </c>
      <c r="BZ471" s="225"/>
      <c r="CA471" s="164"/>
      <c r="CB471" s="164"/>
      <c r="CC471" s="164"/>
      <c r="CD471" s="164"/>
      <c r="CE471" s="164"/>
      <c r="CF471" s="164"/>
      <c r="CG471" s="164"/>
      <c r="CH471" s="164"/>
      <c r="CI471" s="164"/>
      <c r="CJ471" s="164"/>
      <c r="CK471" s="164"/>
      <c r="CL471" s="164"/>
      <c r="CM471" s="164"/>
      <c r="CN471" s="164"/>
      <c r="CO471" s="164"/>
      <c r="CP471" s="164"/>
      <c r="CQ471" s="164"/>
      <c r="CR471" s="164"/>
      <c r="CS471" s="164"/>
      <c r="CT471" s="164"/>
      <c r="CU471" s="164"/>
      <c r="CV471" s="164"/>
      <c r="CW471" s="164"/>
      <c r="CX471" s="164"/>
      <c r="CY471" s="164"/>
      <c r="CZ471" s="164"/>
      <c r="DA471" s="164"/>
      <c r="DB471" s="164"/>
      <c r="DC471" s="164"/>
      <c r="DD471" s="164"/>
      <c r="DE471" s="164"/>
    </row>
    <row r="472" s="164" customFormat="1" ht="20.25" customHeight="1">
      <c r="A472" s="66"/>
      <c r="B472" s="170"/>
      <c r="C472" s="171" t="s">
        <v>136</v>
      </c>
      <c r="D472" s="187"/>
      <c r="E472" s="188"/>
      <c r="F472" s="188"/>
      <c r="G472" s="229">
        <f>(G470-G471)/G470*100</f>
        <v>0</v>
      </c>
      <c r="H472" s="230">
        <f>(H470-H471)/H470*100</f>
        <v>0</v>
      </c>
      <c r="I472" s="231"/>
      <c r="J472" s="229">
        <f>(J470-J471)/J470*100</f>
        <v>0</v>
      </c>
      <c r="K472" s="230">
        <f>(K470-K471)/K470*100</f>
        <v>0</v>
      </c>
      <c r="L472" s="231"/>
      <c r="M472" s="229">
        <f>(M470-M471)/M470*100</f>
        <v>0</v>
      </c>
      <c r="N472" s="230">
        <f>(N470-N471)/N470*100</f>
        <v>0</v>
      </c>
      <c r="O472" s="231"/>
      <c r="P472" s="229">
        <f>(P470-P471)/P470*100</f>
        <v>0</v>
      </c>
      <c r="Q472" s="230">
        <f>(Q470-Q471)/Q470*100</f>
        <v>0</v>
      </c>
      <c r="R472" s="231"/>
      <c r="S472" s="229">
        <f>(S470-S471)/S470*100</f>
        <v>0</v>
      </c>
      <c r="T472" s="230">
        <f>(T470-T471)/T470*100</f>
        <v>0</v>
      </c>
      <c r="U472" s="231"/>
      <c r="V472" s="229">
        <f>(V470-V471)/V470*100</f>
        <v>0</v>
      </c>
      <c r="W472" s="230">
        <f>(W470-W471)/W470*100</f>
        <v>0</v>
      </c>
      <c r="X472" s="231"/>
      <c r="Y472" s="229">
        <f>(Y470-Y471)/Y470*100</f>
        <v>0</v>
      </c>
      <c r="Z472" s="230">
        <f>(Z470-Z471)/Z470*100</f>
        <v>0</v>
      </c>
      <c r="AA472" s="231"/>
      <c r="AB472" s="229">
        <f>(AB470-AB471)/AB470*100</f>
        <v>0</v>
      </c>
      <c r="AC472" s="230">
        <f>(AC470-AC471)/AC470*100</f>
        <v>0</v>
      </c>
      <c r="AD472" s="231"/>
      <c r="AE472" s="229">
        <f>(AE470-AE471)/AE470*100</f>
        <v>0</v>
      </c>
      <c r="AF472" s="230">
        <f>(AF470-AF471)/AF470*100</f>
        <v>0</v>
      </c>
      <c r="AG472" s="231"/>
      <c r="AH472" s="229">
        <f>(AH470-AH471)/AH470*100</f>
        <v>0</v>
      </c>
      <c r="AI472" s="230">
        <f>(AI470-AI471)/AI470*100</f>
        <v>0</v>
      </c>
      <c r="AJ472" s="231"/>
      <c r="AK472" s="229">
        <f>(AK470-AK471)/AK470*100</f>
        <v>0</v>
      </c>
      <c r="AL472" s="230">
        <f>(AL470-AL471)/AL470*100</f>
        <v>0</v>
      </c>
      <c r="AM472" s="231"/>
      <c r="AN472" s="229">
        <f>(AN470-AN471)/AN470*100</f>
        <v>0</v>
      </c>
      <c r="AO472" s="230">
        <f>(AO470-AO471)/AO470*100</f>
        <v>0</v>
      </c>
      <c r="AP472" s="231"/>
      <c r="AQ472" s="229">
        <f>(AQ470-AQ471)/AQ470*100</f>
        <v>0</v>
      </c>
      <c r="AR472" s="230">
        <f>(AR470-AR471)/AR470*100</f>
        <v>0</v>
      </c>
      <c r="AS472" s="231"/>
      <c r="AT472" s="229">
        <f>(AT470-AT471)/AT470*100</f>
        <v>0</v>
      </c>
      <c r="AU472" s="230">
        <f>(AU470-AU471)/AU470*100</f>
        <v>0</v>
      </c>
      <c r="AV472" s="231"/>
      <c r="AW472" s="229">
        <f>(AW470-AW471)/AW470*100</f>
        <v>0</v>
      </c>
      <c r="AX472" s="230">
        <f>(AX470-AX471)/AX470*100</f>
        <v>0</v>
      </c>
      <c r="AY472" s="231"/>
      <c r="AZ472" s="229">
        <f>(AZ470-AZ471)/AZ470*100</f>
        <v>0</v>
      </c>
      <c r="BA472" s="230">
        <f>(BA470-BA471)/BA470*100</f>
        <v>0</v>
      </c>
      <c r="BB472" s="231"/>
      <c r="BC472" s="229">
        <f>(BC470-BC471)/BC470*100</f>
        <v>0</v>
      </c>
      <c r="BD472" s="230">
        <f>(BD470-BD471)/BD470*100</f>
        <v>0</v>
      </c>
      <c r="BE472" s="231"/>
      <c r="BF472" s="229">
        <f>(BF470-BF471)/BF470*100</f>
        <v>0</v>
      </c>
      <c r="BG472" s="230">
        <f>(BG470-BG471)/BG470*100</f>
        <v>0</v>
      </c>
      <c r="BH472" s="231"/>
      <c r="BI472" s="229">
        <f>(BI470-BI471)/BI470*100</f>
        <v>0</v>
      </c>
      <c r="BJ472" s="230">
        <f>(BJ470-BJ471)/BJ470*100</f>
        <v>0</v>
      </c>
      <c r="BK472" s="231"/>
      <c r="BL472" s="229">
        <f>(BL470-BL471)/BL470*100</f>
        <v>0</v>
      </c>
      <c r="BM472" s="230">
        <f>(BM470-BM471)/BM470*100</f>
        <v>0</v>
      </c>
      <c r="BN472" s="231"/>
      <c r="BO472" s="229">
        <f>(BO470-BO471)/BO470*100</f>
        <v>0</v>
      </c>
      <c r="BP472" s="230">
        <f>(BP470-BP471)/BP470*100</f>
        <v>0</v>
      </c>
      <c r="BQ472" s="231"/>
      <c r="BR472" s="229">
        <f>(BR470-BR471)/BR470*100</f>
        <v>0</v>
      </c>
      <c r="BS472" s="230">
        <f>(BS470-BS471)/BS470*100</f>
        <v>0</v>
      </c>
      <c r="BT472" s="231"/>
      <c r="BU472" s="229">
        <f>(BU470-BU471)/BU470*100</f>
        <v>0</v>
      </c>
      <c r="BV472" s="230">
        <f>(BV470-BV471)/BV470*100</f>
        <v>0</v>
      </c>
      <c r="BW472" s="231"/>
      <c r="BX472" s="229">
        <f>(BX470-BX471)/BX470*100</f>
        <v>0</v>
      </c>
      <c r="BY472" s="230">
        <f>(BY470-BY471)/BY470*100</f>
        <v>0</v>
      </c>
      <c r="BZ472" s="231"/>
      <c r="CA472" s="164"/>
      <c r="CB472" s="164"/>
      <c r="CC472" s="164"/>
      <c r="CD472" s="164"/>
      <c r="CE472" s="164"/>
      <c r="CF472" s="164"/>
      <c r="CG472" s="164"/>
      <c r="CH472" s="164"/>
      <c r="CI472" s="164"/>
      <c r="CJ472" s="164"/>
      <c r="CK472" s="164"/>
      <c r="CL472" s="164"/>
      <c r="CM472" s="164"/>
      <c r="CN472" s="164"/>
      <c r="CO472" s="164"/>
      <c r="CP472" s="164"/>
      <c r="CQ472" s="164"/>
      <c r="CR472" s="164"/>
      <c r="CS472" s="164"/>
      <c r="CT472" s="164"/>
      <c r="CU472" s="164"/>
      <c r="CV472" s="164"/>
      <c r="CW472" s="164"/>
      <c r="CX472" s="164"/>
      <c r="CY472" s="164"/>
      <c r="CZ472" s="164"/>
      <c r="DA472" s="164"/>
      <c r="DB472" s="164"/>
      <c r="DC472" s="164"/>
      <c r="DD472" s="164"/>
      <c r="DE472" s="164"/>
    </row>
    <row r="473" s="43" customFormat="1" ht="21">
      <c r="A473" s="102">
        <v>10</v>
      </c>
      <c r="B473" s="192" t="s">
        <v>241</v>
      </c>
      <c r="C473" s="104"/>
      <c r="D473" s="105"/>
      <c r="E473" s="105"/>
      <c r="F473" s="105"/>
      <c r="G473" s="193"/>
      <c r="H473" s="193"/>
      <c r="I473" s="194"/>
      <c r="J473" s="193"/>
      <c r="K473" s="193"/>
      <c r="L473" s="194"/>
      <c r="M473" s="193"/>
      <c r="N473" s="193"/>
      <c r="O473" s="194"/>
      <c r="P473" s="193"/>
      <c r="Q473" s="193"/>
      <c r="R473" s="194"/>
      <c r="S473" s="193"/>
      <c r="T473" s="193"/>
      <c r="U473" s="194"/>
      <c r="V473" s="193"/>
      <c r="W473" s="193"/>
      <c r="X473" s="194"/>
      <c r="Y473" s="193"/>
      <c r="Z473" s="193"/>
      <c r="AA473" s="194"/>
      <c r="AB473" s="193"/>
      <c r="AC473" s="193"/>
      <c r="AD473" s="194"/>
      <c r="AE473" s="193"/>
      <c r="AF473" s="193"/>
      <c r="AG473" s="194"/>
      <c r="AH473" s="193"/>
      <c r="AI473" s="193"/>
      <c r="AJ473" s="194"/>
      <c r="AK473" s="193"/>
      <c r="AL473" s="193"/>
      <c r="AM473" s="194"/>
      <c r="AN473" s="193"/>
      <c r="AO473" s="193"/>
      <c r="AP473" s="194"/>
      <c r="AQ473" s="193"/>
      <c r="AR473" s="193"/>
      <c r="AS473" s="194"/>
      <c r="AT473" s="193"/>
      <c r="AU473" s="193"/>
      <c r="AV473" s="194"/>
      <c r="AW473" s="193"/>
      <c r="AX473" s="193"/>
      <c r="AY473" s="194"/>
      <c r="AZ473" s="193"/>
      <c r="BA473" s="193"/>
      <c r="BB473" s="194"/>
      <c r="BC473" s="193"/>
      <c r="BD473" s="193"/>
      <c r="BE473" s="194"/>
      <c r="BF473" s="193"/>
      <c r="BG473" s="193"/>
      <c r="BH473" s="194"/>
      <c r="BI473" s="193"/>
      <c r="BJ473" s="193"/>
      <c r="BK473" s="194"/>
      <c r="BL473" s="193"/>
      <c r="BM473" s="193"/>
      <c r="BN473" s="194"/>
      <c r="BO473" s="193"/>
      <c r="BP473" s="193"/>
      <c r="BQ473" s="194"/>
      <c r="BR473" s="193"/>
      <c r="BS473" s="193"/>
      <c r="BT473" s="194"/>
      <c r="BU473" s="193"/>
      <c r="BV473" s="193"/>
      <c r="BW473" s="194"/>
      <c r="BX473" s="193"/>
      <c r="BY473" s="193"/>
      <c r="BZ473" s="194"/>
    </row>
    <row r="474" s="43" customFormat="1" ht="20.25">
      <c r="A474" s="38"/>
      <c r="B474" s="114"/>
      <c r="C474" s="126" t="s">
        <v>144</v>
      </c>
      <c r="D474" s="216"/>
      <c r="E474" s="128"/>
      <c r="F474" s="248">
        <v>110</v>
      </c>
      <c r="G474" s="129">
        <v>0</v>
      </c>
      <c r="H474" s="130">
        <v>0</v>
      </c>
      <c r="I474" s="131">
        <f>ROUND(SQRT(G474^2+H474^2)*1000/(1.73*G486),0)</f>
        <v>0</v>
      </c>
      <c r="J474" s="129">
        <v>0</v>
      </c>
      <c r="K474" s="130">
        <v>0</v>
      </c>
      <c r="L474" s="131">
        <f>ROUND(SQRT(J474^2+K474^2)*1000/(1.73*J486),0)</f>
        <v>0</v>
      </c>
      <c r="M474" s="129">
        <v>0</v>
      </c>
      <c r="N474" s="130">
        <v>0</v>
      </c>
      <c r="O474" s="131">
        <f>ROUND(SQRT(M474^2+N474^2)*1000/(1.73*M486),0)</f>
        <v>0</v>
      </c>
      <c r="P474" s="129">
        <v>0</v>
      </c>
      <c r="Q474" s="130">
        <v>0</v>
      </c>
      <c r="R474" s="131">
        <f>ROUND(SQRT(P474^2+Q474^2)*1000/(1.73*P486),0)</f>
        <v>0</v>
      </c>
      <c r="S474" s="129">
        <v>0</v>
      </c>
      <c r="T474" s="130">
        <v>0</v>
      </c>
      <c r="U474" s="131">
        <f>ROUND(SQRT(S474^2+T474^2)*1000/(1.73*S486),0)</f>
        <v>0</v>
      </c>
      <c r="V474" s="129">
        <v>0</v>
      </c>
      <c r="W474" s="130">
        <v>0</v>
      </c>
      <c r="X474" s="131">
        <f>ROUND(SQRT(V474^2+W474^2)*1000/(1.73*V486),0)</f>
        <v>0</v>
      </c>
      <c r="Y474" s="129">
        <v>0</v>
      </c>
      <c r="Z474" s="130">
        <v>0</v>
      </c>
      <c r="AA474" s="131">
        <v>0</v>
      </c>
      <c r="AB474" s="129">
        <v>0</v>
      </c>
      <c r="AC474" s="130">
        <v>0</v>
      </c>
      <c r="AD474" s="131">
        <f>ROUND(SQRT(AB474^2+AC474^2)*1000/(1.73*AB486),0)</f>
        <v>0</v>
      </c>
      <c r="AE474" s="129">
        <v>0</v>
      </c>
      <c r="AF474" s="130">
        <v>0</v>
      </c>
      <c r="AG474" s="131">
        <f>ROUND(SQRT(AE474^2+AF474^2)*1000/(1.73*AE486),0)</f>
        <v>0</v>
      </c>
      <c r="AH474" s="129">
        <v>0</v>
      </c>
      <c r="AI474" s="130">
        <v>0</v>
      </c>
      <c r="AJ474" s="131">
        <f>ROUND(SQRT(AH474^2+AI474^2)*1000/(1.73*AH486),0)</f>
        <v>0</v>
      </c>
      <c r="AK474" s="129">
        <v>0</v>
      </c>
      <c r="AL474" s="130">
        <v>0</v>
      </c>
      <c r="AM474" s="131">
        <f>ROUND(SQRT(AK474^2+AL474^2)*1000/(1.73*AK486),0)</f>
        <v>0</v>
      </c>
      <c r="AN474" s="129">
        <v>0</v>
      </c>
      <c r="AO474" s="130">
        <v>0</v>
      </c>
      <c r="AP474" s="131">
        <f>ROUND(SQRT(AN474^2+AO474^2)*1000/(1.73*AN486),0)</f>
        <v>0</v>
      </c>
      <c r="AQ474" s="129">
        <v>0</v>
      </c>
      <c r="AR474" s="130">
        <v>0</v>
      </c>
      <c r="AS474" s="131">
        <f>ROUND(SQRT(AQ474^2+AR474^2)*1000/(1.73*AQ486),0)</f>
        <v>0</v>
      </c>
      <c r="AT474" s="129">
        <v>0</v>
      </c>
      <c r="AU474" s="130">
        <v>0</v>
      </c>
      <c r="AV474" s="131">
        <f>ROUND(SQRT(AT474^2+AU474^2)*1000/(1.73*AT486),0)</f>
        <v>0</v>
      </c>
      <c r="AW474" s="129">
        <v>0</v>
      </c>
      <c r="AX474" s="130">
        <v>0</v>
      </c>
      <c r="AY474" s="131">
        <f>ROUND(SQRT(AW474^2+AX474^2)*1000/(1.73*AW486),0)</f>
        <v>0</v>
      </c>
      <c r="AZ474" s="129">
        <v>0</v>
      </c>
      <c r="BA474" s="130">
        <v>0</v>
      </c>
      <c r="BB474" s="131">
        <f>ROUND(SQRT(AZ474^2+BA474^2)*1000/(1.73*AZ486),0)</f>
        <v>0</v>
      </c>
      <c r="BC474" s="129">
        <v>0</v>
      </c>
      <c r="BD474" s="130">
        <v>0</v>
      </c>
      <c r="BE474" s="131">
        <f>ROUND(SQRT(BC474^2+BD474^2)*1000/(1.73*BC486),0)</f>
        <v>0</v>
      </c>
      <c r="BF474" s="129">
        <v>0</v>
      </c>
      <c r="BG474" s="130">
        <v>0</v>
      </c>
      <c r="BH474" s="131">
        <f>ROUND(SQRT(BF474^2+BG474^2)*1000/(1.73*BF486),0)</f>
        <v>0</v>
      </c>
      <c r="BI474" s="129">
        <v>0</v>
      </c>
      <c r="BJ474" s="130">
        <v>0</v>
      </c>
      <c r="BK474" s="131">
        <f>ROUND(SQRT(BI474^2+BJ474^2)*1000/(1.73*BI486),0)</f>
        <v>0</v>
      </c>
      <c r="BL474" s="129">
        <v>0</v>
      </c>
      <c r="BM474" s="130">
        <v>0</v>
      </c>
      <c r="BN474" s="131">
        <f>ROUND(SQRT(BL474^2+BM474^2)*1000/(1.73*BL486),0)</f>
        <v>0</v>
      </c>
      <c r="BO474" s="129">
        <v>0</v>
      </c>
      <c r="BP474" s="130">
        <v>0</v>
      </c>
      <c r="BQ474" s="131">
        <f>ROUND(SQRT(BO474^2+BP474^2)*1000/(1.73*BO486),0)</f>
        <v>0</v>
      </c>
      <c r="BR474" s="129">
        <v>0</v>
      </c>
      <c r="BS474" s="130">
        <v>0</v>
      </c>
      <c r="BT474" s="131">
        <f>ROUND(SQRT(BR474^2+BS474^2)*1000/(1.73*BR486),0)</f>
        <v>0</v>
      </c>
      <c r="BU474" s="129">
        <v>0</v>
      </c>
      <c r="BV474" s="130">
        <v>0</v>
      </c>
      <c r="BW474" s="131">
        <f>ROUND(SQRT(BU474^2+BV474^2)*1000/(1.73*BU486),0)</f>
        <v>0</v>
      </c>
      <c r="BX474" s="129">
        <v>0</v>
      </c>
      <c r="BY474" s="130">
        <v>0</v>
      </c>
      <c r="BZ474" s="131">
        <f>ROUND(SQRT(BX474^2+BY474^2)*1000/(1.73*BX486),0)</f>
        <v>0</v>
      </c>
    </row>
    <row r="475" s="43" customFormat="1" ht="21">
      <c r="A475" s="38"/>
      <c r="B475" s="114"/>
      <c r="C475" s="132" t="s">
        <v>146</v>
      </c>
      <c r="D475" s="217"/>
      <c r="E475" s="134"/>
      <c r="F475" s="133">
        <v>10</v>
      </c>
      <c r="G475" s="135">
        <v>0</v>
      </c>
      <c r="H475" s="136">
        <v>0</v>
      </c>
      <c r="I475" s="137">
        <f>ROUND(SQRT(G475^2+H475^2)*1000/(1.73*G488),0)</f>
        <v>0</v>
      </c>
      <c r="J475" s="135">
        <v>0</v>
      </c>
      <c r="K475" s="136">
        <v>0</v>
      </c>
      <c r="L475" s="137">
        <f>ROUND(SQRT(J475^2+K475^2)*1000/(1.73*J488),0)</f>
        <v>0</v>
      </c>
      <c r="M475" s="135">
        <v>0</v>
      </c>
      <c r="N475" s="136">
        <v>0</v>
      </c>
      <c r="O475" s="137">
        <f>ROUND(SQRT(M475^2+N475^2)*1000/(1.73*M488),0)</f>
        <v>0</v>
      </c>
      <c r="P475" s="135">
        <v>0</v>
      </c>
      <c r="Q475" s="136">
        <v>0</v>
      </c>
      <c r="R475" s="137">
        <f>ROUND(SQRT(P475^2+Q475^2)*1000/(1.73*P488),0)</f>
        <v>0</v>
      </c>
      <c r="S475" s="135">
        <v>0</v>
      </c>
      <c r="T475" s="136">
        <v>0</v>
      </c>
      <c r="U475" s="137">
        <f>ROUND(SQRT(S475^2+T475^2)*1000/(1.73*S488),0)</f>
        <v>0</v>
      </c>
      <c r="V475" s="135">
        <v>0</v>
      </c>
      <c r="W475" s="136">
        <v>0</v>
      </c>
      <c r="X475" s="137">
        <f>ROUND(SQRT(V475^2+W475^2)*1000/(1.73*V488),0)</f>
        <v>0</v>
      </c>
      <c r="Y475" s="135">
        <v>0</v>
      </c>
      <c r="Z475" s="136">
        <v>0</v>
      </c>
      <c r="AA475" s="137">
        <v>0</v>
      </c>
      <c r="AB475" s="135">
        <v>0</v>
      </c>
      <c r="AC475" s="136">
        <v>0</v>
      </c>
      <c r="AD475" s="137">
        <f>ROUND(SQRT(AB475^2+AC475^2)*1000/(1.73*AB488),0)</f>
        <v>0</v>
      </c>
      <c r="AE475" s="135">
        <v>0</v>
      </c>
      <c r="AF475" s="136">
        <v>0</v>
      </c>
      <c r="AG475" s="137">
        <f>ROUND(SQRT(AE475^2+AF475^2)*1000/(1.73*AE488),0)</f>
        <v>0</v>
      </c>
      <c r="AH475" s="135">
        <v>0</v>
      </c>
      <c r="AI475" s="136">
        <v>0</v>
      </c>
      <c r="AJ475" s="137">
        <f>ROUND(SQRT(AH475^2+AI475^2)*1000/(1.73*AH488),0)</f>
        <v>0</v>
      </c>
      <c r="AK475" s="135">
        <v>0</v>
      </c>
      <c r="AL475" s="136">
        <v>0</v>
      </c>
      <c r="AM475" s="137">
        <f>ROUND(SQRT(AK475^2+AL475^2)*1000/(1.73*AK488),0)</f>
        <v>0</v>
      </c>
      <c r="AN475" s="135">
        <v>0</v>
      </c>
      <c r="AO475" s="136">
        <v>0</v>
      </c>
      <c r="AP475" s="137">
        <f>ROUND(SQRT(AN475^2+AO475^2)*1000/(1.73*AN488),0)</f>
        <v>0</v>
      </c>
      <c r="AQ475" s="135">
        <v>0</v>
      </c>
      <c r="AR475" s="136">
        <v>0</v>
      </c>
      <c r="AS475" s="137">
        <f>ROUND(SQRT(AQ475^2+AR475^2)*1000/(1.73*AQ488),0)</f>
        <v>0</v>
      </c>
      <c r="AT475" s="135">
        <v>0</v>
      </c>
      <c r="AU475" s="136">
        <v>0</v>
      </c>
      <c r="AV475" s="137">
        <f>ROUND(SQRT(AT475^2+AU475^2)*1000/(1.73*AT488),0)</f>
        <v>0</v>
      </c>
      <c r="AW475" s="135">
        <v>0</v>
      </c>
      <c r="AX475" s="136">
        <v>0</v>
      </c>
      <c r="AY475" s="137">
        <f>ROUND(SQRT(AW475^2+AX475^2)*1000/(1.73*AW488),0)</f>
        <v>0</v>
      </c>
      <c r="AZ475" s="135">
        <v>0</v>
      </c>
      <c r="BA475" s="136">
        <v>0</v>
      </c>
      <c r="BB475" s="137">
        <f>ROUND(SQRT(AZ475^2+BA475^2)*1000/(1.73*AZ488),0)</f>
        <v>0</v>
      </c>
      <c r="BC475" s="135">
        <v>0</v>
      </c>
      <c r="BD475" s="136">
        <v>0</v>
      </c>
      <c r="BE475" s="137">
        <f>ROUND(SQRT(BC475^2+BD475^2)*1000/(1.73*BC488),0)</f>
        <v>0</v>
      </c>
      <c r="BF475" s="135">
        <v>0</v>
      </c>
      <c r="BG475" s="136">
        <v>0</v>
      </c>
      <c r="BH475" s="137">
        <f>ROUND(SQRT(BF475^2+BG475^2)*1000/(1.73*BF488),0)</f>
        <v>0</v>
      </c>
      <c r="BI475" s="135">
        <v>0</v>
      </c>
      <c r="BJ475" s="136">
        <v>0</v>
      </c>
      <c r="BK475" s="137">
        <f>ROUND(SQRT(BI475^2+BJ475^2)*1000/(1.73*BI488),0)</f>
        <v>0</v>
      </c>
      <c r="BL475" s="135">
        <v>0</v>
      </c>
      <c r="BM475" s="136">
        <v>0</v>
      </c>
      <c r="BN475" s="137">
        <f>ROUND(SQRT(BL475^2+BM475^2)*1000/(1.73*BL488),0)</f>
        <v>0</v>
      </c>
      <c r="BO475" s="135">
        <v>0</v>
      </c>
      <c r="BP475" s="136">
        <v>0</v>
      </c>
      <c r="BQ475" s="137">
        <f>ROUND(SQRT(BO475^2+BP475^2)*1000/(1.73*BO488),0)</f>
        <v>0</v>
      </c>
      <c r="BR475" s="135">
        <v>0</v>
      </c>
      <c r="BS475" s="136">
        <v>0</v>
      </c>
      <c r="BT475" s="137">
        <f>ROUND(SQRT(BR475^2+BS475^2)*1000/(1.73*BR488),0)</f>
        <v>0</v>
      </c>
      <c r="BU475" s="135">
        <v>0</v>
      </c>
      <c r="BV475" s="136">
        <v>0</v>
      </c>
      <c r="BW475" s="137">
        <f>ROUND(SQRT(BU475^2+BV475^2)*1000/(1.73*BU488),0)</f>
        <v>0</v>
      </c>
      <c r="BX475" s="135">
        <v>0</v>
      </c>
      <c r="BY475" s="136">
        <v>0</v>
      </c>
      <c r="BZ475" s="137">
        <f>ROUND(SQRT(BX475^2+BY475^2)*1000/(1.73*BX488),0)</f>
        <v>0</v>
      </c>
    </row>
    <row r="476" s="43" customFormat="1" ht="20.25">
      <c r="A476" s="66"/>
      <c r="B476" s="114"/>
      <c r="C476" s="108" t="s">
        <v>32</v>
      </c>
      <c r="D476" s="38"/>
      <c r="E476" s="110" t="s">
        <v>33</v>
      </c>
      <c r="F476" s="196">
        <v>110</v>
      </c>
      <c r="G476" s="111">
        <v>0.60999999999999999</v>
      </c>
      <c r="H476" s="112">
        <v>0.40999999999999998</v>
      </c>
      <c r="I476" s="113">
        <f>ROUND(SQRT(G476^2+H476^2)*1000/(1.73*G486),0)</f>
        <v>4</v>
      </c>
      <c r="J476" s="111">
        <v>0.59999999999999998</v>
      </c>
      <c r="K476" s="112">
        <v>0.40999999999999998</v>
      </c>
      <c r="L476" s="113">
        <f>ROUND(SQRT(J476^2+K476^2)*1000/(1.73*J486),0)</f>
        <v>4</v>
      </c>
      <c r="M476" s="111">
        <v>0.62</v>
      </c>
      <c r="N476" s="112">
        <v>0.40999999999999998</v>
      </c>
      <c r="O476" s="113">
        <f>ROUND(SQRT(M476^2+N476^2)*1000/(1.73*M486),0)</f>
        <v>4</v>
      </c>
      <c r="P476" s="111">
        <v>0.62</v>
      </c>
      <c r="Q476" s="112">
        <v>0.40999999999999998</v>
      </c>
      <c r="R476" s="113">
        <f>ROUND(SQRT(P476^2+Q476^2)*1000/(1.73*P486),0)</f>
        <v>4</v>
      </c>
      <c r="S476" s="111">
        <v>0.63</v>
      </c>
      <c r="T476" s="112">
        <v>0.41999999999999998</v>
      </c>
      <c r="U476" s="113">
        <f>ROUND(SQRT(S476^2+T476^2)*1000/(1.73*S486),0)</f>
        <v>4</v>
      </c>
      <c r="V476" s="111">
        <v>0.64000000000000001</v>
      </c>
      <c r="W476" s="112">
        <v>0.42999999999999999</v>
      </c>
      <c r="X476" s="113">
        <f>ROUND(SQRT(V476^2+W476^2)*1000/(1.73*V486),0)</f>
        <v>4</v>
      </c>
      <c r="Y476" s="111">
        <v>0.67000000000000004</v>
      </c>
      <c r="Z476" s="112">
        <v>0.45000000000000001</v>
      </c>
      <c r="AA476" s="113">
        <v>4</v>
      </c>
      <c r="AB476" s="111">
        <v>0.70999999999999996</v>
      </c>
      <c r="AC476" s="112">
        <v>0.47999999999999998</v>
      </c>
      <c r="AD476" s="113">
        <f>ROUND(SQRT(AB476^2+AC476^2)*1000/(1.73*AB486),0)</f>
        <v>4</v>
      </c>
      <c r="AE476" s="111">
        <v>0.72999999999999998</v>
      </c>
      <c r="AF476" s="112">
        <v>0.48999999999999999</v>
      </c>
      <c r="AG476" s="113">
        <f>ROUND(SQRT(AE476^2+AF476^2)*1000/(1.73*AE486),0)</f>
        <v>4</v>
      </c>
      <c r="AH476" s="111">
        <v>0.79000000000000004</v>
      </c>
      <c r="AI476" s="112">
        <v>0.53000000000000003</v>
      </c>
      <c r="AJ476" s="113">
        <f>ROUND(SQRT(AH476^2+AI476^2)*1000/(1.73*AH486),0)</f>
        <v>5</v>
      </c>
      <c r="AK476" s="111">
        <v>0.83999999999999997</v>
      </c>
      <c r="AL476" s="112">
        <v>0.56999999999999995</v>
      </c>
      <c r="AM476" s="113">
        <f>ROUND(SQRT(AK476^2+AL476^2)*1000/(1.73*AK486),0)</f>
        <v>5</v>
      </c>
      <c r="AN476" s="111">
        <v>0.85999999999999999</v>
      </c>
      <c r="AO476" s="112">
        <v>0.57999999999999996</v>
      </c>
      <c r="AP476" s="113">
        <f>ROUND(SQRT(AN476^2+AO476^2)*1000/(1.73*AN486),0)</f>
        <v>5</v>
      </c>
      <c r="AQ476" s="111">
        <v>0.81999999999999995</v>
      </c>
      <c r="AR476" s="112">
        <v>0.55000000000000004</v>
      </c>
      <c r="AS476" s="113">
        <f>ROUND(SQRT(AQ476^2+AR476^2)*1000/(1.73*AQ486),0)</f>
        <v>5</v>
      </c>
      <c r="AT476" s="111">
        <v>0.77000000000000002</v>
      </c>
      <c r="AU476" s="112">
        <v>0.52000000000000002</v>
      </c>
      <c r="AV476" s="113">
        <f>ROUND(SQRT(AT476^2+AU476^2)*1000/(1.73*AT486),0)</f>
        <v>5</v>
      </c>
      <c r="AW476" s="111">
        <v>0.75</v>
      </c>
      <c r="AX476" s="112">
        <v>0.5</v>
      </c>
      <c r="AY476" s="113">
        <f>ROUND(SQRT(AW476^2+AX476^2)*1000/(1.73*AW486),0)</f>
        <v>5</v>
      </c>
      <c r="AZ476" s="111">
        <v>0.75</v>
      </c>
      <c r="BA476" s="112">
        <v>0.5</v>
      </c>
      <c r="BB476" s="113">
        <f>ROUND(SQRT(AZ476^2+BA476^2)*1000/(1.73*AZ486),0)</f>
        <v>5</v>
      </c>
      <c r="BC476" s="111">
        <v>0.77000000000000002</v>
      </c>
      <c r="BD476" s="112">
        <v>0.51000000000000001</v>
      </c>
      <c r="BE476" s="113">
        <f>ROUND(SQRT(BC476^2+BD476^2)*1000/(1.73*BC486),0)</f>
        <v>5</v>
      </c>
      <c r="BF476" s="111">
        <v>0.79000000000000004</v>
      </c>
      <c r="BG476" s="112">
        <v>0.53000000000000003</v>
      </c>
      <c r="BH476" s="113">
        <f>ROUND(SQRT(BF476^2+BG476^2)*1000/(1.73*BF486),0)</f>
        <v>5</v>
      </c>
      <c r="BI476" s="111">
        <v>0.72999999999999998</v>
      </c>
      <c r="BJ476" s="112">
        <v>0.5</v>
      </c>
      <c r="BK476" s="113">
        <f>ROUND(SQRT(BI476^2+BJ476^2)*1000/(1.73*BI486),0)</f>
        <v>5</v>
      </c>
      <c r="BL476" s="111">
        <v>0.94999999999999996</v>
      </c>
      <c r="BM476" s="112">
        <v>0.64000000000000001</v>
      </c>
      <c r="BN476" s="113">
        <f>ROUND(SQRT(BL476^2+BM476^2)*1000/(1.73*BL486),0)</f>
        <v>6</v>
      </c>
      <c r="BO476" s="111">
        <v>0.94999999999999996</v>
      </c>
      <c r="BP476" s="112">
        <v>0.64000000000000001</v>
      </c>
      <c r="BQ476" s="113">
        <f>ROUND(SQRT(BO476^2+BP476^2)*1000/(1.73*BO486),0)</f>
        <v>6</v>
      </c>
      <c r="BR476" s="111">
        <v>0.87</v>
      </c>
      <c r="BS476" s="112">
        <v>0.57999999999999996</v>
      </c>
      <c r="BT476" s="113">
        <f>ROUND(SQRT(BR476^2+BS476^2)*1000/(1.73*BR486),0)</f>
        <v>5</v>
      </c>
      <c r="BU476" s="111">
        <v>0.81999999999999995</v>
      </c>
      <c r="BV476" s="112">
        <v>0.55000000000000004</v>
      </c>
      <c r="BW476" s="113">
        <f>ROUND(SQRT(BU476^2+BV476^2)*1000/(1.73*BU486),0)</f>
        <v>5</v>
      </c>
      <c r="BX476" s="111">
        <v>0.87</v>
      </c>
      <c r="BY476" s="112">
        <v>0.58999999999999997</v>
      </c>
      <c r="BZ476" s="113">
        <f>ROUND(SQRT(BX476^2+BY476^2)*1000/(1.73*BX486),0)</f>
        <v>5</v>
      </c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</row>
    <row r="477" s="43" customFormat="1" ht="20.25">
      <c r="A477" s="66"/>
      <c r="B477" s="114"/>
      <c r="C477" s="115"/>
      <c r="D477" s="38"/>
      <c r="E477" s="117" t="s">
        <v>35</v>
      </c>
      <c r="F477" s="116">
        <v>10</v>
      </c>
      <c r="G477" s="111">
        <v>0.60999999999999999</v>
      </c>
      <c r="H477" s="112">
        <v>0.40999999999999998</v>
      </c>
      <c r="I477" s="118">
        <f>ROUND(SQRT(G477^2+H477^2)*1000/(1.73*G488),0)</f>
        <v>41</v>
      </c>
      <c r="J477" s="111">
        <v>0.59999999999999998</v>
      </c>
      <c r="K477" s="112">
        <v>0.40999999999999998</v>
      </c>
      <c r="L477" s="118">
        <f>ROUND(SQRT(J477^2+K477^2)*1000/(1.73*J488),0)</f>
        <v>40</v>
      </c>
      <c r="M477" s="111">
        <v>0.62</v>
      </c>
      <c r="N477" s="112">
        <v>0.40999999999999998</v>
      </c>
      <c r="O477" s="118">
        <f>ROUND(SQRT(M477^2+N477^2)*1000/(1.73*M488),0)</f>
        <v>41</v>
      </c>
      <c r="P477" s="111">
        <v>0.62</v>
      </c>
      <c r="Q477" s="112">
        <v>0.40999999999999998</v>
      </c>
      <c r="R477" s="118">
        <f>ROUND(SQRT(P477^2+Q477^2)*1000/(1.73*P488),0)</f>
        <v>41</v>
      </c>
      <c r="S477" s="111">
        <v>0.63</v>
      </c>
      <c r="T477" s="112">
        <v>0.41999999999999998</v>
      </c>
      <c r="U477" s="118">
        <f>ROUND(SQRT(S477^2+T477^2)*1000/(1.73*S488),0)</f>
        <v>42</v>
      </c>
      <c r="V477" s="111">
        <v>0.64000000000000001</v>
      </c>
      <c r="W477" s="112">
        <v>0.42999999999999999</v>
      </c>
      <c r="X477" s="118">
        <f>ROUND(SQRT(V477^2+W477^2)*1000/(1.73*V488),0)</f>
        <v>43</v>
      </c>
      <c r="Y477" s="111">
        <v>0.67000000000000004</v>
      </c>
      <c r="Z477" s="112">
        <v>0.45000000000000001</v>
      </c>
      <c r="AA477" s="118">
        <v>45</v>
      </c>
      <c r="AB477" s="111">
        <v>0.70999999999999996</v>
      </c>
      <c r="AC477" s="112">
        <v>0.47999999999999998</v>
      </c>
      <c r="AD477" s="118">
        <f>ROUND(SQRT(AB477^2+AC477^2)*1000/(1.73*AB488),0)</f>
        <v>48</v>
      </c>
      <c r="AE477" s="111">
        <v>0.72999999999999998</v>
      </c>
      <c r="AF477" s="112">
        <v>0.48999999999999999</v>
      </c>
      <c r="AG477" s="118">
        <f>ROUND(SQRT(AE477^2+AF477^2)*1000/(1.73*AE488),0)</f>
        <v>49</v>
      </c>
      <c r="AH477" s="111">
        <v>0.79000000000000004</v>
      </c>
      <c r="AI477" s="112">
        <v>0.53000000000000003</v>
      </c>
      <c r="AJ477" s="118">
        <f>ROUND(SQRT(AH477^2+AI477^2)*1000/(1.73*AH488),0)</f>
        <v>53</v>
      </c>
      <c r="AK477" s="111">
        <v>0.83999999999999997</v>
      </c>
      <c r="AL477" s="112">
        <v>0.56999999999999995</v>
      </c>
      <c r="AM477" s="118">
        <f>ROUND(SQRT(AK477^2+AL477^2)*1000/(1.73*AK488),0)</f>
        <v>57</v>
      </c>
      <c r="AN477" s="111">
        <v>0.85999999999999999</v>
      </c>
      <c r="AO477" s="112">
        <v>0.57999999999999996</v>
      </c>
      <c r="AP477" s="118">
        <f>ROUND(SQRT(AN477^2+AO477^2)*1000/(1.73*AN488),0)</f>
        <v>58</v>
      </c>
      <c r="AQ477" s="111">
        <v>0.81999999999999995</v>
      </c>
      <c r="AR477" s="112">
        <v>0.55000000000000004</v>
      </c>
      <c r="AS477" s="118">
        <f>ROUND(SQRT(AQ477^2+AR477^2)*1000/(1.73*AQ488),0)</f>
        <v>55</v>
      </c>
      <c r="AT477" s="111">
        <v>0.77000000000000002</v>
      </c>
      <c r="AU477" s="112">
        <v>0.52000000000000002</v>
      </c>
      <c r="AV477" s="118">
        <f>ROUND(SQRT(AT477^2+AU477^2)*1000/(1.73*AT488),0)</f>
        <v>52</v>
      </c>
      <c r="AW477" s="111">
        <v>0.75</v>
      </c>
      <c r="AX477" s="112">
        <v>0.5</v>
      </c>
      <c r="AY477" s="118">
        <f>ROUND(SQRT(AW477^2+AX477^2)*1000/(1.73*AW488),0)</f>
        <v>51</v>
      </c>
      <c r="AZ477" s="111">
        <v>0.75</v>
      </c>
      <c r="BA477" s="112">
        <v>0.5</v>
      </c>
      <c r="BB477" s="118">
        <f>ROUND(SQRT(AZ477^2+BA477^2)*1000/(1.73*AZ488),0)</f>
        <v>51</v>
      </c>
      <c r="BC477" s="111">
        <v>0.77000000000000002</v>
      </c>
      <c r="BD477" s="112">
        <v>0.51000000000000001</v>
      </c>
      <c r="BE477" s="118">
        <f>ROUND(SQRT(BC477^2+BD477^2)*1000/(1.73*BC488),0)</f>
        <v>52</v>
      </c>
      <c r="BF477" s="111">
        <v>0.79000000000000004</v>
      </c>
      <c r="BG477" s="112">
        <v>0.53000000000000003</v>
      </c>
      <c r="BH477" s="118">
        <f>ROUND(SQRT(BF477^2+BG477^2)*1000/(1.73*BF488),0)</f>
        <v>53</v>
      </c>
      <c r="BI477" s="111">
        <v>0.72999999999999998</v>
      </c>
      <c r="BJ477" s="112">
        <v>0.5</v>
      </c>
      <c r="BK477" s="118">
        <f>ROUND(SQRT(BI477^2+BJ477^2)*1000/(1.73*BI488),0)</f>
        <v>50</v>
      </c>
      <c r="BL477" s="111">
        <v>0.94999999999999996</v>
      </c>
      <c r="BM477" s="112">
        <v>0.64000000000000001</v>
      </c>
      <c r="BN477" s="118">
        <f>ROUND(SQRT(BL477^2+BM477^2)*1000/(1.73*BL488),0)</f>
        <v>64</v>
      </c>
      <c r="BO477" s="111">
        <v>0.94999999999999996</v>
      </c>
      <c r="BP477" s="112">
        <v>0.64000000000000001</v>
      </c>
      <c r="BQ477" s="118">
        <f>ROUND(SQRT(BO477^2+BP477^2)*1000/(1.73*BO488),0)</f>
        <v>64</v>
      </c>
      <c r="BR477" s="111">
        <v>0.87</v>
      </c>
      <c r="BS477" s="112">
        <v>0.57999999999999996</v>
      </c>
      <c r="BT477" s="118">
        <f>ROUND(SQRT(BR477^2+BS477^2)*1000/(1.73*BR488),0)</f>
        <v>59</v>
      </c>
      <c r="BU477" s="111">
        <v>0.81999999999999995</v>
      </c>
      <c r="BV477" s="112">
        <v>0.55000000000000004</v>
      </c>
      <c r="BW477" s="118">
        <f>ROUND(SQRT(BU477^2+BV477^2)*1000/(1.73*BU488),0)</f>
        <v>55</v>
      </c>
      <c r="BX477" s="111">
        <v>0.87</v>
      </c>
      <c r="BY477" s="112">
        <v>0.58999999999999997</v>
      </c>
      <c r="BZ477" s="118">
        <f>ROUND(SQRT(BX477^2+BY477^2)*1000/(1.73*BX488),0)</f>
        <v>59</v>
      </c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</row>
    <row r="478" s="43" customFormat="1" ht="20.25">
      <c r="A478" s="66"/>
      <c r="B478" s="114"/>
      <c r="C478" s="115"/>
      <c r="D478" s="38"/>
      <c r="E478" s="117" t="s">
        <v>37</v>
      </c>
      <c r="F478" s="116" t="s">
        <v>38</v>
      </c>
      <c r="G478" s="119">
        <v>19</v>
      </c>
      <c r="H478" s="120"/>
      <c r="I478" s="121"/>
      <c r="J478" s="119">
        <v>19</v>
      </c>
      <c r="K478" s="120"/>
      <c r="L478" s="121"/>
      <c r="M478" s="119">
        <v>19</v>
      </c>
      <c r="N478" s="120"/>
      <c r="O478" s="121"/>
      <c r="P478" s="119">
        <v>19</v>
      </c>
      <c r="Q478" s="120"/>
      <c r="R478" s="121"/>
      <c r="S478" s="119">
        <v>19</v>
      </c>
      <c r="T478" s="120"/>
      <c r="U478" s="121"/>
      <c r="V478" s="119">
        <v>19</v>
      </c>
      <c r="W478" s="120"/>
      <c r="X478" s="121"/>
      <c r="Y478" s="119">
        <v>19</v>
      </c>
      <c r="Z478" s="120"/>
      <c r="AA478" s="121"/>
      <c r="AB478" s="119">
        <v>19</v>
      </c>
      <c r="AC478" s="120"/>
      <c r="AD478" s="121"/>
      <c r="AE478" s="119">
        <v>19</v>
      </c>
      <c r="AF478" s="120"/>
      <c r="AG478" s="121"/>
      <c r="AH478" s="119">
        <v>19</v>
      </c>
      <c r="AI478" s="120"/>
      <c r="AJ478" s="121"/>
      <c r="AK478" s="119">
        <v>19</v>
      </c>
      <c r="AL478" s="120"/>
      <c r="AM478" s="121"/>
      <c r="AN478" s="119">
        <v>19</v>
      </c>
      <c r="AO478" s="120"/>
      <c r="AP478" s="121"/>
      <c r="AQ478" s="119">
        <v>19</v>
      </c>
      <c r="AR478" s="120"/>
      <c r="AS478" s="121"/>
      <c r="AT478" s="119">
        <v>19</v>
      </c>
      <c r="AU478" s="120"/>
      <c r="AV478" s="121"/>
      <c r="AW478" s="119">
        <v>19</v>
      </c>
      <c r="AX478" s="120"/>
      <c r="AY478" s="121"/>
      <c r="AZ478" s="119">
        <v>19</v>
      </c>
      <c r="BA478" s="120"/>
      <c r="BB478" s="121"/>
      <c r="BC478" s="119">
        <v>19</v>
      </c>
      <c r="BD478" s="120"/>
      <c r="BE478" s="121"/>
      <c r="BF478" s="119">
        <v>19</v>
      </c>
      <c r="BG478" s="120"/>
      <c r="BH478" s="121"/>
      <c r="BI478" s="119">
        <v>19</v>
      </c>
      <c r="BJ478" s="120"/>
      <c r="BK478" s="121"/>
      <c r="BL478" s="119">
        <v>19</v>
      </c>
      <c r="BM478" s="120"/>
      <c r="BN478" s="121"/>
      <c r="BO478" s="119">
        <v>19</v>
      </c>
      <c r="BP478" s="120"/>
      <c r="BQ478" s="121"/>
      <c r="BR478" s="119">
        <v>19</v>
      </c>
      <c r="BS478" s="120"/>
      <c r="BT478" s="121"/>
      <c r="BU478" s="119">
        <v>19</v>
      </c>
      <c r="BV478" s="120"/>
      <c r="BW478" s="121"/>
      <c r="BX478" s="119">
        <v>19</v>
      </c>
      <c r="BY478" s="120"/>
      <c r="BZ478" s="121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</row>
    <row r="479" s="43" customFormat="1" ht="20.25">
      <c r="A479" s="66"/>
      <c r="B479" s="114"/>
      <c r="C479" s="115"/>
      <c r="D479" s="38"/>
      <c r="E479" s="117" t="s">
        <v>39</v>
      </c>
      <c r="F479" s="116" t="s">
        <v>38</v>
      </c>
      <c r="G479" s="119">
        <v>0</v>
      </c>
      <c r="H479" s="120"/>
      <c r="I479" s="121"/>
      <c r="J479" s="119">
        <v>0</v>
      </c>
      <c r="K479" s="120"/>
      <c r="L479" s="121"/>
      <c r="M479" s="119">
        <v>0</v>
      </c>
      <c r="N479" s="120"/>
      <c r="O479" s="121"/>
      <c r="P479" s="119">
        <v>0</v>
      </c>
      <c r="Q479" s="120"/>
      <c r="R479" s="121"/>
      <c r="S479" s="119">
        <v>0</v>
      </c>
      <c r="T479" s="120"/>
      <c r="U479" s="121"/>
      <c r="V479" s="119">
        <v>0</v>
      </c>
      <c r="W479" s="120"/>
      <c r="X479" s="121"/>
      <c r="Y479" s="119">
        <v>0</v>
      </c>
      <c r="Z479" s="120"/>
      <c r="AA479" s="121"/>
      <c r="AB479" s="119">
        <v>0</v>
      </c>
      <c r="AC479" s="120"/>
      <c r="AD479" s="121"/>
      <c r="AE479" s="119">
        <v>0</v>
      </c>
      <c r="AF479" s="120"/>
      <c r="AG479" s="121"/>
      <c r="AH479" s="119">
        <v>0</v>
      </c>
      <c r="AI479" s="120"/>
      <c r="AJ479" s="121"/>
      <c r="AK479" s="119">
        <v>0</v>
      </c>
      <c r="AL479" s="120"/>
      <c r="AM479" s="121"/>
      <c r="AN479" s="119">
        <v>0</v>
      </c>
      <c r="AO479" s="120"/>
      <c r="AP479" s="121"/>
      <c r="AQ479" s="119">
        <v>0</v>
      </c>
      <c r="AR479" s="120"/>
      <c r="AS479" s="121"/>
      <c r="AT479" s="119">
        <v>0</v>
      </c>
      <c r="AU479" s="120"/>
      <c r="AV479" s="121"/>
      <c r="AW479" s="119">
        <v>0</v>
      </c>
      <c r="AX479" s="120"/>
      <c r="AY479" s="121"/>
      <c r="AZ479" s="119">
        <v>0</v>
      </c>
      <c r="BA479" s="120"/>
      <c r="BB479" s="121"/>
      <c r="BC479" s="119">
        <v>0</v>
      </c>
      <c r="BD479" s="120"/>
      <c r="BE479" s="121"/>
      <c r="BF479" s="119">
        <v>0</v>
      </c>
      <c r="BG479" s="120"/>
      <c r="BH479" s="121"/>
      <c r="BI479" s="119">
        <v>0</v>
      </c>
      <c r="BJ479" s="120"/>
      <c r="BK479" s="121"/>
      <c r="BL479" s="119">
        <v>0</v>
      </c>
      <c r="BM479" s="120"/>
      <c r="BN479" s="121"/>
      <c r="BO479" s="119">
        <v>0</v>
      </c>
      <c r="BP479" s="120"/>
      <c r="BQ479" s="121"/>
      <c r="BR479" s="119">
        <v>0</v>
      </c>
      <c r="BS479" s="120"/>
      <c r="BT479" s="121"/>
      <c r="BU479" s="119">
        <v>0</v>
      </c>
      <c r="BV479" s="120"/>
      <c r="BW479" s="121"/>
      <c r="BX479" s="119">
        <v>0</v>
      </c>
      <c r="BY479" s="120"/>
      <c r="BZ479" s="121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</row>
    <row r="480" s="43" customFormat="1" ht="20.25">
      <c r="A480" s="66"/>
      <c r="B480" s="114"/>
      <c r="C480" s="115" t="s">
        <v>40</v>
      </c>
      <c r="D480" s="38"/>
      <c r="E480" s="117" t="s">
        <v>33</v>
      </c>
      <c r="F480" s="204">
        <v>110</v>
      </c>
      <c r="G480" s="111">
        <v>0.20000000000000001</v>
      </c>
      <c r="H480" s="112">
        <v>0.14000000000000001</v>
      </c>
      <c r="I480" s="113">
        <f>ROUND(SQRT(G480^2+H480^2)*1000/(1.73*G487),0)</f>
        <v>1</v>
      </c>
      <c r="J480" s="111">
        <v>0.19</v>
      </c>
      <c r="K480" s="112">
        <v>0.13</v>
      </c>
      <c r="L480" s="113">
        <f>ROUND(SQRT(J480^2+K480^2)*1000/(1.73*J487),0)</f>
        <v>1</v>
      </c>
      <c r="M480" s="111">
        <v>0.17000000000000001</v>
      </c>
      <c r="N480" s="112">
        <v>0.11</v>
      </c>
      <c r="O480" s="113">
        <f>ROUND(SQRT(M480^2+N480^2)*1000/(1.73*M487),0)</f>
        <v>1</v>
      </c>
      <c r="P480" s="111">
        <v>0.19</v>
      </c>
      <c r="Q480" s="112">
        <v>0.13</v>
      </c>
      <c r="R480" s="113">
        <f>ROUND(SQRT(P480^2+Q480^2)*1000/(1.73*P487),0)</f>
        <v>1</v>
      </c>
      <c r="S480" s="111">
        <v>0.17999999999999999</v>
      </c>
      <c r="T480" s="112">
        <v>0.12</v>
      </c>
      <c r="U480" s="113">
        <f>ROUND(SQRT(S480^2+T480^2)*1000/(1.73*S487),0)</f>
        <v>1</v>
      </c>
      <c r="V480" s="111">
        <v>0.20000000000000001</v>
      </c>
      <c r="W480" s="112">
        <v>0.14000000000000001</v>
      </c>
      <c r="X480" s="113">
        <f>ROUND(SQRT(V480^2+W480^2)*1000/(1.73*V487),0)</f>
        <v>1</v>
      </c>
      <c r="Y480" s="111">
        <v>0.23000000000000001</v>
      </c>
      <c r="Z480" s="112">
        <v>0.16</v>
      </c>
      <c r="AA480" s="113">
        <v>1</v>
      </c>
      <c r="AB480" s="111">
        <v>0.26000000000000001</v>
      </c>
      <c r="AC480" s="112">
        <v>0.17000000000000001</v>
      </c>
      <c r="AD480" s="113">
        <f>ROUND(SQRT(AB480^2+AC480^2)*1000/(1.73*AB487),0)</f>
        <v>2</v>
      </c>
      <c r="AE480" s="111">
        <v>0.23999999999999999</v>
      </c>
      <c r="AF480" s="112">
        <v>0.14999999999999999</v>
      </c>
      <c r="AG480" s="113">
        <f>ROUND(SQRT(AE480^2+AF480^2)*1000/(1.73*AE487),0)</f>
        <v>1</v>
      </c>
      <c r="AH480" s="111">
        <v>0.23999999999999999</v>
      </c>
      <c r="AI480" s="112">
        <v>0.14999999999999999</v>
      </c>
      <c r="AJ480" s="113">
        <f>ROUND(SQRT(AH480^2+AI480^2)*1000/(1.73*AH487),0)</f>
        <v>1</v>
      </c>
      <c r="AK480" s="111">
        <v>0.20999999999999999</v>
      </c>
      <c r="AL480" s="112">
        <v>0.14999999999999999</v>
      </c>
      <c r="AM480" s="113">
        <f>ROUND(SQRT(AK480^2+AL480^2)*1000/(1.73*AK487),0)</f>
        <v>1</v>
      </c>
      <c r="AN480" s="111">
        <v>0.20000000000000001</v>
      </c>
      <c r="AO480" s="112">
        <v>0.14000000000000001</v>
      </c>
      <c r="AP480" s="113">
        <f>ROUND(SQRT(AN480^2+AO480^2)*1000/(1.73*AN487),0)</f>
        <v>1</v>
      </c>
      <c r="AQ480" s="111">
        <v>0.20000000000000001</v>
      </c>
      <c r="AR480" s="112">
        <v>0.14000000000000001</v>
      </c>
      <c r="AS480" s="113">
        <f>ROUND(SQRT(AQ480^2+AR480^2)*1000/(1.73*AQ487),0)</f>
        <v>1</v>
      </c>
      <c r="AT480" s="111">
        <v>0.20999999999999999</v>
      </c>
      <c r="AU480" s="112">
        <v>0.14000000000000001</v>
      </c>
      <c r="AV480" s="113">
        <f>ROUND(SQRT(AT480^2+AU480^2)*1000/(1.73*AT487),0)</f>
        <v>1</v>
      </c>
      <c r="AW480" s="111">
        <v>0.20999999999999999</v>
      </c>
      <c r="AX480" s="112">
        <v>0.14000000000000001</v>
      </c>
      <c r="AY480" s="113">
        <f>ROUND(SQRT(AW480^2+AX480^2)*1000/(1.73*AW487),0)</f>
        <v>1</v>
      </c>
      <c r="AZ480" s="111">
        <v>0.20000000000000001</v>
      </c>
      <c r="BA480" s="112">
        <v>0.13</v>
      </c>
      <c r="BB480" s="113">
        <f>ROUND(SQRT(AZ480^2+BA480^2)*1000/(1.73*AZ487),0)</f>
        <v>1</v>
      </c>
      <c r="BC480" s="111">
        <v>0.20000000000000001</v>
      </c>
      <c r="BD480" s="112">
        <v>0.14000000000000001</v>
      </c>
      <c r="BE480" s="113">
        <f>ROUND(SQRT(BC480^2+BD480^2)*1000/(1.73*BC487),0)</f>
        <v>1</v>
      </c>
      <c r="BF480" s="111">
        <v>0.23000000000000001</v>
      </c>
      <c r="BG480" s="112">
        <v>0.16</v>
      </c>
      <c r="BH480" s="113">
        <f>ROUND(SQRT(BF480^2+BG480^2)*1000/(1.73*BF487),0)</f>
        <v>1</v>
      </c>
      <c r="BI480" s="111">
        <v>0.23999999999999999</v>
      </c>
      <c r="BJ480" s="112">
        <v>0.16</v>
      </c>
      <c r="BK480" s="113">
        <f>ROUND(SQRT(BI480^2+BJ480^2)*1000/(1.73*BI487),0)</f>
        <v>1</v>
      </c>
      <c r="BL480" s="111">
        <v>0.25</v>
      </c>
      <c r="BM480" s="112">
        <v>0.16</v>
      </c>
      <c r="BN480" s="113">
        <f>ROUND(SQRT(BL480^2+BM480^2)*1000/(1.73*BL487),0)</f>
        <v>2</v>
      </c>
      <c r="BO480" s="111">
        <v>0.25</v>
      </c>
      <c r="BP480" s="112">
        <v>0.16</v>
      </c>
      <c r="BQ480" s="113">
        <f>ROUND(SQRT(BO480^2+BP480^2)*1000/(1.73*BO487),0)</f>
        <v>2</v>
      </c>
      <c r="BR480" s="111">
        <v>0.25</v>
      </c>
      <c r="BS480" s="112">
        <v>0.16</v>
      </c>
      <c r="BT480" s="113">
        <f>ROUND(SQRT(BR480^2+BS480^2)*1000/(1.73*BR487),0)</f>
        <v>2</v>
      </c>
      <c r="BU480" s="111">
        <v>0.22</v>
      </c>
      <c r="BV480" s="112">
        <v>0.14999999999999999</v>
      </c>
      <c r="BW480" s="113">
        <f>ROUND(SQRT(BU480^2+BV480^2)*1000/(1.73*BU487),0)</f>
        <v>1</v>
      </c>
      <c r="BX480" s="111">
        <v>0.20999999999999999</v>
      </c>
      <c r="BY480" s="112">
        <v>0.14000000000000001</v>
      </c>
      <c r="BZ480" s="113">
        <f>ROUND(SQRT(BX480^2+BY480^2)*1000/(1.73*BX487),0)</f>
        <v>1</v>
      </c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</row>
    <row r="481" s="43" customFormat="1" ht="20.25">
      <c r="A481" s="66"/>
      <c r="B481" s="114"/>
      <c r="C481" s="115"/>
      <c r="D481" s="38"/>
      <c r="E481" s="117" t="s">
        <v>35</v>
      </c>
      <c r="F481" s="116">
        <v>10</v>
      </c>
      <c r="G481" s="111">
        <v>0.20000000000000001</v>
      </c>
      <c r="H481" s="112">
        <v>0.14000000000000001</v>
      </c>
      <c r="I481" s="118">
        <f>ROUND(SQRT(G481^2+H481^2)*1000/(1.73*G489),0)</f>
        <v>14</v>
      </c>
      <c r="J481" s="111">
        <v>0.19</v>
      </c>
      <c r="K481" s="112">
        <v>0.13</v>
      </c>
      <c r="L481" s="118">
        <f>ROUND(SQRT(J481^2+K481^2)*1000/(1.73*J489),0)</f>
        <v>13</v>
      </c>
      <c r="M481" s="111">
        <v>0.17000000000000001</v>
      </c>
      <c r="N481" s="112">
        <v>0.11</v>
      </c>
      <c r="O481" s="118">
        <f>ROUND(SQRT(M481^2+N481^2)*1000/(1.73*M489),0)</f>
        <v>11</v>
      </c>
      <c r="P481" s="111">
        <v>0.19</v>
      </c>
      <c r="Q481" s="112">
        <v>0.13</v>
      </c>
      <c r="R481" s="118">
        <f>ROUND(SQRT(P481^2+Q481^2)*1000/(1.73*P489),0)</f>
        <v>13</v>
      </c>
      <c r="S481" s="111">
        <v>0.17999999999999999</v>
      </c>
      <c r="T481" s="112">
        <v>0.12</v>
      </c>
      <c r="U481" s="118">
        <f>ROUND(SQRT(S481^2+T481^2)*1000/(1.73*S489),0)</f>
        <v>12</v>
      </c>
      <c r="V481" s="111">
        <v>0.20000000000000001</v>
      </c>
      <c r="W481" s="112">
        <v>0.14000000000000001</v>
      </c>
      <c r="X481" s="118">
        <f>ROUND(SQRT(V481^2+W481^2)*1000/(1.73*V489),0)</f>
        <v>14</v>
      </c>
      <c r="Y481" s="111">
        <v>0.23000000000000001</v>
      </c>
      <c r="Z481" s="112">
        <v>0.16</v>
      </c>
      <c r="AA481" s="118">
        <v>16</v>
      </c>
      <c r="AB481" s="111">
        <v>0.26000000000000001</v>
      </c>
      <c r="AC481" s="112">
        <v>0.17000000000000001</v>
      </c>
      <c r="AD481" s="118">
        <f>ROUND(SQRT(AB481^2+AC481^2)*1000/(1.73*AB489),0)</f>
        <v>17</v>
      </c>
      <c r="AE481" s="111">
        <v>0.23999999999999999</v>
      </c>
      <c r="AF481" s="112">
        <v>0.14999999999999999</v>
      </c>
      <c r="AG481" s="118">
        <f>ROUND(SQRT(AE481^2+AF481^2)*1000/(1.73*AE489),0)</f>
        <v>16</v>
      </c>
      <c r="AH481" s="111">
        <v>0.23999999999999999</v>
      </c>
      <c r="AI481" s="112">
        <v>0.14999999999999999</v>
      </c>
      <c r="AJ481" s="118">
        <f>ROUND(SQRT(AH481^2+AI481^2)*1000/(1.73*AH489),0)</f>
        <v>16</v>
      </c>
      <c r="AK481" s="111">
        <v>0.20999999999999999</v>
      </c>
      <c r="AL481" s="112">
        <v>0.14999999999999999</v>
      </c>
      <c r="AM481" s="118">
        <f>ROUND(SQRT(AK481^2+AL481^2)*1000/(1.73*AK489),0)</f>
        <v>15</v>
      </c>
      <c r="AN481" s="111">
        <v>0.20000000000000001</v>
      </c>
      <c r="AO481" s="112">
        <v>0.14000000000000001</v>
      </c>
      <c r="AP481" s="118">
        <f>ROUND(SQRT(AN481^2+AO481^2)*1000/(1.73*AN489),0)</f>
        <v>14</v>
      </c>
      <c r="AQ481" s="111">
        <v>0.20000000000000001</v>
      </c>
      <c r="AR481" s="112">
        <v>0.14000000000000001</v>
      </c>
      <c r="AS481" s="118">
        <f>ROUND(SQRT(AQ481^2+AR481^2)*1000/(1.73*AQ489),0)</f>
        <v>14</v>
      </c>
      <c r="AT481" s="111">
        <v>0.20999999999999999</v>
      </c>
      <c r="AU481" s="112">
        <v>0.14000000000000001</v>
      </c>
      <c r="AV481" s="118">
        <f>ROUND(SQRT(AT481^2+AU481^2)*1000/(1.73*AT489),0)</f>
        <v>14</v>
      </c>
      <c r="AW481" s="111">
        <v>0.20999999999999999</v>
      </c>
      <c r="AX481" s="112">
        <v>0.14000000000000001</v>
      </c>
      <c r="AY481" s="118">
        <f>ROUND(SQRT(AW481^2+AX481^2)*1000/(1.73*AW489),0)</f>
        <v>14</v>
      </c>
      <c r="AZ481" s="111">
        <v>0.20000000000000001</v>
      </c>
      <c r="BA481" s="112">
        <v>0.13</v>
      </c>
      <c r="BB481" s="118">
        <f>ROUND(SQRT(AZ481^2+BA481^2)*1000/(1.73*AZ489),0)</f>
        <v>13</v>
      </c>
      <c r="BC481" s="111">
        <v>0.20000000000000001</v>
      </c>
      <c r="BD481" s="112">
        <v>0.14000000000000001</v>
      </c>
      <c r="BE481" s="118">
        <f>ROUND(SQRT(BC481^2+BD481^2)*1000/(1.73*BC489),0)</f>
        <v>14</v>
      </c>
      <c r="BF481" s="111">
        <v>0.23000000000000001</v>
      </c>
      <c r="BG481" s="112">
        <v>0.16</v>
      </c>
      <c r="BH481" s="118">
        <f>ROUND(SQRT(BF481^2+BG481^2)*1000/(1.73*BF489),0)</f>
        <v>16</v>
      </c>
      <c r="BI481" s="111">
        <v>0.23999999999999999</v>
      </c>
      <c r="BJ481" s="112">
        <v>0.16</v>
      </c>
      <c r="BK481" s="118">
        <f>ROUND(SQRT(BI481^2+BJ481^2)*1000/(1.73*BI489),0)</f>
        <v>16</v>
      </c>
      <c r="BL481" s="111">
        <v>0.25</v>
      </c>
      <c r="BM481" s="112">
        <v>0.16</v>
      </c>
      <c r="BN481" s="118">
        <f>ROUND(SQRT(BL481^2+BM481^2)*1000/(1.73*BL489),0)</f>
        <v>17</v>
      </c>
      <c r="BO481" s="111">
        <v>0.25</v>
      </c>
      <c r="BP481" s="112">
        <v>0.16</v>
      </c>
      <c r="BQ481" s="118">
        <f>ROUND(SQRT(BO481^2+BP481^2)*1000/(1.73*BO489),0)</f>
        <v>17</v>
      </c>
      <c r="BR481" s="111">
        <v>0.25</v>
      </c>
      <c r="BS481" s="112">
        <v>0.16</v>
      </c>
      <c r="BT481" s="118">
        <f>ROUND(SQRT(BR481^2+BS481^2)*1000/(1.73*BR489),0)</f>
        <v>17</v>
      </c>
      <c r="BU481" s="111">
        <v>0.22</v>
      </c>
      <c r="BV481" s="112">
        <v>0.14999999999999999</v>
      </c>
      <c r="BW481" s="118">
        <f>ROUND(SQRT(BU481^2+BV481^2)*1000/(1.73*BU489),0)</f>
        <v>15</v>
      </c>
      <c r="BX481" s="111">
        <v>0.20999999999999999</v>
      </c>
      <c r="BY481" s="112">
        <v>0.14000000000000001</v>
      </c>
      <c r="BZ481" s="118">
        <f>ROUND(SQRT(BX481^2+BY481^2)*1000/(1.73*BX489),0)</f>
        <v>14</v>
      </c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</row>
    <row r="482" s="43" customFormat="1" ht="20.25">
      <c r="A482" s="66"/>
      <c r="B482" s="114"/>
      <c r="C482" s="115"/>
      <c r="D482" s="38"/>
      <c r="E482" s="117" t="s">
        <v>37</v>
      </c>
      <c r="F482" s="116" t="s">
        <v>38</v>
      </c>
      <c r="G482" s="119">
        <v>19</v>
      </c>
      <c r="H482" s="120"/>
      <c r="I482" s="121"/>
      <c r="J482" s="119">
        <v>19</v>
      </c>
      <c r="K482" s="120"/>
      <c r="L482" s="121"/>
      <c r="M482" s="119">
        <v>19</v>
      </c>
      <c r="N482" s="120"/>
      <c r="O482" s="121"/>
      <c r="P482" s="119">
        <v>19</v>
      </c>
      <c r="Q482" s="120"/>
      <c r="R482" s="121"/>
      <c r="S482" s="119">
        <v>19</v>
      </c>
      <c r="T482" s="120"/>
      <c r="U482" s="121"/>
      <c r="V482" s="119">
        <v>19</v>
      </c>
      <c r="W482" s="120"/>
      <c r="X482" s="121"/>
      <c r="Y482" s="119">
        <v>19</v>
      </c>
      <c r="Z482" s="120"/>
      <c r="AA482" s="121"/>
      <c r="AB482" s="119">
        <v>19</v>
      </c>
      <c r="AC482" s="120"/>
      <c r="AD482" s="121"/>
      <c r="AE482" s="119">
        <v>19</v>
      </c>
      <c r="AF482" s="120"/>
      <c r="AG482" s="121"/>
      <c r="AH482" s="119">
        <v>19</v>
      </c>
      <c r="AI482" s="120"/>
      <c r="AJ482" s="121"/>
      <c r="AK482" s="119">
        <v>19</v>
      </c>
      <c r="AL482" s="120"/>
      <c r="AM482" s="121"/>
      <c r="AN482" s="119">
        <v>19</v>
      </c>
      <c r="AO482" s="120"/>
      <c r="AP482" s="121"/>
      <c r="AQ482" s="119">
        <v>19</v>
      </c>
      <c r="AR482" s="120"/>
      <c r="AS482" s="121"/>
      <c r="AT482" s="119">
        <v>19</v>
      </c>
      <c r="AU482" s="120"/>
      <c r="AV482" s="121"/>
      <c r="AW482" s="119">
        <v>19</v>
      </c>
      <c r="AX482" s="120"/>
      <c r="AY482" s="121"/>
      <c r="AZ482" s="119">
        <v>19</v>
      </c>
      <c r="BA482" s="120"/>
      <c r="BB482" s="121"/>
      <c r="BC482" s="119">
        <v>19</v>
      </c>
      <c r="BD482" s="120"/>
      <c r="BE482" s="121"/>
      <c r="BF482" s="119">
        <v>19</v>
      </c>
      <c r="BG482" s="120"/>
      <c r="BH482" s="121"/>
      <c r="BI482" s="119">
        <v>19</v>
      </c>
      <c r="BJ482" s="120"/>
      <c r="BK482" s="121"/>
      <c r="BL482" s="119">
        <v>19</v>
      </c>
      <c r="BM482" s="120"/>
      <c r="BN482" s="121"/>
      <c r="BO482" s="119">
        <v>19</v>
      </c>
      <c r="BP482" s="120"/>
      <c r="BQ482" s="121"/>
      <c r="BR482" s="119">
        <v>19</v>
      </c>
      <c r="BS482" s="120"/>
      <c r="BT482" s="121"/>
      <c r="BU482" s="119">
        <v>19</v>
      </c>
      <c r="BV482" s="120"/>
      <c r="BW482" s="121"/>
      <c r="BX482" s="119">
        <v>19</v>
      </c>
      <c r="BY482" s="120"/>
      <c r="BZ482" s="121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</row>
    <row r="483" s="43" customFormat="1" ht="21">
      <c r="A483" s="66"/>
      <c r="B483" s="114"/>
      <c r="C483" s="123"/>
      <c r="D483" s="38"/>
      <c r="E483" s="125" t="s">
        <v>39</v>
      </c>
      <c r="F483" s="124" t="s">
        <v>38</v>
      </c>
      <c r="G483" s="249">
        <v>0</v>
      </c>
      <c r="H483" s="250"/>
      <c r="I483" s="251"/>
      <c r="J483" s="249">
        <v>0</v>
      </c>
      <c r="K483" s="250"/>
      <c r="L483" s="251"/>
      <c r="M483" s="249">
        <v>0</v>
      </c>
      <c r="N483" s="250"/>
      <c r="O483" s="251"/>
      <c r="P483" s="249">
        <v>0</v>
      </c>
      <c r="Q483" s="250"/>
      <c r="R483" s="251"/>
      <c r="S483" s="249">
        <v>0</v>
      </c>
      <c r="T483" s="250"/>
      <c r="U483" s="251"/>
      <c r="V483" s="249">
        <v>0</v>
      </c>
      <c r="W483" s="250"/>
      <c r="X483" s="251"/>
      <c r="Y483" s="249">
        <v>0</v>
      </c>
      <c r="Z483" s="250"/>
      <c r="AA483" s="251"/>
      <c r="AB483" s="249">
        <v>0</v>
      </c>
      <c r="AC483" s="250"/>
      <c r="AD483" s="251"/>
      <c r="AE483" s="249">
        <v>0</v>
      </c>
      <c r="AF483" s="250"/>
      <c r="AG483" s="251"/>
      <c r="AH483" s="249">
        <v>0</v>
      </c>
      <c r="AI483" s="250"/>
      <c r="AJ483" s="251"/>
      <c r="AK483" s="249">
        <v>0</v>
      </c>
      <c r="AL483" s="250"/>
      <c r="AM483" s="251"/>
      <c r="AN483" s="249">
        <v>0</v>
      </c>
      <c r="AO483" s="250"/>
      <c r="AP483" s="251"/>
      <c r="AQ483" s="249">
        <v>0</v>
      </c>
      <c r="AR483" s="250"/>
      <c r="AS483" s="251"/>
      <c r="AT483" s="249">
        <v>0</v>
      </c>
      <c r="AU483" s="250"/>
      <c r="AV483" s="251"/>
      <c r="AW483" s="249">
        <v>0</v>
      </c>
      <c r="AX483" s="250"/>
      <c r="AY483" s="251"/>
      <c r="AZ483" s="249">
        <v>0</v>
      </c>
      <c r="BA483" s="250"/>
      <c r="BB483" s="251"/>
      <c r="BC483" s="249">
        <v>0</v>
      </c>
      <c r="BD483" s="250"/>
      <c r="BE483" s="251"/>
      <c r="BF483" s="249">
        <v>0</v>
      </c>
      <c r="BG483" s="250"/>
      <c r="BH483" s="251"/>
      <c r="BI483" s="249">
        <v>0</v>
      </c>
      <c r="BJ483" s="250"/>
      <c r="BK483" s="251"/>
      <c r="BL483" s="249">
        <v>0</v>
      </c>
      <c r="BM483" s="250"/>
      <c r="BN483" s="251"/>
      <c r="BO483" s="249">
        <v>0</v>
      </c>
      <c r="BP483" s="250"/>
      <c r="BQ483" s="251"/>
      <c r="BR483" s="249">
        <v>0</v>
      </c>
      <c r="BS483" s="250"/>
      <c r="BT483" s="251"/>
      <c r="BU483" s="249">
        <v>0</v>
      </c>
      <c r="BV483" s="250"/>
      <c r="BW483" s="251"/>
      <c r="BX483" s="249">
        <v>0</v>
      </c>
      <c r="BY483" s="250"/>
      <c r="BZ483" s="251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</row>
    <row r="484" s="43" customFormat="1" ht="20.25">
      <c r="A484" s="66"/>
      <c r="B484" s="138"/>
      <c r="C484" s="126" t="s">
        <v>148</v>
      </c>
      <c r="D484" s="216"/>
      <c r="E484" s="128"/>
      <c r="F484" s="127">
        <v>110</v>
      </c>
      <c r="G484" s="129">
        <v>-2.3900000000000001</v>
      </c>
      <c r="H484" s="130">
        <v>-1.5900000000000001</v>
      </c>
      <c r="I484" s="131">
        <f>ROUND(SQRT(G484^2+H484^2)*1000/(1.73*G487),0)</f>
        <v>14</v>
      </c>
      <c r="J484" s="129">
        <v>-2.3300000000000001</v>
      </c>
      <c r="K484" s="130">
        <v>-1.55</v>
      </c>
      <c r="L484" s="131">
        <f>ROUND(SQRT(J484^2+K484^2)*1000/(1.73*J487),0)</f>
        <v>14</v>
      </c>
      <c r="M484" s="129">
        <v>-2.3199999999999998</v>
      </c>
      <c r="N484" s="130">
        <v>-1.54</v>
      </c>
      <c r="O484" s="131">
        <f>ROUND(SQRT(M484^2+N484^2)*1000/(1.73*M487),0)</f>
        <v>14</v>
      </c>
      <c r="P484" s="129">
        <v>-2.2999999999999998</v>
      </c>
      <c r="Q484" s="130">
        <v>-1.53</v>
      </c>
      <c r="R484" s="131">
        <f>ROUND(SQRT(P484^2+Q484^2)*1000/(1.73*P487),0)</f>
        <v>14</v>
      </c>
      <c r="S484" s="129">
        <v>-3.0299999999999998</v>
      </c>
      <c r="T484" s="130">
        <v>-2.02</v>
      </c>
      <c r="U484" s="131">
        <f>ROUND(SQRT(S484^2+T484^2)*1000/(1.73*S487),0)</f>
        <v>18</v>
      </c>
      <c r="V484" s="129">
        <v>-2.3799999999999999</v>
      </c>
      <c r="W484" s="130">
        <v>-1.5800000000000001</v>
      </c>
      <c r="X484" s="131">
        <f>ROUND(SQRT(V484^2+W484^2)*1000/(1.73*V487),0)</f>
        <v>14</v>
      </c>
      <c r="Y484" s="129">
        <v>-2.5</v>
      </c>
      <c r="Z484" s="130">
        <v>-1.6599999999999999</v>
      </c>
      <c r="AA484" s="131">
        <v>15</v>
      </c>
      <c r="AB484" s="129">
        <v>-2.6400000000000001</v>
      </c>
      <c r="AC484" s="130">
        <v>-1.76</v>
      </c>
      <c r="AD484" s="131">
        <f>ROUND(SQRT(AB484^2+AC484^2)*1000/(1.73*AB487),0)</f>
        <v>16</v>
      </c>
      <c r="AE484" s="129">
        <v>-2.6899999999999999</v>
      </c>
      <c r="AF484" s="130">
        <v>-1.79</v>
      </c>
      <c r="AG484" s="131">
        <f>ROUND(SQRT(AE484^2+AF484^2)*1000/(1.73*AE487),0)</f>
        <v>16</v>
      </c>
      <c r="AH484" s="129">
        <v>-2.7000000000000002</v>
      </c>
      <c r="AI484" s="130">
        <v>-1.8</v>
      </c>
      <c r="AJ484" s="131">
        <f>ROUND(SQRT(AH484^2+AI484^2)*1000/(1.73*AH487),0)</f>
        <v>16</v>
      </c>
      <c r="AK484" s="129">
        <v>-2.0800000000000001</v>
      </c>
      <c r="AL484" s="130">
        <v>-1.3799999999999999</v>
      </c>
      <c r="AM484" s="131">
        <f>ROUND(SQRT(AK484^2+AL484^2)*1000/(1.73*AK487),0)</f>
        <v>13</v>
      </c>
      <c r="AN484" s="129">
        <v>-2.6299999999999999</v>
      </c>
      <c r="AO484" s="130">
        <v>-1.75</v>
      </c>
      <c r="AP484" s="131">
        <f>ROUND(SQRT(AN484^2+AO484^2)*1000/(1.73*AN487),0)</f>
        <v>16</v>
      </c>
      <c r="AQ484" s="129">
        <v>-2.5899999999999999</v>
      </c>
      <c r="AR484" s="130">
        <v>-1.72</v>
      </c>
      <c r="AS484" s="131">
        <f>ROUND(SQRT(AQ484^2+AR484^2)*1000/(1.73*AQ487),0)</f>
        <v>16</v>
      </c>
      <c r="AT484" s="129">
        <v>-2.54</v>
      </c>
      <c r="AU484" s="130">
        <v>-1.6899999999999999</v>
      </c>
      <c r="AV484" s="131">
        <f>ROUND(SQRT(AT484^2+AU484^2)*1000/(1.73*AT487),0)</f>
        <v>15</v>
      </c>
      <c r="AW484" s="129">
        <v>-2.5800000000000001</v>
      </c>
      <c r="AX484" s="130">
        <v>-1.72</v>
      </c>
      <c r="AY484" s="131">
        <f>ROUND(SQRT(AW484^2+AX484^2)*1000/(1.73*AW487),0)</f>
        <v>16</v>
      </c>
      <c r="AZ484" s="129">
        <v>-2.5800000000000001</v>
      </c>
      <c r="BA484" s="130">
        <v>-1.72</v>
      </c>
      <c r="BB484" s="131">
        <f>ROUND(SQRT(AZ484^2+BA484^2)*1000/(1.73*AZ487),0)</f>
        <v>16</v>
      </c>
      <c r="BC484" s="129">
        <v>-2.5899999999999999</v>
      </c>
      <c r="BD484" s="130">
        <v>-1.72</v>
      </c>
      <c r="BE484" s="131">
        <f>ROUND(SQRT(BC484^2+BD484^2)*1000/(1.73*BC487),0)</f>
        <v>16</v>
      </c>
      <c r="BF484" s="129">
        <v>-2.7000000000000002</v>
      </c>
      <c r="BG484" s="130">
        <v>-1.8</v>
      </c>
      <c r="BH484" s="131">
        <f>ROUND(SQRT(BF484^2+BG484^2)*1000/(1.73*BF487),0)</f>
        <v>16</v>
      </c>
      <c r="BI484" s="129">
        <v>-2.7400000000000002</v>
      </c>
      <c r="BJ484" s="130">
        <v>-1.8200000000000001</v>
      </c>
      <c r="BK484" s="131">
        <f>ROUND(SQRT(BI484^2+BJ484^2)*1000/(1.73*BI487),0)</f>
        <v>17</v>
      </c>
      <c r="BL484" s="129">
        <v>-2.7400000000000002</v>
      </c>
      <c r="BM484" s="130">
        <v>-1.8200000000000001</v>
      </c>
      <c r="BN484" s="131">
        <f>ROUND(SQRT(BL484^2+BM484^2)*1000/(1.73*BL487),0)</f>
        <v>17</v>
      </c>
      <c r="BO484" s="129">
        <v>-2.7000000000000002</v>
      </c>
      <c r="BP484" s="130">
        <v>-1.8</v>
      </c>
      <c r="BQ484" s="131">
        <f>ROUND(SQRT(BO484^2+BP484^2)*1000/(1.73*BO487),0)</f>
        <v>16</v>
      </c>
      <c r="BR484" s="129">
        <v>-2.6499999999999999</v>
      </c>
      <c r="BS484" s="130">
        <v>-1.76</v>
      </c>
      <c r="BT484" s="131">
        <f>ROUND(SQRT(BR484^2+BS484^2)*1000/(1.73*BR487),0)</f>
        <v>16</v>
      </c>
      <c r="BU484" s="129">
        <v>-2.6499999999999999</v>
      </c>
      <c r="BV484" s="130">
        <v>-1.76</v>
      </c>
      <c r="BW484" s="131">
        <f>ROUND(SQRT(BU484^2+BV484^2)*1000/(1.73*BU487),0)</f>
        <v>16</v>
      </c>
      <c r="BX484" s="129">
        <v>-2.5699999999999998</v>
      </c>
      <c r="BY484" s="130">
        <v>-1.71</v>
      </c>
      <c r="BZ484" s="131">
        <f>ROUND(SQRT(BX484^2+BY484^2)*1000/(1.73*BX487),0)</f>
        <v>16</v>
      </c>
      <c r="CA484" s="66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</row>
    <row r="485" s="43" customFormat="1" ht="21">
      <c r="A485" s="66"/>
      <c r="B485" s="138"/>
      <c r="C485" s="261" t="s">
        <v>242</v>
      </c>
      <c r="D485" s="217"/>
      <c r="E485" s="134"/>
      <c r="F485" s="133">
        <v>110</v>
      </c>
      <c r="G485" s="135">
        <v>3.2000000000000002</v>
      </c>
      <c r="H485" s="136">
        <v>2.1299999999999999</v>
      </c>
      <c r="I485" s="137">
        <f>ROUND(SQRT(G485^2+H485^2)*1000/(1.73*G486),0)</f>
        <v>19</v>
      </c>
      <c r="J485" s="135">
        <v>3.1200000000000001</v>
      </c>
      <c r="K485" s="136">
        <v>2.0800000000000001</v>
      </c>
      <c r="L485" s="137">
        <f>ROUND(SQRT(J485^2+K485^2)*1000/(1.73*J486),0)</f>
        <v>19</v>
      </c>
      <c r="M485" s="135">
        <v>3.1099999999999999</v>
      </c>
      <c r="N485" s="136">
        <v>2.0699999999999998</v>
      </c>
      <c r="O485" s="137">
        <f>ROUND(SQRT(M485^2+N485^2)*1000/(1.73*M486),0)</f>
        <v>19</v>
      </c>
      <c r="P485" s="135">
        <v>3.1099999999999999</v>
      </c>
      <c r="Q485" s="136">
        <v>2.0699999999999998</v>
      </c>
      <c r="R485" s="137">
        <f>ROUND(SQRT(P485^2+Q485^2)*1000/(1.73*P486),0)</f>
        <v>19</v>
      </c>
      <c r="S485" s="135">
        <v>3.8399999999999999</v>
      </c>
      <c r="T485" s="136">
        <v>2.5499999999999998</v>
      </c>
      <c r="U485" s="137">
        <f>ROUND(SQRT(S485^2+T485^2)*1000/(1.73*S486),0)</f>
        <v>23</v>
      </c>
      <c r="V485" s="135">
        <v>3.2200000000000002</v>
      </c>
      <c r="W485" s="136">
        <v>2.1400000000000001</v>
      </c>
      <c r="X485" s="137">
        <f>ROUND(SQRT(V485^2+W485^2)*1000/(1.73*V486),0)</f>
        <v>19</v>
      </c>
      <c r="Y485" s="135">
        <v>3.3999999999999999</v>
      </c>
      <c r="Z485" s="136">
        <v>2.2599999999999998</v>
      </c>
      <c r="AA485" s="137">
        <v>21</v>
      </c>
      <c r="AB485" s="135">
        <v>3.6099999999999999</v>
      </c>
      <c r="AC485" s="136">
        <v>2.3999999999999999</v>
      </c>
      <c r="AD485" s="137">
        <f>ROUND(SQRT(AB485^2+AC485^2)*1000/(1.73*AB486),0)</f>
        <v>22</v>
      </c>
      <c r="AE485" s="135">
        <v>3.6600000000000001</v>
      </c>
      <c r="AF485" s="136">
        <v>2.4399999999999999</v>
      </c>
      <c r="AG485" s="137">
        <f>ROUND(SQRT(AE485^2+AF485^2)*1000/(1.73*AE486),0)</f>
        <v>22</v>
      </c>
      <c r="AH485" s="135">
        <v>3.73</v>
      </c>
      <c r="AI485" s="136">
        <v>2.48</v>
      </c>
      <c r="AJ485" s="137">
        <f>ROUND(SQRT(AH485^2+AI485^2)*1000/(1.73*AH486),0)</f>
        <v>23</v>
      </c>
      <c r="AK485" s="135">
        <v>3.1299999999999999</v>
      </c>
      <c r="AL485" s="136">
        <v>2.0800000000000001</v>
      </c>
      <c r="AM485" s="137">
        <f>ROUND(SQRT(AK485^2+AL485^2)*1000/(1.73*AK486),0)</f>
        <v>19</v>
      </c>
      <c r="AN485" s="135">
        <v>3.6899999999999999</v>
      </c>
      <c r="AO485" s="136">
        <v>2.46</v>
      </c>
      <c r="AP485" s="137">
        <f>ROUND(SQRT(AN485^2+AO485^2)*1000/(1.73*AN486),0)</f>
        <v>23</v>
      </c>
      <c r="AQ485" s="135">
        <v>3.6099999999999999</v>
      </c>
      <c r="AR485" s="136">
        <v>2.3999999999999999</v>
      </c>
      <c r="AS485" s="137">
        <f>ROUND(SQRT(AQ485^2+AR485^2)*1000/(1.73*AQ486),0)</f>
        <v>22</v>
      </c>
      <c r="AT485" s="135">
        <v>3.52</v>
      </c>
      <c r="AU485" s="136">
        <v>2.3399999999999999</v>
      </c>
      <c r="AV485" s="137">
        <f>ROUND(SQRT(AT485^2+AU485^2)*1000/(1.73*AT486),0)</f>
        <v>21</v>
      </c>
      <c r="AW485" s="135">
        <v>3.54</v>
      </c>
      <c r="AX485" s="136">
        <v>2.3599999999999999</v>
      </c>
      <c r="AY485" s="137">
        <f>ROUND(SQRT(AW485^2+AX485^2)*1000/(1.73*AW486),0)</f>
        <v>22</v>
      </c>
      <c r="AZ485" s="135">
        <v>3.5299999999999998</v>
      </c>
      <c r="BA485" s="136">
        <v>2.3500000000000001</v>
      </c>
      <c r="BB485" s="137">
        <f>ROUND(SQRT(AZ485^2+BA485^2)*1000/(1.73*AZ486),0)</f>
        <v>22</v>
      </c>
      <c r="BC485" s="135">
        <v>3.5600000000000001</v>
      </c>
      <c r="BD485" s="136">
        <v>2.3700000000000001</v>
      </c>
      <c r="BE485" s="137">
        <f>ROUND(SQRT(BC485^2+BD485^2)*1000/(1.73*BC486),0)</f>
        <v>22</v>
      </c>
      <c r="BF485" s="135">
        <v>3.7200000000000002</v>
      </c>
      <c r="BG485" s="136">
        <v>2.48</v>
      </c>
      <c r="BH485" s="137">
        <f>ROUND(SQRT(BF485^2+BG485^2)*1000/(1.73*BF486),0)</f>
        <v>23</v>
      </c>
      <c r="BI485" s="135">
        <v>3.71</v>
      </c>
      <c r="BJ485" s="136">
        <v>2.4700000000000002</v>
      </c>
      <c r="BK485" s="137">
        <f>ROUND(SQRT(BI485^2+BJ485^2)*1000/(1.73*BI486),0)</f>
        <v>23</v>
      </c>
      <c r="BL485" s="135">
        <v>3.9399999999999999</v>
      </c>
      <c r="BM485" s="136">
        <v>2.6200000000000001</v>
      </c>
      <c r="BN485" s="137">
        <f>ROUND(SQRT(BL485^2+BM485^2)*1000/(1.73*BL486),0)</f>
        <v>24</v>
      </c>
      <c r="BO485" s="135">
        <v>3.8999999999999999</v>
      </c>
      <c r="BP485" s="136">
        <v>2.5899999999999999</v>
      </c>
      <c r="BQ485" s="137">
        <f>ROUND(SQRT(BO485^2+BP485^2)*1000/(1.73*BO486),0)</f>
        <v>24</v>
      </c>
      <c r="BR485" s="135">
        <v>3.77</v>
      </c>
      <c r="BS485" s="136">
        <v>2.5099999999999998</v>
      </c>
      <c r="BT485" s="137">
        <f>ROUND(SQRT(BR485^2+BS485^2)*1000/(1.73*BR486),0)</f>
        <v>23</v>
      </c>
      <c r="BU485" s="135">
        <v>3.6899999999999999</v>
      </c>
      <c r="BV485" s="136">
        <v>2.46</v>
      </c>
      <c r="BW485" s="137">
        <f>ROUND(SQRT(BU485^2+BV485^2)*1000/(1.73*BU486),0)</f>
        <v>22</v>
      </c>
      <c r="BX485" s="135">
        <v>3.6499999999999999</v>
      </c>
      <c r="BY485" s="136">
        <v>2.4300000000000002</v>
      </c>
      <c r="BZ485" s="137">
        <f>ROUND(SQRT(BX485^2+BY485^2)*1000/(1.73*BX486),0)</f>
        <v>22</v>
      </c>
      <c r="CA485" s="66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</row>
    <row r="486" s="43" customFormat="1" ht="20.25">
      <c r="A486" s="66"/>
      <c r="B486" s="138" t="s">
        <v>52</v>
      </c>
      <c r="C486" s="215" t="s">
        <v>243</v>
      </c>
      <c r="D486" s="216"/>
      <c r="E486" s="128" t="s">
        <v>54</v>
      </c>
      <c r="F486" s="127">
        <v>110</v>
      </c>
      <c r="G486" s="273">
        <v>114.65000000000001</v>
      </c>
      <c r="H486" s="274"/>
      <c r="I486" s="275"/>
      <c r="J486" s="273">
        <v>114.65000000000001</v>
      </c>
      <c r="K486" s="274"/>
      <c r="L486" s="275"/>
      <c r="M486" s="273">
        <v>115.02</v>
      </c>
      <c r="N486" s="274"/>
      <c r="O486" s="275"/>
      <c r="P486" s="273">
        <v>115.02</v>
      </c>
      <c r="Q486" s="274"/>
      <c r="R486" s="275"/>
      <c r="S486" s="273">
        <v>114.64</v>
      </c>
      <c r="T486" s="274"/>
      <c r="U486" s="275"/>
      <c r="V486" s="273">
        <v>114.64</v>
      </c>
      <c r="W486" s="274"/>
      <c r="X486" s="275"/>
      <c r="Y486" s="273">
        <v>114.64</v>
      </c>
      <c r="Z486" s="274"/>
      <c r="AA486" s="275"/>
      <c r="AB486" s="273">
        <v>114.64</v>
      </c>
      <c r="AC486" s="274"/>
      <c r="AD486" s="275"/>
      <c r="AE486" s="111">
        <v>114.26000000000001</v>
      </c>
      <c r="AF486" s="112"/>
      <c r="AG486" s="151"/>
      <c r="AH486" s="111">
        <v>114.26000000000001</v>
      </c>
      <c r="AI486" s="112"/>
      <c r="AJ486" s="151"/>
      <c r="AK486" s="111">
        <v>113.53</v>
      </c>
      <c r="AL486" s="112"/>
      <c r="AM486" s="151"/>
      <c r="AN486" s="111">
        <v>113.53</v>
      </c>
      <c r="AO486" s="112"/>
      <c r="AP486" s="151"/>
      <c r="AQ486" s="111">
        <v>113.84999999999999</v>
      </c>
      <c r="AR486" s="112"/>
      <c r="AS486" s="151"/>
      <c r="AT486" s="111">
        <v>113.84999999999999</v>
      </c>
      <c r="AU486" s="112"/>
      <c r="AV486" s="151"/>
      <c r="AW486" s="111">
        <v>113.84999999999999</v>
      </c>
      <c r="AX486" s="112"/>
      <c r="AY486" s="151"/>
      <c r="AZ486" s="111">
        <v>113.31</v>
      </c>
      <c r="BA486" s="112"/>
      <c r="BB486" s="151"/>
      <c r="BC486" s="111">
        <v>113.68000000000001</v>
      </c>
      <c r="BD486" s="112"/>
      <c r="BE486" s="151"/>
      <c r="BF486" s="111">
        <v>113.65000000000001</v>
      </c>
      <c r="BG486" s="112"/>
      <c r="BH486" s="151"/>
      <c r="BI486" s="111">
        <v>113.65000000000001</v>
      </c>
      <c r="BJ486" s="112"/>
      <c r="BK486" s="151"/>
      <c r="BL486" s="111">
        <v>113.65000000000001</v>
      </c>
      <c r="BM486" s="112"/>
      <c r="BN486" s="151"/>
      <c r="BO486" s="111">
        <v>113.65000000000001</v>
      </c>
      <c r="BP486" s="112"/>
      <c r="BQ486" s="151"/>
      <c r="BR486" s="111">
        <v>113.65000000000001</v>
      </c>
      <c r="BS486" s="112"/>
      <c r="BT486" s="151"/>
      <c r="BU486" s="111">
        <v>114</v>
      </c>
      <c r="BV486" s="112"/>
      <c r="BW486" s="151"/>
      <c r="BX486" s="111">
        <v>114</v>
      </c>
      <c r="BY486" s="112"/>
      <c r="BZ486" s="151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</row>
    <row r="487" s="43" customFormat="1" ht="20.25">
      <c r="A487" s="66"/>
      <c r="B487" s="138"/>
      <c r="C487" s="144" t="s">
        <v>244</v>
      </c>
      <c r="D487" s="38"/>
      <c r="E487" s="117" t="s">
        <v>54</v>
      </c>
      <c r="F487" s="116">
        <v>110</v>
      </c>
      <c r="G487" s="145">
        <v>114.91</v>
      </c>
      <c r="H487" s="146"/>
      <c r="I487" s="147"/>
      <c r="J487" s="145">
        <v>114.91</v>
      </c>
      <c r="K487" s="146"/>
      <c r="L487" s="147"/>
      <c r="M487" s="145">
        <v>114.91</v>
      </c>
      <c r="N487" s="146"/>
      <c r="O487" s="147"/>
      <c r="P487" s="145">
        <v>114.91</v>
      </c>
      <c r="Q487" s="146"/>
      <c r="R487" s="147"/>
      <c r="S487" s="145">
        <v>114.91</v>
      </c>
      <c r="T487" s="146"/>
      <c r="U487" s="147"/>
      <c r="V487" s="145">
        <v>114.91</v>
      </c>
      <c r="W487" s="146"/>
      <c r="X487" s="147"/>
      <c r="Y487" s="145">
        <v>114.91</v>
      </c>
      <c r="Z487" s="146"/>
      <c r="AA487" s="147"/>
      <c r="AB487" s="145">
        <v>114.91</v>
      </c>
      <c r="AC487" s="146"/>
      <c r="AD487" s="147"/>
      <c r="AE487" s="148">
        <v>114.55</v>
      </c>
      <c r="AF487" s="149"/>
      <c r="AG487" s="150"/>
      <c r="AH487" s="148">
        <v>114.19</v>
      </c>
      <c r="AI487" s="149"/>
      <c r="AJ487" s="150"/>
      <c r="AK487" s="148">
        <v>113.83</v>
      </c>
      <c r="AL487" s="149"/>
      <c r="AM487" s="150"/>
      <c r="AN487" s="148">
        <v>113.83</v>
      </c>
      <c r="AO487" s="149"/>
      <c r="AP487" s="150"/>
      <c r="AQ487" s="148">
        <v>113.84999999999999</v>
      </c>
      <c r="AR487" s="149"/>
      <c r="AS487" s="150"/>
      <c r="AT487" s="148">
        <v>113.84999999999999</v>
      </c>
      <c r="AU487" s="149"/>
      <c r="AV487" s="150"/>
      <c r="AW487" s="148">
        <v>113.84999999999999</v>
      </c>
      <c r="AX487" s="149"/>
      <c r="AY487" s="150"/>
      <c r="AZ487" s="148">
        <v>113.81</v>
      </c>
      <c r="BA487" s="149"/>
      <c r="BB487" s="150"/>
      <c r="BC487" s="148">
        <v>113.81</v>
      </c>
      <c r="BD487" s="149"/>
      <c r="BE487" s="150"/>
      <c r="BF487" s="148">
        <v>113.81</v>
      </c>
      <c r="BG487" s="149"/>
      <c r="BH487" s="150"/>
      <c r="BI487" s="148">
        <v>113.81</v>
      </c>
      <c r="BJ487" s="149"/>
      <c r="BK487" s="150"/>
      <c r="BL487" s="148">
        <v>113.81</v>
      </c>
      <c r="BM487" s="149"/>
      <c r="BN487" s="150"/>
      <c r="BO487" s="148">
        <v>114.17</v>
      </c>
      <c r="BP487" s="149"/>
      <c r="BQ487" s="150"/>
      <c r="BR487" s="111">
        <v>114.13</v>
      </c>
      <c r="BS487" s="112"/>
      <c r="BT487" s="151"/>
      <c r="BU487" s="148">
        <v>114.13</v>
      </c>
      <c r="BV487" s="149"/>
      <c r="BW487" s="150"/>
      <c r="BX487" s="148">
        <v>114.13</v>
      </c>
      <c r="BY487" s="149"/>
      <c r="BZ487" s="150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</row>
    <row r="488" s="43" customFormat="1" ht="20.25">
      <c r="A488" s="66"/>
      <c r="B488" s="138"/>
      <c r="C488" s="144" t="s">
        <v>205</v>
      </c>
      <c r="D488" s="38"/>
      <c r="E488" s="117" t="s">
        <v>54</v>
      </c>
      <c r="F488" s="116">
        <v>10</v>
      </c>
      <c r="G488" s="145">
        <v>10.41</v>
      </c>
      <c r="H488" s="146"/>
      <c r="I488" s="147"/>
      <c r="J488" s="145">
        <v>10.44</v>
      </c>
      <c r="K488" s="146"/>
      <c r="L488" s="147"/>
      <c r="M488" s="145">
        <v>10.44</v>
      </c>
      <c r="N488" s="146"/>
      <c r="O488" s="147"/>
      <c r="P488" s="145">
        <v>10.44</v>
      </c>
      <c r="Q488" s="146"/>
      <c r="R488" s="147"/>
      <c r="S488" s="145">
        <v>10.44</v>
      </c>
      <c r="T488" s="146"/>
      <c r="U488" s="147"/>
      <c r="V488" s="145">
        <v>10.44</v>
      </c>
      <c r="W488" s="146"/>
      <c r="X488" s="147"/>
      <c r="Y488" s="145">
        <v>10.41</v>
      </c>
      <c r="Z488" s="146"/>
      <c r="AA488" s="147"/>
      <c r="AB488" s="145">
        <v>10.41</v>
      </c>
      <c r="AC488" s="146"/>
      <c r="AD488" s="147"/>
      <c r="AE488" s="148">
        <v>10.369999999999999</v>
      </c>
      <c r="AF488" s="149"/>
      <c r="AG488" s="150"/>
      <c r="AH488" s="148">
        <v>10.35</v>
      </c>
      <c r="AI488" s="149"/>
      <c r="AJ488" s="150"/>
      <c r="AK488" s="148">
        <v>10.289999999999999</v>
      </c>
      <c r="AL488" s="149"/>
      <c r="AM488" s="150"/>
      <c r="AN488" s="148">
        <v>10.279999999999999</v>
      </c>
      <c r="AO488" s="149"/>
      <c r="AP488" s="150"/>
      <c r="AQ488" s="148">
        <v>10.300000000000001</v>
      </c>
      <c r="AR488" s="149"/>
      <c r="AS488" s="150"/>
      <c r="AT488" s="148">
        <v>10.32</v>
      </c>
      <c r="AU488" s="149"/>
      <c r="AV488" s="150"/>
      <c r="AW488" s="148">
        <v>10.300000000000001</v>
      </c>
      <c r="AX488" s="149"/>
      <c r="AY488" s="150"/>
      <c r="AZ488" s="148">
        <v>10.300000000000001</v>
      </c>
      <c r="BA488" s="149"/>
      <c r="BB488" s="150"/>
      <c r="BC488" s="148">
        <v>10.300000000000001</v>
      </c>
      <c r="BD488" s="149"/>
      <c r="BE488" s="150"/>
      <c r="BF488" s="148">
        <v>10.289999999999999</v>
      </c>
      <c r="BG488" s="149"/>
      <c r="BH488" s="150"/>
      <c r="BI488" s="148">
        <v>10.300000000000001</v>
      </c>
      <c r="BJ488" s="149"/>
      <c r="BK488" s="150"/>
      <c r="BL488" s="148">
        <v>10.300000000000001</v>
      </c>
      <c r="BM488" s="149"/>
      <c r="BN488" s="150"/>
      <c r="BO488" s="148">
        <v>10.31</v>
      </c>
      <c r="BP488" s="149"/>
      <c r="BQ488" s="150"/>
      <c r="BR488" s="111">
        <v>10.31</v>
      </c>
      <c r="BS488" s="112"/>
      <c r="BT488" s="151"/>
      <c r="BU488" s="148">
        <v>10.34</v>
      </c>
      <c r="BV488" s="149"/>
      <c r="BW488" s="150"/>
      <c r="BX488" s="148">
        <v>10.35</v>
      </c>
      <c r="BY488" s="149"/>
      <c r="BZ488" s="150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</row>
    <row r="489" s="43" customFormat="1" ht="21">
      <c r="A489" s="66"/>
      <c r="B489" s="138"/>
      <c r="C489" s="153" t="s">
        <v>206</v>
      </c>
      <c r="D489" s="217"/>
      <c r="E489" s="134" t="s">
        <v>54</v>
      </c>
      <c r="F489" s="133">
        <v>10</v>
      </c>
      <c r="G489" s="277">
        <v>10.32</v>
      </c>
      <c r="H489" s="278"/>
      <c r="I489" s="279"/>
      <c r="J489" s="277">
        <v>10.32</v>
      </c>
      <c r="K489" s="278"/>
      <c r="L489" s="279"/>
      <c r="M489" s="277">
        <v>10.35</v>
      </c>
      <c r="N489" s="278"/>
      <c r="O489" s="279"/>
      <c r="P489" s="277">
        <v>10.35</v>
      </c>
      <c r="Q489" s="278"/>
      <c r="R489" s="279"/>
      <c r="S489" s="277">
        <v>10.35</v>
      </c>
      <c r="T489" s="278"/>
      <c r="U489" s="279"/>
      <c r="V489" s="277">
        <v>10.35</v>
      </c>
      <c r="W489" s="278"/>
      <c r="X489" s="279"/>
      <c r="Y489" s="277">
        <v>10.31</v>
      </c>
      <c r="Z489" s="278"/>
      <c r="AA489" s="279"/>
      <c r="AB489" s="277">
        <v>10.31</v>
      </c>
      <c r="AC489" s="278"/>
      <c r="AD489" s="279"/>
      <c r="AE489" s="280">
        <v>10.279999999999999</v>
      </c>
      <c r="AF489" s="281"/>
      <c r="AG489" s="282"/>
      <c r="AH489" s="280">
        <v>10.279999999999999</v>
      </c>
      <c r="AI489" s="281"/>
      <c r="AJ489" s="282"/>
      <c r="AK489" s="280">
        <v>10.210000000000001</v>
      </c>
      <c r="AL489" s="281"/>
      <c r="AM489" s="282"/>
      <c r="AN489" s="280">
        <v>10.210000000000001</v>
      </c>
      <c r="AO489" s="281"/>
      <c r="AP489" s="282"/>
      <c r="AQ489" s="280">
        <v>10.25</v>
      </c>
      <c r="AR489" s="281"/>
      <c r="AS489" s="282"/>
      <c r="AT489" s="280">
        <v>10.25</v>
      </c>
      <c r="AU489" s="281"/>
      <c r="AV489" s="282"/>
      <c r="AW489" s="280">
        <v>10.25</v>
      </c>
      <c r="AX489" s="281"/>
      <c r="AY489" s="282"/>
      <c r="AZ489" s="280">
        <v>10.23</v>
      </c>
      <c r="BA489" s="281"/>
      <c r="BB489" s="282"/>
      <c r="BC489" s="280">
        <v>10.23</v>
      </c>
      <c r="BD489" s="281"/>
      <c r="BE489" s="282"/>
      <c r="BF489" s="280">
        <v>10.23</v>
      </c>
      <c r="BG489" s="281"/>
      <c r="BH489" s="282"/>
      <c r="BI489" s="280">
        <v>10.23</v>
      </c>
      <c r="BJ489" s="281"/>
      <c r="BK489" s="282"/>
      <c r="BL489" s="280">
        <v>10.23</v>
      </c>
      <c r="BM489" s="281"/>
      <c r="BN489" s="282"/>
      <c r="BO489" s="280">
        <v>10.23</v>
      </c>
      <c r="BP489" s="281"/>
      <c r="BQ489" s="282"/>
      <c r="BR489" s="269">
        <v>10.23</v>
      </c>
      <c r="BS489" s="270"/>
      <c r="BT489" s="292"/>
      <c r="BU489" s="280">
        <v>10.26</v>
      </c>
      <c r="BV489" s="281"/>
      <c r="BW489" s="282"/>
      <c r="BX489" s="280">
        <v>10.26</v>
      </c>
      <c r="BY489" s="281"/>
      <c r="BZ489" s="282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</row>
    <row r="490" s="43" customFormat="1" ht="20.25">
      <c r="A490" s="66"/>
      <c r="B490" s="138" t="s">
        <v>156</v>
      </c>
      <c r="C490" s="257" t="s">
        <v>128</v>
      </c>
      <c r="D490" s="38" t="s">
        <v>38</v>
      </c>
      <c r="E490" s="110" t="s">
        <v>38</v>
      </c>
      <c r="F490" s="109">
        <v>10</v>
      </c>
      <c r="G490" s="129">
        <v>0.56000000000000005</v>
      </c>
      <c r="H490" s="130">
        <v>0.37</v>
      </c>
      <c r="I490" s="131">
        <f>ROUND(SQRT(G490^2+H490^2)*1000/(1.73*G488),0)</f>
        <v>37</v>
      </c>
      <c r="J490" s="129">
        <v>0.55000000000000004</v>
      </c>
      <c r="K490" s="130">
        <v>0.37</v>
      </c>
      <c r="L490" s="131">
        <f>ROUND(SQRT(J490^2+K490^2)*1000/(1.73*J488),0)</f>
        <v>37</v>
      </c>
      <c r="M490" s="129">
        <v>0.56000000000000005</v>
      </c>
      <c r="N490" s="130">
        <v>0.37</v>
      </c>
      <c r="O490" s="131">
        <f>ROUND(SQRT(M490^2+N490^2)*1000/(1.73*M488),0)</f>
        <v>37</v>
      </c>
      <c r="P490" s="129">
        <v>0.56000000000000005</v>
      </c>
      <c r="Q490" s="130">
        <v>0.37</v>
      </c>
      <c r="R490" s="131">
        <f>ROUND(SQRT(P490^2+Q490^2)*1000/(1.73*P488),0)</f>
        <v>37</v>
      </c>
      <c r="S490" s="129">
        <v>0.56999999999999995</v>
      </c>
      <c r="T490" s="130">
        <v>0.38</v>
      </c>
      <c r="U490" s="131">
        <f>ROUND(SQRT(S490^2+T490^2)*1000/(1.73*S488),0)</f>
        <v>38</v>
      </c>
      <c r="V490" s="129">
        <v>0.57999999999999996</v>
      </c>
      <c r="W490" s="130">
        <v>0.39000000000000001</v>
      </c>
      <c r="X490" s="131">
        <f>ROUND(SQRT(V490^2+W490^2)*1000/(1.73*V488),0)</f>
        <v>39</v>
      </c>
      <c r="Y490" s="129">
        <v>0.62</v>
      </c>
      <c r="Z490" s="130">
        <v>0.40999999999999998</v>
      </c>
      <c r="AA490" s="131">
        <v>41</v>
      </c>
      <c r="AB490" s="129">
        <v>0.64000000000000001</v>
      </c>
      <c r="AC490" s="130">
        <v>0.42999999999999999</v>
      </c>
      <c r="AD490" s="131">
        <f>ROUND(SQRT(AB490^2+AC490^2)*1000/(1.73*AB488),0)</f>
        <v>43</v>
      </c>
      <c r="AE490" s="129">
        <v>0.66000000000000003</v>
      </c>
      <c r="AF490" s="130">
        <v>0.44</v>
      </c>
      <c r="AG490" s="131">
        <f>ROUND(SQRT(AE490^2+AF490^2)*1000/(1.73*AE488),0)</f>
        <v>44</v>
      </c>
      <c r="AH490" s="129">
        <v>0.72999999999999998</v>
      </c>
      <c r="AI490" s="130">
        <v>0.48999999999999999</v>
      </c>
      <c r="AJ490" s="131">
        <f>ROUND(SQRT(AH490^2+AI490^2)*1000/(1.73*AH488),0)</f>
        <v>49</v>
      </c>
      <c r="AK490" s="129">
        <v>0.72999999999999998</v>
      </c>
      <c r="AL490" s="130">
        <v>0.48999999999999999</v>
      </c>
      <c r="AM490" s="131">
        <f>ROUND(SQRT(AK490^2+AL490^2)*1000/(1.73*AK488),0)</f>
        <v>49</v>
      </c>
      <c r="AN490" s="129">
        <v>0.72999999999999998</v>
      </c>
      <c r="AO490" s="130">
        <v>0.48999999999999999</v>
      </c>
      <c r="AP490" s="131">
        <f>ROUND(SQRT(AN490^2+AO490^2)*1000/(1.73*AN488),0)</f>
        <v>49</v>
      </c>
      <c r="AQ490" s="129">
        <v>0.75</v>
      </c>
      <c r="AR490" s="130">
        <v>0.5</v>
      </c>
      <c r="AS490" s="131">
        <f>ROUND(SQRT(AQ490^2+AR490^2)*1000/(1.73*AQ488),0)</f>
        <v>51</v>
      </c>
      <c r="AT490" s="129">
        <v>0.69999999999999996</v>
      </c>
      <c r="AU490" s="130">
        <v>0.46999999999999997</v>
      </c>
      <c r="AV490" s="131">
        <f>ROUND(SQRT(AT490^2+AU490^2)*1000/(1.73*AT488),0)</f>
        <v>47</v>
      </c>
      <c r="AW490" s="129">
        <v>0.68999999999999995</v>
      </c>
      <c r="AX490" s="130">
        <v>0.46000000000000002</v>
      </c>
      <c r="AY490" s="131">
        <f>ROUND(SQRT(AW490^2+AX490^2)*1000/(1.73*AW488),0)</f>
        <v>47</v>
      </c>
      <c r="AZ490" s="129">
        <v>0.68999999999999995</v>
      </c>
      <c r="BA490" s="130">
        <v>0.46000000000000002</v>
      </c>
      <c r="BB490" s="131">
        <f>ROUND(SQRT(AZ490^2+BA490^2)*1000/(1.73*AZ488),0)</f>
        <v>47</v>
      </c>
      <c r="BC490" s="129">
        <v>0.70999999999999996</v>
      </c>
      <c r="BD490" s="130">
        <v>0.46999999999999997</v>
      </c>
      <c r="BE490" s="131">
        <f>ROUND(SQRT(BC490^2+BD490^2)*1000/(1.73*BC488),0)</f>
        <v>48</v>
      </c>
      <c r="BF490" s="129">
        <v>0.71999999999999997</v>
      </c>
      <c r="BG490" s="130">
        <v>0.47999999999999998</v>
      </c>
      <c r="BH490" s="131">
        <f>ROUND(SQRT(BF490^2+BG490^2)*1000/(1.73*BF488),0)</f>
        <v>49</v>
      </c>
      <c r="BI490" s="129">
        <v>0.60999999999999999</v>
      </c>
      <c r="BJ490" s="130">
        <v>0.40999999999999998</v>
      </c>
      <c r="BK490" s="131">
        <f>ROUND(SQRT(BI490^2+BJ490^2)*1000/(1.73*BI488),0)</f>
        <v>41</v>
      </c>
      <c r="BL490" s="129">
        <v>0.71999999999999997</v>
      </c>
      <c r="BM490" s="130">
        <v>0.47999999999999998</v>
      </c>
      <c r="BN490" s="131">
        <f>ROUND(SQRT(BL490^2+BM490^2)*1000/(1.73*BL488),0)</f>
        <v>49</v>
      </c>
      <c r="BO490" s="129">
        <v>0.68999999999999995</v>
      </c>
      <c r="BP490" s="130">
        <v>0.46000000000000002</v>
      </c>
      <c r="BQ490" s="131">
        <f>ROUND(SQRT(BO490^2+BP490^2)*1000/(1.73*BO488),0)</f>
        <v>46</v>
      </c>
      <c r="BR490" s="129">
        <v>0.62</v>
      </c>
      <c r="BS490" s="130">
        <v>0.40999999999999998</v>
      </c>
      <c r="BT490" s="131">
        <f>ROUND(SQRT(BR490^2+BS490^2)*1000/(1.73*BR488),0)</f>
        <v>42</v>
      </c>
      <c r="BU490" s="129">
        <v>0.60999999999999999</v>
      </c>
      <c r="BV490" s="130">
        <v>0.40999999999999998</v>
      </c>
      <c r="BW490" s="131">
        <f>ROUND(SQRT(BU490^2+BV490^2)*1000/(1.73*BU488),0)</f>
        <v>41</v>
      </c>
      <c r="BX490" s="129">
        <v>0.60999999999999999</v>
      </c>
      <c r="BY490" s="130">
        <v>0.40999999999999998</v>
      </c>
      <c r="BZ490" s="131">
        <f>ROUND(SQRT(BX490^2+BY490^2)*1000/(1.73*BX488),0)</f>
        <v>41</v>
      </c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</row>
    <row r="491" s="43" customFormat="1" ht="20.25">
      <c r="A491" s="66"/>
      <c r="B491" s="138"/>
      <c r="C491" s="258" t="s">
        <v>77</v>
      </c>
      <c r="D491" s="38" t="s">
        <v>38</v>
      </c>
      <c r="E491" s="117" t="s">
        <v>38</v>
      </c>
      <c r="F491" s="116">
        <v>10</v>
      </c>
      <c r="G491" s="111">
        <v>0.01</v>
      </c>
      <c r="H491" s="112">
        <v>0.01</v>
      </c>
      <c r="I491" s="118">
        <f>ROUND(SQRT(G491^2+H491^2)*1000/(1.73*G488),0)</f>
        <v>1</v>
      </c>
      <c r="J491" s="111">
        <v>0.01</v>
      </c>
      <c r="K491" s="112">
        <v>0.01</v>
      </c>
      <c r="L491" s="118">
        <f>ROUND(SQRT(J491^2+K491^2)*1000/(1.73*J488),0)</f>
        <v>1</v>
      </c>
      <c r="M491" s="111">
        <v>0.02</v>
      </c>
      <c r="N491" s="112">
        <v>0.01</v>
      </c>
      <c r="O491" s="118">
        <f>ROUND(SQRT(M491^2+N491^2)*1000/(1.73*M488),0)</f>
        <v>1</v>
      </c>
      <c r="P491" s="111">
        <v>0.02</v>
      </c>
      <c r="Q491" s="112">
        <v>0.01</v>
      </c>
      <c r="R491" s="118">
        <f>ROUND(SQRT(P491^2+Q491^2)*1000/(1.73*P488),0)</f>
        <v>1</v>
      </c>
      <c r="S491" s="111">
        <v>0.02</v>
      </c>
      <c r="T491" s="112">
        <v>0.01</v>
      </c>
      <c r="U491" s="118">
        <f>ROUND(SQRT(S491^2+T491^2)*1000/(1.73*S488),0)</f>
        <v>1</v>
      </c>
      <c r="V491" s="111">
        <v>0.02</v>
      </c>
      <c r="W491" s="112">
        <v>0.01</v>
      </c>
      <c r="X491" s="118">
        <f>ROUND(SQRT(V491^2+W491^2)*1000/(1.73*V488),0)</f>
        <v>1</v>
      </c>
      <c r="Y491" s="111">
        <v>0.01</v>
      </c>
      <c r="Z491" s="112">
        <v>0.01</v>
      </c>
      <c r="AA491" s="118">
        <v>1</v>
      </c>
      <c r="AB491" s="111">
        <v>0.02</v>
      </c>
      <c r="AC491" s="112">
        <v>0.01</v>
      </c>
      <c r="AD491" s="118">
        <f>ROUND(SQRT(AB491^2+AC491^2)*1000/(1.73*AB488),0)</f>
        <v>1</v>
      </c>
      <c r="AE491" s="111">
        <v>0.02</v>
      </c>
      <c r="AF491" s="112">
        <v>0.01</v>
      </c>
      <c r="AG491" s="118">
        <f>ROUND(SQRT(AE491^2+AF491^2)*1000/(1.73*AE488),0)</f>
        <v>1</v>
      </c>
      <c r="AH491" s="111">
        <v>0.02</v>
      </c>
      <c r="AI491" s="112">
        <v>0.01</v>
      </c>
      <c r="AJ491" s="118">
        <f>ROUND(SQRT(AH491^2+AI491^2)*1000/(1.73*AH488),0)</f>
        <v>1</v>
      </c>
      <c r="AK491" s="111">
        <v>0.070000000000000007</v>
      </c>
      <c r="AL491" s="112">
        <v>0.050000000000000003</v>
      </c>
      <c r="AM491" s="118">
        <f>ROUND(SQRT(AK491^2+AL491^2)*1000/(1.73*AK488),0)</f>
        <v>5</v>
      </c>
      <c r="AN491" s="111">
        <v>0.080000000000000002</v>
      </c>
      <c r="AO491" s="112">
        <v>0.050000000000000003</v>
      </c>
      <c r="AP491" s="118">
        <f>ROUND(SQRT(AN491^2+AO491^2)*1000/(1.73*AN488),0)</f>
        <v>5</v>
      </c>
      <c r="AQ491" s="111">
        <v>0.02</v>
      </c>
      <c r="AR491" s="112">
        <v>0.01</v>
      </c>
      <c r="AS491" s="118">
        <f>ROUND(SQRT(AQ491^2+AR491^2)*1000/(1.73*AQ488),0)</f>
        <v>1</v>
      </c>
      <c r="AT491" s="111">
        <v>0.02</v>
      </c>
      <c r="AU491" s="112">
        <v>0.01</v>
      </c>
      <c r="AV491" s="118">
        <f>ROUND(SQRT(AT491^2+AU491^2)*1000/(1.73*AT488),0)</f>
        <v>1</v>
      </c>
      <c r="AW491" s="111">
        <v>0.02</v>
      </c>
      <c r="AX491" s="112">
        <v>0.01</v>
      </c>
      <c r="AY491" s="118">
        <f>ROUND(SQRT(AW491^2+AX491^2)*1000/(1.73*AW488),0)</f>
        <v>1</v>
      </c>
      <c r="AZ491" s="111">
        <v>0.02</v>
      </c>
      <c r="BA491" s="112">
        <v>0.01</v>
      </c>
      <c r="BB491" s="118">
        <f>ROUND(SQRT(AZ491^2+BA491^2)*1000/(1.73*AZ488),0)</f>
        <v>1</v>
      </c>
      <c r="BC491" s="111">
        <v>0.02</v>
      </c>
      <c r="BD491" s="112">
        <v>0.01</v>
      </c>
      <c r="BE491" s="118">
        <f>ROUND(SQRT(BC491^2+BD491^2)*1000/(1.73*BC488),0)</f>
        <v>1</v>
      </c>
      <c r="BF491" s="111">
        <v>0.02</v>
      </c>
      <c r="BG491" s="112">
        <v>0.01</v>
      </c>
      <c r="BH491" s="118">
        <f>ROUND(SQRT(BF491^2+BG491^2)*1000/(1.73*BF488),0)</f>
        <v>1</v>
      </c>
      <c r="BI491" s="111">
        <v>0.070000000000000007</v>
      </c>
      <c r="BJ491" s="112">
        <v>0.050000000000000003</v>
      </c>
      <c r="BK491" s="118">
        <f>ROUND(SQRT(BI491^2+BJ491^2)*1000/(1.73*BI488),0)</f>
        <v>5</v>
      </c>
      <c r="BL491" s="111">
        <v>0.17999999999999999</v>
      </c>
      <c r="BM491" s="112">
        <v>0.12</v>
      </c>
      <c r="BN491" s="118">
        <f>ROUND(SQRT(BL491^2+BM491^2)*1000/(1.73*BL488),0)</f>
        <v>12</v>
      </c>
      <c r="BO491" s="111">
        <v>0.22</v>
      </c>
      <c r="BP491" s="112">
        <v>0.14999999999999999</v>
      </c>
      <c r="BQ491" s="118">
        <f>ROUND(SQRT(BO491^2+BP491^2)*1000/(1.73*BO488),0)</f>
        <v>15</v>
      </c>
      <c r="BR491" s="111">
        <v>0.20999999999999999</v>
      </c>
      <c r="BS491" s="112">
        <v>0.14000000000000001</v>
      </c>
      <c r="BT491" s="118">
        <f>ROUND(SQRT(BR491^2+BS491^2)*1000/(1.73*BR488),0)</f>
        <v>14</v>
      </c>
      <c r="BU491" s="111">
        <v>0.17000000000000001</v>
      </c>
      <c r="BV491" s="112">
        <v>0.11</v>
      </c>
      <c r="BW491" s="118">
        <f>ROUND(SQRT(BU491^2+BV491^2)*1000/(1.73*BU488),0)</f>
        <v>11</v>
      </c>
      <c r="BX491" s="111">
        <v>0.20999999999999999</v>
      </c>
      <c r="BY491" s="112">
        <v>0.14000000000000001</v>
      </c>
      <c r="BZ491" s="118">
        <f>ROUND(SQRT(BX491^2+BY491^2)*1000/(1.73*BX488),0)</f>
        <v>14</v>
      </c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</row>
    <row r="492" s="43" customFormat="1" ht="20.25">
      <c r="A492" s="218"/>
      <c r="B492" s="138"/>
      <c r="C492" s="258" t="s">
        <v>129</v>
      </c>
      <c r="D492" s="38" t="s">
        <v>38</v>
      </c>
      <c r="E492" s="117" t="s">
        <v>38</v>
      </c>
      <c r="F492" s="116">
        <v>10</v>
      </c>
      <c r="G492" s="111">
        <v>0.029999999999999999</v>
      </c>
      <c r="H492" s="112">
        <v>0.02</v>
      </c>
      <c r="I492" s="118">
        <f>ROUND(SQRT(G492^2+H492^2)*1000/(1.73*G488),0)</f>
        <v>2</v>
      </c>
      <c r="J492" s="111">
        <v>0.029999999999999999</v>
      </c>
      <c r="K492" s="112">
        <v>0.02</v>
      </c>
      <c r="L492" s="118">
        <f>ROUND(SQRT(J492^2+K492^2)*1000/(1.73*J488),0)</f>
        <v>2</v>
      </c>
      <c r="M492" s="111">
        <v>0.029999999999999999</v>
      </c>
      <c r="N492" s="112">
        <v>0.02</v>
      </c>
      <c r="O492" s="118">
        <f>ROUND(SQRT(M492^2+N492^2)*1000/(1.73*M488),0)</f>
        <v>2</v>
      </c>
      <c r="P492" s="111">
        <v>0.029999999999999999</v>
      </c>
      <c r="Q492" s="112">
        <v>0.02</v>
      </c>
      <c r="R492" s="118">
        <f>ROUND(SQRT(P492^2+Q492^2)*1000/(1.73*P488),0)</f>
        <v>2</v>
      </c>
      <c r="S492" s="111">
        <v>0.029999999999999999</v>
      </c>
      <c r="T492" s="112">
        <v>0.02</v>
      </c>
      <c r="U492" s="118">
        <f>ROUND(SQRT(S492^2+T492^2)*1000/(1.73*S488),0)</f>
        <v>2</v>
      </c>
      <c r="V492" s="111">
        <v>0.029999999999999999</v>
      </c>
      <c r="W492" s="112">
        <v>0.02</v>
      </c>
      <c r="X492" s="118">
        <f>ROUND(SQRT(V492^2+W492^2)*1000/(1.73*V488),0)</f>
        <v>2</v>
      </c>
      <c r="Y492" s="111">
        <v>0.029999999999999999</v>
      </c>
      <c r="Z492" s="112">
        <v>0.02</v>
      </c>
      <c r="AA492" s="118">
        <v>2</v>
      </c>
      <c r="AB492" s="111">
        <v>0.040000000000000001</v>
      </c>
      <c r="AC492" s="112">
        <v>0.029999999999999999</v>
      </c>
      <c r="AD492" s="118">
        <f>ROUND(SQRT(AB492^2+AC492^2)*1000/(1.73*AB488),0)</f>
        <v>3</v>
      </c>
      <c r="AE492" s="111">
        <v>0.040000000000000001</v>
      </c>
      <c r="AF492" s="112">
        <v>0.029999999999999999</v>
      </c>
      <c r="AG492" s="118">
        <f>ROUND(SQRT(AE492^2+AF492^2)*1000/(1.73*AE488),0)</f>
        <v>3</v>
      </c>
      <c r="AH492" s="111">
        <v>0.029999999999999999</v>
      </c>
      <c r="AI492" s="112">
        <v>0.02</v>
      </c>
      <c r="AJ492" s="118">
        <f>ROUND(SQRT(AH492^2+AI492^2)*1000/(1.73*AH488),0)</f>
        <v>2</v>
      </c>
      <c r="AK492" s="111">
        <v>0.029999999999999999</v>
      </c>
      <c r="AL492" s="112">
        <v>0.02</v>
      </c>
      <c r="AM492" s="118">
        <f>ROUND(SQRT(AK492^2+AL492^2)*1000/(1.73*AK488),0)</f>
        <v>2</v>
      </c>
      <c r="AN492" s="111">
        <v>0.040000000000000001</v>
      </c>
      <c r="AO492" s="112">
        <v>0.029999999999999999</v>
      </c>
      <c r="AP492" s="118">
        <f>ROUND(SQRT(AN492^2+AO492^2)*1000/(1.73*AN488),0)</f>
        <v>3</v>
      </c>
      <c r="AQ492" s="111">
        <v>0.040000000000000001</v>
      </c>
      <c r="AR492" s="112">
        <v>0.029999999999999999</v>
      </c>
      <c r="AS492" s="118">
        <f>ROUND(SQRT(AQ492^2+AR492^2)*1000/(1.73*AQ488),0)</f>
        <v>3</v>
      </c>
      <c r="AT492" s="111">
        <v>0.040000000000000001</v>
      </c>
      <c r="AU492" s="112">
        <v>0.029999999999999999</v>
      </c>
      <c r="AV492" s="118">
        <f>ROUND(SQRT(AT492^2+AU492^2)*1000/(1.73*AT488),0)</f>
        <v>3</v>
      </c>
      <c r="AW492" s="111">
        <v>0.029999999999999999</v>
      </c>
      <c r="AX492" s="112">
        <v>0.02</v>
      </c>
      <c r="AY492" s="118">
        <f>ROUND(SQRT(AW492^2+AX492^2)*1000/(1.73*AW488),0)</f>
        <v>2</v>
      </c>
      <c r="AZ492" s="111">
        <v>0.029999999999999999</v>
      </c>
      <c r="BA492" s="112">
        <v>0.02</v>
      </c>
      <c r="BB492" s="118">
        <f>ROUND(SQRT(AZ492^2+BA492^2)*1000/(1.73*AZ488),0)</f>
        <v>2</v>
      </c>
      <c r="BC492" s="111">
        <v>0.029999999999999999</v>
      </c>
      <c r="BD492" s="112">
        <v>0.02</v>
      </c>
      <c r="BE492" s="118">
        <f>ROUND(SQRT(BC492^2+BD492^2)*1000/(1.73*BC488),0)</f>
        <v>2</v>
      </c>
      <c r="BF492" s="111">
        <v>0.040000000000000001</v>
      </c>
      <c r="BG492" s="112">
        <v>0.029999999999999999</v>
      </c>
      <c r="BH492" s="118">
        <f>ROUND(SQRT(BF492^2+BG492^2)*1000/(1.73*BF488),0)</f>
        <v>3</v>
      </c>
      <c r="BI492" s="111">
        <v>0.040000000000000001</v>
      </c>
      <c r="BJ492" s="112">
        <v>0.029999999999999999</v>
      </c>
      <c r="BK492" s="118">
        <f>ROUND(SQRT(BI492^2+BJ492^2)*1000/(1.73*BI488),0)</f>
        <v>3</v>
      </c>
      <c r="BL492" s="111">
        <v>0.040000000000000001</v>
      </c>
      <c r="BM492" s="112">
        <v>0.029999999999999999</v>
      </c>
      <c r="BN492" s="118">
        <f>ROUND(SQRT(BL492^2+BM492^2)*1000/(1.73*BL488),0)</f>
        <v>3</v>
      </c>
      <c r="BO492" s="111">
        <v>0.029999999999999999</v>
      </c>
      <c r="BP492" s="112">
        <v>0.02</v>
      </c>
      <c r="BQ492" s="118">
        <f>ROUND(SQRT(BO492^2+BP492^2)*1000/(1.73*BO488),0)</f>
        <v>2</v>
      </c>
      <c r="BR492" s="111">
        <v>0.029999999999999999</v>
      </c>
      <c r="BS492" s="112">
        <v>0.02</v>
      </c>
      <c r="BT492" s="118">
        <f>ROUND(SQRT(BR492^2+BS492^2)*1000/(1.73*BR488),0)</f>
        <v>2</v>
      </c>
      <c r="BU492" s="111">
        <v>0.029999999999999999</v>
      </c>
      <c r="BV492" s="112">
        <v>0.02</v>
      </c>
      <c r="BW492" s="118">
        <f>ROUND(SQRT(BU492^2+BV492^2)*1000/(1.73*BU488),0)</f>
        <v>2</v>
      </c>
      <c r="BX492" s="111">
        <v>0.040000000000000001</v>
      </c>
      <c r="BY492" s="112">
        <v>0.029999999999999999</v>
      </c>
      <c r="BZ492" s="118">
        <f>ROUND(SQRT(BX492^2+BY492^2)*1000/(1.73*BX488),0)</f>
        <v>3</v>
      </c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</row>
    <row r="493" s="43" customFormat="1" ht="20.25">
      <c r="A493" s="218"/>
      <c r="B493" s="138"/>
      <c r="C493" s="293" t="s">
        <v>76</v>
      </c>
      <c r="D493" s="38"/>
      <c r="E493" s="117" t="s">
        <v>38</v>
      </c>
      <c r="F493" s="116">
        <v>10</v>
      </c>
      <c r="G493" s="111">
        <v>0.01</v>
      </c>
      <c r="H493" s="112">
        <v>0.01</v>
      </c>
      <c r="I493" s="118">
        <f t="shared" ref="I493:I494" si="552">ROUND(SQRT(G493^2+H493^2)*1000/(1.73*G488),0)</f>
        <v>1</v>
      </c>
      <c r="J493" s="111">
        <v>0.01</v>
      </c>
      <c r="K493" s="112">
        <v>0.01</v>
      </c>
      <c r="L493" s="118">
        <f t="shared" ref="L493:L494" si="553">ROUND(SQRT(J493^2+K493^2)*1000/(1.73*J488),0)</f>
        <v>1</v>
      </c>
      <c r="M493" s="111">
        <v>0.01</v>
      </c>
      <c r="N493" s="112">
        <v>0.01</v>
      </c>
      <c r="O493" s="118">
        <f t="shared" ref="O493:O494" si="554">ROUND(SQRT(M493^2+N493^2)*1000/(1.73*M488),0)</f>
        <v>1</v>
      </c>
      <c r="P493" s="111">
        <v>0.01</v>
      </c>
      <c r="Q493" s="112">
        <v>0.01</v>
      </c>
      <c r="R493" s="118">
        <f t="shared" ref="R493:R494" si="555">ROUND(SQRT(P493^2+Q493^2)*1000/(1.73*P488),0)</f>
        <v>1</v>
      </c>
      <c r="S493" s="111">
        <v>0.01</v>
      </c>
      <c r="T493" s="112">
        <v>0.01</v>
      </c>
      <c r="U493" s="118">
        <f t="shared" ref="U493:U494" si="556">ROUND(SQRT(S493^2+T493^2)*1000/(1.73*S488),0)</f>
        <v>1</v>
      </c>
      <c r="V493" s="111">
        <v>0.01</v>
      </c>
      <c r="W493" s="112">
        <v>0.01</v>
      </c>
      <c r="X493" s="118">
        <f t="shared" ref="X493:X494" si="557">ROUND(SQRT(V493^2+W493^2)*1000/(1.73*V488),0)</f>
        <v>1</v>
      </c>
      <c r="Y493" s="111">
        <v>0.01</v>
      </c>
      <c r="Z493" s="112">
        <v>0.01</v>
      </c>
      <c r="AA493" s="118">
        <v>1</v>
      </c>
      <c r="AB493" s="111">
        <v>0.01</v>
      </c>
      <c r="AC493" s="112">
        <v>0.01</v>
      </c>
      <c r="AD493" s="118">
        <f t="shared" ref="AD493:AD494" si="558">ROUND(SQRT(AB493^2+AC493^2)*1000/(1.73*AB488),0)</f>
        <v>1</v>
      </c>
      <c r="AE493" s="111">
        <v>0.01</v>
      </c>
      <c r="AF493" s="112">
        <v>0.01</v>
      </c>
      <c r="AG493" s="118">
        <f t="shared" ref="AG493:AG494" si="559">ROUND(SQRT(AE493^2+AF493^2)*1000/(1.73*AE488),0)</f>
        <v>1</v>
      </c>
      <c r="AH493" s="111">
        <v>0.01</v>
      </c>
      <c r="AI493" s="112">
        <v>0.01</v>
      </c>
      <c r="AJ493" s="118">
        <f t="shared" ref="AJ493:AJ494" si="560">ROUND(SQRT(AH493^2+AI493^2)*1000/(1.73*AH488),0)</f>
        <v>1</v>
      </c>
      <c r="AK493" s="111">
        <v>0.01</v>
      </c>
      <c r="AL493" s="112">
        <v>0.01</v>
      </c>
      <c r="AM493" s="118">
        <f t="shared" ref="AM493:AM494" si="561">ROUND(SQRT(AK493^2+AL493^2)*1000/(1.73*AK488),0)</f>
        <v>1</v>
      </c>
      <c r="AN493" s="111">
        <v>0.01</v>
      </c>
      <c r="AO493" s="112">
        <v>0.01</v>
      </c>
      <c r="AP493" s="118">
        <f t="shared" ref="AP493:AP494" si="562">ROUND(SQRT(AN493^2+AO493^2)*1000/(1.73*AN488),0)</f>
        <v>1</v>
      </c>
      <c r="AQ493" s="111">
        <v>0.01</v>
      </c>
      <c r="AR493" s="112">
        <v>0.01</v>
      </c>
      <c r="AS493" s="118">
        <f t="shared" ref="AS493:AS494" si="563">ROUND(SQRT(AQ493^2+AR493^2)*1000/(1.73*AQ488),0)</f>
        <v>1</v>
      </c>
      <c r="AT493" s="111">
        <v>0.01</v>
      </c>
      <c r="AU493" s="112">
        <v>0.01</v>
      </c>
      <c r="AV493" s="118">
        <f t="shared" ref="AV493:AV494" si="564">ROUND(SQRT(AT493^2+AU493^2)*1000/(1.73*AT488),0)</f>
        <v>1</v>
      </c>
      <c r="AW493" s="111">
        <v>0.01</v>
      </c>
      <c r="AX493" s="112">
        <v>0.01</v>
      </c>
      <c r="AY493" s="118">
        <f t="shared" ref="AY493:AY494" si="565">ROUND(SQRT(AW493^2+AX493^2)*1000/(1.73*AW488),0)</f>
        <v>1</v>
      </c>
      <c r="AZ493" s="111">
        <v>0.01</v>
      </c>
      <c r="BA493" s="112">
        <v>0.01</v>
      </c>
      <c r="BB493" s="118">
        <f t="shared" ref="BB493:BB494" si="566">ROUND(SQRT(AZ493^2+BA493^2)*1000/(1.73*AZ488),0)</f>
        <v>1</v>
      </c>
      <c r="BC493" s="111">
        <v>0.01</v>
      </c>
      <c r="BD493" s="112">
        <v>0.01</v>
      </c>
      <c r="BE493" s="118">
        <f t="shared" ref="BE493:BE494" si="567">ROUND(SQRT(BC493^2+BD493^2)*1000/(1.73*BC488),0)</f>
        <v>1</v>
      </c>
      <c r="BF493" s="111">
        <v>0.01</v>
      </c>
      <c r="BG493" s="112">
        <v>0.01</v>
      </c>
      <c r="BH493" s="118">
        <f t="shared" ref="BH493:BH494" si="568">ROUND(SQRT(BF493^2+BG493^2)*1000/(1.73*BF488),0)</f>
        <v>1</v>
      </c>
      <c r="BI493" s="111">
        <v>0.01</v>
      </c>
      <c r="BJ493" s="112">
        <v>0.01</v>
      </c>
      <c r="BK493" s="118">
        <f t="shared" ref="BK493:BK494" si="569">ROUND(SQRT(BI493^2+BJ493^2)*1000/(1.73*BI488),0)</f>
        <v>1</v>
      </c>
      <c r="BL493" s="111">
        <v>0.01</v>
      </c>
      <c r="BM493" s="112">
        <v>0.01</v>
      </c>
      <c r="BN493" s="118">
        <f t="shared" ref="BN493:BN494" si="570">ROUND(SQRT(BL493^2+BM493^2)*1000/(1.73*BL488),0)</f>
        <v>1</v>
      </c>
      <c r="BO493" s="111">
        <v>0.01</v>
      </c>
      <c r="BP493" s="112">
        <v>0.01</v>
      </c>
      <c r="BQ493" s="118">
        <f t="shared" ref="BQ493:BQ494" si="571">ROUND(SQRT(BO493^2+BP493^2)*1000/(1.73*BO488),0)</f>
        <v>1</v>
      </c>
      <c r="BR493" s="111">
        <v>0.01</v>
      </c>
      <c r="BS493" s="112">
        <v>0.01</v>
      </c>
      <c r="BT493" s="118">
        <f t="shared" ref="BT493:BT494" si="572">ROUND(SQRT(BR493^2+BS493^2)*1000/(1.73*BR488),0)</f>
        <v>1</v>
      </c>
      <c r="BU493" s="111">
        <v>0.01</v>
      </c>
      <c r="BV493" s="112">
        <v>0.01</v>
      </c>
      <c r="BW493" s="118">
        <f t="shared" ref="BW493:BW494" si="573">ROUND(SQRT(BU493^2+BV493^2)*1000/(1.73*BU488),0)</f>
        <v>1</v>
      </c>
      <c r="BX493" s="111">
        <v>0.01</v>
      </c>
      <c r="BY493" s="112">
        <v>0.01</v>
      </c>
      <c r="BZ493" s="118">
        <f t="shared" ref="BZ493:BZ494" si="574">ROUND(SQRT(BX493^2+BY493^2)*1000/(1.73*BX488),0)</f>
        <v>1</v>
      </c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</row>
    <row r="494" s="43" customFormat="1" ht="20.25">
      <c r="A494" s="218"/>
      <c r="B494" s="138" t="s">
        <v>158</v>
      </c>
      <c r="C494" s="257" t="s">
        <v>125</v>
      </c>
      <c r="D494" s="38" t="s">
        <v>38</v>
      </c>
      <c r="E494" s="117" t="s">
        <v>38</v>
      </c>
      <c r="F494" s="116">
        <v>10</v>
      </c>
      <c r="G494" s="111">
        <v>0.059999999999999998</v>
      </c>
      <c r="H494" s="112">
        <v>0.040000000000000001</v>
      </c>
      <c r="I494" s="118">
        <f t="shared" si="552"/>
        <v>4</v>
      </c>
      <c r="J494" s="111">
        <v>0.050000000000000003</v>
      </c>
      <c r="K494" s="112">
        <v>0.029999999999999999</v>
      </c>
      <c r="L494" s="118">
        <f t="shared" si="553"/>
        <v>3</v>
      </c>
      <c r="M494" s="111">
        <v>0.050000000000000003</v>
      </c>
      <c r="N494" s="112">
        <v>0.029999999999999999</v>
      </c>
      <c r="O494" s="118">
        <f t="shared" si="554"/>
        <v>3</v>
      </c>
      <c r="P494" s="111">
        <v>0.050000000000000003</v>
      </c>
      <c r="Q494" s="112">
        <v>0.029999999999999999</v>
      </c>
      <c r="R494" s="118">
        <f t="shared" si="555"/>
        <v>3</v>
      </c>
      <c r="S494" s="111">
        <v>0.059999999999999998</v>
      </c>
      <c r="T494" s="112">
        <v>0.040000000000000001</v>
      </c>
      <c r="U494" s="118">
        <f t="shared" si="556"/>
        <v>4</v>
      </c>
      <c r="V494" s="111">
        <v>0.070000000000000007</v>
      </c>
      <c r="W494" s="112">
        <v>0.050000000000000003</v>
      </c>
      <c r="X494" s="118">
        <f t="shared" si="557"/>
        <v>5</v>
      </c>
      <c r="Y494" s="111">
        <v>0.089999999999999997</v>
      </c>
      <c r="Z494" s="112">
        <v>0.059999999999999998</v>
      </c>
      <c r="AA494" s="118">
        <v>6</v>
      </c>
      <c r="AB494" s="111">
        <v>0.089999999999999997</v>
      </c>
      <c r="AC494" s="112">
        <v>0.059999999999999998</v>
      </c>
      <c r="AD494" s="118">
        <f t="shared" si="558"/>
        <v>6</v>
      </c>
      <c r="AE494" s="111">
        <v>0.080000000000000002</v>
      </c>
      <c r="AF494" s="112">
        <v>0.050000000000000003</v>
      </c>
      <c r="AG494" s="118">
        <f t="shared" si="559"/>
        <v>5</v>
      </c>
      <c r="AH494" s="111">
        <v>0.080000000000000002</v>
      </c>
      <c r="AI494" s="112">
        <v>0.050000000000000003</v>
      </c>
      <c r="AJ494" s="118">
        <f t="shared" si="560"/>
        <v>5</v>
      </c>
      <c r="AK494" s="111">
        <v>0.070000000000000007</v>
      </c>
      <c r="AL494" s="112">
        <v>0.050000000000000003</v>
      </c>
      <c r="AM494" s="118">
        <f t="shared" si="561"/>
        <v>5</v>
      </c>
      <c r="AN494" s="111">
        <v>0.059999999999999998</v>
      </c>
      <c r="AO494" s="112">
        <v>0.040000000000000001</v>
      </c>
      <c r="AP494" s="118">
        <f t="shared" si="562"/>
        <v>4</v>
      </c>
      <c r="AQ494" s="111">
        <v>0.059999999999999998</v>
      </c>
      <c r="AR494" s="112">
        <v>0.040000000000000001</v>
      </c>
      <c r="AS494" s="118">
        <f t="shared" si="563"/>
        <v>4</v>
      </c>
      <c r="AT494" s="111">
        <v>0.059999999999999998</v>
      </c>
      <c r="AU494" s="112">
        <v>0.040000000000000001</v>
      </c>
      <c r="AV494" s="118">
        <f t="shared" si="564"/>
        <v>4</v>
      </c>
      <c r="AW494" s="111">
        <v>0.070000000000000007</v>
      </c>
      <c r="AX494" s="112">
        <v>0.050000000000000003</v>
      </c>
      <c r="AY494" s="118">
        <f t="shared" si="565"/>
        <v>5</v>
      </c>
      <c r="AZ494" s="111">
        <v>0.059999999999999998</v>
      </c>
      <c r="BA494" s="112">
        <v>0.040000000000000001</v>
      </c>
      <c r="BB494" s="118">
        <f t="shared" si="566"/>
        <v>4</v>
      </c>
      <c r="BC494" s="111">
        <v>0.059999999999999998</v>
      </c>
      <c r="BD494" s="112">
        <v>0.040000000000000001</v>
      </c>
      <c r="BE494" s="118">
        <f t="shared" si="567"/>
        <v>4</v>
      </c>
      <c r="BF494" s="111">
        <v>0.070000000000000007</v>
      </c>
      <c r="BG494" s="112">
        <v>0.050000000000000003</v>
      </c>
      <c r="BH494" s="118">
        <f t="shared" si="568"/>
        <v>5</v>
      </c>
      <c r="BI494" s="111">
        <v>0.089999999999999997</v>
      </c>
      <c r="BJ494" s="112">
        <v>0.059999999999999998</v>
      </c>
      <c r="BK494" s="118">
        <f t="shared" si="569"/>
        <v>6</v>
      </c>
      <c r="BL494" s="111">
        <v>0.089999999999999997</v>
      </c>
      <c r="BM494" s="112">
        <v>0.059999999999999998</v>
      </c>
      <c r="BN494" s="118">
        <f t="shared" si="570"/>
        <v>6</v>
      </c>
      <c r="BO494" s="111">
        <v>0.089999999999999997</v>
      </c>
      <c r="BP494" s="112">
        <v>0.059999999999999998</v>
      </c>
      <c r="BQ494" s="118">
        <f t="shared" si="571"/>
        <v>6</v>
      </c>
      <c r="BR494" s="111">
        <v>0.089999999999999997</v>
      </c>
      <c r="BS494" s="112">
        <v>0.059999999999999998</v>
      </c>
      <c r="BT494" s="118">
        <f t="shared" si="572"/>
        <v>6</v>
      </c>
      <c r="BU494" s="111">
        <v>0.070000000000000007</v>
      </c>
      <c r="BV494" s="112">
        <v>0.050000000000000003</v>
      </c>
      <c r="BW494" s="118">
        <f t="shared" si="573"/>
        <v>5</v>
      </c>
      <c r="BX494" s="111">
        <v>0.059999999999999998</v>
      </c>
      <c r="BY494" s="112">
        <v>0.040000000000000001</v>
      </c>
      <c r="BZ494" s="118">
        <f t="shared" si="574"/>
        <v>4</v>
      </c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</row>
    <row r="495" s="43" customFormat="1" ht="20.25">
      <c r="A495" s="218"/>
      <c r="B495" s="138"/>
      <c r="C495" s="258" t="s">
        <v>87</v>
      </c>
      <c r="D495" s="38" t="s">
        <v>38</v>
      </c>
      <c r="E495" s="117" t="s">
        <v>38</v>
      </c>
      <c r="F495" s="116">
        <v>10</v>
      </c>
      <c r="G495" s="111">
        <v>0.070000000000000007</v>
      </c>
      <c r="H495" s="112">
        <v>0.050000000000000003</v>
      </c>
      <c r="I495" s="118">
        <f>ROUND(SQRT(G495^2+H495^2)*1000/(1.73*G489),0)</f>
        <v>5</v>
      </c>
      <c r="J495" s="111">
        <v>0.070000000000000007</v>
      </c>
      <c r="K495" s="112">
        <v>0.050000000000000003</v>
      </c>
      <c r="L495" s="118">
        <f>ROUND(SQRT(J495^2+K495^2)*1000/(1.73*J489),0)</f>
        <v>5</v>
      </c>
      <c r="M495" s="111">
        <v>0.059999999999999998</v>
      </c>
      <c r="N495" s="112">
        <v>0.040000000000000001</v>
      </c>
      <c r="O495" s="118">
        <f>ROUND(SQRT(M495^2+N495^2)*1000/(1.73*M489),0)</f>
        <v>4</v>
      </c>
      <c r="P495" s="111">
        <v>0.070000000000000007</v>
      </c>
      <c r="Q495" s="112">
        <v>0.050000000000000003</v>
      </c>
      <c r="R495" s="118">
        <f>ROUND(SQRT(P495^2+Q495^2)*1000/(1.73*P489),0)</f>
        <v>5</v>
      </c>
      <c r="S495" s="111">
        <v>0.059999999999999998</v>
      </c>
      <c r="T495" s="112">
        <v>0.040000000000000001</v>
      </c>
      <c r="U495" s="118">
        <f>ROUND(SQRT(S495^2+T495^2)*1000/(1.73*S489),0)</f>
        <v>4</v>
      </c>
      <c r="V495" s="111">
        <v>0.070000000000000007</v>
      </c>
      <c r="W495" s="112">
        <v>0.050000000000000003</v>
      </c>
      <c r="X495" s="118">
        <f>ROUND(SQRT(V495^2+W495^2)*1000/(1.73*V489),0)</f>
        <v>5</v>
      </c>
      <c r="Y495" s="111">
        <v>0.070000000000000007</v>
      </c>
      <c r="Z495" s="112">
        <v>0.050000000000000003</v>
      </c>
      <c r="AA495" s="118">
        <v>5</v>
      </c>
      <c r="AB495" s="111">
        <v>0.089999999999999997</v>
      </c>
      <c r="AC495" s="112">
        <v>0.059999999999999998</v>
      </c>
      <c r="AD495" s="118">
        <f>ROUND(SQRT(AB495^2+AC495^2)*1000/(1.73*AB489),0)</f>
        <v>6</v>
      </c>
      <c r="AE495" s="111">
        <v>0.080000000000000002</v>
      </c>
      <c r="AF495" s="112">
        <v>0.050000000000000003</v>
      </c>
      <c r="AG495" s="118">
        <f>ROUND(SQRT(AE495^2+AF495^2)*1000/(1.73*AE489),0)</f>
        <v>5</v>
      </c>
      <c r="AH495" s="111">
        <v>0.080000000000000002</v>
      </c>
      <c r="AI495" s="112">
        <v>0.050000000000000003</v>
      </c>
      <c r="AJ495" s="118">
        <f>ROUND(SQRT(AH495^2+AI495^2)*1000/(1.73*AH489),0)</f>
        <v>5</v>
      </c>
      <c r="AK495" s="111">
        <v>0.070000000000000007</v>
      </c>
      <c r="AL495" s="112">
        <v>0.050000000000000003</v>
      </c>
      <c r="AM495" s="118">
        <f>ROUND(SQRT(AK495^2+AL495^2)*1000/(1.73*AK489),0)</f>
        <v>5</v>
      </c>
      <c r="AN495" s="111">
        <v>0.070000000000000007</v>
      </c>
      <c r="AO495" s="112">
        <v>0.050000000000000003</v>
      </c>
      <c r="AP495" s="118">
        <f>ROUND(SQRT(AN495^2+AO495^2)*1000/(1.73*AN489),0)</f>
        <v>5</v>
      </c>
      <c r="AQ495" s="111">
        <v>0.070000000000000007</v>
      </c>
      <c r="AR495" s="112">
        <v>0.050000000000000003</v>
      </c>
      <c r="AS495" s="118">
        <f>ROUND(SQRT(AQ495^2+AR495^2)*1000/(1.73*AQ489),0)</f>
        <v>5</v>
      </c>
      <c r="AT495" s="111">
        <v>0.080000000000000002</v>
      </c>
      <c r="AU495" s="112">
        <v>0.050000000000000003</v>
      </c>
      <c r="AV495" s="118">
        <f>ROUND(SQRT(AT495^2+AU495^2)*1000/(1.73*AT489),0)</f>
        <v>5</v>
      </c>
      <c r="AW495" s="111">
        <v>0.080000000000000002</v>
      </c>
      <c r="AX495" s="112">
        <v>0.050000000000000003</v>
      </c>
      <c r="AY495" s="118">
        <f>ROUND(SQRT(AW495^2+AX495^2)*1000/(1.73*AW489),0)</f>
        <v>5</v>
      </c>
      <c r="AZ495" s="111">
        <v>0.080000000000000002</v>
      </c>
      <c r="BA495" s="112">
        <v>0.050000000000000003</v>
      </c>
      <c r="BB495" s="118">
        <f>ROUND(SQRT(AZ495^2+BA495^2)*1000/(1.73*AZ489),0)</f>
        <v>5</v>
      </c>
      <c r="BC495" s="111">
        <v>0.070000000000000007</v>
      </c>
      <c r="BD495" s="112">
        <v>0.050000000000000003</v>
      </c>
      <c r="BE495" s="118">
        <f>ROUND(SQRT(BC495^2+BD495^2)*1000/(1.73*BC489),0)</f>
        <v>5</v>
      </c>
      <c r="BF495" s="111">
        <v>0.089999999999999997</v>
      </c>
      <c r="BG495" s="112">
        <v>0.059999999999999998</v>
      </c>
      <c r="BH495" s="118">
        <f>ROUND(SQRT(BF495^2+BG495^2)*1000/(1.73*BF489),0)</f>
        <v>6</v>
      </c>
      <c r="BI495" s="111">
        <v>0.080000000000000002</v>
      </c>
      <c r="BJ495" s="112">
        <v>0.050000000000000003</v>
      </c>
      <c r="BK495" s="118">
        <f>ROUND(SQRT(BI495^2+BJ495^2)*1000/(1.73*BI489),0)</f>
        <v>5</v>
      </c>
      <c r="BL495" s="111">
        <v>0.080000000000000002</v>
      </c>
      <c r="BM495" s="112">
        <v>0.050000000000000003</v>
      </c>
      <c r="BN495" s="118">
        <f>ROUND(SQRT(BL495^2+BM495^2)*1000/(1.73*BL489),0)</f>
        <v>5</v>
      </c>
      <c r="BO495" s="111">
        <v>0.080000000000000002</v>
      </c>
      <c r="BP495" s="112">
        <v>0.050000000000000003</v>
      </c>
      <c r="BQ495" s="118">
        <f>ROUND(SQRT(BO495^2+BP495^2)*1000/(1.73*BO489),0)</f>
        <v>5</v>
      </c>
      <c r="BR495" s="111">
        <v>0.080000000000000002</v>
      </c>
      <c r="BS495" s="112">
        <v>0.050000000000000003</v>
      </c>
      <c r="BT495" s="118">
        <f>ROUND(SQRT(BR495^2+BS495^2)*1000/(1.73*BR489),0)</f>
        <v>5</v>
      </c>
      <c r="BU495" s="111">
        <v>0.080000000000000002</v>
      </c>
      <c r="BV495" s="112">
        <v>0.050000000000000003</v>
      </c>
      <c r="BW495" s="118">
        <f>ROUND(SQRT(BU495^2+BV495^2)*1000/(1.73*BU489),0)</f>
        <v>5</v>
      </c>
      <c r="BX495" s="111">
        <v>0.080000000000000002</v>
      </c>
      <c r="BY495" s="112">
        <v>0.050000000000000003</v>
      </c>
      <c r="BZ495" s="118">
        <f>ROUND(SQRT(BX495^2+BY495^2)*1000/(1.73*BX489),0)</f>
        <v>5</v>
      </c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</row>
    <row r="496" s="43" customFormat="1" ht="20.25">
      <c r="A496" s="218"/>
      <c r="B496" s="114"/>
      <c r="C496" s="259" t="s">
        <v>157</v>
      </c>
      <c r="D496" s="38" t="s">
        <v>38</v>
      </c>
      <c r="E496" s="125" t="s">
        <v>38</v>
      </c>
      <c r="F496" s="124">
        <v>10</v>
      </c>
      <c r="G496" s="111">
        <v>0.070000000000000007</v>
      </c>
      <c r="H496" s="112">
        <v>0.050000000000000003</v>
      </c>
      <c r="I496" s="118">
        <f>ROUND(SQRT(G496^2+H496^2)*1000/(1.73*G489),0)</f>
        <v>5</v>
      </c>
      <c r="J496" s="111">
        <v>0.070000000000000007</v>
      </c>
      <c r="K496" s="112">
        <v>0.050000000000000003</v>
      </c>
      <c r="L496" s="118">
        <f>ROUND(SQRT(J496^2+K496^2)*1000/(1.73*J489),0)</f>
        <v>5</v>
      </c>
      <c r="M496" s="111">
        <v>0.059999999999999998</v>
      </c>
      <c r="N496" s="112">
        <v>0.040000000000000001</v>
      </c>
      <c r="O496" s="118">
        <f>ROUND(SQRT(M496^2+N496^2)*1000/(1.73*M489),0)</f>
        <v>4</v>
      </c>
      <c r="P496" s="111">
        <v>0.070000000000000007</v>
      </c>
      <c r="Q496" s="112">
        <v>0.050000000000000003</v>
      </c>
      <c r="R496" s="118">
        <f>ROUND(SQRT(P496^2+Q496^2)*1000/(1.73*P489),0)</f>
        <v>5</v>
      </c>
      <c r="S496" s="111">
        <v>0.059999999999999998</v>
      </c>
      <c r="T496" s="112">
        <v>0.040000000000000001</v>
      </c>
      <c r="U496" s="118">
        <f>ROUND(SQRT(S496^2+T496^2)*1000/(1.73*S489),0)</f>
        <v>4</v>
      </c>
      <c r="V496" s="111">
        <v>0.059999999999999998</v>
      </c>
      <c r="W496" s="112">
        <v>0.040000000000000001</v>
      </c>
      <c r="X496" s="118">
        <f>ROUND(SQRT(V496^2+W496^2)*1000/(1.73*V489),0)</f>
        <v>4</v>
      </c>
      <c r="Y496" s="111">
        <v>0.070000000000000007</v>
      </c>
      <c r="Z496" s="112">
        <v>0.050000000000000003</v>
      </c>
      <c r="AA496" s="118">
        <v>5</v>
      </c>
      <c r="AB496" s="111">
        <v>0.080000000000000002</v>
      </c>
      <c r="AC496" s="112">
        <v>0.050000000000000003</v>
      </c>
      <c r="AD496" s="118">
        <f>ROUND(SQRT(AB496^2+AC496^2)*1000/(1.73*AB489),0)</f>
        <v>5</v>
      </c>
      <c r="AE496" s="111">
        <v>0.080000000000000002</v>
      </c>
      <c r="AF496" s="112">
        <v>0.050000000000000003</v>
      </c>
      <c r="AG496" s="118">
        <f>ROUND(SQRT(AE496^2+AF496^2)*1000/(1.73*AE489),0)</f>
        <v>5</v>
      </c>
      <c r="AH496" s="111">
        <v>0.080000000000000002</v>
      </c>
      <c r="AI496" s="112">
        <v>0.050000000000000003</v>
      </c>
      <c r="AJ496" s="118">
        <f>ROUND(SQRT(AH496^2+AI496^2)*1000/(1.73*AH489),0)</f>
        <v>5</v>
      </c>
      <c r="AK496" s="111">
        <v>0.070000000000000007</v>
      </c>
      <c r="AL496" s="112">
        <v>0.050000000000000003</v>
      </c>
      <c r="AM496" s="118">
        <f>ROUND(SQRT(AK496^2+AL496^2)*1000/(1.73*AK489),0)</f>
        <v>5</v>
      </c>
      <c r="AN496" s="111">
        <v>0.070000000000000007</v>
      </c>
      <c r="AO496" s="112">
        <v>0.050000000000000003</v>
      </c>
      <c r="AP496" s="118">
        <f>ROUND(SQRT(AN496^2+AO496^2)*1000/(1.73*AN489),0)</f>
        <v>5</v>
      </c>
      <c r="AQ496" s="111">
        <v>0.070000000000000007</v>
      </c>
      <c r="AR496" s="112">
        <v>0.050000000000000003</v>
      </c>
      <c r="AS496" s="118">
        <f>ROUND(SQRT(AQ496^2+AR496^2)*1000/(1.73*AQ489),0)</f>
        <v>5</v>
      </c>
      <c r="AT496" s="111">
        <v>0.070000000000000007</v>
      </c>
      <c r="AU496" s="112">
        <v>0.050000000000000003</v>
      </c>
      <c r="AV496" s="118">
        <f>ROUND(SQRT(AT496^2+AU496^2)*1000/(1.73*AT489),0)</f>
        <v>5</v>
      </c>
      <c r="AW496" s="111">
        <v>0.059999999999999998</v>
      </c>
      <c r="AX496" s="112">
        <v>0.040000000000000001</v>
      </c>
      <c r="AY496" s="118">
        <f>ROUND(SQRT(AW496^2+AX496^2)*1000/(1.73*AW489),0)</f>
        <v>4</v>
      </c>
      <c r="AZ496" s="111">
        <v>0.059999999999999998</v>
      </c>
      <c r="BA496" s="112">
        <v>0.040000000000000001</v>
      </c>
      <c r="BB496" s="118">
        <f>ROUND(SQRT(AZ496^2+BA496^2)*1000/(1.73*AZ489),0)</f>
        <v>4</v>
      </c>
      <c r="BC496" s="111">
        <v>0.070000000000000007</v>
      </c>
      <c r="BD496" s="112">
        <v>0.050000000000000003</v>
      </c>
      <c r="BE496" s="118">
        <f>ROUND(SQRT(BC496^2+BD496^2)*1000/(1.73*BC489),0)</f>
        <v>5</v>
      </c>
      <c r="BF496" s="111">
        <v>0.070000000000000007</v>
      </c>
      <c r="BG496" s="112">
        <v>0.050000000000000003</v>
      </c>
      <c r="BH496" s="118">
        <f>ROUND(SQRT(BF496^2+BG496^2)*1000/(1.73*BF489),0)</f>
        <v>5</v>
      </c>
      <c r="BI496" s="111">
        <v>0.070000000000000007</v>
      </c>
      <c r="BJ496" s="112">
        <v>0.050000000000000003</v>
      </c>
      <c r="BK496" s="118">
        <f>ROUND(SQRT(BI496^2+BJ496^2)*1000/(1.73*BI489),0)</f>
        <v>5</v>
      </c>
      <c r="BL496" s="111">
        <v>0.080000000000000002</v>
      </c>
      <c r="BM496" s="112">
        <v>0.050000000000000003</v>
      </c>
      <c r="BN496" s="118">
        <f>ROUND(SQRT(BL496^2+BM496^2)*1000/(1.73*BL489),0)</f>
        <v>5</v>
      </c>
      <c r="BO496" s="111">
        <v>0.080000000000000002</v>
      </c>
      <c r="BP496" s="112">
        <v>0.050000000000000003</v>
      </c>
      <c r="BQ496" s="118">
        <f>ROUND(SQRT(BO496^2+BP496^2)*1000/(1.73*BO489),0)</f>
        <v>5</v>
      </c>
      <c r="BR496" s="111">
        <v>0.080000000000000002</v>
      </c>
      <c r="BS496" s="112">
        <v>0.050000000000000003</v>
      </c>
      <c r="BT496" s="118">
        <f>ROUND(SQRT(BR496^2+BS496^2)*1000/(1.73*BR489),0)</f>
        <v>5</v>
      </c>
      <c r="BU496" s="111">
        <v>0.070000000000000007</v>
      </c>
      <c r="BV496" s="112">
        <v>0.050000000000000003</v>
      </c>
      <c r="BW496" s="118">
        <f>ROUND(SQRT(BU496^2+BV496^2)*1000/(1.73*BU489),0)</f>
        <v>5</v>
      </c>
      <c r="BX496" s="111">
        <v>0.070000000000000007</v>
      </c>
      <c r="BY496" s="112">
        <v>0.050000000000000003</v>
      </c>
      <c r="BZ496" s="118">
        <f>ROUND(SQRT(BX496^2+BY496^2)*1000/(1.73*BX489),0)</f>
        <v>5</v>
      </c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</row>
    <row r="497" s="43" customFormat="1" ht="21">
      <c r="A497" s="66"/>
      <c r="B497" s="162"/>
      <c r="C497" s="288" t="s">
        <v>95</v>
      </c>
      <c r="D497" s="38"/>
      <c r="E497" s="117" t="s">
        <v>38</v>
      </c>
      <c r="F497" s="116">
        <v>10</v>
      </c>
      <c r="G497" s="135">
        <v>0</v>
      </c>
      <c r="H497" s="136">
        <v>0</v>
      </c>
      <c r="I497" s="137">
        <f>ROUND(SQRT(G497^2+H497^2)*1000/(1.73*G489),0)</f>
        <v>0</v>
      </c>
      <c r="J497" s="135">
        <v>0</v>
      </c>
      <c r="K497" s="136">
        <v>0</v>
      </c>
      <c r="L497" s="137">
        <f>ROUND(SQRT(J497^2+K497^2)*1000/(1.73*J489),0)</f>
        <v>0</v>
      </c>
      <c r="M497" s="135">
        <v>0</v>
      </c>
      <c r="N497" s="136">
        <v>0</v>
      </c>
      <c r="O497" s="137">
        <f>ROUND(SQRT(M497^2+N497^2)*1000/(1.73*M489),0)</f>
        <v>0</v>
      </c>
      <c r="P497" s="135">
        <v>0</v>
      </c>
      <c r="Q497" s="136">
        <v>0</v>
      </c>
      <c r="R497" s="137">
        <f>ROUND(SQRT(P497^2+Q497^2)*1000/(1.73*P489),0)</f>
        <v>0</v>
      </c>
      <c r="S497" s="135">
        <v>0</v>
      </c>
      <c r="T497" s="136">
        <v>0</v>
      </c>
      <c r="U497" s="137">
        <f>ROUND(SQRT(S497^2+T497^2)*1000/(1.73*S489),0)</f>
        <v>0</v>
      </c>
      <c r="V497" s="135">
        <v>0</v>
      </c>
      <c r="W497" s="136">
        <v>0</v>
      </c>
      <c r="X497" s="137">
        <f>ROUND(SQRT(V497^2+W497^2)*1000/(1.73*V489),0)</f>
        <v>0</v>
      </c>
      <c r="Y497" s="135">
        <v>0</v>
      </c>
      <c r="Z497" s="136">
        <v>0</v>
      </c>
      <c r="AA497" s="137">
        <v>0</v>
      </c>
      <c r="AB497" s="135">
        <v>0</v>
      </c>
      <c r="AC497" s="136">
        <v>0</v>
      </c>
      <c r="AD497" s="137">
        <f>ROUND(SQRT(AB497^2+AC497^2)*1000/(1.73*AB489),0)</f>
        <v>0</v>
      </c>
      <c r="AE497" s="135">
        <v>0</v>
      </c>
      <c r="AF497" s="136">
        <v>0</v>
      </c>
      <c r="AG497" s="137">
        <f>ROUND(SQRT(AE497^2+AF497^2)*1000/(1.73*AE489),0)</f>
        <v>0</v>
      </c>
      <c r="AH497" s="135">
        <v>0</v>
      </c>
      <c r="AI497" s="136">
        <v>0</v>
      </c>
      <c r="AJ497" s="137">
        <f>ROUND(SQRT(AH497^2+AI497^2)*1000/(1.73*AH489),0)</f>
        <v>0</v>
      </c>
      <c r="AK497" s="135">
        <v>0</v>
      </c>
      <c r="AL497" s="136">
        <v>0</v>
      </c>
      <c r="AM497" s="137">
        <f>ROUND(SQRT(AK497^2+AL497^2)*1000/(1.73*AK489),0)</f>
        <v>0</v>
      </c>
      <c r="AN497" s="135">
        <v>0</v>
      </c>
      <c r="AO497" s="136">
        <v>0</v>
      </c>
      <c r="AP497" s="137">
        <f>ROUND(SQRT(AN497^2+AO497^2)*1000/(1.73*AN489),0)</f>
        <v>0</v>
      </c>
      <c r="AQ497" s="135">
        <v>0</v>
      </c>
      <c r="AR497" s="136">
        <v>0</v>
      </c>
      <c r="AS497" s="137">
        <f>ROUND(SQRT(AQ497^2+AR497^2)*1000/(1.73*AQ489),0)</f>
        <v>0</v>
      </c>
      <c r="AT497" s="135">
        <v>0</v>
      </c>
      <c r="AU497" s="136">
        <v>0</v>
      </c>
      <c r="AV497" s="137">
        <f>ROUND(SQRT(AT497^2+AU497^2)*1000/(1.73*AT489),0)</f>
        <v>0</v>
      </c>
      <c r="AW497" s="135">
        <v>0</v>
      </c>
      <c r="AX497" s="136">
        <v>0</v>
      </c>
      <c r="AY497" s="137">
        <f>ROUND(SQRT(AW497^2+AX497^2)*1000/(1.73*AW489),0)</f>
        <v>0</v>
      </c>
      <c r="AZ497" s="135">
        <v>0</v>
      </c>
      <c r="BA497" s="136">
        <v>0</v>
      </c>
      <c r="BB497" s="137">
        <f>ROUND(SQRT(AZ497^2+BA497^2)*1000/(1.73*AZ489),0)</f>
        <v>0</v>
      </c>
      <c r="BC497" s="135">
        <v>0</v>
      </c>
      <c r="BD497" s="136">
        <v>0</v>
      </c>
      <c r="BE497" s="137">
        <f>ROUND(SQRT(BC497^2+BD497^2)*1000/(1.73*BC489),0)</f>
        <v>0</v>
      </c>
      <c r="BF497" s="135">
        <v>0</v>
      </c>
      <c r="BG497" s="136">
        <v>0</v>
      </c>
      <c r="BH497" s="137">
        <f>ROUND(SQRT(BF497^2+BG497^2)*1000/(1.73*BF489),0)</f>
        <v>0</v>
      </c>
      <c r="BI497" s="135">
        <v>0</v>
      </c>
      <c r="BJ497" s="136">
        <v>0</v>
      </c>
      <c r="BK497" s="137">
        <f>ROUND(SQRT(BI497^2+BJ497^2)*1000/(1.73*BI489),0)</f>
        <v>0</v>
      </c>
      <c r="BL497" s="135">
        <v>0</v>
      </c>
      <c r="BM497" s="136">
        <v>0</v>
      </c>
      <c r="BN497" s="137">
        <f>ROUND(SQRT(BL497^2+BM497^2)*1000/(1.73*BL489),0)</f>
        <v>0</v>
      </c>
      <c r="BO497" s="135">
        <v>0</v>
      </c>
      <c r="BP497" s="136">
        <v>0</v>
      </c>
      <c r="BQ497" s="137">
        <f>ROUND(SQRT(BO497^2+BP497^2)*1000/(1.73*BO489),0)</f>
        <v>0</v>
      </c>
      <c r="BR497" s="135">
        <v>0</v>
      </c>
      <c r="BS497" s="136">
        <v>0</v>
      </c>
      <c r="BT497" s="137">
        <f>ROUND(SQRT(BR497^2+BS497^2)*1000/(1.73*BR489),0)</f>
        <v>0</v>
      </c>
      <c r="BU497" s="135">
        <v>0</v>
      </c>
      <c r="BV497" s="136">
        <v>0</v>
      </c>
      <c r="BW497" s="137">
        <f>ROUND(SQRT(BU497^2+BV497^2)*1000/(1.73*BU489),0)</f>
        <v>0</v>
      </c>
      <c r="BX497" s="135">
        <v>0</v>
      </c>
      <c r="BY497" s="136">
        <v>0</v>
      </c>
      <c r="BZ497" s="137">
        <f>ROUND(SQRT(BX497^2+BY497^2)*1000/(1.73*BX489),0)</f>
        <v>0</v>
      </c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</row>
    <row r="498" s="164" customFormat="1" ht="19.5" customHeight="1">
      <c r="A498" s="66"/>
      <c r="B498" s="165" t="s">
        <v>133</v>
      </c>
      <c r="C498" s="166" t="s">
        <v>134</v>
      </c>
      <c r="D498" s="128"/>
      <c r="E498" s="128"/>
      <c r="F498" s="128"/>
      <c r="G498" s="220">
        <f>G476+G480</f>
        <v>0.81000000000000005</v>
      </c>
      <c r="H498" s="221">
        <f>H476+H480</f>
        <v>0.55000000000000004</v>
      </c>
      <c r="I498" s="222"/>
      <c r="J498" s="220">
        <f>J476+J480</f>
        <v>0.79000000000000004</v>
      </c>
      <c r="K498" s="221">
        <f>K476+K480</f>
        <v>0.54000000000000004</v>
      </c>
      <c r="L498" s="222"/>
      <c r="M498" s="220">
        <f>M476+M480</f>
        <v>0.79000000000000004</v>
      </c>
      <c r="N498" s="221">
        <f>N476+N480</f>
        <v>0.52000000000000002</v>
      </c>
      <c r="O498" s="222"/>
      <c r="P498" s="220">
        <f>P476+P480</f>
        <v>0.81000000000000005</v>
      </c>
      <c r="Q498" s="221">
        <f>Q476+Q480</f>
        <v>0.54000000000000004</v>
      </c>
      <c r="R498" s="222"/>
      <c r="S498" s="220">
        <f>S476+S480</f>
        <v>0.81000000000000005</v>
      </c>
      <c r="T498" s="221">
        <f>T476+T480</f>
        <v>0.54000000000000004</v>
      </c>
      <c r="U498" s="222"/>
      <c r="V498" s="220">
        <f>V476+V480</f>
        <v>0.83999999999999997</v>
      </c>
      <c r="W498" s="221">
        <f>W476+W480</f>
        <v>0.56999999999999995</v>
      </c>
      <c r="X498" s="222"/>
      <c r="Y498" s="220">
        <f>Y476+Y480</f>
        <v>0.90000000000000002</v>
      </c>
      <c r="Z498" s="221">
        <f>Z476+Z480</f>
        <v>0.60999999999999999</v>
      </c>
      <c r="AA498" s="222"/>
      <c r="AB498" s="220">
        <f>AB476+AB480</f>
        <v>0.96999999999999997</v>
      </c>
      <c r="AC498" s="221">
        <f>AC476+AC480</f>
        <v>0.65000000000000002</v>
      </c>
      <c r="AD498" s="222"/>
      <c r="AE498" s="220">
        <f>AE476+AE480</f>
        <v>0.96999999999999997</v>
      </c>
      <c r="AF498" s="221">
        <f>AF476+AF480</f>
        <v>0.64000000000000001</v>
      </c>
      <c r="AG498" s="222"/>
      <c r="AH498" s="220">
        <f>AH476+AH480</f>
        <v>1.03</v>
      </c>
      <c r="AI498" s="221">
        <f>AI476+AI480</f>
        <v>0.68000000000000005</v>
      </c>
      <c r="AJ498" s="222"/>
      <c r="AK498" s="220">
        <f>AK476+AK480</f>
        <v>1.05</v>
      </c>
      <c r="AL498" s="221">
        <f>AL476+AL480</f>
        <v>0.71999999999999997</v>
      </c>
      <c r="AM498" s="222"/>
      <c r="AN498" s="220">
        <f>AN476+AN480</f>
        <v>1.0600000000000001</v>
      </c>
      <c r="AO498" s="221">
        <f>AO476+AO480</f>
        <v>0.71999999999999997</v>
      </c>
      <c r="AP498" s="222"/>
      <c r="AQ498" s="220">
        <f>AQ476+AQ480</f>
        <v>1.02</v>
      </c>
      <c r="AR498" s="221">
        <f>AR476+AR480</f>
        <v>0.68999999999999995</v>
      </c>
      <c r="AS498" s="222"/>
      <c r="AT498" s="220">
        <f>AT476+AT480</f>
        <v>0.97999999999999998</v>
      </c>
      <c r="AU498" s="221">
        <f>AU476+AU480</f>
        <v>0.66000000000000003</v>
      </c>
      <c r="AV498" s="222"/>
      <c r="AW498" s="220">
        <f>AW476+AW480</f>
        <v>0.95999999999999996</v>
      </c>
      <c r="AX498" s="221">
        <f>AX476+AX480</f>
        <v>0.64000000000000001</v>
      </c>
      <c r="AY498" s="222"/>
      <c r="AZ498" s="220">
        <f>AZ476+AZ480</f>
        <v>0.94999999999999996</v>
      </c>
      <c r="BA498" s="221">
        <f>BA476+BA480</f>
        <v>0.63</v>
      </c>
      <c r="BB498" s="222"/>
      <c r="BC498" s="220">
        <f>BC476+BC480</f>
        <v>0.96999999999999997</v>
      </c>
      <c r="BD498" s="221">
        <f>BD476+BD480</f>
        <v>0.65000000000000002</v>
      </c>
      <c r="BE498" s="222"/>
      <c r="BF498" s="220">
        <f>BF476+BF480</f>
        <v>1.02</v>
      </c>
      <c r="BG498" s="221">
        <f>BG476+BG480</f>
        <v>0.68999999999999995</v>
      </c>
      <c r="BH498" s="222"/>
      <c r="BI498" s="220">
        <f>BI476+BI480</f>
        <v>0.96999999999999997</v>
      </c>
      <c r="BJ498" s="221">
        <f>BJ476+BJ480</f>
        <v>0.66000000000000003</v>
      </c>
      <c r="BK498" s="222"/>
      <c r="BL498" s="220">
        <f>BL476+BL480</f>
        <v>1.2</v>
      </c>
      <c r="BM498" s="221">
        <f>BM476+BM480</f>
        <v>0.80000000000000004</v>
      </c>
      <c r="BN498" s="222"/>
      <c r="BO498" s="220">
        <f>BO476+BO480</f>
        <v>1.2</v>
      </c>
      <c r="BP498" s="221">
        <f>BP476+BP480</f>
        <v>0.80000000000000004</v>
      </c>
      <c r="BQ498" s="222"/>
      <c r="BR498" s="220">
        <f>BR476+BR480</f>
        <v>1.1200000000000001</v>
      </c>
      <c r="BS498" s="221">
        <f>BS476+BS480</f>
        <v>0.73999999999999999</v>
      </c>
      <c r="BT498" s="222"/>
      <c r="BU498" s="220">
        <f>BU476+BU480</f>
        <v>1.04</v>
      </c>
      <c r="BV498" s="221">
        <f>BV476+BV480</f>
        <v>0.69999999999999996</v>
      </c>
      <c r="BW498" s="222"/>
      <c r="BX498" s="220">
        <f>BX476+BX480</f>
        <v>1.0800000000000001</v>
      </c>
      <c r="BY498" s="221">
        <f>BY476+BY480</f>
        <v>0.72999999999999998</v>
      </c>
      <c r="BZ498" s="222"/>
      <c r="CA498" s="164"/>
      <c r="CB498" s="164"/>
      <c r="CC498" s="164"/>
      <c r="CD498" s="164"/>
      <c r="CE498" s="164"/>
      <c r="CF498" s="164"/>
      <c r="CG498" s="164"/>
      <c r="CH498" s="164"/>
      <c r="CI498" s="164"/>
      <c r="CJ498" s="164"/>
      <c r="CK498" s="164"/>
      <c r="CL498" s="164"/>
      <c r="CM498" s="164"/>
      <c r="CN498" s="164"/>
      <c r="CO498" s="164"/>
      <c r="CP498" s="164"/>
      <c r="CQ498" s="164"/>
      <c r="CR498" s="164"/>
      <c r="CS498" s="164"/>
      <c r="CT498" s="164"/>
      <c r="CU498" s="164"/>
      <c r="CV498" s="164"/>
      <c r="CW498" s="164"/>
      <c r="CX498" s="164"/>
      <c r="CY498" s="164"/>
      <c r="CZ498" s="164"/>
      <c r="DA498" s="164"/>
      <c r="DB498" s="164"/>
      <c r="DC498" s="164"/>
      <c r="DD498" s="164"/>
      <c r="DE498" s="164"/>
    </row>
    <row r="499" s="164" customFormat="1" ht="19.5" customHeight="1">
      <c r="A499" s="66"/>
      <c r="B499" s="170"/>
      <c r="C499" s="171" t="s">
        <v>135</v>
      </c>
      <c r="D499" s="117"/>
      <c r="E499" s="117"/>
      <c r="F499" s="117"/>
      <c r="G499" s="223">
        <f>G484+G485</f>
        <v>0.81000000000000005</v>
      </c>
      <c r="H499" s="224">
        <f>H484+H485</f>
        <v>0.54000000000000004</v>
      </c>
      <c r="I499" s="225"/>
      <c r="J499" s="223">
        <f>J484+J485</f>
        <v>0.79000000000000004</v>
      </c>
      <c r="K499" s="224">
        <f>K484+K485</f>
        <v>0.53000000000000003</v>
      </c>
      <c r="L499" s="225"/>
      <c r="M499" s="223">
        <f>M484+M485</f>
        <v>0.79000000000000004</v>
      </c>
      <c r="N499" s="224">
        <f>N484+N485</f>
        <v>0.53000000000000003</v>
      </c>
      <c r="O499" s="225"/>
      <c r="P499" s="223">
        <f>P484+P485</f>
        <v>0.81000000000000005</v>
      </c>
      <c r="Q499" s="224">
        <f>Q484+Q485</f>
        <v>0.54000000000000004</v>
      </c>
      <c r="R499" s="225"/>
      <c r="S499" s="223">
        <f>S484+S485</f>
        <v>0.81000000000000005</v>
      </c>
      <c r="T499" s="224">
        <f>T484+T485</f>
        <v>0.53000000000000003</v>
      </c>
      <c r="U499" s="225"/>
      <c r="V499" s="223">
        <f>V484+V485</f>
        <v>0.83999999999999997</v>
      </c>
      <c r="W499" s="224">
        <f>W484+W485</f>
        <v>0.56000000000000005</v>
      </c>
      <c r="X499" s="225"/>
      <c r="Y499" s="223">
        <f>Y484+Y485</f>
        <v>0.90000000000000002</v>
      </c>
      <c r="Z499" s="224">
        <f>Z484+Z485</f>
        <v>0.59999999999999998</v>
      </c>
      <c r="AA499" s="225"/>
      <c r="AB499" s="223">
        <f>AB484+AB485</f>
        <v>0.96999999999999997</v>
      </c>
      <c r="AC499" s="224">
        <f>AC484+AC485</f>
        <v>0.64000000000000001</v>
      </c>
      <c r="AD499" s="225"/>
      <c r="AE499" s="223">
        <f>AE484+AE485</f>
        <v>0.96999999999999997</v>
      </c>
      <c r="AF499" s="224">
        <f>AF484+AF485</f>
        <v>0.65000000000000002</v>
      </c>
      <c r="AG499" s="225"/>
      <c r="AH499" s="223">
        <f>AH484+AH485</f>
        <v>1.03</v>
      </c>
      <c r="AI499" s="224">
        <f>AI484+AI485</f>
        <v>0.68000000000000005</v>
      </c>
      <c r="AJ499" s="225"/>
      <c r="AK499" s="223">
        <f>AK484+AK485</f>
        <v>1.05</v>
      </c>
      <c r="AL499" s="224">
        <f>AL484+AL485</f>
        <v>0.69999999999999996</v>
      </c>
      <c r="AM499" s="225"/>
      <c r="AN499" s="223">
        <f>AN484+AN485</f>
        <v>1.0600000000000001</v>
      </c>
      <c r="AO499" s="224">
        <f>AO484+AO485</f>
        <v>0.70999999999999996</v>
      </c>
      <c r="AP499" s="225"/>
      <c r="AQ499" s="223">
        <f>AQ484+AQ485</f>
        <v>1.02</v>
      </c>
      <c r="AR499" s="224">
        <f>AR484+AR485</f>
        <v>0.68000000000000005</v>
      </c>
      <c r="AS499" s="225"/>
      <c r="AT499" s="223">
        <f>AT484+AT485</f>
        <v>0.97999999999999998</v>
      </c>
      <c r="AU499" s="224">
        <f>AU484+AU485</f>
        <v>0.65000000000000002</v>
      </c>
      <c r="AV499" s="225"/>
      <c r="AW499" s="223">
        <f>AW484+AW485</f>
        <v>0.95999999999999996</v>
      </c>
      <c r="AX499" s="224">
        <f>AX484+AX485</f>
        <v>0.64000000000000001</v>
      </c>
      <c r="AY499" s="225"/>
      <c r="AZ499" s="223">
        <f>AZ484+AZ485</f>
        <v>0.94999999999999996</v>
      </c>
      <c r="BA499" s="224">
        <f>BA484+BA485</f>
        <v>0.63</v>
      </c>
      <c r="BB499" s="225"/>
      <c r="BC499" s="223">
        <f>BC484+BC485</f>
        <v>0.96999999999999997</v>
      </c>
      <c r="BD499" s="224">
        <f>BD484+BD485</f>
        <v>0.65000000000000002</v>
      </c>
      <c r="BE499" s="225"/>
      <c r="BF499" s="223">
        <f>BF484+BF485</f>
        <v>1.02</v>
      </c>
      <c r="BG499" s="224">
        <f>BG484+BG485</f>
        <v>0.68000000000000005</v>
      </c>
      <c r="BH499" s="225"/>
      <c r="BI499" s="223">
        <f>BI484+BI485</f>
        <v>0.96999999999999997</v>
      </c>
      <c r="BJ499" s="224">
        <f>BJ484+BJ485</f>
        <v>0.65000000000000002</v>
      </c>
      <c r="BK499" s="225"/>
      <c r="BL499" s="223">
        <f>BL484+BL485</f>
        <v>1.2</v>
      </c>
      <c r="BM499" s="224">
        <f>BM484+BM485</f>
        <v>0.80000000000000004</v>
      </c>
      <c r="BN499" s="225"/>
      <c r="BO499" s="223">
        <f>BO484+BO485</f>
        <v>1.2</v>
      </c>
      <c r="BP499" s="224">
        <f>BP484+BP485</f>
        <v>0.79000000000000004</v>
      </c>
      <c r="BQ499" s="225"/>
      <c r="BR499" s="223">
        <f>BR484+BR485</f>
        <v>1.1200000000000001</v>
      </c>
      <c r="BS499" s="224">
        <f>BS484+BS485</f>
        <v>0.75</v>
      </c>
      <c r="BT499" s="225"/>
      <c r="BU499" s="223">
        <f>BU484+BU485</f>
        <v>1.04</v>
      </c>
      <c r="BV499" s="224">
        <f>BV484+BV485</f>
        <v>0.69999999999999996</v>
      </c>
      <c r="BW499" s="225"/>
      <c r="BX499" s="223">
        <f>BX484+BX485</f>
        <v>1.0800000000000001</v>
      </c>
      <c r="BY499" s="224">
        <f>BY484+BY485</f>
        <v>0.71999999999999997</v>
      </c>
      <c r="BZ499" s="225"/>
      <c r="CA499" s="164"/>
      <c r="CB499" s="164"/>
      <c r="CC499" s="164"/>
      <c r="CD499" s="164"/>
      <c r="CE499" s="164"/>
      <c r="CF499" s="164"/>
      <c r="CG499" s="164"/>
      <c r="CH499" s="164"/>
      <c r="CI499" s="164"/>
      <c r="CJ499" s="164"/>
      <c r="CK499" s="164"/>
      <c r="CL499" s="164"/>
      <c r="CM499" s="164"/>
      <c r="CN499" s="164"/>
      <c r="CO499" s="164"/>
      <c r="CP499" s="164"/>
      <c r="CQ499" s="164"/>
      <c r="CR499" s="164"/>
      <c r="CS499" s="164"/>
      <c r="CT499" s="164"/>
      <c r="CU499" s="164"/>
      <c r="CV499" s="164"/>
      <c r="CW499" s="164"/>
      <c r="CX499" s="164"/>
      <c r="CY499" s="164"/>
      <c r="CZ499" s="164"/>
      <c r="DA499" s="164"/>
      <c r="DB499" s="164"/>
      <c r="DC499" s="164"/>
      <c r="DD499" s="164"/>
      <c r="DE499" s="164"/>
    </row>
    <row r="500" s="164" customFormat="1" ht="20.25" customHeight="1">
      <c r="A500" s="66"/>
      <c r="B500" s="175"/>
      <c r="C500" s="176" t="s">
        <v>136</v>
      </c>
      <c r="D500" s="177"/>
      <c r="E500" s="178"/>
      <c r="F500" s="178"/>
      <c r="G500" s="226">
        <f>(G498-G499)/G498*100</f>
        <v>0</v>
      </c>
      <c r="H500" s="227">
        <f>(H498-H499)/H498*100</f>
        <v>1.8200000000000001</v>
      </c>
      <c r="I500" s="228"/>
      <c r="J500" s="226">
        <f>(J498-J499)/J498*100</f>
        <v>0</v>
      </c>
      <c r="K500" s="227">
        <f>(K498-K499)/K498*100</f>
        <v>1.8500000000000001</v>
      </c>
      <c r="L500" s="228"/>
      <c r="M500" s="226">
        <f>(M498-M499)/M498*100</f>
        <v>0</v>
      </c>
      <c r="N500" s="227">
        <f>(N498-N499)/N498*100</f>
        <v>-1.9199999999999999</v>
      </c>
      <c r="O500" s="228"/>
      <c r="P500" s="226">
        <f>(P498-P499)/P498*100</f>
        <v>0</v>
      </c>
      <c r="Q500" s="227">
        <f>(Q498-Q499)/Q498*100</f>
        <v>0</v>
      </c>
      <c r="R500" s="228"/>
      <c r="S500" s="226">
        <f>(S498-S499)/S498*100</f>
        <v>0</v>
      </c>
      <c r="T500" s="227">
        <f>(T498-T499)/T498*100</f>
        <v>1.8500000000000001</v>
      </c>
      <c r="U500" s="228"/>
      <c r="V500" s="226">
        <f>(V498-V499)/V498*100</f>
        <v>0</v>
      </c>
      <c r="W500" s="227">
        <f>(W498-W499)/W498*100</f>
        <v>1.75</v>
      </c>
      <c r="X500" s="228"/>
      <c r="Y500" s="226">
        <f>(Y498-Y499)/Y498*100</f>
        <v>0</v>
      </c>
      <c r="Z500" s="227">
        <f>(Z498-Z499)/Z498*100</f>
        <v>1.6399999999999999</v>
      </c>
      <c r="AA500" s="228"/>
      <c r="AB500" s="226">
        <f>(AB498-AB499)/AB498*100</f>
        <v>0</v>
      </c>
      <c r="AC500" s="227">
        <f>(AC498-AC499)/AC498*100</f>
        <v>1.54</v>
      </c>
      <c r="AD500" s="228"/>
      <c r="AE500" s="226">
        <f>(AE498-AE499)/AE498*100</f>
        <v>0</v>
      </c>
      <c r="AF500" s="227">
        <f>(AF498-AF499)/AF498*100</f>
        <v>-1.5600000000000001</v>
      </c>
      <c r="AG500" s="228"/>
      <c r="AH500" s="226">
        <f>(AH498-AH499)/AH498*100</f>
        <v>0</v>
      </c>
      <c r="AI500" s="227">
        <f>(AI498-AI499)/AI498*100</f>
        <v>0</v>
      </c>
      <c r="AJ500" s="228"/>
      <c r="AK500" s="226">
        <f>(AK498-AK499)/AK498*100</f>
        <v>0</v>
      </c>
      <c r="AL500" s="227">
        <f>(AL498-AL499)/AL498*100</f>
        <v>2.7799999999999998</v>
      </c>
      <c r="AM500" s="228"/>
      <c r="AN500" s="226">
        <f>(AN498-AN499)/AN498*100</f>
        <v>0</v>
      </c>
      <c r="AO500" s="227">
        <f>(AO498-AO499)/AO498*100</f>
        <v>1.3899999999999999</v>
      </c>
      <c r="AP500" s="228"/>
      <c r="AQ500" s="226">
        <f>(AQ498-AQ499)/AQ498*100</f>
        <v>0</v>
      </c>
      <c r="AR500" s="227">
        <f>(AR498-AR499)/AR498*100</f>
        <v>1.45</v>
      </c>
      <c r="AS500" s="228"/>
      <c r="AT500" s="226">
        <f>(AT498-AT499)/AT498*100</f>
        <v>0</v>
      </c>
      <c r="AU500" s="227">
        <f>(AU498-AU499)/AU498*100</f>
        <v>1.52</v>
      </c>
      <c r="AV500" s="228"/>
      <c r="AW500" s="226">
        <f>(AW498-AW499)/AW498*100</f>
        <v>0</v>
      </c>
      <c r="AX500" s="227">
        <f>(AX498-AX499)/AX498*100</f>
        <v>0</v>
      </c>
      <c r="AY500" s="228"/>
      <c r="AZ500" s="226">
        <f>(AZ498-AZ499)/AZ498*100</f>
        <v>0</v>
      </c>
      <c r="BA500" s="227">
        <f>(BA498-BA499)/BA498*100</f>
        <v>0</v>
      </c>
      <c r="BB500" s="228"/>
      <c r="BC500" s="226">
        <f>(BC498-BC499)/BC498*100</f>
        <v>0</v>
      </c>
      <c r="BD500" s="227">
        <f>(BD498-BD499)/BD498*100</f>
        <v>0</v>
      </c>
      <c r="BE500" s="228"/>
      <c r="BF500" s="226">
        <f>(BF498-BF499)/BF498*100</f>
        <v>0</v>
      </c>
      <c r="BG500" s="227">
        <f>(BG498-BG499)/BG498*100</f>
        <v>1.45</v>
      </c>
      <c r="BH500" s="228"/>
      <c r="BI500" s="226">
        <f>(BI498-BI499)/BI498*100</f>
        <v>0</v>
      </c>
      <c r="BJ500" s="227">
        <f>(BJ498-BJ499)/BJ498*100</f>
        <v>1.52</v>
      </c>
      <c r="BK500" s="228"/>
      <c r="BL500" s="226">
        <f>(BL498-BL499)/BL498*100</f>
        <v>0</v>
      </c>
      <c r="BM500" s="227">
        <f>(BM498-BM499)/BM498*100</f>
        <v>0</v>
      </c>
      <c r="BN500" s="228"/>
      <c r="BO500" s="226">
        <f>(BO498-BO499)/BO498*100</f>
        <v>0</v>
      </c>
      <c r="BP500" s="227">
        <f>(BP498-BP499)/BP498*100</f>
        <v>1.25</v>
      </c>
      <c r="BQ500" s="228"/>
      <c r="BR500" s="226">
        <f>(BR498-BR499)/BR498*100</f>
        <v>0</v>
      </c>
      <c r="BS500" s="227">
        <f>(BS498-BS499)/BS498*100</f>
        <v>-1.3500000000000001</v>
      </c>
      <c r="BT500" s="228"/>
      <c r="BU500" s="226">
        <f>(BU498-BU499)/BU498*100</f>
        <v>0</v>
      </c>
      <c r="BV500" s="227">
        <f>(BV498-BV499)/BV498*100</f>
        <v>0</v>
      </c>
      <c r="BW500" s="228"/>
      <c r="BX500" s="226">
        <f>(BX498-BX499)/BX498*100</f>
        <v>0</v>
      </c>
      <c r="BY500" s="227">
        <f>(BY498-BY499)/BY498*100</f>
        <v>1.3700000000000001</v>
      </c>
      <c r="BZ500" s="228"/>
      <c r="CA500" s="164"/>
      <c r="CB500" s="164"/>
      <c r="CC500" s="164"/>
      <c r="CD500" s="164"/>
      <c r="CE500" s="164"/>
      <c r="CF500" s="164"/>
      <c r="CG500" s="164"/>
      <c r="CH500" s="164"/>
      <c r="CI500" s="164"/>
      <c r="CJ500" s="164"/>
      <c r="CK500" s="164"/>
      <c r="CL500" s="164"/>
      <c r="CM500" s="164"/>
      <c r="CN500" s="164"/>
      <c r="CO500" s="164"/>
      <c r="CP500" s="164"/>
      <c r="CQ500" s="164"/>
      <c r="CR500" s="164"/>
      <c r="CS500" s="164"/>
      <c r="CT500" s="164"/>
      <c r="CU500" s="164"/>
      <c r="CV500" s="164"/>
      <c r="CW500" s="164"/>
      <c r="CX500" s="164"/>
      <c r="CY500" s="164"/>
      <c r="CZ500" s="164"/>
      <c r="DA500" s="164"/>
      <c r="DB500" s="164"/>
      <c r="DC500" s="164"/>
      <c r="DD500" s="164"/>
      <c r="DE500" s="164"/>
    </row>
    <row r="501" s="164" customFormat="1" ht="19.5" customHeight="1">
      <c r="A501" s="66"/>
      <c r="B501" s="165" t="s">
        <v>137</v>
      </c>
      <c r="C501" s="166" t="s">
        <v>134</v>
      </c>
      <c r="D501" s="128"/>
      <c r="E501" s="128"/>
      <c r="F501" s="128"/>
      <c r="G501" s="220">
        <f>G477</f>
        <v>0.60999999999999999</v>
      </c>
      <c r="H501" s="221">
        <f>H477</f>
        <v>0.40999999999999998</v>
      </c>
      <c r="I501" s="222"/>
      <c r="J501" s="220">
        <f>J477</f>
        <v>0.59999999999999998</v>
      </c>
      <c r="K501" s="221">
        <f>K477</f>
        <v>0.40999999999999998</v>
      </c>
      <c r="L501" s="222"/>
      <c r="M501" s="220">
        <f>M477</f>
        <v>0.62</v>
      </c>
      <c r="N501" s="221">
        <f>N477</f>
        <v>0.40999999999999998</v>
      </c>
      <c r="O501" s="222"/>
      <c r="P501" s="220">
        <f>P477</f>
        <v>0.62</v>
      </c>
      <c r="Q501" s="221">
        <f>Q477</f>
        <v>0.40999999999999998</v>
      </c>
      <c r="R501" s="222"/>
      <c r="S501" s="220">
        <f>S477</f>
        <v>0.63</v>
      </c>
      <c r="T501" s="221">
        <f>T477</f>
        <v>0.41999999999999998</v>
      </c>
      <c r="U501" s="222"/>
      <c r="V501" s="220">
        <f>V477</f>
        <v>0.64000000000000001</v>
      </c>
      <c r="W501" s="221">
        <f>W477</f>
        <v>0.42999999999999999</v>
      </c>
      <c r="X501" s="222"/>
      <c r="Y501" s="220">
        <f>Y477</f>
        <v>0.67000000000000004</v>
      </c>
      <c r="Z501" s="221">
        <f>Z477</f>
        <v>0.45000000000000001</v>
      </c>
      <c r="AA501" s="222"/>
      <c r="AB501" s="220">
        <f>AB477</f>
        <v>0.70999999999999996</v>
      </c>
      <c r="AC501" s="221">
        <f>AC477</f>
        <v>0.47999999999999998</v>
      </c>
      <c r="AD501" s="222"/>
      <c r="AE501" s="220">
        <f>AE477</f>
        <v>0.72999999999999998</v>
      </c>
      <c r="AF501" s="221">
        <f>AF477</f>
        <v>0.48999999999999999</v>
      </c>
      <c r="AG501" s="222"/>
      <c r="AH501" s="220">
        <f>AH477</f>
        <v>0.79000000000000004</v>
      </c>
      <c r="AI501" s="221">
        <f>AI477</f>
        <v>0.53000000000000003</v>
      </c>
      <c r="AJ501" s="222"/>
      <c r="AK501" s="220">
        <f>AK477</f>
        <v>0.83999999999999997</v>
      </c>
      <c r="AL501" s="221">
        <f>AL477</f>
        <v>0.56999999999999995</v>
      </c>
      <c r="AM501" s="222"/>
      <c r="AN501" s="220">
        <f>AN477</f>
        <v>0.85999999999999999</v>
      </c>
      <c r="AO501" s="221">
        <f>AO477</f>
        <v>0.57999999999999996</v>
      </c>
      <c r="AP501" s="222"/>
      <c r="AQ501" s="220">
        <f>AQ477</f>
        <v>0.81999999999999995</v>
      </c>
      <c r="AR501" s="221">
        <f>AR477</f>
        <v>0.55000000000000004</v>
      </c>
      <c r="AS501" s="222"/>
      <c r="AT501" s="220">
        <f>AT477</f>
        <v>0.77000000000000002</v>
      </c>
      <c r="AU501" s="221">
        <f>AU477</f>
        <v>0.52000000000000002</v>
      </c>
      <c r="AV501" s="222"/>
      <c r="AW501" s="220">
        <f>AW477</f>
        <v>0.75</v>
      </c>
      <c r="AX501" s="221">
        <f>AX477</f>
        <v>0.5</v>
      </c>
      <c r="AY501" s="222"/>
      <c r="AZ501" s="220">
        <f>AZ477</f>
        <v>0.75</v>
      </c>
      <c r="BA501" s="221">
        <f>BA477</f>
        <v>0.5</v>
      </c>
      <c r="BB501" s="222"/>
      <c r="BC501" s="220">
        <f>BC477</f>
        <v>0.77000000000000002</v>
      </c>
      <c r="BD501" s="221">
        <f>BD477</f>
        <v>0.51000000000000001</v>
      </c>
      <c r="BE501" s="222"/>
      <c r="BF501" s="220">
        <f>BF477</f>
        <v>0.79000000000000004</v>
      </c>
      <c r="BG501" s="221">
        <f>BG477</f>
        <v>0.53000000000000003</v>
      </c>
      <c r="BH501" s="222"/>
      <c r="BI501" s="220">
        <f>BI477</f>
        <v>0.72999999999999998</v>
      </c>
      <c r="BJ501" s="221">
        <f>BJ477</f>
        <v>0.5</v>
      </c>
      <c r="BK501" s="222"/>
      <c r="BL501" s="220">
        <f>BL477</f>
        <v>0.94999999999999996</v>
      </c>
      <c r="BM501" s="221">
        <f>BM477</f>
        <v>0.64000000000000001</v>
      </c>
      <c r="BN501" s="222"/>
      <c r="BO501" s="220">
        <f>BO477</f>
        <v>0.94999999999999996</v>
      </c>
      <c r="BP501" s="221">
        <f>BP477</f>
        <v>0.64000000000000001</v>
      </c>
      <c r="BQ501" s="222"/>
      <c r="BR501" s="220">
        <f>BR477</f>
        <v>0.87</v>
      </c>
      <c r="BS501" s="221">
        <f>BS477</f>
        <v>0.57999999999999996</v>
      </c>
      <c r="BT501" s="222"/>
      <c r="BU501" s="220">
        <f>BU477</f>
        <v>0.81999999999999995</v>
      </c>
      <c r="BV501" s="221">
        <f>BV477</f>
        <v>0.55000000000000004</v>
      </c>
      <c r="BW501" s="222"/>
      <c r="BX501" s="220">
        <f>BX477</f>
        <v>0.87</v>
      </c>
      <c r="BY501" s="221">
        <f>BY477</f>
        <v>0.58999999999999997</v>
      </c>
      <c r="BZ501" s="222"/>
      <c r="CA501" s="164"/>
      <c r="CB501" s="164"/>
      <c r="CC501" s="164"/>
      <c r="CD501" s="164"/>
      <c r="CE501" s="164"/>
      <c r="CF501" s="164"/>
      <c r="CG501" s="164"/>
      <c r="CH501" s="164"/>
      <c r="CI501" s="164"/>
      <c r="CJ501" s="164"/>
      <c r="CK501" s="164"/>
      <c r="CL501" s="164"/>
      <c r="CM501" s="164"/>
      <c r="CN501" s="164"/>
      <c r="CO501" s="164"/>
      <c r="CP501" s="164"/>
      <c r="CQ501" s="164"/>
      <c r="CR501" s="164"/>
      <c r="CS501" s="164"/>
      <c r="CT501" s="164"/>
      <c r="CU501" s="164"/>
      <c r="CV501" s="164"/>
      <c r="CW501" s="164"/>
      <c r="CX501" s="164"/>
      <c r="CY501" s="164"/>
      <c r="CZ501" s="164"/>
      <c r="DA501" s="164"/>
      <c r="DB501" s="164"/>
      <c r="DC501" s="164"/>
      <c r="DD501" s="164"/>
      <c r="DE501" s="164"/>
    </row>
    <row r="502" s="164" customFormat="1" ht="19.5" customHeight="1">
      <c r="A502" s="66"/>
      <c r="B502" s="170"/>
      <c r="C502" s="171" t="s">
        <v>135</v>
      </c>
      <c r="D502" s="117"/>
      <c r="E502" s="117"/>
      <c r="F502" s="117"/>
      <c r="G502" s="223">
        <f>SUM(G490:G493)</f>
        <v>0.60999999999999999</v>
      </c>
      <c r="H502" s="224">
        <f>SUM(H490:H493)</f>
        <v>0.40999999999999998</v>
      </c>
      <c r="I502" s="225"/>
      <c r="J502" s="223">
        <f>SUM(J490:J493)</f>
        <v>0.59999999999999998</v>
      </c>
      <c r="K502" s="224">
        <f>SUM(K490:K493)</f>
        <v>0.40999999999999998</v>
      </c>
      <c r="L502" s="225"/>
      <c r="M502" s="223">
        <f>SUM(M490:M493)</f>
        <v>0.62</v>
      </c>
      <c r="N502" s="224">
        <f>SUM(N490:N493)</f>
        <v>0.40999999999999998</v>
      </c>
      <c r="O502" s="225"/>
      <c r="P502" s="223">
        <f>SUM(P490:P493)</f>
        <v>0.62</v>
      </c>
      <c r="Q502" s="224">
        <f>SUM(Q490:Q493)</f>
        <v>0.40999999999999998</v>
      </c>
      <c r="R502" s="225"/>
      <c r="S502" s="223">
        <f>SUM(S490:S493)</f>
        <v>0.63</v>
      </c>
      <c r="T502" s="224">
        <f>SUM(T490:T493)</f>
        <v>0.41999999999999998</v>
      </c>
      <c r="U502" s="225"/>
      <c r="V502" s="223">
        <f>SUM(V490:V493)</f>
        <v>0.64000000000000001</v>
      </c>
      <c r="W502" s="224">
        <f>SUM(W490:W493)</f>
        <v>0.42999999999999999</v>
      </c>
      <c r="X502" s="225"/>
      <c r="Y502" s="223">
        <f>SUM(Y490:Y493)</f>
        <v>0.67000000000000004</v>
      </c>
      <c r="Z502" s="224">
        <f>SUM(Z490:Z493)</f>
        <v>0.45000000000000001</v>
      </c>
      <c r="AA502" s="225"/>
      <c r="AB502" s="223">
        <f>SUM(AB490:AB493)</f>
        <v>0.70999999999999996</v>
      </c>
      <c r="AC502" s="224">
        <f>SUM(AC490:AC493)</f>
        <v>0.47999999999999998</v>
      </c>
      <c r="AD502" s="225"/>
      <c r="AE502" s="223">
        <f>SUM(AE490:AE493)</f>
        <v>0.72999999999999998</v>
      </c>
      <c r="AF502" s="224">
        <f>SUM(AF490:AF493)</f>
        <v>0.48999999999999999</v>
      </c>
      <c r="AG502" s="225"/>
      <c r="AH502" s="223">
        <f>SUM(AH490:AH493)</f>
        <v>0.79000000000000004</v>
      </c>
      <c r="AI502" s="224">
        <f>SUM(AI490:AI493)</f>
        <v>0.53000000000000003</v>
      </c>
      <c r="AJ502" s="225"/>
      <c r="AK502" s="223">
        <f>SUM(AK490:AK493)</f>
        <v>0.83999999999999997</v>
      </c>
      <c r="AL502" s="224">
        <f>SUM(AL490:AL493)</f>
        <v>0.56999999999999995</v>
      </c>
      <c r="AM502" s="225"/>
      <c r="AN502" s="223">
        <f>SUM(AN490:AN493)</f>
        <v>0.85999999999999999</v>
      </c>
      <c r="AO502" s="224">
        <f>SUM(AO490:AO493)</f>
        <v>0.57999999999999996</v>
      </c>
      <c r="AP502" s="225"/>
      <c r="AQ502" s="223">
        <f>SUM(AQ490:AQ493)</f>
        <v>0.81999999999999995</v>
      </c>
      <c r="AR502" s="224">
        <f>SUM(AR490:AR493)</f>
        <v>0.55000000000000004</v>
      </c>
      <c r="AS502" s="225"/>
      <c r="AT502" s="223">
        <f>SUM(AT490:AT493)</f>
        <v>0.77000000000000002</v>
      </c>
      <c r="AU502" s="224">
        <f>SUM(AU490:AU493)</f>
        <v>0.52000000000000002</v>
      </c>
      <c r="AV502" s="225"/>
      <c r="AW502" s="223">
        <f>SUM(AW490:AW493)</f>
        <v>0.75</v>
      </c>
      <c r="AX502" s="224">
        <f>SUM(AX490:AX493)</f>
        <v>0.5</v>
      </c>
      <c r="AY502" s="225"/>
      <c r="AZ502" s="223">
        <f>SUM(AZ490:AZ493)</f>
        <v>0.75</v>
      </c>
      <c r="BA502" s="224">
        <f>SUM(BA490:BA493)</f>
        <v>0.5</v>
      </c>
      <c r="BB502" s="225"/>
      <c r="BC502" s="223">
        <f>SUM(BC490:BC493)</f>
        <v>0.77000000000000002</v>
      </c>
      <c r="BD502" s="224">
        <f>SUM(BD490:BD493)</f>
        <v>0.51000000000000001</v>
      </c>
      <c r="BE502" s="225"/>
      <c r="BF502" s="223">
        <f>SUM(BF490:BF493)</f>
        <v>0.79000000000000004</v>
      </c>
      <c r="BG502" s="224">
        <f>SUM(BG490:BG493)</f>
        <v>0.53000000000000003</v>
      </c>
      <c r="BH502" s="225"/>
      <c r="BI502" s="223">
        <f>SUM(BI490:BI493)</f>
        <v>0.72999999999999998</v>
      </c>
      <c r="BJ502" s="224">
        <f>SUM(BJ490:BJ493)</f>
        <v>0.5</v>
      </c>
      <c r="BK502" s="225"/>
      <c r="BL502" s="223">
        <f>SUM(BL490:BL493)</f>
        <v>0.94999999999999996</v>
      </c>
      <c r="BM502" s="224">
        <f>SUM(BM490:BM493)</f>
        <v>0.64000000000000001</v>
      </c>
      <c r="BN502" s="225"/>
      <c r="BO502" s="223">
        <f>SUM(BO490:BO493)</f>
        <v>0.94999999999999996</v>
      </c>
      <c r="BP502" s="224">
        <f>SUM(BP490:BP493)</f>
        <v>0.64000000000000001</v>
      </c>
      <c r="BQ502" s="225"/>
      <c r="BR502" s="223">
        <f>SUM(BR490:BR493)</f>
        <v>0.87</v>
      </c>
      <c r="BS502" s="224">
        <f>SUM(BS490:BS493)</f>
        <v>0.57999999999999996</v>
      </c>
      <c r="BT502" s="225"/>
      <c r="BU502" s="223">
        <f>SUM(BU490:BU493)</f>
        <v>0.81999999999999995</v>
      </c>
      <c r="BV502" s="224">
        <f>SUM(BV490:BV493)</f>
        <v>0.55000000000000004</v>
      </c>
      <c r="BW502" s="225"/>
      <c r="BX502" s="223">
        <f>SUM(BX490:BX493)</f>
        <v>0.87</v>
      </c>
      <c r="BY502" s="224">
        <f>SUM(BY490:BY493)</f>
        <v>0.58999999999999997</v>
      </c>
      <c r="BZ502" s="225"/>
      <c r="CA502" s="164"/>
      <c r="CB502" s="164"/>
      <c r="CC502" s="164"/>
      <c r="CD502" s="164"/>
      <c r="CE502" s="164"/>
      <c r="CF502" s="164"/>
      <c r="CG502" s="164"/>
      <c r="CH502" s="164"/>
      <c r="CI502" s="164"/>
      <c r="CJ502" s="164"/>
      <c r="CK502" s="164"/>
      <c r="CL502" s="164"/>
      <c r="CM502" s="164"/>
      <c r="CN502" s="164"/>
      <c r="CO502" s="164"/>
      <c r="CP502" s="164"/>
      <c r="CQ502" s="164"/>
      <c r="CR502" s="164"/>
      <c r="CS502" s="164"/>
      <c r="CT502" s="164"/>
      <c r="CU502" s="164"/>
      <c r="CV502" s="164"/>
      <c r="CW502" s="164"/>
      <c r="CX502" s="164"/>
      <c r="CY502" s="164"/>
      <c r="CZ502" s="164"/>
      <c r="DA502" s="164"/>
      <c r="DB502" s="164"/>
      <c r="DC502" s="164"/>
      <c r="DD502" s="164"/>
      <c r="DE502" s="164"/>
    </row>
    <row r="503" s="164" customFormat="1" ht="20.25" customHeight="1">
      <c r="A503" s="66"/>
      <c r="B503" s="175"/>
      <c r="C503" s="176" t="s">
        <v>136</v>
      </c>
      <c r="D503" s="177"/>
      <c r="E503" s="178"/>
      <c r="F503" s="178"/>
      <c r="G503" s="226">
        <f>(G501-G502)/G501*100</f>
        <v>0</v>
      </c>
      <c r="H503" s="227">
        <f>(H501-H502)/H501*100</f>
        <v>0</v>
      </c>
      <c r="I503" s="228"/>
      <c r="J503" s="226">
        <f>(J501-J502)/J501*100</f>
        <v>0</v>
      </c>
      <c r="K503" s="227">
        <f>(K501-K502)/K501*100</f>
        <v>0</v>
      </c>
      <c r="L503" s="228"/>
      <c r="M503" s="226">
        <f>(M501-M502)/M501*100</f>
        <v>0</v>
      </c>
      <c r="N503" s="227">
        <f>(N501-N502)/N501*100</f>
        <v>0</v>
      </c>
      <c r="O503" s="228"/>
      <c r="P503" s="226">
        <f>(P501-P502)/P501*100</f>
        <v>0</v>
      </c>
      <c r="Q503" s="227">
        <f>(Q501-Q502)/Q501*100</f>
        <v>0</v>
      </c>
      <c r="R503" s="228"/>
      <c r="S503" s="226">
        <f>(S501-S502)/S501*100</f>
        <v>0</v>
      </c>
      <c r="T503" s="227">
        <f>(T501-T502)/T501*100</f>
        <v>0</v>
      </c>
      <c r="U503" s="228"/>
      <c r="V503" s="226">
        <f>(V501-V502)/V501*100</f>
        <v>0</v>
      </c>
      <c r="W503" s="227">
        <f>(W501-W502)/W501*100</f>
        <v>0</v>
      </c>
      <c r="X503" s="228"/>
      <c r="Y503" s="226">
        <f>(Y501-Y502)/Y501*100</f>
        <v>0</v>
      </c>
      <c r="Z503" s="227">
        <f>(Z501-Z502)/Z501*100</f>
        <v>0</v>
      </c>
      <c r="AA503" s="228"/>
      <c r="AB503" s="226">
        <f>(AB501-AB502)/AB501*100</f>
        <v>0</v>
      </c>
      <c r="AC503" s="227">
        <f>(AC501-AC502)/AC501*100</f>
        <v>0</v>
      </c>
      <c r="AD503" s="228"/>
      <c r="AE503" s="226">
        <f>(AE501-AE502)/AE501*100</f>
        <v>0</v>
      </c>
      <c r="AF503" s="227">
        <f>(AF501-AF502)/AF501*100</f>
        <v>0</v>
      </c>
      <c r="AG503" s="228"/>
      <c r="AH503" s="226">
        <f>(AH501-AH502)/AH501*100</f>
        <v>0</v>
      </c>
      <c r="AI503" s="227">
        <f>(AI501-AI502)/AI501*100</f>
        <v>0</v>
      </c>
      <c r="AJ503" s="228"/>
      <c r="AK503" s="226">
        <f>(AK501-AK502)/AK501*100</f>
        <v>0</v>
      </c>
      <c r="AL503" s="227">
        <f>(AL501-AL502)/AL501*100</f>
        <v>0</v>
      </c>
      <c r="AM503" s="228"/>
      <c r="AN503" s="226">
        <f>(AN501-AN502)/AN501*100</f>
        <v>0</v>
      </c>
      <c r="AO503" s="227">
        <f>(AO501-AO502)/AO501*100</f>
        <v>0</v>
      </c>
      <c r="AP503" s="228"/>
      <c r="AQ503" s="226">
        <f>(AQ501-AQ502)/AQ501*100</f>
        <v>0</v>
      </c>
      <c r="AR503" s="227">
        <f>(AR501-AR502)/AR501*100</f>
        <v>0</v>
      </c>
      <c r="AS503" s="228"/>
      <c r="AT503" s="226">
        <f>(AT501-AT502)/AT501*100</f>
        <v>0</v>
      </c>
      <c r="AU503" s="227">
        <f>(AU501-AU502)/AU501*100</f>
        <v>0</v>
      </c>
      <c r="AV503" s="228"/>
      <c r="AW503" s="226">
        <f>(AW501-AW502)/AW501*100</f>
        <v>0</v>
      </c>
      <c r="AX503" s="227">
        <f>(AX501-AX502)/AX501*100</f>
        <v>0</v>
      </c>
      <c r="AY503" s="228"/>
      <c r="AZ503" s="226">
        <f>(AZ501-AZ502)/AZ501*100</f>
        <v>0</v>
      </c>
      <c r="BA503" s="227">
        <f>(BA501-BA502)/BA501*100</f>
        <v>0</v>
      </c>
      <c r="BB503" s="228"/>
      <c r="BC503" s="226">
        <f>(BC501-BC502)/BC501*100</f>
        <v>0</v>
      </c>
      <c r="BD503" s="227">
        <f>(BD501-BD502)/BD501*100</f>
        <v>0</v>
      </c>
      <c r="BE503" s="228"/>
      <c r="BF503" s="226">
        <f>(BF501-BF502)/BF501*100</f>
        <v>0</v>
      </c>
      <c r="BG503" s="227">
        <f>(BG501-BG502)/BG501*100</f>
        <v>0</v>
      </c>
      <c r="BH503" s="228"/>
      <c r="BI503" s="226">
        <f>(BI501-BI502)/BI501*100</f>
        <v>0</v>
      </c>
      <c r="BJ503" s="227">
        <f>(BJ501-BJ502)/BJ501*100</f>
        <v>0</v>
      </c>
      <c r="BK503" s="228"/>
      <c r="BL503" s="226">
        <f>(BL501-BL502)/BL501*100</f>
        <v>0</v>
      </c>
      <c r="BM503" s="227">
        <f>(BM501-BM502)/BM501*100</f>
        <v>0</v>
      </c>
      <c r="BN503" s="228"/>
      <c r="BO503" s="226">
        <f>(BO501-BO502)/BO501*100</f>
        <v>0</v>
      </c>
      <c r="BP503" s="227">
        <f>(BP501-BP502)/BP501*100</f>
        <v>0</v>
      </c>
      <c r="BQ503" s="228"/>
      <c r="BR503" s="226">
        <f>(BR501-BR502)/BR501*100</f>
        <v>0</v>
      </c>
      <c r="BS503" s="227">
        <f>(BS501-BS502)/BS501*100</f>
        <v>0</v>
      </c>
      <c r="BT503" s="228"/>
      <c r="BU503" s="226">
        <f>(BU501-BU502)/BU501*100</f>
        <v>0</v>
      </c>
      <c r="BV503" s="227">
        <f>(BV501-BV502)/BV501*100</f>
        <v>0</v>
      </c>
      <c r="BW503" s="228"/>
      <c r="BX503" s="226">
        <f>(BX501-BX502)/BX501*100</f>
        <v>0</v>
      </c>
      <c r="BY503" s="227">
        <f>(BY501-BY502)/BY501*100</f>
        <v>0</v>
      </c>
      <c r="BZ503" s="228"/>
      <c r="CA503" s="164"/>
      <c r="CB503" s="164"/>
      <c r="CC503" s="164"/>
      <c r="CD503" s="164"/>
      <c r="CE503" s="164"/>
      <c r="CF503" s="164"/>
      <c r="CG503" s="164"/>
      <c r="CH503" s="164"/>
      <c r="CI503" s="164"/>
      <c r="CJ503" s="164"/>
      <c r="CK503" s="164"/>
      <c r="CL503" s="164"/>
      <c r="CM503" s="164"/>
      <c r="CN503" s="164"/>
      <c r="CO503" s="164"/>
      <c r="CP503" s="164"/>
      <c r="CQ503" s="164"/>
      <c r="CR503" s="164"/>
      <c r="CS503" s="164"/>
      <c r="CT503" s="164"/>
      <c r="CU503" s="164"/>
      <c r="CV503" s="164"/>
      <c r="CW503" s="164"/>
      <c r="CX503" s="164"/>
      <c r="CY503" s="164"/>
      <c r="CZ503" s="164"/>
      <c r="DA503" s="164"/>
      <c r="DB503" s="164"/>
      <c r="DC503" s="164"/>
      <c r="DD503" s="164"/>
      <c r="DE503" s="164"/>
    </row>
    <row r="504" s="164" customFormat="1" ht="19.5" customHeight="1">
      <c r="A504" s="66"/>
      <c r="B504" s="165" t="s">
        <v>138</v>
      </c>
      <c r="C504" s="166" t="s">
        <v>134</v>
      </c>
      <c r="D504" s="128"/>
      <c r="E504" s="128"/>
      <c r="F504" s="128"/>
      <c r="G504" s="220">
        <f>G481</f>
        <v>0.20000000000000001</v>
      </c>
      <c r="H504" s="221">
        <f>H481</f>
        <v>0.14000000000000001</v>
      </c>
      <c r="I504" s="222"/>
      <c r="J504" s="220">
        <f>J481</f>
        <v>0.19</v>
      </c>
      <c r="K504" s="221">
        <f>K481</f>
        <v>0.13</v>
      </c>
      <c r="L504" s="222"/>
      <c r="M504" s="220">
        <f>M481</f>
        <v>0.17000000000000001</v>
      </c>
      <c r="N504" s="221">
        <f>N481</f>
        <v>0.11</v>
      </c>
      <c r="O504" s="222"/>
      <c r="P504" s="220">
        <f>P481</f>
        <v>0.19</v>
      </c>
      <c r="Q504" s="221">
        <f>Q481</f>
        <v>0.13</v>
      </c>
      <c r="R504" s="222"/>
      <c r="S504" s="220">
        <f>S481</f>
        <v>0.17999999999999999</v>
      </c>
      <c r="T504" s="221">
        <f>T481</f>
        <v>0.12</v>
      </c>
      <c r="U504" s="222"/>
      <c r="V504" s="220">
        <f>V481</f>
        <v>0.20000000000000001</v>
      </c>
      <c r="W504" s="221">
        <f>W481</f>
        <v>0.14000000000000001</v>
      </c>
      <c r="X504" s="222"/>
      <c r="Y504" s="220">
        <f>Y481</f>
        <v>0.23000000000000001</v>
      </c>
      <c r="Z504" s="221">
        <f>Z481</f>
        <v>0.16</v>
      </c>
      <c r="AA504" s="222"/>
      <c r="AB504" s="220">
        <f>AB481</f>
        <v>0.26000000000000001</v>
      </c>
      <c r="AC504" s="221">
        <f>AC481</f>
        <v>0.17000000000000001</v>
      </c>
      <c r="AD504" s="222"/>
      <c r="AE504" s="220">
        <f>AE481</f>
        <v>0.23999999999999999</v>
      </c>
      <c r="AF504" s="221">
        <f>AF481</f>
        <v>0.14999999999999999</v>
      </c>
      <c r="AG504" s="222"/>
      <c r="AH504" s="220">
        <f>AH481</f>
        <v>0.23999999999999999</v>
      </c>
      <c r="AI504" s="221">
        <f>AI481</f>
        <v>0.14999999999999999</v>
      </c>
      <c r="AJ504" s="222"/>
      <c r="AK504" s="220">
        <f>AK481</f>
        <v>0.20999999999999999</v>
      </c>
      <c r="AL504" s="221">
        <f>AL481</f>
        <v>0.14999999999999999</v>
      </c>
      <c r="AM504" s="222"/>
      <c r="AN504" s="220">
        <f>AN481</f>
        <v>0.20000000000000001</v>
      </c>
      <c r="AO504" s="221">
        <f>AO481</f>
        <v>0.14000000000000001</v>
      </c>
      <c r="AP504" s="222"/>
      <c r="AQ504" s="220">
        <f>AQ481</f>
        <v>0.20000000000000001</v>
      </c>
      <c r="AR504" s="221">
        <f>AR481</f>
        <v>0.14000000000000001</v>
      </c>
      <c r="AS504" s="222"/>
      <c r="AT504" s="220">
        <f>AT481</f>
        <v>0.20999999999999999</v>
      </c>
      <c r="AU504" s="221">
        <f>AU481</f>
        <v>0.14000000000000001</v>
      </c>
      <c r="AV504" s="222"/>
      <c r="AW504" s="220">
        <f>AW481</f>
        <v>0.20999999999999999</v>
      </c>
      <c r="AX504" s="221">
        <f>AX481</f>
        <v>0.14000000000000001</v>
      </c>
      <c r="AY504" s="222"/>
      <c r="AZ504" s="220">
        <f>AZ481</f>
        <v>0.20000000000000001</v>
      </c>
      <c r="BA504" s="221">
        <f>BA481</f>
        <v>0.13</v>
      </c>
      <c r="BB504" s="222"/>
      <c r="BC504" s="220">
        <f>BC481</f>
        <v>0.20000000000000001</v>
      </c>
      <c r="BD504" s="221">
        <f>BD481</f>
        <v>0.14000000000000001</v>
      </c>
      <c r="BE504" s="222"/>
      <c r="BF504" s="220">
        <f>BF481</f>
        <v>0.23000000000000001</v>
      </c>
      <c r="BG504" s="221">
        <f>BG481</f>
        <v>0.16</v>
      </c>
      <c r="BH504" s="222"/>
      <c r="BI504" s="220">
        <f>BI481</f>
        <v>0.23999999999999999</v>
      </c>
      <c r="BJ504" s="221">
        <f>BJ481</f>
        <v>0.16</v>
      </c>
      <c r="BK504" s="222"/>
      <c r="BL504" s="220">
        <f>BL481</f>
        <v>0.25</v>
      </c>
      <c r="BM504" s="221">
        <f>BM481</f>
        <v>0.16</v>
      </c>
      <c r="BN504" s="222"/>
      <c r="BO504" s="220">
        <f>BO481</f>
        <v>0.25</v>
      </c>
      <c r="BP504" s="221">
        <f>BP481</f>
        <v>0.16</v>
      </c>
      <c r="BQ504" s="222"/>
      <c r="BR504" s="220">
        <f>BR481</f>
        <v>0.25</v>
      </c>
      <c r="BS504" s="221">
        <f>BS481</f>
        <v>0.16</v>
      </c>
      <c r="BT504" s="222"/>
      <c r="BU504" s="220">
        <f>BU481</f>
        <v>0.22</v>
      </c>
      <c r="BV504" s="221">
        <f>BV481</f>
        <v>0.14999999999999999</v>
      </c>
      <c r="BW504" s="222"/>
      <c r="BX504" s="220">
        <f>BX481</f>
        <v>0.20999999999999999</v>
      </c>
      <c r="BY504" s="221">
        <f>BY481</f>
        <v>0.14000000000000001</v>
      </c>
      <c r="BZ504" s="222"/>
      <c r="CA504" s="164"/>
      <c r="CB504" s="164"/>
      <c r="CC504" s="164"/>
      <c r="CD504" s="164"/>
      <c r="CE504" s="164"/>
      <c r="CF504" s="164"/>
      <c r="CG504" s="164"/>
      <c r="CH504" s="164"/>
      <c r="CI504" s="164"/>
      <c r="CJ504" s="164"/>
      <c r="CK504" s="164"/>
      <c r="CL504" s="164"/>
      <c r="CM504" s="164"/>
      <c r="CN504" s="164"/>
      <c r="CO504" s="164"/>
      <c r="CP504" s="164"/>
      <c r="CQ504" s="164"/>
      <c r="CR504" s="164"/>
      <c r="CS504" s="164"/>
      <c r="CT504" s="164"/>
      <c r="CU504" s="164"/>
      <c r="CV504" s="164"/>
      <c r="CW504" s="164"/>
      <c r="CX504" s="164"/>
      <c r="CY504" s="164"/>
      <c r="CZ504" s="164"/>
      <c r="DA504" s="164"/>
      <c r="DB504" s="164"/>
      <c r="DC504" s="164"/>
      <c r="DD504" s="164"/>
      <c r="DE504" s="164"/>
    </row>
    <row r="505" s="164" customFormat="1" ht="19.5" customHeight="1">
      <c r="A505" s="66"/>
      <c r="B505" s="170"/>
      <c r="C505" s="171" t="s">
        <v>135</v>
      </c>
      <c r="D505" s="117"/>
      <c r="E505" s="117"/>
      <c r="F505" s="117"/>
      <c r="G505" s="223">
        <f>SUM(G494:G497)</f>
        <v>0.20000000000000001</v>
      </c>
      <c r="H505" s="224">
        <f>SUM(H494:H497)</f>
        <v>0.14000000000000001</v>
      </c>
      <c r="I505" s="225"/>
      <c r="J505" s="223">
        <f>SUM(J494:J497)</f>
        <v>0.19</v>
      </c>
      <c r="K505" s="224">
        <f>SUM(K494:K497)</f>
        <v>0.13</v>
      </c>
      <c r="L505" s="225"/>
      <c r="M505" s="223">
        <f>SUM(M494:M497)</f>
        <v>0.17000000000000001</v>
      </c>
      <c r="N505" s="224">
        <f>SUM(N494:N497)</f>
        <v>0.11</v>
      </c>
      <c r="O505" s="225"/>
      <c r="P505" s="223">
        <f>SUM(P494:P497)</f>
        <v>0.19</v>
      </c>
      <c r="Q505" s="224">
        <f>SUM(Q494:Q497)</f>
        <v>0.13</v>
      </c>
      <c r="R505" s="225"/>
      <c r="S505" s="223">
        <f>SUM(S494:S497)</f>
        <v>0.17999999999999999</v>
      </c>
      <c r="T505" s="224">
        <f>SUM(T494:T497)</f>
        <v>0.12</v>
      </c>
      <c r="U505" s="225"/>
      <c r="V505" s="223">
        <f>SUM(V494:V497)</f>
        <v>0.20000000000000001</v>
      </c>
      <c r="W505" s="224">
        <f>SUM(W494:W497)</f>
        <v>0.14000000000000001</v>
      </c>
      <c r="X505" s="225"/>
      <c r="Y505" s="223">
        <f>SUM(Y494:Y497)</f>
        <v>0.23000000000000001</v>
      </c>
      <c r="Z505" s="224">
        <f>SUM(Z494:Z497)</f>
        <v>0.16</v>
      </c>
      <c r="AA505" s="225"/>
      <c r="AB505" s="223">
        <f>SUM(AB494:AB497)</f>
        <v>0.26000000000000001</v>
      </c>
      <c r="AC505" s="224">
        <f>SUM(AC494:AC497)</f>
        <v>0.17000000000000001</v>
      </c>
      <c r="AD505" s="225"/>
      <c r="AE505" s="223">
        <f>SUM(AE494:AE497)</f>
        <v>0.23999999999999999</v>
      </c>
      <c r="AF505" s="224">
        <f>SUM(AF494:AF497)</f>
        <v>0.14999999999999999</v>
      </c>
      <c r="AG505" s="225"/>
      <c r="AH505" s="223">
        <f>SUM(AH494:AH497)</f>
        <v>0.23999999999999999</v>
      </c>
      <c r="AI505" s="224">
        <f>SUM(AI494:AI497)</f>
        <v>0.14999999999999999</v>
      </c>
      <c r="AJ505" s="225"/>
      <c r="AK505" s="223">
        <f>SUM(AK494:AK497)</f>
        <v>0.20999999999999999</v>
      </c>
      <c r="AL505" s="224">
        <f>SUM(AL494:AL497)</f>
        <v>0.14999999999999999</v>
      </c>
      <c r="AM505" s="225"/>
      <c r="AN505" s="223">
        <f>SUM(AN494:AN497)</f>
        <v>0.20000000000000001</v>
      </c>
      <c r="AO505" s="224">
        <f>SUM(AO494:AO497)</f>
        <v>0.14000000000000001</v>
      </c>
      <c r="AP505" s="225"/>
      <c r="AQ505" s="223">
        <f>SUM(AQ494:AQ497)</f>
        <v>0.20000000000000001</v>
      </c>
      <c r="AR505" s="224">
        <f>SUM(AR494:AR497)</f>
        <v>0.14000000000000001</v>
      </c>
      <c r="AS505" s="225"/>
      <c r="AT505" s="223">
        <f>SUM(AT494:AT497)</f>
        <v>0.20999999999999999</v>
      </c>
      <c r="AU505" s="224">
        <f>SUM(AU494:AU497)</f>
        <v>0.14000000000000001</v>
      </c>
      <c r="AV505" s="225"/>
      <c r="AW505" s="223">
        <f>SUM(AW494:AW497)</f>
        <v>0.20999999999999999</v>
      </c>
      <c r="AX505" s="224">
        <f>SUM(AX494:AX497)</f>
        <v>0.14000000000000001</v>
      </c>
      <c r="AY505" s="225"/>
      <c r="AZ505" s="223">
        <f>SUM(AZ494:AZ497)</f>
        <v>0.20000000000000001</v>
      </c>
      <c r="BA505" s="224">
        <f>SUM(BA494:BA497)</f>
        <v>0.13</v>
      </c>
      <c r="BB505" s="225"/>
      <c r="BC505" s="223">
        <f>SUM(BC494:BC497)</f>
        <v>0.20000000000000001</v>
      </c>
      <c r="BD505" s="224">
        <f>SUM(BD494:BD497)</f>
        <v>0.14000000000000001</v>
      </c>
      <c r="BE505" s="225"/>
      <c r="BF505" s="223">
        <f>SUM(BF494:BF497)</f>
        <v>0.23000000000000001</v>
      </c>
      <c r="BG505" s="224">
        <f>SUM(BG494:BG497)</f>
        <v>0.16</v>
      </c>
      <c r="BH505" s="225"/>
      <c r="BI505" s="223">
        <f>SUM(BI494:BI497)</f>
        <v>0.23999999999999999</v>
      </c>
      <c r="BJ505" s="224">
        <f>SUM(BJ494:BJ497)</f>
        <v>0.16</v>
      </c>
      <c r="BK505" s="225"/>
      <c r="BL505" s="223">
        <f>SUM(BL494:BL497)</f>
        <v>0.25</v>
      </c>
      <c r="BM505" s="224">
        <f>SUM(BM494:BM497)</f>
        <v>0.16</v>
      </c>
      <c r="BN505" s="225"/>
      <c r="BO505" s="223">
        <f>SUM(BO494:BO497)</f>
        <v>0.25</v>
      </c>
      <c r="BP505" s="224">
        <f>SUM(BP494:BP497)</f>
        <v>0.16</v>
      </c>
      <c r="BQ505" s="225"/>
      <c r="BR505" s="223">
        <f>SUM(BR494:BR497)</f>
        <v>0.25</v>
      </c>
      <c r="BS505" s="224">
        <f>SUM(BS494:BS497)</f>
        <v>0.16</v>
      </c>
      <c r="BT505" s="225"/>
      <c r="BU505" s="223">
        <f>SUM(BU494:BU497)</f>
        <v>0.22</v>
      </c>
      <c r="BV505" s="224">
        <f>SUM(BV494:BV497)</f>
        <v>0.14999999999999999</v>
      </c>
      <c r="BW505" s="225"/>
      <c r="BX505" s="223">
        <f>SUM(BX494:BX497)</f>
        <v>0.20999999999999999</v>
      </c>
      <c r="BY505" s="224">
        <f>SUM(BY494:BY497)</f>
        <v>0.14000000000000001</v>
      </c>
      <c r="BZ505" s="225"/>
      <c r="CA505" s="164"/>
      <c r="CB505" s="164"/>
      <c r="CC505" s="164"/>
      <c r="CD505" s="164"/>
      <c r="CE505" s="164"/>
      <c r="CF505" s="164"/>
      <c r="CG505" s="164"/>
      <c r="CH505" s="164"/>
      <c r="CI505" s="164"/>
      <c r="CJ505" s="164"/>
      <c r="CK505" s="164"/>
      <c r="CL505" s="164"/>
      <c r="CM505" s="164"/>
      <c r="CN505" s="164"/>
      <c r="CO505" s="164"/>
      <c r="CP505" s="164"/>
      <c r="CQ505" s="164"/>
      <c r="CR505" s="164"/>
      <c r="CS505" s="164"/>
      <c r="CT505" s="164"/>
      <c r="CU505" s="164"/>
      <c r="CV505" s="164"/>
      <c r="CW505" s="164"/>
      <c r="CX505" s="164"/>
      <c r="CY505" s="164"/>
      <c r="CZ505" s="164"/>
      <c r="DA505" s="164"/>
      <c r="DB505" s="164"/>
      <c r="DC505" s="164"/>
      <c r="DD505" s="164"/>
      <c r="DE505" s="164"/>
    </row>
    <row r="506" s="164" customFormat="1" ht="20.25" customHeight="1">
      <c r="A506" s="66"/>
      <c r="B506" s="170"/>
      <c r="C506" s="171" t="s">
        <v>136</v>
      </c>
      <c r="D506" s="187"/>
      <c r="E506" s="188"/>
      <c r="F506" s="188"/>
      <c r="G506" s="229">
        <f>(G504-G505)/G504*100</f>
        <v>0</v>
      </c>
      <c r="H506" s="230">
        <f>(H504-H505)/H504*100</f>
        <v>0</v>
      </c>
      <c r="I506" s="231"/>
      <c r="J506" s="229">
        <f>(J504-J505)/J504*100</f>
        <v>0</v>
      </c>
      <c r="K506" s="230">
        <f>(K504-K505)/K504*100</f>
        <v>0</v>
      </c>
      <c r="L506" s="231"/>
      <c r="M506" s="229">
        <f>(M504-M505)/M504*100</f>
        <v>0</v>
      </c>
      <c r="N506" s="230">
        <f>(N504-N505)/N504*100</f>
        <v>0</v>
      </c>
      <c r="O506" s="231"/>
      <c r="P506" s="229">
        <f>(P504-P505)/P504*100</f>
        <v>0</v>
      </c>
      <c r="Q506" s="230">
        <f>(Q504-Q505)/Q504*100</f>
        <v>0</v>
      </c>
      <c r="R506" s="231"/>
      <c r="S506" s="229">
        <f>(S504-S505)/S504*100</f>
        <v>0</v>
      </c>
      <c r="T506" s="230">
        <f>(T504-T505)/T504*100</f>
        <v>0</v>
      </c>
      <c r="U506" s="231"/>
      <c r="V506" s="229">
        <f>(V504-V505)/V504*100</f>
        <v>0</v>
      </c>
      <c r="W506" s="230">
        <f>(W504-W505)/W504*100</f>
        <v>0</v>
      </c>
      <c r="X506" s="231"/>
      <c r="Y506" s="229">
        <f>(Y504-Y505)/Y504*100</f>
        <v>0</v>
      </c>
      <c r="Z506" s="230">
        <f>(Z504-Z505)/Z504*100</f>
        <v>0</v>
      </c>
      <c r="AA506" s="231"/>
      <c r="AB506" s="229">
        <f>(AB504-AB505)/AB504*100</f>
        <v>0</v>
      </c>
      <c r="AC506" s="230">
        <f>(AC504-AC505)/AC504*100</f>
        <v>0</v>
      </c>
      <c r="AD506" s="231"/>
      <c r="AE506" s="229">
        <f>(AE504-AE505)/AE504*100</f>
        <v>0</v>
      </c>
      <c r="AF506" s="230">
        <f>(AF504-AF505)/AF504*100</f>
        <v>0</v>
      </c>
      <c r="AG506" s="231"/>
      <c r="AH506" s="229">
        <f>(AH504-AH505)/AH504*100</f>
        <v>0</v>
      </c>
      <c r="AI506" s="230">
        <f>(AI504-AI505)/AI504*100</f>
        <v>0</v>
      </c>
      <c r="AJ506" s="231"/>
      <c r="AK506" s="229">
        <f>(AK504-AK505)/AK504*100</f>
        <v>0</v>
      </c>
      <c r="AL506" s="230">
        <f>(AL504-AL505)/AL504*100</f>
        <v>0</v>
      </c>
      <c r="AM506" s="231"/>
      <c r="AN506" s="229">
        <f>(AN504-AN505)/AN504*100</f>
        <v>0</v>
      </c>
      <c r="AO506" s="230">
        <f>(AO504-AO505)/AO504*100</f>
        <v>0</v>
      </c>
      <c r="AP506" s="231"/>
      <c r="AQ506" s="229">
        <f>(AQ504-AQ505)/AQ504*100</f>
        <v>0</v>
      </c>
      <c r="AR506" s="230">
        <f>(AR504-AR505)/AR504*100</f>
        <v>0</v>
      </c>
      <c r="AS506" s="231"/>
      <c r="AT506" s="229">
        <f>(AT504-AT505)/AT504*100</f>
        <v>0</v>
      </c>
      <c r="AU506" s="230">
        <f>(AU504-AU505)/AU504*100</f>
        <v>0</v>
      </c>
      <c r="AV506" s="231"/>
      <c r="AW506" s="229">
        <f>(AW504-AW505)/AW504*100</f>
        <v>0</v>
      </c>
      <c r="AX506" s="230">
        <f>(AX504-AX505)/AX504*100</f>
        <v>0</v>
      </c>
      <c r="AY506" s="231"/>
      <c r="AZ506" s="229">
        <f>(AZ504-AZ505)/AZ504*100</f>
        <v>0</v>
      </c>
      <c r="BA506" s="230">
        <f>(BA504-BA505)/BA504*100</f>
        <v>0</v>
      </c>
      <c r="BB506" s="231"/>
      <c r="BC506" s="229">
        <f>(BC504-BC505)/BC504*100</f>
        <v>0</v>
      </c>
      <c r="BD506" s="230">
        <f>(BD504-BD505)/BD504*100</f>
        <v>0</v>
      </c>
      <c r="BE506" s="231"/>
      <c r="BF506" s="229">
        <f>(BF504-BF505)/BF504*100</f>
        <v>0</v>
      </c>
      <c r="BG506" s="230">
        <f>(BG504-BG505)/BG504*100</f>
        <v>0</v>
      </c>
      <c r="BH506" s="231"/>
      <c r="BI506" s="229">
        <f>(BI504-BI505)/BI504*100</f>
        <v>0</v>
      </c>
      <c r="BJ506" s="230">
        <f>(BJ504-BJ505)/BJ504*100</f>
        <v>0</v>
      </c>
      <c r="BK506" s="231"/>
      <c r="BL506" s="229">
        <f>(BL504-BL505)/BL504*100</f>
        <v>0</v>
      </c>
      <c r="BM506" s="230">
        <f>(BM504-BM505)/BM504*100</f>
        <v>0</v>
      </c>
      <c r="BN506" s="231"/>
      <c r="BO506" s="229">
        <f>(BO504-BO505)/BO504*100</f>
        <v>0</v>
      </c>
      <c r="BP506" s="230">
        <f>(BP504-BP505)/BP504*100</f>
        <v>0</v>
      </c>
      <c r="BQ506" s="231"/>
      <c r="BR506" s="229">
        <f>(BR504-BR505)/BR504*100</f>
        <v>0</v>
      </c>
      <c r="BS506" s="230">
        <f>(BS504-BS505)/BS504*100</f>
        <v>0</v>
      </c>
      <c r="BT506" s="231"/>
      <c r="BU506" s="229">
        <f>(BU504-BU505)/BU504*100</f>
        <v>0</v>
      </c>
      <c r="BV506" s="230">
        <f>(BV504-BV505)/BV504*100</f>
        <v>0</v>
      </c>
      <c r="BW506" s="231"/>
      <c r="BX506" s="229">
        <f>(BX504-BX505)/BX504*100</f>
        <v>0</v>
      </c>
      <c r="BY506" s="230">
        <f>(BY504-BY505)/BY504*100</f>
        <v>0</v>
      </c>
      <c r="BZ506" s="231"/>
      <c r="CA506" s="164"/>
      <c r="CB506" s="164"/>
      <c r="CC506" s="164"/>
      <c r="CD506" s="164"/>
      <c r="CE506" s="164"/>
      <c r="CF506" s="164"/>
      <c r="CG506" s="164"/>
      <c r="CH506" s="164"/>
      <c r="CI506" s="164"/>
      <c r="CJ506" s="164"/>
      <c r="CK506" s="164"/>
      <c r="CL506" s="164"/>
      <c r="CM506" s="164"/>
      <c r="CN506" s="164"/>
      <c r="CO506" s="164"/>
      <c r="CP506" s="164"/>
      <c r="CQ506" s="164"/>
      <c r="CR506" s="164"/>
      <c r="CS506" s="164"/>
      <c r="CT506" s="164"/>
      <c r="CU506" s="164"/>
      <c r="CV506" s="164"/>
      <c r="CW506" s="164"/>
      <c r="CX506" s="164"/>
      <c r="CY506" s="164"/>
      <c r="CZ506" s="164"/>
      <c r="DA506" s="164"/>
      <c r="DB506" s="164"/>
      <c r="DC506" s="164"/>
      <c r="DD506" s="164"/>
      <c r="DE506" s="164"/>
    </row>
    <row r="507" s="43" customFormat="1" ht="21">
      <c r="A507" s="102">
        <v>11</v>
      </c>
      <c r="B507" s="192" t="s">
        <v>245</v>
      </c>
      <c r="C507" s="104"/>
      <c r="D507" s="105"/>
      <c r="E507" s="105"/>
      <c r="F507" s="105"/>
      <c r="G507" s="193"/>
      <c r="H507" s="193"/>
      <c r="I507" s="194"/>
      <c r="J507" s="193"/>
      <c r="K507" s="193"/>
      <c r="L507" s="194"/>
      <c r="M507" s="193"/>
      <c r="N507" s="193"/>
      <c r="O507" s="194"/>
      <c r="P507" s="193"/>
      <c r="Q507" s="193"/>
      <c r="R507" s="194"/>
      <c r="S507" s="193"/>
      <c r="T507" s="193"/>
      <c r="U507" s="194"/>
      <c r="V507" s="193"/>
      <c r="W507" s="193"/>
      <c r="X507" s="194"/>
      <c r="Y507" s="193"/>
      <c r="Z507" s="193"/>
      <c r="AA507" s="194"/>
      <c r="AB507" s="193"/>
      <c r="AC507" s="193"/>
      <c r="AD507" s="194"/>
      <c r="AE507" s="193"/>
      <c r="AF507" s="193"/>
      <c r="AG507" s="194"/>
      <c r="AH507" s="193"/>
      <c r="AI507" s="193"/>
      <c r="AJ507" s="194"/>
      <c r="AK507" s="193"/>
      <c r="AL507" s="193"/>
      <c r="AM507" s="194"/>
      <c r="AN507" s="193"/>
      <c r="AO507" s="193"/>
      <c r="AP507" s="194"/>
      <c r="AQ507" s="193"/>
      <c r="AR507" s="193"/>
      <c r="AS507" s="194"/>
      <c r="AT507" s="193"/>
      <c r="AU507" s="193"/>
      <c r="AV507" s="194"/>
      <c r="AW507" s="193"/>
      <c r="AX507" s="193"/>
      <c r="AY507" s="194"/>
      <c r="AZ507" s="193"/>
      <c r="BA507" s="193"/>
      <c r="BB507" s="194"/>
      <c r="BC507" s="193"/>
      <c r="BD507" s="193"/>
      <c r="BE507" s="194"/>
      <c r="BF507" s="193"/>
      <c r="BG507" s="193"/>
      <c r="BH507" s="194"/>
      <c r="BI507" s="193"/>
      <c r="BJ507" s="193"/>
      <c r="BK507" s="194"/>
      <c r="BL507" s="193"/>
      <c r="BM507" s="193"/>
      <c r="BN507" s="194"/>
      <c r="BO507" s="193"/>
      <c r="BP507" s="193"/>
      <c r="BQ507" s="194"/>
      <c r="BR507" s="193"/>
      <c r="BS507" s="193"/>
      <c r="BT507" s="194"/>
      <c r="BU507" s="193"/>
      <c r="BV507" s="193"/>
      <c r="BW507" s="194"/>
      <c r="BX507" s="193"/>
      <c r="BY507" s="193"/>
      <c r="BZ507" s="194"/>
    </row>
    <row r="508" s="43" customFormat="1" ht="20.25">
      <c r="A508" s="38"/>
      <c r="B508" s="114"/>
      <c r="C508" s="108" t="s">
        <v>246</v>
      </c>
      <c r="D508" s="38"/>
      <c r="E508" s="110"/>
      <c r="F508" s="196">
        <v>110</v>
      </c>
      <c r="G508" s="129">
        <v>0</v>
      </c>
      <c r="H508" s="130">
        <v>0</v>
      </c>
      <c r="I508" s="131">
        <f>ROUND(SQRT(G508^2+H508^2)*1000/(1.73*G524),0)</f>
        <v>0</v>
      </c>
      <c r="J508" s="129">
        <v>0</v>
      </c>
      <c r="K508" s="130">
        <v>0</v>
      </c>
      <c r="L508" s="131">
        <f>ROUND(SQRT(J508^2+K508^2)*1000/(1.73*J524),0)</f>
        <v>0</v>
      </c>
      <c r="M508" s="129">
        <v>0</v>
      </c>
      <c r="N508" s="130">
        <v>0</v>
      </c>
      <c r="O508" s="131">
        <f>ROUND(SQRT(M508^2+N508^2)*1000/(1.73*M524),0)</f>
        <v>0</v>
      </c>
      <c r="P508" s="129">
        <v>0</v>
      </c>
      <c r="Q508" s="130">
        <v>0</v>
      </c>
      <c r="R508" s="131">
        <f>ROUND(SQRT(P508^2+Q508^2)*1000/(1.73*P524),0)</f>
        <v>0</v>
      </c>
      <c r="S508" s="129">
        <v>0</v>
      </c>
      <c r="T508" s="130">
        <v>0</v>
      </c>
      <c r="U508" s="131">
        <f>ROUND(SQRT(S508^2+T508^2)*1000/(1.73*S524),0)</f>
        <v>0</v>
      </c>
      <c r="V508" s="129">
        <v>0</v>
      </c>
      <c r="W508" s="130">
        <v>0</v>
      </c>
      <c r="X508" s="131">
        <f>ROUND(SQRT(V508^2+W508^2)*1000/(1.73*V524),0)</f>
        <v>0</v>
      </c>
      <c r="Y508" s="129">
        <v>0</v>
      </c>
      <c r="Z508" s="130">
        <v>0</v>
      </c>
      <c r="AA508" s="131">
        <v>0</v>
      </c>
      <c r="AB508" s="129">
        <v>0</v>
      </c>
      <c r="AC508" s="130">
        <v>0</v>
      </c>
      <c r="AD508" s="131">
        <f>ROUND(SQRT(AB508^2+AC508^2)*1000/(1.73*AB524),0)</f>
        <v>0</v>
      </c>
      <c r="AE508" s="129">
        <v>0</v>
      </c>
      <c r="AF508" s="130">
        <v>0</v>
      </c>
      <c r="AG508" s="131">
        <f>ROUND(SQRT(AE508^2+AF508^2)*1000/(1.73*AE524),0)</f>
        <v>0</v>
      </c>
      <c r="AH508" s="129">
        <v>0</v>
      </c>
      <c r="AI508" s="130">
        <v>0</v>
      </c>
      <c r="AJ508" s="131">
        <f>ROUND(SQRT(AH508^2+AI508^2)*1000/(1.73*AH524),0)</f>
        <v>0</v>
      </c>
      <c r="AK508" s="129">
        <v>0</v>
      </c>
      <c r="AL508" s="130">
        <v>0</v>
      </c>
      <c r="AM508" s="131">
        <f>ROUND(SQRT(AK508^2+AL508^2)*1000/(1.73*AK524),0)</f>
        <v>0</v>
      </c>
      <c r="AN508" s="129">
        <v>0</v>
      </c>
      <c r="AO508" s="130">
        <v>0</v>
      </c>
      <c r="AP508" s="131">
        <f>ROUND(SQRT(AN508^2+AO508^2)*1000/(1.73*AN524),0)</f>
        <v>0</v>
      </c>
      <c r="AQ508" s="129">
        <v>0</v>
      </c>
      <c r="AR508" s="130">
        <v>0</v>
      </c>
      <c r="AS508" s="131">
        <f>ROUND(SQRT(AQ508^2+AR508^2)*1000/(1.73*AQ524),0)</f>
        <v>0</v>
      </c>
      <c r="AT508" s="129">
        <v>0</v>
      </c>
      <c r="AU508" s="130">
        <v>0</v>
      </c>
      <c r="AV508" s="131">
        <f>ROUND(SQRT(AT508^2+AU508^2)*1000/(1.73*AT524),0)</f>
        <v>0</v>
      </c>
      <c r="AW508" s="129">
        <v>0</v>
      </c>
      <c r="AX508" s="130">
        <v>0</v>
      </c>
      <c r="AY508" s="131">
        <f>ROUND(SQRT(AW508^2+AX508^2)*1000/(1.73*AW524),0)</f>
        <v>0</v>
      </c>
      <c r="AZ508" s="129">
        <v>0</v>
      </c>
      <c r="BA508" s="130">
        <v>0</v>
      </c>
      <c r="BB508" s="131">
        <f>ROUND(SQRT(AZ508^2+BA508^2)*1000/(1.73*AZ524),0)</f>
        <v>0</v>
      </c>
      <c r="BC508" s="129">
        <v>0</v>
      </c>
      <c r="BD508" s="130">
        <v>0</v>
      </c>
      <c r="BE508" s="131">
        <f>ROUND(SQRT(BC508^2+BD508^2)*1000/(1.73*BC524),0)</f>
        <v>0</v>
      </c>
      <c r="BF508" s="129">
        <v>0</v>
      </c>
      <c r="BG508" s="130">
        <v>0</v>
      </c>
      <c r="BH508" s="131">
        <f>ROUND(SQRT(BF508^2+BG508^2)*1000/(1.73*BF524),0)</f>
        <v>0</v>
      </c>
      <c r="BI508" s="129">
        <v>0</v>
      </c>
      <c r="BJ508" s="130">
        <v>0</v>
      </c>
      <c r="BK508" s="131">
        <f>ROUND(SQRT(BI508^2+BJ508^2)*1000/(1.73*BI524),0)</f>
        <v>0</v>
      </c>
      <c r="BL508" s="129">
        <v>0</v>
      </c>
      <c r="BM508" s="130">
        <v>0</v>
      </c>
      <c r="BN508" s="131">
        <f>ROUND(SQRT(BL508^2+BM508^2)*1000/(1.73*BL524),0)</f>
        <v>0</v>
      </c>
      <c r="BO508" s="129">
        <v>0</v>
      </c>
      <c r="BP508" s="130">
        <v>0</v>
      </c>
      <c r="BQ508" s="131">
        <f>ROUND(SQRT(BO508^2+BP508^2)*1000/(1.73*BO524),0)</f>
        <v>0</v>
      </c>
      <c r="BR508" s="129">
        <v>0</v>
      </c>
      <c r="BS508" s="130">
        <v>0</v>
      </c>
      <c r="BT508" s="131">
        <f>ROUND(SQRT(BR508^2+BS508^2)*1000/(1.73*BR524),0)</f>
        <v>0</v>
      </c>
      <c r="BU508" s="129">
        <v>0</v>
      </c>
      <c r="BV508" s="130">
        <v>0</v>
      </c>
      <c r="BW508" s="131">
        <f>ROUND(SQRT(BU508^2+BV508^2)*1000/(1.73*BU524),0)</f>
        <v>0</v>
      </c>
      <c r="BX508" s="129">
        <v>0</v>
      </c>
      <c r="BY508" s="130">
        <v>0</v>
      </c>
      <c r="BZ508" s="131">
        <f>ROUND(SQRT(BX508^2+BY508^2)*1000/(1.73*BX524),0)</f>
        <v>0</v>
      </c>
    </row>
    <row r="509" s="43" customFormat="1" ht="20.25">
      <c r="A509" s="38"/>
      <c r="B509" s="114"/>
      <c r="C509" s="115" t="s">
        <v>145</v>
      </c>
      <c r="D509" s="38"/>
      <c r="E509" s="117"/>
      <c r="F509" s="116">
        <v>35</v>
      </c>
      <c r="G509" s="111">
        <v>0</v>
      </c>
      <c r="H509" s="112">
        <v>0</v>
      </c>
      <c r="I509" s="118">
        <f>ROUND(SQRT(G509^2+H509^2)*1000/(1.73*G526),0)</f>
        <v>0</v>
      </c>
      <c r="J509" s="111">
        <v>0</v>
      </c>
      <c r="K509" s="112">
        <v>0</v>
      </c>
      <c r="L509" s="118">
        <f>ROUND(SQRT(J509^2+K509^2)*1000/(1.73*J526),0)</f>
        <v>0</v>
      </c>
      <c r="M509" s="111">
        <v>0</v>
      </c>
      <c r="N509" s="112">
        <v>0</v>
      </c>
      <c r="O509" s="118">
        <f>ROUND(SQRT(M509^2+N509^2)*1000/(1.73*M526),0)</f>
        <v>0</v>
      </c>
      <c r="P509" s="111">
        <v>0</v>
      </c>
      <c r="Q509" s="112">
        <v>0</v>
      </c>
      <c r="R509" s="118">
        <f>ROUND(SQRT(P509^2+Q509^2)*1000/(1.73*P526),0)</f>
        <v>0</v>
      </c>
      <c r="S509" s="111">
        <v>0</v>
      </c>
      <c r="T509" s="112">
        <v>0</v>
      </c>
      <c r="U509" s="118">
        <f>ROUND(SQRT(S509^2+T509^2)*1000/(1.73*S526),0)</f>
        <v>0</v>
      </c>
      <c r="V509" s="111">
        <v>0</v>
      </c>
      <c r="W509" s="112">
        <v>0</v>
      </c>
      <c r="X509" s="118">
        <f>ROUND(SQRT(V509^2+W509^2)*1000/(1.73*V526),0)</f>
        <v>0</v>
      </c>
      <c r="Y509" s="111">
        <v>0</v>
      </c>
      <c r="Z509" s="112">
        <v>0</v>
      </c>
      <c r="AA509" s="118">
        <v>0</v>
      </c>
      <c r="AB509" s="111">
        <v>0</v>
      </c>
      <c r="AC509" s="112">
        <v>0</v>
      </c>
      <c r="AD509" s="118">
        <f>ROUND(SQRT(AB509^2+AC509^2)*1000/(1.73*AB526),0)</f>
        <v>0</v>
      </c>
      <c r="AE509" s="111">
        <v>0</v>
      </c>
      <c r="AF509" s="112">
        <v>0</v>
      </c>
      <c r="AG509" s="118">
        <f>ROUND(SQRT(AE509^2+AF509^2)*1000/(1.73*AE526),0)</f>
        <v>0</v>
      </c>
      <c r="AH509" s="111">
        <v>0</v>
      </c>
      <c r="AI509" s="112">
        <v>0</v>
      </c>
      <c r="AJ509" s="118">
        <f>ROUND(SQRT(AH509^2+AI509^2)*1000/(1.73*AH526),0)</f>
        <v>0</v>
      </c>
      <c r="AK509" s="111">
        <v>0</v>
      </c>
      <c r="AL509" s="112">
        <v>0</v>
      </c>
      <c r="AM509" s="118">
        <f>ROUND(SQRT(AK509^2+AL509^2)*1000/(1.73*AK526),0)</f>
        <v>0</v>
      </c>
      <c r="AN509" s="111">
        <v>0</v>
      </c>
      <c r="AO509" s="112">
        <v>0</v>
      </c>
      <c r="AP509" s="118">
        <f>ROUND(SQRT(AN509^2+AO509^2)*1000/(1.73*AN526),0)</f>
        <v>0</v>
      </c>
      <c r="AQ509" s="111">
        <v>0</v>
      </c>
      <c r="AR509" s="112">
        <v>0</v>
      </c>
      <c r="AS509" s="118">
        <f>ROUND(SQRT(AQ509^2+AR509^2)*1000/(1.73*AQ526),0)</f>
        <v>0</v>
      </c>
      <c r="AT509" s="111">
        <v>0</v>
      </c>
      <c r="AU509" s="112">
        <v>0</v>
      </c>
      <c r="AV509" s="118">
        <f>ROUND(SQRT(AT509^2+AU509^2)*1000/(1.73*AT526),0)</f>
        <v>0</v>
      </c>
      <c r="AW509" s="111">
        <v>0</v>
      </c>
      <c r="AX509" s="112">
        <v>0</v>
      </c>
      <c r="AY509" s="118">
        <f>ROUND(SQRT(AW509^2+AX509^2)*1000/(1.73*AW526),0)</f>
        <v>0</v>
      </c>
      <c r="AZ509" s="111">
        <v>0</v>
      </c>
      <c r="BA509" s="112">
        <v>0</v>
      </c>
      <c r="BB509" s="118">
        <f>ROUND(SQRT(AZ509^2+BA509^2)*1000/(1.73*AZ526),0)</f>
        <v>0</v>
      </c>
      <c r="BC509" s="111">
        <v>0</v>
      </c>
      <c r="BD509" s="112">
        <v>0</v>
      </c>
      <c r="BE509" s="118">
        <f>ROUND(SQRT(BC509^2+BD509^2)*1000/(1.73*BC526),0)</f>
        <v>0</v>
      </c>
      <c r="BF509" s="111">
        <v>0</v>
      </c>
      <c r="BG509" s="112">
        <v>0</v>
      </c>
      <c r="BH509" s="118">
        <f>ROUND(SQRT(BF509^2+BG509^2)*1000/(1.73*BF526),0)</f>
        <v>0</v>
      </c>
      <c r="BI509" s="111">
        <v>0</v>
      </c>
      <c r="BJ509" s="112">
        <v>0</v>
      </c>
      <c r="BK509" s="118">
        <f>ROUND(SQRT(BI509^2+BJ509^2)*1000/(1.73*BI526),0)</f>
        <v>0</v>
      </c>
      <c r="BL509" s="111">
        <v>0</v>
      </c>
      <c r="BM509" s="112">
        <v>0</v>
      </c>
      <c r="BN509" s="118">
        <f>ROUND(SQRT(BL509^2+BM509^2)*1000/(1.73*BL526),0)</f>
        <v>0</v>
      </c>
      <c r="BO509" s="111">
        <v>0</v>
      </c>
      <c r="BP509" s="112">
        <v>0</v>
      </c>
      <c r="BQ509" s="118">
        <f>ROUND(SQRT(BO509^2+BP509^2)*1000/(1.73*BO526),0)</f>
        <v>0</v>
      </c>
      <c r="BR509" s="111">
        <v>0</v>
      </c>
      <c r="BS509" s="112">
        <v>0</v>
      </c>
      <c r="BT509" s="118">
        <f>ROUND(SQRT(BR509^2+BS509^2)*1000/(1.73*BR526),0)</f>
        <v>0</v>
      </c>
      <c r="BU509" s="111">
        <v>0</v>
      </c>
      <c r="BV509" s="112">
        <v>0</v>
      </c>
      <c r="BW509" s="118">
        <f>ROUND(SQRT(BU509^2+BV509^2)*1000/(1.73*BU526),0)</f>
        <v>0</v>
      </c>
      <c r="BX509" s="111">
        <v>0</v>
      </c>
      <c r="BY509" s="112">
        <v>0</v>
      </c>
      <c r="BZ509" s="118">
        <f>ROUND(SQRT(BX509^2+BY509^2)*1000/(1.73*BX526),0)</f>
        <v>0</v>
      </c>
    </row>
    <row r="510" s="43" customFormat="1" ht="21">
      <c r="A510" s="38"/>
      <c r="B510" s="114"/>
      <c r="C510" s="132" t="s">
        <v>146</v>
      </c>
      <c r="D510" s="217"/>
      <c r="E510" s="134"/>
      <c r="F510" s="133">
        <v>10</v>
      </c>
      <c r="G510" s="135">
        <v>0</v>
      </c>
      <c r="H510" s="136">
        <v>0</v>
      </c>
      <c r="I510" s="137">
        <f>ROUND(SQRT(G510^2+H510^2)*1000/(1.73*G528),0)</f>
        <v>0</v>
      </c>
      <c r="J510" s="135">
        <v>0</v>
      </c>
      <c r="K510" s="136">
        <v>0</v>
      </c>
      <c r="L510" s="137">
        <f>ROUND(SQRT(J510^2+K510^2)*1000/(1.73*J528),0)</f>
        <v>0</v>
      </c>
      <c r="M510" s="135">
        <v>0</v>
      </c>
      <c r="N510" s="136">
        <v>0</v>
      </c>
      <c r="O510" s="137">
        <f>ROUND(SQRT(M510^2+N510^2)*1000/(1.73*M528),0)</f>
        <v>0</v>
      </c>
      <c r="P510" s="135">
        <v>0</v>
      </c>
      <c r="Q510" s="136">
        <v>0</v>
      </c>
      <c r="R510" s="137">
        <f>ROUND(SQRT(P510^2+Q510^2)*1000/(1.73*P528),0)</f>
        <v>0</v>
      </c>
      <c r="S510" s="135">
        <v>0</v>
      </c>
      <c r="T510" s="136">
        <v>0</v>
      </c>
      <c r="U510" s="137">
        <f>ROUND(SQRT(S510^2+T510^2)*1000/(1.73*S528),0)</f>
        <v>0</v>
      </c>
      <c r="V510" s="135">
        <v>0</v>
      </c>
      <c r="W510" s="136">
        <v>0</v>
      </c>
      <c r="X510" s="137">
        <f>ROUND(SQRT(V510^2+W510^2)*1000/(1.73*V528),0)</f>
        <v>0</v>
      </c>
      <c r="Y510" s="135">
        <v>0</v>
      </c>
      <c r="Z510" s="136">
        <v>0</v>
      </c>
      <c r="AA510" s="137">
        <v>0</v>
      </c>
      <c r="AB510" s="135">
        <v>0</v>
      </c>
      <c r="AC510" s="136">
        <v>0</v>
      </c>
      <c r="AD510" s="137">
        <f>ROUND(SQRT(AB510^2+AC510^2)*1000/(1.73*AB528),0)</f>
        <v>0</v>
      </c>
      <c r="AE510" s="135">
        <v>0</v>
      </c>
      <c r="AF510" s="136">
        <v>0</v>
      </c>
      <c r="AG510" s="137">
        <f>ROUND(SQRT(AE510^2+AF510^2)*1000/(1.73*AE528),0)</f>
        <v>0</v>
      </c>
      <c r="AH510" s="135">
        <v>0</v>
      </c>
      <c r="AI510" s="136">
        <v>0</v>
      </c>
      <c r="AJ510" s="137">
        <f>ROUND(SQRT(AH510^2+AI510^2)*1000/(1.73*AH528),0)</f>
        <v>0</v>
      </c>
      <c r="AK510" s="135">
        <v>0</v>
      </c>
      <c r="AL510" s="136">
        <v>0</v>
      </c>
      <c r="AM510" s="137">
        <f>ROUND(SQRT(AK510^2+AL510^2)*1000/(1.73*AK528),0)</f>
        <v>0</v>
      </c>
      <c r="AN510" s="135">
        <v>0</v>
      </c>
      <c r="AO510" s="136">
        <v>0</v>
      </c>
      <c r="AP510" s="137">
        <f>ROUND(SQRT(AN510^2+AO510^2)*1000/(1.73*AN528),0)</f>
        <v>0</v>
      </c>
      <c r="AQ510" s="135">
        <v>0</v>
      </c>
      <c r="AR510" s="136">
        <v>0</v>
      </c>
      <c r="AS510" s="137">
        <f>ROUND(SQRT(AQ510^2+AR510^2)*1000/(1.73*AQ528),0)</f>
        <v>0</v>
      </c>
      <c r="AT510" s="135">
        <v>0</v>
      </c>
      <c r="AU510" s="136">
        <v>0</v>
      </c>
      <c r="AV510" s="137">
        <f>ROUND(SQRT(AT510^2+AU510^2)*1000/(1.73*AT528),0)</f>
        <v>0</v>
      </c>
      <c r="AW510" s="135">
        <v>0</v>
      </c>
      <c r="AX510" s="136">
        <v>0</v>
      </c>
      <c r="AY510" s="137">
        <f>ROUND(SQRT(AW510^2+AX510^2)*1000/(1.73*AW528),0)</f>
        <v>0</v>
      </c>
      <c r="AZ510" s="135">
        <v>0</v>
      </c>
      <c r="BA510" s="136">
        <v>0</v>
      </c>
      <c r="BB510" s="137">
        <f>ROUND(SQRT(AZ510^2+BA510^2)*1000/(1.73*AZ528),0)</f>
        <v>0</v>
      </c>
      <c r="BC510" s="135">
        <v>0</v>
      </c>
      <c r="BD510" s="136">
        <v>0</v>
      </c>
      <c r="BE510" s="137">
        <f>ROUND(SQRT(BC510^2+BD510^2)*1000/(1.73*BC528),0)</f>
        <v>0</v>
      </c>
      <c r="BF510" s="135">
        <v>0</v>
      </c>
      <c r="BG510" s="136">
        <v>0</v>
      </c>
      <c r="BH510" s="137">
        <f>ROUND(SQRT(BF510^2+BG510^2)*1000/(1.73*BF528),0)</f>
        <v>0</v>
      </c>
      <c r="BI510" s="135">
        <v>0</v>
      </c>
      <c r="BJ510" s="136">
        <v>0</v>
      </c>
      <c r="BK510" s="137">
        <f>ROUND(SQRT(BI510^2+BJ510^2)*1000/(1.73*BI528),0)</f>
        <v>0</v>
      </c>
      <c r="BL510" s="135">
        <v>0</v>
      </c>
      <c r="BM510" s="136">
        <v>0</v>
      </c>
      <c r="BN510" s="137">
        <f>ROUND(SQRT(BL510^2+BM510^2)*1000/(1.73*BL528),0)</f>
        <v>0</v>
      </c>
      <c r="BO510" s="135">
        <v>0</v>
      </c>
      <c r="BP510" s="136">
        <v>0</v>
      </c>
      <c r="BQ510" s="137">
        <f>ROUND(SQRT(BO510^2+BP510^2)*1000/(1.73*BO528),0)</f>
        <v>0</v>
      </c>
      <c r="BR510" s="135">
        <v>0</v>
      </c>
      <c r="BS510" s="136">
        <v>0</v>
      </c>
      <c r="BT510" s="137">
        <f>ROUND(SQRT(BR510^2+BS510^2)*1000/(1.73*BR528),0)</f>
        <v>0</v>
      </c>
      <c r="BU510" s="135">
        <v>0</v>
      </c>
      <c r="BV510" s="136">
        <v>0</v>
      </c>
      <c r="BW510" s="137">
        <f>ROUND(SQRT(BU510^2+BV510^2)*1000/(1.73*BU528),0)</f>
        <v>0</v>
      </c>
      <c r="BX510" s="135">
        <v>0</v>
      </c>
      <c r="BY510" s="136">
        <v>0</v>
      </c>
      <c r="BZ510" s="137">
        <f>ROUND(SQRT(BX510^2+BY510^2)*1000/(1.73*BX528),0)</f>
        <v>0</v>
      </c>
    </row>
    <row r="511" s="43" customFormat="1" ht="20.25">
      <c r="A511" s="66"/>
      <c r="B511" s="114"/>
      <c r="C511" s="108" t="s">
        <v>32</v>
      </c>
      <c r="D511" s="38"/>
      <c r="E511" s="110" t="s">
        <v>33</v>
      </c>
      <c r="F511" s="196">
        <v>110</v>
      </c>
      <c r="G511" s="111">
        <v>5.6299999999999999</v>
      </c>
      <c r="H511" s="112">
        <v>3.75</v>
      </c>
      <c r="I511" s="113">
        <f>ROUND(SQRT(G511^2+H511^2)*1000/(1.73*G527),0)</f>
        <v>34</v>
      </c>
      <c r="J511" s="111">
        <v>5.6200000000000001</v>
      </c>
      <c r="K511" s="112">
        <v>3.7400000000000002</v>
      </c>
      <c r="L511" s="113">
        <f>ROUND(SQRT(J511^2+K511^2)*1000/(1.73*J527),0)</f>
        <v>34</v>
      </c>
      <c r="M511" s="111">
        <v>5.4900000000000002</v>
      </c>
      <c r="N511" s="112">
        <v>3.6600000000000001</v>
      </c>
      <c r="O511" s="113">
        <f>ROUND(SQRT(M511^2+N511^2)*1000/(1.73*M527),0)</f>
        <v>33</v>
      </c>
      <c r="P511" s="111">
        <v>5.4900000000000002</v>
      </c>
      <c r="Q511" s="112">
        <v>3.6699999999999999</v>
      </c>
      <c r="R511" s="113">
        <f>ROUND(SQRT(P511^2+Q511^2)*1000/(1.73*P527),0)</f>
        <v>33</v>
      </c>
      <c r="S511" s="111">
        <v>6.2699999999999996</v>
      </c>
      <c r="T511" s="112">
        <v>4.1799999999999997</v>
      </c>
      <c r="U511" s="113">
        <f>ROUND(SQRT(S511^2+T511^2)*1000/(1.73*S527),0)</f>
        <v>38</v>
      </c>
      <c r="V511" s="111">
        <v>5.6699999999999999</v>
      </c>
      <c r="W511" s="112">
        <v>3.7799999999999998</v>
      </c>
      <c r="X511" s="113">
        <f>ROUND(SQRT(V511^2+W511^2)*1000/(1.73*V527),0)</f>
        <v>34</v>
      </c>
      <c r="Y511" s="111">
        <v>5.8300000000000001</v>
      </c>
      <c r="Z511" s="112">
        <v>3.8900000000000001</v>
      </c>
      <c r="AA511" s="113">
        <v>35</v>
      </c>
      <c r="AB511" s="111">
        <v>6.0499999999999998</v>
      </c>
      <c r="AC511" s="112">
        <v>4.04</v>
      </c>
      <c r="AD511" s="113">
        <f>ROUND(SQRT(AB511^2+AC511^2)*1000/(1.73*AB527),0)</f>
        <v>37</v>
      </c>
      <c r="AE511" s="111">
        <v>6.1699999999999999</v>
      </c>
      <c r="AF511" s="112">
        <v>4.1200000000000001</v>
      </c>
      <c r="AG511" s="113">
        <f>ROUND(SQRT(AE511^2+AF511^2)*1000/(1.73*AE527),0)</f>
        <v>38</v>
      </c>
      <c r="AH511" s="111">
        <v>6.1299999999999999</v>
      </c>
      <c r="AI511" s="112">
        <v>4.0999999999999996</v>
      </c>
      <c r="AJ511" s="113">
        <f>ROUND(SQRT(AH511^2+AI511^2)*1000/(1.73*AH527),0)</f>
        <v>38</v>
      </c>
      <c r="AK511" s="111">
        <v>6.8700000000000001</v>
      </c>
      <c r="AL511" s="112">
        <v>4.5700000000000003</v>
      </c>
      <c r="AM511" s="113">
        <f>ROUND(SQRT(AK511^2+AL511^2)*1000/(1.73*AK527),0)</f>
        <v>42</v>
      </c>
      <c r="AN511" s="111">
        <v>5.9199999999999999</v>
      </c>
      <c r="AO511" s="112">
        <v>3.9399999999999999</v>
      </c>
      <c r="AP511" s="113">
        <f>ROUND(SQRT(AN511^2+AO511^2)*1000/(1.73*AN527),0)</f>
        <v>36</v>
      </c>
      <c r="AQ511" s="111">
        <v>5.9800000000000004</v>
      </c>
      <c r="AR511" s="112">
        <v>3.98</v>
      </c>
      <c r="AS511" s="113">
        <f>ROUND(SQRT(AQ511^2+AR511^2)*1000/(1.73*AQ527),0)</f>
        <v>37</v>
      </c>
      <c r="AT511" s="111">
        <v>5.8899999999999997</v>
      </c>
      <c r="AU511" s="112">
        <v>3.9199999999999999</v>
      </c>
      <c r="AV511" s="113">
        <f>ROUND(SQRT(AT511^2+AU511^2)*1000/(1.73*AT527),0)</f>
        <v>36</v>
      </c>
      <c r="AW511" s="111">
        <v>5.8499999999999996</v>
      </c>
      <c r="AX511" s="112">
        <v>3.8999999999999999</v>
      </c>
      <c r="AY511" s="113">
        <f>ROUND(SQRT(AW511^2+AX511^2)*1000/(1.73*AW527),0)</f>
        <v>36</v>
      </c>
      <c r="AZ511" s="111">
        <v>5.5700000000000003</v>
      </c>
      <c r="BA511" s="112">
        <v>3.7200000000000002</v>
      </c>
      <c r="BB511" s="113">
        <f>ROUND(SQRT(AZ511^2+BA511^2)*1000/(1.73*AZ527),0)</f>
        <v>34</v>
      </c>
      <c r="BC511" s="111">
        <v>5.7999999999999998</v>
      </c>
      <c r="BD511" s="112">
        <v>3.8700000000000001</v>
      </c>
      <c r="BE511" s="113">
        <f>ROUND(SQRT(BC511^2+BD511^2)*1000/(1.73*BC527),0)</f>
        <v>36</v>
      </c>
      <c r="BF511" s="111">
        <v>6.2300000000000004</v>
      </c>
      <c r="BG511" s="112">
        <v>4.1500000000000004</v>
      </c>
      <c r="BH511" s="113">
        <f>ROUND(SQRT(BF511^2+BG511^2)*1000/(1.73*BF527),0)</f>
        <v>38</v>
      </c>
      <c r="BI511" s="111">
        <v>7.7199999999999998</v>
      </c>
      <c r="BJ511" s="112">
        <v>5.1500000000000004</v>
      </c>
      <c r="BK511" s="113">
        <f>ROUND(SQRT(BI511^2+BJ511^2)*1000/(1.73*BI527),0)</f>
        <v>47</v>
      </c>
      <c r="BL511" s="111">
        <v>6.4500000000000002</v>
      </c>
      <c r="BM511" s="112">
        <v>4.29</v>
      </c>
      <c r="BN511" s="113">
        <f>ROUND(SQRT(BL511^2+BM511^2)*1000/(1.73*BL527),0)</f>
        <v>40</v>
      </c>
      <c r="BO511" s="111">
        <v>6.4299999999999997</v>
      </c>
      <c r="BP511" s="112">
        <v>4.2699999999999996</v>
      </c>
      <c r="BQ511" s="113">
        <f>ROUND(SQRT(BO511^2+BP511^2)*1000/(1.73*BO527),0)</f>
        <v>39</v>
      </c>
      <c r="BR511" s="111">
        <v>6.3600000000000003</v>
      </c>
      <c r="BS511" s="112">
        <v>4.2400000000000002</v>
      </c>
      <c r="BT511" s="113">
        <f>ROUND(SQRT(BR511^2+BS511^2)*1000/(1.73*BR527),0)</f>
        <v>39</v>
      </c>
      <c r="BU511" s="111">
        <v>6.1500000000000004</v>
      </c>
      <c r="BV511" s="112">
        <v>4.0899999999999999</v>
      </c>
      <c r="BW511" s="113">
        <f>ROUND(SQRT(BU511^2+BV511^2)*1000/(1.73*BU527),0)</f>
        <v>38</v>
      </c>
      <c r="BX511" s="111">
        <v>5.8300000000000001</v>
      </c>
      <c r="BY511" s="112">
        <v>3.8799999999999999</v>
      </c>
      <c r="BZ511" s="113">
        <f>ROUND(SQRT(BX511^2+BY511^2)*1000/(1.73*BX527),0)</f>
        <v>36</v>
      </c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</row>
    <row r="512" s="43" customFormat="1" ht="20.25">
      <c r="A512" s="66"/>
      <c r="B512" s="114"/>
      <c r="C512" s="115"/>
      <c r="D512" s="38"/>
      <c r="E512" s="117" t="s">
        <v>147</v>
      </c>
      <c r="F512" s="116">
        <v>35</v>
      </c>
      <c r="G512" s="111">
        <v>4.4100000000000001</v>
      </c>
      <c r="H512" s="112">
        <v>2.9300000000000002</v>
      </c>
      <c r="I512" s="118">
        <f>ROUND(SQRT(G512^2+H512^2)*1000/(1.73*G529),0)</f>
        <v>84</v>
      </c>
      <c r="J512" s="111">
        <v>4.3799999999999999</v>
      </c>
      <c r="K512" s="112">
        <v>2.9100000000000001</v>
      </c>
      <c r="L512" s="118">
        <f>ROUND(SQRT(J512^2+K512^2)*1000/(1.73*J529),0)</f>
        <v>84</v>
      </c>
      <c r="M512" s="111">
        <v>4.2400000000000002</v>
      </c>
      <c r="N512" s="112">
        <v>2.8199999999999998</v>
      </c>
      <c r="O512" s="118">
        <f>ROUND(SQRT(M512^2+N512^2)*1000/(1.73*M529),0)</f>
        <v>81</v>
      </c>
      <c r="P512" s="111">
        <v>4.25</v>
      </c>
      <c r="Q512" s="112">
        <v>2.8300000000000001</v>
      </c>
      <c r="R512" s="118">
        <f>ROUND(SQRT(P512^2+Q512^2)*1000/(1.73*P529),0)</f>
        <v>81</v>
      </c>
      <c r="S512" s="111">
        <v>4.2699999999999996</v>
      </c>
      <c r="T512" s="112">
        <v>2.8399999999999999</v>
      </c>
      <c r="U512" s="118">
        <f>ROUND(SQRT(S512^2+T512^2)*1000/(1.73*S529),0)</f>
        <v>81</v>
      </c>
      <c r="V512" s="111">
        <v>4.3700000000000001</v>
      </c>
      <c r="W512" s="112">
        <v>2.9100000000000001</v>
      </c>
      <c r="X512" s="118">
        <f>ROUND(SQRT(V512^2+W512^2)*1000/(1.73*V529),0)</f>
        <v>83</v>
      </c>
      <c r="Y512" s="111">
        <v>4.5199999999999996</v>
      </c>
      <c r="Z512" s="112">
        <v>3.0099999999999998</v>
      </c>
      <c r="AA512" s="118">
        <v>87</v>
      </c>
      <c r="AB512" s="111">
        <v>4.75</v>
      </c>
      <c r="AC512" s="112">
        <v>3.1600000000000001</v>
      </c>
      <c r="AD512" s="118">
        <f>ROUND(SQRT(AB512^2+AC512^2)*1000/(1.73*AB529),0)</f>
        <v>91</v>
      </c>
      <c r="AE512" s="111">
        <v>4.8799999999999999</v>
      </c>
      <c r="AF512" s="112">
        <v>3.25</v>
      </c>
      <c r="AG512" s="118">
        <f>ROUND(SQRT(AE512^2+AF512^2)*1000/(1.73*AE529),0)</f>
        <v>94</v>
      </c>
      <c r="AH512" s="111">
        <v>4.9699999999999998</v>
      </c>
      <c r="AI512" s="112">
        <v>3.3100000000000001</v>
      </c>
      <c r="AJ512" s="118">
        <f>ROUND(SQRT(AH512^2+AI512^2)*1000/(1.73*AH529),0)</f>
        <v>96</v>
      </c>
      <c r="AK512" s="111">
        <v>4.8099999999999996</v>
      </c>
      <c r="AL512" s="112">
        <v>3.2000000000000002</v>
      </c>
      <c r="AM512" s="118">
        <f>ROUND(SQRT(AK512^2+AL512^2)*1000/(1.73*AK529),0)</f>
        <v>93</v>
      </c>
      <c r="AN512" s="111">
        <v>4.75</v>
      </c>
      <c r="AO512" s="112">
        <v>3.1600000000000001</v>
      </c>
      <c r="AP512" s="118">
        <f>ROUND(SQRT(AN512^2+AO512^2)*1000/(1.73*AN529),0)</f>
        <v>92</v>
      </c>
      <c r="AQ512" s="111">
        <v>4.8200000000000003</v>
      </c>
      <c r="AR512" s="112">
        <v>3.21</v>
      </c>
      <c r="AS512" s="118">
        <f>ROUND(SQRT(AQ512^2+AR512^2)*1000/(1.73*AQ529),0)</f>
        <v>93</v>
      </c>
      <c r="AT512" s="111">
        <v>4.7699999999999996</v>
      </c>
      <c r="AU512" s="112">
        <v>3.1699999999999999</v>
      </c>
      <c r="AV512" s="118">
        <f>ROUND(SQRT(AT512^2+AU512^2)*1000/(1.73*AT529),0)</f>
        <v>92</v>
      </c>
      <c r="AW512" s="111">
        <v>4.7000000000000002</v>
      </c>
      <c r="AX512" s="112">
        <v>3.1299999999999999</v>
      </c>
      <c r="AY512" s="118">
        <f>ROUND(SQRT(AW512^2+AX512^2)*1000/(1.73*AW529),0)</f>
        <v>91</v>
      </c>
      <c r="AZ512" s="111">
        <v>4.5199999999999996</v>
      </c>
      <c r="BA512" s="112">
        <v>3.0099999999999998</v>
      </c>
      <c r="BB512" s="118">
        <f>ROUND(SQRT(AZ512^2+BA512^2)*1000/(1.73*AZ529),0)</f>
        <v>87</v>
      </c>
      <c r="BC512" s="111">
        <v>4.8899999999999997</v>
      </c>
      <c r="BD512" s="112">
        <v>3.25</v>
      </c>
      <c r="BE512" s="118">
        <f>ROUND(SQRT(BC512^2+BD512^2)*1000/(1.73*BC529),0)</f>
        <v>94</v>
      </c>
      <c r="BF512" s="111">
        <v>5.0599999999999996</v>
      </c>
      <c r="BG512" s="112">
        <v>3.3700000000000001</v>
      </c>
      <c r="BH512" s="118">
        <f>ROUND(SQRT(BF512^2+BG512^2)*1000/(1.73*BF529),0)</f>
        <v>98</v>
      </c>
      <c r="BI512" s="111">
        <v>5.1799999999999997</v>
      </c>
      <c r="BJ512" s="112">
        <v>3.4500000000000002</v>
      </c>
      <c r="BK512" s="118">
        <f>ROUND(SQRT(BI512^2+BJ512^2)*1000/(1.73*BI529),0)</f>
        <v>100</v>
      </c>
      <c r="BL512" s="111">
        <v>5.1699999999999999</v>
      </c>
      <c r="BM512" s="112">
        <v>3.4399999999999999</v>
      </c>
      <c r="BN512" s="118">
        <f>ROUND(SQRT(BL512^2+BM512^2)*1000/(1.73*BL529),0)</f>
        <v>100</v>
      </c>
      <c r="BO512" s="111">
        <v>5.1600000000000001</v>
      </c>
      <c r="BP512" s="112">
        <v>3.4300000000000002</v>
      </c>
      <c r="BQ512" s="118">
        <f>ROUND(SQRT(BO512^2+BP512^2)*1000/(1.73*BO529),0)</f>
        <v>100</v>
      </c>
      <c r="BR512" s="111">
        <v>5.0899999999999999</v>
      </c>
      <c r="BS512" s="112">
        <v>3.3900000000000001</v>
      </c>
      <c r="BT512" s="118">
        <f>ROUND(SQRT(BR512^2+BS512^2)*1000/(1.73*BR529),0)</f>
        <v>98</v>
      </c>
      <c r="BU512" s="111">
        <v>4.8899999999999997</v>
      </c>
      <c r="BV512" s="112">
        <v>3.25</v>
      </c>
      <c r="BW512" s="118">
        <f>ROUND(SQRT(BU512^2+BV512^2)*1000/(1.73*BU529),0)</f>
        <v>94</v>
      </c>
      <c r="BX512" s="111">
        <v>4.8300000000000001</v>
      </c>
      <c r="BY512" s="112">
        <v>3.21</v>
      </c>
      <c r="BZ512" s="118">
        <f>ROUND(SQRT(BX512^2+BY512^2)*1000/(1.73*BX529),0)</f>
        <v>93</v>
      </c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</row>
    <row r="513" s="43" customFormat="1" ht="20.25">
      <c r="A513" s="66"/>
      <c r="B513" s="114"/>
      <c r="C513" s="115"/>
      <c r="D513" s="38"/>
      <c r="E513" s="117" t="s">
        <v>35</v>
      </c>
      <c r="F513" s="116">
        <v>10</v>
      </c>
      <c r="G513" s="111">
        <v>1.22</v>
      </c>
      <c r="H513" s="112">
        <v>0.81999999999999995</v>
      </c>
      <c r="I513" s="118">
        <f>ROUND(SQRT(G513^2+H513^2)*1000/(1.73*G531),0)</f>
        <v>81</v>
      </c>
      <c r="J513" s="111">
        <v>1.24</v>
      </c>
      <c r="K513" s="112">
        <v>0.82999999999999996</v>
      </c>
      <c r="L513" s="118">
        <f>ROUND(SQRT(J513^2+K513^2)*1000/(1.73*J531),0)</f>
        <v>82</v>
      </c>
      <c r="M513" s="111">
        <v>1.25</v>
      </c>
      <c r="N513" s="112">
        <v>0.83999999999999997</v>
      </c>
      <c r="O513" s="118">
        <f>ROUND(SQRT(M513^2+N513^2)*1000/(1.73*M531),0)</f>
        <v>83</v>
      </c>
      <c r="P513" s="111">
        <v>1.24</v>
      </c>
      <c r="Q513" s="112">
        <v>0.83999999999999997</v>
      </c>
      <c r="R513" s="118">
        <f>ROUND(SQRT(P513^2+Q513^2)*1000/(1.73*P531),0)</f>
        <v>82</v>
      </c>
      <c r="S513" s="111">
        <v>2</v>
      </c>
      <c r="T513" s="112">
        <v>1.3400000000000001</v>
      </c>
      <c r="U513" s="118">
        <f>ROUND(SQRT(S513^2+T513^2)*1000/(1.73*S531),0)</f>
        <v>132</v>
      </c>
      <c r="V513" s="111">
        <v>1.3</v>
      </c>
      <c r="W513" s="112">
        <v>0.87</v>
      </c>
      <c r="X513" s="118">
        <f>ROUND(SQRT(V513^2+W513^2)*1000/(1.73*V531),0)</f>
        <v>86</v>
      </c>
      <c r="Y513" s="111">
        <v>1.3100000000000001</v>
      </c>
      <c r="Z513" s="112">
        <v>0.88</v>
      </c>
      <c r="AA513" s="118">
        <v>87</v>
      </c>
      <c r="AB513" s="111">
        <v>1.3</v>
      </c>
      <c r="AC513" s="112">
        <v>0.88</v>
      </c>
      <c r="AD513" s="118">
        <f>ROUND(SQRT(AB513^2+AC513^2)*1000/(1.73*AB531),0)</f>
        <v>87</v>
      </c>
      <c r="AE513" s="111">
        <v>1.29</v>
      </c>
      <c r="AF513" s="112">
        <v>0.87</v>
      </c>
      <c r="AG513" s="118">
        <f>ROUND(SQRT(AE513^2+AF513^2)*1000/(1.73*AE531),0)</f>
        <v>86</v>
      </c>
      <c r="AH513" s="111">
        <v>1.1599999999999999</v>
      </c>
      <c r="AI513" s="112">
        <v>0.79000000000000004</v>
      </c>
      <c r="AJ513" s="118">
        <f>ROUND(SQRT(AH513^2+AI513^2)*1000/(1.73*AH531),0)</f>
        <v>78</v>
      </c>
      <c r="AK513" s="111">
        <v>2.0600000000000001</v>
      </c>
      <c r="AL513" s="112">
        <v>1.3700000000000001</v>
      </c>
      <c r="AM513" s="118">
        <f>ROUND(SQRT(AK513^2+AL513^2)*1000/(1.73*AK531),0)</f>
        <v>137</v>
      </c>
      <c r="AN513" s="111">
        <v>1.1699999999999999</v>
      </c>
      <c r="AO513" s="112">
        <v>0.78000000000000003</v>
      </c>
      <c r="AP513" s="118">
        <f>ROUND(SQRT(AN513^2+AO513^2)*1000/(1.73*AN531),0)</f>
        <v>78</v>
      </c>
      <c r="AQ513" s="111">
        <v>1.1599999999999999</v>
      </c>
      <c r="AR513" s="112">
        <v>0.77000000000000002</v>
      </c>
      <c r="AS513" s="118">
        <f>ROUND(SQRT(AQ513^2+AR513^2)*1000/(1.73*AQ531),0)</f>
        <v>77</v>
      </c>
      <c r="AT513" s="111">
        <v>1.1200000000000001</v>
      </c>
      <c r="AU513" s="112">
        <v>0.75</v>
      </c>
      <c r="AV513" s="118">
        <f>ROUND(SQRT(AT513^2+AU513^2)*1000/(1.73*AT531),0)</f>
        <v>75</v>
      </c>
      <c r="AW513" s="111">
        <v>1.1499999999999999</v>
      </c>
      <c r="AX513" s="112">
        <v>0.77000000000000002</v>
      </c>
      <c r="AY513" s="118">
        <f>ROUND(SQRT(AW513^2+AX513^2)*1000/(1.73*AW531),0)</f>
        <v>77</v>
      </c>
      <c r="AZ513" s="111">
        <v>1.05</v>
      </c>
      <c r="BA513" s="112">
        <v>0.70999999999999996</v>
      </c>
      <c r="BB513" s="118">
        <f>ROUND(SQRT(AZ513^2+BA513^2)*1000/(1.73*AZ531),0)</f>
        <v>70</v>
      </c>
      <c r="BC513" s="111">
        <v>0.91000000000000003</v>
      </c>
      <c r="BD513" s="112">
        <v>0.62</v>
      </c>
      <c r="BE513" s="118">
        <f>ROUND(SQRT(BC513^2+BD513^2)*1000/(1.73*BC531),0)</f>
        <v>61</v>
      </c>
      <c r="BF513" s="111">
        <v>1.1699999999999999</v>
      </c>
      <c r="BG513" s="112">
        <v>0.78000000000000003</v>
      </c>
      <c r="BH513" s="118">
        <f>ROUND(SQRT(BF513^2+BG513^2)*1000/(1.73*BF531),0)</f>
        <v>78</v>
      </c>
      <c r="BI513" s="111">
        <v>2.54</v>
      </c>
      <c r="BJ513" s="112">
        <v>1.7</v>
      </c>
      <c r="BK513" s="118">
        <f>ROUND(SQRT(BI513^2+BJ513^2)*1000/(1.73*BI531),0)</f>
        <v>170</v>
      </c>
      <c r="BL513" s="111">
        <v>1.28</v>
      </c>
      <c r="BM513" s="112">
        <v>0.84999999999999998</v>
      </c>
      <c r="BN513" s="118">
        <f>ROUND(SQRT(BL513^2+BM513^2)*1000/(1.73*BL531),0)</f>
        <v>86</v>
      </c>
      <c r="BO513" s="111">
        <v>1.27</v>
      </c>
      <c r="BP513" s="112">
        <v>0.83999999999999997</v>
      </c>
      <c r="BQ513" s="118">
        <f>ROUND(SQRT(BO513^2+BP513^2)*1000/(1.73*BO531),0)</f>
        <v>85</v>
      </c>
      <c r="BR513" s="111">
        <v>1.27</v>
      </c>
      <c r="BS513" s="112">
        <v>0.84999999999999998</v>
      </c>
      <c r="BT513" s="118">
        <f>ROUND(SQRT(BR513^2+BS513^2)*1000/(1.73*BR531),0)</f>
        <v>85</v>
      </c>
      <c r="BU513" s="111">
        <v>1.26</v>
      </c>
      <c r="BV513" s="112">
        <v>0.83999999999999997</v>
      </c>
      <c r="BW513" s="118">
        <f>ROUND(SQRT(BU513^2+BV513^2)*1000/(1.73*BU531),0)</f>
        <v>84</v>
      </c>
      <c r="BX513" s="111">
        <v>1</v>
      </c>
      <c r="BY513" s="112">
        <v>0.67000000000000004</v>
      </c>
      <c r="BZ513" s="118">
        <f>ROUND(SQRT(BX513^2+BY513^2)*1000/(1.73*BX531),0)</f>
        <v>67</v>
      </c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</row>
    <row r="514" s="43" customFormat="1" ht="20.25">
      <c r="A514" s="66"/>
      <c r="B514" s="114"/>
      <c r="C514" s="115"/>
      <c r="D514" s="38"/>
      <c r="E514" s="117" t="s">
        <v>37</v>
      </c>
      <c r="F514" s="116" t="s">
        <v>38</v>
      </c>
      <c r="G514" s="119">
        <v>1</v>
      </c>
      <c r="H514" s="120"/>
      <c r="I514" s="121"/>
      <c r="J514" s="119">
        <v>1</v>
      </c>
      <c r="K514" s="120"/>
      <c r="L514" s="121"/>
      <c r="M514" s="119">
        <v>1</v>
      </c>
      <c r="N514" s="120"/>
      <c r="O514" s="121"/>
      <c r="P514" s="119">
        <v>1</v>
      </c>
      <c r="Q514" s="120"/>
      <c r="R514" s="121"/>
      <c r="S514" s="119">
        <v>1</v>
      </c>
      <c r="T514" s="120"/>
      <c r="U514" s="121"/>
      <c r="V514" s="119">
        <v>1</v>
      </c>
      <c r="W514" s="120"/>
      <c r="X514" s="121"/>
      <c r="Y514" s="119">
        <v>1</v>
      </c>
      <c r="Z514" s="120"/>
      <c r="AA514" s="121"/>
      <c r="AB514" s="119">
        <v>1</v>
      </c>
      <c r="AC514" s="120"/>
      <c r="AD514" s="121"/>
      <c r="AE514" s="119">
        <v>1</v>
      </c>
      <c r="AF514" s="120"/>
      <c r="AG514" s="121"/>
      <c r="AH514" s="119">
        <v>1</v>
      </c>
      <c r="AI514" s="120"/>
      <c r="AJ514" s="121"/>
      <c r="AK514" s="119">
        <v>1</v>
      </c>
      <c r="AL514" s="120"/>
      <c r="AM514" s="121"/>
      <c r="AN514" s="119">
        <v>1</v>
      </c>
      <c r="AO514" s="120"/>
      <c r="AP514" s="121"/>
      <c r="AQ514" s="119">
        <v>1</v>
      </c>
      <c r="AR514" s="120"/>
      <c r="AS514" s="121"/>
      <c r="AT514" s="119">
        <v>1</v>
      </c>
      <c r="AU514" s="120"/>
      <c r="AV514" s="121"/>
      <c r="AW514" s="119">
        <v>1</v>
      </c>
      <c r="AX514" s="120"/>
      <c r="AY514" s="121"/>
      <c r="AZ514" s="119">
        <v>1</v>
      </c>
      <c r="BA514" s="120"/>
      <c r="BB514" s="121"/>
      <c r="BC514" s="119">
        <v>1</v>
      </c>
      <c r="BD514" s="120"/>
      <c r="BE514" s="121"/>
      <c r="BF514" s="119">
        <v>1</v>
      </c>
      <c r="BG514" s="120"/>
      <c r="BH514" s="121"/>
      <c r="BI514" s="119">
        <v>1</v>
      </c>
      <c r="BJ514" s="120"/>
      <c r="BK514" s="121"/>
      <c r="BL514" s="119">
        <v>1</v>
      </c>
      <c r="BM514" s="120"/>
      <c r="BN514" s="121"/>
      <c r="BO514" s="119">
        <v>1</v>
      </c>
      <c r="BP514" s="120"/>
      <c r="BQ514" s="121"/>
      <c r="BR514" s="119">
        <v>1</v>
      </c>
      <c r="BS514" s="120"/>
      <c r="BT514" s="121"/>
      <c r="BU514" s="119">
        <v>1</v>
      </c>
      <c r="BV514" s="120"/>
      <c r="BW514" s="121"/>
      <c r="BX514" s="119">
        <v>1</v>
      </c>
      <c r="BY514" s="120"/>
      <c r="BZ514" s="121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</row>
    <row r="515" s="43" customFormat="1" ht="20.25">
      <c r="A515" s="66"/>
      <c r="B515" s="114"/>
      <c r="C515" s="115"/>
      <c r="D515" s="38"/>
      <c r="E515" s="117" t="s">
        <v>39</v>
      </c>
      <c r="F515" s="116" t="s">
        <v>38</v>
      </c>
      <c r="G515" s="119">
        <v>0</v>
      </c>
      <c r="H515" s="120"/>
      <c r="I515" s="121"/>
      <c r="J515" s="119">
        <v>0</v>
      </c>
      <c r="K515" s="120"/>
      <c r="L515" s="121"/>
      <c r="M515" s="119">
        <v>0</v>
      </c>
      <c r="N515" s="120"/>
      <c r="O515" s="121"/>
      <c r="P515" s="119">
        <v>0</v>
      </c>
      <c r="Q515" s="120"/>
      <c r="R515" s="121"/>
      <c r="S515" s="119">
        <v>0</v>
      </c>
      <c r="T515" s="120"/>
      <c r="U515" s="121"/>
      <c r="V515" s="119">
        <v>0</v>
      </c>
      <c r="W515" s="120"/>
      <c r="X515" s="121"/>
      <c r="Y515" s="119">
        <v>0</v>
      </c>
      <c r="Z515" s="120"/>
      <c r="AA515" s="121"/>
      <c r="AB515" s="119">
        <v>0</v>
      </c>
      <c r="AC515" s="120"/>
      <c r="AD515" s="121"/>
      <c r="AE515" s="119">
        <v>0</v>
      </c>
      <c r="AF515" s="120"/>
      <c r="AG515" s="121"/>
      <c r="AH515" s="119">
        <v>0</v>
      </c>
      <c r="AI515" s="120"/>
      <c r="AJ515" s="121"/>
      <c r="AK515" s="119">
        <v>0</v>
      </c>
      <c r="AL515" s="120"/>
      <c r="AM515" s="121"/>
      <c r="AN515" s="119">
        <v>0</v>
      </c>
      <c r="AO515" s="120"/>
      <c r="AP515" s="121"/>
      <c r="AQ515" s="119">
        <v>0</v>
      </c>
      <c r="AR515" s="120"/>
      <c r="AS515" s="121"/>
      <c r="AT515" s="119">
        <v>0</v>
      </c>
      <c r="AU515" s="120"/>
      <c r="AV515" s="121"/>
      <c r="AW515" s="119">
        <v>0</v>
      </c>
      <c r="AX515" s="120"/>
      <c r="AY515" s="121"/>
      <c r="AZ515" s="119">
        <v>0</v>
      </c>
      <c r="BA515" s="120"/>
      <c r="BB515" s="121"/>
      <c r="BC515" s="119">
        <v>0</v>
      </c>
      <c r="BD515" s="120"/>
      <c r="BE515" s="121"/>
      <c r="BF515" s="119">
        <v>0</v>
      </c>
      <c r="BG515" s="120"/>
      <c r="BH515" s="121"/>
      <c r="BI515" s="119">
        <v>0</v>
      </c>
      <c r="BJ515" s="120"/>
      <c r="BK515" s="121"/>
      <c r="BL515" s="119">
        <v>0</v>
      </c>
      <c r="BM515" s="120"/>
      <c r="BN515" s="121"/>
      <c r="BO515" s="119">
        <v>0</v>
      </c>
      <c r="BP515" s="120"/>
      <c r="BQ515" s="121"/>
      <c r="BR515" s="119">
        <v>0</v>
      </c>
      <c r="BS515" s="120"/>
      <c r="BT515" s="121"/>
      <c r="BU515" s="119">
        <v>0</v>
      </c>
      <c r="BV515" s="120"/>
      <c r="BW515" s="121"/>
      <c r="BX515" s="119">
        <v>0</v>
      </c>
      <c r="BY515" s="120"/>
      <c r="BZ515" s="121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</row>
    <row r="516" s="43" customFormat="1" ht="20.25">
      <c r="A516" s="66"/>
      <c r="B516" s="114"/>
      <c r="C516" s="115" t="s">
        <v>40</v>
      </c>
      <c r="D516" s="38"/>
      <c r="E516" s="117" t="s">
        <v>33</v>
      </c>
      <c r="F516" s="204">
        <v>110</v>
      </c>
      <c r="G516" s="111">
        <v>5.7599999999999998</v>
      </c>
      <c r="H516" s="112">
        <v>3.8300000000000001</v>
      </c>
      <c r="I516" s="118">
        <f>ROUND(SQRT(G516^2+H516^2)*1000/(1.73*G528),0)</f>
        <v>35</v>
      </c>
      <c r="J516" s="111">
        <v>5.5899999999999999</v>
      </c>
      <c r="K516" s="112">
        <v>3.71</v>
      </c>
      <c r="L516" s="118">
        <f>ROUND(SQRT(J516^2+K516^2)*1000/(1.73*J528),0)</f>
        <v>34</v>
      </c>
      <c r="M516" s="111">
        <v>5.5999999999999996</v>
      </c>
      <c r="N516" s="112">
        <v>3.73</v>
      </c>
      <c r="O516" s="118">
        <f>ROUND(SQRT(M516^2+N516^2)*1000/(1.73*M528),0)</f>
        <v>34</v>
      </c>
      <c r="P516" s="111">
        <v>5.4100000000000001</v>
      </c>
      <c r="Q516" s="112">
        <v>3.6000000000000001</v>
      </c>
      <c r="R516" s="118">
        <f>ROUND(SQRT(P516^2+Q516^2)*1000/(1.73*P528),0)</f>
        <v>33</v>
      </c>
      <c r="S516" s="111">
        <v>6.5700000000000003</v>
      </c>
      <c r="T516" s="112">
        <v>4.3799999999999999</v>
      </c>
      <c r="U516" s="118">
        <f>ROUND(SQRT(S516^2+T516^2)*1000/(1.73*S528),0)</f>
        <v>40</v>
      </c>
      <c r="V516" s="111">
        <v>5.3499999999999996</v>
      </c>
      <c r="W516" s="112">
        <v>3.5699999999999998</v>
      </c>
      <c r="X516" s="118">
        <f>ROUND(SQRT(V516^2+W516^2)*1000/(1.73*V528),0)</f>
        <v>33</v>
      </c>
      <c r="Y516" s="111">
        <v>5.5999999999999996</v>
      </c>
      <c r="Z516" s="112">
        <v>3.73</v>
      </c>
      <c r="AA516" s="118">
        <v>34</v>
      </c>
      <c r="AB516" s="111">
        <v>5.7300000000000004</v>
      </c>
      <c r="AC516" s="112">
        <v>3.8100000000000001</v>
      </c>
      <c r="AD516" s="118">
        <f>ROUND(SQRT(AB516^2+AC516^2)*1000/(1.73*AB528),0)</f>
        <v>35</v>
      </c>
      <c r="AE516" s="111">
        <v>5.4299999999999997</v>
      </c>
      <c r="AF516" s="112">
        <v>3.6099999999999999</v>
      </c>
      <c r="AG516" s="118">
        <f>ROUND(SQRT(AE516^2+AF516^2)*1000/(1.73*AE528),0)</f>
        <v>33</v>
      </c>
      <c r="AH516" s="111">
        <v>5</v>
      </c>
      <c r="AI516" s="112">
        <v>3.3399999999999999</v>
      </c>
      <c r="AJ516" s="118">
        <f>ROUND(SQRT(AH516^2+AI516^2)*1000/(1.73*AH528),0)</f>
        <v>31</v>
      </c>
      <c r="AK516" s="111">
        <v>5.9500000000000002</v>
      </c>
      <c r="AL516" s="112">
        <v>3.96</v>
      </c>
      <c r="AM516" s="118">
        <f>ROUND(SQRT(AK516^2+AL516^2)*1000/(1.73*AK528),0)</f>
        <v>37</v>
      </c>
      <c r="AN516" s="111">
        <v>5.0499999999999998</v>
      </c>
      <c r="AO516" s="112">
        <v>3.3599999999999999</v>
      </c>
      <c r="AP516" s="118">
        <f>ROUND(SQRT(AN516^2+AO516^2)*1000/(1.73*AN528),0)</f>
        <v>31</v>
      </c>
      <c r="AQ516" s="111">
        <v>5.5300000000000002</v>
      </c>
      <c r="AR516" s="112">
        <v>3.6899999999999999</v>
      </c>
      <c r="AS516" s="118">
        <f>ROUND(SQRT(AQ516^2+AR516^2)*1000/(1.73*AQ528),0)</f>
        <v>34</v>
      </c>
      <c r="AT516" s="111">
        <v>5.6200000000000001</v>
      </c>
      <c r="AU516" s="112">
        <v>3.7400000000000002</v>
      </c>
      <c r="AV516" s="118">
        <f>ROUND(SQRT(AT516^2+AU516^2)*1000/(1.73*AT528),0)</f>
        <v>35</v>
      </c>
      <c r="AW516" s="111">
        <v>5.6799999999999997</v>
      </c>
      <c r="AX516" s="112">
        <v>3.7799999999999998</v>
      </c>
      <c r="AY516" s="118">
        <f>ROUND(SQRT(AW516^2+AX516^2)*1000/(1.73*AW528),0)</f>
        <v>35</v>
      </c>
      <c r="AZ516" s="111">
        <v>5.4400000000000004</v>
      </c>
      <c r="BA516" s="112">
        <v>3.6200000000000001</v>
      </c>
      <c r="BB516" s="118">
        <f>ROUND(SQRT(AZ516^2+BA516^2)*1000/(1.73*AZ528),0)</f>
        <v>33</v>
      </c>
      <c r="BC516" s="111">
        <v>4.9000000000000004</v>
      </c>
      <c r="BD516" s="112">
        <v>3.2599999999999998</v>
      </c>
      <c r="BE516" s="118">
        <f>ROUND(SQRT(BC516^2+BD516^2)*1000/(1.73*BC528),0)</f>
        <v>30</v>
      </c>
      <c r="BF516" s="111">
        <v>5.1399999999999997</v>
      </c>
      <c r="BG516" s="112">
        <v>3.4199999999999999</v>
      </c>
      <c r="BH516" s="118">
        <f>ROUND(SQRT(BF516^2+BG516^2)*1000/(1.73*BF528),0)</f>
        <v>32</v>
      </c>
      <c r="BI516" s="111">
        <v>7.2300000000000004</v>
      </c>
      <c r="BJ516" s="112">
        <v>4.8099999999999996</v>
      </c>
      <c r="BK516" s="118">
        <f>ROUND(SQRT(BI516^2+BJ516^2)*1000/(1.73*BI528),0)</f>
        <v>44</v>
      </c>
      <c r="BL516" s="111">
        <v>5.4400000000000004</v>
      </c>
      <c r="BM516" s="112">
        <v>3.6200000000000001</v>
      </c>
      <c r="BN516" s="118">
        <f>ROUND(SQRT(BL516^2+BM516^2)*1000/(1.73*BL528),0)</f>
        <v>33</v>
      </c>
      <c r="BO516" s="111">
        <v>5.4800000000000004</v>
      </c>
      <c r="BP516" s="112">
        <v>3.6400000000000001</v>
      </c>
      <c r="BQ516" s="118">
        <f>ROUND(SQRT(BO516^2+BP516^2)*1000/(1.73*BO528),0)</f>
        <v>34</v>
      </c>
      <c r="BR516" s="111">
        <v>5.3799999999999999</v>
      </c>
      <c r="BS516" s="112">
        <v>3.5899999999999999</v>
      </c>
      <c r="BT516" s="118">
        <f>ROUND(SQRT(BR516^2+BS516^2)*1000/(1.73*BR528),0)</f>
        <v>33</v>
      </c>
      <c r="BU516" s="111">
        <v>5.4199999999999999</v>
      </c>
      <c r="BV516" s="112">
        <v>3.6099999999999999</v>
      </c>
      <c r="BW516" s="118">
        <f>ROUND(SQRT(BU516^2+BV516^2)*1000/(1.73*BU528),0)</f>
        <v>33</v>
      </c>
      <c r="BX516" s="111">
        <v>5.21</v>
      </c>
      <c r="BY516" s="112">
        <v>3.48</v>
      </c>
      <c r="BZ516" s="118">
        <f>ROUND(SQRT(BX516^2+BY516^2)*1000/(1.73*BX528),0)</f>
        <v>32</v>
      </c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</row>
    <row r="517" s="43" customFormat="1" ht="20.25">
      <c r="A517" s="66"/>
      <c r="B517" s="114"/>
      <c r="C517" s="115"/>
      <c r="D517" s="38"/>
      <c r="E517" s="117" t="s">
        <v>147</v>
      </c>
      <c r="F517" s="116">
        <v>35</v>
      </c>
      <c r="G517" s="111">
        <v>2.7000000000000002</v>
      </c>
      <c r="H517" s="112">
        <v>1.79</v>
      </c>
      <c r="I517" s="118">
        <f>ROUND(SQRT(G517^2+H517^2)*1000/(1.73*G530),0)</f>
        <v>51</v>
      </c>
      <c r="J517" s="111">
        <v>2.6699999999999999</v>
      </c>
      <c r="K517" s="112">
        <v>1.77</v>
      </c>
      <c r="L517" s="118">
        <f>ROUND(SQRT(J517^2+K517^2)*1000/(1.73*J530),0)</f>
        <v>50</v>
      </c>
      <c r="M517" s="111">
        <v>2.6899999999999999</v>
      </c>
      <c r="N517" s="112">
        <v>1.79</v>
      </c>
      <c r="O517" s="118">
        <f>ROUND(SQRT(M517^2+N517^2)*1000/(1.73*M530),0)</f>
        <v>50</v>
      </c>
      <c r="P517" s="111">
        <v>2.7000000000000002</v>
      </c>
      <c r="Q517" s="112">
        <v>1.79</v>
      </c>
      <c r="R517" s="118">
        <f>ROUND(SQRT(P517^2+Q517^2)*1000/(1.73*P530),0)</f>
        <v>50</v>
      </c>
      <c r="S517" s="111">
        <v>2.7200000000000002</v>
      </c>
      <c r="T517" s="112">
        <v>1.8100000000000001</v>
      </c>
      <c r="U517" s="118">
        <f>ROUND(SQRT(S517^2+T517^2)*1000/(1.73*S530),0)</f>
        <v>51</v>
      </c>
      <c r="V517" s="111">
        <v>2.6899999999999999</v>
      </c>
      <c r="W517" s="112">
        <v>1.79</v>
      </c>
      <c r="X517" s="118">
        <f>ROUND(SQRT(V517^2+W517^2)*1000/(1.73*V530),0)</f>
        <v>50</v>
      </c>
      <c r="Y517" s="111">
        <v>2.75</v>
      </c>
      <c r="Z517" s="112">
        <v>1.8300000000000001</v>
      </c>
      <c r="AA517" s="118">
        <v>51</v>
      </c>
      <c r="AB517" s="111">
        <v>2.79</v>
      </c>
      <c r="AC517" s="112">
        <v>1.8500000000000001</v>
      </c>
      <c r="AD517" s="118">
        <f>ROUND(SQRT(AB517^2+AC517^2)*1000/(1.73*AB530),0)</f>
        <v>52</v>
      </c>
      <c r="AE517" s="111">
        <v>2.7200000000000002</v>
      </c>
      <c r="AF517" s="112">
        <v>1.8100000000000001</v>
      </c>
      <c r="AG517" s="118">
        <f>ROUND(SQRT(AE517^2+AF517^2)*1000/(1.73*AE530),0)</f>
        <v>51</v>
      </c>
      <c r="AH517" s="111">
        <v>2.71</v>
      </c>
      <c r="AI517" s="112">
        <v>1.8</v>
      </c>
      <c r="AJ517" s="118">
        <f>ROUND(SQRT(AH517^2+AI517^2)*1000/(1.73*AH530),0)</f>
        <v>51</v>
      </c>
      <c r="AK517" s="111">
        <v>2.7999999999999998</v>
      </c>
      <c r="AL517" s="112">
        <v>1.8600000000000001</v>
      </c>
      <c r="AM517" s="118">
        <f>ROUND(SQRT(AK517^2+AL517^2)*1000/(1.73*AK530),0)</f>
        <v>53</v>
      </c>
      <c r="AN517" s="111">
        <v>2.77</v>
      </c>
      <c r="AO517" s="112">
        <v>1.8400000000000001</v>
      </c>
      <c r="AP517" s="118">
        <f>ROUND(SQRT(AN517^2+AO517^2)*1000/(1.73*AN530),0)</f>
        <v>52</v>
      </c>
      <c r="AQ517" s="111">
        <v>2.77</v>
      </c>
      <c r="AR517" s="112">
        <v>1.8400000000000001</v>
      </c>
      <c r="AS517" s="118">
        <f>ROUND(SQRT(AQ517^2+AR517^2)*1000/(1.73*AQ530),0)</f>
        <v>52</v>
      </c>
      <c r="AT517" s="111">
        <v>2.7400000000000002</v>
      </c>
      <c r="AU517" s="112">
        <v>1.8200000000000001</v>
      </c>
      <c r="AV517" s="118">
        <f>ROUND(SQRT(AT517^2+AU517^2)*1000/(1.73*AT530),0)</f>
        <v>52</v>
      </c>
      <c r="AW517" s="111">
        <v>2.79</v>
      </c>
      <c r="AX517" s="112">
        <v>1.8500000000000001</v>
      </c>
      <c r="AY517" s="118">
        <f>ROUND(SQRT(AW517^2+AX517^2)*1000/(1.73*AW530),0)</f>
        <v>53</v>
      </c>
      <c r="AZ517" s="111">
        <v>2.75</v>
      </c>
      <c r="BA517" s="112">
        <v>1.8300000000000001</v>
      </c>
      <c r="BB517" s="118">
        <f>ROUND(SQRT(AZ517^2+BA517^2)*1000/(1.73*AZ530),0)</f>
        <v>52</v>
      </c>
      <c r="BC517" s="111">
        <v>2.7999999999999998</v>
      </c>
      <c r="BD517" s="112">
        <v>1.8600000000000001</v>
      </c>
      <c r="BE517" s="118">
        <f>ROUND(SQRT(BC517^2+BD517^2)*1000/(1.73*BC530),0)</f>
        <v>53</v>
      </c>
      <c r="BF517" s="111">
        <v>2.8599999999999999</v>
      </c>
      <c r="BG517" s="112">
        <v>1.8999999999999999</v>
      </c>
      <c r="BH517" s="118">
        <f>ROUND(SQRT(BF517^2+BG517^2)*1000/(1.73*BF530),0)</f>
        <v>54</v>
      </c>
      <c r="BI517" s="111">
        <v>2.9100000000000001</v>
      </c>
      <c r="BJ517" s="112">
        <v>1.9299999999999999</v>
      </c>
      <c r="BK517" s="118">
        <f>ROUND(SQRT(BI517^2+BJ517^2)*1000/(1.73*BI530),0)</f>
        <v>55</v>
      </c>
      <c r="BL517" s="111">
        <v>2.9700000000000002</v>
      </c>
      <c r="BM517" s="112">
        <v>1.97</v>
      </c>
      <c r="BN517" s="118">
        <f>ROUND(SQRT(BL517^2+BM517^2)*1000/(1.73*BL530),0)</f>
        <v>56</v>
      </c>
      <c r="BO517" s="111">
        <v>2.9700000000000002</v>
      </c>
      <c r="BP517" s="112">
        <v>1.97</v>
      </c>
      <c r="BQ517" s="118">
        <f>ROUND(SQRT(BO517^2+BP517^2)*1000/(1.73*BO530),0)</f>
        <v>56</v>
      </c>
      <c r="BR517" s="111">
        <v>2.9500000000000002</v>
      </c>
      <c r="BS517" s="112">
        <v>1.96</v>
      </c>
      <c r="BT517" s="118">
        <f>ROUND(SQRT(BR517^2+BS517^2)*1000/(1.73*BR530),0)</f>
        <v>56</v>
      </c>
      <c r="BU517" s="111">
        <v>3.0099999999999998</v>
      </c>
      <c r="BV517" s="112">
        <v>2</v>
      </c>
      <c r="BW517" s="118">
        <f>ROUND(SQRT(BU517^2+BV517^2)*1000/(1.73*BU530),0)</f>
        <v>57</v>
      </c>
      <c r="BX517" s="111">
        <v>2.8999999999999999</v>
      </c>
      <c r="BY517" s="112">
        <v>1.9299999999999999</v>
      </c>
      <c r="BZ517" s="118">
        <f>ROUND(SQRT(BX517^2+BY517^2)*1000/(1.73*BX530),0)</f>
        <v>55</v>
      </c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</row>
    <row r="518" s="43" customFormat="1" ht="20.25">
      <c r="A518" s="66"/>
      <c r="B518" s="114"/>
      <c r="C518" s="115"/>
      <c r="D518" s="38"/>
      <c r="E518" s="117" t="s">
        <v>35</v>
      </c>
      <c r="F518" s="116">
        <v>10</v>
      </c>
      <c r="G518" s="111">
        <v>3.0600000000000001</v>
      </c>
      <c r="H518" s="112">
        <v>2.04</v>
      </c>
      <c r="I518" s="118">
        <f>ROUND(SQRT(G518^2+H518^2)*1000/(1.73*G532),0)</f>
        <v>203</v>
      </c>
      <c r="J518" s="111">
        <v>2.9199999999999999</v>
      </c>
      <c r="K518" s="112">
        <v>1.9399999999999999</v>
      </c>
      <c r="L518" s="118">
        <f>ROUND(SQRT(J518^2+K518^2)*1000/(1.73*J532),0)</f>
        <v>193</v>
      </c>
      <c r="M518" s="111">
        <v>2.9100000000000001</v>
      </c>
      <c r="N518" s="112">
        <v>1.9399999999999999</v>
      </c>
      <c r="O518" s="118">
        <f>ROUND(SQRT(M518^2+N518^2)*1000/(1.73*M532),0)</f>
        <v>192</v>
      </c>
      <c r="P518" s="111">
        <v>2.71</v>
      </c>
      <c r="Q518" s="112">
        <v>1.8100000000000001</v>
      </c>
      <c r="R518" s="118">
        <f>ROUND(SQRT(P518^2+Q518^2)*1000/(1.73*P532),0)</f>
        <v>179</v>
      </c>
      <c r="S518" s="111">
        <v>3.8500000000000001</v>
      </c>
      <c r="T518" s="112">
        <v>2.5699999999999998</v>
      </c>
      <c r="U518" s="118">
        <f>ROUND(SQRT(S518^2+T518^2)*1000/(1.73*S532),0)</f>
        <v>254</v>
      </c>
      <c r="V518" s="111">
        <v>2.6600000000000001</v>
      </c>
      <c r="W518" s="112">
        <v>1.78</v>
      </c>
      <c r="X518" s="118">
        <f>ROUND(SQRT(V518^2+W518^2)*1000/(1.73*V532),0)</f>
        <v>176</v>
      </c>
      <c r="Y518" s="111">
        <v>2.8500000000000001</v>
      </c>
      <c r="Z518" s="112">
        <v>1.8999999999999999</v>
      </c>
      <c r="AA518" s="118">
        <v>188</v>
      </c>
      <c r="AB518" s="111">
        <v>2.9399999999999999</v>
      </c>
      <c r="AC518" s="112">
        <v>1.96</v>
      </c>
      <c r="AD518" s="118">
        <f>ROUND(SQRT(AB518^2+AC518^2)*1000/(1.73*AB532),0)</f>
        <v>195</v>
      </c>
      <c r="AE518" s="111">
        <v>2.71</v>
      </c>
      <c r="AF518" s="112">
        <v>1.8</v>
      </c>
      <c r="AG518" s="118">
        <f>ROUND(SQRT(AE518^2+AF518^2)*1000/(1.73*AE532),0)</f>
        <v>180</v>
      </c>
      <c r="AH518" s="111">
        <v>2.29</v>
      </c>
      <c r="AI518" s="112">
        <v>1.54</v>
      </c>
      <c r="AJ518" s="118">
        <f>ROUND(SQRT(AH518^2+AI518^2)*1000/(1.73*AH532),0)</f>
        <v>153</v>
      </c>
      <c r="AK518" s="111">
        <v>3.1499999999999999</v>
      </c>
      <c r="AL518" s="112">
        <v>2.1000000000000001</v>
      </c>
      <c r="AM518" s="118">
        <f>ROUND(SQRT(AK518^2+AL518^2)*1000/(1.73*AK532),0)</f>
        <v>210</v>
      </c>
      <c r="AN518" s="111">
        <v>2.2799999999999998</v>
      </c>
      <c r="AO518" s="112">
        <v>1.52</v>
      </c>
      <c r="AP518" s="118">
        <f>ROUND(SQRT(AN518^2+AO518^2)*1000/(1.73*AN532),0)</f>
        <v>152</v>
      </c>
      <c r="AQ518" s="111">
        <v>2.7599999999999998</v>
      </c>
      <c r="AR518" s="112">
        <v>1.8500000000000001</v>
      </c>
      <c r="AS518" s="118">
        <f>ROUND(SQRT(AQ518^2+AR518^2)*1000/(1.73*AQ532),0)</f>
        <v>185</v>
      </c>
      <c r="AT518" s="111">
        <v>2.8799999999999999</v>
      </c>
      <c r="AU518" s="112">
        <v>1.9199999999999999</v>
      </c>
      <c r="AV518" s="118">
        <f>ROUND(SQRT(AT518^2+AU518^2)*1000/(1.73*AT532),0)</f>
        <v>202</v>
      </c>
      <c r="AW518" s="111">
        <v>2.8900000000000001</v>
      </c>
      <c r="AX518" s="112">
        <v>1.9299999999999999</v>
      </c>
      <c r="AY518" s="118">
        <f>ROUND(SQRT(AW518^2+AX518^2)*1000/(1.73*AW532),0)</f>
        <v>196</v>
      </c>
      <c r="AZ518" s="111">
        <v>2.6899999999999999</v>
      </c>
      <c r="BA518" s="112">
        <v>1.79</v>
      </c>
      <c r="BB518" s="118">
        <f>ROUND(SQRT(AZ518^2+BA518^2)*1000/(1.73*AZ532),0)</f>
        <v>180</v>
      </c>
      <c r="BC518" s="111">
        <v>2.1000000000000001</v>
      </c>
      <c r="BD518" s="112">
        <v>1.3999999999999999</v>
      </c>
      <c r="BE518" s="118">
        <f>ROUND(SQRT(BC518^2+BD518^2)*1000/(1.73*BC532),0)</f>
        <v>141</v>
      </c>
      <c r="BF518" s="111">
        <v>2.2799999999999998</v>
      </c>
      <c r="BG518" s="112">
        <v>1.52</v>
      </c>
      <c r="BH518" s="118">
        <f>ROUND(SQRT(BF518^2+BG518^2)*1000/(1.73*BF532),0)</f>
        <v>152</v>
      </c>
      <c r="BI518" s="111">
        <v>4.3200000000000003</v>
      </c>
      <c r="BJ518" s="112">
        <v>2.8799999999999999</v>
      </c>
      <c r="BK518" s="118">
        <f>ROUND(SQRT(BI518^2+BJ518^2)*1000/(1.73*BI532),0)</f>
        <v>289</v>
      </c>
      <c r="BL518" s="111">
        <v>2.4700000000000002</v>
      </c>
      <c r="BM518" s="112">
        <v>1.6499999999999999</v>
      </c>
      <c r="BN518" s="118">
        <f>ROUND(SQRT(BL518^2+BM518^2)*1000/(1.73*BL532),0)</f>
        <v>165</v>
      </c>
      <c r="BO518" s="111">
        <v>2.5099999999999998</v>
      </c>
      <c r="BP518" s="112">
        <v>1.6699999999999999</v>
      </c>
      <c r="BQ518" s="118">
        <f>ROUND(SQRT(BO518^2+BP518^2)*1000/(1.73*BO532),0)</f>
        <v>168</v>
      </c>
      <c r="BR518" s="111">
        <v>2.4300000000000002</v>
      </c>
      <c r="BS518" s="112">
        <v>1.6299999999999999</v>
      </c>
      <c r="BT518" s="118">
        <f>ROUND(SQRT(BR518^2+BS518^2)*1000/(1.73*BR532),0)</f>
        <v>163</v>
      </c>
      <c r="BU518" s="111">
        <v>2.4100000000000001</v>
      </c>
      <c r="BV518" s="112">
        <v>1.6100000000000001</v>
      </c>
      <c r="BW518" s="118">
        <f>ROUND(SQRT(BU518^2+BV518^2)*1000/(1.73*BU532),0)</f>
        <v>161</v>
      </c>
      <c r="BX518" s="111">
        <v>2.3100000000000001</v>
      </c>
      <c r="BY518" s="112">
        <v>1.55</v>
      </c>
      <c r="BZ518" s="118">
        <f>ROUND(SQRT(BX518^2+BY518^2)*1000/(1.73*BX532),0)</f>
        <v>154</v>
      </c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</row>
    <row r="519" s="43" customFormat="1" ht="20.25">
      <c r="A519" s="66"/>
      <c r="B519" s="114"/>
      <c r="C519" s="115"/>
      <c r="D519" s="38"/>
      <c r="E519" s="117" t="s">
        <v>37</v>
      </c>
      <c r="F519" s="116" t="s">
        <v>38</v>
      </c>
      <c r="G519" s="119">
        <v>9</v>
      </c>
      <c r="H519" s="120"/>
      <c r="I519" s="121"/>
      <c r="J519" s="119">
        <v>9</v>
      </c>
      <c r="K519" s="120"/>
      <c r="L519" s="121"/>
      <c r="M519" s="119">
        <v>9</v>
      </c>
      <c r="N519" s="120"/>
      <c r="O519" s="121"/>
      <c r="P519" s="119">
        <v>9</v>
      </c>
      <c r="Q519" s="120"/>
      <c r="R519" s="121"/>
      <c r="S519" s="119">
        <v>9</v>
      </c>
      <c r="T519" s="120"/>
      <c r="U519" s="121"/>
      <c r="V519" s="119">
        <v>9</v>
      </c>
      <c r="W519" s="120"/>
      <c r="X519" s="121"/>
      <c r="Y519" s="119">
        <v>9</v>
      </c>
      <c r="Z519" s="120"/>
      <c r="AA519" s="121"/>
      <c r="AB519" s="119">
        <v>9</v>
      </c>
      <c r="AC519" s="120"/>
      <c r="AD519" s="121"/>
      <c r="AE519" s="119">
        <v>9</v>
      </c>
      <c r="AF519" s="120"/>
      <c r="AG519" s="121"/>
      <c r="AH519" s="119">
        <v>9</v>
      </c>
      <c r="AI519" s="120"/>
      <c r="AJ519" s="121"/>
      <c r="AK519" s="119">
        <v>9</v>
      </c>
      <c r="AL519" s="120"/>
      <c r="AM519" s="121"/>
      <c r="AN519" s="119">
        <v>9</v>
      </c>
      <c r="AO519" s="120"/>
      <c r="AP519" s="121"/>
      <c r="AQ519" s="119">
        <v>9</v>
      </c>
      <c r="AR519" s="120"/>
      <c r="AS519" s="121"/>
      <c r="AT519" s="119">
        <v>9</v>
      </c>
      <c r="AU519" s="120"/>
      <c r="AV519" s="121"/>
      <c r="AW519" s="119">
        <v>9</v>
      </c>
      <c r="AX519" s="120"/>
      <c r="AY519" s="121"/>
      <c r="AZ519" s="119">
        <v>9</v>
      </c>
      <c r="BA519" s="120"/>
      <c r="BB519" s="121"/>
      <c r="BC519" s="119">
        <v>9</v>
      </c>
      <c r="BD519" s="120"/>
      <c r="BE519" s="121"/>
      <c r="BF519" s="119">
        <v>9</v>
      </c>
      <c r="BG519" s="120"/>
      <c r="BH519" s="121"/>
      <c r="BI519" s="119">
        <v>9</v>
      </c>
      <c r="BJ519" s="120"/>
      <c r="BK519" s="121"/>
      <c r="BL519" s="119">
        <v>9</v>
      </c>
      <c r="BM519" s="120"/>
      <c r="BN519" s="121"/>
      <c r="BO519" s="119">
        <v>9</v>
      </c>
      <c r="BP519" s="120"/>
      <c r="BQ519" s="121"/>
      <c r="BR519" s="119">
        <v>9</v>
      </c>
      <c r="BS519" s="120"/>
      <c r="BT519" s="121"/>
      <c r="BU519" s="119">
        <v>9</v>
      </c>
      <c r="BV519" s="120"/>
      <c r="BW519" s="121"/>
      <c r="BX519" s="119">
        <v>9</v>
      </c>
      <c r="BY519" s="120"/>
      <c r="BZ519" s="121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</row>
    <row r="520" s="43" customFormat="1" ht="21">
      <c r="A520" s="66"/>
      <c r="B520" s="114"/>
      <c r="C520" s="123"/>
      <c r="D520" s="38"/>
      <c r="E520" s="125" t="s">
        <v>39</v>
      </c>
      <c r="F520" s="124" t="s">
        <v>38</v>
      </c>
      <c r="G520" s="207">
        <v>0</v>
      </c>
      <c r="H520" s="208"/>
      <c r="I520" s="209"/>
      <c r="J520" s="207">
        <v>0</v>
      </c>
      <c r="K520" s="208"/>
      <c r="L520" s="209"/>
      <c r="M520" s="207">
        <v>0</v>
      </c>
      <c r="N520" s="208"/>
      <c r="O520" s="209"/>
      <c r="P520" s="207">
        <v>0</v>
      </c>
      <c r="Q520" s="208"/>
      <c r="R520" s="209"/>
      <c r="S520" s="207">
        <v>0</v>
      </c>
      <c r="T520" s="208"/>
      <c r="U520" s="209"/>
      <c r="V520" s="207">
        <v>0</v>
      </c>
      <c r="W520" s="208"/>
      <c r="X520" s="209"/>
      <c r="Y520" s="207">
        <v>0</v>
      </c>
      <c r="Z520" s="208"/>
      <c r="AA520" s="209"/>
      <c r="AB520" s="207">
        <v>0</v>
      </c>
      <c r="AC520" s="208"/>
      <c r="AD520" s="209"/>
      <c r="AE520" s="207">
        <v>0</v>
      </c>
      <c r="AF520" s="208"/>
      <c r="AG520" s="209"/>
      <c r="AH520" s="207">
        <v>0</v>
      </c>
      <c r="AI520" s="208"/>
      <c r="AJ520" s="209"/>
      <c r="AK520" s="207">
        <v>0</v>
      </c>
      <c r="AL520" s="208"/>
      <c r="AM520" s="209"/>
      <c r="AN520" s="207">
        <v>0</v>
      </c>
      <c r="AO520" s="208"/>
      <c r="AP520" s="209"/>
      <c r="AQ520" s="207">
        <v>0</v>
      </c>
      <c r="AR520" s="208"/>
      <c r="AS520" s="209"/>
      <c r="AT520" s="207">
        <v>0</v>
      </c>
      <c r="AU520" s="208"/>
      <c r="AV520" s="209"/>
      <c r="AW520" s="207">
        <v>0</v>
      </c>
      <c r="AX520" s="208"/>
      <c r="AY520" s="209"/>
      <c r="AZ520" s="207">
        <v>0</v>
      </c>
      <c r="BA520" s="208"/>
      <c r="BB520" s="209"/>
      <c r="BC520" s="207">
        <v>0</v>
      </c>
      <c r="BD520" s="208"/>
      <c r="BE520" s="209"/>
      <c r="BF520" s="207">
        <v>0</v>
      </c>
      <c r="BG520" s="208"/>
      <c r="BH520" s="209"/>
      <c r="BI520" s="207">
        <v>0</v>
      </c>
      <c r="BJ520" s="208"/>
      <c r="BK520" s="209"/>
      <c r="BL520" s="207">
        <v>0</v>
      </c>
      <c r="BM520" s="208"/>
      <c r="BN520" s="209"/>
      <c r="BO520" s="207">
        <v>0</v>
      </c>
      <c r="BP520" s="208"/>
      <c r="BQ520" s="209"/>
      <c r="BR520" s="207">
        <v>0</v>
      </c>
      <c r="BS520" s="208"/>
      <c r="BT520" s="209"/>
      <c r="BU520" s="207">
        <v>0</v>
      </c>
      <c r="BV520" s="208"/>
      <c r="BW520" s="209"/>
      <c r="BX520" s="207">
        <v>0</v>
      </c>
      <c r="BY520" s="208"/>
      <c r="BZ520" s="209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</row>
    <row r="521" s="43" customFormat="1" ht="20.25">
      <c r="A521" s="66"/>
      <c r="B521" s="114"/>
      <c r="C521" s="262" t="s">
        <v>210</v>
      </c>
      <c r="D521" s="216"/>
      <c r="E521" s="128"/>
      <c r="F521" s="127">
        <v>110</v>
      </c>
      <c r="G521" s="129">
        <v>13.619999999999999</v>
      </c>
      <c r="H521" s="130">
        <v>9.0600000000000005</v>
      </c>
      <c r="I521" s="131">
        <f t="shared" ref="I521:I522" si="575">ROUND(SQRT(G521^2+H521^2)*1000/(1.73*G527),0)</f>
        <v>83</v>
      </c>
      <c r="J521" s="129">
        <v>13.51</v>
      </c>
      <c r="K521" s="130">
        <v>8.9900000000000002</v>
      </c>
      <c r="L521" s="131">
        <f t="shared" ref="L521:L522" si="576">ROUND(SQRT(J521^2+K521^2)*1000/(1.73*J527),0)</f>
        <v>82</v>
      </c>
      <c r="M521" s="129">
        <v>14.15</v>
      </c>
      <c r="N521" s="130">
        <v>9.4199999999999999</v>
      </c>
      <c r="O521" s="131">
        <f t="shared" ref="O521:O522" si="577">ROUND(SQRT(M521^2+N521^2)*1000/(1.73*M527),0)</f>
        <v>86</v>
      </c>
      <c r="P521" s="129">
        <v>15.81</v>
      </c>
      <c r="Q521" s="130">
        <v>10.52</v>
      </c>
      <c r="R521" s="131">
        <f t="shared" ref="R521:R522" si="578">ROUND(SQRT(P521^2+Q521^2)*1000/(1.73*P527),0)</f>
        <v>96</v>
      </c>
      <c r="S521" s="129">
        <v>15.880000000000001</v>
      </c>
      <c r="T521" s="130">
        <v>10.57</v>
      </c>
      <c r="U521" s="131">
        <f t="shared" ref="U521:U522" si="579">ROUND(SQRT(S521^2+T521^2)*1000/(1.73*S527),0)</f>
        <v>96</v>
      </c>
      <c r="V521" s="129">
        <v>14.029999999999999</v>
      </c>
      <c r="W521" s="130">
        <v>9.3399999999999999</v>
      </c>
      <c r="X521" s="131">
        <f t="shared" ref="X521:X522" si="580">ROUND(SQRT(V521^2+W521^2)*1000/(1.73*V527),0)</f>
        <v>85</v>
      </c>
      <c r="Y521" s="129">
        <v>13.59</v>
      </c>
      <c r="Z521" s="130">
        <v>9.0399999999999991</v>
      </c>
      <c r="AA521" s="131">
        <v>83</v>
      </c>
      <c r="AB521" s="129">
        <v>11.85</v>
      </c>
      <c r="AC521" s="130">
        <v>7.8899999999999997</v>
      </c>
      <c r="AD521" s="131">
        <f t="shared" ref="AD521:AD522" si="581">ROUND(SQRT(AB521^2+AC521^2)*1000/(1.73*AB527),0)</f>
        <v>72</v>
      </c>
      <c r="AE521" s="129">
        <v>10.44</v>
      </c>
      <c r="AF521" s="130">
        <v>6.9500000000000002</v>
      </c>
      <c r="AG521" s="131">
        <f t="shared" ref="AG521:AG522" si="582">ROUND(SQRT(AE521^2+AF521^2)*1000/(1.73*AE527),0)</f>
        <v>64</v>
      </c>
      <c r="AH521" s="129">
        <v>8.6600000000000001</v>
      </c>
      <c r="AI521" s="130">
        <v>5.7599999999999998</v>
      </c>
      <c r="AJ521" s="131">
        <f t="shared" ref="AJ521:AJ522" si="583">ROUND(SQRT(AH521^2+AI521^2)*1000/(1.73*AH527),0)</f>
        <v>53</v>
      </c>
      <c r="AK521" s="129">
        <v>9.0700000000000003</v>
      </c>
      <c r="AL521" s="130">
        <v>6.04</v>
      </c>
      <c r="AM521" s="131">
        <f t="shared" ref="AM521:AM522" si="584">ROUND(SQRT(AK521^2+AL521^2)*1000/(1.73*AK527),0)</f>
        <v>56</v>
      </c>
      <c r="AN521" s="129">
        <v>7.0099999999999998</v>
      </c>
      <c r="AO521" s="130">
        <v>4.6600000000000001</v>
      </c>
      <c r="AP521" s="131">
        <f t="shared" ref="AP521:AP522" si="585">ROUND(SQRT(AN521^2+AO521^2)*1000/(1.73*AN527),0)</f>
        <v>43</v>
      </c>
      <c r="AQ521" s="129">
        <v>7.75</v>
      </c>
      <c r="AR521" s="130">
        <v>5.1600000000000001</v>
      </c>
      <c r="AS521" s="131">
        <f t="shared" ref="AS521:AS522" si="586">ROUND(SQRT(AQ521^2+AR521^2)*1000/(1.73*AQ527),0)</f>
        <v>48</v>
      </c>
      <c r="AT521" s="129">
        <v>8.4600000000000009</v>
      </c>
      <c r="AU521" s="130">
        <v>5.6299999999999999</v>
      </c>
      <c r="AV521" s="131">
        <f t="shared" ref="AV521:AV522" si="587">ROUND(SQRT(AT521^2+AU521^2)*1000/(1.73*AT527),0)</f>
        <v>52</v>
      </c>
      <c r="AW521" s="129">
        <v>7.54</v>
      </c>
      <c r="AX521" s="130">
        <v>5.0199999999999996</v>
      </c>
      <c r="AY521" s="131">
        <f t="shared" ref="AY521:AY522" si="588">ROUND(SQRT(AW521^2+AX521^2)*1000/(1.73*AW527),0)</f>
        <v>46</v>
      </c>
      <c r="AZ521" s="129">
        <v>7.6699999999999999</v>
      </c>
      <c r="BA521" s="130">
        <v>5.0999999999999996</v>
      </c>
      <c r="BB521" s="131">
        <f t="shared" ref="BB521:BB522" si="589">ROUND(SQRT(AZ521^2+BA521^2)*1000/(1.73*AZ527),0)</f>
        <v>47</v>
      </c>
      <c r="BC521" s="129">
        <v>8.1799999999999997</v>
      </c>
      <c r="BD521" s="130">
        <v>5.4400000000000004</v>
      </c>
      <c r="BE521" s="131">
        <f t="shared" ref="BE521:BE522" si="590">ROUND(SQRT(BC521^2+BD521^2)*1000/(1.73*BC527),0)</f>
        <v>50</v>
      </c>
      <c r="BF521" s="129">
        <v>8.1600000000000001</v>
      </c>
      <c r="BG521" s="130">
        <v>5.4299999999999997</v>
      </c>
      <c r="BH521" s="131">
        <f t="shared" ref="BH521:BH522" si="591">ROUND(SQRT(BF521^2+BG521^2)*1000/(1.73*BF527),0)</f>
        <v>50</v>
      </c>
      <c r="BI521" s="129">
        <v>11.01</v>
      </c>
      <c r="BJ521" s="130">
        <v>7.3300000000000001</v>
      </c>
      <c r="BK521" s="131">
        <f t="shared" ref="BK521:BK522" si="592">ROUND(SQRT(BI521^2+BJ521^2)*1000/(1.73*BI527),0)</f>
        <v>68</v>
      </c>
      <c r="BL521" s="129">
        <v>10.41</v>
      </c>
      <c r="BM521" s="130">
        <v>6.9299999999999997</v>
      </c>
      <c r="BN521" s="131">
        <f t="shared" ref="BN521:BN522" si="593">ROUND(SQRT(BL521^2+BM521^2)*1000/(1.73*BL527),0)</f>
        <v>64</v>
      </c>
      <c r="BO521" s="129">
        <v>10.92</v>
      </c>
      <c r="BP521" s="130">
        <v>7.2699999999999996</v>
      </c>
      <c r="BQ521" s="131">
        <f t="shared" ref="BQ521:BQ522" si="594">ROUND(SQRT(BO521^2+BP521^2)*1000/(1.73*BO527),0)</f>
        <v>67</v>
      </c>
      <c r="BR521" s="129">
        <v>11.16</v>
      </c>
      <c r="BS521" s="130">
        <v>7.4299999999999997</v>
      </c>
      <c r="BT521" s="131">
        <f t="shared" ref="BT521:BT522" si="595">ROUND(SQRT(BR521^2+BS521^2)*1000/(1.73*BR527),0)</f>
        <v>68</v>
      </c>
      <c r="BU521" s="129">
        <v>11.949999999999999</v>
      </c>
      <c r="BV521" s="130">
        <v>7.9500000000000002</v>
      </c>
      <c r="BW521" s="131">
        <f t="shared" ref="BW521:BW522" si="596">ROUND(SQRT(BU521^2+BV521^2)*1000/(1.73*BU527),0)</f>
        <v>73</v>
      </c>
      <c r="BX521" s="129">
        <v>12.57</v>
      </c>
      <c r="BY521" s="130">
        <v>8.3599999999999994</v>
      </c>
      <c r="BZ521" s="131">
        <f t="shared" ref="BZ521:BZ522" si="597">ROUND(SQRT(BX521^2+BY521^2)*1000/(1.73*BX527),0)</f>
        <v>77</v>
      </c>
      <c r="CA521" s="66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</row>
    <row r="522" s="43" customFormat="1" ht="20.25">
      <c r="A522" s="66"/>
      <c r="B522" s="114"/>
      <c r="C522" s="258" t="s">
        <v>211</v>
      </c>
      <c r="D522" s="38"/>
      <c r="E522" s="117"/>
      <c r="F522" s="116">
        <v>110</v>
      </c>
      <c r="G522" s="111">
        <v>15.199999999999999</v>
      </c>
      <c r="H522" s="112">
        <v>10.109999999999999</v>
      </c>
      <c r="I522" s="118">
        <f t="shared" si="575"/>
        <v>93</v>
      </c>
      <c r="J522" s="111">
        <v>15.07</v>
      </c>
      <c r="K522" s="112">
        <v>10.029999999999999</v>
      </c>
      <c r="L522" s="118">
        <f t="shared" si="576"/>
        <v>91</v>
      </c>
      <c r="M522" s="111">
        <v>14.66</v>
      </c>
      <c r="N522" s="112">
        <v>9.75</v>
      </c>
      <c r="O522" s="118">
        <f t="shared" si="577"/>
        <v>89</v>
      </c>
      <c r="P522" s="111">
        <v>14.34</v>
      </c>
      <c r="Q522" s="112">
        <v>9.5399999999999991</v>
      </c>
      <c r="R522" s="118">
        <f t="shared" si="578"/>
        <v>87</v>
      </c>
      <c r="S522" s="111">
        <v>15.09</v>
      </c>
      <c r="T522" s="112">
        <v>10.039999999999999</v>
      </c>
      <c r="U522" s="118">
        <f t="shared" si="579"/>
        <v>92</v>
      </c>
      <c r="V522" s="111">
        <v>15.56</v>
      </c>
      <c r="W522" s="112">
        <v>10.35</v>
      </c>
      <c r="X522" s="118">
        <f t="shared" si="580"/>
        <v>95</v>
      </c>
      <c r="Y522" s="111">
        <v>15.140000000000001</v>
      </c>
      <c r="Z522" s="112">
        <v>10.07</v>
      </c>
      <c r="AA522" s="118">
        <v>92</v>
      </c>
      <c r="AB522" s="111">
        <v>13.41</v>
      </c>
      <c r="AC522" s="112">
        <v>8.9199999999999999</v>
      </c>
      <c r="AD522" s="118">
        <f t="shared" si="581"/>
        <v>82</v>
      </c>
      <c r="AE522" s="111">
        <v>11.949999999999999</v>
      </c>
      <c r="AF522" s="112">
        <v>7.9500000000000002</v>
      </c>
      <c r="AG522" s="118">
        <f t="shared" si="582"/>
        <v>73</v>
      </c>
      <c r="AH522" s="111">
        <v>9.1899999999999995</v>
      </c>
      <c r="AI522" s="112">
        <v>6.1200000000000001</v>
      </c>
      <c r="AJ522" s="118">
        <f t="shared" si="583"/>
        <v>56</v>
      </c>
      <c r="AK522" s="111">
        <v>8.8399999999999999</v>
      </c>
      <c r="AL522" s="112">
        <v>5.8799999999999999</v>
      </c>
      <c r="AM522" s="118">
        <f t="shared" si="584"/>
        <v>54</v>
      </c>
      <c r="AN522" s="111">
        <v>8.5700000000000003</v>
      </c>
      <c r="AO522" s="112">
        <v>5.7000000000000002</v>
      </c>
      <c r="AP522" s="118">
        <f t="shared" si="585"/>
        <v>53</v>
      </c>
      <c r="AQ522" s="111">
        <v>10.26</v>
      </c>
      <c r="AR522" s="112">
        <v>6.8300000000000001</v>
      </c>
      <c r="AS522" s="118">
        <f t="shared" si="586"/>
        <v>63</v>
      </c>
      <c r="AT522" s="111">
        <v>8.9299999999999997</v>
      </c>
      <c r="AU522" s="112">
        <v>5.9400000000000004</v>
      </c>
      <c r="AV522" s="118">
        <f t="shared" si="587"/>
        <v>55</v>
      </c>
      <c r="AW522" s="111">
        <v>7.9400000000000004</v>
      </c>
      <c r="AX522" s="112">
        <v>5.2800000000000002</v>
      </c>
      <c r="AY522" s="118">
        <f t="shared" si="588"/>
        <v>49</v>
      </c>
      <c r="AZ522" s="111">
        <v>8.0700000000000003</v>
      </c>
      <c r="BA522" s="112">
        <v>5.3700000000000001</v>
      </c>
      <c r="BB522" s="118">
        <f t="shared" si="589"/>
        <v>50</v>
      </c>
      <c r="BC522" s="111">
        <v>9.5800000000000001</v>
      </c>
      <c r="BD522" s="112">
        <v>6.3700000000000001</v>
      </c>
      <c r="BE522" s="118">
        <f t="shared" si="590"/>
        <v>59</v>
      </c>
      <c r="BF522" s="111">
        <v>9.6899999999999995</v>
      </c>
      <c r="BG522" s="112">
        <v>6.4500000000000002</v>
      </c>
      <c r="BH522" s="118">
        <f t="shared" si="591"/>
        <v>60</v>
      </c>
      <c r="BI522" s="111">
        <v>10.050000000000001</v>
      </c>
      <c r="BJ522" s="112">
        <v>6.6900000000000004</v>
      </c>
      <c r="BK522" s="118">
        <f t="shared" si="592"/>
        <v>62</v>
      </c>
      <c r="BL522" s="111">
        <v>11.07</v>
      </c>
      <c r="BM522" s="112">
        <v>7.3700000000000001</v>
      </c>
      <c r="BN522" s="118">
        <f t="shared" si="593"/>
        <v>68</v>
      </c>
      <c r="BO522" s="111">
        <v>11.539999999999999</v>
      </c>
      <c r="BP522" s="112">
        <v>7.6799999999999997</v>
      </c>
      <c r="BQ522" s="118">
        <f t="shared" si="594"/>
        <v>71</v>
      </c>
      <c r="BR522" s="111">
        <v>11.84</v>
      </c>
      <c r="BS522" s="112">
        <v>7.8799999999999999</v>
      </c>
      <c r="BT522" s="118">
        <f t="shared" si="595"/>
        <v>73</v>
      </c>
      <c r="BU522" s="111">
        <v>12.59</v>
      </c>
      <c r="BV522" s="112">
        <v>8.3800000000000008</v>
      </c>
      <c r="BW522" s="118">
        <f t="shared" si="596"/>
        <v>77</v>
      </c>
      <c r="BX522" s="111">
        <v>13.27</v>
      </c>
      <c r="BY522" s="112">
        <v>8.8300000000000001</v>
      </c>
      <c r="BZ522" s="118">
        <f t="shared" si="597"/>
        <v>81</v>
      </c>
      <c r="CA522" s="66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</row>
    <row r="523" s="43" customFormat="1" ht="20.25">
      <c r="A523" s="66"/>
      <c r="B523" s="114"/>
      <c r="C523" s="258" t="s">
        <v>247</v>
      </c>
      <c r="D523" s="38"/>
      <c r="E523" s="117"/>
      <c r="F523" s="116">
        <v>110</v>
      </c>
      <c r="G523" s="111">
        <v>-17.43</v>
      </c>
      <c r="H523" s="112">
        <v>-11.6</v>
      </c>
      <c r="I523" s="118">
        <f t="shared" ref="I523:I525" si="598">ROUND(SQRT(G523^2+H523^2)*1000/(1.73*G528),0)</f>
        <v>106</v>
      </c>
      <c r="J523" s="111">
        <v>-17.370000000000001</v>
      </c>
      <c r="K523" s="112">
        <v>-11.56</v>
      </c>
      <c r="L523" s="118">
        <f t="shared" ref="L523:L525" si="599">ROUND(SQRT(J523^2+K523^2)*1000/(1.73*J528),0)</f>
        <v>105</v>
      </c>
      <c r="M523" s="111">
        <v>-17.719999999999999</v>
      </c>
      <c r="N523" s="112">
        <v>-11.789999999999999</v>
      </c>
      <c r="O523" s="118">
        <f t="shared" ref="O523:O525" si="600">ROUND(SQRT(M523^2+N523^2)*1000/(1.73*M528),0)</f>
        <v>108</v>
      </c>
      <c r="P523" s="111">
        <v>-19.25</v>
      </c>
      <c r="Q523" s="112">
        <v>-12.81</v>
      </c>
      <c r="R523" s="118">
        <f t="shared" ref="R523:R525" si="601">ROUND(SQRT(P523^2+Q523^2)*1000/(1.73*P528),0)</f>
        <v>117</v>
      </c>
      <c r="S523" s="111">
        <v>-18.129999999999999</v>
      </c>
      <c r="T523" s="112">
        <v>-12.06</v>
      </c>
      <c r="U523" s="118">
        <f t="shared" ref="U523:U525" si="602">ROUND(SQRT(S523^2+T523^2)*1000/(1.73*S528),0)</f>
        <v>110</v>
      </c>
      <c r="V523" s="111">
        <v>-18.57</v>
      </c>
      <c r="W523" s="112">
        <v>-12.359999999999999</v>
      </c>
      <c r="X523" s="118">
        <f t="shared" ref="X523:X525" si="603">ROUND(SQRT(V523^2+W523^2)*1000/(1.73*V528),0)</f>
        <v>113</v>
      </c>
      <c r="Y523" s="111">
        <v>-17.300000000000001</v>
      </c>
      <c r="Z523" s="112">
        <v>-11.51</v>
      </c>
      <c r="AA523" s="118">
        <v>105</v>
      </c>
      <c r="AB523" s="111">
        <v>-13.48</v>
      </c>
      <c r="AC523" s="112">
        <v>-8.9700000000000006</v>
      </c>
      <c r="AD523" s="118">
        <f t="shared" ref="AD523:AD525" si="604">ROUND(SQRT(AB523^2+AC523^2)*1000/(1.73*AB528),0)</f>
        <v>82</v>
      </c>
      <c r="AE523" s="111">
        <v>-10.789999999999999</v>
      </c>
      <c r="AF523" s="112">
        <v>-7.1799999999999997</v>
      </c>
      <c r="AG523" s="118">
        <f t="shared" ref="AG523:AG525" si="605">ROUND(SQRT(AE523^2+AF523^2)*1000/(1.73*AE528),0)</f>
        <v>66</v>
      </c>
      <c r="AH523" s="111">
        <v>-6.7199999999999998</v>
      </c>
      <c r="AI523" s="112">
        <v>-4.4699999999999998</v>
      </c>
      <c r="AJ523" s="118">
        <f t="shared" ref="AJ523:AJ525" si="606">ROUND(SQRT(AH523^2+AI523^2)*1000/(1.73*AH528),0)</f>
        <v>41</v>
      </c>
      <c r="AK523" s="111">
        <v>-5.0899999999999999</v>
      </c>
      <c r="AL523" s="112">
        <v>-3.3900000000000001</v>
      </c>
      <c r="AM523" s="118">
        <f t="shared" ref="AM523:AM525" si="607">ROUND(SQRT(AK523^2+AL523^2)*1000/(1.73*AK528),0)</f>
        <v>31</v>
      </c>
      <c r="AN523" s="111">
        <v>-4.6100000000000003</v>
      </c>
      <c r="AO523" s="112">
        <v>-3.0699999999999998</v>
      </c>
      <c r="AP523" s="118">
        <f t="shared" ref="AP523:AP525" si="608">ROUND(SQRT(AN523^2+AO523^2)*1000/(1.73*AN528),0)</f>
        <v>28</v>
      </c>
      <c r="AQ523" s="111">
        <v>-6.5</v>
      </c>
      <c r="AR523" s="112">
        <v>-4.3200000000000003</v>
      </c>
      <c r="AS523" s="118">
        <f t="shared" ref="AS523:AS525" si="609">ROUND(SQRT(AQ523^2+AR523^2)*1000/(1.73*AQ528),0)</f>
        <v>40</v>
      </c>
      <c r="AT523" s="111">
        <v>-5.8799999999999999</v>
      </c>
      <c r="AU523" s="112">
        <v>-3.9100000000000001</v>
      </c>
      <c r="AV523" s="118">
        <f t="shared" ref="AV523:AV525" si="610">ROUND(SQRT(AT523^2+AU523^2)*1000/(1.73*AT528),0)</f>
        <v>36</v>
      </c>
      <c r="AW523" s="111">
        <v>-3.9500000000000002</v>
      </c>
      <c r="AX523" s="112">
        <v>-2.6299999999999999</v>
      </c>
      <c r="AY523" s="118">
        <f t="shared" ref="AY523:AY525" si="611">ROUND(SQRT(AW523^2+AX523^2)*1000/(1.73*AW528),0)</f>
        <v>24</v>
      </c>
      <c r="AZ523" s="111">
        <v>-4.7300000000000004</v>
      </c>
      <c r="BA523" s="112">
        <v>-3.1499999999999999</v>
      </c>
      <c r="BB523" s="118">
        <f t="shared" ref="BB523:BB525" si="612">ROUND(SQRT(AZ523^2+BA523^2)*1000/(1.73*AZ528),0)</f>
        <v>29</v>
      </c>
      <c r="BC523" s="111">
        <v>-7.0599999999999996</v>
      </c>
      <c r="BD523" s="112">
        <v>-4.7000000000000002</v>
      </c>
      <c r="BE523" s="118">
        <f t="shared" ref="BE523:BE525" si="613">ROUND(SQRT(BC523^2+BD523^2)*1000/(1.73*BC528),0)</f>
        <v>43</v>
      </c>
      <c r="BF523" s="111">
        <v>-6.4800000000000004</v>
      </c>
      <c r="BG523" s="112">
        <v>-4.3099999999999996</v>
      </c>
      <c r="BH523" s="118">
        <f t="shared" ref="BH523:BH525" si="614">ROUND(SQRT(BF523^2+BG523^2)*1000/(1.73*BF528),0)</f>
        <v>40</v>
      </c>
      <c r="BI523" s="111">
        <v>-6.1100000000000003</v>
      </c>
      <c r="BJ523" s="112">
        <v>-4.0700000000000003</v>
      </c>
      <c r="BK523" s="118">
        <f t="shared" ref="BK523:BK525" si="615">ROUND(SQRT(BI523^2+BJ523^2)*1000/(1.73*BI528),0)</f>
        <v>38</v>
      </c>
      <c r="BL523" s="111">
        <v>-9.5899999999999999</v>
      </c>
      <c r="BM523" s="112">
        <v>-6.3799999999999999</v>
      </c>
      <c r="BN523" s="118">
        <f t="shared" ref="BN523:BN525" si="616">ROUND(SQRT(BL523^2+BM523^2)*1000/(1.73*BL528),0)</f>
        <v>59</v>
      </c>
      <c r="BO523" s="111">
        <v>-10.550000000000001</v>
      </c>
      <c r="BP523" s="112">
        <v>-7.0199999999999996</v>
      </c>
      <c r="BQ523" s="118">
        <f t="shared" ref="BQ523:BQ525" si="617">ROUND(SQRT(BO523^2+BP523^2)*1000/(1.73*BO528),0)</f>
        <v>65</v>
      </c>
      <c r="BR523" s="111">
        <v>-11.26</v>
      </c>
      <c r="BS523" s="112">
        <v>-7.4900000000000002</v>
      </c>
      <c r="BT523" s="118">
        <f t="shared" ref="BT523:BT525" si="618">ROUND(SQRT(BR523^2+BS523^2)*1000/(1.73*BR528),0)</f>
        <v>69</v>
      </c>
      <c r="BU523" s="111">
        <v>-12.970000000000001</v>
      </c>
      <c r="BV523" s="112">
        <v>-8.6300000000000008</v>
      </c>
      <c r="BW523" s="118">
        <f t="shared" ref="BW523:BW525" si="619">ROUND(SQRT(BU523^2+BV523^2)*1000/(1.73*BU528),0)</f>
        <v>80</v>
      </c>
      <c r="BX523" s="111">
        <v>-14.800000000000001</v>
      </c>
      <c r="BY523" s="112">
        <v>-9.8499999999999996</v>
      </c>
      <c r="BZ523" s="118">
        <f t="shared" ref="BZ523:BZ525" si="620">ROUND(SQRT(BX523^2+BY523^2)*1000/(1.73*BX528),0)</f>
        <v>91</v>
      </c>
      <c r="CA523" s="66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</row>
    <row r="524" s="43" customFormat="1" ht="20.25">
      <c r="A524" s="66"/>
      <c r="B524" s="114"/>
      <c r="C524" s="257" t="s">
        <v>248</v>
      </c>
      <c r="D524" s="38"/>
      <c r="E524" s="117"/>
      <c r="F524" s="116">
        <v>35</v>
      </c>
      <c r="G524" s="111">
        <v>4.4100000000000001</v>
      </c>
      <c r="H524" s="112">
        <v>2.9300000000000002</v>
      </c>
      <c r="I524" s="118">
        <f t="shared" si="598"/>
        <v>84</v>
      </c>
      <c r="J524" s="111">
        <v>4.3799999999999999</v>
      </c>
      <c r="K524" s="112">
        <v>2.9100000000000001</v>
      </c>
      <c r="L524" s="118">
        <f t="shared" si="599"/>
        <v>84</v>
      </c>
      <c r="M524" s="111">
        <v>4.2400000000000002</v>
      </c>
      <c r="N524" s="112">
        <v>2.8199999999999998</v>
      </c>
      <c r="O524" s="118">
        <f t="shared" si="600"/>
        <v>81</v>
      </c>
      <c r="P524" s="111">
        <v>4.25</v>
      </c>
      <c r="Q524" s="112">
        <v>2.8300000000000001</v>
      </c>
      <c r="R524" s="118">
        <f t="shared" si="601"/>
        <v>81</v>
      </c>
      <c r="S524" s="111">
        <v>4.2699999999999996</v>
      </c>
      <c r="T524" s="112">
        <v>2.8399999999999999</v>
      </c>
      <c r="U524" s="118">
        <f t="shared" si="602"/>
        <v>81</v>
      </c>
      <c r="V524" s="111">
        <v>4.3700000000000001</v>
      </c>
      <c r="W524" s="112">
        <v>2.9100000000000001</v>
      </c>
      <c r="X524" s="118">
        <f t="shared" si="603"/>
        <v>83</v>
      </c>
      <c r="Y524" s="111">
        <v>4.5199999999999996</v>
      </c>
      <c r="Z524" s="112">
        <v>3.0099999999999998</v>
      </c>
      <c r="AA524" s="118">
        <v>87</v>
      </c>
      <c r="AB524" s="111">
        <v>4.75</v>
      </c>
      <c r="AC524" s="112">
        <v>3.1600000000000001</v>
      </c>
      <c r="AD524" s="118">
        <f t="shared" si="604"/>
        <v>91</v>
      </c>
      <c r="AE524" s="111">
        <v>4.8799999999999999</v>
      </c>
      <c r="AF524" s="112">
        <v>3.25</v>
      </c>
      <c r="AG524" s="118">
        <f t="shared" si="605"/>
        <v>94</v>
      </c>
      <c r="AH524" s="111">
        <v>4.9699999999999998</v>
      </c>
      <c r="AI524" s="112">
        <v>3.3100000000000001</v>
      </c>
      <c r="AJ524" s="118">
        <f t="shared" si="606"/>
        <v>96</v>
      </c>
      <c r="AK524" s="111">
        <v>4.8099999999999996</v>
      </c>
      <c r="AL524" s="112">
        <v>3.2000000000000002</v>
      </c>
      <c r="AM524" s="118">
        <f t="shared" si="607"/>
        <v>93</v>
      </c>
      <c r="AN524" s="111">
        <v>4.75</v>
      </c>
      <c r="AO524" s="112">
        <v>3.1600000000000001</v>
      </c>
      <c r="AP524" s="118">
        <f t="shared" si="608"/>
        <v>92</v>
      </c>
      <c r="AQ524" s="111">
        <v>4.8200000000000003</v>
      </c>
      <c r="AR524" s="112">
        <v>3.21</v>
      </c>
      <c r="AS524" s="118">
        <f t="shared" si="609"/>
        <v>93</v>
      </c>
      <c r="AT524" s="111">
        <v>4.7699999999999996</v>
      </c>
      <c r="AU524" s="112">
        <v>3.1699999999999999</v>
      </c>
      <c r="AV524" s="118">
        <f t="shared" si="610"/>
        <v>92</v>
      </c>
      <c r="AW524" s="111">
        <v>4.7000000000000002</v>
      </c>
      <c r="AX524" s="112">
        <v>3.1299999999999999</v>
      </c>
      <c r="AY524" s="118">
        <f t="shared" si="611"/>
        <v>91</v>
      </c>
      <c r="AZ524" s="111">
        <v>4.5199999999999996</v>
      </c>
      <c r="BA524" s="112">
        <v>3.0099999999999998</v>
      </c>
      <c r="BB524" s="118">
        <f t="shared" si="612"/>
        <v>87</v>
      </c>
      <c r="BC524" s="111">
        <v>4.8899999999999997</v>
      </c>
      <c r="BD524" s="112">
        <v>3.25</v>
      </c>
      <c r="BE524" s="118">
        <f t="shared" si="613"/>
        <v>94</v>
      </c>
      <c r="BF524" s="111">
        <v>5.0599999999999996</v>
      </c>
      <c r="BG524" s="112">
        <v>3.3700000000000001</v>
      </c>
      <c r="BH524" s="118">
        <f t="shared" si="614"/>
        <v>98</v>
      </c>
      <c r="BI524" s="111">
        <v>5.1799999999999997</v>
      </c>
      <c r="BJ524" s="112">
        <v>3.4500000000000002</v>
      </c>
      <c r="BK524" s="118">
        <f t="shared" si="615"/>
        <v>100</v>
      </c>
      <c r="BL524" s="111">
        <v>5.1699999999999999</v>
      </c>
      <c r="BM524" s="112">
        <v>3.4399999999999999</v>
      </c>
      <c r="BN524" s="118">
        <f t="shared" si="616"/>
        <v>100</v>
      </c>
      <c r="BO524" s="111">
        <v>5.1600000000000001</v>
      </c>
      <c r="BP524" s="112">
        <v>3.4300000000000002</v>
      </c>
      <c r="BQ524" s="118">
        <f t="shared" si="617"/>
        <v>100</v>
      </c>
      <c r="BR524" s="111">
        <v>5.0899999999999999</v>
      </c>
      <c r="BS524" s="112">
        <v>3.3900000000000001</v>
      </c>
      <c r="BT524" s="118">
        <f t="shared" si="618"/>
        <v>98</v>
      </c>
      <c r="BU524" s="111">
        <v>4.8899999999999997</v>
      </c>
      <c r="BV524" s="112">
        <v>3.25</v>
      </c>
      <c r="BW524" s="118">
        <f t="shared" si="619"/>
        <v>94</v>
      </c>
      <c r="BX524" s="111">
        <v>4.8300000000000001</v>
      </c>
      <c r="BY524" s="112">
        <v>3.21</v>
      </c>
      <c r="BZ524" s="118">
        <f t="shared" si="620"/>
        <v>93</v>
      </c>
      <c r="CA524" s="66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</row>
    <row r="525" s="43" customFormat="1" ht="20.25">
      <c r="A525" s="66"/>
      <c r="B525" s="138"/>
      <c r="C525" s="258" t="s">
        <v>249</v>
      </c>
      <c r="D525" s="38"/>
      <c r="E525" s="117"/>
      <c r="F525" s="116">
        <v>35</v>
      </c>
      <c r="G525" s="111">
        <v>0.02</v>
      </c>
      <c r="H525" s="112">
        <v>0.01</v>
      </c>
      <c r="I525" s="118">
        <f t="shared" si="598"/>
        <v>0</v>
      </c>
      <c r="J525" s="111">
        <v>0.02</v>
      </c>
      <c r="K525" s="112">
        <v>0.01</v>
      </c>
      <c r="L525" s="118">
        <f t="shared" si="599"/>
        <v>0</v>
      </c>
      <c r="M525" s="111">
        <v>0.02</v>
      </c>
      <c r="N525" s="112">
        <v>0.01</v>
      </c>
      <c r="O525" s="118">
        <f t="shared" si="600"/>
        <v>0</v>
      </c>
      <c r="P525" s="111">
        <v>0.02</v>
      </c>
      <c r="Q525" s="112">
        <v>0.01</v>
      </c>
      <c r="R525" s="118">
        <f t="shared" si="601"/>
        <v>0</v>
      </c>
      <c r="S525" s="111">
        <v>0.02</v>
      </c>
      <c r="T525" s="112">
        <v>0.01</v>
      </c>
      <c r="U525" s="118">
        <f t="shared" si="602"/>
        <v>0</v>
      </c>
      <c r="V525" s="111">
        <v>0.02</v>
      </c>
      <c r="W525" s="112">
        <v>0.01</v>
      </c>
      <c r="X525" s="118">
        <f t="shared" si="603"/>
        <v>0</v>
      </c>
      <c r="Y525" s="111">
        <v>0.02</v>
      </c>
      <c r="Z525" s="112">
        <v>0.01</v>
      </c>
      <c r="AA525" s="118">
        <v>0</v>
      </c>
      <c r="AB525" s="111">
        <v>0.02</v>
      </c>
      <c r="AC525" s="112">
        <v>0.01</v>
      </c>
      <c r="AD525" s="118">
        <f t="shared" si="604"/>
        <v>0</v>
      </c>
      <c r="AE525" s="111">
        <v>0.02</v>
      </c>
      <c r="AF525" s="112">
        <v>0.01</v>
      </c>
      <c r="AG525" s="118">
        <f t="shared" si="605"/>
        <v>0</v>
      </c>
      <c r="AH525" s="111">
        <v>0.02</v>
      </c>
      <c r="AI525" s="112">
        <v>0.01</v>
      </c>
      <c r="AJ525" s="118">
        <f t="shared" si="606"/>
        <v>0</v>
      </c>
      <c r="AK525" s="111">
        <v>0.02</v>
      </c>
      <c r="AL525" s="112">
        <v>0.01</v>
      </c>
      <c r="AM525" s="118">
        <f t="shared" si="607"/>
        <v>0</v>
      </c>
      <c r="AN525" s="111">
        <v>0.02</v>
      </c>
      <c r="AO525" s="112">
        <v>0.01</v>
      </c>
      <c r="AP525" s="118">
        <f t="shared" si="608"/>
        <v>0</v>
      </c>
      <c r="AQ525" s="111">
        <v>0.02</v>
      </c>
      <c r="AR525" s="112">
        <v>0.01</v>
      </c>
      <c r="AS525" s="118">
        <f t="shared" si="609"/>
        <v>0</v>
      </c>
      <c r="AT525" s="111">
        <v>0.02</v>
      </c>
      <c r="AU525" s="112">
        <v>0.01</v>
      </c>
      <c r="AV525" s="118">
        <f t="shared" si="610"/>
        <v>0</v>
      </c>
      <c r="AW525" s="111">
        <v>0.02</v>
      </c>
      <c r="AX525" s="112">
        <v>0.01</v>
      </c>
      <c r="AY525" s="118">
        <f t="shared" si="611"/>
        <v>0</v>
      </c>
      <c r="AZ525" s="111">
        <v>0.02</v>
      </c>
      <c r="BA525" s="112">
        <v>0.01</v>
      </c>
      <c r="BB525" s="118">
        <f t="shared" si="612"/>
        <v>0</v>
      </c>
      <c r="BC525" s="111">
        <v>0.02</v>
      </c>
      <c r="BD525" s="112">
        <v>0.01</v>
      </c>
      <c r="BE525" s="118">
        <f t="shared" si="613"/>
        <v>0</v>
      </c>
      <c r="BF525" s="111">
        <v>0.02</v>
      </c>
      <c r="BG525" s="112">
        <v>0.01</v>
      </c>
      <c r="BH525" s="118">
        <f t="shared" si="614"/>
        <v>0</v>
      </c>
      <c r="BI525" s="111">
        <v>0.02</v>
      </c>
      <c r="BJ525" s="112">
        <v>0.01</v>
      </c>
      <c r="BK525" s="118">
        <f t="shared" si="615"/>
        <v>0</v>
      </c>
      <c r="BL525" s="111">
        <v>0.02</v>
      </c>
      <c r="BM525" s="112">
        <v>0.01</v>
      </c>
      <c r="BN525" s="118">
        <f t="shared" si="616"/>
        <v>0</v>
      </c>
      <c r="BO525" s="111">
        <v>0.02</v>
      </c>
      <c r="BP525" s="112">
        <v>0.01</v>
      </c>
      <c r="BQ525" s="118">
        <f t="shared" si="617"/>
        <v>0</v>
      </c>
      <c r="BR525" s="111">
        <v>0.02</v>
      </c>
      <c r="BS525" s="112">
        <v>0.01</v>
      </c>
      <c r="BT525" s="118">
        <f t="shared" si="618"/>
        <v>0</v>
      </c>
      <c r="BU525" s="111">
        <v>0.02</v>
      </c>
      <c r="BV525" s="112">
        <v>0.01</v>
      </c>
      <c r="BW525" s="118">
        <f t="shared" si="619"/>
        <v>0</v>
      </c>
      <c r="BX525" s="111">
        <v>0.02</v>
      </c>
      <c r="BY525" s="112">
        <v>0.01</v>
      </c>
      <c r="BZ525" s="118">
        <f t="shared" si="620"/>
        <v>0</v>
      </c>
      <c r="CA525" s="66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</row>
    <row r="526" s="43" customFormat="1" ht="21">
      <c r="A526" s="66"/>
      <c r="B526" s="138"/>
      <c r="C526" s="263" t="s">
        <v>250</v>
      </c>
      <c r="D526" s="217"/>
      <c r="E526" s="134"/>
      <c r="F526" s="133">
        <v>35</v>
      </c>
      <c r="G526" s="135">
        <v>2.6800000000000002</v>
      </c>
      <c r="H526" s="136">
        <v>1.78</v>
      </c>
      <c r="I526" s="137">
        <f>ROUND(SQRT(G526^2+H526^2)*1000/(1.73*G530),0)</f>
        <v>50</v>
      </c>
      <c r="J526" s="135">
        <v>2.6499999999999999</v>
      </c>
      <c r="K526" s="136">
        <v>1.76</v>
      </c>
      <c r="L526" s="137">
        <f>ROUND(SQRT(J526^2+K526^2)*1000/(1.73*J530),0)</f>
        <v>50</v>
      </c>
      <c r="M526" s="135">
        <v>2.6699999999999999</v>
      </c>
      <c r="N526" s="136">
        <v>1.78</v>
      </c>
      <c r="O526" s="137">
        <f>ROUND(SQRT(M526^2+N526^2)*1000/(1.73*M530),0)</f>
        <v>50</v>
      </c>
      <c r="P526" s="135">
        <v>2.6800000000000002</v>
      </c>
      <c r="Q526" s="136">
        <v>1.78</v>
      </c>
      <c r="R526" s="137">
        <f>ROUND(SQRT(P526^2+Q526^2)*1000/(1.73*P530),0)</f>
        <v>50</v>
      </c>
      <c r="S526" s="135">
        <v>2.7000000000000002</v>
      </c>
      <c r="T526" s="136">
        <v>1.8</v>
      </c>
      <c r="U526" s="137">
        <f>ROUND(SQRT(S526^2+T526^2)*1000/(1.73*S530),0)</f>
        <v>50</v>
      </c>
      <c r="V526" s="135">
        <v>2.6699999999999999</v>
      </c>
      <c r="W526" s="136">
        <v>1.78</v>
      </c>
      <c r="X526" s="137">
        <f>ROUND(SQRT(V526^2+W526^2)*1000/(1.73*V530),0)</f>
        <v>50</v>
      </c>
      <c r="Y526" s="135">
        <v>2.73</v>
      </c>
      <c r="Z526" s="136">
        <v>1.8200000000000001</v>
      </c>
      <c r="AA526" s="137">
        <v>51</v>
      </c>
      <c r="AB526" s="135">
        <v>2.77</v>
      </c>
      <c r="AC526" s="136">
        <v>1.8400000000000001</v>
      </c>
      <c r="AD526" s="137">
        <f>ROUND(SQRT(AB526^2+AC526^2)*1000/(1.73*AB530),0)</f>
        <v>52</v>
      </c>
      <c r="AE526" s="135">
        <v>2.7000000000000002</v>
      </c>
      <c r="AF526" s="136">
        <v>1.8</v>
      </c>
      <c r="AG526" s="137">
        <f>ROUND(SQRT(AE526^2+AF526^2)*1000/(1.73*AE530),0)</f>
        <v>51</v>
      </c>
      <c r="AH526" s="135">
        <v>2.6899999999999999</v>
      </c>
      <c r="AI526" s="136">
        <v>1.79</v>
      </c>
      <c r="AJ526" s="137">
        <f>ROUND(SQRT(AH526^2+AI526^2)*1000/(1.73*AH530),0)</f>
        <v>51</v>
      </c>
      <c r="AK526" s="135">
        <v>2.7799999999999998</v>
      </c>
      <c r="AL526" s="136">
        <v>1.8500000000000001</v>
      </c>
      <c r="AM526" s="137">
        <f>ROUND(SQRT(AK526^2+AL526^2)*1000/(1.73*AK530),0)</f>
        <v>53</v>
      </c>
      <c r="AN526" s="135">
        <v>2.75</v>
      </c>
      <c r="AO526" s="136">
        <v>1.8300000000000001</v>
      </c>
      <c r="AP526" s="137">
        <f>ROUND(SQRT(AN526^2+AO526^2)*1000/(1.73*AN530),0)</f>
        <v>52</v>
      </c>
      <c r="AQ526" s="135">
        <v>2.75</v>
      </c>
      <c r="AR526" s="136">
        <v>1.8300000000000001</v>
      </c>
      <c r="AS526" s="137">
        <f>ROUND(SQRT(AQ526^2+AR526^2)*1000/(1.73*AQ530),0)</f>
        <v>52</v>
      </c>
      <c r="AT526" s="135">
        <v>2.7200000000000002</v>
      </c>
      <c r="AU526" s="136">
        <v>1.8100000000000001</v>
      </c>
      <c r="AV526" s="137">
        <f>ROUND(SQRT(AT526^2+AU526^2)*1000/(1.73*AT530),0)</f>
        <v>51</v>
      </c>
      <c r="AW526" s="135">
        <v>2.77</v>
      </c>
      <c r="AX526" s="136">
        <v>1.8400000000000001</v>
      </c>
      <c r="AY526" s="137">
        <f>ROUND(SQRT(AW526^2+AX526^2)*1000/(1.73*AW530),0)</f>
        <v>52</v>
      </c>
      <c r="AZ526" s="135">
        <v>2.73</v>
      </c>
      <c r="BA526" s="136">
        <v>1.8200000000000001</v>
      </c>
      <c r="BB526" s="137">
        <f>ROUND(SQRT(AZ526^2+BA526^2)*1000/(1.73*AZ530),0)</f>
        <v>52</v>
      </c>
      <c r="BC526" s="135">
        <v>2.7799999999999998</v>
      </c>
      <c r="BD526" s="136">
        <v>1.8500000000000001</v>
      </c>
      <c r="BE526" s="137">
        <f>ROUND(SQRT(BC526^2+BD526^2)*1000/(1.73*BC530),0)</f>
        <v>53</v>
      </c>
      <c r="BF526" s="135">
        <v>2.8399999999999999</v>
      </c>
      <c r="BG526" s="136">
        <v>1.8899999999999999</v>
      </c>
      <c r="BH526" s="137">
        <f>ROUND(SQRT(BF526^2+BG526^2)*1000/(1.73*BF530),0)</f>
        <v>54</v>
      </c>
      <c r="BI526" s="135">
        <v>2.8900000000000001</v>
      </c>
      <c r="BJ526" s="136">
        <v>1.9199999999999999</v>
      </c>
      <c r="BK526" s="137">
        <f>ROUND(SQRT(BI526^2+BJ526^2)*1000/(1.73*BI530),0)</f>
        <v>55</v>
      </c>
      <c r="BL526" s="135">
        <v>2.9500000000000002</v>
      </c>
      <c r="BM526" s="136">
        <v>1.96</v>
      </c>
      <c r="BN526" s="137">
        <f>ROUND(SQRT(BL526^2+BM526^2)*1000/(1.73*BL530),0)</f>
        <v>56</v>
      </c>
      <c r="BO526" s="135">
        <v>2.9500000000000002</v>
      </c>
      <c r="BP526" s="136">
        <v>1.96</v>
      </c>
      <c r="BQ526" s="137">
        <f>ROUND(SQRT(BO526^2+BP526^2)*1000/(1.73*BO530),0)</f>
        <v>56</v>
      </c>
      <c r="BR526" s="135">
        <v>2.9300000000000002</v>
      </c>
      <c r="BS526" s="136">
        <v>1.95</v>
      </c>
      <c r="BT526" s="137">
        <f>ROUND(SQRT(BR526^2+BS526^2)*1000/(1.73*BR530),0)</f>
        <v>55</v>
      </c>
      <c r="BU526" s="135">
        <v>2.9900000000000002</v>
      </c>
      <c r="BV526" s="136">
        <v>1.99</v>
      </c>
      <c r="BW526" s="137">
        <f>ROUND(SQRT(BU526^2+BV526^2)*1000/(1.73*BU530),0)</f>
        <v>56</v>
      </c>
      <c r="BX526" s="135">
        <v>2.8799999999999999</v>
      </c>
      <c r="BY526" s="136">
        <v>1.9199999999999999</v>
      </c>
      <c r="BZ526" s="137">
        <f>ROUND(SQRT(BX526^2+BY526^2)*1000/(1.73*BX530),0)</f>
        <v>54</v>
      </c>
      <c r="CA526" s="66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</row>
    <row r="527" s="43" customFormat="1" ht="20.25">
      <c r="A527" s="66"/>
      <c r="B527" s="138" t="s">
        <v>52</v>
      </c>
      <c r="C527" s="215" t="s">
        <v>243</v>
      </c>
      <c r="D527" s="216"/>
      <c r="E527" s="128" t="s">
        <v>54</v>
      </c>
      <c r="F527" s="127">
        <v>110</v>
      </c>
      <c r="G527" s="273">
        <v>114.39</v>
      </c>
      <c r="H527" s="274"/>
      <c r="I527" s="275"/>
      <c r="J527" s="273">
        <v>114.62</v>
      </c>
      <c r="K527" s="274"/>
      <c r="L527" s="275"/>
      <c r="M527" s="273">
        <v>114.53</v>
      </c>
      <c r="N527" s="274"/>
      <c r="O527" s="275"/>
      <c r="P527" s="273">
        <v>114.42</v>
      </c>
      <c r="Q527" s="274"/>
      <c r="R527" s="275"/>
      <c r="S527" s="273">
        <v>114.45</v>
      </c>
      <c r="T527" s="274"/>
      <c r="U527" s="275"/>
      <c r="V527" s="273">
        <v>114.42</v>
      </c>
      <c r="W527" s="274"/>
      <c r="X527" s="275"/>
      <c r="Y527" s="273">
        <v>114.2</v>
      </c>
      <c r="Z527" s="274"/>
      <c r="AA527" s="275"/>
      <c r="AB527" s="273">
        <v>114.11</v>
      </c>
      <c r="AC527" s="274"/>
      <c r="AD527" s="275"/>
      <c r="AE527" s="111">
        <v>113.83</v>
      </c>
      <c r="AF527" s="112"/>
      <c r="AG527" s="151"/>
      <c r="AH527" s="111">
        <v>113.53</v>
      </c>
      <c r="AI527" s="112"/>
      <c r="AJ527" s="151"/>
      <c r="AK527" s="111">
        <v>113.08</v>
      </c>
      <c r="AL527" s="112"/>
      <c r="AM527" s="151"/>
      <c r="AN527" s="111">
        <v>112.93000000000001</v>
      </c>
      <c r="AO527" s="112"/>
      <c r="AP527" s="151"/>
      <c r="AQ527" s="111">
        <v>113.08</v>
      </c>
      <c r="AR527" s="112"/>
      <c r="AS527" s="151"/>
      <c r="AT527" s="111">
        <v>113.18000000000001</v>
      </c>
      <c r="AU527" s="112"/>
      <c r="AV527" s="151"/>
      <c r="AW527" s="111">
        <v>112.95</v>
      </c>
      <c r="AX527" s="112"/>
      <c r="AY527" s="151"/>
      <c r="AZ527" s="111">
        <v>113.15000000000001</v>
      </c>
      <c r="BA527" s="112"/>
      <c r="BB527" s="151"/>
      <c r="BC527" s="111">
        <v>113.01000000000001</v>
      </c>
      <c r="BD527" s="112"/>
      <c r="BE527" s="151"/>
      <c r="BF527" s="111">
        <v>113.01000000000001</v>
      </c>
      <c r="BG527" s="112"/>
      <c r="BH527" s="151"/>
      <c r="BI527" s="111">
        <v>113.06999999999999</v>
      </c>
      <c r="BJ527" s="112"/>
      <c r="BK527" s="151"/>
      <c r="BL527" s="111">
        <v>113.19</v>
      </c>
      <c r="BM527" s="112"/>
      <c r="BN527" s="151"/>
      <c r="BO527" s="111">
        <v>113.31999999999999</v>
      </c>
      <c r="BP527" s="112"/>
      <c r="BQ527" s="151"/>
      <c r="BR527" s="111">
        <v>113.29000000000001</v>
      </c>
      <c r="BS527" s="112"/>
      <c r="BT527" s="151"/>
      <c r="BU527" s="111">
        <v>113.5</v>
      </c>
      <c r="BV527" s="112"/>
      <c r="BW527" s="151"/>
      <c r="BX527" s="111">
        <v>113.65000000000001</v>
      </c>
      <c r="BY527" s="112"/>
      <c r="BZ527" s="151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</row>
    <row r="528" s="43" customFormat="1" ht="20.25">
      <c r="A528" s="66"/>
      <c r="B528" s="138"/>
      <c r="C528" s="144" t="s">
        <v>244</v>
      </c>
      <c r="D528" s="38"/>
      <c r="E528" s="117" t="s">
        <v>54</v>
      </c>
      <c r="F528" s="116">
        <v>110</v>
      </c>
      <c r="G528" s="145">
        <v>114.06</v>
      </c>
      <c r="H528" s="146"/>
      <c r="I528" s="147"/>
      <c r="J528" s="145">
        <v>114.40000000000001</v>
      </c>
      <c r="K528" s="146"/>
      <c r="L528" s="147"/>
      <c r="M528" s="145">
        <v>114.28</v>
      </c>
      <c r="N528" s="146"/>
      <c r="O528" s="147"/>
      <c r="P528" s="145">
        <v>114.20999999999999</v>
      </c>
      <c r="Q528" s="146"/>
      <c r="R528" s="147"/>
      <c r="S528" s="145">
        <v>114.23999999999999</v>
      </c>
      <c r="T528" s="146"/>
      <c r="U528" s="147"/>
      <c r="V528" s="145">
        <v>114.23999999999999</v>
      </c>
      <c r="W528" s="146"/>
      <c r="X528" s="147"/>
      <c r="Y528" s="145">
        <v>114.05</v>
      </c>
      <c r="Z528" s="146"/>
      <c r="AA528" s="147"/>
      <c r="AB528" s="145">
        <v>113.97</v>
      </c>
      <c r="AC528" s="146"/>
      <c r="AD528" s="147"/>
      <c r="AE528" s="148">
        <v>113.58</v>
      </c>
      <c r="AF528" s="149"/>
      <c r="AG528" s="150"/>
      <c r="AH528" s="148">
        <v>113.28</v>
      </c>
      <c r="AI528" s="149"/>
      <c r="AJ528" s="150"/>
      <c r="AK528" s="148">
        <v>112.91</v>
      </c>
      <c r="AL528" s="149"/>
      <c r="AM528" s="150"/>
      <c r="AN528" s="148">
        <v>112.62</v>
      </c>
      <c r="AO528" s="149"/>
      <c r="AP528" s="150"/>
      <c r="AQ528" s="148">
        <v>112.81999999999999</v>
      </c>
      <c r="AR528" s="149"/>
      <c r="AS528" s="150"/>
      <c r="AT528" s="148">
        <v>112.95</v>
      </c>
      <c r="AU528" s="149"/>
      <c r="AV528" s="150"/>
      <c r="AW528" s="148">
        <v>112.73</v>
      </c>
      <c r="AX528" s="149"/>
      <c r="AY528" s="150"/>
      <c r="AZ528" s="148">
        <v>112.94</v>
      </c>
      <c r="BA528" s="149"/>
      <c r="BB528" s="150"/>
      <c r="BC528" s="148">
        <v>112.83</v>
      </c>
      <c r="BD528" s="149"/>
      <c r="BE528" s="150"/>
      <c r="BF528" s="148">
        <v>112.81999999999999</v>
      </c>
      <c r="BG528" s="149"/>
      <c r="BH528" s="150"/>
      <c r="BI528" s="148">
        <v>112.81</v>
      </c>
      <c r="BJ528" s="149"/>
      <c r="BK528" s="150"/>
      <c r="BL528" s="148">
        <v>112.91</v>
      </c>
      <c r="BM528" s="149"/>
      <c r="BN528" s="150"/>
      <c r="BO528" s="148">
        <v>113.12</v>
      </c>
      <c r="BP528" s="149"/>
      <c r="BQ528" s="150"/>
      <c r="BR528" s="111">
        <v>113.06</v>
      </c>
      <c r="BS528" s="112"/>
      <c r="BT528" s="151"/>
      <c r="BU528" s="148">
        <v>113.25</v>
      </c>
      <c r="BV528" s="149"/>
      <c r="BW528" s="150"/>
      <c r="BX528" s="148">
        <v>113.44</v>
      </c>
      <c r="BY528" s="149"/>
      <c r="BZ528" s="150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</row>
    <row r="529" s="43" customFormat="1" ht="20.25">
      <c r="A529" s="66"/>
      <c r="B529" s="138"/>
      <c r="C529" s="144" t="s">
        <v>154</v>
      </c>
      <c r="D529" s="38"/>
      <c r="E529" s="117" t="s">
        <v>54</v>
      </c>
      <c r="F529" s="116">
        <v>35</v>
      </c>
      <c r="G529" s="145">
        <v>36.329999999999998</v>
      </c>
      <c r="H529" s="146"/>
      <c r="I529" s="147"/>
      <c r="J529" s="145">
        <v>36.359999999999999</v>
      </c>
      <c r="K529" s="146"/>
      <c r="L529" s="147"/>
      <c r="M529" s="145">
        <v>36.359999999999999</v>
      </c>
      <c r="N529" s="146"/>
      <c r="O529" s="147"/>
      <c r="P529" s="145">
        <v>36.369999999999997</v>
      </c>
      <c r="Q529" s="146"/>
      <c r="R529" s="147"/>
      <c r="S529" s="145">
        <v>36.380000000000003</v>
      </c>
      <c r="T529" s="146"/>
      <c r="U529" s="147"/>
      <c r="V529" s="145">
        <v>36.359999999999999</v>
      </c>
      <c r="W529" s="146"/>
      <c r="X529" s="147"/>
      <c r="Y529" s="145">
        <v>36.280000000000001</v>
      </c>
      <c r="Z529" s="146"/>
      <c r="AA529" s="147"/>
      <c r="AB529" s="145">
        <v>36.229999999999997</v>
      </c>
      <c r="AC529" s="146"/>
      <c r="AD529" s="147"/>
      <c r="AE529" s="148">
        <v>36.109999999999999</v>
      </c>
      <c r="AF529" s="149"/>
      <c r="AG529" s="150"/>
      <c r="AH529" s="148">
        <v>35.950000000000003</v>
      </c>
      <c r="AI529" s="149"/>
      <c r="AJ529" s="150"/>
      <c r="AK529" s="148">
        <v>35.960000000000001</v>
      </c>
      <c r="AL529" s="149"/>
      <c r="AM529" s="150"/>
      <c r="AN529" s="148">
        <v>35.850000000000001</v>
      </c>
      <c r="AO529" s="149"/>
      <c r="AP529" s="150"/>
      <c r="AQ529" s="148">
        <v>35.939999999999998</v>
      </c>
      <c r="AR529" s="149"/>
      <c r="AS529" s="150"/>
      <c r="AT529" s="148">
        <v>36</v>
      </c>
      <c r="AU529" s="149"/>
      <c r="AV529" s="150"/>
      <c r="AW529" s="148">
        <v>35.890000000000001</v>
      </c>
      <c r="AX529" s="149"/>
      <c r="AY529" s="150"/>
      <c r="AZ529" s="148">
        <v>36.009999999999998</v>
      </c>
      <c r="BA529" s="149"/>
      <c r="BB529" s="150"/>
      <c r="BC529" s="148">
        <v>35.920000000000002</v>
      </c>
      <c r="BD529" s="149"/>
      <c r="BE529" s="150"/>
      <c r="BF529" s="148">
        <v>35.789999999999999</v>
      </c>
      <c r="BG529" s="149"/>
      <c r="BH529" s="150"/>
      <c r="BI529" s="148">
        <v>35.799999999999997</v>
      </c>
      <c r="BJ529" s="149"/>
      <c r="BK529" s="150"/>
      <c r="BL529" s="148">
        <v>35.82</v>
      </c>
      <c r="BM529" s="149"/>
      <c r="BN529" s="150"/>
      <c r="BO529" s="148">
        <v>35.880000000000003</v>
      </c>
      <c r="BP529" s="149"/>
      <c r="BQ529" s="150"/>
      <c r="BR529" s="111">
        <v>35.899999999999999</v>
      </c>
      <c r="BS529" s="112"/>
      <c r="BT529" s="151"/>
      <c r="BU529" s="148">
        <v>35.939999999999998</v>
      </c>
      <c r="BV529" s="149"/>
      <c r="BW529" s="150"/>
      <c r="BX529" s="148">
        <v>36.07</v>
      </c>
      <c r="BY529" s="149"/>
      <c r="BZ529" s="150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</row>
    <row r="530" s="43" customFormat="1" ht="20.25">
      <c r="A530" s="66"/>
      <c r="B530" s="138"/>
      <c r="C530" s="144" t="s">
        <v>155</v>
      </c>
      <c r="D530" s="38"/>
      <c r="E530" s="117" t="s">
        <v>54</v>
      </c>
      <c r="F530" s="116">
        <v>35</v>
      </c>
      <c r="G530" s="145">
        <v>37.020000000000003</v>
      </c>
      <c r="H530" s="146"/>
      <c r="I530" s="147"/>
      <c r="J530" s="145">
        <v>37.130000000000003</v>
      </c>
      <c r="K530" s="146"/>
      <c r="L530" s="147"/>
      <c r="M530" s="145">
        <v>37.109999999999999</v>
      </c>
      <c r="N530" s="146"/>
      <c r="O530" s="147"/>
      <c r="P530" s="145">
        <v>37.090000000000003</v>
      </c>
      <c r="Q530" s="146"/>
      <c r="R530" s="147"/>
      <c r="S530" s="145">
        <v>37.149999999999999</v>
      </c>
      <c r="T530" s="146"/>
      <c r="U530" s="147"/>
      <c r="V530" s="145">
        <v>37.100000000000001</v>
      </c>
      <c r="W530" s="146"/>
      <c r="X530" s="147"/>
      <c r="Y530" s="145">
        <v>37.090000000000003</v>
      </c>
      <c r="Z530" s="146"/>
      <c r="AA530" s="147"/>
      <c r="AB530" s="145">
        <v>37.039999999999999</v>
      </c>
      <c r="AC530" s="146"/>
      <c r="AD530" s="147"/>
      <c r="AE530" s="148">
        <v>36.899999999999999</v>
      </c>
      <c r="AF530" s="149"/>
      <c r="AG530" s="150"/>
      <c r="AH530" s="148">
        <v>36.810000000000002</v>
      </c>
      <c r="AI530" s="149"/>
      <c r="AJ530" s="150"/>
      <c r="AK530" s="148">
        <v>36.68</v>
      </c>
      <c r="AL530" s="149"/>
      <c r="AM530" s="150"/>
      <c r="AN530" s="148">
        <v>36.670000000000002</v>
      </c>
      <c r="AO530" s="149"/>
      <c r="AP530" s="150"/>
      <c r="AQ530" s="148">
        <v>36.689999999999998</v>
      </c>
      <c r="AR530" s="149"/>
      <c r="AS530" s="150"/>
      <c r="AT530" s="148">
        <v>36.729999999999997</v>
      </c>
      <c r="AU530" s="149"/>
      <c r="AV530" s="150"/>
      <c r="AW530" s="148">
        <v>36.640000000000001</v>
      </c>
      <c r="AX530" s="149"/>
      <c r="AY530" s="150"/>
      <c r="AZ530" s="148">
        <v>36.719999999999999</v>
      </c>
      <c r="BA530" s="149"/>
      <c r="BB530" s="150"/>
      <c r="BC530" s="148">
        <v>36.659999999999997</v>
      </c>
      <c r="BD530" s="149"/>
      <c r="BE530" s="150"/>
      <c r="BF530" s="148">
        <v>36.68</v>
      </c>
      <c r="BG530" s="149"/>
      <c r="BH530" s="150"/>
      <c r="BI530" s="148">
        <v>36.68</v>
      </c>
      <c r="BJ530" s="149"/>
      <c r="BK530" s="150"/>
      <c r="BL530" s="148">
        <v>36.68</v>
      </c>
      <c r="BM530" s="149"/>
      <c r="BN530" s="150"/>
      <c r="BO530" s="148">
        <v>36.75</v>
      </c>
      <c r="BP530" s="149"/>
      <c r="BQ530" s="150"/>
      <c r="BR530" s="111">
        <v>36.729999999999997</v>
      </c>
      <c r="BS530" s="112"/>
      <c r="BT530" s="151"/>
      <c r="BU530" s="148">
        <v>36.770000000000003</v>
      </c>
      <c r="BV530" s="149"/>
      <c r="BW530" s="150"/>
      <c r="BX530" s="148">
        <v>36.850000000000001</v>
      </c>
      <c r="BY530" s="149"/>
      <c r="BZ530" s="150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</row>
    <row r="531" s="43" customFormat="1" ht="20.25">
      <c r="A531" s="66"/>
      <c r="B531" s="138"/>
      <c r="C531" s="144" t="s">
        <v>205</v>
      </c>
      <c r="D531" s="38"/>
      <c r="E531" s="117" t="s">
        <v>54</v>
      </c>
      <c r="F531" s="116">
        <v>10</v>
      </c>
      <c r="G531" s="145">
        <v>10.51</v>
      </c>
      <c r="H531" s="146"/>
      <c r="I531" s="147"/>
      <c r="J531" s="145">
        <v>10.52</v>
      </c>
      <c r="K531" s="146"/>
      <c r="L531" s="147"/>
      <c r="M531" s="145">
        <v>10.52</v>
      </c>
      <c r="N531" s="146"/>
      <c r="O531" s="147"/>
      <c r="P531" s="145">
        <v>10.52</v>
      </c>
      <c r="Q531" s="146"/>
      <c r="R531" s="147"/>
      <c r="S531" s="145">
        <v>10.52</v>
      </c>
      <c r="T531" s="146"/>
      <c r="U531" s="147"/>
      <c r="V531" s="145">
        <v>10.52</v>
      </c>
      <c r="W531" s="146"/>
      <c r="X531" s="147"/>
      <c r="Y531" s="145">
        <v>10.5</v>
      </c>
      <c r="Z531" s="146"/>
      <c r="AA531" s="147"/>
      <c r="AB531" s="145">
        <v>10.49</v>
      </c>
      <c r="AC531" s="146"/>
      <c r="AD531" s="147"/>
      <c r="AE531" s="148">
        <v>10.449999999999999</v>
      </c>
      <c r="AF531" s="149"/>
      <c r="AG531" s="150"/>
      <c r="AH531" s="148">
        <v>10.4</v>
      </c>
      <c r="AI531" s="149"/>
      <c r="AJ531" s="150"/>
      <c r="AK531" s="148">
        <v>10.41</v>
      </c>
      <c r="AL531" s="149"/>
      <c r="AM531" s="150"/>
      <c r="AN531" s="148">
        <v>10.380000000000001</v>
      </c>
      <c r="AO531" s="149"/>
      <c r="AP531" s="150"/>
      <c r="AQ531" s="148">
        <v>10.4</v>
      </c>
      <c r="AR531" s="149"/>
      <c r="AS531" s="150"/>
      <c r="AT531" s="148">
        <v>10.42</v>
      </c>
      <c r="AU531" s="149"/>
      <c r="AV531" s="150"/>
      <c r="AW531" s="148">
        <v>10.390000000000001</v>
      </c>
      <c r="AX531" s="149"/>
      <c r="AY531" s="150"/>
      <c r="AZ531" s="148">
        <v>10.42</v>
      </c>
      <c r="BA531" s="149"/>
      <c r="BB531" s="150"/>
      <c r="BC531" s="148">
        <v>10.4</v>
      </c>
      <c r="BD531" s="149"/>
      <c r="BE531" s="150"/>
      <c r="BF531" s="148">
        <v>10.369999999999999</v>
      </c>
      <c r="BG531" s="149"/>
      <c r="BH531" s="150"/>
      <c r="BI531" s="148">
        <v>10.369999999999999</v>
      </c>
      <c r="BJ531" s="149"/>
      <c r="BK531" s="150"/>
      <c r="BL531" s="148">
        <v>10.369999999999999</v>
      </c>
      <c r="BM531" s="149"/>
      <c r="BN531" s="150"/>
      <c r="BO531" s="148">
        <v>10.390000000000001</v>
      </c>
      <c r="BP531" s="149"/>
      <c r="BQ531" s="150"/>
      <c r="BR531" s="111">
        <v>10.390000000000001</v>
      </c>
      <c r="BS531" s="112"/>
      <c r="BT531" s="151"/>
      <c r="BU531" s="148">
        <v>10.41</v>
      </c>
      <c r="BV531" s="149"/>
      <c r="BW531" s="150"/>
      <c r="BX531" s="148">
        <v>10.44</v>
      </c>
      <c r="BY531" s="149"/>
      <c r="BZ531" s="150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</row>
    <row r="532" s="43" customFormat="1" ht="21">
      <c r="A532" s="66"/>
      <c r="B532" s="138"/>
      <c r="C532" s="153" t="s">
        <v>206</v>
      </c>
      <c r="D532" s="217"/>
      <c r="E532" s="134" t="s">
        <v>54</v>
      </c>
      <c r="F532" s="133">
        <v>10</v>
      </c>
      <c r="G532" s="277">
        <v>10.49</v>
      </c>
      <c r="H532" s="278"/>
      <c r="I532" s="279"/>
      <c r="J532" s="277">
        <v>10.51</v>
      </c>
      <c r="K532" s="278"/>
      <c r="L532" s="279"/>
      <c r="M532" s="277">
        <v>10.51</v>
      </c>
      <c r="N532" s="278"/>
      <c r="O532" s="279"/>
      <c r="P532" s="277">
        <v>10.51</v>
      </c>
      <c r="Q532" s="278"/>
      <c r="R532" s="279"/>
      <c r="S532" s="277">
        <v>10.529999999999999</v>
      </c>
      <c r="T532" s="278"/>
      <c r="U532" s="279"/>
      <c r="V532" s="277">
        <v>10.51</v>
      </c>
      <c r="W532" s="278"/>
      <c r="X532" s="279"/>
      <c r="Y532" s="277">
        <v>10.51</v>
      </c>
      <c r="Z532" s="278"/>
      <c r="AA532" s="279"/>
      <c r="AB532" s="277">
        <v>10.5</v>
      </c>
      <c r="AC532" s="278"/>
      <c r="AD532" s="279"/>
      <c r="AE532" s="280">
        <v>10.449999999999999</v>
      </c>
      <c r="AF532" s="281"/>
      <c r="AG532" s="282"/>
      <c r="AH532" s="280">
        <v>10.42</v>
      </c>
      <c r="AI532" s="281"/>
      <c r="AJ532" s="282"/>
      <c r="AK532" s="280">
        <v>10.4</v>
      </c>
      <c r="AL532" s="281"/>
      <c r="AM532" s="282"/>
      <c r="AN532" s="280">
        <v>10.390000000000001</v>
      </c>
      <c r="AO532" s="281"/>
      <c r="AP532" s="282"/>
      <c r="AQ532" s="280">
        <v>10.390000000000001</v>
      </c>
      <c r="AR532" s="281"/>
      <c r="AS532" s="282"/>
      <c r="AT532" s="280">
        <v>9.9000000000000004</v>
      </c>
      <c r="AU532" s="281"/>
      <c r="AV532" s="282"/>
      <c r="AW532" s="280">
        <v>10.24</v>
      </c>
      <c r="AX532" s="281"/>
      <c r="AY532" s="282"/>
      <c r="AZ532" s="280">
        <v>10.4</v>
      </c>
      <c r="BA532" s="281"/>
      <c r="BB532" s="282"/>
      <c r="BC532" s="280">
        <v>10.380000000000001</v>
      </c>
      <c r="BD532" s="281"/>
      <c r="BE532" s="282"/>
      <c r="BF532" s="280">
        <v>10.390000000000001</v>
      </c>
      <c r="BG532" s="281"/>
      <c r="BH532" s="282"/>
      <c r="BI532" s="280">
        <v>10.390000000000001</v>
      </c>
      <c r="BJ532" s="281"/>
      <c r="BK532" s="282"/>
      <c r="BL532" s="280">
        <v>10.390000000000001</v>
      </c>
      <c r="BM532" s="281"/>
      <c r="BN532" s="282"/>
      <c r="BO532" s="280">
        <v>10.4</v>
      </c>
      <c r="BP532" s="281"/>
      <c r="BQ532" s="282"/>
      <c r="BR532" s="269">
        <v>10.4</v>
      </c>
      <c r="BS532" s="270"/>
      <c r="BT532" s="292"/>
      <c r="BU532" s="280">
        <v>10.41</v>
      </c>
      <c r="BV532" s="281"/>
      <c r="BW532" s="282"/>
      <c r="BX532" s="280">
        <v>10.44</v>
      </c>
      <c r="BY532" s="281"/>
      <c r="BZ532" s="282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</row>
    <row r="533" s="43" customFormat="1" ht="20.25">
      <c r="A533" s="66"/>
      <c r="B533" s="138" t="s">
        <v>156</v>
      </c>
      <c r="C533" s="257" t="s">
        <v>157</v>
      </c>
      <c r="D533" s="38" t="s">
        <v>38</v>
      </c>
      <c r="E533" s="110" t="s">
        <v>38</v>
      </c>
      <c r="F533" s="109">
        <v>10</v>
      </c>
      <c r="G533" s="129">
        <v>0</v>
      </c>
      <c r="H533" s="130">
        <v>0</v>
      </c>
      <c r="I533" s="131">
        <f>ROUND(SQRT(G533^2+H533^2)*1000/(1.73*G532),0)</f>
        <v>0</v>
      </c>
      <c r="J533" s="129">
        <v>0</v>
      </c>
      <c r="K533" s="130">
        <v>0</v>
      </c>
      <c r="L533" s="131">
        <f>ROUND(SQRT(J533^2+K533^2)*1000/(1.73*J532),0)</f>
        <v>0</v>
      </c>
      <c r="M533" s="129">
        <v>0</v>
      </c>
      <c r="N533" s="130">
        <v>0</v>
      </c>
      <c r="O533" s="131">
        <f>ROUND(SQRT(M533^2+N533^2)*1000/(1.73*M532),0)</f>
        <v>0</v>
      </c>
      <c r="P533" s="129">
        <v>0</v>
      </c>
      <c r="Q533" s="130">
        <v>0</v>
      </c>
      <c r="R533" s="131">
        <f>ROUND(SQRT(P533^2+Q533^2)*1000/(1.73*P532),0)</f>
        <v>0</v>
      </c>
      <c r="S533" s="129">
        <v>0</v>
      </c>
      <c r="T533" s="130">
        <v>0</v>
      </c>
      <c r="U533" s="131">
        <f>ROUND(SQRT(S533^2+T533^2)*1000/(1.73*S532),0)</f>
        <v>0</v>
      </c>
      <c r="V533" s="129">
        <v>0</v>
      </c>
      <c r="W533" s="130">
        <v>0</v>
      </c>
      <c r="X533" s="131">
        <f>ROUND(SQRT(V533^2+W533^2)*1000/(1.73*V532),0)</f>
        <v>0</v>
      </c>
      <c r="Y533" s="129">
        <v>0</v>
      </c>
      <c r="Z533" s="130">
        <v>0</v>
      </c>
      <c r="AA533" s="131">
        <v>0</v>
      </c>
      <c r="AB533" s="129">
        <v>0</v>
      </c>
      <c r="AC533" s="130">
        <v>0</v>
      </c>
      <c r="AD533" s="131">
        <f>ROUND(SQRT(AB533^2+AC533^2)*1000/(1.73*AB532),0)</f>
        <v>0</v>
      </c>
      <c r="AE533" s="129">
        <v>0</v>
      </c>
      <c r="AF533" s="130">
        <v>0</v>
      </c>
      <c r="AG533" s="131">
        <f>ROUND(SQRT(AE533^2+AF533^2)*1000/(1.73*AE532),0)</f>
        <v>0</v>
      </c>
      <c r="AH533" s="129">
        <v>0</v>
      </c>
      <c r="AI533" s="130">
        <v>0</v>
      </c>
      <c r="AJ533" s="131">
        <f>ROUND(SQRT(AH533^2+AI533^2)*1000/(1.73*AH532),0)</f>
        <v>0</v>
      </c>
      <c r="AK533" s="129">
        <v>0</v>
      </c>
      <c r="AL533" s="130">
        <v>0</v>
      </c>
      <c r="AM533" s="131">
        <f>ROUND(SQRT(AK533^2+AL533^2)*1000/(1.73*AK532),0)</f>
        <v>0</v>
      </c>
      <c r="AN533" s="129">
        <v>0</v>
      </c>
      <c r="AO533" s="130">
        <v>0</v>
      </c>
      <c r="AP533" s="131">
        <f>ROUND(SQRT(AN533^2+AO533^2)*1000/(1.73*AN532),0)</f>
        <v>0</v>
      </c>
      <c r="AQ533" s="129">
        <v>0</v>
      </c>
      <c r="AR533" s="130">
        <v>0</v>
      </c>
      <c r="AS533" s="131">
        <f>ROUND(SQRT(AQ533^2+AR533^2)*1000/(1.73*AQ532),0)</f>
        <v>0</v>
      </c>
      <c r="AT533" s="129">
        <v>0</v>
      </c>
      <c r="AU533" s="130">
        <v>0</v>
      </c>
      <c r="AV533" s="131">
        <f>ROUND(SQRT(AT533^2+AU533^2)*1000/(1.73*AT532),0)</f>
        <v>0</v>
      </c>
      <c r="AW533" s="129">
        <v>0</v>
      </c>
      <c r="AX533" s="130">
        <v>0</v>
      </c>
      <c r="AY533" s="131">
        <f>ROUND(SQRT(AW533^2+AX533^2)*1000/(1.73*AW532),0)</f>
        <v>0</v>
      </c>
      <c r="AZ533" s="129">
        <v>0</v>
      </c>
      <c r="BA533" s="130">
        <v>0</v>
      </c>
      <c r="BB533" s="131">
        <f>ROUND(SQRT(AZ533^2+BA533^2)*1000/(1.73*AZ532),0)</f>
        <v>0</v>
      </c>
      <c r="BC533" s="129">
        <v>0</v>
      </c>
      <c r="BD533" s="130">
        <v>0</v>
      </c>
      <c r="BE533" s="131">
        <f>ROUND(SQRT(BC533^2+BD533^2)*1000/(1.73*BC532),0)</f>
        <v>0</v>
      </c>
      <c r="BF533" s="129">
        <v>0</v>
      </c>
      <c r="BG533" s="130">
        <v>0</v>
      </c>
      <c r="BH533" s="131">
        <f>ROUND(SQRT(BF533^2+BG533^2)*1000/(1.73*BF532),0)</f>
        <v>0</v>
      </c>
      <c r="BI533" s="129">
        <v>0</v>
      </c>
      <c r="BJ533" s="130">
        <v>0</v>
      </c>
      <c r="BK533" s="131">
        <f>ROUND(SQRT(BI533^2+BJ533^2)*1000/(1.73*BI532),0)</f>
        <v>0</v>
      </c>
      <c r="BL533" s="129">
        <v>0</v>
      </c>
      <c r="BM533" s="130">
        <v>0</v>
      </c>
      <c r="BN533" s="131">
        <f>ROUND(SQRT(BL533^2+BM533^2)*1000/(1.73*BL532),0)</f>
        <v>0</v>
      </c>
      <c r="BO533" s="129">
        <v>0</v>
      </c>
      <c r="BP533" s="130">
        <v>0</v>
      </c>
      <c r="BQ533" s="131">
        <f>ROUND(SQRT(BO533^2+BP533^2)*1000/(1.73*BO532),0)</f>
        <v>0</v>
      </c>
      <c r="BR533" s="129">
        <v>0</v>
      </c>
      <c r="BS533" s="130">
        <v>0</v>
      </c>
      <c r="BT533" s="131">
        <f>ROUND(SQRT(BR533^2+BS533^2)*1000/(1.73*BR532),0)</f>
        <v>0</v>
      </c>
      <c r="BU533" s="129">
        <v>0</v>
      </c>
      <c r="BV533" s="130">
        <v>0</v>
      </c>
      <c r="BW533" s="131">
        <f>ROUND(SQRT(BU533^2+BV533^2)*1000/(1.73*BU532),0)</f>
        <v>0</v>
      </c>
      <c r="BX533" s="129">
        <v>0</v>
      </c>
      <c r="BY533" s="130">
        <v>0</v>
      </c>
      <c r="BZ533" s="131">
        <f>ROUND(SQRT(BX533^2+BY533^2)*1000/(1.73*BX532),0)</f>
        <v>0</v>
      </c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</row>
    <row r="534" s="43" customFormat="1" ht="20.25">
      <c r="A534" s="66"/>
      <c r="B534" s="138"/>
      <c r="C534" s="258" t="s">
        <v>126</v>
      </c>
      <c r="D534" s="38" t="s">
        <v>38</v>
      </c>
      <c r="E534" s="117" t="s">
        <v>38</v>
      </c>
      <c r="F534" s="116">
        <v>10</v>
      </c>
      <c r="G534" s="111">
        <v>0.23999999999999999</v>
      </c>
      <c r="H534" s="112">
        <v>0.16</v>
      </c>
      <c r="I534" s="118">
        <f>ROUND(SQRT(G534^2+H534^2)*1000/(1.73*G532),0)</f>
        <v>16</v>
      </c>
      <c r="J534" s="111">
        <v>0.26000000000000001</v>
      </c>
      <c r="K534" s="112">
        <v>0.17000000000000001</v>
      </c>
      <c r="L534" s="118">
        <f>ROUND(SQRT(J534^2+K534^2)*1000/(1.73*J532),0)</f>
        <v>17</v>
      </c>
      <c r="M534" s="111">
        <v>0.27000000000000002</v>
      </c>
      <c r="N534" s="112">
        <v>0.17999999999999999</v>
      </c>
      <c r="O534" s="118">
        <f>ROUND(SQRT(M534^2+N534^2)*1000/(1.73*M532),0)</f>
        <v>18</v>
      </c>
      <c r="P534" s="111">
        <v>0.28000000000000003</v>
      </c>
      <c r="Q534" s="112">
        <v>0.19</v>
      </c>
      <c r="R534" s="118">
        <f>ROUND(SQRT(P534^2+Q534^2)*1000/(1.73*P532),0)</f>
        <v>19</v>
      </c>
      <c r="S534" s="111">
        <v>0.38</v>
      </c>
      <c r="T534" s="112">
        <v>0.25</v>
      </c>
      <c r="U534" s="118">
        <f>ROUND(SQRT(S534^2+T534^2)*1000/(1.73*S532),0)</f>
        <v>25</v>
      </c>
      <c r="V534" s="111">
        <v>0.28000000000000003</v>
      </c>
      <c r="W534" s="112">
        <v>0.19</v>
      </c>
      <c r="X534" s="118">
        <f>ROUND(SQRT(V534^2+W534^2)*1000/(1.73*V532),0)</f>
        <v>19</v>
      </c>
      <c r="Y534" s="111">
        <v>0.28000000000000003</v>
      </c>
      <c r="Z534" s="112">
        <v>0.19</v>
      </c>
      <c r="AA534" s="118">
        <v>19</v>
      </c>
      <c r="AB534" s="111">
        <v>0.28000000000000003</v>
      </c>
      <c r="AC534" s="112">
        <v>0.19</v>
      </c>
      <c r="AD534" s="118">
        <f>ROUND(SQRT(AB534^2+AC534^2)*1000/(1.73*AB532),0)</f>
        <v>19</v>
      </c>
      <c r="AE534" s="111">
        <v>0.28000000000000003</v>
      </c>
      <c r="AF534" s="112">
        <v>0.19</v>
      </c>
      <c r="AG534" s="118">
        <f>ROUND(SQRT(AE534^2+AF534^2)*1000/(1.73*AE532),0)</f>
        <v>19</v>
      </c>
      <c r="AH534" s="111">
        <v>0.28000000000000003</v>
      </c>
      <c r="AI534" s="112">
        <v>0.19</v>
      </c>
      <c r="AJ534" s="118">
        <f>ROUND(SQRT(AH534^2+AI534^2)*1000/(1.73*AH532),0)</f>
        <v>19</v>
      </c>
      <c r="AK534" s="111">
        <v>0.38</v>
      </c>
      <c r="AL534" s="112">
        <v>0.25</v>
      </c>
      <c r="AM534" s="118">
        <f>ROUND(SQRT(AK534^2+AL534^2)*1000/(1.73*AK532),0)</f>
        <v>25</v>
      </c>
      <c r="AN534" s="111">
        <v>0.28999999999999998</v>
      </c>
      <c r="AO534" s="112">
        <v>0.19</v>
      </c>
      <c r="AP534" s="118">
        <f>ROUND(SQRT(AN534^2+AO534^2)*1000/(1.73*AN532),0)</f>
        <v>19</v>
      </c>
      <c r="AQ534" s="111">
        <v>0.29999999999999999</v>
      </c>
      <c r="AR534" s="112">
        <v>0.20000000000000001</v>
      </c>
      <c r="AS534" s="118">
        <f>ROUND(SQRT(AQ534^2+AR534^2)*1000/(1.73*AQ532),0)</f>
        <v>20</v>
      </c>
      <c r="AT534" s="111">
        <v>0.27000000000000002</v>
      </c>
      <c r="AU534" s="112">
        <v>0.17999999999999999</v>
      </c>
      <c r="AV534" s="118">
        <f>ROUND(SQRT(AT534^2+AU534^2)*1000/(1.73*AT532),0)</f>
        <v>19</v>
      </c>
      <c r="AW534" s="111">
        <v>0.28000000000000003</v>
      </c>
      <c r="AX534" s="112">
        <v>0.19</v>
      </c>
      <c r="AY534" s="118">
        <f>ROUND(SQRT(AW534^2+AX534^2)*1000/(1.73*AW532),0)</f>
        <v>19</v>
      </c>
      <c r="AZ534" s="111">
        <v>0.27000000000000002</v>
      </c>
      <c r="BA534" s="112">
        <v>0.17999999999999999</v>
      </c>
      <c r="BB534" s="118">
        <f>ROUND(SQRT(AZ534^2+BA534^2)*1000/(1.73*AZ532),0)</f>
        <v>18</v>
      </c>
      <c r="BC534" s="111">
        <v>0.12</v>
      </c>
      <c r="BD534" s="112">
        <v>0.080000000000000002</v>
      </c>
      <c r="BE534" s="118">
        <f>ROUND(SQRT(BC534^2+BD534^2)*1000/(1.73*BC532),0)</f>
        <v>8</v>
      </c>
      <c r="BF534" s="111">
        <v>0.25</v>
      </c>
      <c r="BG534" s="112">
        <v>0.17000000000000001</v>
      </c>
      <c r="BH534" s="118">
        <f>ROUND(SQRT(BF534^2+BG534^2)*1000/(1.73*BF532),0)</f>
        <v>17</v>
      </c>
      <c r="BI534" s="111">
        <v>0.54000000000000004</v>
      </c>
      <c r="BJ534" s="112">
        <v>0.35999999999999999</v>
      </c>
      <c r="BK534" s="118">
        <f>ROUND(SQRT(BI534^2+BJ534^2)*1000/(1.73*BI532),0)</f>
        <v>36</v>
      </c>
      <c r="BL534" s="111">
        <v>0.23999999999999999</v>
      </c>
      <c r="BM534" s="112">
        <v>0.16</v>
      </c>
      <c r="BN534" s="118">
        <f>ROUND(SQRT(BL534^2+BM534^2)*1000/(1.73*BL532),0)</f>
        <v>16</v>
      </c>
      <c r="BO534" s="111">
        <v>0.23999999999999999</v>
      </c>
      <c r="BP534" s="112">
        <v>0.16</v>
      </c>
      <c r="BQ534" s="118">
        <f>ROUND(SQRT(BO534^2+BP534^2)*1000/(1.73*BO532),0)</f>
        <v>16</v>
      </c>
      <c r="BR534" s="111">
        <v>0.23999999999999999</v>
      </c>
      <c r="BS534" s="112">
        <v>0.16</v>
      </c>
      <c r="BT534" s="118">
        <f>ROUND(SQRT(BR534^2+BS534^2)*1000/(1.73*BR532),0)</f>
        <v>16</v>
      </c>
      <c r="BU534" s="111">
        <v>0.23999999999999999</v>
      </c>
      <c r="BV534" s="112">
        <v>0.16</v>
      </c>
      <c r="BW534" s="118">
        <f>ROUND(SQRT(BU534^2+BV534^2)*1000/(1.73*BU532),0)</f>
        <v>16</v>
      </c>
      <c r="BX534" s="111">
        <v>0.23000000000000001</v>
      </c>
      <c r="BY534" s="112">
        <v>0.14999999999999999</v>
      </c>
      <c r="BZ534" s="118">
        <f>ROUND(SQRT(BX534^2+BY534^2)*1000/(1.73*BX532),0)</f>
        <v>15</v>
      </c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</row>
    <row r="535" s="43" customFormat="1" ht="20.25">
      <c r="A535" s="218"/>
      <c r="B535" s="138"/>
      <c r="C535" s="258" t="s">
        <v>217</v>
      </c>
      <c r="D535" s="38" t="s">
        <v>38</v>
      </c>
      <c r="E535" s="117" t="s">
        <v>38</v>
      </c>
      <c r="F535" s="116">
        <v>10</v>
      </c>
      <c r="G535" s="111">
        <v>0.17000000000000001</v>
      </c>
      <c r="H535" s="112">
        <v>0.11</v>
      </c>
      <c r="I535" s="118">
        <f>ROUND(SQRT(G535^2+H535^2)*1000/(1.73*G532),0)</f>
        <v>11</v>
      </c>
      <c r="J535" s="111">
        <v>0.17000000000000001</v>
      </c>
      <c r="K535" s="112">
        <v>0.11</v>
      </c>
      <c r="L535" s="118">
        <f>ROUND(SQRT(J535^2+K535^2)*1000/(1.73*J532),0)</f>
        <v>11</v>
      </c>
      <c r="M535" s="111">
        <v>0.17000000000000001</v>
      </c>
      <c r="N535" s="112">
        <v>0.11</v>
      </c>
      <c r="O535" s="118">
        <f>ROUND(SQRT(M535^2+N535^2)*1000/(1.73*M532),0)</f>
        <v>11</v>
      </c>
      <c r="P535" s="111">
        <v>0.16</v>
      </c>
      <c r="Q535" s="112">
        <v>0.11</v>
      </c>
      <c r="R535" s="118">
        <f>ROUND(SQRT(P535^2+Q535^2)*1000/(1.73*P532),0)</f>
        <v>11</v>
      </c>
      <c r="S535" s="111">
        <v>0.31</v>
      </c>
      <c r="T535" s="112">
        <v>0.20999999999999999</v>
      </c>
      <c r="U535" s="118">
        <f>ROUND(SQRT(S535^2+T535^2)*1000/(1.73*S532),0)</f>
        <v>21</v>
      </c>
      <c r="V535" s="111">
        <v>0.20000000000000001</v>
      </c>
      <c r="W535" s="112">
        <v>0.13</v>
      </c>
      <c r="X535" s="118">
        <f>ROUND(SQRT(V535^2+W535^2)*1000/(1.73*V532),0)</f>
        <v>13</v>
      </c>
      <c r="Y535" s="111">
        <v>0.20999999999999999</v>
      </c>
      <c r="Z535" s="112">
        <v>0.14000000000000001</v>
      </c>
      <c r="AA535" s="118">
        <v>14</v>
      </c>
      <c r="AB535" s="111">
        <v>0.20999999999999999</v>
      </c>
      <c r="AC535" s="112">
        <v>0.14000000000000001</v>
      </c>
      <c r="AD535" s="118">
        <f>ROUND(SQRT(AB535^2+AC535^2)*1000/(1.73*AB532),0)</f>
        <v>14</v>
      </c>
      <c r="AE535" s="111">
        <v>0.20999999999999999</v>
      </c>
      <c r="AF535" s="112">
        <v>0.14000000000000001</v>
      </c>
      <c r="AG535" s="118">
        <f>ROUND(SQRT(AE535^2+AF535^2)*1000/(1.73*AE532),0)</f>
        <v>14</v>
      </c>
      <c r="AH535" s="111">
        <v>0.22</v>
      </c>
      <c r="AI535" s="112">
        <v>0.14999999999999999</v>
      </c>
      <c r="AJ535" s="118">
        <f>ROUND(SQRT(AH535^2+AI535^2)*1000/(1.73*AH532),0)</f>
        <v>15</v>
      </c>
      <c r="AK535" s="111">
        <v>0.34999999999999998</v>
      </c>
      <c r="AL535" s="112">
        <v>0.23000000000000001</v>
      </c>
      <c r="AM535" s="118">
        <f>ROUND(SQRT(AK535^2+AL535^2)*1000/(1.73*AK532),0)</f>
        <v>23</v>
      </c>
      <c r="AN535" s="111">
        <v>0.20999999999999999</v>
      </c>
      <c r="AO535" s="112">
        <v>0.14000000000000001</v>
      </c>
      <c r="AP535" s="118">
        <f>ROUND(SQRT(AN535^2+AO535^2)*1000/(1.73*AN532),0)</f>
        <v>14</v>
      </c>
      <c r="AQ535" s="111">
        <v>0.20000000000000001</v>
      </c>
      <c r="AR535" s="112">
        <v>0.13</v>
      </c>
      <c r="AS535" s="118">
        <f>ROUND(SQRT(AQ535^2+AR535^2)*1000/(1.73*AQ532),0)</f>
        <v>13</v>
      </c>
      <c r="AT535" s="111">
        <v>0.20000000000000001</v>
      </c>
      <c r="AU535" s="112">
        <v>0.13</v>
      </c>
      <c r="AV535" s="118">
        <f>ROUND(SQRT(AT535^2+AU535^2)*1000/(1.73*AT532),0)</f>
        <v>14</v>
      </c>
      <c r="AW535" s="111">
        <v>0.20000000000000001</v>
      </c>
      <c r="AX535" s="112">
        <v>0.13</v>
      </c>
      <c r="AY535" s="118">
        <f>ROUND(SQRT(AW535^2+AX535^2)*1000/(1.73*AW532),0)</f>
        <v>13</v>
      </c>
      <c r="AZ535" s="111">
        <v>0.20999999999999999</v>
      </c>
      <c r="BA535" s="112">
        <v>0.14000000000000001</v>
      </c>
      <c r="BB535" s="118">
        <f>ROUND(SQRT(AZ535^2+BA535^2)*1000/(1.73*AZ532),0)</f>
        <v>14</v>
      </c>
      <c r="BC535" s="111">
        <v>0.22</v>
      </c>
      <c r="BD535" s="112">
        <v>0.14999999999999999</v>
      </c>
      <c r="BE535" s="118">
        <f>ROUND(SQRT(BC535^2+BD535^2)*1000/(1.73*BC532),0)</f>
        <v>15</v>
      </c>
      <c r="BF535" s="111">
        <v>0.23000000000000001</v>
      </c>
      <c r="BG535" s="112">
        <v>0.14999999999999999</v>
      </c>
      <c r="BH535" s="118">
        <f>ROUND(SQRT(BF535^2+BG535^2)*1000/(1.73*BF532),0)</f>
        <v>15</v>
      </c>
      <c r="BI535" s="111">
        <v>0.42999999999999999</v>
      </c>
      <c r="BJ535" s="112">
        <v>0.28999999999999998</v>
      </c>
      <c r="BK535" s="118">
        <f>ROUND(SQRT(BI535^2+BJ535^2)*1000/(1.73*BI532),0)</f>
        <v>29</v>
      </c>
      <c r="BL535" s="111">
        <v>0.23000000000000001</v>
      </c>
      <c r="BM535" s="112">
        <v>0.14999999999999999</v>
      </c>
      <c r="BN535" s="118">
        <f>ROUND(SQRT(BL535^2+BM535^2)*1000/(1.73*BL532),0)</f>
        <v>15</v>
      </c>
      <c r="BO535" s="111">
        <v>0.23000000000000001</v>
      </c>
      <c r="BP535" s="112">
        <v>0.14999999999999999</v>
      </c>
      <c r="BQ535" s="118">
        <f>ROUND(SQRT(BO535^2+BP535^2)*1000/(1.73*BO532),0)</f>
        <v>15</v>
      </c>
      <c r="BR535" s="111">
        <v>0.22</v>
      </c>
      <c r="BS535" s="112">
        <v>0.14999999999999999</v>
      </c>
      <c r="BT535" s="118">
        <f>ROUND(SQRT(BR535^2+BS535^2)*1000/(1.73*BR532),0)</f>
        <v>15</v>
      </c>
      <c r="BU535" s="111">
        <v>0.20999999999999999</v>
      </c>
      <c r="BV535" s="112">
        <v>0.14000000000000001</v>
      </c>
      <c r="BW535" s="118">
        <f>ROUND(SQRT(BU535^2+BV535^2)*1000/(1.73*BU532),0)</f>
        <v>14</v>
      </c>
      <c r="BX535" s="111">
        <v>0.10000000000000001</v>
      </c>
      <c r="BY535" s="112">
        <v>0.070000000000000007</v>
      </c>
      <c r="BZ535" s="118">
        <f>ROUND(SQRT(BX535^2+BY535^2)*1000/(1.73*BX532),0)</f>
        <v>7</v>
      </c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</row>
    <row r="536" s="43" customFormat="1" ht="20.25">
      <c r="A536" s="218"/>
      <c r="B536" s="138"/>
      <c r="C536" s="258" t="s">
        <v>88</v>
      </c>
      <c r="D536" s="38" t="s">
        <v>38</v>
      </c>
      <c r="E536" s="117" t="s">
        <v>38</v>
      </c>
      <c r="F536" s="116">
        <v>10</v>
      </c>
      <c r="G536" s="111">
        <v>0.46000000000000002</v>
      </c>
      <c r="H536" s="112">
        <v>0.31</v>
      </c>
      <c r="I536" s="118">
        <f>ROUND(SQRT(G536^2+H536^2)*1000/(1.73*G532),0)</f>
        <v>31</v>
      </c>
      <c r="J536" s="111">
        <v>0.46000000000000002</v>
      </c>
      <c r="K536" s="112">
        <v>0.31</v>
      </c>
      <c r="L536" s="118">
        <f>ROUND(SQRT(J536^2+K536^2)*1000/(1.73*J532),0)</f>
        <v>31</v>
      </c>
      <c r="M536" s="111">
        <v>0.46000000000000002</v>
      </c>
      <c r="N536" s="112">
        <v>0.31</v>
      </c>
      <c r="O536" s="118">
        <f>ROUND(SQRT(M536^2+N536^2)*1000/(1.73*M532),0)</f>
        <v>31</v>
      </c>
      <c r="P536" s="111">
        <v>0.46000000000000002</v>
      </c>
      <c r="Q536" s="112">
        <v>0.31</v>
      </c>
      <c r="R536" s="118">
        <f>ROUND(SQRT(P536^2+Q536^2)*1000/(1.73*P532),0)</f>
        <v>31</v>
      </c>
      <c r="S536" s="111">
        <v>0.66000000000000003</v>
      </c>
      <c r="T536" s="112">
        <v>0.44</v>
      </c>
      <c r="U536" s="118">
        <f>ROUND(SQRT(S536^2+T536^2)*1000/(1.73*S532),0)</f>
        <v>44</v>
      </c>
      <c r="V536" s="111">
        <v>0.46000000000000002</v>
      </c>
      <c r="W536" s="112">
        <v>0.31</v>
      </c>
      <c r="X536" s="118">
        <f>ROUND(SQRT(V536^2+W536^2)*1000/(1.73*V532),0)</f>
        <v>31</v>
      </c>
      <c r="Y536" s="111">
        <v>0.46000000000000002</v>
      </c>
      <c r="Z536" s="112">
        <v>0.31</v>
      </c>
      <c r="AA536" s="118">
        <v>31</v>
      </c>
      <c r="AB536" s="111">
        <v>0.46000000000000002</v>
      </c>
      <c r="AC536" s="112">
        <v>0.31</v>
      </c>
      <c r="AD536" s="118">
        <f>ROUND(SQRT(AB536^2+AC536^2)*1000/(1.73*AB532),0)</f>
        <v>31</v>
      </c>
      <c r="AE536" s="111">
        <v>0.46000000000000002</v>
      </c>
      <c r="AF536" s="112">
        <v>0.31</v>
      </c>
      <c r="AG536" s="118">
        <f>ROUND(SQRT(AE536^2+AF536^2)*1000/(1.73*AE532),0)</f>
        <v>31</v>
      </c>
      <c r="AH536" s="111">
        <v>0.46000000000000002</v>
      </c>
      <c r="AI536" s="112">
        <v>0.31</v>
      </c>
      <c r="AJ536" s="118">
        <f>ROUND(SQRT(AH536^2+AI536^2)*1000/(1.73*AH532),0)</f>
        <v>31</v>
      </c>
      <c r="AK536" s="111">
        <v>0.67000000000000004</v>
      </c>
      <c r="AL536" s="112">
        <v>0.45000000000000001</v>
      </c>
      <c r="AM536" s="118">
        <f>ROUND(SQRT(AK536^2+AL536^2)*1000/(1.73*AK532),0)</f>
        <v>45</v>
      </c>
      <c r="AN536" s="111">
        <v>0.46000000000000002</v>
      </c>
      <c r="AO536" s="112">
        <v>0.31</v>
      </c>
      <c r="AP536" s="118">
        <f>ROUND(SQRT(AN536^2+AO536^2)*1000/(1.73*AN532),0)</f>
        <v>31</v>
      </c>
      <c r="AQ536" s="111">
        <v>0.45000000000000001</v>
      </c>
      <c r="AR536" s="112">
        <v>0.29999999999999999</v>
      </c>
      <c r="AS536" s="118">
        <f>ROUND(SQRT(AQ536^2+AR536^2)*1000/(1.73*AQ532),0)</f>
        <v>30</v>
      </c>
      <c r="AT536" s="111">
        <v>0.45000000000000001</v>
      </c>
      <c r="AU536" s="112">
        <v>0.29999999999999999</v>
      </c>
      <c r="AV536" s="118">
        <f>ROUND(SQRT(AT536^2+AU536^2)*1000/(1.73*AT532),0)</f>
        <v>32</v>
      </c>
      <c r="AW536" s="111">
        <v>0.46000000000000002</v>
      </c>
      <c r="AX536" s="112">
        <v>0.31</v>
      </c>
      <c r="AY536" s="118">
        <f>ROUND(SQRT(AW536^2+AX536^2)*1000/(1.73*AW532),0)</f>
        <v>31</v>
      </c>
      <c r="AZ536" s="111">
        <v>0.46000000000000002</v>
      </c>
      <c r="BA536" s="112">
        <v>0.31</v>
      </c>
      <c r="BB536" s="118">
        <f>ROUND(SQRT(AZ536^2+BA536^2)*1000/(1.73*AZ532),0)</f>
        <v>31</v>
      </c>
      <c r="BC536" s="111">
        <v>0.46000000000000002</v>
      </c>
      <c r="BD536" s="112">
        <v>0.31</v>
      </c>
      <c r="BE536" s="118">
        <f>ROUND(SQRT(BC536^2+BD536^2)*1000/(1.73*BC532),0)</f>
        <v>31</v>
      </c>
      <c r="BF536" s="111">
        <v>0.46999999999999997</v>
      </c>
      <c r="BG536" s="112">
        <v>0.31</v>
      </c>
      <c r="BH536" s="118">
        <f>ROUND(SQRT(BF536^2+BG536^2)*1000/(1.73*BF532),0)</f>
        <v>31</v>
      </c>
      <c r="BI536" s="111">
        <v>0.69999999999999996</v>
      </c>
      <c r="BJ536" s="112">
        <v>0.46999999999999997</v>
      </c>
      <c r="BK536" s="118">
        <f>ROUND(SQRT(BI536^2+BJ536^2)*1000/(1.73*BI532),0)</f>
        <v>47</v>
      </c>
      <c r="BL536" s="111">
        <v>0.45000000000000001</v>
      </c>
      <c r="BM536" s="112">
        <v>0.29999999999999999</v>
      </c>
      <c r="BN536" s="118">
        <f>ROUND(SQRT(BL536^2+BM536^2)*1000/(1.73*BL532),0)</f>
        <v>30</v>
      </c>
      <c r="BO536" s="111">
        <v>0.44</v>
      </c>
      <c r="BP536" s="112">
        <v>0.28999999999999998</v>
      </c>
      <c r="BQ536" s="118">
        <f>ROUND(SQRT(BO536^2+BP536^2)*1000/(1.73*BO532),0)</f>
        <v>29</v>
      </c>
      <c r="BR536" s="111">
        <v>0.44</v>
      </c>
      <c r="BS536" s="112">
        <v>0.28999999999999998</v>
      </c>
      <c r="BT536" s="118">
        <f>ROUND(SQRT(BR536^2+BS536^2)*1000/(1.73*BR532),0)</f>
        <v>29</v>
      </c>
      <c r="BU536" s="111">
        <v>0.44</v>
      </c>
      <c r="BV536" s="112">
        <v>0.28999999999999998</v>
      </c>
      <c r="BW536" s="118">
        <f>ROUND(SQRT(BU536^2+BV536^2)*1000/(1.73*BU532),0)</f>
        <v>29</v>
      </c>
      <c r="BX536" s="111">
        <v>0.42999999999999999</v>
      </c>
      <c r="BY536" s="112">
        <v>0.28999999999999998</v>
      </c>
      <c r="BZ536" s="118">
        <f>ROUND(SQRT(BX536^2+BY536^2)*1000/(1.73*BX532),0)</f>
        <v>29</v>
      </c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</row>
    <row r="537" s="43" customFormat="1" ht="20.25">
      <c r="A537" s="218"/>
      <c r="B537" s="138"/>
      <c r="C537" s="258" t="s">
        <v>179</v>
      </c>
      <c r="D537" s="38" t="s">
        <v>38</v>
      </c>
      <c r="E537" s="117" t="s">
        <v>38</v>
      </c>
      <c r="F537" s="116">
        <v>10</v>
      </c>
      <c r="G537" s="111">
        <v>0.34000000000000002</v>
      </c>
      <c r="H537" s="112">
        <v>0.23000000000000001</v>
      </c>
      <c r="I537" s="118">
        <f>ROUND(SQRT(G537^2+H537^2)*1000/(1.73*G532),0)</f>
        <v>23</v>
      </c>
      <c r="J537" s="111">
        <v>0.34000000000000002</v>
      </c>
      <c r="K537" s="112">
        <v>0.23000000000000001</v>
      </c>
      <c r="L537" s="118">
        <f>ROUND(SQRT(J537^2+K537^2)*1000/(1.73*J532),0)</f>
        <v>23</v>
      </c>
      <c r="M537" s="111">
        <v>0.34000000000000002</v>
      </c>
      <c r="N537" s="112">
        <v>0.23000000000000001</v>
      </c>
      <c r="O537" s="118">
        <f>ROUND(SQRT(M537^2+N537^2)*1000/(1.73*M532),0)</f>
        <v>23</v>
      </c>
      <c r="P537" s="111">
        <v>0.33000000000000002</v>
      </c>
      <c r="Q537" s="112">
        <v>0.22</v>
      </c>
      <c r="R537" s="118">
        <f>ROUND(SQRT(P537^2+Q537^2)*1000/(1.73*P532),0)</f>
        <v>22</v>
      </c>
      <c r="S537" s="111">
        <v>0.64000000000000001</v>
      </c>
      <c r="T537" s="112">
        <v>0.42999999999999999</v>
      </c>
      <c r="U537" s="118">
        <f>ROUND(SQRT(S537^2+T537^2)*1000/(1.73*S532),0)</f>
        <v>42</v>
      </c>
      <c r="V537" s="111">
        <v>0.34999999999999998</v>
      </c>
      <c r="W537" s="112">
        <v>0.23000000000000001</v>
      </c>
      <c r="X537" s="118">
        <f>ROUND(SQRT(V537^2+W537^2)*1000/(1.73*V532),0)</f>
        <v>23</v>
      </c>
      <c r="Y537" s="111">
        <v>0.34999999999999998</v>
      </c>
      <c r="Z537" s="112">
        <v>0.23000000000000001</v>
      </c>
      <c r="AA537" s="118">
        <v>23</v>
      </c>
      <c r="AB537" s="111">
        <v>0.34000000000000002</v>
      </c>
      <c r="AC537" s="112">
        <v>0.23000000000000001</v>
      </c>
      <c r="AD537" s="118">
        <f>ROUND(SQRT(AB537^2+AC537^2)*1000/(1.73*AB532),0)</f>
        <v>23</v>
      </c>
      <c r="AE537" s="111">
        <v>0.33000000000000002</v>
      </c>
      <c r="AF537" s="112">
        <v>0.22</v>
      </c>
      <c r="AG537" s="118">
        <f>ROUND(SQRT(AE537^2+AF537^2)*1000/(1.73*AE532),0)</f>
        <v>22</v>
      </c>
      <c r="AH537" s="111">
        <v>0.19</v>
      </c>
      <c r="AI537" s="112">
        <v>0.13</v>
      </c>
      <c r="AJ537" s="118">
        <f>ROUND(SQRT(AH537^2+AI537^2)*1000/(1.73*AH532),0)</f>
        <v>13</v>
      </c>
      <c r="AK537" s="111">
        <v>0.65000000000000002</v>
      </c>
      <c r="AL537" s="112">
        <v>0.42999999999999999</v>
      </c>
      <c r="AM537" s="118">
        <f>ROUND(SQRT(AK537^2+AL537^2)*1000/(1.73*AK532),0)</f>
        <v>43</v>
      </c>
      <c r="AN537" s="111">
        <v>0.20000000000000001</v>
      </c>
      <c r="AO537" s="112">
        <v>0.13</v>
      </c>
      <c r="AP537" s="118">
        <f>ROUND(SQRT(AN537^2+AO537^2)*1000/(1.73*AN532),0)</f>
        <v>13</v>
      </c>
      <c r="AQ537" s="111">
        <v>0.20000000000000001</v>
      </c>
      <c r="AR537" s="112">
        <v>0.13</v>
      </c>
      <c r="AS537" s="118">
        <f>ROUND(SQRT(AQ537^2+AR537^2)*1000/(1.73*AQ532),0)</f>
        <v>13</v>
      </c>
      <c r="AT537" s="111">
        <v>0.19</v>
      </c>
      <c r="AU537" s="112">
        <v>0.13</v>
      </c>
      <c r="AV537" s="118">
        <f>ROUND(SQRT(AT537^2+AU537^2)*1000/(1.73*AT532),0)</f>
        <v>13</v>
      </c>
      <c r="AW537" s="111">
        <v>0.20000000000000001</v>
      </c>
      <c r="AX537" s="112">
        <v>0.13</v>
      </c>
      <c r="AY537" s="118">
        <f>ROUND(SQRT(AW537^2+AX537^2)*1000/(1.73*AW532),0)</f>
        <v>13</v>
      </c>
      <c r="AZ537" s="111">
        <v>0.10000000000000001</v>
      </c>
      <c r="BA537" s="112">
        <v>0.070000000000000007</v>
      </c>
      <c r="BB537" s="118">
        <f>ROUND(SQRT(AZ537^2+BA537^2)*1000/(1.73*AZ532),0)</f>
        <v>7</v>
      </c>
      <c r="BC537" s="111">
        <v>0.10000000000000001</v>
      </c>
      <c r="BD537" s="112">
        <v>0.070000000000000007</v>
      </c>
      <c r="BE537" s="118">
        <f>ROUND(SQRT(BC537^2+BD537^2)*1000/(1.73*BC532),0)</f>
        <v>7</v>
      </c>
      <c r="BF537" s="111">
        <v>0.20999999999999999</v>
      </c>
      <c r="BG537" s="112">
        <v>0.14000000000000001</v>
      </c>
      <c r="BH537" s="118">
        <f>ROUND(SQRT(BF537^2+BG537^2)*1000/(1.73*BF532),0)</f>
        <v>14</v>
      </c>
      <c r="BI537" s="111">
        <v>0.85999999999999999</v>
      </c>
      <c r="BJ537" s="112">
        <v>0.56999999999999995</v>
      </c>
      <c r="BK537" s="118">
        <f>ROUND(SQRT(BI537^2+BJ537^2)*1000/(1.73*BI532),0)</f>
        <v>57</v>
      </c>
      <c r="BL537" s="111">
        <v>0.34999999999999998</v>
      </c>
      <c r="BM537" s="112">
        <v>0.23000000000000001</v>
      </c>
      <c r="BN537" s="118">
        <f>ROUND(SQRT(BL537^2+BM537^2)*1000/(1.73*BL532),0)</f>
        <v>23</v>
      </c>
      <c r="BO537" s="111">
        <v>0.34999999999999998</v>
      </c>
      <c r="BP537" s="112">
        <v>0.23000000000000001</v>
      </c>
      <c r="BQ537" s="118">
        <f>ROUND(SQRT(BO537^2+BP537^2)*1000/(1.73*BO532),0)</f>
        <v>23</v>
      </c>
      <c r="BR537" s="111">
        <v>0.35999999999999999</v>
      </c>
      <c r="BS537" s="112">
        <v>0.23999999999999999</v>
      </c>
      <c r="BT537" s="118">
        <f>ROUND(SQRT(BR537^2+BS537^2)*1000/(1.73*BR532),0)</f>
        <v>24</v>
      </c>
      <c r="BU537" s="111">
        <v>0.35999999999999999</v>
      </c>
      <c r="BV537" s="112">
        <v>0.23999999999999999</v>
      </c>
      <c r="BW537" s="118">
        <f>ROUND(SQRT(BU537^2+BV537^2)*1000/(1.73*BU532),0)</f>
        <v>24</v>
      </c>
      <c r="BX537" s="111">
        <v>0.23000000000000001</v>
      </c>
      <c r="BY537" s="112">
        <v>0.14999999999999999</v>
      </c>
      <c r="BZ537" s="118">
        <f>ROUND(SQRT(BX537^2+BY537^2)*1000/(1.73*BX532),0)</f>
        <v>15</v>
      </c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</row>
    <row r="538" s="43" customFormat="1" ht="20.25">
      <c r="A538" s="218"/>
      <c r="B538" s="138"/>
      <c r="C538" s="258" t="s">
        <v>251</v>
      </c>
      <c r="D538" s="38" t="s">
        <v>38</v>
      </c>
      <c r="E538" s="117" t="s">
        <v>38</v>
      </c>
      <c r="F538" s="116">
        <v>10</v>
      </c>
      <c r="G538" s="111">
        <v>0</v>
      </c>
      <c r="H538" s="112">
        <v>0</v>
      </c>
      <c r="I538" s="118">
        <f>ROUND(SQRT(G538^2+H538^2)*1000/(1.73*G532),0)</f>
        <v>0</v>
      </c>
      <c r="J538" s="111">
        <v>0</v>
      </c>
      <c r="K538" s="112">
        <v>0</v>
      </c>
      <c r="L538" s="118">
        <f>ROUND(SQRT(J538^2+K538^2)*1000/(1.73*J532),0)</f>
        <v>0</v>
      </c>
      <c r="M538" s="111">
        <v>0</v>
      </c>
      <c r="N538" s="112">
        <v>0</v>
      </c>
      <c r="O538" s="118">
        <f>ROUND(SQRT(M538^2+N538^2)*1000/(1.73*M532),0)</f>
        <v>0</v>
      </c>
      <c r="P538" s="111">
        <v>0</v>
      </c>
      <c r="Q538" s="112">
        <v>0</v>
      </c>
      <c r="R538" s="118">
        <f>ROUND(SQRT(P538^2+Q538^2)*1000/(1.73*P532),0)</f>
        <v>0</v>
      </c>
      <c r="S538" s="111">
        <v>0</v>
      </c>
      <c r="T538" s="112">
        <v>0</v>
      </c>
      <c r="U538" s="118">
        <f>ROUND(SQRT(S538^2+T538^2)*1000/(1.73*S532),0)</f>
        <v>0</v>
      </c>
      <c r="V538" s="111">
        <v>0</v>
      </c>
      <c r="W538" s="112">
        <v>0</v>
      </c>
      <c r="X538" s="118">
        <f>ROUND(SQRT(V538^2+W538^2)*1000/(1.73*V532),0)</f>
        <v>0</v>
      </c>
      <c r="Y538" s="111">
        <v>0</v>
      </c>
      <c r="Z538" s="112">
        <v>0</v>
      </c>
      <c r="AA538" s="118">
        <v>0</v>
      </c>
      <c r="AB538" s="111">
        <v>0</v>
      </c>
      <c r="AC538" s="112">
        <v>0</v>
      </c>
      <c r="AD538" s="118">
        <f>ROUND(SQRT(AB538^2+AC538^2)*1000/(1.73*AB532),0)</f>
        <v>0</v>
      </c>
      <c r="AE538" s="111">
        <v>0</v>
      </c>
      <c r="AF538" s="112">
        <v>0</v>
      </c>
      <c r="AG538" s="118">
        <f>ROUND(SQRT(AE538^2+AF538^2)*1000/(1.73*AE532),0)</f>
        <v>0</v>
      </c>
      <c r="AH538" s="111">
        <v>0</v>
      </c>
      <c r="AI538" s="112">
        <v>0</v>
      </c>
      <c r="AJ538" s="118">
        <f>ROUND(SQRT(AH538^2+AI538^2)*1000/(1.73*AH532),0)</f>
        <v>0</v>
      </c>
      <c r="AK538" s="111">
        <v>0</v>
      </c>
      <c r="AL538" s="112">
        <v>0</v>
      </c>
      <c r="AM538" s="118">
        <f>ROUND(SQRT(AK538^2+AL538^2)*1000/(1.73*AK532),0)</f>
        <v>0</v>
      </c>
      <c r="AN538" s="111">
        <v>0</v>
      </c>
      <c r="AO538" s="112">
        <v>0</v>
      </c>
      <c r="AP538" s="118">
        <f>ROUND(SQRT(AN538^2+AO538^2)*1000/(1.73*AN532),0)</f>
        <v>0</v>
      </c>
      <c r="AQ538" s="111">
        <v>0</v>
      </c>
      <c r="AR538" s="112">
        <v>0</v>
      </c>
      <c r="AS538" s="118">
        <f>ROUND(SQRT(AQ538^2+AR538^2)*1000/(1.73*AQ532),0)</f>
        <v>0</v>
      </c>
      <c r="AT538" s="111">
        <v>0</v>
      </c>
      <c r="AU538" s="112">
        <v>0</v>
      </c>
      <c r="AV538" s="118">
        <f>ROUND(SQRT(AT538^2+AU538^2)*1000/(1.73*AT532),0)</f>
        <v>0</v>
      </c>
      <c r="AW538" s="111">
        <v>0</v>
      </c>
      <c r="AX538" s="112">
        <v>0</v>
      </c>
      <c r="AY538" s="118">
        <f>ROUND(SQRT(AW538^2+AX538^2)*1000/(1.73*AW532),0)</f>
        <v>0</v>
      </c>
      <c r="AZ538" s="111">
        <v>0</v>
      </c>
      <c r="BA538" s="112">
        <v>0</v>
      </c>
      <c r="BB538" s="118">
        <f>ROUND(SQRT(AZ538^2+BA538^2)*1000/(1.73*AZ532),0)</f>
        <v>0</v>
      </c>
      <c r="BC538" s="111">
        <v>0</v>
      </c>
      <c r="BD538" s="112">
        <v>0</v>
      </c>
      <c r="BE538" s="118">
        <f>ROUND(SQRT(BC538^2+BD538^2)*1000/(1.73*BC532),0)</f>
        <v>0</v>
      </c>
      <c r="BF538" s="111">
        <v>0</v>
      </c>
      <c r="BG538" s="112">
        <v>0</v>
      </c>
      <c r="BH538" s="118">
        <f>ROUND(SQRT(BF538^2+BG538^2)*1000/(1.73*BF532),0)</f>
        <v>0</v>
      </c>
      <c r="BI538" s="111">
        <v>0</v>
      </c>
      <c r="BJ538" s="112">
        <v>0</v>
      </c>
      <c r="BK538" s="118">
        <f>ROUND(SQRT(BI538^2+BJ538^2)*1000/(1.73*BI532),0)</f>
        <v>0</v>
      </c>
      <c r="BL538" s="111">
        <v>0</v>
      </c>
      <c r="BM538" s="112">
        <v>0</v>
      </c>
      <c r="BN538" s="118">
        <f>ROUND(SQRT(BL538^2+BM538^2)*1000/(1.73*BL532),0)</f>
        <v>0</v>
      </c>
      <c r="BO538" s="111">
        <v>0</v>
      </c>
      <c r="BP538" s="112">
        <v>0</v>
      </c>
      <c r="BQ538" s="118">
        <f>ROUND(SQRT(BO538^2+BP538^2)*1000/(1.73*BO532),0)</f>
        <v>0</v>
      </c>
      <c r="BR538" s="111">
        <v>0</v>
      </c>
      <c r="BS538" s="112">
        <v>0</v>
      </c>
      <c r="BT538" s="118">
        <f>ROUND(SQRT(BR538^2+BS538^2)*1000/(1.73*BR532),0)</f>
        <v>0</v>
      </c>
      <c r="BU538" s="111">
        <v>0</v>
      </c>
      <c r="BV538" s="112">
        <v>0</v>
      </c>
      <c r="BW538" s="118">
        <f>ROUND(SQRT(BU538^2+BV538^2)*1000/(1.73*BU532),0)</f>
        <v>0</v>
      </c>
      <c r="BX538" s="111">
        <v>0</v>
      </c>
      <c r="BY538" s="112">
        <v>0</v>
      </c>
      <c r="BZ538" s="118">
        <f>ROUND(SQRT(BX538^2+BY538^2)*1000/(1.73*BX532),0)</f>
        <v>0</v>
      </c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</row>
    <row r="539" s="43" customFormat="1" ht="20.25">
      <c r="A539" s="38"/>
      <c r="B539" s="138"/>
      <c r="C539" s="264" t="s">
        <v>251</v>
      </c>
      <c r="D539" s="38" t="s">
        <v>38</v>
      </c>
      <c r="E539" s="117" t="s">
        <v>38</v>
      </c>
      <c r="F539" s="116">
        <v>10</v>
      </c>
      <c r="G539" s="111">
        <v>0</v>
      </c>
      <c r="H539" s="112">
        <v>0</v>
      </c>
      <c r="I539" s="118">
        <f>ROUND(SQRT(G539^2+H539^2)*1000/(1.73*G532),0)</f>
        <v>0</v>
      </c>
      <c r="J539" s="111">
        <v>0</v>
      </c>
      <c r="K539" s="112">
        <v>0</v>
      </c>
      <c r="L539" s="118">
        <f>ROUND(SQRT(J539^2+K539^2)*1000/(1.73*J532),0)</f>
        <v>0</v>
      </c>
      <c r="M539" s="111">
        <v>0</v>
      </c>
      <c r="N539" s="112">
        <v>0</v>
      </c>
      <c r="O539" s="118">
        <f>ROUND(SQRT(M539^2+N539^2)*1000/(1.73*M532),0)</f>
        <v>0</v>
      </c>
      <c r="P539" s="111">
        <v>0</v>
      </c>
      <c r="Q539" s="112">
        <v>0</v>
      </c>
      <c r="R539" s="118">
        <f>ROUND(SQRT(P539^2+Q539^2)*1000/(1.73*P532),0)</f>
        <v>0</v>
      </c>
      <c r="S539" s="111">
        <v>0</v>
      </c>
      <c r="T539" s="112">
        <v>0</v>
      </c>
      <c r="U539" s="118">
        <f>ROUND(SQRT(S539^2+T539^2)*1000/(1.73*S532),0)</f>
        <v>0</v>
      </c>
      <c r="V539" s="111">
        <v>0</v>
      </c>
      <c r="W539" s="112">
        <v>0</v>
      </c>
      <c r="X539" s="118">
        <f>ROUND(SQRT(V539^2+W539^2)*1000/(1.73*V532),0)</f>
        <v>0</v>
      </c>
      <c r="Y539" s="111">
        <v>0</v>
      </c>
      <c r="Z539" s="112">
        <v>0</v>
      </c>
      <c r="AA539" s="118">
        <v>0</v>
      </c>
      <c r="AB539" s="111">
        <v>0</v>
      </c>
      <c r="AC539" s="112">
        <v>0</v>
      </c>
      <c r="AD539" s="118">
        <f>ROUND(SQRT(AB539^2+AC539^2)*1000/(1.73*AB532),0)</f>
        <v>0</v>
      </c>
      <c r="AE539" s="111">
        <v>0</v>
      </c>
      <c r="AF539" s="112">
        <v>0</v>
      </c>
      <c r="AG539" s="118">
        <f>ROUND(SQRT(AE539^2+AF539^2)*1000/(1.73*AE532),0)</f>
        <v>0</v>
      </c>
      <c r="AH539" s="111">
        <v>0</v>
      </c>
      <c r="AI539" s="112">
        <v>0</v>
      </c>
      <c r="AJ539" s="118">
        <f>ROUND(SQRT(AH539^2+AI539^2)*1000/(1.73*AH532),0)</f>
        <v>0</v>
      </c>
      <c r="AK539" s="111">
        <v>0</v>
      </c>
      <c r="AL539" s="112">
        <v>0</v>
      </c>
      <c r="AM539" s="118">
        <f>ROUND(SQRT(AK539^2+AL539^2)*1000/(1.73*AK532),0)</f>
        <v>0</v>
      </c>
      <c r="AN539" s="111">
        <v>0</v>
      </c>
      <c r="AO539" s="112">
        <v>0</v>
      </c>
      <c r="AP539" s="118">
        <f>ROUND(SQRT(AN539^2+AO539^2)*1000/(1.73*AN532),0)</f>
        <v>0</v>
      </c>
      <c r="AQ539" s="111">
        <v>0</v>
      </c>
      <c r="AR539" s="112">
        <v>0</v>
      </c>
      <c r="AS539" s="118">
        <f>ROUND(SQRT(AQ539^2+AR539^2)*1000/(1.73*AQ532),0)</f>
        <v>0</v>
      </c>
      <c r="AT539" s="111">
        <v>0</v>
      </c>
      <c r="AU539" s="112">
        <v>0</v>
      </c>
      <c r="AV539" s="118">
        <f>ROUND(SQRT(AT539^2+AU539^2)*1000/(1.73*AT532),0)</f>
        <v>0</v>
      </c>
      <c r="AW539" s="111">
        <v>0</v>
      </c>
      <c r="AX539" s="112">
        <v>0</v>
      </c>
      <c r="AY539" s="118">
        <f>ROUND(SQRT(AW539^2+AX539^2)*1000/(1.73*AW532),0)</f>
        <v>0</v>
      </c>
      <c r="AZ539" s="111">
        <v>0</v>
      </c>
      <c r="BA539" s="112">
        <v>0</v>
      </c>
      <c r="BB539" s="118">
        <f>ROUND(SQRT(AZ539^2+BA539^2)*1000/(1.73*AZ532),0)</f>
        <v>0</v>
      </c>
      <c r="BC539" s="111">
        <v>0</v>
      </c>
      <c r="BD539" s="112">
        <v>0</v>
      </c>
      <c r="BE539" s="118">
        <f>ROUND(SQRT(BC539^2+BD539^2)*1000/(1.73*BC532),0)</f>
        <v>0</v>
      </c>
      <c r="BF539" s="111">
        <v>0</v>
      </c>
      <c r="BG539" s="112">
        <v>0</v>
      </c>
      <c r="BH539" s="118">
        <f>ROUND(SQRT(BF539^2+BG539^2)*1000/(1.73*BF532),0)</f>
        <v>0</v>
      </c>
      <c r="BI539" s="111">
        <v>0</v>
      </c>
      <c r="BJ539" s="112">
        <v>0</v>
      </c>
      <c r="BK539" s="118">
        <f>ROUND(SQRT(BI539^2+BJ539^2)*1000/(1.73*BI532),0)</f>
        <v>0</v>
      </c>
      <c r="BL539" s="111">
        <v>0</v>
      </c>
      <c r="BM539" s="112">
        <v>0</v>
      </c>
      <c r="BN539" s="118">
        <f>ROUND(SQRT(BL539^2+BM539^2)*1000/(1.73*BL532),0)</f>
        <v>0</v>
      </c>
      <c r="BO539" s="111">
        <v>0</v>
      </c>
      <c r="BP539" s="112">
        <v>0</v>
      </c>
      <c r="BQ539" s="118">
        <f>ROUND(SQRT(BO539^2+BP539^2)*1000/(1.73*BO532),0)</f>
        <v>0</v>
      </c>
      <c r="BR539" s="111">
        <v>0</v>
      </c>
      <c r="BS539" s="112">
        <v>0</v>
      </c>
      <c r="BT539" s="118">
        <f>ROUND(SQRT(BR539^2+BS539^2)*1000/(1.73*BR532),0)</f>
        <v>0</v>
      </c>
      <c r="BU539" s="111">
        <v>0</v>
      </c>
      <c r="BV539" s="112">
        <v>0</v>
      </c>
      <c r="BW539" s="118">
        <f>ROUND(SQRT(BU539^2+BV539^2)*1000/(1.73*BU532),0)</f>
        <v>0</v>
      </c>
      <c r="BX539" s="111">
        <v>0</v>
      </c>
      <c r="BY539" s="112">
        <v>0</v>
      </c>
      <c r="BZ539" s="118">
        <f>ROUND(SQRT(BX539^2+BY539^2)*1000/(1.73*BX532),0)</f>
        <v>0</v>
      </c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</row>
    <row r="540" s="43" customFormat="1" ht="20.25">
      <c r="A540" s="38"/>
      <c r="B540" s="138"/>
      <c r="C540" s="293" t="s">
        <v>76</v>
      </c>
      <c r="D540" s="38" t="s">
        <v>38</v>
      </c>
      <c r="E540" s="117" t="s">
        <v>38</v>
      </c>
      <c r="F540" s="116">
        <v>10</v>
      </c>
      <c r="G540" s="111">
        <v>0.01</v>
      </c>
      <c r="H540" s="112">
        <v>0.01</v>
      </c>
      <c r="I540" s="118">
        <f>ROUND(SQRT(G540^2+H540^2)*1000/(1.73*G532),0)</f>
        <v>1</v>
      </c>
      <c r="J540" s="111">
        <v>0.01</v>
      </c>
      <c r="K540" s="112">
        <v>0.01</v>
      </c>
      <c r="L540" s="118">
        <f>ROUND(SQRT(J540^2+K540^2)*1000/(1.73*J532),0)</f>
        <v>1</v>
      </c>
      <c r="M540" s="111">
        <v>0.01</v>
      </c>
      <c r="N540" s="112">
        <v>0.01</v>
      </c>
      <c r="O540" s="118">
        <f>ROUND(SQRT(M540^2+N540^2)*1000/(1.73*M532),0)</f>
        <v>1</v>
      </c>
      <c r="P540" s="111">
        <v>0.01</v>
      </c>
      <c r="Q540" s="112">
        <v>0.01</v>
      </c>
      <c r="R540" s="118">
        <f>ROUND(SQRT(P540^2+Q540^2)*1000/(1.73*P532),0)</f>
        <v>1</v>
      </c>
      <c r="S540" s="111">
        <v>0.01</v>
      </c>
      <c r="T540" s="112">
        <v>0.01</v>
      </c>
      <c r="U540" s="118">
        <f>ROUND(SQRT(S540^2+T540^2)*1000/(1.73*S532),0)</f>
        <v>1</v>
      </c>
      <c r="V540" s="111">
        <v>0.01</v>
      </c>
      <c r="W540" s="112">
        <v>0.01</v>
      </c>
      <c r="X540" s="118">
        <f>ROUND(SQRT(V540^2+W540^2)*1000/(1.73*V532),0)</f>
        <v>1</v>
      </c>
      <c r="Y540" s="111">
        <v>0.01</v>
      </c>
      <c r="Z540" s="112">
        <v>0.01</v>
      </c>
      <c r="AA540" s="118">
        <v>1</v>
      </c>
      <c r="AB540" s="111">
        <v>0.01</v>
      </c>
      <c r="AC540" s="112">
        <v>0.01</v>
      </c>
      <c r="AD540" s="118">
        <f>ROUND(SQRT(AB540^2+AC540^2)*1000/(1.73*AB532),0)</f>
        <v>1</v>
      </c>
      <c r="AE540" s="111">
        <v>0.01</v>
      </c>
      <c r="AF540" s="112">
        <v>0.01</v>
      </c>
      <c r="AG540" s="118">
        <f>ROUND(SQRT(AE540^2+AF540^2)*1000/(1.73*AE532),0)</f>
        <v>1</v>
      </c>
      <c r="AH540" s="111">
        <v>0.01</v>
      </c>
      <c r="AI540" s="112">
        <v>0.01</v>
      </c>
      <c r="AJ540" s="118">
        <f>ROUND(SQRT(AH540^2+AI540^2)*1000/(1.73*AH532),0)</f>
        <v>1</v>
      </c>
      <c r="AK540" s="111">
        <v>0.01</v>
      </c>
      <c r="AL540" s="112">
        <v>0.01</v>
      </c>
      <c r="AM540" s="118">
        <f>ROUND(SQRT(AK540^2+AL540^2)*1000/(1.73*AK532),0)</f>
        <v>1</v>
      </c>
      <c r="AN540" s="111">
        <v>0.01</v>
      </c>
      <c r="AO540" s="112">
        <v>0.01</v>
      </c>
      <c r="AP540" s="118">
        <f>ROUND(SQRT(AN540^2+AO540^2)*1000/(1.73*AN532),0)</f>
        <v>1</v>
      </c>
      <c r="AQ540" s="111">
        <v>0.01</v>
      </c>
      <c r="AR540" s="112">
        <v>0.01</v>
      </c>
      <c r="AS540" s="118">
        <f>ROUND(SQRT(AQ540^2+AR540^2)*1000/(1.73*AQ532),0)</f>
        <v>1</v>
      </c>
      <c r="AT540" s="111">
        <v>0.01</v>
      </c>
      <c r="AU540" s="112">
        <v>0.01</v>
      </c>
      <c r="AV540" s="118">
        <f>ROUND(SQRT(AT540^2+AU540^2)*1000/(1.73*AT532),0)</f>
        <v>1</v>
      </c>
      <c r="AW540" s="111">
        <v>0.01</v>
      </c>
      <c r="AX540" s="112">
        <v>0.01</v>
      </c>
      <c r="AY540" s="118">
        <f>ROUND(SQRT(AW540^2+AX540^2)*1000/(1.73*AW532),0)</f>
        <v>1</v>
      </c>
      <c r="AZ540" s="111">
        <v>0.01</v>
      </c>
      <c r="BA540" s="112">
        <v>0.01</v>
      </c>
      <c r="BB540" s="118">
        <f>ROUND(SQRT(AZ540^2+BA540^2)*1000/(1.73*AZ532),0)</f>
        <v>1</v>
      </c>
      <c r="BC540" s="111">
        <v>0.01</v>
      </c>
      <c r="BD540" s="112">
        <v>0.01</v>
      </c>
      <c r="BE540" s="118">
        <f>ROUND(SQRT(BC540^2+BD540^2)*1000/(1.73*BC532),0)</f>
        <v>1</v>
      </c>
      <c r="BF540" s="111">
        <v>0.01</v>
      </c>
      <c r="BG540" s="112">
        <v>0.01</v>
      </c>
      <c r="BH540" s="118">
        <f>ROUND(SQRT(BF540^2+BG540^2)*1000/(1.73*BF532),0)</f>
        <v>1</v>
      </c>
      <c r="BI540" s="111">
        <v>0.01</v>
      </c>
      <c r="BJ540" s="112">
        <v>0.01</v>
      </c>
      <c r="BK540" s="118">
        <f>ROUND(SQRT(BI540^2+BJ540^2)*1000/(1.73*BI532),0)</f>
        <v>1</v>
      </c>
      <c r="BL540" s="111">
        <v>0.01</v>
      </c>
      <c r="BM540" s="112">
        <v>0.01</v>
      </c>
      <c r="BN540" s="118">
        <f>ROUND(SQRT(BL540^2+BM540^2)*1000/(1.73*BL532),0)</f>
        <v>1</v>
      </c>
      <c r="BO540" s="111">
        <v>0.01</v>
      </c>
      <c r="BP540" s="112">
        <v>0.01</v>
      </c>
      <c r="BQ540" s="118">
        <f>ROUND(SQRT(BO540^2+BP540^2)*1000/(1.73*BO532),0)</f>
        <v>1</v>
      </c>
      <c r="BR540" s="111">
        <v>0.01</v>
      </c>
      <c r="BS540" s="112">
        <v>0.01</v>
      </c>
      <c r="BT540" s="118">
        <f>ROUND(SQRT(BR540^2+BS540^2)*1000/(1.73*BR532),0)</f>
        <v>1</v>
      </c>
      <c r="BU540" s="111">
        <v>0.01</v>
      </c>
      <c r="BV540" s="112">
        <v>0.01</v>
      </c>
      <c r="BW540" s="118">
        <f>ROUND(SQRT(BU540^2+BV540^2)*1000/(1.73*BU532),0)</f>
        <v>1</v>
      </c>
      <c r="BX540" s="111">
        <v>0.01</v>
      </c>
      <c r="BY540" s="112">
        <v>0.01</v>
      </c>
      <c r="BZ540" s="118">
        <f>ROUND(SQRT(BX540^2+BY540^2)*1000/(1.73*BX532),0)</f>
        <v>1</v>
      </c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</row>
    <row r="541" s="43" customFormat="1" ht="20.25">
      <c r="A541" s="66"/>
      <c r="B541" s="138" t="s">
        <v>158</v>
      </c>
      <c r="C541" s="257" t="s">
        <v>128</v>
      </c>
      <c r="D541" s="38" t="s">
        <v>38</v>
      </c>
      <c r="E541" s="117" t="s">
        <v>38</v>
      </c>
      <c r="F541" s="116">
        <v>10</v>
      </c>
      <c r="G541" s="111">
        <v>0.11</v>
      </c>
      <c r="H541" s="112">
        <v>0.070000000000000007</v>
      </c>
      <c r="I541" s="118">
        <f>ROUND(SQRT(G541^2+H541^2)*1000/(1.73*G531),0)</f>
        <v>7</v>
      </c>
      <c r="J541" s="111">
        <v>0.11</v>
      </c>
      <c r="K541" s="112">
        <v>0.070000000000000007</v>
      </c>
      <c r="L541" s="118">
        <f>ROUND(SQRT(J541^2+K541^2)*1000/(1.73*J531),0)</f>
        <v>7</v>
      </c>
      <c r="M541" s="111">
        <v>0.11</v>
      </c>
      <c r="N541" s="112">
        <v>0.070000000000000007</v>
      </c>
      <c r="O541" s="118">
        <f>ROUND(SQRT(M541^2+N541^2)*1000/(1.73*M531),0)</f>
        <v>7</v>
      </c>
      <c r="P541" s="111">
        <v>0.11</v>
      </c>
      <c r="Q541" s="112">
        <v>0.070000000000000007</v>
      </c>
      <c r="R541" s="118">
        <f>ROUND(SQRT(P541^2+Q541^2)*1000/(1.73*P531),0)</f>
        <v>7</v>
      </c>
      <c r="S541" s="111">
        <v>0.20999999999999999</v>
      </c>
      <c r="T541" s="112">
        <v>0.14000000000000001</v>
      </c>
      <c r="U541" s="118">
        <f>ROUND(SQRT(S541^2+T541^2)*1000/(1.73*S531),0)</f>
        <v>14</v>
      </c>
      <c r="V541" s="111">
        <v>0.11</v>
      </c>
      <c r="W541" s="112">
        <v>0.070000000000000007</v>
      </c>
      <c r="X541" s="118">
        <f>ROUND(SQRT(V541^2+W541^2)*1000/(1.73*V531),0)</f>
        <v>7</v>
      </c>
      <c r="Y541" s="111">
        <v>0.11</v>
      </c>
      <c r="Z541" s="112">
        <v>0.070000000000000007</v>
      </c>
      <c r="AA541" s="118">
        <v>7</v>
      </c>
      <c r="AB541" s="111">
        <v>0.11</v>
      </c>
      <c r="AC541" s="112">
        <v>0.070000000000000007</v>
      </c>
      <c r="AD541" s="118">
        <f>ROUND(SQRT(AB541^2+AC541^2)*1000/(1.73*AB531),0)</f>
        <v>7</v>
      </c>
      <c r="AE541" s="111">
        <v>0.12</v>
      </c>
      <c r="AF541" s="112">
        <v>0.080000000000000002</v>
      </c>
      <c r="AG541" s="118">
        <f>ROUND(SQRT(AE541^2+AF541^2)*1000/(1.73*AE531),0)</f>
        <v>8</v>
      </c>
      <c r="AH541" s="111">
        <v>0.12</v>
      </c>
      <c r="AI541" s="112">
        <v>0.080000000000000002</v>
      </c>
      <c r="AJ541" s="118">
        <f>ROUND(SQRT(AH541^2+AI541^2)*1000/(1.73*AH531),0)</f>
        <v>8</v>
      </c>
      <c r="AK541" s="111">
        <v>0.22</v>
      </c>
      <c r="AL541" s="112">
        <v>0.14999999999999999</v>
      </c>
      <c r="AM541" s="118">
        <f>ROUND(SQRT(AK541^2+AL541^2)*1000/(1.73*AK531),0)</f>
        <v>15</v>
      </c>
      <c r="AN541" s="111">
        <v>0.11</v>
      </c>
      <c r="AO541" s="112">
        <v>0.070000000000000007</v>
      </c>
      <c r="AP541" s="118">
        <f>ROUND(SQRT(AN541^2+AO541^2)*1000/(1.73*AN531),0)</f>
        <v>7</v>
      </c>
      <c r="AQ541" s="111">
        <v>0.11</v>
      </c>
      <c r="AR541" s="112">
        <v>0.070000000000000007</v>
      </c>
      <c r="AS541" s="118">
        <f>ROUND(SQRT(AQ541^2+AR541^2)*1000/(1.73*AQ531),0)</f>
        <v>7</v>
      </c>
      <c r="AT541" s="111">
        <v>0.12</v>
      </c>
      <c r="AU541" s="112">
        <v>0.080000000000000002</v>
      </c>
      <c r="AV541" s="118">
        <f>ROUND(SQRT(AT541^2+AU541^2)*1000/(1.73*AT531),0)</f>
        <v>8</v>
      </c>
      <c r="AW541" s="111">
        <v>0.12</v>
      </c>
      <c r="AX541" s="112">
        <v>0.080000000000000002</v>
      </c>
      <c r="AY541" s="118">
        <f>ROUND(SQRT(AW541^2+AX541^2)*1000/(1.73*AW531),0)</f>
        <v>8</v>
      </c>
      <c r="AZ541" s="111">
        <v>0.11</v>
      </c>
      <c r="BA541" s="112">
        <v>0.070000000000000007</v>
      </c>
      <c r="BB541" s="118">
        <f>ROUND(SQRT(AZ541^2+BA541^2)*1000/(1.73*AZ531),0)</f>
        <v>7</v>
      </c>
      <c r="BC541" s="111">
        <v>0.11</v>
      </c>
      <c r="BD541" s="112">
        <v>0.070000000000000007</v>
      </c>
      <c r="BE541" s="118">
        <f>ROUND(SQRT(BC541^2+BD541^2)*1000/(1.73*BC531),0)</f>
        <v>7</v>
      </c>
      <c r="BF541" s="111">
        <v>0.12</v>
      </c>
      <c r="BG541" s="112">
        <v>0.080000000000000002</v>
      </c>
      <c r="BH541" s="118">
        <f>ROUND(SQRT(BF541^2+BG541^2)*1000/(1.73*BF531),0)</f>
        <v>8</v>
      </c>
      <c r="BI541" s="111">
        <v>0.45000000000000001</v>
      </c>
      <c r="BJ541" s="112">
        <v>0.29999999999999999</v>
      </c>
      <c r="BK541" s="118">
        <f>ROUND(SQRT(BI541^2+BJ541^2)*1000/(1.73*BI531),0)</f>
        <v>30</v>
      </c>
      <c r="BL541" s="111">
        <v>0.12</v>
      </c>
      <c r="BM541" s="112">
        <v>0.080000000000000002</v>
      </c>
      <c r="BN541" s="118">
        <f>ROUND(SQRT(BL541^2+BM541^2)*1000/(1.73*BL531),0)</f>
        <v>8</v>
      </c>
      <c r="BO541" s="111">
        <v>0.12</v>
      </c>
      <c r="BP541" s="112">
        <v>0.080000000000000002</v>
      </c>
      <c r="BQ541" s="118">
        <f>ROUND(SQRT(BO541^2+BP541^2)*1000/(1.73*BO531),0)</f>
        <v>8</v>
      </c>
      <c r="BR541" s="111">
        <v>0.12</v>
      </c>
      <c r="BS541" s="112">
        <v>0.080000000000000002</v>
      </c>
      <c r="BT541" s="118">
        <f>ROUND(SQRT(BR541^2+BS541^2)*1000/(1.73*BR531),0)</f>
        <v>8</v>
      </c>
      <c r="BU541" s="111">
        <v>0.12</v>
      </c>
      <c r="BV541" s="112">
        <v>0.080000000000000002</v>
      </c>
      <c r="BW541" s="118">
        <f>ROUND(SQRT(BU541^2+BV541^2)*1000/(1.73*BU531),0)</f>
        <v>8</v>
      </c>
      <c r="BX541" s="111">
        <v>0.13</v>
      </c>
      <c r="BY541" s="112">
        <v>0.089999999999999997</v>
      </c>
      <c r="BZ541" s="118">
        <f>ROUND(SQRT(BX541^2+BY541^2)*1000/(1.73*BX531),0)</f>
        <v>9</v>
      </c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</row>
    <row r="542" s="43" customFormat="1" ht="20.25">
      <c r="A542" s="66"/>
      <c r="B542" s="138"/>
      <c r="C542" s="258" t="s">
        <v>77</v>
      </c>
      <c r="D542" s="38" t="s">
        <v>38</v>
      </c>
      <c r="E542" s="117" t="s">
        <v>38</v>
      </c>
      <c r="F542" s="116">
        <v>10</v>
      </c>
      <c r="G542" s="111">
        <v>1.1399999999999999</v>
      </c>
      <c r="H542" s="112">
        <v>0.76000000000000001</v>
      </c>
      <c r="I542" s="118">
        <f>ROUND(SQRT(G542^2+H542^2)*1000/(1.73*G531),0)</f>
        <v>75</v>
      </c>
      <c r="J542" s="111">
        <v>1.04</v>
      </c>
      <c r="K542" s="112">
        <v>0.68999999999999995</v>
      </c>
      <c r="L542" s="118">
        <f>ROUND(SQRT(J542^2+K542^2)*1000/(1.73*J531),0)</f>
        <v>69</v>
      </c>
      <c r="M542" s="111">
        <v>1.0700000000000001</v>
      </c>
      <c r="N542" s="112">
        <v>0.70999999999999996</v>
      </c>
      <c r="O542" s="118">
        <f>ROUND(SQRT(M542^2+N542^2)*1000/(1.73*M531),0)</f>
        <v>71</v>
      </c>
      <c r="P542" s="111">
        <v>0.84999999999999998</v>
      </c>
      <c r="Q542" s="112">
        <v>0.56999999999999995</v>
      </c>
      <c r="R542" s="118">
        <f>ROUND(SQRT(P542^2+Q542^2)*1000/(1.73*P531),0)</f>
        <v>56</v>
      </c>
      <c r="S542" s="111">
        <v>1.46</v>
      </c>
      <c r="T542" s="112">
        <v>0.96999999999999997</v>
      </c>
      <c r="U542" s="118">
        <f>ROUND(SQRT(S542^2+T542^2)*1000/(1.73*S531),0)</f>
        <v>96</v>
      </c>
      <c r="V542" s="111">
        <v>0.76000000000000001</v>
      </c>
      <c r="W542" s="112">
        <v>0.51000000000000001</v>
      </c>
      <c r="X542" s="118">
        <f>ROUND(SQRT(V542^2+W542^2)*1000/(1.73*V531),0)</f>
        <v>50</v>
      </c>
      <c r="Y542" s="111">
        <v>0.90000000000000002</v>
      </c>
      <c r="Z542" s="112">
        <v>0.59999999999999998</v>
      </c>
      <c r="AA542" s="118">
        <v>60</v>
      </c>
      <c r="AB542" s="111">
        <v>0.97999999999999998</v>
      </c>
      <c r="AC542" s="112">
        <v>0.65000000000000002</v>
      </c>
      <c r="AD542" s="118">
        <f>ROUND(SQRT(AB542^2+AC542^2)*1000/(1.73*AB531),0)</f>
        <v>65</v>
      </c>
      <c r="AE542" s="111">
        <v>0.70999999999999996</v>
      </c>
      <c r="AF542" s="112">
        <v>0.46999999999999997</v>
      </c>
      <c r="AG542" s="118">
        <f>ROUND(SQRT(AE542^2+AF542^2)*1000/(1.73*AE531),0)</f>
        <v>47</v>
      </c>
      <c r="AH542" s="111">
        <v>0.31</v>
      </c>
      <c r="AI542" s="112">
        <v>0.20999999999999999</v>
      </c>
      <c r="AJ542" s="118">
        <f>ROUND(SQRT(AH542^2+AI542^2)*1000/(1.73*AH531),0)</f>
        <v>21</v>
      </c>
      <c r="AK542" s="111">
        <v>0.75</v>
      </c>
      <c r="AL542" s="112">
        <v>0.5</v>
      </c>
      <c r="AM542" s="118">
        <f>ROUND(SQRT(AK542^2+AL542^2)*1000/(1.73*AK531),0)</f>
        <v>50</v>
      </c>
      <c r="AN542" s="111">
        <v>0.38</v>
      </c>
      <c r="AO542" s="112">
        <v>0.25</v>
      </c>
      <c r="AP542" s="118">
        <f>ROUND(SQRT(AN542^2+AO542^2)*1000/(1.73*AN531),0)</f>
        <v>25</v>
      </c>
      <c r="AQ542" s="111">
        <v>0.93000000000000005</v>
      </c>
      <c r="AR542" s="112">
        <v>0.62</v>
      </c>
      <c r="AS542" s="118">
        <f>ROUND(SQRT(AQ542^2+AR542^2)*1000/(1.73*AQ531),0)</f>
        <v>62</v>
      </c>
      <c r="AT542" s="111">
        <v>1.04</v>
      </c>
      <c r="AU542" s="112">
        <v>0.68999999999999995</v>
      </c>
      <c r="AV542" s="118">
        <f>ROUND(SQRT(AT542^2+AU542^2)*1000/(1.73*AT531),0)</f>
        <v>69</v>
      </c>
      <c r="AW542" s="111">
        <v>1.05</v>
      </c>
      <c r="AX542" s="112">
        <v>0.69999999999999996</v>
      </c>
      <c r="AY542" s="118">
        <f>ROUND(SQRT(AW542^2+AX542^2)*1000/(1.73*AW531),0)</f>
        <v>70</v>
      </c>
      <c r="AZ542" s="111">
        <v>0.81000000000000005</v>
      </c>
      <c r="BA542" s="112">
        <v>0.54000000000000004</v>
      </c>
      <c r="BB542" s="118">
        <f>ROUND(SQRT(AZ542^2+BA542^2)*1000/(1.73*AZ531),0)</f>
        <v>54</v>
      </c>
      <c r="BC542" s="111">
        <v>0.17999999999999999</v>
      </c>
      <c r="BD542" s="112">
        <v>0.12</v>
      </c>
      <c r="BE542" s="118">
        <f>ROUND(SQRT(BC542^2+BD542^2)*1000/(1.73*BC531),0)</f>
        <v>12</v>
      </c>
      <c r="BF542" s="111">
        <v>0.20000000000000001</v>
      </c>
      <c r="BG542" s="112">
        <v>0.13</v>
      </c>
      <c r="BH542" s="118">
        <f>ROUND(SQRT(BF542^2+BG542^2)*1000/(1.73*BF531),0)</f>
        <v>13</v>
      </c>
      <c r="BI542" s="111">
        <v>1.25</v>
      </c>
      <c r="BJ542" s="112">
        <v>0.82999999999999996</v>
      </c>
      <c r="BK542" s="118">
        <f>ROUND(SQRT(BI542^2+BJ542^2)*1000/(1.73*BI531),0)</f>
        <v>84</v>
      </c>
      <c r="BL542" s="111">
        <v>0.38</v>
      </c>
      <c r="BM542" s="112">
        <v>0.25</v>
      </c>
      <c r="BN542" s="118">
        <f>ROUND(SQRT(BL542^2+BM542^2)*1000/(1.73*BL531),0)</f>
        <v>25</v>
      </c>
      <c r="BO542" s="111">
        <v>0.40999999999999998</v>
      </c>
      <c r="BP542" s="112">
        <v>0.27000000000000002</v>
      </c>
      <c r="BQ542" s="118">
        <f>ROUND(SQRT(BO542^2+BP542^2)*1000/(1.73*BO531),0)</f>
        <v>27</v>
      </c>
      <c r="BR542" s="111">
        <v>0.34000000000000002</v>
      </c>
      <c r="BS542" s="112">
        <v>0.23000000000000001</v>
      </c>
      <c r="BT542" s="118">
        <f>ROUND(SQRT(BR542^2+BS542^2)*1000/(1.73*BR531),0)</f>
        <v>23</v>
      </c>
      <c r="BU542" s="111">
        <v>0.32000000000000001</v>
      </c>
      <c r="BV542" s="112">
        <v>0.20999999999999999</v>
      </c>
      <c r="BW542" s="118">
        <f>ROUND(SQRT(BU542^2+BV542^2)*1000/(1.73*BU531),0)</f>
        <v>21</v>
      </c>
      <c r="BX542" s="111">
        <v>0.20999999999999999</v>
      </c>
      <c r="BY542" s="112">
        <v>0.14000000000000001</v>
      </c>
      <c r="BZ542" s="118">
        <f>ROUND(SQRT(BX542^2+BY542^2)*1000/(1.73*BX531),0)</f>
        <v>14</v>
      </c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</row>
    <row r="543" s="43" customFormat="1" ht="20.25">
      <c r="A543" s="218"/>
      <c r="B543" s="114"/>
      <c r="C543" s="258" t="s">
        <v>125</v>
      </c>
      <c r="D543" s="38" t="s">
        <v>38</v>
      </c>
      <c r="E543" s="117" t="s">
        <v>38</v>
      </c>
      <c r="F543" s="116">
        <v>10</v>
      </c>
      <c r="G543" s="111">
        <v>0.029999999999999999</v>
      </c>
      <c r="H543" s="112">
        <v>0.02</v>
      </c>
      <c r="I543" s="118">
        <f>ROUND(SQRT(G543^2+H543^2)*1000/(1.73*G531),0)</f>
        <v>2</v>
      </c>
      <c r="J543" s="111">
        <v>0.029999999999999999</v>
      </c>
      <c r="K543" s="112">
        <v>0.02</v>
      </c>
      <c r="L543" s="118">
        <f>ROUND(SQRT(J543^2+K543^2)*1000/(1.73*J531),0)</f>
        <v>2</v>
      </c>
      <c r="M543" s="111">
        <v>0.029999999999999999</v>
      </c>
      <c r="N543" s="112">
        <v>0.02</v>
      </c>
      <c r="O543" s="118">
        <f>ROUND(SQRT(M543^2+N543^2)*1000/(1.73*M531),0)</f>
        <v>2</v>
      </c>
      <c r="P543" s="111">
        <v>0.040000000000000001</v>
      </c>
      <c r="Q543" s="112">
        <v>0.029999999999999999</v>
      </c>
      <c r="R543" s="118">
        <f>ROUND(SQRT(P543^2+Q543^2)*1000/(1.73*P531),0)</f>
        <v>3</v>
      </c>
      <c r="S543" s="111">
        <v>0.23999999999999999</v>
      </c>
      <c r="T543" s="112">
        <v>0.16</v>
      </c>
      <c r="U543" s="118">
        <f>ROUND(SQRT(S543^2+T543^2)*1000/(1.73*S531),0)</f>
        <v>16</v>
      </c>
      <c r="V543" s="111">
        <v>0.040000000000000001</v>
      </c>
      <c r="W543" s="112">
        <v>0.029999999999999999</v>
      </c>
      <c r="X543" s="118">
        <f>ROUND(SQRT(V543^2+W543^2)*1000/(1.73*V531),0)</f>
        <v>3</v>
      </c>
      <c r="Y543" s="111">
        <v>0.040000000000000001</v>
      </c>
      <c r="Z543" s="112">
        <v>0.029999999999999999</v>
      </c>
      <c r="AA543" s="118">
        <v>3</v>
      </c>
      <c r="AB543" s="111">
        <v>0.040000000000000001</v>
      </c>
      <c r="AC543" s="112">
        <v>0.029999999999999999</v>
      </c>
      <c r="AD543" s="118">
        <f>ROUND(SQRT(AB543^2+AC543^2)*1000/(1.73*AB531),0)</f>
        <v>3</v>
      </c>
      <c r="AE543" s="111">
        <v>0.040000000000000001</v>
      </c>
      <c r="AF543" s="112">
        <v>0.029999999999999999</v>
      </c>
      <c r="AG543" s="118">
        <f>ROUND(SQRT(AE543^2+AF543^2)*1000/(1.73*AE531),0)</f>
        <v>3</v>
      </c>
      <c r="AH543" s="111">
        <v>0.040000000000000001</v>
      </c>
      <c r="AI543" s="112">
        <v>0.029999999999999999</v>
      </c>
      <c r="AJ543" s="118">
        <f>ROUND(SQRT(AH543^2+AI543^2)*1000/(1.73*AH531),0)</f>
        <v>3</v>
      </c>
      <c r="AK543" s="111">
        <v>0.23999999999999999</v>
      </c>
      <c r="AL543" s="112">
        <v>0.16</v>
      </c>
      <c r="AM543" s="118">
        <f>ROUND(SQRT(AK543^2+AL543^2)*1000/(1.73*AK531),0)</f>
        <v>16</v>
      </c>
      <c r="AN543" s="111">
        <v>0.040000000000000001</v>
      </c>
      <c r="AO543" s="112">
        <v>0.029999999999999999</v>
      </c>
      <c r="AP543" s="118">
        <f>ROUND(SQRT(AN543^2+AO543^2)*1000/(1.73*AN531),0)</f>
        <v>3</v>
      </c>
      <c r="AQ543" s="111">
        <v>0.040000000000000001</v>
      </c>
      <c r="AR543" s="112">
        <v>0.029999999999999999</v>
      </c>
      <c r="AS543" s="118">
        <f>ROUND(SQRT(AQ543^2+AR543^2)*1000/(1.73*AQ531),0)</f>
        <v>3</v>
      </c>
      <c r="AT543" s="111">
        <v>0.040000000000000001</v>
      </c>
      <c r="AU543" s="112">
        <v>0.029999999999999999</v>
      </c>
      <c r="AV543" s="118">
        <f>ROUND(SQRT(AT543^2+AU543^2)*1000/(1.73*AT531),0)</f>
        <v>3</v>
      </c>
      <c r="AW543" s="111">
        <v>0.040000000000000001</v>
      </c>
      <c r="AX543" s="112">
        <v>0.029999999999999999</v>
      </c>
      <c r="AY543" s="118">
        <f>ROUND(SQRT(AW543^2+AX543^2)*1000/(1.73*AW531),0)</f>
        <v>3</v>
      </c>
      <c r="AZ543" s="111">
        <v>0.059999999999999998</v>
      </c>
      <c r="BA543" s="112">
        <v>0.040000000000000001</v>
      </c>
      <c r="BB543" s="118">
        <f>ROUND(SQRT(AZ543^2+BA543^2)*1000/(1.73*AZ531),0)</f>
        <v>4</v>
      </c>
      <c r="BC543" s="111">
        <v>0.040000000000000001</v>
      </c>
      <c r="BD543" s="112">
        <v>0.029999999999999999</v>
      </c>
      <c r="BE543" s="118">
        <f>ROUND(SQRT(BC543^2+BD543^2)*1000/(1.73*BC531),0)</f>
        <v>3</v>
      </c>
      <c r="BF543" s="111">
        <v>0.040000000000000001</v>
      </c>
      <c r="BG543" s="112">
        <v>0.029999999999999999</v>
      </c>
      <c r="BH543" s="118">
        <f>ROUND(SQRT(BF543^2+BG543^2)*1000/(1.73*BF531),0)</f>
        <v>3</v>
      </c>
      <c r="BI543" s="111">
        <v>0.28000000000000003</v>
      </c>
      <c r="BJ543" s="112">
        <v>0.19</v>
      </c>
      <c r="BK543" s="118">
        <f>ROUND(SQRT(BI543^2+BJ543^2)*1000/(1.73*BI531),0)</f>
        <v>19</v>
      </c>
      <c r="BL543" s="111">
        <v>0.040000000000000001</v>
      </c>
      <c r="BM543" s="112">
        <v>0.029999999999999999</v>
      </c>
      <c r="BN543" s="118">
        <f>ROUND(SQRT(BL543^2+BM543^2)*1000/(1.73*BL531),0)</f>
        <v>3</v>
      </c>
      <c r="BO543" s="111">
        <v>0.040000000000000001</v>
      </c>
      <c r="BP543" s="112">
        <v>0.029999999999999999</v>
      </c>
      <c r="BQ543" s="118">
        <f>ROUND(SQRT(BO543^2+BP543^2)*1000/(1.73*BO531),0)</f>
        <v>3</v>
      </c>
      <c r="BR543" s="111">
        <v>0.040000000000000001</v>
      </c>
      <c r="BS543" s="112">
        <v>0.029999999999999999</v>
      </c>
      <c r="BT543" s="118">
        <f>ROUND(SQRT(BR543^2+BS543^2)*1000/(1.73*BR531),0)</f>
        <v>3</v>
      </c>
      <c r="BU543" s="111">
        <v>0.040000000000000001</v>
      </c>
      <c r="BV543" s="112">
        <v>0.029999999999999999</v>
      </c>
      <c r="BW543" s="118">
        <f>ROUND(SQRT(BU543^2+BV543^2)*1000/(1.73*BU531),0)</f>
        <v>3</v>
      </c>
      <c r="BX543" s="111">
        <v>0.040000000000000001</v>
      </c>
      <c r="BY543" s="112">
        <v>0.029999999999999999</v>
      </c>
      <c r="BZ543" s="118">
        <f>ROUND(SQRT(BX543^2+BY543^2)*1000/(1.73*BX531),0)</f>
        <v>3</v>
      </c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</row>
    <row r="544" s="43" customFormat="1" ht="20.25">
      <c r="A544" s="218"/>
      <c r="B544" s="114"/>
      <c r="C544" s="258" t="s">
        <v>129</v>
      </c>
      <c r="D544" s="38" t="s">
        <v>38</v>
      </c>
      <c r="E544" s="117" t="s">
        <v>38</v>
      </c>
      <c r="F544" s="116">
        <v>10</v>
      </c>
      <c r="G544" s="111">
        <v>1.3700000000000001</v>
      </c>
      <c r="H544" s="112">
        <v>0.91000000000000003</v>
      </c>
      <c r="I544" s="118">
        <f>ROUND(SQRT(G544^2+H544^2)*1000/(1.73*G531),0)</f>
        <v>90</v>
      </c>
      <c r="J544" s="111">
        <v>1.3400000000000001</v>
      </c>
      <c r="K544" s="112">
        <v>0.89000000000000001</v>
      </c>
      <c r="L544" s="118">
        <f>ROUND(SQRT(J544^2+K544^2)*1000/(1.73*J531),0)</f>
        <v>88</v>
      </c>
      <c r="M544" s="111">
        <v>1.3</v>
      </c>
      <c r="N544" s="112">
        <v>0.87</v>
      </c>
      <c r="O544" s="118">
        <f>ROUND(SQRT(M544^2+N544^2)*1000/(1.73*M531),0)</f>
        <v>86</v>
      </c>
      <c r="P544" s="111">
        <v>1.3100000000000001</v>
      </c>
      <c r="Q544" s="112">
        <v>0.87</v>
      </c>
      <c r="R544" s="118">
        <f>ROUND(SQRT(P544^2+Q544^2)*1000/(1.73*P531),0)</f>
        <v>86</v>
      </c>
      <c r="S544" s="111">
        <v>1.53</v>
      </c>
      <c r="T544" s="112">
        <v>1.02</v>
      </c>
      <c r="U544" s="118">
        <f>ROUND(SQRT(S544^2+T544^2)*1000/(1.73*S531),0)</f>
        <v>101</v>
      </c>
      <c r="V544" s="111">
        <v>1.3400000000000001</v>
      </c>
      <c r="W544" s="112">
        <v>0.89000000000000001</v>
      </c>
      <c r="X544" s="118">
        <f>ROUND(SQRT(V544^2+W544^2)*1000/(1.73*V531),0)</f>
        <v>88</v>
      </c>
      <c r="Y544" s="111">
        <v>1.3899999999999999</v>
      </c>
      <c r="Z544" s="112">
        <v>0.92000000000000004</v>
      </c>
      <c r="AA544" s="118">
        <v>92</v>
      </c>
      <c r="AB544" s="111">
        <v>1.3999999999999999</v>
      </c>
      <c r="AC544" s="112">
        <v>0.93000000000000005</v>
      </c>
      <c r="AD544" s="118">
        <f>ROUND(SQRT(AB544^2+AC544^2)*1000/(1.73*AB531),0)</f>
        <v>93</v>
      </c>
      <c r="AE544" s="111">
        <v>1.4199999999999999</v>
      </c>
      <c r="AF544" s="112">
        <v>0.93999999999999995</v>
      </c>
      <c r="AG544" s="118">
        <f>ROUND(SQRT(AE544^2+AF544^2)*1000/(1.73*AE531),0)</f>
        <v>94</v>
      </c>
      <c r="AH544" s="111">
        <v>1.4099999999999999</v>
      </c>
      <c r="AI544" s="112">
        <v>0.93999999999999995</v>
      </c>
      <c r="AJ544" s="118">
        <f>ROUND(SQRT(AH544^2+AI544^2)*1000/(1.73*AH531),0)</f>
        <v>94</v>
      </c>
      <c r="AK544" s="111">
        <v>1.52</v>
      </c>
      <c r="AL544" s="112">
        <v>1.01</v>
      </c>
      <c r="AM544" s="118">
        <f>ROUND(SQRT(AK544^2+AL544^2)*1000/(1.73*AK531),0)</f>
        <v>101</v>
      </c>
      <c r="AN544" s="111">
        <v>1.3100000000000001</v>
      </c>
      <c r="AO544" s="112">
        <v>0.87</v>
      </c>
      <c r="AP544" s="118">
        <f>ROUND(SQRT(AN544^2+AO544^2)*1000/(1.73*AN531),0)</f>
        <v>88</v>
      </c>
      <c r="AQ544" s="111">
        <v>1.27</v>
      </c>
      <c r="AR544" s="112">
        <v>0.84999999999999998</v>
      </c>
      <c r="AS544" s="118">
        <f>ROUND(SQRT(AQ544^2+AR544^2)*1000/(1.73*AQ531),0)</f>
        <v>85</v>
      </c>
      <c r="AT544" s="111">
        <v>1.25</v>
      </c>
      <c r="AU544" s="112">
        <v>0.82999999999999996</v>
      </c>
      <c r="AV544" s="118">
        <f>ROUND(SQRT(AT544^2+AU544^2)*1000/(1.73*AT531),0)</f>
        <v>83</v>
      </c>
      <c r="AW544" s="111">
        <v>1.26</v>
      </c>
      <c r="AX544" s="112">
        <v>0.83999999999999997</v>
      </c>
      <c r="AY544" s="118">
        <f>ROUND(SQRT(AW544^2+AX544^2)*1000/(1.73*AW531),0)</f>
        <v>84</v>
      </c>
      <c r="AZ544" s="111">
        <v>1.3100000000000001</v>
      </c>
      <c r="BA544" s="112">
        <v>0.87</v>
      </c>
      <c r="BB544" s="118">
        <f>ROUND(SQRT(AZ544^2+BA544^2)*1000/(1.73*AZ531),0)</f>
        <v>87</v>
      </c>
      <c r="BC544" s="111">
        <v>1.3700000000000001</v>
      </c>
      <c r="BD544" s="112">
        <v>0.91000000000000003</v>
      </c>
      <c r="BE544" s="118">
        <f>ROUND(SQRT(BC544^2+BD544^2)*1000/(1.73*BC531),0)</f>
        <v>91</v>
      </c>
      <c r="BF544" s="111">
        <v>1.52</v>
      </c>
      <c r="BG544" s="112">
        <v>1.01</v>
      </c>
      <c r="BH544" s="118">
        <f>ROUND(SQRT(BF544^2+BG544^2)*1000/(1.73*BF531),0)</f>
        <v>102</v>
      </c>
      <c r="BI544" s="111">
        <v>1.6399999999999999</v>
      </c>
      <c r="BJ544" s="112">
        <v>1.0900000000000001</v>
      </c>
      <c r="BK544" s="118">
        <f>ROUND(SQRT(BI544^2+BJ544^2)*1000/(1.73*BI531),0)</f>
        <v>110</v>
      </c>
      <c r="BL544" s="111">
        <v>1.53</v>
      </c>
      <c r="BM544" s="112">
        <v>1.02</v>
      </c>
      <c r="BN544" s="118">
        <f>ROUND(SQRT(BL544^2+BM544^2)*1000/(1.73*BL531),0)</f>
        <v>102</v>
      </c>
      <c r="BO544" s="111">
        <v>1.54</v>
      </c>
      <c r="BP544" s="112">
        <v>1.02</v>
      </c>
      <c r="BQ544" s="118">
        <f>ROUND(SQRT(BO544^2+BP544^2)*1000/(1.73*BO531),0)</f>
        <v>103</v>
      </c>
      <c r="BR544" s="111">
        <v>1.53</v>
      </c>
      <c r="BS544" s="112">
        <v>1.02</v>
      </c>
      <c r="BT544" s="118">
        <f>ROUND(SQRT(BR544^2+BS544^2)*1000/(1.73*BR531),0)</f>
        <v>102</v>
      </c>
      <c r="BU544" s="111">
        <v>1.53</v>
      </c>
      <c r="BV544" s="112">
        <v>1.02</v>
      </c>
      <c r="BW544" s="118">
        <f>ROUND(SQRT(BU544^2+BV544^2)*1000/(1.73*BU531),0)</f>
        <v>102</v>
      </c>
      <c r="BX544" s="111">
        <v>1.53</v>
      </c>
      <c r="BY544" s="112">
        <v>1.02</v>
      </c>
      <c r="BZ544" s="118">
        <f>ROUND(SQRT(BX544^2+BY544^2)*1000/(1.73*BX531),0)</f>
        <v>102</v>
      </c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</row>
    <row r="545" s="43" customFormat="1" ht="20.25">
      <c r="A545" s="218"/>
      <c r="B545" s="114"/>
      <c r="C545" s="259" t="s">
        <v>87</v>
      </c>
      <c r="D545" s="38" t="s">
        <v>38</v>
      </c>
      <c r="E545" s="125" t="s">
        <v>38</v>
      </c>
      <c r="F545" s="124">
        <v>10</v>
      </c>
      <c r="G545" s="111">
        <v>0.40000000000000002</v>
      </c>
      <c r="H545" s="112">
        <v>0.27000000000000002</v>
      </c>
      <c r="I545" s="118">
        <f>ROUND(SQRT(G545^2+H545^2)*1000/(1.73*G531),0)</f>
        <v>27</v>
      </c>
      <c r="J545" s="111">
        <v>0.39000000000000001</v>
      </c>
      <c r="K545" s="112">
        <v>0.26000000000000001</v>
      </c>
      <c r="L545" s="118">
        <f>ROUND(SQRT(J545^2+K545^2)*1000/(1.73*J531),0)</f>
        <v>26</v>
      </c>
      <c r="M545" s="111">
        <v>0.39000000000000001</v>
      </c>
      <c r="N545" s="112">
        <v>0.26000000000000001</v>
      </c>
      <c r="O545" s="118">
        <f>ROUND(SQRT(M545^2+N545^2)*1000/(1.73*M531),0)</f>
        <v>26</v>
      </c>
      <c r="P545" s="111">
        <v>0.39000000000000001</v>
      </c>
      <c r="Q545" s="112">
        <v>0.26000000000000001</v>
      </c>
      <c r="R545" s="118">
        <f>ROUND(SQRT(P545^2+Q545^2)*1000/(1.73*P531),0)</f>
        <v>26</v>
      </c>
      <c r="S545" s="111">
        <v>0.40000000000000002</v>
      </c>
      <c r="T545" s="112">
        <v>0.27000000000000002</v>
      </c>
      <c r="U545" s="118">
        <f>ROUND(SQRT(S545^2+T545^2)*1000/(1.73*S531),0)</f>
        <v>27</v>
      </c>
      <c r="V545" s="111">
        <v>0.40000000000000002</v>
      </c>
      <c r="W545" s="112">
        <v>0.27000000000000002</v>
      </c>
      <c r="X545" s="118">
        <f>ROUND(SQRT(V545^2+W545^2)*1000/(1.73*V531),0)</f>
        <v>27</v>
      </c>
      <c r="Y545" s="111">
        <v>0.40000000000000002</v>
      </c>
      <c r="Z545" s="112">
        <v>0.27000000000000002</v>
      </c>
      <c r="AA545" s="118">
        <v>27</v>
      </c>
      <c r="AB545" s="111">
        <v>0.40000000000000002</v>
      </c>
      <c r="AC545" s="112">
        <v>0.27000000000000002</v>
      </c>
      <c r="AD545" s="118">
        <f>ROUND(SQRT(AB545^2+AC545^2)*1000/(1.73*AB531),0)</f>
        <v>27</v>
      </c>
      <c r="AE545" s="111">
        <v>0.40999999999999998</v>
      </c>
      <c r="AF545" s="112">
        <v>0.27000000000000002</v>
      </c>
      <c r="AG545" s="118">
        <f>ROUND(SQRT(AE545^2+AF545^2)*1000/(1.73*AE531),0)</f>
        <v>27</v>
      </c>
      <c r="AH545" s="111">
        <v>0.40000000000000002</v>
      </c>
      <c r="AI545" s="112">
        <v>0.27000000000000002</v>
      </c>
      <c r="AJ545" s="118">
        <f>ROUND(SQRT(AH545^2+AI545^2)*1000/(1.73*AH531),0)</f>
        <v>27</v>
      </c>
      <c r="AK545" s="111">
        <v>0.40999999999999998</v>
      </c>
      <c r="AL545" s="112">
        <v>0.27000000000000002</v>
      </c>
      <c r="AM545" s="118">
        <f>ROUND(SQRT(AK545^2+AL545^2)*1000/(1.73*AK531),0)</f>
        <v>27</v>
      </c>
      <c r="AN545" s="111">
        <v>0.42999999999999999</v>
      </c>
      <c r="AO545" s="112">
        <v>0.28999999999999998</v>
      </c>
      <c r="AP545" s="118">
        <f>ROUND(SQRT(AN545^2+AO545^2)*1000/(1.73*AN531),0)</f>
        <v>29</v>
      </c>
      <c r="AQ545" s="111">
        <v>0.40000000000000002</v>
      </c>
      <c r="AR545" s="112">
        <v>0.27000000000000002</v>
      </c>
      <c r="AS545" s="118">
        <f>ROUND(SQRT(AQ545^2+AR545^2)*1000/(1.73*AQ531),0)</f>
        <v>27</v>
      </c>
      <c r="AT545" s="111">
        <v>0.41999999999999998</v>
      </c>
      <c r="AU545" s="112">
        <v>0.28000000000000003</v>
      </c>
      <c r="AV545" s="118">
        <f>ROUND(SQRT(AT545^2+AU545^2)*1000/(1.73*AT531),0)</f>
        <v>28</v>
      </c>
      <c r="AW545" s="111">
        <v>0.40999999999999998</v>
      </c>
      <c r="AX545" s="112">
        <v>0.27000000000000002</v>
      </c>
      <c r="AY545" s="118">
        <f>ROUND(SQRT(AW545^2+AX545^2)*1000/(1.73*AW531),0)</f>
        <v>27</v>
      </c>
      <c r="AZ545" s="111">
        <v>0.39000000000000001</v>
      </c>
      <c r="BA545" s="112">
        <v>0.26000000000000001</v>
      </c>
      <c r="BB545" s="118">
        <f>ROUND(SQRT(AZ545^2+BA545^2)*1000/(1.73*AZ531),0)</f>
        <v>26</v>
      </c>
      <c r="BC545" s="111">
        <v>0.39000000000000001</v>
      </c>
      <c r="BD545" s="112">
        <v>0.26000000000000001</v>
      </c>
      <c r="BE545" s="118">
        <f>ROUND(SQRT(BC545^2+BD545^2)*1000/(1.73*BC531),0)</f>
        <v>26</v>
      </c>
      <c r="BF545" s="111">
        <v>0.39000000000000001</v>
      </c>
      <c r="BG545" s="112">
        <v>0.26000000000000001</v>
      </c>
      <c r="BH545" s="118">
        <f>ROUND(SQRT(BF545^2+BG545^2)*1000/(1.73*BF531),0)</f>
        <v>26</v>
      </c>
      <c r="BI545" s="111">
        <v>0.68999999999999995</v>
      </c>
      <c r="BJ545" s="112">
        <v>0.46000000000000002</v>
      </c>
      <c r="BK545" s="118">
        <f>ROUND(SQRT(BI545^2+BJ545^2)*1000/(1.73*BI531),0)</f>
        <v>46</v>
      </c>
      <c r="BL545" s="111">
        <v>0.39000000000000001</v>
      </c>
      <c r="BM545" s="112">
        <v>0.26000000000000001</v>
      </c>
      <c r="BN545" s="118">
        <f>ROUND(SQRT(BL545^2+BM545^2)*1000/(1.73*BL531),0)</f>
        <v>26</v>
      </c>
      <c r="BO545" s="111">
        <v>0.39000000000000001</v>
      </c>
      <c r="BP545" s="112">
        <v>0.26000000000000001</v>
      </c>
      <c r="BQ545" s="118">
        <f>ROUND(SQRT(BO545^2+BP545^2)*1000/(1.73*BO531),0)</f>
        <v>26</v>
      </c>
      <c r="BR545" s="111">
        <v>0.39000000000000001</v>
      </c>
      <c r="BS545" s="112">
        <v>0.26000000000000001</v>
      </c>
      <c r="BT545" s="118">
        <f>ROUND(SQRT(BR545^2+BS545^2)*1000/(1.73*BR531),0)</f>
        <v>26</v>
      </c>
      <c r="BU545" s="111">
        <v>0.39000000000000001</v>
      </c>
      <c r="BV545" s="112">
        <v>0.26000000000000001</v>
      </c>
      <c r="BW545" s="118">
        <f>ROUND(SQRT(BU545^2+BV545^2)*1000/(1.73*BU531),0)</f>
        <v>26</v>
      </c>
      <c r="BX545" s="111">
        <v>0.39000000000000001</v>
      </c>
      <c r="BY545" s="112">
        <v>0.26000000000000001</v>
      </c>
      <c r="BZ545" s="118">
        <f>ROUND(SQRT(BX545^2+BY545^2)*1000/(1.73*BX531),0)</f>
        <v>26</v>
      </c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</row>
    <row r="546" s="43" customFormat="1" ht="21">
      <c r="A546" s="66"/>
      <c r="B546" s="114"/>
      <c r="C546" s="288" t="s">
        <v>95</v>
      </c>
      <c r="D546" s="38" t="s">
        <v>38</v>
      </c>
      <c r="E546" s="117" t="s">
        <v>38</v>
      </c>
      <c r="F546" s="116">
        <v>10</v>
      </c>
      <c r="G546" s="135">
        <v>0.01</v>
      </c>
      <c r="H546" s="136">
        <v>0.01</v>
      </c>
      <c r="I546" s="137">
        <f>ROUND(SQRT(G546^2+H546^2)*1000/(1.73*G531),0)</f>
        <v>1</v>
      </c>
      <c r="J546" s="135">
        <v>0.01</v>
      </c>
      <c r="K546" s="136">
        <v>0.01</v>
      </c>
      <c r="L546" s="137">
        <f>ROUND(SQRT(J546^2+K546^2)*1000/(1.73*J531),0)</f>
        <v>1</v>
      </c>
      <c r="M546" s="135">
        <v>0.01</v>
      </c>
      <c r="N546" s="136">
        <v>0.01</v>
      </c>
      <c r="O546" s="137">
        <f>ROUND(SQRT(M546^2+N546^2)*1000/(1.73*M531),0)</f>
        <v>1</v>
      </c>
      <c r="P546" s="135">
        <v>0.01</v>
      </c>
      <c r="Q546" s="136">
        <v>0.01</v>
      </c>
      <c r="R546" s="137">
        <f>ROUND(SQRT(P546^2+Q546^2)*1000/(1.73*P531),0)</f>
        <v>1</v>
      </c>
      <c r="S546" s="135">
        <v>0.01</v>
      </c>
      <c r="T546" s="136">
        <v>0.01</v>
      </c>
      <c r="U546" s="137">
        <f>ROUND(SQRT(S546^2+T546^2)*1000/(1.73*S531),0)</f>
        <v>1</v>
      </c>
      <c r="V546" s="135">
        <v>0.01</v>
      </c>
      <c r="W546" s="136">
        <v>0.01</v>
      </c>
      <c r="X546" s="137">
        <f>ROUND(SQRT(V546^2+W546^2)*1000/(1.73*V531),0)</f>
        <v>1</v>
      </c>
      <c r="Y546" s="135">
        <v>0.01</v>
      </c>
      <c r="Z546" s="136">
        <v>0.01</v>
      </c>
      <c r="AA546" s="137">
        <v>1</v>
      </c>
      <c r="AB546" s="135">
        <v>0.01</v>
      </c>
      <c r="AC546" s="136">
        <v>0.01</v>
      </c>
      <c r="AD546" s="137">
        <f>ROUND(SQRT(AB546^2+AC546^2)*1000/(1.73*AB531),0)</f>
        <v>1</v>
      </c>
      <c r="AE546" s="135">
        <v>0.01</v>
      </c>
      <c r="AF546" s="136">
        <v>0.01</v>
      </c>
      <c r="AG546" s="137">
        <f>ROUND(SQRT(AE546^2+AF546^2)*1000/(1.73*AE531),0)</f>
        <v>1</v>
      </c>
      <c r="AH546" s="135">
        <v>0.01</v>
      </c>
      <c r="AI546" s="136">
        <v>0.01</v>
      </c>
      <c r="AJ546" s="137">
        <f>ROUND(SQRT(AH546^2+AI546^2)*1000/(1.73*AH531),0)</f>
        <v>1</v>
      </c>
      <c r="AK546" s="135">
        <v>0.01</v>
      </c>
      <c r="AL546" s="136">
        <v>0.01</v>
      </c>
      <c r="AM546" s="137">
        <f>ROUND(SQRT(AK546^2+AL546^2)*1000/(1.73*AK531),0)</f>
        <v>1</v>
      </c>
      <c r="AN546" s="135">
        <v>0.01</v>
      </c>
      <c r="AO546" s="136">
        <v>0.01</v>
      </c>
      <c r="AP546" s="137">
        <f>ROUND(SQRT(AN546^2+AO546^2)*1000/(1.73*AN531),0)</f>
        <v>1</v>
      </c>
      <c r="AQ546" s="135">
        <v>0.01</v>
      </c>
      <c r="AR546" s="136">
        <v>0.01</v>
      </c>
      <c r="AS546" s="137">
        <f>ROUND(SQRT(AQ546^2+AR546^2)*1000/(1.73*AQ531),0)</f>
        <v>1</v>
      </c>
      <c r="AT546" s="135">
        <v>0.01</v>
      </c>
      <c r="AU546" s="136">
        <v>0.01</v>
      </c>
      <c r="AV546" s="137">
        <f>ROUND(SQRT(AT546^2+AU546^2)*1000/(1.73*AT531),0)</f>
        <v>1</v>
      </c>
      <c r="AW546" s="135">
        <v>0.01</v>
      </c>
      <c r="AX546" s="136">
        <v>0.01</v>
      </c>
      <c r="AY546" s="137">
        <f>ROUND(SQRT(AW546^2+AX546^2)*1000/(1.73*AW531),0)</f>
        <v>1</v>
      </c>
      <c r="AZ546" s="135">
        <v>0.01</v>
      </c>
      <c r="BA546" s="136">
        <v>0.01</v>
      </c>
      <c r="BB546" s="137">
        <f>ROUND(SQRT(AZ546^2+BA546^2)*1000/(1.73*AZ531),0)</f>
        <v>1</v>
      </c>
      <c r="BC546" s="135">
        <v>0.01</v>
      </c>
      <c r="BD546" s="136">
        <v>0.01</v>
      </c>
      <c r="BE546" s="137">
        <f>ROUND(SQRT(BC546^2+BD546^2)*1000/(1.73*BC531),0)</f>
        <v>1</v>
      </c>
      <c r="BF546" s="135">
        <v>0.01</v>
      </c>
      <c r="BG546" s="136">
        <v>0.01</v>
      </c>
      <c r="BH546" s="137">
        <f>ROUND(SQRT(BF546^2+BG546^2)*1000/(1.73*BF531),0)</f>
        <v>1</v>
      </c>
      <c r="BI546" s="135">
        <v>0.01</v>
      </c>
      <c r="BJ546" s="136">
        <v>0.01</v>
      </c>
      <c r="BK546" s="137">
        <f>ROUND(SQRT(BI546^2+BJ546^2)*1000/(1.73*BI531),0)</f>
        <v>1</v>
      </c>
      <c r="BL546" s="135">
        <v>0.01</v>
      </c>
      <c r="BM546" s="136">
        <v>0.01</v>
      </c>
      <c r="BN546" s="137">
        <f>ROUND(SQRT(BL546^2+BM546^2)*1000/(1.73*BL531),0)</f>
        <v>1</v>
      </c>
      <c r="BO546" s="135">
        <v>0.01</v>
      </c>
      <c r="BP546" s="136">
        <v>0.01</v>
      </c>
      <c r="BQ546" s="137">
        <f>ROUND(SQRT(BO546^2+BP546^2)*1000/(1.73*BO531),0)</f>
        <v>1</v>
      </c>
      <c r="BR546" s="135">
        <v>0.01</v>
      </c>
      <c r="BS546" s="136">
        <v>0.01</v>
      </c>
      <c r="BT546" s="137">
        <f>ROUND(SQRT(BR546^2+BS546^2)*1000/(1.73*BR531),0)</f>
        <v>1</v>
      </c>
      <c r="BU546" s="135">
        <v>0.01</v>
      </c>
      <c r="BV546" s="136">
        <v>0.01</v>
      </c>
      <c r="BW546" s="137">
        <f>ROUND(SQRT(BU546^2+BV546^2)*1000/(1.73*BU531),0)</f>
        <v>1</v>
      </c>
      <c r="BX546" s="135">
        <v>0.01</v>
      </c>
      <c r="BY546" s="136">
        <v>0.01</v>
      </c>
      <c r="BZ546" s="137">
        <f>ROUND(SQRT(BX546^2+BY546^2)*1000/(1.73*BX531),0)</f>
        <v>1</v>
      </c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</row>
    <row r="547" s="164" customFormat="1" ht="19.5" customHeight="1">
      <c r="A547" s="66"/>
      <c r="B547" s="165" t="s">
        <v>133</v>
      </c>
      <c r="C547" s="166" t="s">
        <v>134</v>
      </c>
      <c r="D547" s="128"/>
      <c r="E547" s="128"/>
      <c r="F547" s="128"/>
      <c r="G547" s="220">
        <f>G511+G516</f>
        <v>11.390000000000001</v>
      </c>
      <c r="H547" s="221">
        <f>H511+H516</f>
        <v>7.5800000000000001</v>
      </c>
      <c r="I547" s="222"/>
      <c r="J547" s="220">
        <f>J511+J516</f>
        <v>11.210000000000001</v>
      </c>
      <c r="K547" s="221">
        <f>K511+K516</f>
        <v>7.4500000000000002</v>
      </c>
      <c r="L547" s="222"/>
      <c r="M547" s="220">
        <f>M511+M516</f>
        <v>11.09</v>
      </c>
      <c r="N547" s="221">
        <f>N511+N516</f>
        <v>7.3899999999999997</v>
      </c>
      <c r="O547" s="222"/>
      <c r="P547" s="220">
        <f>P511+P516</f>
        <v>10.9</v>
      </c>
      <c r="Q547" s="221">
        <f>Q511+Q516</f>
        <v>7.2699999999999996</v>
      </c>
      <c r="R547" s="222"/>
      <c r="S547" s="220">
        <f>S511+S516</f>
        <v>12.84</v>
      </c>
      <c r="T547" s="221">
        <f>T511+T516</f>
        <v>8.5600000000000005</v>
      </c>
      <c r="U547" s="222"/>
      <c r="V547" s="220">
        <f>V511+V516</f>
        <v>11.02</v>
      </c>
      <c r="W547" s="221">
        <f>W511+W516</f>
        <v>7.3499999999999996</v>
      </c>
      <c r="X547" s="222"/>
      <c r="Y547" s="220">
        <f>Y511+Y516</f>
        <v>11.43</v>
      </c>
      <c r="Z547" s="221">
        <f>Z511+Z516</f>
        <v>7.6200000000000001</v>
      </c>
      <c r="AA547" s="222"/>
      <c r="AB547" s="220">
        <f>AB511+AB516</f>
        <v>11.779999999999999</v>
      </c>
      <c r="AC547" s="221">
        <f>AC511+AC516</f>
        <v>7.8499999999999996</v>
      </c>
      <c r="AD547" s="222"/>
      <c r="AE547" s="220">
        <f>AE511+AE516</f>
        <v>11.6</v>
      </c>
      <c r="AF547" s="221">
        <f>AF511+AF516</f>
        <v>7.7300000000000004</v>
      </c>
      <c r="AG547" s="222"/>
      <c r="AH547" s="220">
        <f>AH511+AH516</f>
        <v>11.130000000000001</v>
      </c>
      <c r="AI547" s="221">
        <f>AI511+AI516</f>
        <v>7.4400000000000004</v>
      </c>
      <c r="AJ547" s="222"/>
      <c r="AK547" s="220">
        <f>AK511+AK516</f>
        <v>12.82</v>
      </c>
      <c r="AL547" s="221">
        <f>AL511+AL516</f>
        <v>8.5299999999999994</v>
      </c>
      <c r="AM547" s="222"/>
      <c r="AN547" s="220">
        <f>AN511+AN516</f>
        <v>10.970000000000001</v>
      </c>
      <c r="AO547" s="221">
        <f>AO511+AO516</f>
        <v>7.2999999999999998</v>
      </c>
      <c r="AP547" s="222"/>
      <c r="AQ547" s="220">
        <f>AQ511+AQ516</f>
        <v>11.51</v>
      </c>
      <c r="AR547" s="221">
        <f>AR511+AR516</f>
        <v>7.6699999999999999</v>
      </c>
      <c r="AS547" s="222"/>
      <c r="AT547" s="220">
        <f>AT511+AT516</f>
        <v>11.51</v>
      </c>
      <c r="AU547" s="221">
        <f>AU511+AU516</f>
        <v>7.6600000000000001</v>
      </c>
      <c r="AV547" s="222"/>
      <c r="AW547" s="220">
        <f>AW511+AW516</f>
        <v>11.529999999999999</v>
      </c>
      <c r="AX547" s="221">
        <f>AX511+AX516</f>
        <v>7.6799999999999997</v>
      </c>
      <c r="AY547" s="222"/>
      <c r="AZ547" s="220">
        <f>AZ511+AZ516</f>
        <v>11.01</v>
      </c>
      <c r="BA547" s="221">
        <f>BA511+BA516</f>
        <v>7.3399999999999999</v>
      </c>
      <c r="BB547" s="222"/>
      <c r="BC547" s="220">
        <f>BC511+BC516</f>
        <v>10.699999999999999</v>
      </c>
      <c r="BD547" s="221">
        <f>BD511+BD516</f>
        <v>7.1299999999999999</v>
      </c>
      <c r="BE547" s="222"/>
      <c r="BF547" s="220">
        <f>BF511+BF516</f>
        <v>11.369999999999999</v>
      </c>
      <c r="BG547" s="221">
        <f>BG511+BG516</f>
        <v>7.5700000000000003</v>
      </c>
      <c r="BH547" s="222"/>
      <c r="BI547" s="220">
        <f>BI511+BI516</f>
        <v>14.949999999999999</v>
      </c>
      <c r="BJ547" s="221">
        <f>BJ511+BJ516</f>
        <v>9.9600000000000009</v>
      </c>
      <c r="BK547" s="222"/>
      <c r="BL547" s="220">
        <f>BL511+BL516</f>
        <v>11.890000000000001</v>
      </c>
      <c r="BM547" s="221">
        <f>BM511+BM516</f>
        <v>7.9100000000000001</v>
      </c>
      <c r="BN547" s="222"/>
      <c r="BO547" s="220">
        <f>BO511+BO516</f>
        <v>11.91</v>
      </c>
      <c r="BP547" s="221">
        <f>BP511+BP516</f>
        <v>7.9100000000000001</v>
      </c>
      <c r="BQ547" s="222"/>
      <c r="BR547" s="220">
        <f>BR511+BR516</f>
        <v>11.74</v>
      </c>
      <c r="BS547" s="221">
        <f>BS511+BS516</f>
        <v>7.8300000000000001</v>
      </c>
      <c r="BT547" s="222"/>
      <c r="BU547" s="220">
        <f>BU511+BU516</f>
        <v>11.57</v>
      </c>
      <c r="BV547" s="221">
        <f>BV511+BV516</f>
        <v>7.7000000000000002</v>
      </c>
      <c r="BW547" s="222"/>
      <c r="BX547" s="220">
        <f>BX511+BX516</f>
        <v>11.039999999999999</v>
      </c>
      <c r="BY547" s="221">
        <f>BY511+BY516</f>
        <v>7.3600000000000003</v>
      </c>
      <c r="BZ547" s="222"/>
      <c r="CA547" s="164"/>
      <c r="CB547" s="164"/>
      <c r="CC547" s="164"/>
      <c r="CD547" s="164"/>
      <c r="CE547" s="164"/>
      <c r="CF547" s="164"/>
      <c r="CG547" s="164"/>
      <c r="CH547" s="164"/>
      <c r="CI547" s="164"/>
      <c r="CJ547" s="164"/>
      <c r="CK547" s="164"/>
      <c r="CL547" s="164"/>
      <c r="CM547" s="164"/>
      <c r="CN547" s="164"/>
      <c r="CO547" s="164"/>
      <c r="CP547" s="164"/>
      <c r="CQ547" s="164"/>
      <c r="CR547" s="164"/>
      <c r="CS547" s="164"/>
      <c r="CT547" s="164"/>
      <c r="CU547" s="164"/>
      <c r="CV547" s="164"/>
      <c r="CW547" s="164"/>
      <c r="CX547" s="164"/>
      <c r="CY547" s="164"/>
      <c r="CZ547" s="164"/>
      <c r="DA547" s="164"/>
      <c r="DB547" s="164"/>
      <c r="DC547" s="164"/>
      <c r="DD547" s="164"/>
      <c r="DE547" s="164"/>
    </row>
    <row r="548" s="164" customFormat="1" ht="19.5" customHeight="1">
      <c r="A548" s="66"/>
      <c r="B548" s="170"/>
      <c r="C548" s="171" t="s">
        <v>135</v>
      </c>
      <c r="D548" s="117"/>
      <c r="E548" s="117"/>
      <c r="F548" s="117"/>
      <c r="G548" s="223">
        <f>G521+G522+G523</f>
        <v>11.390000000000001</v>
      </c>
      <c r="H548" s="224">
        <f>H521+H522+H523</f>
        <v>7.5700000000000003</v>
      </c>
      <c r="I548" s="225"/>
      <c r="J548" s="223">
        <f>J521+J522+J523</f>
        <v>11.210000000000001</v>
      </c>
      <c r="K548" s="224">
        <f>K521+K522+K523</f>
        <v>7.46</v>
      </c>
      <c r="L548" s="225"/>
      <c r="M548" s="223">
        <f>M521+M522+M523</f>
        <v>11.09</v>
      </c>
      <c r="N548" s="224">
        <f>N521+N522+N523</f>
        <v>7.3799999999999999</v>
      </c>
      <c r="O548" s="225"/>
      <c r="P548" s="223">
        <f>P521+P522+P523</f>
        <v>10.9</v>
      </c>
      <c r="Q548" s="224">
        <f>Q521+Q522+Q523</f>
        <v>7.25</v>
      </c>
      <c r="R548" s="225"/>
      <c r="S548" s="223">
        <f>S521+S522+S523</f>
        <v>12.84</v>
      </c>
      <c r="T548" s="224">
        <f>T521+T522+T523</f>
        <v>8.5500000000000007</v>
      </c>
      <c r="U548" s="225"/>
      <c r="V548" s="223">
        <f>V521+V522+V523</f>
        <v>11.02</v>
      </c>
      <c r="W548" s="224">
        <f>W521+W522+W523</f>
        <v>7.3300000000000001</v>
      </c>
      <c r="X548" s="225"/>
      <c r="Y548" s="223">
        <f>Y521+Y522+Y523</f>
        <v>11.43</v>
      </c>
      <c r="Z548" s="224">
        <f>Z521+Z522+Z523</f>
        <v>7.5999999999999996</v>
      </c>
      <c r="AA548" s="225"/>
      <c r="AB548" s="223">
        <f>AB521+AB522+AB523</f>
        <v>11.779999999999999</v>
      </c>
      <c r="AC548" s="224">
        <f>AC521+AC522+AC523</f>
        <v>7.8399999999999999</v>
      </c>
      <c r="AD548" s="225"/>
      <c r="AE548" s="223">
        <f>AE521+AE522+AE523</f>
        <v>11.6</v>
      </c>
      <c r="AF548" s="224">
        <f>AF521+AF522+AF523</f>
        <v>7.7199999999999998</v>
      </c>
      <c r="AG548" s="225"/>
      <c r="AH548" s="223">
        <f>AH521+AH522+AH523</f>
        <v>11.130000000000001</v>
      </c>
      <c r="AI548" s="224">
        <f>AI521+AI522+AI523</f>
        <v>7.4100000000000001</v>
      </c>
      <c r="AJ548" s="225"/>
      <c r="AK548" s="223">
        <f>AK521+AK522+AK523</f>
        <v>12.82</v>
      </c>
      <c r="AL548" s="224">
        <f>AL521+AL522+AL523</f>
        <v>8.5299999999999994</v>
      </c>
      <c r="AM548" s="225"/>
      <c r="AN548" s="223">
        <f>AN521+AN522+AN523</f>
        <v>10.970000000000001</v>
      </c>
      <c r="AO548" s="224">
        <f>AO521+AO522+AO523</f>
        <v>7.29</v>
      </c>
      <c r="AP548" s="225"/>
      <c r="AQ548" s="223">
        <f>AQ521+AQ522+AQ523</f>
        <v>11.51</v>
      </c>
      <c r="AR548" s="224">
        <f>AR521+AR522+AR523</f>
        <v>7.6699999999999999</v>
      </c>
      <c r="AS548" s="225"/>
      <c r="AT548" s="223">
        <f>AT521+AT522+AT523</f>
        <v>11.51</v>
      </c>
      <c r="AU548" s="224">
        <f>AU521+AU522+AU523</f>
        <v>7.6600000000000001</v>
      </c>
      <c r="AV548" s="225"/>
      <c r="AW548" s="223">
        <f>AW521+AW522+AW523</f>
        <v>11.529999999999999</v>
      </c>
      <c r="AX548" s="224">
        <f>AX521+AX522+AX523</f>
        <v>7.6699999999999999</v>
      </c>
      <c r="AY548" s="225"/>
      <c r="AZ548" s="223">
        <f>AZ521+AZ522+AZ523</f>
        <v>11.01</v>
      </c>
      <c r="BA548" s="224">
        <f>BA521+BA522+BA523</f>
        <v>7.3200000000000003</v>
      </c>
      <c r="BB548" s="225"/>
      <c r="BC548" s="223">
        <f>BC521+BC522+BC523</f>
        <v>10.699999999999999</v>
      </c>
      <c r="BD548" s="224">
        <f>BD521+BD522+BD523</f>
        <v>7.1100000000000003</v>
      </c>
      <c r="BE548" s="225"/>
      <c r="BF548" s="223">
        <f>BF521+BF522+BF523</f>
        <v>11.369999999999999</v>
      </c>
      <c r="BG548" s="224">
        <f>BG521+BG522+BG523</f>
        <v>7.5700000000000003</v>
      </c>
      <c r="BH548" s="225"/>
      <c r="BI548" s="223">
        <f>BI521+BI522+BI523</f>
        <v>14.949999999999999</v>
      </c>
      <c r="BJ548" s="224">
        <f>BJ521+BJ522+BJ523</f>
        <v>9.9499999999999993</v>
      </c>
      <c r="BK548" s="225"/>
      <c r="BL548" s="223">
        <f>BL521+BL522+BL523</f>
        <v>11.890000000000001</v>
      </c>
      <c r="BM548" s="224">
        <f>BM521+BM522+BM523</f>
        <v>7.9199999999999999</v>
      </c>
      <c r="BN548" s="225"/>
      <c r="BO548" s="223">
        <f>BO521+BO522+BO523</f>
        <v>11.91</v>
      </c>
      <c r="BP548" s="224">
        <f>BP521+BP522+BP523</f>
        <v>7.9299999999999997</v>
      </c>
      <c r="BQ548" s="225"/>
      <c r="BR548" s="223">
        <f>BR521+BR522+BR523</f>
        <v>11.74</v>
      </c>
      <c r="BS548" s="224">
        <f>BS521+BS522+BS523</f>
        <v>7.8200000000000003</v>
      </c>
      <c r="BT548" s="225"/>
      <c r="BU548" s="223">
        <f>BU521+BU522+BU523</f>
        <v>11.57</v>
      </c>
      <c r="BV548" s="224">
        <f>BV521+BV522+BV523</f>
        <v>7.7000000000000002</v>
      </c>
      <c r="BW548" s="225"/>
      <c r="BX548" s="223">
        <f>BX521+BX522+BX523</f>
        <v>11.039999999999999</v>
      </c>
      <c r="BY548" s="224">
        <f>BY521+BY522+BY523</f>
        <v>7.3399999999999999</v>
      </c>
      <c r="BZ548" s="225"/>
      <c r="CA548" s="164"/>
      <c r="CB548" s="164"/>
      <c r="CC548" s="164"/>
      <c r="CD548" s="164"/>
      <c r="CE548" s="164"/>
      <c r="CF548" s="164"/>
      <c r="CG548" s="164"/>
      <c r="CH548" s="164"/>
      <c r="CI548" s="164"/>
      <c r="CJ548" s="164"/>
      <c r="CK548" s="164"/>
      <c r="CL548" s="164"/>
      <c r="CM548" s="164"/>
      <c r="CN548" s="164"/>
      <c r="CO548" s="164"/>
      <c r="CP548" s="164"/>
      <c r="CQ548" s="164"/>
      <c r="CR548" s="164"/>
      <c r="CS548" s="164"/>
      <c r="CT548" s="164"/>
      <c r="CU548" s="164"/>
      <c r="CV548" s="164"/>
      <c r="CW548" s="164"/>
      <c r="CX548" s="164"/>
      <c r="CY548" s="164"/>
      <c r="CZ548" s="164"/>
      <c r="DA548" s="164"/>
      <c r="DB548" s="164"/>
      <c r="DC548" s="164"/>
      <c r="DD548" s="164"/>
      <c r="DE548" s="164"/>
    </row>
    <row r="549" s="164" customFormat="1" ht="20.25" customHeight="1">
      <c r="A549" s="66"/>
      <c r="B549" s="175"/>
      <c r="C549" s="176" t="s">
        <v>136</v>
      </c>
      <c r="D549" s="177"/>
      <c r="E549" s="178"/>
      <c r="F549" s="178"/>
      <c r="G549" s="226">
        <f>(G547-G548)/G547*100</f>
        <v>0</v>
      </c>
      <c r="H549" s="227">
        <f>(H547-H548)/H547*100</f>
        <v>0.13</v>
      </c>
      <c r="I549" s="228"/>
      <c r="J549" s="226">
        <f>(J547-J548)/J547*100</f>
        <v>0</v>
      </c>
      <c r="K549" s="227">
        <f>(K547-K548)/K547*100</f>
        <v>-0.13</v>
      </c>
      <c r="L549" s="228"/>
      <c r="M549" s="226">
        <f>(M547-M548)/M547*100</f>
        <v>0</v>
      </c>
      <c r="N549" s="227">
        <f>(N547-N548)/N547*100</f>
        <v>0.14000000000000001</v>
      </c>
      <c r="O549" s="228"/>
      <c r="P549" s="226">
        <f>(P547-P548)/P547*100</f>
        <v>0</v>
      </c>
      <c r="Q549" s="227">
        <f>(Q547-Q548)/Q547*100</f>
        <v>0.28000000000000003</v>
      </c>
      <c r="R549" s="228"/>
      <c r="S549" s="226">
        <f>(S547-S548)/S547*100</f>
        <v>0</v>
      </c>
      <c r="T549" s="227">
        <f>(T547-T548)/T547*100</f>
        <v>0.12</v>
      </c>
      <c r="U549" s="228"/>
      <c r="V549" s="226">
        <f>(V547-V548)/V547*100</f>
        <v>0</v>
      </c>
      <c r="W549" s="227">
        <f>(W547-W548)/W547*100</f>
        <v>0.27000000000000002</v>
      </c>
      <c r="X549" s="228"/>
      <c r="Y549" s="226">
        <f>(Y547-Y548)/Y547*100</f>
        <v>0</v>
      </c>
      <c r="Z549" s="227">
        <f>(Z547-Z548)/Z547*100</f>
        <v>0.26000000000000001</v>
      </c>
      <c r="AA549" s="228"/>
      <c r="AB549" s="226">
        <f>(AB547-AB548)/AB547*100</f>
        <v>0</v>
      </c>
      <c r="AC549" s="227">
        <f>(AC547-AC548)/AC547*100</f>
        <v>0.13</v>
      </c>
      <c r="AD549" s="228"/>
      <c r="AE549" s="226">
        <f>(AE547-AE548)/AE547*100</f>
        <v>0</v>
      </c>
      <c r="AF549" s="227">
        <f>(AF547-AF548)/AF547*100</f>
        <v>0.13</v>
      </c>
      <c r="AG549" s="228"/>
      <c r="AH549" s="226">
        <f>(AH547-AH548)/AH547*100</f>
        <v>0</v>
      </c>
      <c r="AI549" s="227">
        <f>(AI547-AI548)/AI547*100</f>
        <v>0.40000000000000002</v>
      </c>
      <c r="AJ549" s="228"/>
      <c r="AK549" s="226">
        <f>(AK547-AK548)/AK547*100</f>
        <v>0</v>
      </c>
      <c r="AL549" s="227">
        <f>(AL547-AL548)/AL547*100</f>
        <v>0</v>
      </c>
      <c r="AM549" s="228"/>
      <c r="AN549" s="226">
        <f>(AN547-AN548)/AN547*100</f>
        <v>0</v>
      </c>
      <c r="AO549" s="227">
        <f>(AO547-AO548)/AO547*100</f>
        <v>0.14000000000000001</v>
      </c>
      <c r="AP549" s="228"/>
      <c r="AQ549" s="226">
        <f>(AQ547-AQ548)/AQ547*100</f>
        <v>0</v>
      </c>
      <c r="AR549" s="227">
        <f>(AR547-AR548)/AR547*100</f>
        <v>0</v>
      </c>
      <c r="AS549" s="228"/>
      <c r="AT549" s="226">
        <f>(AT547-AT548)/AT547*100</f>
        <v>0</v>
      </c>
      <c r="AU549" s="227">
        <f>(AU547-AU548)/AU547*100</f>
        <v>0</v>
      </c>
      <c r="AV549" s="228"/>
      <c r="AW549" s="226">
        <f>(AW547-AW548)/AW547*100</f>
        <v>0</v>
      </c>
      <c r="AX549" s="227">
        <f>(AX547-AX548)/AX547*100</f>
        <v>0.13</v>
      </c>
      <c r="AY549" s="228"/>
      <c r="AZ549" s="226">
        <f>(AZ547-AZ548)/AZ547*100</f>
        <v>0</v>
      </c>
      <c r="BA549" s="227">
        <f>(BA547-BA548)/BA547*100</f>
        <v>0.27000000000000002</v>
      </c>
      <c r="BB549" s="228"/>
      <c r="BC549" s="226">
        <f>(BC547-BC548)/BC547*100</f>
        <v>0</v>
      </c>
      <c r="BD549" s="227">
        <f>(BD547-BD548)/BD547*100</f>
        <v>0.28000000000000003</v>
      </c>
      <c r="BE549" s="228"/>
      <c r="BF549" s="226">
        <f>(BF547-BF548)/BF547*100</f>
        <v>0</v>
      </c>
      <c r="BG549" s="227">
        <f>(BG547-BG548)/BG547*100</f>
        <v>0</v>
      </c>
      <c r="BH549" s="228"/>
      <c r="BI549" s="226">
        <f>(BI547-BI548)/BI547*100</f>
        <v>0</v>
      </c>
      <c r="BJ549" s="227">
        <f>(BJ547-BJ548)/BJ547*100</f>
        <v>0.10000000000000001</v>
      </c>
      <c r="BK549" s="228"/>
      <c r="BL549" s="226">
        <f>(BL547-BL548)/BL547*100</f>
        <v>0</v>
      </c>
      <c r="BM549" s="227">
        <f>(BM547-BM548)/BM547*100</f>
        <v>-0.13</v>
      </c>
      <c r="BN549" s="228"/>
      <c r="BO549" s="226">
        <f>(BO547-BO548)/BO547*100</f>
        <v>0</v>
      </c>
      <c r="BP549" s="227">
        <f>(BP547-BP548)/BP547*100</f>
        <v>-0.25</v>
      </c>
      <c r="BQ549" s="228"/>
      <c r="BR549" s="226">
        <f>(BR547-BR548)/BR547*100</f>
        <v>0</v>
      </c>
      <c r="BS549" s="227">
        <f>(BS547-BS548)/BS547*100</f>
        <v>0.13</v>
      </c>
      <c r="BT549" s="228"/>
      <c r="BU549" s="226">
        <f>(BU547-BU548)/BU547*100</f>
        <v>0</v>
      </c>
      <c r="BV549" s="227">
        <f>(BV547-BV548)/BV547*100</f>
        <v>0</v>
      </c>
      <c r="BW549" s="228"/>
      <c r="BX549" s="226">
        <f>(BX547-BX548)/BX547*100</f>
        <v>0</v>
      </c>
      <c r="BY549" s="227">
        <f>(BY547-BY548)/BY547*100</f>
        <v>0.27000000000000002</v>
      </c>
      <c r="BZ549" s="228"/>
      <c r="CA549" s="164"/>
      <c r="CB549" s="164"/>
      <c r="CC549" s="164"/>
      <c r="CD549" s="164"/>
      <c r="CE549" s="164"/>
      <c r="CF549" s="164"/>
      <c r="CG549" s="164"/>
      <c r="CH549" s="164"/>
      <c r="CI549" s="164"/>
      <c r="CJ549" s="164"/>
      <c r="CK549" s="164"/>
      <c r="CL549" s="164"/>
      <c r="CM549" s="164"/>
      <c r="CN549" s="164"/>
      <c r="CO549" s="164"/>
      <c r="CP549" s="164"/>
      <c r="CQ549" s="164"/>
      <c r="CR549" s="164"/>
      <c r="CS549" s="164"/>
      <c r="CT549" s="164"/>
      <c r="CU549" s="164"/>
      <c r="CV549" s="164"/>
      <c r="CW549" s="164"/>
      <c r="CX549" s="164"/>
      <c r="CY549" s="164"/>
      <c r="CZ549" s="164"/>
      <c r="DA549" s="164"/>
      <c r="DB549" s="164"/>
      <c r="DC549" s="164"/>
      <c r="DD549" s="164"/>
      <c r="DE549" s="164"/>
    </row>
    <row r="550" s="164" customFormat="1" ht="19.5" customHeight="1">
      <c r="A550" s="66"/>
      <c r="B550" s="165" t="s">
        <v>160</v>
      </c>
      <c r="C550" s="166" t="s">
        <v>134</v>
      </c>
      <c r="D550" s="128"/>
      <c r="E550" s="128"/>
      <c r="F550" s="128"/>
      <c r="G550" s="220">
        <f>G512+G517</f>
        <v>7.1100000000000003</v>
      </c>
      <c r="H550" s="221">
        <f>H512+H517</f>
        <v>4.7199999999999998</v>
      </c>
      <c r="I550" s="222"/>
      <c r="J550" s="220">
        <f>J512+J517</f>
        <v>7.0499999999999998</v>
      </c>
      <c r="K550" s="221">
        <f>K512+K517</f>
        <v>4.6799999999999997</v>
      </c>
      <c r="L550" s="222"/>
      <c r="M550" s="220">
        <f>M512+M517</f>
        <v>6.9299999999999997</v>
      </c>
      <c r="N550" s="221">
        <f>N512+N517</f>
        <v>4.6100000000000003</v>
      </c>
      <c r="O550" s="222"/>
      <c r="P550" s="220">
        <f>P512+P517</f>
        <v>6.9500000000000002</v>
      </c>
      <c r="Q550" s="221">
        <f>Q512+Q517</f>
        <v>4.6200000000000001</v>
      </c>
      <c r="R550" s="222"/>
      <c r="S550" s="220">
        <f>S512+S517</f>
        <v>6.9900000000000002</v>
      </c>
      <c r="T550" s="221">
        <f>T512+T517</f>
        <v>4.6500000000000004</v>
      </c>
      <c r="U550" s="222"/>
      <c r="V550" s="220">
        <f>V512+V517</f>
        <v>7.0599999999999996</v>
      </c>
      <c r="W550" s="221">
        <f>W512+W517</f>
        <v>4.7000000000000002</v>
      </c>
      <c r="X550" s="222"/>
      <c r="Y550" s="220">
        <f>Y512+Y517</f>
        <v>7.2699999999999996</v>
      </c>
      <c r="Z550" s="221">
        <f>Z512+Z517</f>
        <v>4.8399999999999999</v>
      </c>
      <c r="AA550" s="222"/>
      <c r="AB550" s="220">
        <f>AB512+AB517</f>
        <v>7.54</v>
      </c>
      <c r="AC550" s="221">
        <f>AC512+AC517</f>
        <v>5.0099999999999998</v>
      </c>
      <c r="AD550" s="222"/>
      <c r="AE550" s="220">
        <f>AE512+AE517</f>
        <v>7.5999999999999996</v>
      </c>
      <c r="AF550" s="221">
        <f>AF512+AF517</f>
        <v>5.0599999999999996</v>
      </c>
      <c r="AG550" s="222"/>
      <c r="AH550" s="220">
        <f>AH512+AH517</f>
        <v>7.6799999999999997</v>
      </c>
      <c r="AI550" s="221">
        <f>AI512+AI517</f>
        <v>5.1100000000000003</v>
      </c>
      <c r="AJ550" s="222"/>
      <c r="AK550" s="220">
        <f>AK512+AK517</f>
        <v>7.6100000000000003</v>
      </c>
      <c r="AL550" s="221">
        <f>AL512+AL517</f>
        <v>5.0599999999999996</v>
      </c>
      <c r="AM550" s="222"/>
      <c r="AN550" s="220">
        <f>AN512+AN517</f>
        <v>7.5199999999999996</v>
      </c>
      <c r="AO550" s="221">
        <f>AO512+AO517</f>
        <v>5</v>
      </c>
      <c r="AP550" s="222"/>
      <c r="AQ550" s="220">
        <f>AQ512+AQ517</f>
        <v>7.5899999999999999</v>
      </c>
      <c r="AR550" s="221">
        <f>AR512+AR517</f>
        <v>5.0499999999999998</v>
      </c>
      <c r="AS550" s="222"/>
      <c r="AT550" s="220">
        <f>AT512+AT517</f>
        <v>7.5099999999999998</v>
      </c>
      <c r="AU550" s="221">
        <f>AU512+AU517</f>
        <v>4.9900000000000002</v>
      </c>
      <c r="AV550" s="222"/>
      <c r="AW550" s="220">
        <f>AW512+AW517</f>
        <v>7.4900000000000002</v>
      </c>
      <c r="AX550" s="221">
        <f>AX512+AX517</f>
        <v>4.9800000000000004</v>
      </c>
      <c r="AY550" s="222"/>
      <c r="AZ550" s="220">
        <f>AZ512+AZ517</f>
        <v>7.2699999999999996</v>
      </c>
      <c r="BA550" s="221">
        <f>BA512+BA517</f>
        <v>4.8399999999999999</v>
      </c>
      <c r="BB550" s="222"/>
      <c r="BC550" s="220">
        <f>BC512+BC517</f>
        <v>7.6900000000000004</v>
      </c>
      <c r="BD550" s="221">
        <f>BD512+BD517</f>
        <v>5.1100000000000003</v>
      </c>
      <c r="BE550" s="222"/>
      <c r="BF550" s="220">
        <f>BF512+BF517</f>
        <v>7.9199999999999999</v>
      </c>
      <c r="BG550" s="221">
        <f>BG512+BG517</f>
        <v>5.2699999999999996</v>
      </c>
      <c r="BH550" s="222"/>
      <c r="BI550" s="220">
        <f>BI512+BI517</f>
        <v>8.0899999999999999</v>
      </c>
      <c r="BJ550" s="221">
        <f>BJ512+BJ517</f>
        <v>5.3799999999999999</v>
      </c>
      <c r="BK550" s="222"/>
      <c r="BL550" s="220">
        <f>BL512+BL517</f>
        <v>8.1400000000000006</v>
      </c>
      <c r="BM550" s="221">
        <f>BM512+BM517</f>
        <v>5.4100000000000001</v>
      </c>
      <c r="BN550" s="222"/>
      <c r="BO550" s="220">
        <f>BO512+BO517</f>
        <v>8.1300000000000008</v>
      </c>
      <c r="BP550" s="221">
        <f>BP512+BP517</f>
        <v>5.4000000000000004</v>
      </c>
      <c r="BQ550" s="222"/>
      <c r="BR550" s="220">
        <f>BR512+BR517</f>
        <v>8.0399999999999991</v>
      </c>
      <c r="BS550" s="221">
        <f>BS512+BS517</f>
        <v>5.3499999999999996</v>
      </c>
      <c r="BT550" s="222"/>
      <c r="BU550" s="220">
        <f>BU512+BU517</f>
        <v>7.9000000000000004</v>
      </c>
      <c r="BV550" s="221">
        <f>BV512+BV517</f>
        <v>5.25</v>
      </c>
      <c r="BW550" s="222"/>
      <c r="BX550" s="220">
        <f>BX512+BX517</f>
        <v>7.7300000000000004</v>
      </c>
      <c r="BY550" s="221">
        <f>BY512+BY517</f>
        <v>5.1399999999999997</v>
      </c>
      <c r="BZ550" s="222"/>
      <c r="CA550" s="164"/>
      <c r="CB550" s="164"/>
      <c r="CC550" s="164"/>
      <c r="CD550" s="164"/>
      <c r="CE550" s="164"/>
      <c r="CF550" s="164"/>
      <c r="CG550" s="164"/>
      <c r="CH550" s="164"/>
      <c r="CI550" s="164"/>
      <c r="CJ550" s="164"/>
      <c r="CK550" s="164"/>
      <c r="CL550" s="164"/>
      <c r="CM550" s="164"/>
      <c r="CN550" s="164"/>
      <c r="CO550" s="164"/>
      <c r="CP550" s="164"/>
      <c r="CQ550" s="164"/>
      <c r="CR550" s="164"/>
      <c r="CS550" s="164"/>
      <c r="CT550" s="164"/>
      <c r="CU550" s="164"/>
      <c r="CV550" s="164"/>
      <c r="CW550" s="164"/>
      <c r="CX550" s="164"/>
      <c r="CY550" s="164"/>
      <c r="CZ550" s="164"/>
      <c r="DA550" s="164"/>
      <c r="DB550" s="164"/>
      <c r="DC550" s="164"/>
      <c r="DD550" s="164"/>
      <c r="DE550" s="164"/>
    </row>
    <row r="551" s="164" customFormat="1" ht="19.5" customHeight="1">
      <c r="A551" s="66"/>
      <c r="B551" s="170"/>
      <c r="C551" s="171" t="s">
        <v>135</v>
      </c>
      <c r="D551" s="117"/>
      <c r="E551" s="117"/>
      <c r="F551" s="117"/>
      <c r="G551" s="223">
        <f>G524+G525+G526</f>
        <v>7.1100000000000003</v>
      </c>
      <c r="H551" s="224">
        <f>H524+H525+H526</f>
        <v>4.7199999999999998</v>
      </c>
      <c r="I551" s="225"/>
      <c r="J551" s="223">
        <f>J524+J525+J526</f>
        <v>7.0499999999999998</v>
      </c>
      <c r="K551" s="224">
        <f>K524+K525+K526</f>
        <v>4.6799999999999997</v>
      </c>
      <c r="L551" s="225"/>
      <c r="M551" s="223">
        <f>M524+M525+M526</f>
        <v>6.9299999999999997</v>
      </c>
      <c r="N551" s="224">
        <f>N524+N525+N526</f>
        <v>4.6100000000000003</v>
      </c>
      <c r="O551" s="225"/>
      <c r="P551" s="223">
        <f>P524+P525+P526</f>
        <v>6.9500000000000002</v>
      </c>
      <c r="Q551" s="224">
        <f>Q524+Q525+Q526</f>
        <v>4.6200000000000001</v>
      </c>
      <c r="R551" s="225"/>
      <c r="S551" s="223">
        <f>S524+S525+S526</f>
        <v>6.9900000000000002</v>
      </c>
      <c r="T551" s="224">
        <f>T524+T525+T526</f>
        <v>4.6500000000000004</v>
      </c>
      <c r="U551" s="225"/>
      <c r="V551" s="223">
        <f>V524+V525+V526</f>
        <v>7.0599999999999996</v>
      </c>
      <c r="W551" s="224">
        <f>W524+W525+W526</f>
        <v>4.7000000000000002</v>
      </c>
      <c r="X551" s="225"/>
      <c r="Y551" s="223">
        <f>Y524+Y525+Y526</f>
        <v>7.2699999999999996</v>
      </c>
      <c r="Z551" s="224">
        <f>Z524+Z525+Z526</f>
        <v>4.8399999999999999</v>
      </c>
      <c r="AA551" s="225"/>
      <c r="AB551" s="223">
        <f>AB524+AB525+AB526</f>
        <v>7.54</v>
      </c>
      <c r="AC551" s="224">
        <f>AC524+AC525+AC526</f>
        <v>5.0099999999999998</v>
      </c>
      <c r="AD551" s="225"/>
      <c r="AE551" s="223">
        <f>AE524+AE525+AE526</f>
        <v>7.5999999999999996</v>
      </c>
      <c r="AF551" s="224">
        <f>AF524+AF525+AF526</f>
        <v>5.0599999999999996</v>
      </c>
      <c r="AG551" s="225"/>
      <c r="AH551" s="223">
        <f>AH524+AH525+AH526</f>
        <v>7.6799999999999997</v>
      </c>
      <c r="AI551" s="224">
        <f>AI524+AI525+AI526</f>
        <v>5.1100000000000003</v>
      </c>
      <c r="AJ551" s="225"/>
      <c r="AK551" s="223">
        <f>AK524+AK525+AK526</f>
        <v>7.6100000000000003</v>
      </c>
      <c r="AL551" s="224">
        <f>AL524+AL525+AL526</f>
        <v>5.0599999999999996</v>
      </c>
      <c r="AM551" s="225"/>
      <c r="AN551" s="223">
        <f>AN524+AN525+AN526</f>
        <v>7.5199999999999996</v>
      </c>
      <c r="AO551" s="224">
        <f>AO524+AO525+AO526</f>
        <v>5</v>
      </c>
      <c r="AP551" s="225"/>
      <c r="AQ551" s="223">
        <f>AQ524+AQ525+AQ526</f>
        <v>7.5899999999999999</v>
      </c>
      <c r="AR551" s="224">
        <f>AR524+AR525+AR526</f>
        <v>5.0499999999999998</v>
      </c>
      <c r="AS551" s="225"/>
      <c r="AT551" s="223">
        <f>AT524+AT525+AT526</f>
        <v>7.5099999999999998</v>
      </c>
      <c r="AU551" s="224">
        <f>AU524+AU525+AU526</f>
        <v>4.9900000000000002</v>
      </c>
      <c r="AV551" s="225"/>
      <c r="AW551" s="223">
        <f>AW524+AW525+AW526</f>
        <v>7.4900000000000002</v>
      </c>
      <c r="AX551" s="224">
        <f>AX524+AX525+AX526</f>
        <v>4.9800000000000004</v>
      </c>
      <c r="AY551" s="225"/>
      <c r="AZ551" s="223">
        <f>AZ524+AZ525+AZ526</f>
        <v>7.2699999999999996</v>
      </c>
      <c r="BA551" s="224">
        <f>BA524+BA525+BA526</f>
        <v>4.8399999999999999</v>
      </c>
      <c r="BB551" s="225"/>
      <c r="BC551" s="223">
        <f>BC524+BC525+BC526</f>
        <v>7.6900000000000004</v>
      </c>
      <c r="BD551" s="224">
        <f>BD524+BD525+BD526</f>
        <v>5.1100000000000003</v>
      </c>
      <c r="BE551" s="225"/>
      <c r="BF551" s="223">
        <f>BF524+BF525+BF526</f>
        <v>7.9199999999999999</v>
      </c>
      <c r="BG551" s="224">
        <f>BG524+BG525+BG526</f>
        <v>5.2699999999999996</v>
      </c>
      <c r="BH551" s="225"/>
      <c r="BI551" s="223">
        <f>BI524+BI525+BI526</f>
        <v>8.0899999999999999</v>
      </c>
      <c r="BJ551" s="224">
        <f>BJ524+BJ525+BJ526</f>
        <v>5.3799999999999999</v>
      </c>
      <c r="BK551" s="225"/>
      <c r="BL551" s="223">
        <f>BL524+BL525+BL526</f>
        <v>8.1400000000000006</v>
      </c>
      <c r="BM551" s="224">
        <f>BM524+BM525+BM526</f>
        <v>5.4100000000000001</v>
      </c>
      <c r="BN551" s="225"/>
      <c r="BO551" s="223">
        <f>BO524+BO525+BO526</f>
        <v>8.1300000000000008</v>
      </c>
      <c r="BP551" s="224">
        <f>BP524+BP525+BP526</f>
        <v>5.4000000000000004</v>
      </c>
      <c r="BQ551" s="225"/>
      <c r="BR551" s="223">
        <f>BR524+BR525+BR526</f>
        <v>8.0399999999999991</v>
      </c>
      <c r="BS551" s="224">
        <f>BS524+BS525+BS526</f>
        <v>5.3499999999999996</v>
      </c>
      <c r="BT551" s="225"/>
      <c r="BU551" s="223">
        <f>BU524+BU525+BU526</f>
        <v>7.9000000000000004</v>
      </c>
      <c r="BV551" s="224">
        <f>BV524+BV525+BV526</f>
        <v>5.25</v>
      </c>
      <c r="BW551" s="225"/>
      <c r="BX551" s="223">
        <f>BX524+BX525+BX526</f>
        <v>7.7300000000000004</v>
      </c>
      <c r="BY551" s="224">
        <f>BY524+BY525+BY526</f>
        <v>5.1399999999999997</v>
      </c>
      <c r="BZ551" s="225"/>
      <c r="CA551" s="164"/>
      <c r="CB551" s="164"/>
      <c r="CC551" s="164"/>
      <c r="CD551" s="164"/>
      <c r="CE551" s="164"/>
      <c r="CF551" s="164"/>
      <c r="CG551" s="164"/>
      <c r="CH551" s="164"/>
      <c r="CI551" s="164"/>
      <c r="CJ551" s="164"/>
      <c r="CK551" s="164"/>
      <c r="CL551" s="164"/>
      <c r="CM551" s="164"/>
      <c r="CN551" s="164"/>
      <c r="CO551" s="164"/>
      <c r="CP551" s="164"/>
      <c r="CQ551" s="164"/>
      <c r="CR551" s="164"/>
      <c r="CS551" s="164"/>
      <c r="CT551" s="164"/>
      <c r="CU551" s="164"/>
      <c r="CV551" s="164"/>
      <c r="CW551" s="164"/>
      <c r="CX551" s="164"/>
      <c r="CY551" s="164"/>
      <c r="CZ551" s="164"/>
      <c r="DA551" s="164"/>
      <c r="DB551" s="164"/>
      <c r="DC551" s="164"/>
      <c r="DD551" s="164"/>
      <c r="DE551" s="164"/>
    </row>
    <row r="552" s="164" customFormat="1" ht="20.25" customHeight="1">
      <c r="A552" s="66"/>
      <c r="B552" s="175"/>
      <c r="C552" s="176" t="s">
        <v>136</v>
      </c>
      <c r="D552" s="177"/>
      <c r="E552" s="178"/>
      <c r="F552" s="178"/>
      <c r="G552" s="226">
        <f>(G550-G551)/G550*100</f>
        <v>0</v>
      </c>
      <c r="H552" s="227">
        <f>(H550-H551)/H550*100</f>
        <v>0</v>
      </c>
      <c r="I552" s="228"/>
      <c r="J552" s="226">
        <f>(J550-J551)/J550*100</f>
        <v>0</v>
      </c>
      <c r="K552" s="227">
        <f>(K550-K551)/K550*100</f>
        <v>0</v>
      </c>
      <c r="L552" s="228"/>
      <c r="M552" s="226">
        <f>(M550-M551)/M550*100</f>
        <v>0</v>
      </c>
      <c r="N552" s="227">
        <f>(N550-N551)/N550*100</f>
        <v>0</v>
      </c>
      <c r="O552" s="228"/>
      <c r="P552" s="226">
        <f>(P550-P551)/P550*100</f>
        <v>0</v>
      </c>
      <c r="Q552" s="227">
        <f>(Q550-Q551)/Q550*100</f>
        <v>0</v>
      </c>
      <c r="R552" s="228"/>
      <c r="S552" s="226">
        <f>(S550-S551)/S550*100</f>
        <v>0</v>
      </c>
      <c r="T552" s="227">
        <f>(T550-T551)/T550*100</f>
        <v>0</v>
      </c>
      <c r="U552" s="228"/>
      <c r="V552" s="226">
        <f>(V550-V551)/V550*100</f>
        <v>0</v>
      </c>
      <c r="W552" s="227">
        <f>(W550-W551)/W550*100</f>
        <v>0</v>
      </c>
      <c r="X552" s="228"/>
      <c r="Y552" s="226">
        <f>(Y550-Y551)/Y550*100</f>
        <v>0</v>
      </c>
      <c r="Z552" s="227">
        <f>(Z550-Z551)/Z550*100</f>
        <v>0</v>
      </c>
      <c r="AA552" s="228"/>
      <c r="AB552" s="226">
        <f>(AB550-AB551)/AB550*100</f>
        <v>0</v>
      </c>
      <c r="AC552" s="227">
        <f>(AC550-AC551)/AC550*100</f>
        <v>0</v>
      </c>
      <c r="AD552" s="228"/>
      <c r="AE552" s="226">
        <f>(AE550-AE551)/AE550*100</f>
        <v>0</v>
      </c>
      <c r="AF552" s="227">
        <f>(AF550-AF551)/AF550*100</f>
        <v>0</v>
      </c>
      <c r="AG552" s="228"/>
      <c r="AH552" s="226">
        <f>(AH550-AH551)/AH550*100</f>
        <v>0</v>
      </c>
      <c r="AI552" s="227">
        <f>(AI550-AI551)/AI550*100</f>
        <v>0</v>
      </c>
      <c r="AJ552" s="228"/>
      <c r="AK552" s="226">
        <f>(AK550-AK551)/AK550*100</f>
        <v>0</v>
      </c>
      <c r="AL552" s="227">
        <f>(AL550-AL551)/AL550*100</f>
        <v>0</v>
      </c>
      <c r="AM552" s="228"/>
      <c r="AN552" s="226">
        <f>(AN550-AN551)/AN550*100</f>
        <v>0</v>
      </c>
      <c r="AO552" s="227">
        <f>(AO550-AO551)/AO550*100</f>
        <v>0</v>
      </c>
      <c r="AP552" s="228"/>
      <c r="AQ552" s="226">
        <f>(AQ550-AQ551)/AQ550*100</f>
        <v>0</v>
      </c>
      <c r="AR552" s="227">
        <f>(AR550-AR551)/AR550*100</f>
        <v>0</v>
      </c>
      <c r="AS552" s="228"/>
      <c r="AT552" s="226">
        <f>(AT550-AT551)/AT550*100</f>
        <v>0</v>
      </c>
      <c r="AU552" s="227">
        <f>(AU550-AU551)/AU550*100</f>
        <v>0</v>
      </c>
      <c r="AV552" s="228"/>
      <c r="AW552" s="226">
        <f>(AW550-AW551)/AW550*100</f>
        <v>0</v>
      </c>
      <c r="AX552" s="227">
        <f>(AX550-AX551)/AX550*100</f>
        <v>0</v>
      </c>
      <c r="AY552" s="228"/>
      <c r="AZ552" s="226">
        <f>(AZ550-AZ551)/AZ550*100</f>
        <v>0</v>
      </c>
      <c r="BA552" s="227">
        <f>(BA550-BA551)/BA550*100</f>
        <v>0</v>
      </c>
      <c r="BB552" s="228"/>
      <c r="BC552" s="226">
        <f>(BC550-BC551)/BC550*100</f>
        <v>0</v>
      </c>
      <c r="BD552" s="227">
        <f>(BD550-BD551)/BD550*100</f>
        <v>0</v>
      </c>
      <c r="BE552" s="228"/>
      <c r="BF552" s="226">
        <f>(BF550-BF551)/BF550*100</f>
        <v>0</v>
      </c>
      <c r="BG552" s="227">
        <f>(BG550-BG551)/BG550*100</f>
        <v>0</v>
      </c>
      <c r="BH552" s="228"/>
      <c r="BI552" s="226">
        <f>(BI550-BI551)/BI550*100</f>
        <v>0</v>
      </c>
      <c r="BJ552" s="227">
        <f>(BJ550-BJ551)/BJ550*100</f>
        <v>0</v>
      </c>
      <c r="BK552" s="228"/>
      <c r="BL552" s="226">
        <f>(BL550-BL551)/BL550*100</f>
        <v>0</v>
      </c>
      <c r="BM552" s="227">
        <f>(BM550-BM551)/BM550*100</f>
        <v>0</v>
      </c>
      <c r="BN552" s="228"/>
      <c r="BO552" s="226">
        <f>(BO550-BO551)/BO550*100</f>
        <v>0</v>
      </c>
      <c r="BP552" s="227">
        <f>(BP550-BP551)/BP550*100</f>
        <v>0</v>
      </c>
      <c r="BQ552" s="228"/>
      <c r="BR552" s="226">
        <f>(BR550-BR551)/BR550*100</f>
        <v>0</v>
      </c>
      <c r="BS552" s="227">
        <f>(BS550-BS551)/BS550*100</f>
        <v>0</v>
      </c>
      <c r="BT552" s="228"/>
      <c r="BU552" s="226">
        <f>(BU550-BU551)/BU550*100</f>
        <v>0</v>
      </c>
      <c r="BV552" s="227">
        <f>(BV550-BV551)/BV550*100</f>
        <v>0</v>
      </c>
      <c r="BW552" s="228"/>
      <c r="BX552" s="226">
        <f>(BX550-BX551)/BX550*100</f>
        <v>0</v>
      </c>
      <c r="BY552" s="227">
        <f>(BY550-BY551)/BY550*100</f>
        <v>0</v>
      </c>
      <c r="BZ552" s="228"/>
      <c r="CA552" s="164"/>
      <c r="CB552" s="164"/>
      <c r="CC552" s="164"/>
      <c r="CD552" s="164"/>
      <c r="CE552" s="164"/>
      <c r="CF552" s="164"/>
      <c r="CG552" s="164"/>
      <c r="CH552" s="164"/>
      <c r="CI552" s="164"/>
      <c r="CJ552" s="164"/>
      <c r="CK552" s="164"/>
      <c r="CL552" s="164"/>
      <c r="CM552" s="164"/>
      <c r="CN552" s="164"/>
      <c r="CO552" s="164"/>
      <c r="CP552" s="164"/>
      <c r="CQ552" s="164"/>
      <c r="CR552" s="164"/>
      <c r="CS552" s="164"/>
      <c r="CT552" s="164"/>
      <c r="CU552" s="164"/>
      <c r="CV552" s="164"/>
      <c r="CW552" s="164"/>
      <c r="CX552" s="164"/>
      <c r="CY552" s="164"/>
      <c r="CZ552" s="164"/>
      <c r="DA552" s="164"/>
      <c r="DB552" s="164"/>
      <c r="DC552" s="164"/>
      <c r="DD552" s="164"/>
      <c r="DE552" s="164"/>
    </row>
    <row r="553" s="164" customFormat="1" ht="19.5" customHeight="1">
      <c r="A553" s="66"/>
      <c r="B553" s="165" t="s">
        <v>137</v>
      </c>
      <c r="C553" s="166" t="s">
        <v>134</v>
      </c>
      <c r="D553" s="128"/>
      <c r="E553" s="128"/>
      <c r="F553" s="128"/>
      <c r="G553" s="220">
        <f>G513</f>
        <v>1.22</v>
      </c>
      <c r="H553" s="221">
        <f>H513</f>
        <v>0.81999999999999995</v>
      </c>
      <c r="I553" s="222"/>
      <c r="J553" s="220">
        <f>J513</f>
        <v>1.24</v>
      </c>
      <c r="K553" s="221">
        <f>K513</f>
        <v>0.82999999999999996</v>
      </c>
      <c r="L553" s="222"/>
      <c r="M553" s="220">
        <f>M513</f>
        <v>1.25</v>
      </c>
      <c r="N553" s="221">
        <f>N513</f>
        <v>0.83999999999999997</v>
      </c>
      <c r="O553" s="222"/>
      <c r="P553" s="220">
        <f>P513</f>
        <v>1.24</v>
      </c>
      <c r="Q553" s="221">
        <f>Q513</f>
        <v>0.83999999999999997</v>
      </c>
      <c r="R553" s="222"/>
      <c r="S553" s="220">
        <f>S513</f>
        <v>2</v>
      </c>
      <c r="T553" s="221">
        <f>T513</f>
        <v>1.3400000000000001</v>
      </c>
      <c r="U553" s="222"/>
      <c r="V553" s="220">
        <f>V513</f>
        <v>1.3</v>
      </c>
      <c r="W553" s="221">
        <f>W513</f>
        <v>0.87</v>
      </c>
      <c r="X553" s="222"/>
      <c r="Y553" s="220">
        <f>Y513</f>
        <v>1.3100000000000001</v>
      </c>
      <c r="Z553" s="221">
        <f>Z513</f>
        <v>0.88</v>
      </c>
      <c r="AA553" s="222"/>
      <c r="AB553" s="220">
        <f>AB513</f>
        <v>1.3</v>
      </c>
      <c r="AC553" s="221">
        <f>AC513</f>
        <v>0.88</v>
      </c>
      <c r="AD553" s="222"/>
      <c r="AE553" s="220">
        <f>AE513</f>
        <v>1.29</v>
      </c>
      <c r="AF553" s="221">
        <f>AF513</f>
        <v>0.87</v>
      </c>
      <c r="AG553" s="222"/>
      <c r="AH553" s="220">
        <f>AH513</f>
        <v>1.1599999999999999</v>
      </c>
      <c r="AI553" s="221">
        <f>AI513</f>
        <v>0.79000000000000004</v>
      </c>
      <c r="AJ553" s="222"/>
      <c r="AK553" s="220">
        <f>AK513</f>
        <v>2.0600000000000001</v>
      </c>
      <c r="AL553" s="221">
        <f>AL513</f>
        <v>1.3700000000000001</v>
      </c>
      <c r="AM553" s="222"/>
      <c r="AN553" s="220">
        <f>AN513</f>
        <v>1.1699999999999999</v>
      </c>
      <c r="AO553" s="221">
        <f>AO513</f>
        <v>0.78000000000000003</v>
      </c>
      <c r="AP553" s="222"/>
      <c r="AQ553" s="220">
        <f>AQ513</f>
        <v>1.1599999999999999</v>
      </c>
      <c r="AR553" s="221">
        <f>AR513</f>
        <v>0.77000000000000002</v>
      </c>
      <c r="AS553" s="222"/>
      <c r="AT553" s="220">
        <f>AT513</f>
        <v>1.1200000000000001</v>
      </c>
      <c r="AU553" s="221">
        <f>AU513</f>
        <v>0.75</v>
      </c>
      <c r="AV553" s="222"/>
      <c r="AW553" s="220">
        <f>AW513</f>
        <v>1.1499999999999999</v>
      </c>
      <c r="AX553" s="221">
        <f>AX513</f>
        <v>0.77000000000000002</v>
      </c>
      <c r="AY553" s="222"/>
      <c r="AZ553" s="220">
        <f>AZ513</f>
        <v>1.05</v>
      </c>
      <c r="BA553" s="221">
        <f>BA513</f>
        <v>0.70999999999999996</v>
      </c>
      <c r="BB553" s="222"/>
      <c r="BC553" s="220">
        <f>BC513</f>
        <v>0.91000000000000003</v>
      </c>
      <c r="BD553" s="221">
        <f>BD513</f>
        <v>0.62</v>
      </c>
      <c r="BE553" s="222"/>
      <c r="BF553" s="220">
        <f>BF513</f>
        <v>1.1699999999999999</v>
      </c>
      <c r="BG553" s="221">
        <f>BG513</f>
        <v>0.78000000000000003</v>
      </c>
      <c r="BH553" s="222"/>
      <c r="BI553" s="220">
        <f>BI513</f>
        <v>2.54</v>
      </c>
      <c r="BJ553" s="221">
        <f>BJ513</f>
        <v>1.7</v>
      </c>
      <c r="BK553" s="222"/>
      <c r="BL553" s="220">
        <f>BL513</f>
        <v>1.28</v>
      </c>
      <c r="BM553" s="221">
        <f>BM513</f>
        <v>0.84999999999999998</v>
      </c>
      <c r="BN553" s="222"/>
      <c r="BO553" s="220">
        <f>BO513</f>
        <v>1.27</v>
      </c>
      <c r="BP553" s="243">
        <f>BP513</f>
        <v>0.83999999999999997</v>
      </c>
      <c r="BQ553" s="222"/>
      <c r="BR553" s="220">
        <f>BR513</f>
        <v>1.27</v>
      </c>
      <c r="BS553" s="221">
        <f>BS513</f>
        <v>0.84999999999999998</v>
      </c>
      <c r="BT553" s="222"/>
      <c r="BU553" s="220">
        <f>BU513</f>
        <v>1.26</v>
      </c>
      <c r="BV553" s="221">
        <f>BV513</f>
        <v>0.83999999999999997</v>
      </c>
      <c r="BW553" s="222"/>
      <c r="BX553" s="220">
        <f>BX513</f>
        <v>1</v>
      </c>
      <c r="BY553" s="221">
        <f>BY513</f>
        <v>0.67000000000000004</v>
      </c>
      <c r="BZ553" s="222"/>
      <c r="CA553" s="164"/>
      <c r="CB553" s="164"/>
      <c r="CC553" s="164"/>
      <c r="CD553" s="164"/>
      <c r="CE553" s="164"/>
      <c r="CF553" s="164"/>
      <c r="CG553" s="164"/>
      <c r="CH553" s="164"/>
      <c r="CI553" s="164"/>
      <c r="CJ553" s="164"/>
      <c r="CK553" s="164"/>
      <c r="CL553" s="164"/>
      <c r="CM553" s="164"/>
      <c r="CN553" s="164"/>
      <c r="CO553" s="164"/>
      <c r="CP553" s="164"/>
      <c r="CQ553" s="164"/>
      <c r="CR553" s="164"/>
      <c r="CS553" s="164"/>
      <c r="CT553" s="164"/>
      <c r="CU553" s="164"/>
      <c r="CV553" s="164"/>
      <c r="CW553" s="164"/>
      <c r="CX553" s="164"/>
      <c r="CY553" s="164"/>
      <c r="CZ553" s="164"/>
      <c r="DA553" s="164"/>
      <c r="DB553" s="164"/>
      <c r="DC553" s="164"/>
      <c r="DD553" s="164"/>
      <c r="DE553" s="164"/>
    </row>
    <row r="554" s="164" customFormat="1" ht="19.5" customHeight="1">
      <c r="A554" s="66"/>
      <c r="B554" s="170"/>
      <c r="C554" s="171" t="s">
        <v>135</v>
      </c>
      <c r="D554" s="117"/>
      <c r="E554" s="117"/>
      <c r="F554" s="117"/>
      <c r="G554" s="223">
        <f>SUM(G533:G540)</f>
        <v>1.22</v>
      </c>
      <c r="H554" s="224">
        <f>SUM(H533:H540)</f>
        <v>0.81999999999999995</v>
      </c>
      <c r="I554" s="225"/>
      <c r="J554" s="223">
        <f>SUM(J533:J540)</f>
        <v>1.24</v>
      </c>
      <c r="K554" s="224">
        <f>SUM(K533:K540)</f>
        <v>0.82999999999999996</v>
      </c>
      <c r="L554" s="225"/>
      <c r="M554" s="223">
        <f>SUM(M533:M540)</f>
        <v>1.25</v>
      </c>
      <c r="N554" s="224">
        <f>SUM(N533:N540)</f>
        <v>0.83999999999999997</v>
      </c>
      <c r="O554" s="225"/>
      <c r="P554" s="223">
        <f>SUM(P533:P540)</f>
        <v>1.24</v>
      </c>
      <c r="Q554" s="224">
        <f>SUM(Q533:Q540)</f>
        <v>0.83999999999999997</v>
      </c>
      <c r="R554" s="225"/>
      <c r="S554" s="223">
        <f>SUM(S533:S540)</f>
        <v>2</v>
      </c>
      <c r="T554" s="224">
        <f>SUM(T533:T540)</f>
        <v>1.3400000000000001</v>
      </c>
      <c r="U554" s="225"/>
      <c r="V554" s="223">
        <f>SUM(V533:V540)</f>
        <v>1.3</v>
      </c>
      <c r="W554" s="224">
        <f>SUM(W533:W540)</f>
        <v>0.87</v>
      </c>
      <c r="X554" s="225"/>
      <c r="Y554" s="223">
        <f>SUM(Y533:Y540)</f>
        <v>1.3100000000000001</v>
      </c>
      <c r="Z554" s="224">
        <f>SUM(Z533:Z540)</f>
        <v>0.88</v>
      </c>
      <c r="AA554" s="225"/>
      <c r="AB554" s="223">
        <f>SUM(AB533:AB540)</f>
        <v>1.3</v>
      </c>
      <c r="AC554" s="224">
        <f>SUM(AC533:AC540)</f>
        <v>0.88</v>
      </c>
      <c r="AD554" s="225"/>
      <c r="AE554" s="223">
        <f>SUM(AE533:AE540)</f>
        <v>1.29</v>
      </c>
      <c r="AF554" s="224">
        <f>SUM(AF533:AF540)</f>
        <v>0.87</v>
      </c>
      <c r="AG554" s="225"/>
      <c r="AH554" s="223">
        <f>SUM(AH533:AH540)</f>
        <v>1.1599999999999999</v>
      </c>
      <c r="AI554" s="224">
        <f>SUM(AI533:AI540)</f>
        <v>0.79000000000000004</v>
      </c>
      <c r="AJ554" s="225"/>
      <c r="AK554" s="223">
        <f>SUM(AK533:AK540)</f>
        <v>2.0600000000000001</v>
      </c>
      <c r="AL554" s="224">
        <f>SUM(AL533:AL540)</f>
        <v>1.3700000000000001</v>
      </c>
      <c r="AM554" s="225"/>
      <c r="AN554" s="223">
        <f>SUM(AN533:AN540)</f>
        <v>1.1699999999999999</v>
      </c>
      <c r="AO554" s="224">
        <f>SUM(AO533:AO540)</f>
        <v>0.78000000000000003</v>
      </c>
      <c r="AP554" s="225"/>
      <c r="AQ554" s="223">
        <f>SUM(AQ533:AQ540)</f>
        <v>1.1599999999999999</v>
      </c>
      <c r="AR554" s="224">
        <f>SUM(AR533:AR540)</f>
        <v>0.77000000000000002</v>
      </c>
      <c r="AS554" s="225"/>
      <c r="AT554" s="223">
        <f>SUM(AT533:AT540)</f>
        <v>1.1200000000000001</v>
      </c>
      <c r="AU554" s="224">
        <f>SUM(AU533:AU540)</f>
        <v>0.75</v>
      </c>
      <c r="AV554" s="225"/>
      <c r="AW554" s="223">
        <f>SUM(AW533:AW540)</f>
        <v>1.1499999999999999</v>
      </c>
      <c r="AX554" s="224">
        <f>SUM(AX533:AX540)</f>
        <v>0.77000000000000002</v>
      </c>
      <c r="AY554" s="225"/>
      <c r="AZ554" s="223">
        <f>SUM(AZ533:AZ540)</f>
        <v>1.05</v>
      </c>
      <c r="BA554" s="224">
        <f>SUM(BA533:BA540)</f>
        <v>0.70999999999999996</v>
      </c>
      <c r="BB554" s="225"/>
      <c r="BC554" s="223">
        <f>SUM(BC533:BC540)</f>
        <v>0.91000000000000003</v>
      </c>
      <c r="BD554" s="224">
        <f>SUM(BD533:BD540)</f>
        <v>0.62</v>
      </c>
      <c r="BE554" s="225"/>
      <c r="BF554" s="223">
        <f>SUM(BF533:BF540)</f>
        <v>1.1699999999999999</v>
      </c>
      <c r="BG554" s="224">
        <f>SUM(BG533:BG540)</f>
        <v>0.78000000000000003</v>
      </c>
      <c r="BH554" s="225"/>
      <c r="BI554" s="223">
        <f>SUM(BI533:BI540)</f>
        <v>2.54</v>
      </c>
      <c r="BJ554" s="224">
        <f>SUM(BJ533:BJ540)</f>
        <v>1.7</v>
      </c>
      <c r="BK554" s="225"/>
      <c r="BL554" s="223">
        <f>SUM(BL533:BL540)</f>
        <v>1.28</v>
      </c>
      <c r="BM554" s="224">
        <f>SUM(BM533:BM540)</f>
        <v>0.84999999999999998</v>
      </c>
      <c r="BN554" s="225"/>
      <c r="BO554" s="223">
        <f>SUM(BO533:BO540)</f>
        <v>1.27</v>
      </c>
      <c r="BP554" s="224">
        <f>SUM(BP533:BP540)</f>
        <v>0.83999999999999997</v>
      </c>
      <c r="BQ554" s="225"/>
      <c r="BR554" s="223">
        <f>SUM(BR533:BR540)</f>
        <v>1.27</v>
      </c>
      <c r="BS554" s="224">
        <f>SUM(BS533:BS540)</f>
        <v>0.84999999999999998</v>
      </c>
      <c r="BT554" s="225"/>
      <c r="BU554" s="223">
        <f>SUM(BU533:BU540)</f>
        <v>1.26</v>
      </c>
      <c r="BV554" s="224">
        <f>SUM(BV533:BV540)</f>
        <v>0.83999999999999997</v>
      </c>
      <c r="BW554" s="225"/>
      <c r="BX554" s="223">
        <f>SUM(BX533:BX540)</f>
        <v>1</v>
      </c>
      <c r="BY554" s="224">
        <f>SUM(BY533:BY540)</f>
        <v>0.67000000000000004</v>
      </c>
      <c r="BZ554" s="225"/>
      <c r="CA554" s="164"/>
      <c r="CB554" s="164"/>
      <c r="CC554" s="164"/>
      <c r="CD554" s="164"/>
      <c r="CE554" s="164"/>
      <c r="CF554" s="164"/>
      <c r="CG554" s="164"/>
      <c r="CH554" s="164"/>
      <c r="CI554" s="164"/>
      <c r="CJ554" s="164"/>
      <c r="CK554" s="164"/>
      <c r="CL554" s="164"/>
      <c r="CM554" s="164"/>
      <c r="CN554" s="164"/>
      <c r="CO554" s="164"/>
      <c r="CP554" s="164"/>
      <c r="CQ554" s="164"/>
      <c r="CR554" s="164"/>
      <c r="CS554" s="164"/>
      <c r="CT554" s="164"/>
      <c r="CU554" s="164"/>
      <c r="CV554" s="164"/>
      <c r="CW554" s="164"/>
      <c r="CX554" s="164"/>
      <c r="CY554" s="164"/>
      <c r="CZ554" s="164"/>
      <c r="DA554" s="164"/>
      <c r="DB554" s="164"/>
      <c r="DC554" s="164"/>
      <c r="DD554" s="164"/>
      <c r="DE554" s="164"/>
    </row>
    <row r="555" s="164" customFormat="1" ht="20.25" customHeight="1">
      <c r="A555" s="66"/>
      <c r="B555" s="175"/>
      <c r="C555" s="176" t="s">
        <v>136</v>
      </c>
      <c r="D555" s="177"/>
      <c r="E555" s="178"/>
      <c r="F555" s="178"/>
      <c r="G555" s="226">
        <f>(G553-G554)/G553*100</f>
        <v>0</v>
      </c>
      <c r="H555" s="227">
        <f>(H553-H554)/H553*100</f>
        <v>0</v>
      </c>
      <c r="I555" s="228"/>
      <c r="J555" s="226">
        <f>(J553-J554)/J553*100</f>
        <v>0</v>
      </c>
      <c r="K555" s="227">
        <f>(K553-K554)/K553*100</f>
        <v>0</v>
      </c>
      <c r="L555" s="228"/>
      <c r="M555" s="226">
        <f>(M553-M554)/M553*100</f>
        <v>0</v>
      </c>
      <c r="N555" s="294">
        <f>(N553-N554)/N553*100</f>
        <v>0</v>
      </c>
      <c r="O555" s="228"/>
      <c r="P555" s="226">
        <f>(P553-P554)/P553*100</f>
        <v>0</v>
      </c>
      <c r="Q555" s="227">
        <f>(Q553-Q554)/Q553*100</f>
        <v>0</v>
      </c>
      <c r="R555" s="228"/>
      <c r="S555" s="226">
        <f>(S553-S554)/S553*100</f>
        <v>0</v>
      </c>
      <c r="T555" s="245">
        <f>(T553-T554)/T553*100</f>
        <v>0</v>
      </c>
      <c r="U555" s="228"/>
      <c r="V555" s="226">
        <f>(V553-V554)/V553*100</f>
        <v>0</v>
      </c>
      <c r="W555" s="227">
        <f>(W553-W554)/W553*100</f>
        <v>0</v>
      </c>
      <c r="X555" s="228"/>
      <c r="Y555" s="226">
        <f>(Y553-Y554)/Y553*100</f>
        <v>0</v>
      </c>
      <c r="Z555" s="227">
        <f>(Z553-Z554)/Z553*100</f>
        <v>0</v>
      </c>
      <c r="AA555" s="228"/>
      <c r="AB555" s="226">
        <f>(AB553-AB554)/AB553*100</f>
        <v>0</v>
      </c>
      <c r="AC555" s="227">
        <f>(AC553-AC554)/AC553*100</f>
        <v>0</v>
      </c>
      <c r="AD555" s="228"/>
      <c r="AE555" s="226">
        <f>(AE553-AE554)/AE553*100</f>
        <v>0</v>
      </c>
      <c r="AF555" s="227">
        <f>(AF553-AF554)/AF553*100</f>
        <v>0</v>
      </c>
      <c r="AG555" s="228"/>
      <c r="AH555" s="226">
        <f>(AH553-AH554)/AH553*100</f>
        <v>0</v>
      </c>
      <c r="AI555" s="227">
        <f>(AI553-AI554)/AI553*100</f>
        <v>0</v>
      </c>
      <c r="AJ555" s="228"/>
      <c r="AK555" s="226">
        <f>(AK553-AK554)/AK553*100</f>
        <v>0</v>
      </c>
      <c r="AL555" s="227">
        <f>(AL553-AL554)/AL553*100</f>
        <v>0</v>
      </c>
      <c r="AM555" s="228"/>
      <c r="AN555" s="226">
        <f>(AN553-AN554)/AN553*100</f>
        <v>0</v>
      </c>
      <c r="AO555" s="227">
        <f>(AO553-AO554)/AO553*100</f>
        <v>0</v>
      </c>
      <c r="AP555" s="228"/>
      <c r="AQ555" s="226">
        <f>(AQ553-AQ554)/AQ553*100</f>
        <v>0</v>
      </c>
      <c r="AR555" s="227">
        <f>(AR553-AR554)/AR553*100</f>
        <v>0</v>
      </c>
      <c r="AS555" s="228"/>
      <c r="AT555" s="226">
        <f>(AT553-AT554)/AT553*100</f>
        <v>0</v>
      </c>
      <c r="AU555" s="227">
        <f>(AU553-AU554)/AU553*100</f>
        <v>0</v>
      </c>
      <c r="AV555" s="228"/>
      <c r="AW555" s="226">
        <f>(AW553-AW554)/AW553*100</f>
        <v>0</v>
      </c>
      <c r="AX555" s="227">
        <f>(AX553-AX554)/AX553*100</f>
        <v>0</v>
      </c>
      <c r="AY555" s="228"/>
      <c r="AZ555" s="226">
        <f>(AZ553-AZ554)/AZ553*100</f>
        <v>0</v>
      </c>
      <c r="BA555" s="227">
        <f>(BA553-BA554)/BA553*100</f>
        <v>0</v>
      </c>
      <c r="BB555" s="228"/>
      <c r="BC555" s="226">
        <f>(BC553-BC554)/BC553*100</f>
        <v>0</v>
      </c>
      <c r="BD555" s="227">
        <f>(BD553-BD554)/BD553*100</f>
        <v>0</v>
      </c>
      <c r="BE555" s="228"/>
      <c r="BF555" s="226">
        <f>(BF553-BF554)/BF553*100</f>
        <v>0</v>
      </c>
      <c r="BG555" s="227">
        <f>(BG553-BG554)/BG553*100</f>
        <v>0</v>
      </c>
      <c r="BH555" s="228"/>
      <c r="BI555" s="226">
        <f>(BI553-BI554)/BI553*100</f>
        <v>0</v>
      </c>
      <c r="BJ555" s="227">
        <f>(BJ553-BJ554)/BJ553*100</f>
        <v>0</v>
      </c>
      <c r="BK555" s="228"/>
      <c r="BL555" s="226">
        <f>(BL553-BL554)/BL553*100</f>
        <v>0</v>
      </c>
      <c r="BM555" s="227">
        <f>(BM553-BM554)/BM553*100</f>
        <v>0</v>
      </c>
      <c r="BN555" s="228"/>
      <c r="BO555" s="226">
        <f>(BO553-BO554)/BO553*100</f>
        <v>0</v>
      </c>
      <c r="BP555" s="227">
        <f>(BP553-BP554)/BP553*100</f>
        <v>0</v>
      </c>
      <c r="BQ555" s="228"/>
      <c r="BR555" s="226">
        <f>(BR553-BR554)/BR553*100</f>
        <v>0</v>
      </c>
      <c r="BS555" s="227">
        <f>(BS553-BS554)/BS553*100</f>
        <v>0</v>
      </c>
      <c r="BT555" s="228"/>
      <c r="BU555" s="226">
        <f>(BU553-BU554)/BU553*100</f>
        <v>0</v>
      </c>
      <c r="BV555" s="227">
        <f>(BV553-BV554)/BV553*100</f>
        <v>0</v>
      </c>
      <c r="BW555" s="228"/>
      <c r="BX555" s="226">
        <f>(BX553-BX554)/BX553*100</f>
        <v>0</v>
      </c>
      <c r="BY555" s="227">
        <f>(BY553-BY554)/BY553*100</f>
        <v>0</v>
      </c>
      <c r="BZ555" s="228"/>
      <c r="CA555" s="164"/>
      <c r="CB555" s="164"/>
      <c r="CC555" s="164"/>
      <c r="CD555" s="164"/>
      <c r="CE555" s="164"/>
      <c r="CF555" s="164"/>
      <c r="CG555" s="164"/>
      <c r="CH555" s="164"/>
      <c r="CI555" s="164"/>
      <c r="CJ555" s="164"/>
      <c r="CK555" s="164"/>
      <c r="CL555" s="164"/>
      <c r="CM555" s="164"/>
      <c r="CN555" s="164"/>
      <c r="CO555" s="164"/>
      <c r="CP555" s="164"/>
      <c r="CQ555" s="164"/>
      <c r="CR555" s="164"/>
      <c r="CS555" s="164"/>
      <c r="CT555" s="164"/>
      <c r="CU555" s="164"/>
      <c r="CV555" s="164"/>
      <c r="CW555" s="164"/>
      <c r="CX555" s="164"/>
      <c r="CY555" s="164"/>
      <c r="CZ555" s="164"/>
      <c r="DA555" s="164"/>
      <c r="DB555" s="164"/>
      <c r="DC555" s="164"/>
      <c r="DD555" s="164"/>
      <c r="DE555" s="164"/>
    </row>
    <row r="556" s="164" customFormat="1" ht="19.5" customHeight="1">
      <c r="A556" s="66"/>
      <c r="B556" s="165" t="s">
        <v>138</v>
      </c>
      <c r="C556" s="166" t="s">
        <v>134</v>
      </c>
      <c r="D556" s="128"/>
      <c r="E556" s="128"/>
      <c r="F556" s="128"/>
      <c r="G556" s="220">
        <f>G518</f>
        <v>3.0600000000000001</v>
      </c>
      <c r="H556" s="221">
        <f>H518</f>
        <v>2.04</v>
      </c>
      <c r="I556" s="222"/>
      <c r="J556" s="220">
        <f>J518</f>
        <v>2.9199999999999999</v>
      </c>
      <c r="K556" s="221">
        <f>K518</f>
        <v>1.9399999999999999</v>
      </c>
      <c r="L556" s="222"/>
      <c r="M556" s="220">
        <f>M518</f>
        <v>2.9100000000000001</v>
      </c>
      <c r="N556" s="221">
        <f>N518</f>
        <v>1.9399999999999999</v>
      </c>
      <c r="O556" s="222"/>
      <c r="P556" s="220">
        <f>P518</f>
        <v>2.71</v>
      </c>
      <c r="Q556" s="221">
        <f>Q518</f>
        <v>1.8100000000000001</v>
      </c>
      <c r="R556" s="222"/>
      <c r="S556" s="220">
        <f>S518</f>
        <v>3.8500000000000001</v>
      </c>
      <c r="T556" s="243">
        <f>T518</f>
        <v>2.5699999999999998</v>
      </c>
      <c r="U556" s="222"/>
      <c r="V556" s="220">
        <f>V518</f>
        <v>2.6600000000000001</v>
      </c>
      <c r="W556" s="221">
        <f>W518</f>
        <v>1.78</v>
      </c>
      <c r="X556" s="222"/>
      <c r="Y556" s="220">
        <f>Y518</f>
        <v>2.8500000000000001</v>
      </c>
      <c r="Z556" s="221">
        <f>Z518</f>
        <v>1.8999999999999999</v>
      </c>
      <c r="AA556" s="222"/>
      <c r="AB556" s="220">
        <f>AB518</f>
        <v>2.9399999999999999</v>
      </c>
      <c r="AC556" s="221">
        <f>AC518</f>
        <v>1.96</v>
      </c>
      <c r="AD556" s="222"/>
      <c r="AE556" s="220">
        <f>AE518</f>
        <v>2.71</v>
      </c>
      <c r="AF556" s="221">
        <f>AF518</f>
        <v>1.8</v>
      </c>
      <c r="AG556" s="222"/>
      <c r="AH556" s="220">
        <f>AH518</f>
        <v>2.29</v>
      </c>
      <c r="AI556" s="221">
        <f>AI518</f>
        <v>1.54</v>
      </c>
      <c r="AJ556" s="222"/>
      <c r="AK556" s="220">
        <f>AK518</f>
        <v>3.1499999999999999</v>
      </c>
      <c r="AL556" s="221">
        <f>AL518</f>
        <v>2.1000000000000001</v>
      </c>
      <c r="AM556" s="222"/>
      <c r="AN556" s="220">
        <f>AN518</f>
        <v>2.2799999999999998</v>
      </c>
      <c r="AO556" s="221">
        <f>AO518</f>
        <v>1.52</v>
      </c>
      <c r="AP556" s="222"/>
      <c r="AQ556" s="220">
        <f>AQ518</f>
        <v>2.7599999999999998</v>
      </c>
      <c r="AR556" s="221">
        <f>AR518</f>
        <v>1.8500000000000001</v>
      </c>
      <c r="AS556" s="222"/>
      <c r="AT556" s="220">
        <f>AT518</f>
        <v>2.8799999999999999</v>
      </c>
      <c r="AU556" s="221">
        <f>AU518</f>
        <v>1.9199999999999999</v>
      </c>
      <c r="AV556" s="222"/>
      <c r="AW556" s="220">
        <f>AW518</f>
        <v>2.8900000000000001</v>
      </c>
      <c r="AX556" s="221">
        <f>AX518</f>
        <v>1.9299999999999999</v>
      </c>
      <c r="AY556" s="222"/>
      <c r="AZ556" s="220">
        <f>AZ518</f>
        <v>2.6899999999999999</v>
      </c>
      <c r="BA556" s="221">
        <f>BA518</f>
        <v>1.79</v>
      </c>
      <c r="BB556" s="222"/>
      <c r="BC556" s="220">
        <f>BC518</f>
        <v>2.1000000000000001</v>
      </c>
      <c r="BD556" s="221">
        <f>BD518</f>
        <v>1.3999999999999999</v>
      </c>
      <c r="BE556" s="222"/>
      <c r="BF556" s="220">
        <f>BF518</f>
        <v>2.2799999999999998</v>
      </c>
      <c r="BG556" s="221">
        <f>BG518</f>
        <v>1.52</v>
      </c>
      <c r="BH556" s="222"/>
      <c r="BI556" s="220">
        <f>BI518</f>
        <v>4.3200000000000003</v>
      </c>
      <c r="BJ556" s="221">
        <f>BJ518</f>
        <v>2.8799999999999999</v>
      </c>
      <c r="BK556" s="222"/>
      <c r="BL556" s="220">
        <f>BL518</f>
        <v>2.4700000000000002</v>
      </c>
      <c r="BM556" s="221">
        <f>BM518</f>
        <v>1.6499999999999999</v>
      </c>
      <c r="BN556" s="222"/>
      <c r="BO556" s="220">
        <f>BO518</f>
        <v>2.5099999999999998</v>
      </c>
      <c r="BP556" s="221">
        <f>BP518</f>
        <v>1.6699999999999999</v>
      </c>
      <c r="BQ556" s="222"/>
      <c r="BR556" s="220">
        <f>BR518</f>
        <v>2.4300000000000002</v>
      </c>
      <c r="BS556" s="221">
        <f>BS518</f>
        <v>1.6299999999999999</v>
      </c>
      <c r="BT556" s="222"/>
      <c r="BU556" s="220">
        <f>BU518</f>
        <v>2.4100000000000001</v>
      </c>
      <c r="BV556" s="221">
        <f>BV518</f>
        <v>1.6100000000000001</v>
      </c>
      <c r="BW556" s="222"/>
      <c r="BX556" s="220">
        <f>BX518</f>
        <v>2.3100000000000001</v>
      </c>
      <c r="BY556" s="221">
        <f>BY518</f>
        <v>1.55</v>
      </c>
      <c r="BZ556" s="222"/>
      <c r="CA556" s="164"/>
      <c r="CB556" s="164"/>
      <c r="CC556" s="164"/>
      <c r="CD556" s="164"/>
      <c r="CE556" s="164"/>
      <c r="CF556" s="164"/>
      <c r="CG556" s="164"/>
      <c r="CH556" s="164"/>
      <c r="CI556" s="164"/>
      <c r="CJ556" s="164"/>
      <c r="CK556" s="164"/>
      <c r="CL556" s="164"/>
      <c r="CM556" s="164"/>
      <c r="CN556" s="164"/>
      <c r="CO556" s="164"/>
      <c r="CP556" s="164"/>
      <c r="CQ556" s="164"/>
      <c r="CR556" s="164"/>
      <c r="CS556" s="164"/>
      <c r="CT556" s="164"/>
      <c r="CU556" s="164"/>
      <c r="CV556" s="164"/>
      <c r="CW556" s="164"/>
      <c r="CX556" s="164"/>
      <c r="CY556" s="164"/>
      <c r="CZ556" s="164"/>
      <c r="DA556" s="164"/>
      <c r="DB556" s="164"/>
      <c r="DC556" s="164"/>
      <c r="DD556" s="164"/>
      <c r="DE556" s="164"/>
    </row>
    <row r="557" s="164" customFormat="1" ht="19.5" customHeight="1">
      <c r="A557" s="66"/>
      <c r="B557" s="170"/>
      <c r="C557" s="171" t="s">
        <v>135</v>
      </c>
      <c r="D557" s="117"/>
      <c r="E557" s="117"/>
      <c r="F557" s="117"/>
      <c r="G557" s="223">
        <f>SUM(G541:G546)</f>
        <v>3.0600000000000001</v>
      </c>
      <c r="H557" s="224">
        <f>SUM(H541:H546)</f>
        <v>2.04</v>
      </c>
      <c r="I557" s="225"/>
      <c r="J557" s="223">
        <f>SUM(J541:J546)</f>
        <v>2.9199999999999999</v>
      </c>
      <c r="K557" s="224">
        <f>SUM(K541:K546)</f>
        <v>1.9399999999999999</v>
      </c>
      <c r="L557" s="225"/>
      <c r="M557" s="223">
        <f>SUM(M541:M546)</f>
        <v>2.9100000000000001</v>
      </c>
      <c r="N557" s="244">
        <f>SUM(N541:N546)</f>
        <v>1.9399999999999999</v>
      </c>
      <c r="O557" s="225"/>
      <c r="P557" s="223">
        <f>SUM(P541:P546)</f>
        <v>2.71</v>
      </c>
      <c r="Q557" s="224">
        <f>SUM(Q541:Q546)</f>
        <v>1.8100000000000001</v>
      </c>
      <c r="R557" s="225"/>
      <c r="S557" s="223">
        <f>SUM(S541:S546)</f>
        <v>3.8500000000000001</v>
      </c>
      <c r="T557" s="224">
        <f>SUM(T541:T546)</f>
        <v>2.5699999999999998</v>
      </c>
      <c r="U557" s="225"/>
      <c r="V557" s="223">
        <f>SUM(V541:V546)</f>
        <v>2.6600000000000001</v>
      </c>
      <c r="W557" s="224">
        <f>SUM(W541:W546)</f>
        <v>1.78</v>
      </c>
      <c r="X557" s="225"/>
      <c r="Y557" s="223">
        <f>SUM(Y541:Y546)</f>
        <v>2.8500000000000001</v>
      </c>
      <c r="Z557" s="224">
        <f>SUM(Z541:Z546)</f>
        <v>1.8999999999999999</v>
      </c>
      <c r="AA557" s="225"/>
      <c r="AB557" s="223">
        <f>SUM(AB541:AB546)</f>
        <v>2.9399999999999999</v>
      </c>
      <c r="AC557" s="224">
        <f>SUM(AC541:AC546)</f>
        <v>1.96</v>
      </c>
      <c r="AD557" s="225"/>
      <c r="AE557" s="223">
        <f>SUM(AE541:AE546)</f>
        <v>2.71</v>
      </c>
      <c r="AF557" s="224">
        <f>SUM(AF541:AF546)</f>
        <v>1.8</v>
      </c>
      <c r="AG557" s="225"/>
      <c r="AH557" s="223">
        <f>SUM(AH541:AH546)</f>
        <v>2.29</v>
      </c>
      <c r="AI557" s="224">
        <f>SUM(AI541:AI546)</f>
        <v>1.54</v>
      </c>
      <c r="AJ557" s="225"/>
      <c r="AK557" s="223">
        <f>SUM(AK541:AK546)</f>
        <v>3.1499999999999999</v>
      </c>
      <c r="AL557" s="224">
        <f>SUM(AL541:AL546)</f>
        <v>2.1000000000000001</v>
      </c>
      <c r="AM557" s="225"/>
      <c r="AN557" s="223">
        <f>SUM(AN541:AN546)</f>
        <v>2.2799999999999998</v>
      </c>
      <c r="AO557" s="224">
        <f>SUM(AO541:AO546)</f>
        <v>1.52</v>
      </c>
      <c r="AP557" s="225"/>
      <c r="AQ557" s="223">
        <f>SUM(AQ541:AQ546)</f>
        <v>2.7599999999999998</v>
      </c>
      <c r="AR557" s="224">
        <f>SUM(AR541:AR546)</f>
        <v>1.8500000000000001</v>
      </c>
      <c r="AS557" s="225"/>
      <c r="AT557" s="223">
        <f>SUM(AT541:AT546)</f>
        <v>2.8799999999999999</v>
      </c>
      <c r="AU557" s="224">
        <f>SUM(AU541:AU546)</f>
        <v>1.9199999999999999</v>
      </c>
      <c r="AV557" s="225"/>
      <c r="AW557" s="223">
        <f>SUM(AW541:AW546)</f>
        <v>2.8900000000000001</v>
      </c>
      <c r="AX557" s="224">
        <f>SUM(AX541:AX546)</f>
        <v>1.9299999999999999</v>
      </c>
      <c r="AY557" s="225"/>
      <c r="AZ557" s="223">
        <f>SUM(AZ541:AZ546)</f>
        <v>2.6899999999999999</v>
      </c>
      <c r="BA557" s="224">
        <f>SUM(BA541:BA546)</f>
        <v>1.79</v>
      </c>
      <c r="BB557" s="225"/>
      <c r="BC557" s="223">
        <f>SUM(BC541:BC546)</f>
        <v>2.1000000000000001</v>
      </c>
      <c r="BD557" s="224">
        <f>SUM(BD541:BD546)</f>
        <v>1.3999999999999999</v>
      </c>
      <c r="BE557" s="225"/>
      <c r="BF557" s="223">
        <f>SUM(BF541:BF546)</f>
        <v>2.2799999999999998</v>
      </c>
      <c r="BG557" s="224">
        <f>SUM(BG541:BG546)</f>
        <v>1.52</v>
      </c>
      <c r="BH557" s="225"/>
      <c r="BI557" s="223">
        <f>SUM(BI541:BI546)</f>
        <v>4.3200000000000003</v>
      </c>
      <c r="BJ557" s="224">
        <f>SUM(BJ541:BJ546)</f>
        <v>2.8799999999999999</v>
      </c>
      <c r="BK557" s="225"/>
      <c r="BL557" s="223">
        <f>SUM(BL541:BL546)</f>
        <v>2.4700000000000002</v>
      </c>
      <c r="BM557" s="224">
        <f>SUM(BM541:BM546)</f>
        <v>1.6499999999999999</v>
      </c>
      <c r="BN557" s="225"/>
      <c r="BO557" s="223">
        <f>SUM(BO541:BO546)</f>
        <v>2.5099999999999998</v>
      </c>
      <c r="BP557" s="224">
        <f>SUM(BP541:BP546)</f>
        <v>1.6699999999999999</v>
      </c>
      <c r="BQ557" s="225"/>
      <c r="BR557" s="223">
        <f>SUM(BR541:BR546)</f>
        <v>2.4300000000000002</v>
      </c>
      <c r="BS557" s="224">
        <f>SUM(BS541:BS546)</f>
        <v>1.6299999999999999</v>
      </c>
      <c r="BT557" s="225"/>
      <c r="BU557" s="223">
        <f>SUM(BU541:BU546)</f>
        <v>2.4100000000000001</v>
      </c>
      <c r="BV557" s="224">
        <f>SUM(BV541:BV546)</f>
        <v>1.6100000000000001</v>
      </c>
      <c r="BW557" s="225"/>
      <c r="BX557" s="223">
        <f>SUM(BX541:BX546)</f>
        <v>2.3100000000000001</v>
      </c>
      <c r="BY557" s="224">
        <f>SUM(BY541:BY546)</f>
        <v>1.55</v>
      </c>
      <c r="BZ557" s="225"/>
      <c r="CA557" s="164"/>
      <c r="CB557" s="164"/>
      <c r="CC557" s="164"/>
      <c r="CD557" s="164"/>
      <c r="CE557" s="164"/>
      <c r="CF557" s="164"/>
      <c r="CG557" s="164"/>
      <c r="CH557" s="164"/>
      <c r="CI557" s="164"/>
      <c r="CJ557" s="164"/>
      <c r="CK557" s="164"/>
      <c r="CL557" s="164"/>
      <c r="CM557" s="164"/>
      <c r="CN557" s="164"/>
      <c r="CO557" s="164"/>
      <c r="CP557" s="164"/>
      <c r="CQ557" s="164"/>
      <c r="CR557" s="164"/>
      <c r="CS557" s="164"/>
      <c r="CT557" s="164"/>
      <c r="CU557" s="164"/>
      <c r="CV557" s="164"/>
      <c r="CW557" s="164"/>
      <c r="CX557" s="164"/>
      <c r="CY557" s="164"/>
      <c r="CZ557" s="164"/>
      <c r="DA557" s="164"/>
      <c r="DB557" s="164"/>
      <c r="DC557" s="164"/>
      <c r="DD557" s="164"/>
      <c r="DE557" s="164"/>
    </row>
    <row r="558" s="164" customFormat="1" ht="20.25" customHeight="1">
      <c r="A558" s="66"/>
      <c r="B558" s="170"/>
      <c r="C558" s="171" t="s">
        <v>136</v>
      </c>
      <c r="D558" s="187"/>
      <c r="E558" s="188"/>
      <c r="F558" s="188"/>
      <c r="G558" s="229">
        <f>(G556-G557)/G556*100</f>
        <v>0</v>
      </c>
      <c r="H558" s="230">
        <f>(H556-H557)/H556*100</f>
        <v>0</v>
      </c>
      <c r="I558" s="231"/>
      <c r="J558" s="229">
        <f>(J556-J557)/J556*100</f>
        <v>0</v>
      </c>
      <c r="K558" s="230">
        <f>(K556-K557)/K556*100</f>
        <v>0</v>
      </c>
      <c r="L558" s="231"/>
      <c r="M558" s="229">
        <f>(M556-M557)/M556*100</f>
        <v>0</v>
      </c>
      <c r="N558" s="230">
        <f>(N556-N557)/N556*100</f>
        <v>0</v>
      </c>
      <c r="O558" s="231"/>
      <c r="P558" s="229">
        <f>(P556-P557)/P556*100</f>
        <v>0</v>
      </c>
      <c r="Q558" s="230">
        <f>(Q556-Q557)/Q556*100</f>
        <v>0</v>
      </c>
      <c r="R558" s="231"/>
      <c r="S558" s="229">
        <f>(S556-S557)/S556*100</f>
        <v>0</v>
      </c>
      <c r="T558" s="230">
        <f>(T556-T557)/T556*100</f>
        <v>0</v>
      </c>
      <c r="U558" s="231"/>
      <c r="V558" s="229">
        <f>(V556-V557)/V556*100</f>
        <v>0</v>
      </c>
      <c r="W558" s="227">
        <f>(W556-W557)/W556*100</f>
        <v>0</v>
      </c>
      <c r="X558" s="231"/>
      <c r="Y558" s="229">
        <f>(Y556-Y557)/Y556*100</f>
        <v>0</v>
      </c>
      <c r="Z558" s="230">
        <f>(Z556-Z557)/Z556*100</f>
        <v>0</v>
      </c>
      <c r="AA558" s="231"/>
      <c r="AB558" s="229">
        <f>(AB556-AB557)/AB556*100</f>
        <v>0</v>
      </c>
      <c r="AC558" s="247">
        <f>(AC556-AC557)/AC556*100</f>
        <v>0</v>
      </c>
      <c r="AD558" s="231"/>
      <c r="AE558" s="229">
        <f>(AE556-AE557)/AE556*100</f>
        <v>0</v>
      </c>
      <c r="AF558" s="230">
        <f>(AF556-AF557)/AF556*100</f>
        <v>0</v>
      </c>
      <c r="AG558" s="231"/>
      <c r="AH558" s="229">
        <f>(AH556-AH557)/AH556*100</f>
        <v>0</v>
      </c>
      <c r="AI558" s="247">
        <f>(AI556-AI557)/AI556*100</f>
        <v>0</v>
      </c>
      <c r="AJ558" s="231"/>
      <c r="AK558" s="229">
        <f>(AK556-AK557)/AK556*100</f>
        <v>0</v>
      </c>
      <c r="AL558" s="230">
        <f>(AL556-AL557)/AL556*100</f>
        <v>0</v>
      </c>
      <c r="AM558" s="231"/>
      <c r="AN558" s="229">
        <f>(AN556-AN557)/AN556*100</f>
        <v>0</v>
      </c>
      <c r="AO558" s="230">
        <f>(AO556-AO557)/AO556*100</f>
        <v>0</v>
      </c>
      <c r="AP558" s="231"/>
      <c r="AQ558" s="229">
        <f>(AQ556-AQ557)/AQ556*100</f>
        <v>0</v>
      </c>
      <c r="AR558" s="247">
        <f>(AR556-AR557)/AR556*100</f>
        <v>0</v>
      </c>
      <c r="AS558" s="231"/>
      <c r="AT558" s="229">
        <f>(AT556-AT557)/AT556*100</f>
        <v>0</v>
      </c>
      <c r="AU558" s="230">
        <f>(AU556-AU557)/AU556*100</f>
        <v>0</v>
      </c>
      <c r="AV558" s="231"/>
      <c r="AW558" s="229">
        <f>(AW556-AW557)/AW556*100</f>
        <v>0</v>
      </c>
      <c r="AX558" s="230">
        <f>(AX556-AX557)/AX556*100</f>
        <v>0</v>
      </c>
      <c r="AY558" s="231"/>
      <c r="AZ558" s="229">
        <f>(AZ556-AZ557)/AZ556*100</f>
        <v>0</v>
      </c>
      <c r="BA558" s="230">
        <f>(BA556-BA557)/BA556*100</f>
        <v>0</v>
      </c>
      <c r="BB558" s="231"/>
      <c r="BC558" s="229">
        <f>(BC556-BC557)/BC556*100</f>
        <v>0</v>
      </c>
      <c r="BD558" s="230">
        <f>(BD556-BD557)/BD556*100</f>
        <v>0</v>
      </c>
      <c r="BE558" s="231"/>
      <c r="BF558" s="229">
        <f>(BF556-BF557)/BF556*100</f>
        <v>0</v>
      </c>
      <c r="BG558" s="230">
        <f>(BG556-BG557)/BG556*100</f>
        <v>0</v>
      </c>
      <c r="BH558" s="231"/>
      <c r="BI558" s="229">
        <f>(BI556-BI557)/BI556*100</f>
        <v>0</v>
      </c>
      <c r="BJ558" s="230">
        <f>(BJ556-BJ557)/BJ556*100</f>
        <v>0</v>
      </c>
      <c r="BK558" s="231"/>
      <c r="BL558" s="229">
        <f>(BL556-BL557)/BL556*100</f>
        <v>0</v>
      </c>
      <c r="BM558" s="230">
        <f>(BM556-BM557)/BM556*100</f>
        <v>0</v>
      </c>
      <c r="BN558" s="231"/>
      <c r="BO558" s="229">
        <f>(BO556-BO557)/BO556*100</f>
        <v>0</v>
      </c>
      <c r="BP558" s="230">
        <f>(BP556-BP557)/BP556*100</f>
        <v>0</v>
      </c>
      <c r="BQ558" s="231"/>
      <c r="BR558" s="229">
        <f>(BR556-BR557)/BR556*100</f>
        <v>0</v>
      </c>
      <c r="BS558" s="227">
        <f>(BS556-BS557)/BS556*100</f>
        <v>0</v>
      </c>
      <c r="BT558" s="231"/>
      <c r="BU558" s="229">
        <f>(BU556-BU557)/BU556*100</f>
        <v>0</v>
      </c>
      <c r="BV558" s="230">
        <f>(BV556-BV557)/BV556*100</f>
        <v>0</v>
      </c>
      <c r="BW558" s="231"/>
      <c r="BX558" s="229">
        <f>(BX556-BX557)/BX556*100</f>
        <v>0</v>
      </c>
      <c r="BY558" s="247">
        <f>(BY556-BY557)/BY556*100</f>
        <v>0</v>
      </c>
      <c r="BZ558" s="231"/>
      <c r="CA558" s="164"/>
      <c r="CB558" s="164"/>
      <c r="CC558" s="164"/>
      <c r="CD558" s="164"/>
      <c r="CE558" s="164"/>
      <c r="CF558" s="164"/>
      <c r="CG558" s="164"/>
      <c r="CH558" s="164"/>
      <c r="CI558" s="164"/>
      <c r="CJ558" s="164"/>
      <c r="CK558" s="164"/>
      <c r="CL558" s="164"/>
      <c r="CM558" s="164"/>
      <c r="CN558" s="164"/>
      <c r="CO558" s="164"/>
      <c r="CP558" s="164"/>
      <c r="CQ558" s="164"/>
      <c r="CR558" s="164"/>
      <c r="CS558" s="164"/>
      <c r="CT558" s="164"/>
      <c r="CU558" s="164"/>
      <c r="CV558" s="164"/>
      <c r="CW558" s="164"/>
      <c r="CX558" s="164"/>
      <c r="CY558" s="164"/>
      <c r="CZ558" s="164"/>
      <c r="DA558" s="164"/>
      <c r="DB558" s="164"/>
      <c r="DC558" s="164"/>
      <c r="DD558" s="164"/>
      <c r="DE558" s="164"/>
    </row>
    <row r="559" s="43" customFormat="1" ht="21">
      <c r="A559" s="102">
        <v>12</v>
      </c>
      <c r="B559" s="192" t="s">
        <v>252</v>
      </c>
      <c r="C559" s="104"/>
      <c r="D559" s="105"/>
      <c r="E559" s="105"/>
      <c r="F559" s="105"/>
      <c r="G559" s="193"/>
      <c r="H559" s="193"/>
      <c r="I559" s="194"/>
      <c r="J559" s="193"/>
      <c r="K559" s="193"/>
      <c r="L559" s="194"/>
      <c r="M559" s="193"/>
      <c r="N559" s="193"/>
      <c r="O559" s="194"/>
      <c r="P559" s="193"/>
      <c r="Q559" s="193"/>
      <c r="R559" s="194"/>
      <c r="S559" s="193"/>
      <c r="T559" s="193"/>
      <c r="U559" s="194"/>
      <c r="V559" s="193"/>
      <c r="W559" s="193"/>
      <c r="X559" s="194"/>
      <c r="Y559" s="193"/>
      <c r="Z559" s="193"/>
      <c r="AA559" s="194"/>
      <c r="AB559" s="193"/>
      <c r="AC559" s="193"/>
      <c r="AD559" s="194"/>
      <c r="AE559" s="193"/>
      <c r="AF559" s="193"/>
      <c r="AG559" s="194"/>
      <c r="AH559" s="193"/>
      <c r="AI559" s="193"/>
      <c r="AJ559" s="194"/>
      <c r="AK559" s="193"/>
      <c r="AL559" s="193"/>
      <c r="AM559" s="194"/>
      <c r="AN559" s="193"/>
      <c r="AO559" s="193"/>
      <c r="AP559" s="194"/>
      <c r="AQ559" s="193"/>
      <c r="AR559" s="193"/>
      <c r="AS559" s="194"/>
      <c r="AT559" s="193"/>
      <c r="AU559" s="193"/>
      <c r="AV559" s="194"/>
      <c r="AW559" s="193"/>
      <c r="AX559" s="193"/>
      <c r="AY559" s="194"/>
      <c r="AZ559" s="193"/>
      <c r="BA559" s="193"/>
      <c r="BB559" s="194"/>
      <c r="BC559" s="193"/>
      <c r="BD559" s="193"/>
      <c r="BE559" s="194"/>
      <c r="BF559" s="193"/>
      <c r="BG559" s="193"/>
      <c r="BH559" s="194"/>
      <c r="BI559" s="193"/>
      <c r="BJ559" s="193"/>
      <c r="BK559" s="194"/>
      <c r="BL559" s="193"/>
      <c r="BM559" s="193"/>
      <c r="BN559" s="194"/>
      <c r="BO559" s="193"/>
      <c r="BP559" s="193"/>
      <c r="BQ559" s="194"/>
      <c r="BR559" s="193"/>
      <c r="BS559" s="193"/>
      <c r="BT559" s="194"/>
      <c r="BU559" s="193"/>
      <c r="BV559" s="193"/>
      <c r="BW559" s="194"/>
      <c r="BX559" s="193"/>
      <c r="BY559" s="193"/>
      <c r="BZ559" s="194"/>
    </row>
    <row r="560" s="43" customFormat="1" ht="20.25">
      <c r="A560" s="38"/>
      <c r="B560" s="114"/>
      <c r="C560" s="126" t="s">
        <v>144</v>
      </c>
      <c r="D560" s="216"/>
      <c r="E560" s="128"/>
      <c r="F560" s="248">
        <v>110</v>
      </c>
      <c r="G560" s="111">
        <v>0</v>
      </c>
      <c r="H560" s="112">
        <v>0</v>
      </c>
      <c r="I560" s="131">
        <f>ROUND(SQRT(G560^2+H560^2)*1000/(1.73*G574),0)</f>
        <v>0</v>
      </c>
      <c r="J560" s="111">
        <v>0</v>
      </c>
      <c r="K560" s="112">
        <v>0</v>
      </c>
      <c r="L560" s="131">
        <f>ROUND(SQRT(J560^2+K560^2)*1000/(1.73*J574),0)</f>
        <v>0</v>
      </c>
      <c r="M560" s="111">
        <v>0</v>
      </c>
      <c r="N560" s="112">
        <v>0</v>
      </c>
      <c r="O560" s="131">
        <f>ROUND(SQRT(M560^2+N560^2)*1000/(1.73*M574),0)</f>
        <v>0</v>
      </c>
      <c r="P560" s="111">
        <v>0</v>
      </c>
      <c r="Q560" s="112">
        <v>0</v>
      </c>
      <c r="R560" s="131">
        <f>ROUND(SQRT(P560^2+Q560^2)*1000/(1.73*P574),0)</f>
        <v>0</v>
      </c>
      <c r="S560" s="111">
        <v>0</v>
      </c>
      <c r="T560" s="112">
        <v>0</v>
      </c>
      <c r="U560" s="131">
        <f>ROUND(SQRT(S560^2+T560^2)*1000/(1.73*S574),0)</f>
        <v>0</v>
      </c>
      <c r="V560" s="111">
        <v>0</v>
      </c>
      <c r="W560" s="112">
        <v>0</v>
      </c>
      <c r="X560" s="131">
        <f>ROUND(SQRT(V560^2+W560^2)*1000/(1.73*V574),0)</f>
        <v>0</v>
      </c>
      <c r="Y560" s="111">
        <v>0</v>
      </c>
      <c r="Z560" s="112">
        <v>0</v>
      </c>
      <c r="AA560" s="131">
        <v>0</v>
      </c>
      <c r="AB560" s="111">
        <v>0</v>
      </c>
      <c r="AC560" s="112">
        <v>0</v>
      </c>
      <c r="AD560" s="131">
        <f>ROUND(SQRT(AB560^2+AC560^2)*1000/(1.73*AB574),0)</f>
        <v>0</v>
      </c>
      <c r="AE560" s="111">
        <v>0</v>
      </c>
      <c r="AF560" s="112">
        <v>0</v>
      </c>
      <c r="AG560" s="131">
        <f>ROUND(SQRT(AE560^2+AF560^2)*1000/(1.73*AE574),0)</f>
        <v>0</v>
      </c>
      <c r="AH560" s="111">
        <v>0</v>
      </c>
      <c r="AI560" s="112">
        <v>0</v>
      </c>
      <c r="AJ560" s="131">
        <f>ROUND(SQRT(AH560^2+AI560^2)*1000/(1.73*AH574),0)</f>
        <v>0</v>
      </c>
      <c r="AK560" s="111">
        <v>0</v>
      </c>
      <c r="AL560" s="112">
        <v>0</v>
      </c>
      <c r="AM560" s="131">
        <f>ROUND(SQRT(AK560^2+AL560^2)*1000/(1.73*AK574),0)</f>
        <v>0</v>
      </c>
      <c r="AN560" s="111">
        <v>0</v>
      </c>
      <c r="AO560" s="112">
        <v>0</v>
      </c>
      <c r="AP560" s="131">
        <f>ROUND(SQRT(AN560^2+AO560^2)*1000/(1.73*AN574),0)</f>
        <v>0</v>
      </c>
      <c r="AQ560" s="111">
        <v>0</v>
      </c>
      <c r="AR560" s="112">
        <v>0</v>
      </c>
      <c r="AS560" s="131">
        <f>ROUND(SQRT(AQ560^2+AR560^2)*1000/(1.73*AQ574),0)</f>
        <v>0</v>
      </c>
      <c r="AT560" s="111">
        <v>0</v>
      </c>
      <c r="AU560" s="112">
        <v>0</v>
      </c>
      <c r="AV560" s="131">
        <f>ROUND(SQRT(AT560^2+AU560^2)*1000/(1.73*AT574),0)</f>
        <v>0</v>
      </c>
      <c r="AW560" s="111">
        <v>0</v>
      </c>
      <c r="AX560" s="112">
        <v>0</v>
      </c>
      <c r="AY560" s="131">
        <f>ROUND(SQRT(AW560^2+AX560^2)*1000/(1.73*AW574),0)</f>
        <v>0</v>
      </c>
      <c r="AZ560" s="111">
        <v>0</v>
      </c>
      <c r="BA560" s="112">
        <v>0</v>
      </c>
      <c r="BB560" s="131">
        <f>ROUND(SQRT(AZ560^2+BA560^2)*1000/(1.73*AZ574),0)</f>
        <v>0</v>
      </c>
      <c r="BC560" s="111">
        <v>0</v>
      </c>
      <c r="BD560" s="112">
        <v>0</v>
      </c>
      <c r="BE560" s="131">
        <f>ROUND(SQRT(BC560^2+BD560^2)*1000/(1.73*BC574),0)</f>
        <v>0</v>
      </c>
      <c r="BF560" s="111">
        <v>0</v>
      </c>
      <c r="BG560" s="112">
        <v>0</v>
      </c>
      <c r="BH560" s="131">
        <f>ROUND(SQRT(BF560^2+BG560^2)*1000/(1.73*BF574),0)</f>
        <v>0</v>
      </c>
      <c r="BI560" s="111">
        <v>0</v>
      </c>
      <c r="BJ560" s="112">
        <v>0</v>
      </c>
      <c r="BK560" s="131">
        <f>ROUND(SQRT(BI560^2+BJ560^2)*1000/(1.73*BI574),0)</f>
        <v>0</v>
      </c>
      <c r="BL560" s="111">
        <v>0</v>
      </c>
      <c r="BM560" s="112">
        <v>0</v>
      </c>
      <c r="BN560" s="131">
        <f>ROUND(SQRT(BL560^2+BM560^2)*1000/(1.73*BL574),0)</f>
        <v>0</v>
      </c>
      <c r="BO560" s="111">
        <v>0</v>
      </c>
      <c r="BP560" s="112">
        <v>0</v>
      </c>
      <c r="BQ560" s="131">
        <f>ROUND(SQRT(BO560^2+BP560^2)*1000/(1.73*BO574),0)</f>
        <v>0</v>
      </c>
      <c r="BR560" s="111">
        <v>0</v>
      </c>
      <c r="BS560" s="112">
        <v>0</v>
      </c>
      <c r="BT560" s="131">
        <f>ROUND(SQRT(BR560^2+BS560^2)*1000/(1.73*BR574),0)</f>
        <v>0</v>
      </c>
      <c r="BU560" s="111">
        <v>0</v>
      </c>
      <c r="BV560" s="112">
        <v>0</v>
      </c>
      <c r="BW560" s="131">
        <f>ROUND(SQRT(BU560^2+BV560^2)*1000/(1.73*BU574),0)</f>
        <v>0</v>
      </c>
      <c r="BX560" s="111">
        <v>0</v>
      </c>
      <c r="BY560" s="112">
        <v>0</v>
      </c>
      <c r="BZ560" s="131">
        <f>ROUND(SQRT(BX560^2+BY560^2)*1000/(1.73*BX574),0)</f>
        <v>0</v>
      </c>
    </row>
    <row r="561" s="43" customFormat="1" ht="21">
      <c r="A561" s="38"/>
      <c r="B561" s="114"/>
      <c r="C561" s="132" t="s">
        <v>146</v>
      </c>
      <c r="D561" s="217"/>
      <c r="E561" s="134"/>
      <c r="F561" s="133">
        <v>10</v>
      </c>
      <c r="G561" s="269">
        <v>0</v>
      </c>
      <c r="H561" s="270">
        <v>0</v>
      </c>
      <c r="I561" s="272">
        <f>ROUND(SQRT(G561^2+H561^2)*1000/(1.73*G576),0)</f>
        <v>0</v>
      </c>
      <c r="J561" s="269">
        <v>0</v>
      </c>
      <c r="K561" s="270">
        <v>0</v>
      </c>
      <c r="L561" s="272">
        <f>ROUND(SQRT(J561^2+K561^2)*1000/(1.73*J576),0)</f>
        <v>0</v>
      </c>
      <c r="M561" s="269">
        <v>0</v>
      </c>
      <c r="N561" s="270">
        <v>0</v>
      </c>
      <c r="O561" s="272">
        <f>ROUND(SQRT(M561^2+N561^2)*1000/(1.73*M576),0)</f>
        <v>0</v>
      </c>
      <c r="P561" s="269">
        <v>0</v>
      </c>
      <c r="Q561" s="270">
        <v>0</v>
      </c>
      <c r="R561" s="272">
        <f>ROUND(SQRT(P561^2+Q561^2)*1000/(1.73*P576),0)</f>
        <v>0</v>
      </c>
      <c r="S561" s="269">
        <v>0</v>
      </c>
      <c r="T561" s="270">
        <v>0</v>
      </c>
      <c r="U561" s="272">
        <f>ROUND(SQRT(S561^2+T561^2)*1000/(1.73*S576),0)</f>
        <v>0</v>
      </c>
      <c r="V561" s="269">
        <v>0</v>
      </c>
      <c r="W561" s="270">
        <v>0</v>
      </c>
      <c r="X561" s="272">
        <f>ROUND(SQRT(V561^2+W561^2)*1000/(1.73*V576),0)</f>
        <v>0</v>
      </c>
      <c r="Y561" s="269">
        <v>0</v>
      </c>
      <c r="Z561" s="270">
        <v>0</v>
      </c>
      <c r="AA561" s="272">
        <v>0</v>
      </c>
      <c r="AB561" s="269">
        <v>0</v>
      </c>
      <c r="AC561" s="270">
        <v>0</v>
      </c>
      <c r="AD561" s="272">
        <f>ROUND(SQRT(AB561^2+AC561^2)*1000/(1.73*AB576),0)</f>
        <v>0</v>
      </c>
      <c r="AE561" s="269">
        <v>0</v>
      </c>
      <c r="AF561" s="270">
        <v>0</v>
      </c>
      <c r="AG561" s="272">
        <f>ROUND(SQRT(AE561^2+AF561^2)*1000/(1.73*AE576),0)</f>
        <v>0</v>
      </c>
      <c r="AH561" s="269">
        <v>0</v>
      </c>
      <c r="AI561" s="270">
        <v>0</v>
      </c>
      <c r="AJ561" s="272">
        <f>ROUND(SQRT(AH561^2+AI561^2)*1000/(1.73*AH576),0)</f>
        <v>0</v>
      </c>
      <c r="AK561" s="269">
        <v>0</v>
      </c>
      <c r="AL561" s="270">
        <v>0</v>
      </c>
      <c r="AM561" s="272">
        <f>ROUND(SQRT(AK561^2+AL561^2)*1000/(1.73*AK576),0)</f>
        <v>0</v>
      </c>
      <c r="AN561" s="269">
        <v>0</v>
      </c>
      <c r="AO561" s="270">
        <v>0</v>
      </c>
      <c r="AP561" s="272">
        <f>ROUND(SQRT(AN561^2+AO561^2)*1000/(1.73*AN576),0)</f>
        <v>0</v>
      </c>
      <c r="AQ561" s="269">
        <v>0</v>
      </c>
      <c r="AR561" s="270">
        <v>0</v>
      </c>
      <c r="AS561" s="272">
        <f>ROUND(SQRT(AQ561^2+AR561^2)*1000/(1.73*AQ576),0)</f>
        <v>0</v>
      </c>
      <c r="AT561" s="269">
        <v>0</v>
      </c>
      <c r="AU561" s="270">
        <v>0</v>
      </c>
      <c r="AV561" s="272">
        <f>ROUND(SQRT(AT561^2+AU561^2)*1000/(1.73*AT576),0)</f>
        <v>0</v>
      </c>
      <c r="AW561" s="269">
        <v>0</v>
      </c>
      <c r="AX561" s="270">
        <v>0</v>
      </c>
      <c r="AY561" s="272">
        <f>ROUND(SQRT(AW561^2+AX561^2)*1000/(1.73*AW576),0)</f>
        <v>0</v>
      </c>
      <c r="AZ561" s="269">
        <v>0</v>
      </c>
      <c r="BA561" s="270">
        <v>0</v>
      </c>
      <c r="BB561" s="272">
        <f>ROUND(SQRT(AZ561^2+BA561^2)*1000/(1.73*AZ576),0)</f>
        <v>0</v>
      </c>
      <c r="BC561" s="269">
        <v>0</v>
      </c>
      <c r="BD561" s="270">
        <v>0</v>
      </c>
      <c r="BE561" s="272">
        <f>ROUND(SQRT(BC561^2+BD561^2)*1000/(1.73*BC576),0)</f>
        <v>0</v>
      </c>
      <c r="BF561" s="269">
        <v>0</v>
      </c>
      <c r="BG561" s="270">
        <v>0</v>
      </c>
      <c r="BH561" s="272">
        <f>ROUND(SQRT(BF561^2+BG561^2)*1000/(1.73*BF576),0)</f>
        <v>0</v>
      </c>
      <c r="BI561" s="269">
        <v>0</v>
      </c>
      <c r="BJ561" s="270">
        <v>0</v>
      </c>
      <c r="BK561" s="272">
        <f>ROUND(SQRT(BI561^2+BJ561^2)*1000/(1.73*BI576),0)</f>
        <v>0</v>
      </c>
      <c r="BL561" s="269">
        <v>0</v>
      </c>
      <c r="BM561" s="270">
        <v>0</v>
      </c>
      <c r="BN561" s="272">
        <f>ROUND(SQRT(BL561^2+BM561^2)*1000/(1.73*BL576),0)</f>
        <v>0</v>
      </c>
      <c r="BO561" s="269">
        <v>0</v>
      </c>
      <c r="BP561" s="270">
        <v>0</v>
      </c>
      <c r="BQ561" s="272">
        <f>ROUND(SQRT(BO561^2+BP561^2)*1000/(1.73*BO576),0)</f>
        <v>0</v>
      </c>
      <c r="BR561" s="269">
        <v>0</v>
      </c>
      <c r="BS561" s="270">
        <v>0</v>
      </c>
      <c r="BT561" s="272">
        <f>ROUND(SQRT(BR561^2+BS561^2)*1000/(1.73*BR576),0)</f>
        <v>0</v>
      </c>
      <c r="BU561" s="269">
        <v>0</v>
      </c>
      <c r="BV561" s="270">
        <v>0</v>
      </c>
      <c r="BW561" s="272">
        <f>ROUND(SQRT(BU561^2+BV561^2)*1000/(1.73*BU576),0)</f>
        <v>0</v>
      </c>
      <c r="BX561" s="269">
        <v>0</v>
      </c>
      <c r="BY561" s="270">
        <v>0</v>
      </c>
      <c r="BZ561" s="272">
        <f>ROUND(SQRT(BX561^2+BY561^2)*1000/(1.73*BX576),0)</f>
        <v>0</v>
      </c>
    </row>
    <row r="562" s="43" customFormat="1" ht="20.25">
      <c r="A562" s="66"/>
      <c r="B562" s="114"/>
      <c r="C562" s="108" t="s">
        <v>32</v>
      </c>
      <c r="D562" s="38"/>
      <c r="E562" s="110" t="s">
        <v>33</v>
      </c>
      <c r="F562" s="196">
        <v>110</v>
      </c>
      <c r="G562" s="129">
        <v>2.1499999999999999</v>
      </c>
      <c r="H562" s="130">
        <v>1.4299999999999999</v>
      </c>
      <c r="I562" s="131">
        <f>ROUND(SQRT(G562^2+H562^2)*1000/(1.73*G574),0)</f>
        <v>13</v>
      </c>
      <c r="J562" s="129">
        <v>2.1000000000000001</v>
      </c>
      <c r="K562" s="130">
        <v>1.3999999999999999</v>
      </c>
      <c r="L562" s="131">
        <f>ROUND(SQRT(J562^2+K562^2)*1000/(1.73*J574),0)</f>
        <v>13</v>
      </c>
      <c r="M562" s="129">
        <v>2.1000000000000001</v>
      </c>
      <c r="N562" s="130">
        <v>1.3999999999999999</v>
      </c>
      <c r="O562" s="131">
        <f>ROUND(SQRT(M562^2+N562^2)*1000/(1.73*M574),0)</f>
        <v>13</v>
      </c>
      <c r="P562" s="129">
        <v>2.1699999999999999</v>
      </c>
      <c r="Q562" s="130">
        <v>1.4399999999999999</v>
      </c>
      <c r="R562" s="131">
        <f>ROUND(SQRT(P562^2+Q562^2)*1000/(1.73*P574),0)</f>
        <v>13</v>
      </c>
      <c r="S562" s="129">
        <v>2.7799999999999998</v>
      </c>
      <c r="T562" s="130">
        <v>1.8600000000000001</v>
      </c>
      <c r="U562" s="131">
        <f>ROUND(SQRT(S562^2+T562^2)*1000/(1.73*S574),0)</f>
        <v>17</v>
      </c>
      <c r="V562" s="129">
        <v>2.7999999999999998</v>
      </c>
      <c r="W562" s="130">
        <v>1.8700000000000001</v>
      </c>
      <c r="X562" s="131">
        <f>ROUND(SQRT(V562^2+W562^2)*1000/(1.73*V574),0)</f>
        <v>17</v>
      </c>
      <c r="Y562" s="129">
        <v>2.1699999999999999</v>
      </c>
      <c r="Z562" s="130">
        <v>1.45</v>
      </c>
      <c r="AA562" s="131">
        <v>13</v>
      </c>
      <c r="AB562" s="129">
        <v>2.3599999999999999</v>
      </c>
      <c r="AC562" s="130">
        <v>1.5900000000000001</v>
      </c>
      <c r="AD562" s="131">
        <f>ROUND(SQRT(AB562^2+AC562^2)*1000/(1.73*AB574),0)</f>
        <v>15</v>
      </c>
      <c r="AE562" s="129">
        <v>2.6000000000000001</v>
      </c>
      <c r="AF562" s="130">
        <v>1.73</v>
      </c>
      <c r="AG562" s="131">
        <f>ROUND(SQRT(AE562^2+AF562^2)*1000/(1.73*AE574),0)</f>
        <v>16</v>
      </c>
      <c r="AH562" s="129">
        <v>2.71</v>
      </c>
      <c r="AI562" s="130">
        <v>1.8100000000000001</v>
      </c>
      <c r="AJ562" s="131">
        <f>ROUND(SQRT(AH562^2+AI562^2)*1000/(1.73*AH574),0)</f>
        <v>17</v>
      </c>
      <c r="AK562" s="129">
        <v>3.5099999999999998</v>
      </c>
      <c r="AL562" s="130">
        <v>2.3399999999999999</v>
      </c>
      <c r="AM562" s="131">
        <f>ROUND(SQRT(AK562^2+AL562^2)*1000/(1.73*AK574),0)</f>
        <v>22</v>
      </c>
      <c r="AN562" s="129">
        <v>2.8700000000000001</v>
      </c>
      <c r="AO562" s="130">
        <v>1.9099999999999999</v>
      </c>
      <c r="AP562" s="131">
        <f>ROUND(SQRT(AN562^2+AO562^2)*1000/(1.73*AN574),0)</f>
        <v>18</v>
      </c>
      <c r="AQ562" s="129">
        <v>2.7999999999999998</v>
      </c>
      <c r="AR562" s="130">
        <v>1.8799999999999999</v>
      </c>
      <c r="AS562" s="131">
        <f>ROUND(SQRT(AQ562^2+AR562^2)*1000/(1.73*AQ574),0)</f>
        <v>17</v>
      </c>
      <c r="AT562" s="129">
        <v>2.77</v>
      </c>
      <c r="AU562" s="130">
        <v>1.8600000000000001</v>
      </c>
      <c r="AV562" s="131">
        <f>ROUND(SQRT(AT562^2+AU562^2)*1000/(1.73*AT574),0)</f>
        <v>17</v>
      </c>
      <c r="AW562" s="129">
        <v>2.7999999999999998</v>
      </c>
      <c r="AX562" s="130">
        <v>1.8600000000000001</v>
      </c>
      <c r="AY562" s="131">
        <f>ROUND(SQRT(AW562^2+AX562^2)*1000/(1.73*AW574),0)</f>
        <v>17</v>
      </c>
      <c r="AZ562" s="129">
        <v>2.7400000000000002</v>
      </c>
      <c r="BA562" s="130">
        <v>1.8300000000000001</v>
      </c>
      <c r="BB562" s="131">
        <f>ROUND(SQRT(AZ562^2+BA562^2)*1000/(1.73*AZ574),0)</f>
        <v>17</v>
      </c>
      <c r="BC562" s="129">
        <v>2.7200000000000002</v>
      </c>
      <c r="BD562" s="130">
        <v>1.8</v>
      </c>
      <c r="BE562" s="131">
        <f>ROUND(SQRT(BC562^2+BD562^2)*1000/(1.73*BC574),0)</f>
        <v>17</v>
      </c>
      <c r="BF562" s="129">
        <v>2.6600000000000001</v>
      </c>
      <c r="BG562" s="130">
        <v>1.77</v>
      </c>
      <c r="BH562" s="131">
        <f>ROUND(SQRT(BF562^2+BG562^2)*1000/(1.73*BF574),0)</f>
        <v>16</v>
      </c>
      <c r="BI562" s="129">
        <v>3.4399999999999999</v>
      </c>
      <c r="BJ562" s="130">
        <v>2.29</v>
      </c>
      <c r="BK562" s="131">
        <f>ROUND(SQRT(BI562^2+BJ562^2)*1000/(1.73*BI574),0)</f>
        <v>21</v>
      </c>
      <c r="BL562" s="129">
        <v>2.3700000000000001</v>
      </c>
      <c r="BM562" s="130">
        <v>1.5900000000000001</v>
      </c>
      <c r="BN562" s="131">
        <f>ROUND(SQRT(BL562^2+BM562^2)*1000/(1.73*BL574),0)</f>
        <v>15</v>
      </c>
      <c r="BO562" s="129">
        <v>2.3500000000000001</v>
      </c>
      <c r="BP562" s="130">
        <v>1.5700000000000001</v>
      </c>
      <c r="BQ562" s="131">
        <f>ROUND(SQRT(BO562^2+BP562^2)*1000/(1.73*BO574),0)</f>
        <v>14</v>
      </c>
      <c r="BR562" s="129">
        <v>2.2799999999999998</v>
      </c>
      <c r="BS562" s="130">
        <v>1.53</v>
      </c>
      <c r="BT562" s="131">
        <f>ROUND(SQRT(BR562^2+BS562^2)*1000/(1.73*BR574),0)</f>
        <v>14</v>
      </c>
      <c r="BU562" s="129">
        <v>2.3199999999999998</v>
      </c>
      <c r="BV562" s="130">
        <v>1.5600000000000001</v>
      </c>
      <c r="BW562" s="131">
        <f>ROUND(SQRT(BU562^2+BV562^2)*1000/(1.73*BU574),0)</f>
        <v>14</v>
      </c>
      <c r="BX562" s="129">
        <v>2.25</v>
      </c>
      <c r="BY562" s="130">
        <v>1.5</v>
      </c>
      <c r="BZ562" s="131">
        <f>ROUND(SQRT(BX562^2+BY562^2)*1000/(1.73*BX574),0)</f>
        <v>14</v>
      </c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</row>
    <row r="563" s="43" customFormat="1" ht="20.25">
      <c r="A563" s="66"/>
      <c r="B563" s="114"/>
      <c r="C563" s="115"/>
      <c r="D563" s="38"/>
      <c r="E563" s="117" t="s">
        <v>35</v>
      </c>
      <c r="F563" s="116">
        <v>10</v>
      </c>
      <c r="G563" s="111">
        <v>2.1499999999999999</v>
      </c>
      <c r="H563" s="112">
        <v>1.4299999999999999</v>
      </c>
      <c r="I563" s="118">
        <f>ROUND(SQRT(G563^2+H563^2)*1000/(1.73*G576),0)</f>
        <v>144</v>
      </c>
      <c r="J563" s="111">
        <v>2.1000000000000001</v>
      </c>
      <c r="K563" s="112">
        <v>1.3999999999999999</v>
      </c>
      <c r="L563" s="118">
        <f>ROUND(SQRT(J563^2+K563^2)*1000/(1.73*J576),0)</f>
        <v>141</v>
      </c>
      <c r="M563" s="111">
        <v>2.1000000000000001</v>
      </c>
      <c r="N563" s="112">
        <v>1.3999999999999999</v>
      </c>
      <c r="O563" s="118">
        <f>ROUND(SQRT(M563^2+N563^2)*1000/(1.73*M576),0)</f>
        <v>141</v>
      </c>
      <c r="P563" s="111">
        <v>2.1699999999999999</v>
      </c>
      <c r="Q563" s="112">
        <v>1.4399999999999999</v>
      </c>
      <c r="R563" s="118">
        <f>ROUND(SQRT(P563^2+Q563^2)*1000/(1.73*P576),0)</f>
        <v>146</v>
      </c>
      <c r="S563" s="111">
        <v>2.7799999999999998</v>
      </c>
      <c r="T563" s="112">
        <v>1.8600000000000001</v>
      </c>
      <c r="U563" s="118">
        <f>ROUND(SQRT(S563^2+T563^2)*1000/(1.73*S576),0)</f>
        <v>186</v>
      </c>
      <c r="V563" s="111">
        <v>2.7999999999999998</v>
      </c>
      <c r="W563" s="112">
        <v>1.8700000000000001</v>
      </c>
      <c r="X563" s="118">
        <f>ROUND(SQRT(V563^2+W563^2)*1000/(1.73*V576),0)</f>
        <v>188</v>
      </c>
      <c r="Y563" s="111">
        <v>2.1699999999999999</v>
      </c>
      <c r="Z563" s="112">
        <v>1.45</v>
      </c>
      <c r="AA563" s="118">
        <v>145</v>
      </c>
      <c r="AB563" s="111">
        <v>2.3599999999999999</v>
      </c>
      <c r="AC563" s="112">
        <v>1.5900000000000001</v>
      </c>
      <c r="AD563" s="118">
        <f>ROUND(SQRT(AB563^2+AC563^2)*1000/(1.73*AB576),0)</f>
        <v>159</v>
      </c>
      <c r="AE563" s="111">
        <v>2.6000000000000001</v>
      </c>
      <c r="AF563" s="112">
        <v>1.73</v>
      </c>
      <c r="AG563" s="118">
        <f>ROUND(SQRT(AE563^2+AF563^2)*1000/(1.73*AE576),0)</f>
        <v>175</v>
      </c>
      <c r="AH563" s="111">
        <v>2.71</v>
      </c>
      <c r="AI563" s="112">
        <v>1.8100000000000001</v>
      </c>
      <c r="AJ563" s="118">
        <f>ROUND(SQRT(AH563^2+AI563^2)*1000/(1.73*AH576),0)</f>
        <v>184</v>
      </c>
      <c r="AK563" s="111">
        <v>3.5099999999999998</v>
      </c>
      <c r="AL563" s="112">
        <v>2.3399999999999999</v>
      </c>
      <c r="AM563" s="118">
        <f>ROUND(SQRT(AK563^2+AL563^2)*1000/(1.73*AK576),0)</f>
        <v>238</v>
      </c>
      <c r="AN563" s="111">
        <v>2.8700000000000001</v>
      </c>
      <c r="AO563" s="112">
        <v>1.9099999999999999</v>
      </c>
      <c r="AP563" s="118">
        <f>ROUND(SQRT(AN563^2+AO563^2)*1000/(1.73*AN576),0)</f>
        <v>196</v>
      </c>
      <c r="AQ563" s="111">
        <v>2.7999999999999998</v>
      </c>
      <c r="AR563" s="112">
        <v>1.8799999999999999</v>
      </c>
      <c r="AS563" s="118">
        <f>ROUND(SQRT(AQ563^2+AR563^2)*1000/(1.73*AQ576),0)</f>
        <v>191</v>
      </c>
      <c r="AT563" s="111">
        <v>2.77</v>
      </c>
      <c r="AU563" s="112">
        <v>1.8600000000000001</v>
      </c>
      <c r="AV563" s="118">
        <f>ROUND(SQRT(AT563^2+AU563^2)*1000/(1.73*AT576),0)</f>
        <v>189</v>
      </c>
      <c r="AW563" s="111">
        <v>2.7999999999999998</v>
      </c>
      <c r="AX563" s="112">
        <v>1.8600000000000001</v>
      </c>
      <c r="AY563" s="118">
        <f>ROUND(SQRT(AW563^2+AX563^2)*1000/(1.73*AW576),0)</f>
        <v>190</v>
      </c>
      <c r="AZ563" s="111">
        <v>2.7400000000000002</v>
      </c>
      <c r="BA563" s="112">
        <v>1.8300000000000001</v>
      </c>
      <c r="BB563" s="118">
        <f>ROUND(SQRT(AZ563^2+BA563^2)*1000/(1.73*AZ576),0)</f>
        <v>186</v>
      </c>
      <c r="BC563" s="111">
        <v>2.7200000000000002</v>
      </c>
      <c r="BD563" s="112">
        <v>1.8</v>
      </c>
      <c r="BE563" s="118">
        <f>ROUND(SQRT(BC563^2+BD563^2)*1000/(1.73*BC576),0)</f>
        <v>184</v>
      </c>
      <c r="BF563" s="111">
        <v>2.6600000000000001</v>
      </c>
      <c r="BG563" s="112">
        <v>1.77</v>
      </c>
      <c r="BH563" s="118">
        <f>ROUND(SQRT(BF563^2+BG563^2)*1000/(1.73*BF576),0)</f>
        <v>180</v>
      </c>
      <c r="BI563" s="111">
        <v>3.4399999999999999</v>
      </c>
      <c r="BJ563" s="112">
        <v>2.29</v>
      </c>
      <c r="BK563" s="118">
        <f>ROUND(SQRT(BI563^2+BJ563^2)*1000/(1.73*BI576),0)</f>
        <v>233</v>
      </c>
      <c r="BL563" s="111">
        <v>2.3700000000000001</v>
      </c>
      <c r="BM563" s="112">
        <v>1.5900000000000001</v>
      </c>
      <c r="BN563" s="118">
        <f>ROUND(SQRT(BL563^2+BM563^2)*1000/(1.73*BL576),0)</f>
        <v>161</v>
      </c>
      <c r="BO563" s="111">
        <v>2.3500000000000001</v>
      </c>
      <c r="BP563" s="112">
        <v>1.5700000000000001</v>
      </c>
      <c r="BQ563" s="118">
        <f>ROUND(SQRT(BO563^2+BP563^2)*1000/(1.73*BO576),0)</f>
        <v>159</v>
      </c>
      <c r="BR563" s="111">
        <v>2.2799999999999998</v>
      </c>
      <c r="BS563" s="112">
        <v>1.53</v>
      </c>
      <c r="BT563" s="118">
        <f>ROUND(SQRT(BR563^2+BS563^2)*1000/(1.73*BR576),0)</f>
        <v>155</v>
      </c>
      <c r="BU563" s="111">
        <v>2.3199999999999998</v>
      </c>
      <c r="BV563" s="112">
        <v>1.5600000000000001</v>
      </c>
      <c r="BW563" s="118">
        <f>ROUND(SQRT(BU563^2+BV563^2)*1000/(1.73*BU576),0)</f>
        <v>157</v>
      </c>
      <c r="BX563" s="111">
        <v>2.25</v>
      </c>
      <c r="BY563" s="112">
        <v>1.5</v>
      </c>
      <c r="BZ563" s="118">
        <f>ROUND(SQRT(BX563^2+BY563^2)*1000/(1.73*BX576),0)</f>
        <v>152</v>
      </c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</row>
    <row r="564" s="43" customFormat="1" ht="20.25">
      <c r="A564" s="66"/>
      <c r="B564" s="114"/>
      <c r="C564" s="115"/>
      <c r="D564" s="38"/>
      <c r="E564" s="117" t="s">
        <v>37</v>
      </c>
      <c r="F564" s="116" t="s">
        <v>38</v>
      </c>
      <c r="G564" s="119">
        <v>7</v>
      </c>
      <c r="H564" s="120"/>
      <c r="I564" s="121"/>
      <c r="J564" s="119">
        <v>7</v>
      </c>
      <c r="K564" s="120"/>
      <c r="L564" s="121"/>
      <c r="M564" s="119">
        <v>7</v>
      </c>
      <c r="N564" s="120"/>
      <c r="O564" s="121"/>
      <c r="P564" s="119">
        <v>7</v>
      </c>
      <c r="Q564" s="120"/>
      <c r="R564" s="121"/>
      <c r="S564" s="119">
        <v>7</v>
      </c>
      <c r="T564" s="120"/>
      <c r="U564" s="121"/>
      <c r="V564" s="119">
        <v>7</v>
      </c>
      <c r="W564" s="120"/>
      <c r="X564" s="121"/>
      <c r="Y564" s="119">
        <v>7</v>
      </c>
      <c r="Z564" s="120"/>
      <c r="AA564" s="121"/>
      <c r="AB564" s="119">
        <v>7</v>
      </c>
      <c r="AC564" s="120"/>
      <c r="AD564" s="121"/>
      <c r="AE564" s="119">
        <v>7</v>
      </c>
      <c r="AF564" s="120"/>
      <c r="AG564" s="121"/>
      <c r="AH564" s="119">
        <v>7</v>
      </c>
      <c r="AI564" s="120"/>
      <c r="AJ564" s="121"/>
      <c r="AK564" s="119">
        <v>7</v>
      </c>
      <c r="AL564" s="120"/>
      <c r="AM564" s="121"/>
      <c r="AN564" s="119">
        <v>7</v>
      </c>
      <c r="AO564" s="120"/>
      <c r="AP564" s="121"/>
      <c r="AQ564" s="119">
        <v>7</v>
      </c>
      <c r="AR564" s="120"/>
      <c r="AS564" s="121"/>
      <c r="AT564" s="119">
        <v>7</v>
      </c>
      <c r="AU564" s="120"/>
      <c r="AV564" s="121"/>
      <c r="AW564" s="119">
        <v>7</v>
      </c>
      <c r="AX564" s="120"/>
      <c r="AY564" s="121"/>
      <c r="AZ564" s="119">
        <v>7</v>
      </c>
      <c r="BA564" s="120"/>
      <c r="BB564" s="121"/>
      <c r="BC564" s="119">
        <v>7</v>
      </c>
      <c r="BD564" s="120"/>
      <c r="BE564" s="121"/>
      <c r="BF564" s="119">
        <v>7</v>
      </c>
      <c r="BG564" s="120"/>
      <c r="BH564" s="121"/>
      <c r="BI564" s="119">
        <v>7</v>
      </c>
      <c r="BJ564" s="120"/>
      <c r="BK564" s="121"/>
      <c r="BL564" s="119">
        <v>7</v>
      </c>
      <c r="BM564" s="120"/>
      <c r="BN564" s="121"/>
      <c r="BO564" s="119">
        <v>7</v>
      </c>
      <c r="BP564" s="120"/>
      <c r="BQ564" s="121"/>
      <c r="BR564" s="119">
        <v>7</v>
      </c>
      <c r="BS564" s="120"/>
      <c r="BT564" s="121"/>
      <c r="BU564" s="119">
        <v>7</v>
      </c>
      <c r="BV564" s="120"/>
      <c r="BW564" s="121"/>
      <c r="BX564" s="119">
        <v>7</v>
      </c>
      <c r="BY564" s="120"/>
      <c r="BZ564" s="121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</row>
    <row r="565" s="43" customFormat="1" ht="20.25">
      <c r="A565" s="66"/>
      <c r="B565" s="114"/>
      <c r="C565" s="115"/>
      <c r="D565" s="38"/>
      <c r="E565" s="117" t="s">
        <v>39</v>
      </c>
      <c r="F565" s="116" t="s">
        <v>38</v>
      </c>
      <c r="G565" s="119">
        <v>0</v>
      </c>
      <c r="H565" s="120"/>
      <c r="I565" s="121"/>
      <c r="J565" s="119">
        <v>0</v>
      </c>
      <c r="K565" s="120"/>
      <c r="L565" s="121"/>
      <c r="M565" s="119">
        <v>0</v>
      </c>
      <c r="N565" s="120"/>
      <c r="O565" s="121"/>
      <c r="P565" s="119">
        <v>0</v>
      </c>
      <c r="Q565" s="120"/>
      <c r="R565" s="121"/>
      <c r="S565" s="119">
        <v>0</v>
      </c>
      <c r="T565" s="120"/>
      <c r="U565" s="121"/>
      <c r="V565" s="119">
        <v>0</v>
      </c>
      <c r="W565" s="120"/>
      <c r="X565" s="121"/>
      <c r="Y565" s="119">
        <v>0</v>
      </c>
      <c r="Z565" s="120"/>
      <c r="AA565" s="121"/>
      <c r="AB565" s="119">
        <v>0</v>
      </c>
      <c r="AC565" s="120"/>
      <c r="AD565" s="121"/>
      <c r="AE565" s="119">
        <v>0</v>
      </c>
      <c r="AF565" s="120"/>
      <c r="AG565" s="121"/>
      <c r="AH565" s="119">
        <v>0</v>
      </c>
      <c r="AI565" s="120"/>
      <c r="AJ565" s="121"/>
      <c r="AK565" s="119">
        <v>0</v>
      </c>
      <c r="AL565" s="120"/>
      <c r="AM565" s="121"/>
      <c r="AN565" s="119">
        <v>0</v>
      </c>
      <c r="AO565" s="120"/>
      <c r="AP565" s="121"/>
      <c r="AQ565" s="119">
        <v>0</v>
      </c>
      <c r="AR565" s="120"/>
      <c r="AS565" s="121"/>
      <c r="AT565" s="119">
        <v>0</v>
      </c>
      <c r="AU565" s="120"/>
      <c r="AV565" s="121"/>
      <c r="AW565" s="119">
        <v>0</v>
      </c>
      <c r="AX565" s="120"/>
      <c r="AY565" s="121"/>
      <c r="AZ565" s="119">
        <v>0</v>
      </c>
      <c r="BA565" s="120"/>
      <c r="BB565" s="121"/>
      <c r="BC565" s="119">
        <v>0</v>
      </c>
      <c r="BD565" s="120"/>
      <c r="BE565" s="121"/>
      <c r="BF565" s="119">
        <v>0</v>
      </c>
      <c r="BG565" s="120"/>
      <c r="BH565" s="121"/>
      <c r="BI565" s="119">
        <v>0</v>
      </c>
      <c r="BJ565" s="120"/>
      <c r="BK565" s="121"/>
      <c r="BL565" s="119">
        <v>0</v>
      </c>
      <c r="BM565" s="120"/>
      <c r="BN565" s="121"/>
      <c r="BO565" s="119">
        <v>0</v>
      </c>
      <c r="BP565" s="120"/>
      <c r="BQ565" s="121"/>
      <c r="BR565" s="119">
        <v>0</v>
      </c>
      <c r="BS565" s="120"/>
      <c r="BT565" s="121"/>
      <c r="BU565" s="119">
        <v>0</v>
      </c>
      <c r="BV565" s="120"/>
      <c r="BW565" s="121"/>
      <c r="BX565" s="119">
        <v>0</v>
      </c>
      <c r="BY565" s="120"/>
      <c r="BZ565" s="121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</row>
    <row r="566" s="43" customFormat="1" ht="20.25">
      <c r="A566" s="66"/>
      <c r="B566" s="114"/>
      <c r="C566" s="115" t="s">
        <v>40</v>
      </c>
      <c r="D566" s="38"/>
      <c r="E566" s="117" t="s">
        <v>33</v>
      </c>
      <c r="F566" s="204">
        <v>110</v>
      </c>
      <c r="G566" s="111">
        <v>3.75</v>
      </c>
      <c r="H566" s="112">
        <v>2.4900000000000002</v>
      </c>
      <c r="I566" s="118">
        <f>ROUND(SQRT(G566^2+H566^2)*1000/(1.73*G575),0)</f>
        <v>23</v>
      </c>
      <c r="J566" s="111">
        <v>3.6200000000000001</v>
      </c>
      <c r="K566" s="112">
        <v>2.4100000000000001</v>
      </c>
      <c r="L566" s="118">
        <f>ROUND(SQRT(J566^2+K566^2)*1000/(1.73*J575),0)</f>
        <v>22</v>
      </c>
      <c r="M566" s="111">
        <v>3.5099999999999998</v>
      </c>
      <c r="N566" s="112">
        <v>2.3500000000000001</v>
      </c>
      <c r="O566" s="118">
        <f>ROUND(SQRT(M566^2+N566^2)*1000/(1.73*M575),0)</f>
        <v>21</v>
      </c>
      <c r="P566" s="111">
        <v>3.4900000000000002</v>
      </c>
      <c r="Q566" s="112">
        <v>2.3300000000000001</v>
      </c>
      <c r="R566" s="118">
        <f>ROUND(SQRT(P566^2+Q566^2)*1000/(1.73*P575),0)</f>
        <v>21</v>
      </c>
      <c r="S566" s="111">
        <v>4.3099999999999996</v>
      </c>
      <c r="T566" s="112">
        <v>2.8700000000000001</v>
      </c>
      <c r="U566" s="118">
        <f>ROUND(SQRT(S566^2+T566^2)*1000/(1.73*S575),0)</f>
        <v>26</v>
      </c>
      <c r="V566" s="111">
        <v>4.1799999999999997</v>
      </c>
      <c r="W566" s="112">
        <v>2.77</v>
      </c>
      <c r="X566" s="118">
        <f>ROUND(SQRT(V566^2+W566^2)*1000/(1.73*V575),0)</f>
        <v>25</v>
      </c>
      <c r="Y566" s="111">
        <v>4.0099999999999998</v>
      </c>
      <c r="Z566" s="112">
        <v>2.6699999999999999</v>
      </c>
      <c r="AA566" s="118">
        <v>25</v>
      </c>
      <c r="AB566" s="111">
        <v>4.6100000000000003</v>
      </c>
      <c r="AC566" s="112">
        <v>3.0800000000000001</v>
      </c>
      <c r="AD566" s="118">
        <f>ROUND(SQRT(AB566^2+AC566^2)*1000/(1.73*AB575),0)</f>
        <v>28</v>
      </c>
      <c r="AE566" s="111">
        <v>4.9000000000000004</v>
      </c>
      <c r="AF566" s="112">
        <v>3.27</v>
      </c>
      <c r="AG566" s="118">
        <f>ROUND(SQRT(AE566^2+AF566^2)*1000/(1.73*AE575),0)</f>
        <v>30</v>
      </c>
      <c r="AH566" s="111">
        <v>5.0199999999999996</v>
      </c>
      <c r="AI566" s="112">
        <v>3.3500000000000001</v>
      </c>
      <c r="AJ566" s="118">
        <f>ROUND(SQRT(AH566^2+AI566^2)*1000/(1.73*AH575),0)</f>
        <v>31</v>
      </c>
      <c r="AK566" s="111">
        <v>5.4800000000000004</v>
      </c>
      <c r="AL566" s="112">
        <v>3.6400000000000001</v>
      </c>
      <c r="AM566" s="118">
        <f>ROUND(SQRT(AK566^2+AL566^2)*1000/(1.73*AK575),0)</f>
        <v>34</v>
      </c>
      <c r="AN566" s="111">
        <v>5.1600000000000001</v>
      </c>
      <c r="AO566" s="112">
        <v>3.4300000000000002</v>
      </c>
      <c r="AP566" s="118">
        <f>ROUND(SQRT(AN566^2+AO566^2)*1000/(1.73*AN575),0)</f>
        <v>32</v>
      </c>
      <c r="AQ566" s="111">
        <v>5.04</v>
      </c>
      <c r="AR566" s="112">
        <v>3.3500000000000001</v>
      </c>
      <c r="AS566" s="118">
        <f>ROUND(SQRT(AQ566^2+AR566^2)*1000/(1.73*AQ575),0)</f>
        <v>31</v>
      </c>
      <c r="AT566" s="111">
        <v>5.0499999999999998</v>
      </c>
      <c r="AU566" s="112">
        <v>3.3700000000000001</v>
      </c>
      <c r="AV566" s="118">
        <f>ROUND(SQRT(AT566^2+AU566^2)*1000/(1.73*AT575),0)</f>
        <v>31</v>
      </c>
      <c r="AW566" s="111">
        <v>5</v>
      </c>
      <c r="AX566" s="112">
        <v>3.3300000000000001</v>
      </c>
      <c r="AY566" s="118">
        <f>ROUND(SQRT(AW566^2+AX566^2)*1000/(1.73*AW575),0)</f>
        <v>31</v>
      </c>
      <c r="AZ566" s="111">
        <v>4.8600000000000003</v>
      </c>
      <c r="BA566" s="112">
        <v>3.2400000000000002</v>
      </c>
      <c r="BB566" s="118">
        <f>ROUND(SQRT(AZ566^2+BA566^2)*1000/(1.73*AZ575),0)</f>
        <v>30</v>
      </c>
      <c r="BC566" s="111">
        <v>4.9400000000000004</v>
      </c>
      <c r="BD566" s="112">
        <v>3.29</v>
      </c>
      <c r="BE566" s="118">
        <f>ROUND(SQRT(BC566^2+BD566^2)*1000/(1.73*BC575),0)</f>
        <v>31</v>
      </c>
      <c r="BF566" s="111">
        <v>4.8399999999999999</v>
      </c>
      <c r="BG566" s="112">
        <v>3.21</v>
      </c>
      <c r="BH566" s="118">
        <f>ROUND(SQRT(BF566^2+BG566^2)*1000/(1.73*BF575),0)</f>
        <v>30</v>
      </c>
      <c r="BI566" s="111">
        <v>5.4199999999999999</v>
      </c>
      <c r="BJ566" s="112">
        <v>3.6099999999999999</v>
      </c>
      <c r="BK566" s="118">
        <f>ROUND(SQRT(BI566^2+BJ566^2)*1000/(1.73*BI575),0)</f>
        <v>34</v>
      </c>
      <c r="BL566" s="111">
        <v>4.5300000000000002</v>
      </c>
      <c r="BM566" s="112">
        <v>3.0299999999999998</v>
      </c>
      <c r="BN566" s="118">
        <f>ROUND(SQRT(BL566^2+BM566^2)*1000/(1.73*BL575),0)</f>
        <v>28</v>
      </c>
      <c r="BO566" s="111">
        <v>4.5199999999999996</v>
      </c>
      <c r="BP566" s="112">
        <v>3.02</v>
      </c>
      <c r="BQ566" s="118">
        <f>ROUND(SQRT(BO566^2+BP566^2)*1000/(1.73*BO575),0)</f>
        <v>28</v>
      </c>
      <c r="BR566" s="111">
        <v>4.4500000000000002</v>
      </c>
      <c r="BS566" s="112">
        <v>2.98</v>
      </c>
      <c r="BT566" s="118">
        <f>ROUND(SQRT(BR566^2+BS566^2)*1000/(1.73*BR575),0)</f>
        <v>28</v>
      </c>
      <c r="BU566" s="111">
        <v>4.3099999999999996</v>
      </c>
      <c r="BV566" s="112">
        <v>2.8599999999999999</v>
      </c>
      <c r="BW566" s="118">
        <f>ROUND(SQRT(BU566^2+BV566^2)*1000/(1.73*BU575),0)</f>
        <v>26</v>
      </c>
      <c r="BX566" s="111">
        <v>4.1699999999999999</v>
      </c>
      <c r="BY566" s="112">
        <v>2.77</v>
      </c>
      <c r="BZ566" s="118">
        <f>ROUND(SQRT(BX566^2+BY566^2)*1000/(1.73*BX575),0)</f>
        <v>26</v>
      </c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</row>
    <row r="567" s="43" customFormat="1" ht="20.25">
      <c r="A567" s="66"/>
      <c r="B567" s="114"/>
      <c r="C567" s="115"/>
      <c r="D567" s="38"/>
      <c r="E567" s="117" t="s">
        <v>35</v>
      </c>
      <c r="F567" s="116">
        <v>10</v>
      </c>
      <c r="G567" s="111">
        <v>3.75</v>
      </c>
      <c r="H567" s="112">
        <v>2.4900000000000002</v>
      </c>
      <c r="I567" s="118">
        <f>ROUND(SQRT(G567^2+H567^2)*1000/(1.73*G577),0)</f>
        <v>252</v>
      </c>
      <c r="J567" s="111">
        <v>3.6200000000000001</v>
      </c>
      <c r="K567" s="112">
        <v>2.4100000000000001</v>
      </c>
      <c r="L567" s="118">
        <f>ROUND(SQRT(J567^2+K567^2)*1000/(1.73*J577),0)</f>
        <v>242</v>
      </c>
      <c r="M567" s="111">
        <v>3.5099999999999998</v>
      </c>
      <c r="N567" s="112">
        <v>2.3500000000000001</v>
      </c>
      <c r="O567" s="118">
        <f>ROUND(SQRT(M567^2+N567^2)*1000/(1.73*M577),0)</f>
        <v>235</v>
      </c>
      <c r="P567" s="111">
        <v>3.4900000000000002</v>
      </c>
      <c r="Q567" s="112">
        <v>2.3300000000000001</v>
      </c>
      <c r="R567" s="118">
        <f>ROUND(SQRT(P567^2+Q567^2)*1000/(1.73*P577),0)</f>
        <v>235</v>
      </c>
      <c r="S567" s="111">
        <v>4.3099999999999996</v>
      </c>
      <c r="T567" s="112">
        <v>2.8700000000000001</v>
      </c>
      <c r="U567" s="118">
        <f>ROUND(SQRT(S567^2+T567^2)*1000/(1.73*S577),0)</f>
        <v>289</v>
      </c>
      <c r="V567" s="111">
        <v>4.1799999999999997</v>
      </c>
      <c r="W567" s="112">
        <v>2.77</v>
      </c>
      <c r="X567" s="118">
        <f>ROUND(SQRT(V567^2+W567^2)*1000/(1.73*V577),0)</f>
        <v>280</v>
      </c>
      <c r="Y567" s="111">
        <v>4.0099999999999998</v>
      </c>
      <c r="Z567" s="112">
        <v>2.6699999999999999</v>
      </c>
      <c r="AA567" s="118">
        <v>269</v>
      </c>
      <c r="AB567" s="111">
        <v>4.6100000000000003</v>
      </c>
      <c r="AC567" s="112">
        <v>3.0800000000000001</v>
      </c>
      <c r="AD567" s="118">
        <f>ROUND(SQRT(AB567^2+AC567^2)*1000/(1.73*AB577),0)</f>
        <v>310</v>
      </c>
      <c r="AE567" s="111">
        <v>4.9000000000000004</v>
      </c>
      <c r="AF567" s="112">
        <v>3.27</v>
      </c>
      <c r="AG567" s="118">
        <f>ROUND(SQRT(AE567^2+AF567^2)*1000/(1.73*AE577),0)</f>
        <v>331</v>
      </c>
      <c r="AH567" s="111">
        <v>5.0199999999999996</v>
      </c>
      <c r="AI567" s="112">
        <v>3.3500000000000001</v>
      </c>
      <c r="AJ567" s="118">
        <f>ROUND(SQRT(AH567^2+AI567^2)*1000/(1.73*AH577),0)</f>
        <v>340</v>
      </c>
      <c r="AK567" s="111">
        <v>5.4800000000000004</v>
      </c>
      <c r="AL567" s="112">
        <v>3.6400000000000001</v>
      </c>
      <c r="AM567" s="118">
        <f>ROUND(SQRT(AK567^2+AL567^2)*1000/(1.73*AK577),0)</f>
        <v>372</v>
      </c>
      <c r="AN567" s="111">
        <v>5.1600000000000001</v>
      </c>
      <c r="AO567" s="112">
        <v>3.4300000000000002</v>
      </c>
      <c r="AP567" s="118">
        <f>ROUND(SQRT(AN567^2+AO567^2)*1000/(1.73*AN577),0)</f>
        <v>352</v>
      </c>
      <c r="AQ567" s="111">
        <v>5.04</v>
      </c>
      <c r="AR567" s="112">
        <v>3.3500000000000001</v>
      </c>
      <c r="AS567" s="118">
        <f>ROUND(SQRT(AQ567^2+AR567^2)*1000/(1.73*AQ577),0)</f>
        <v>342</v>
      </c>
      <c r="AT567" s="111">
        <v>5.0499999999999998</v>
      </c>
      <c r="AU567" s="112">
        <v>3.3700000000000001</v>
      </c>
      <c r="AV567" s="118">
        <f>ROUND(SQRT(AT567^2+AU567^2)*1000/(1.73*AT577),0)</f>
        <v>343</v>
      </c>
      <c r="AW567" s="111">
        <v>5</v>
      </c>
      <c r="AX567" s="112">
        <v>3.3300000000000001</v>
      </c>
      <c r="AY567" s="118">
        <f>ROUND(SQRT(AW567^2+AX567^2)*1000/(1.73*AW577),0)</f>
        <v>341</v>
      </c>
      <c r="AZ567" s="111">
        <v>4.8600000000000003</v>
      </c>
      <c r="BA567" s="112">
        <v>3.2400000000000002</v>
      </c>
      <c r="BB567" s="118">
        <f>ROUND(SQRT(AZ567^2+BA567^2)*1000/(1.73*AZ577),0)</f>
        <v>330</v>
      </c>
      <c r="BC567" s="111">
        <v>4.9400000000000004</v>
      </c>
      <c r="BD567" s="112">
        <v>3.29</v>
      </c>
      <c r="BE567" s="118">
        <f>ROUND(SQRT(BC567^2+BD567^2)*1000/(1.73*BC577),0)</f>
        <v>336</v>
      </c>
      <c r="BF567" s="111">
        <v>4.8399999999999999</v>
      </c>
      <c r="BG567" s="112">
        <v>3.21</v>
      </c>
      <c r="BH567" s="118">
        <f>ROUND(SQRT(BF567^2+BG567^2)*1000/(1.73*BF577),0)</f>
        <v>328</v>
      </c>
      <c r="BI567" s="111">
        <v>5.4199999999999999</v>
      </c>
      <c r="BJ567" s="112">
        <v>3.6099999999999999</v>
      </c>
      <c r="BK567" s="118">
        <f>ROUND(SQRT(BI567^2+BJ567^2)*1000/(1.73*BI577),0)</f>
        <v>368</v>
      </c>
      <c r="BL567" s="111">
        <v>4.5300000000000002</v>
      </c>
      <c r="BM567" s="112">
        <v>3.0299999999999998</v>
      </c>
      <c r="BN567" s="118">
        <f>ROUND(SQRT(BL567^2+BM567^2)*1000/(1.73*BL577),0)</f>
        <v>307</v>
      </c>
      <c r="BO567" s="111">
        <v>4.5199999999999996</v>
      </c>
      <c r="BP567" s="112">
        <v>3.02</v>
      </c>
      <c r="BQ567" s="118">
        <f>ROUND(SQRT(BO567^2+BP567^2)*1000/(1.73*BO577),0)</f>
        <v>305</v>
      </c>
      <c r="BR567" s="111">
        <v>4.4500000000000002</v>
      </c>
      <c r="BS567" s="112">
        <v>2.98</v>
      </c>
      <c r="BT567" s="118">
        <f>ROUND(SQRT(BR567^2+BS567^2)*1000/(1.73*BR577),0)</f>
        <v>302</v>
      </c>
      <c r="BU567" s="111">
        <v>4.3099999999999996</v>
      </c>
      <c r="BV567" s="112">
        <v>2.8599999999999999</v>
      </c>
      <c r="BW567" s="118">
        <f>ROUND(SQRT(BU567^2+BV567^2)*1000/(1.73*BU577),0)</f>
        <v>291</v>
      </c>
      <c r="BX567" s="111">
        <v>4.1699999999999999</v>
      </c>
      <c r="BY567" s="112">
        <v>2.77</v>
      </c>
      <c r="BZ567" s="118">
        <f>ROUND(SQRT(BX567^2+BY567^2)*1000/(1.73*BX577),0)</f>
        <v>281</v>
      </c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</row>
    <row r="568" s="43" customFormat="1" ht="20.25">
      <c r="A568" s="66"/>
      <c r="B568" s="114"/>
      <c r="C568" s="115"/>
      <c r="D568" s="38"/>
      <c r="E568" s="117" t="s">
        <v>37</v>
      </c>
      <c r="F568" s="116" t="s">
        <v>38</v>
      </c>
      <c r="G568" s="119">
        <v>8</v>
      </c>
      <c r="H568" s="120"/>
      <c r="I568" s="121"/>
      <c r="J568" s="119">
        <v>8</v>
      </c>
      <c r="K568" s="120"/>
      <c r="L568" s="121"/>
      <c r="M568" s="119">
        <v>8</v>
      </c>
      <c r="N568" s="120"/>
      <c r="O568" s="121"/>
      <c r="P568" s="119">
        <v>8</v>
      </c>
      <c r="Q568" s="120"/>
      <c r="R568" s="121"/>
      <c r="S568" s="119">
        <v>8</v>
      </c>
      <c r="T568" s="120"/>
      <c r="U568" s="121"/>
      <c r="V568" s="119">
        <v>8</v>
      </c>
      <c r="W568" s="120"/>
      <c r="X568" s="121"/>
      <c r="Y568" s="119">
        <v>8</v>
      </c>
      <c r="Z568" s="120"/>
      <c r="AA568" s="121"/>
      <c r="AB568" s="119">
        <v>8</v>
      </c>
      <c r="AC568" s="120"/>
      <c r="AD568" s="121"/>
      <c r="AE568" s="119">
        <v>8</v>
      </c>
      <c r="AF568" s="120"/>
      <c r="AG568" s="121"/>
      <c r="AH568" s="119">
        <v>8</v>
      </c>
      <c r="AI568" s="120"/>
      <c r="AJ568" s="121"/>
      <c r="AK568" s="119">
        <v>8</v>
      </c>
      <c r="AL568" s="120"/>
      <c r="AM568" s="121"/>
      <c r="AN568" s="119">
        <v>8</v>
      </c>
      <c r="AO568" s="120"/>
      <c r="AP568" s="121"/>
      <c r="AQ568" s="119">
        <v>8</v>
      </c>
      <c r="AR568" s="120"/>
      <c r="AS568" s="121"/>
      <c r="AT568" s="119">
        <v>8</v>
      </c>
      <c r="AU568" s="120"/>
      <c r="AV568" s="121"/>
      <c r="AW568" s="119">
        <v>8</v>
      </c>
      <c r="AX568" s="120"/>
      <c r="AY568" s="121"/>
      <c r="AZ568" s="119">
        <v>8</v>
      </c>
      <c r="BA568" s="120"/>
      <c r="BB568" s="121"/>
      <c r="BC568" s="119">
        <v>8</v>
      </c>
      <c r="BD568" s="120"/>
      <c r="BE568" s="121"/>
      <c r="BF568" s="119">
        <v>8</v>
      </c>
      <c r="BG568" s="120"/>
      <c r="BH568" s="121"/>
      <c r="BI568" s="119">
        <v>8</v>
      </c>
      <c r="BJ568" s="120"/>
      <c r="BK568" s="121"/>
      <c r="BL568" s="119">
        <v>8</v>
      </c>
      <c r="BM568" s="120"/>
      <c r="BN568" s="121"/>
      <c r="BO568" s="119">
        <v>8</v>
      </c>
      <c r="BP568" s="120"/>
      <c r="BQ568" s="121"/>
      <c r="BR568" s="119">
        <v>8</v>
      </c>
      <c r="BS568" s="120"/>
      <c r="BT568" s="121"/>
      <c r="BU568" s="119">
        <v>8</v>
      </c>
      <c r="BV568" s="120"/>
      <c r="BW568" s="121"/>
      <c r="BX568" s="119">
        <v>8</v>
      </c>
      <c r="BY568" s="120"/>
      <c r="BZ568" s="121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</row>
    <row r="569" s="43" customFormat="1" ht="21">
      <c r="A569" s="66"/>
      <c r="B569" s="114"/>
      <c r="C569" s="123"/>
      <c r="D569" s="38"/>
      <c r="E569" s="125" t="s">
        <v>39</v>
      </c>
      <c r="F569" s="124" t="s">
        <v>38</v>
      </c>
      <c r="G569" s="249">
        <v>0</v>
      </c>
      <c r="H569" s="250"/>
      <c r="I569" s="251"/>
      <c r="J569" s="249">
        <v>0</v>
      </c>
      <c r="K569" s="250"/>
      <c r="L569" s="251"/>
      <c r="M569" s="249">
        <v>0</v>
      </c>
      <c r="N569" s="250"/>
      <c r="O569" s="251"/>
      <c r="P569" s="249">
        <v>0</v>
      </c>
      <c r="Q569" s="250"/>
      <c r="R569" s="251"/>
      <c r="S569" s="249">
        <v>0</v>
      </c>
      <c r="T569" s="250"/>
      <c r="U569" s="251"/>
      <c r="V569" s="249">
        <v>0</v>
      </c>
      <c r="W569" s="250"/>
      <c r="X569" s="251"/>
      <c r="Y569" s="249">
        <v>0</v>
      </c>
      <c r="Z569" s="250"/>
      <c r="AA569" s="251"/>
      <c r="AB569" s="249">
        <v>0</v>
      </c>
      <c r="AC569" s="250"/>
      <c r="AD569" s="251"/>
      <c r="AE569" s="249">
        <v>0</v>
      </c>
      <c r="AF569" s="250"/>
      <c r="AG569" s="251"/>
      <c r="AH569" s="249">
        <v>0</v>
      </c>
      <c r="AI569" s="250"/>
      <c r="AJ569" s="251"/>
      <c r="AK569" s="249">
        <v>0</v>
      </c>
      <c r="AL569" s="250"/>
      <c r="AM569" s="251"/>
      <c r="AN569" s="249">
        <v>0</v>
      </c>
      <c r="AO569" s="250"/>
      <c r="AP569" s="251"/>
      <c r="AQ569" s="249">
        <v>0</v>
      </c>
      <c r="AR569" s="250"/>
      <c r="AS569" s="251"/>
      <c r="AT569" s="249">
        <v>0</v>
      </c>
      <c r="AU569" s="250"/>
      <c r="AV569" s="251"/>
      <c r="AW569" s="249">
        <v>0</v>
      </c>
      <c r="AX569" s="250"/>
      <c r="AY569" s="251"/>
      <c r="AZ569" s="249">
        <v>0</v>
      </c>
      <c r="BA569" s="250"/>
      <c r="BB569" s="251"/>
      <c r="BC569" s="249">
        <v>0</v>
      </c>
      <c r="BD569" s="250"/>
      <c r="BE569" s="251"/>
      <c r="BF569" s="249">
        <v>0</v>
      </c>
      <c r="BG569" s="250"/>
      <c r="BH569" s="251"/>
      <c r="BI569" s="249">
        <v>0</v>
      </c>
      <c r="BJ569" s="250"/>
      <c r="BK569" s="251"/>
      <c r="BL569" s="249">
        <v>0</v>
      </c>
      <c r="BM569" s="250"/>
      <c r="BN569" s="251"/>
      <c r="BO569" s="249">
        <v>0</v>
      </c>
      <c r="BP569" s="250"/>
      <c r="BQ569" s="251"/>
      <c r="BR569" s="249">
        <v>0</v>
      </c>
      <c r="BS569" s="250"/>
      <c r="BT569" s="251"/>
      <c r="BU569" s="249">
        <v>0</v>
      </c>
      <c r="BV569" s="250"/>
      <c r="BW569" s="251"/>
      <c r="BX569" s="249">
        <v>0</v>
      </c>
      <c r="BY569" s="250"/>
      <c r="BZ569" s="251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</row>
    <row r="570" s="43" customFormat="1" ht="20.25">
      <c r="A570" s="66"/>
      <c r="B570" s="114"/>
      <c r="C570" s="262" t="s">
        <v>221</v>
      </c>
      <c r="D570" s="216"/>
      <c r="E570" s="128"/>
      <c r="F570" s="127">
        <v>110</v>
      </c>
      <c r="G570" s="111">
        <v>-9.6099999999999994</v>
      </c>
      <c r="H570" s="112">
        <v>-6.3899999999999997</v>
      </c>
      <c r="I570" s="113">
        <f>ROUND(SQRT(G570^2+H570^2)*1000/(1.73*G575),0)</f>
        <v>59</v>
      </c>
      <c r="J570" s="111">
        <v>-9.7400000000000002</v>
      </c>
      <c r="K570" s="112">
        <v>-6.4800000000000004</v>
      </c>
      <c r="L570" s="113">
        <f>ROUND(SQRT(J570^2+K570^2)*1000/(1.73*J575),0)</f>
        <v>60</v>
      </c>
      <c r="M570" s="111">
        <v>-9.3399999999999999</v>
      </c>
      <c r="N570" s="112">
        <v>-6.21</v>
      </c>
      <c r="O570" s="113">
        <f>ROUND(SQRT(M570^2+N570^2)*1000/(1.73*M575),0)</f>
        <v>57</v>
      </c>
      <c r="P570" s="111">
        <v>-9.3100000000000005</v>
      </c>
      <c r="Q570" s="112">
        <v>-6.2000000000000002</v>
      </c>
      <c r="R570" s="113">
        <f>ROUND(SQRT(P570^2+Q570^2)*1000/(1.73*P575),0)</f>
        <v>57</v>
      </c>
      <c r="S570" s="111">
        <v>-9.0399999999999991</v>
      </c>
      <c r="T570" s="112">
        <v>-6.0199999999999996</v>
      </c>
      <c r="U570" s="113">
        <f>ROUND(SQRT(S570^2+T570^2)*1000/(1.73*S575),0)</f>
        <v>55</v>
      </c>
      <c r="V570" s="111">
        <v>-9.4399999999999995</v>
      </c>
      <c r="W570" s="112">
        <v>-6.2800000000000002</v>
      </c>
      <c r="X570" s="113">
        <f>ROUND(SQRT(V570^2+W570^2)*1000/(1.73*V575),0)</f>
        <v>58</v>
      </c>
      <c r="Y570" s="111">
        <v>-9.1400000000000006</v>
      </c>
      <c r="Z570" s="112">
        <v>-6.0800000000000001</v>
      </c>
      <c r="AA570" s="113">
        <v>56</v>
      </c>
      <c r="AB570" s="111">
        <v>-9.1400000000000006</v>
      </c>
      <c r="AC570" s="112">
        <v>-6.0800000000000001</v>
      </c>
      <c r="AD570" s="113">
        <f>ROUND(SQRT(AB570^2+AC570^2)*1000/(1.73*AB575),0)</f>
        <v>56</v>
      </c>
      <c r="AE570" s="111">
        <v>-9.4000000000000004</v>
      </c>
      <c r="AF570" s="112">
        <v>-6.25</v>
      </c>
      <c r="AG570" s="113">
        <f>ROUND(SQRT(AE570^2+AF570^2)*1000/(1.73*AE575),0)</f>
        <v>58</v>
      </c>
      <c r="AH570" s="111">
        <v>-10.67</v>
      </c>
      <c r="AI570" s="112">
        <v>-7.0999999999999996</v>
      </c>
      <c r="AJ570" s="113">
        <f>ROUND(SQRT(AH570^2+AI570^2)*1000/(1.73*AH575),0)</f>
        <v>66</v>
      </c>
      <c r="AK570" s="111">
        <v>-10.67</v>
      </c>
      <c r="AL570" s="112">
        <v>-7.0999999999999996</v>
      </c>
      <c r="AM570" s="113">
        <f>ROUND(SQRT(AK570^2+AL570^2)*1000/(1.73*AK575),0)</f>
        <v>66</v>
      </c>
      <c r="AN570" s="111">
        <v>-10.970000000000001</v>
      </c>
      <c r="AO570" s="112">
        <v>-7.2999999999999998</v>
      </c>
      <c r="AP570" s="113">
        <f>ROUND(SQRT(AN570^2+AO570^2)*1000/(1.73*AN575),0)</f>
        <v>68</v>
      </c>
      <c r="AQ570" s="111">
        <v>-10.99</v>
      </c>
      <c r="AR570" s="112">
        <v>-7.3099999999999996</v>
      </c>
      <c r="AS570" s="113">
        <f>ROUND(SQRT(AQ570^2+AR570^2)*1000/(1.73*AQ575),0)</f>
        <v>68</v>
      </c>
      <c r="AT570" s="111">
        <v>-11.17</v>
      </c>
      <c r="AU570" s="112">
        <v>-7.4299999999999997</v>
      </c>
      <c r="AV570" s="113">
        <f>ROUND(SQRT(AT570^2+AU570^2)*1000/(1.73*AT575),0)</f>
        <v>69</v>
      </c>
      <c r="AW570" s="111">
        <v>-9.6400000000000006</v>
      </c>
      <c r="AX570" s="112">
        <v>-6.4100000000000001</v>
      </c>
      <c r="AY570" s="113">
        <f>ROUND(SQRT(AW570^2+AX570^2)*1000/(1.73*AW575),0)</f>
        <v>60</v>
      </c>
      <c r="AZ570" s="111">
        <v>-8.3399999999999999</v>
      </c>
      <c r="BA570" s="112">
        <v>-5.5499999999999998</v>
      </c>
      <c r="BB570" s="113">
        <f>ROUND(SQRT(AZ570^2+BA570^2)*1000/(1.73*AZ575),0)</f>
        <v>52</v>
      </c>
      <c r="BC570" s="111">
        <v>-9.5399999999999991</v>
      </c>
      <c r="BD570" s="112">
        <v>-6.3499999999999996</v>
      </c>
      <c r="BE570" s="113">
        <f>ROUND(SQRT(BC570^2+BD570^2)*1000/(1.73*BC575),0)</f>
        <v>59</v>
      </c>
      <c r="BF570" s="111">
        <v>-9.7400000000000002</v>
      </c>
      <c r="BG570" s="112">
        <v>-6.4800000000000004</v>
      </c>
      <c r="BH570" s="113">
        <f>ROUND(SQRT(BF570^2+BG570^2)*1000/(1.73*BF575),0)</f>
        <v>60</v>
      </c>
      <c r="BI570" s="111">
        <v>-9.0399999999999991</v>
      </c>
      <c r="BJ570" s="112">
        <v>-6.0199999999999996</v>
      </c>
      <c r="BK570" s="113">
        <f>ROUND(SQRT(BI570^2+BJ570^2)*1000/(1.73*BI575),0)</f>
        <v>56</v>
      </c>
      <c r="BL570" s="111">
        <v>-9.4000000000000004</v>
      </c>
      <c r="BM570" s="112">
        <v>-6.25</v>
      </c>
      <c r="BN570" s="113">
        <f>ROUND(SQRT(BL570^2+BM570^2)*1000/(1.73*BL575),0)</f>
        <v>58</v>
      </c>
      <c r="BO570" s="111">
        <v>-9.3399999999999999</v>
      </c>
      <c r="BP570" s="112">
        <v>-6.21</v>
      </c>
      <c r="BQ570" s="113">
        <f>ROUND(SQRT(BO570^2+BP570^2)*1000/(1.73*BO575),0)</f>
        <v>58</v>
      </c>
      <c r="BR570" s="111">
        <v>-9.3499999999999996</v>
      </c>
      <c r="BS570" s="112">
        <v>-6.2199999999999998</v>
      </c>
      <c r="BT570" s="113">
        <f>ROUND(SQRT(BR570^2+BS570^2)*1000/(1.73*BR575),0)</f>
        <v>58</v>
      </c>
      <c r="BU570" s="111">
        <v>-7.71</v>
      </c>
      <c r="BV570" s="112">
        <v>-5.1299999999999999</v>
      </c>
      <c r="BW570" s="113">
        <f>ROUND(SQRT(BU570^2+BV570^2)*1000/(1.73*BU575),0)</f>
        <v>47</v>
      </c>
      <c r="BX570" s="111">
        <v>-8.3599999999999994</v>
      </c>
      <c r="BY570" s="112">
        <v>-5.5599999999999996</v>
      </c>
      <c r="BZ570" s="113">
        <f>ROUND(SQRT(BX570^2+BY570^2)*1000/(1.73*BX575),0)</f>
        <v>51</v>
      </c>
      <c r="CA570" s="66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</row>
    <row r="571" s="43" customFormat="1" ht="20.25">
      <c r="A571" s="66"/>
      <c r="B571" s="138"/>
      <c r="C571" s="264" t="s">
        <v>51</v>
      </c>
      <c r="D571" s="38"/>
      <c r="E571" s="117"/>
      <c r="F571" s="116">
        <v>110</v>
      </c>
      <c r="G571" s="111">
        <v>-9.6799999999999997</v>
      </c>
      <c r="H571" s="112">
        <v>-6.4400000000000004</v>
      </c>
      <c r="I571" s="118">
        <f>ROUND(SQRT(G571^2+H571^2)*1000/(1.73*G574),0)</f>
        <v>59</v>
      </c>
      <c r="J571" s="111">
        <v>-9.7400000000000002</v>
      </c>
      <c r="K571" s="112">
        <v>-6.4800000000000004</v>
      </c>
      <c r="L571" s="118">
        <f>ROUND(SQRT(J571^2+K571^2)*1000/(1.73*J574),0)</f>
        <v>60</v>
      </c>
      <c r="M571" s="111">
        <v>-9.2400000000000002</v>
      </c>
      <c r="N571" s="112">
        <v>-6.1500000000000004</v>
      </c>
      <c r="O571" s="118">
        <f>ROUND(SQRT(M571^2+N571^2)*1000/(1.73*M574),0)</f>
        <v>56</v>
      </c>
      <c r="P571" s="111">
        <v>-9.1999999999999993</v>
      </c>
      <c r="Q571" s="112">
        <v>-6.1200000000000001</v>
      </c>
      <c r="R571" s="118">
        <f>ROUND(SQRT(P571^2+Q571^2)*1000/(1.73*P574),0)</f>
        <v>56</v>
      </c>
      <c r="S571" s="111">
        <v>-9.0399999999999991</v>
      </c>
      <c r="T571" s="112">
        <v>-6.0199999999999996</v>
      </c>
      <c r="U571" s="118">
        <f>ROUND(SQRT(S571^2+T571^2)*1000/(1.73*S574),0)</f>
        <v>55</v>
      </c>
      <c r="V571" s="111">
        <v>-9.4399999999999995</v>
      </c>
      <c r="W571" s="112">
        <v>-6.2800000000000002</v>
      </c>
      <c r="X571" s="118">
        <f>ROUND(SQRT(V571^2+W571^2)*1000/(1.73*V574),0)</f>
        <v>58</v>
      </c>
      <c r="Y571" s="111">
        <v>-10.67</v>
      </c>
      <c r="Z571" s="112">
        <v>-7.0999999999999996</v>
      </c>
      <c r="AA571" s="118">
        <v>65</v>
      </c>
      <c r="AB571" s="111">
        <v>-10.67</v>
      </c>
      <c r="AC571" s="112">
        <v>-7.0999999999999996</v>
      </c>
      <c r="AD571" s="118">
        <f>ROUND(SQRT(AB571^2+AC571^2)*1000/(1.73*AB574),0)</f>
        <v>65</v>
      </c>
      <c r="AE571" s="111">
        <v>-13.92</v>
      </c>
      <c r="AF571" s="112">
        <v>-9.2599999999999998</v>
      </c>
      <c r="AG571" s="118">
        <f>ROUND(SQRT(AE571^2+AF571^2)*1000/(1.73*AE574),0)</f>
        <v>86</v>
      </c>
      <c r="AH571" s="111">
        <v>-15.24</v>
      </c>
      <c r="AI571" s="112">
        <v>-10.140000000000001</v>
      </c>
      <c r="AJ571" s="118">
        <f>ROUND(SQRT(AH571^2+AI571^2)*1000/(1.73*AH574),0)</f>
        <v>94</v>
      </c>
      <c r="AK571" s="111">
        <v>-15.24</v>
      </c>
      <c r="AL571" s="112">
        <v>-10.140000000000001</v>
      </c>
      <c r="AM571" s="118">
        <f>ROUND(SQRT(AK571^2+AL571^2)*1000/(1.73*AK574),0)</f>
        <v>94</v>
      </c>
      <c r="AN571" s="111">
        <v>-15.44</v>
      </c>
      <c r="AO571" s="112">
        <v>-10.27</v>
      </c>
      <c r="AP571" s="118">
        <f>ROUND(SQRT(AN571^2+AO571^2)*1000/(1.73*AN574),0)</f>
        <v>95</v>
      </c>
      <c r="AQ571" s="111">
        <v>-15.44</v>
      </c>
      <c r="AR571" s="112">
        <v>-10.27</v>
      </c>
      <c r="AS571" s="118">
        <f>ROUND(SQRT(AQ571^2+AR571^2)*1000/(1.73*AQ574),0)</f>
        <v>95</v>
      </c>
      <c r="AT571" s="111">
        <v>-15.44</v>
      </c>
      <c r="AU571" s="112">
        <v>-10.27</v>
      </c>
      <c r="AV571" s="118">
        <f>ROUND(SQRT(AT571^2+AU571^2)*1000/(1.73*AT574),0)</f>
        <v>96</v>
      </c>
      <c r="AW571" s="111">
        <v>-15.6</v>
      </c>
      <c r="AX571" s="112">
        <v>-10.380000000000001</v>
      </c>
      <c r="AY571" s="118">
        <f>ROUND(SQRT(AW571^2+AX571^2)*1000/(1.73*AW574),0)</f>
        <v>97</v>
      </c>
      <c r="AZ571" s="111">
        <v>-15.44</v>
      </c>
      <c r="BA571" s="112">
        <v>-10.27</v>
      </c>
      <c r="BB571" s="118">
        <f>ROUND(SQRT(AZ571^2+BA571^2)*1000/(1.73*AZ574),0)</f>
        <v>96</v>
      </c>
      <c r="BC571" s="111">
        <v>-14.220000000000001</v>
      </c>
      <c r="BD571" s="112">
        <v>-9.4600000000000009</v>
      </c>
      <c r="BE571" s="118">
        <f>ROUND(SQRT(BC571^2+BD571^2)*1000/(1.73*BC574),0)</f>
        <v>88</v>
      </c>
      <c r="BF571" s="111">
        <v>-13.92</v>
      </c>
      <c r="BG571" s="112">
        <v>-9.2599999999999998</v>
      </c>
      <c r="BH571" s="118">
        <f>ROUND(SQRT(BF571^2+BG571^2)*1000/(1.73*BF574),0)</f>
        <v>86</v>
      </c>
      <c r="BI571" s="111">
        <v>-14.119999999999999</v>
      </c>
      <c r="BJ571" s="112">
        <v>-9.4000000000000004</v>
      </c>
      <c r="BK571" s="118">
        <f>ROUND(SQRT(BI571^2+BJ571^2)*1000/(1.73*BI574),0)</f>
        <v>87</v>
      </c>
      <c r="BL571" s="111">
        <v>-14.42</v>
      </c>
      <c r="BM571" s="112">
        <v>-9.5999999999999996</v>
      </c>
      <c r="BN571" s="118">
        <f>ROUND(SQRT(BL571^2+BM571^2)*1000/(1.73*BL574),0)</f>
        <v>89</v>
      </c>
      <c r="BO571" s="111">
        <v>-14.220000000000001</v>
      </c>
      <c r="BP571" s="112">
        <v>-9.4600000000000009</v>
      </c>
      <c r="BQ571" s="118">
        <f>ROUND(SQRT(BO571^2+BP571^2)*1000/(1.73*BO574),0)</f>
        <v>87</v>
      </c>
      <c r="BR571" s="111">
        <v>-12.4</v>
      </c>
      <c r="BS571" s="112">
        <v>-8.25</v>
      </c>
      <c r="BT571" s="118">
        <f>ROUND(SQRT(BR571^2+BS571^2)*1000/(1.73*BR574),0)</f>
        <v>76</v>
      </c>
      <c r="BU571" s="111">
        <v>-12.289999999999999</v>
      </c>
      <c r="BV571" s="112">
        <v>-8.1799999999999997</v>
      </c>
      <c r="BW571" s="118">
        <f>ROUND(SQRT(BU571^2+BV571^2)*1000/(1.73*BU574),0)</f>
        <v>76</v>
      </c>
      <c r="BX571" s="111">
        <v>-11.289999999999999</v>
      </c>
      <c r="BY571" s="112">
        <v>-7.5099999999999998</v>
      </c>
      <c r="BZ571" s="118">
        <f>ROUND(SQRT(BX571^2+BY571^2)*1000/(1.73*BX574),0)</f>
        <v>69</v>
      </c>
      <c r="CA571" s="66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</row>
    <row r="572" s="43" customFormat="1" ht="20.25">
      <c r="A572" s="66"/>
      <c r="B572" s="138"/>
      <c r="C572" s="259" t="s">
        <v>253</v>
      </c>
      <c r="D572" s="38"/>
      <c r="E572" s="117"/>
      <c r="F572" s="116">
        <v>110</v>
      </c>
      <c r="G572" s="111">
        <v>10.65</v>
      </c>
      <c r="H572" s="112">
        <v>7.0899999999999999</v>
      </c>
      <c r="I572" s="118">
        <f t="shared" ref="I572:I573" si="621">ROUND(SQRT(G572^2+H572^2)*1000/(1.73*G574),0)</f>
        <v>65</v>
      </c>
      <c r="J572" s="111">
        <v>10.56</v>
      </c>
      <c r="K572" s="112">
        <v>7.0300000000000002</v>
      </c>
      <c r="L572" s="118">
        <f t="shared" ref="L572:L573" si="622">ROUND(SQRT(J572^2+K572^2)*1000/(1.73*J574),0)</f>
        <v>65</v>
      </c>
      <c r="M572" s="111">
        <v>10.550000000000001</v>
      </c>
      <c r="N572" s="112">
        <v>7.0199999999999996</v>
      </c>
      <c r="O572" s="118">
        <f t="shared" ref="O572:O573" si="623">ROUND(SQRT(M572^2+N572^2)*1000/(1.73*M574),0)</f>
        <v>64</v>
      </c>
      <c r="P572" s="111">
        <v>10.550000000000001</v>
      </c>
      <c r="Q572" s="112">
        <v>7.0199999999999996</v>
      </c>
      <c r="R572" s="118">
        <f t="shared" ref="R572:R573" si="624">ROUND(SQRT(P572^2+Q572^2)*1000/(1.73*P574),0)</f>
        <v>64</v>
      </c>
      <c r="S572" s="111">
        <v>11.050000000000001</v>
      </c>
      <c r="T572" s="112">
        <v>7.3499999999999996</v>
      </c>
      <c r="U572" s="118">
        <f t="shared" ref="U572:U573" si="625">ROUND(SQRT(S572^2+T572^2)*1000/(1.73*S574),0)</f>
        <v>68</v>
      </c>
      <c r="V572" s="111">
        <v>10.65</v>
      </c>
      <c r="W572" s="112">
        <v>7.0899999999999999</v>
      </c>
      <c r="X572" s="118">
        <f t="shared" ref="X572:X573" si="626">ROUND(SQRT(V572^2+W572^2)*1000/(1.73*V574),0)</f>
        <v>65</v>
      </c>
      <c r="Y572" s="111">
        <v>10.75</v>
      </c>
      <c r="Z572" s="112">
        <v>7.1500000000000004</v>
      </c>
      <c r="AA572" s="118">
        <v>66</v>
      </c>
      <c r="AB572" s="111">
        <v>11.869999999999999</v>
      </c>
      <c r="AC572" s="112">
        <v>7.9000000000000004</v>
      </c>
      <c r="AD572" s="118">
        <f t="shared" ref="AD572:AD573" si="627">ROUND(SQRT(AB572^2+AC572^2)*1000/(1.73*AB574),0)</f>
        <v>73</v>
      </c>
      <c r="AE572" s="111">
        <v>13.130000000000001</v>
      </c>
      <c r="AF572" s="112">
        <v>8.7400000000000002</v>
      </c>
      <c r="AG572" s="118">
        <f t="shared" ref="AG572:AG573" si="628">ROUND(SQRT(AE572^2+AF572^2)*1000/(1.73*AE574),0)</f>
        <v>81</v>
      </c>
      <c r="AH572" s="111">
        <v>13.83</v>
      </c>
      <c r="AI572" s="112">
        <v>9.1999999999999993</v>
      </c>
      <c r="AJ572" s="118">
        <f t="shared" ref="AJ572:AJ573" si="629">ROUND(SQRT(AH572^2+AI572^2)*1000/(1.73*AH574),0)</f>
        <v>85</v>
      </c>
      <c r="AK572" s="111">
        <v>13.859999999999999</v>
      </c>
      <c r="AL572" s="112">
        <v>9.2200000000000006</v>
      </c>
      <c r="AM572" s="118">
        <f t="shared" ref="AM572:AM573" si="630">ROUND(SQRT(AK572^2+AL572^2)*1000/(1.73*AK574),0)</f>
        <v>86</v>
      </c>
      <c r="AN572" s="111">
        <v>13.6</v>
      </c>
      <c r="AO572" s="112">
        <v>9.0500000000000007</v>
      </c>
      <c r="AP572" s="118">
        <f t="shared" ref="AP572:AP573" si="631">ROUND(SQRT(AN572^2+AO572^2)*1000/(1.73*AN574),0)</f>
        <v>84</v>
      </c>
      <c r="AQ572" s="111">
        <v>13.630000000000001</v>
      </c>
      <c r="AR572" s="112">
        <v>9.0700000000000003</v>
      </c>
      <c r="AS572" s="118">
        <f t="shared" ref="AS572:AS573" si="632">ROUND(SQRT(AQ572^2+AR572^2)*1000/(1.73*AQ574),0)</f>
        <v>84</v>
      </c>
      <c r="AT572" s="111">
        <v>13.529999999999999</v>
      </c>
      <c r="AU572" s="112">
        <v>9</v>
      </c>
      <c r="AV572" s="118">
        <f t="shared" ref="AV572:AV573" si="633">ROUND(SQRT(AT572^2+AU572^2)*1000/(1.73*AT574),0)</f>
        <v>84</v>
      </c>
      <c r="AW572" s="111">
        <v>13.529999999999999</v>
      </c>
      <c r="AX572" s="112">
        <v>9</v>
      </c>
      <c r="AY572" s="118">
        <f t="shared" ref="AY572:AY573" si="634">ROUND(SQRT(AW572^2+AX572^2)*1000/(1.73*AW574),0)</f>
        <v>84</v>
      </c>
      <c r="AZ572" s="111">
        <v>13.73</v>
      </c>
      <c r="BA572" s="112">
        <v>9.1400000000000006</v>
      </c>
      <c r="BB572" s="118">
        <f t="shared" ref="BB572:BB573" si="635">ROUND(SQRT(AZ572^2+BA572^2)*1000/(1.73*AZ574),0)</f>
        <v>85</v>
      </c>
      <c r="BC572" s="111">
        <v>13.529999999999999</v>
      </c>
      <c r="BD572" s="112">
        <v>9</v>
      </c>
      <c r="BE572" s="118">
        <f t="shared" ref="BE572:BE573" si="636">ROUND(SQRT(BC572^2+BD572^2)*1000/(1.73*BC574),0)</f>
        <v>84</v>
      </c>
      <c r="BF572" s="111">
        <v>13.529999999999999</v>
      </c>
      <c r="BG572" s="112">
        <v>9</v>
      </c>
      <c r="BH572" s="118">
        <f t="shared" ref="BH572:BH573" si="637">ROUND(SQRT(BF572^2+BG572^2)*1000/(1.73*BF574),0)</f>
        <v>84</v>
      </c>
      <c r="BI572" s="111">
        <v>13.93</v>
      </c>
      <c r="BJ572" s="112">
        <v>9.2699999999999996</v>
      </c>
      <c r="BK572" s="118">
        <f t="shared" ref="BK572:BK573" si="638">ROUND(SQRT(BI572^2+BJ572^2)*1000/(1.73*BI574),0)</f>
        <v>86</v>
      </c>
      <c r="BL572" s="111">
        <v>13.029999999999999</v>
      </c>
      <c r="BM572" s="112">
        <v>8.6699999999999999</v>
      </c>
      <c r="BN572" s="118">
        <f t="shared" ref="BN572:BN573" si="639">ROUND(SQRT(BL572^2+BM572^2)*1000/(1.73*BL574),0)</f>
        <v>80</v>
      </c>
      <c r="BO572" s="111">
        <v>12.19</v>
      </c>
      <c r="BP572" s="112">
        <v>8.1099999999999994</v>
      </c>
      <c r="BQ572" s="118">
        <f t="shared" ref="BQ572:BQ573" si="640">ROUND(SQRT(BO572^2+BP572^2)*1000/(1.73*BO574),0)</f>
        <v>75</v>
      </c>
      <c r="BR572" s="111">
        <v>11.789999999999999</v>
      </c>
      <c r="BS572" s="112">
        <v>7.8399999999999999</v>
      </c>
      <c r="BT572" s="118">
        <f t="shared" ref="BT572:BT573" si="641">ROUND(SQRT(BR572^2+BS572^2)*1000/(1.73*BR574),0)</f>
        <v>73</v>
      </c>
      <c r="BU572" s="111">
        <v>11.890000000000001</v>
      </c>
      <c r="BV572" s="112">
        <v>7.9100000000000001</v>
      </c>
      <c r="BW572" s="118">
        <f t="shared" ref="BW572:BW573" si="642">ROUND(SQRT(BU572^2+BV572^2)*1000/(1.73*BU574),0)</f>
        <v>73</v>
      </c>
      <c r="BX572" s="111">
        <v>11.529999999999999</v>
      </c>
      <c r="BY572" s="112">
        <v>7.6699999999999999</v>
      </c>
      <c r="BZ572" s="118">
        <f t="shared" ref="BZ572:BZ573" si="643">ROUND(SQRT(BX572^2+BY572^2)*1000/(1.73*BX574),0)</f>
        <v>71</v>
      </c>
      <c r="CA572" s="66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</row>
    <row r="573" s="43" customFormat="1" ht="21">
      <c r="A573" s="66"/>
      <c r="B573" s="138"/>
      <c r="C573" s="263" t="s">
        <v>254</v>
      </c>
      <c r="D573" s="217"/>
      <c r="E573" s="134"/>
      <c r="F573" s="133">
        <v>110</v>
      </c>
      <c r="G573" s="269">
        <v>14.539999999999999</v>
      </c>
      <c r="H573" s="270">
        <v>9.6799999999999997</v>
      </c>
      <c r="I573" s="272">
        <f t="shared" si="621"/>
        <v>89</v>
      </c>
      <c r="J573" s="269">
        <v>14.640000000000001</v>
      </c>
      <c r="K573" s="270">
        <v>9.7400000000000002</v>
      </c>
      <c r="L573" s="272">
        <f t="shared" si="622"/>
        <v>90</v>
      </c>
      <c r="M573" s="269">
        <v>13.640000000000001</v>
      </c>
      <c r="N573" s="270">
        <v>9.0800000000000001</v>
      </c>
      <c r="O573" s="272">
        <f t="shared" si="623"/>
        <v>83</v>
      </c>
      <c r="P573" s="269">
        <v>13.619999999999999</v>
      </c>
      <c r="Q573" s="270">
        <v>9.0600000000000005</v>
      </c>
      <c r="R573" s="272">
        <f t="shared" si="624"/>
        <v>83</v>
      </c>
      <c r="S573" s="269">
        <v>14.119999999999999</v>
      </c>
      <c r="T573" s="270">
        <v>9.4000000000000004</v>
      </c>
      <c r="U573" s="272">
        <f t="shared" si="625"/>
        <v>87</v>
      </c>
      <c r="V573" s="269">
        <v>15.210000000000001</v>
      </c>
      <c r="W573" s="270">
        <v>10.119999999999999</v>
      </c>
      <c r="X573" s="272">
        <f t="shared" si="626"/>
        <v>93</v>
      </c>
      <c r="Y573" s="269">
        <v>15.24</v>
      </c>
      <c r="Z573" s="270">
        <v>10.140000000000001</v>
      </c>
      <c r="AA573" s="272">
        <v>94</v>
      </c>
      <c r="AB573" s="269">
        <v>14.91</v>
      </c>
      <c r="AC573" s="270">
        <v>9.9199999999999999</v>
      </c>
      <c r="AD573" s="272">
        <f t="shared" si="627"/>
        <v>91</v>
      </c>
      <c r="AE573" s="269">
        <v>17.690000000000001</v>
      </c>
      <c r="AF573" s="270">
        <v>11.77</v>
      </c>
      <c r="AG573" s="272">
        <f t="shared" si="628"/>
        <v>109</v>
      </c>
      <c r="AH573" s="269">
        <v>19.809999999999999</v>
      </c>
      <c r="AI573" s="270">
        <v>13.18</v>
      </c>
      <c r="AJ573" s="272">
        <f t="shared" si="629"/>
        <v>122</v>
      </c>
      <c r="AK573" s="269">
        <v>21.039999999999999</v>
      </c>
      <c r="AL573" s="270">
        <v>14</v>
      </c>
      <c r="AM573" s="272">
        <f t="shared" si="630"/>
        <v>130</v>
      </c>
      <c r="AN573" s="269">
        <v>20.84</v>
      </c>
      <c r="AO573" s="270">
        <v>13.869999999999999</v>
      </c>
      <c r="AP573" s="272">
        <f t="shared" si="631"/>
        <v>129</v>
      </c>
      <c r="AQ573" s="269">
        <v>20.640000000000001</v>
      </c>
      <c r="AR573" s="270">
        <v>13.73</v>
      </c>
      <c r="AS573" s="272">
        <f t="shared" si="632"/>
        <v>127</v>
      </c>
      <c r="AT573" s="269">
        <v>20.899999999999999</v>
      </c>
      <c r="AU573" s="270">
        <v>13.91</v>
      </c>
      <c r="AV573" s="272">
        <f t="shared" si="633"/>
        <v>130</v>
      </c>
      <c r="AW573" s="269">
        <v>19.510000000000002</v>
      </c>
      <c r="AX573" s="270">
        <v>12.98</v>
      </c>
      <c r="AY573" s="272">
        <f t="shared" si="634"/>
        <v>121</v>
      </c>
      <c r="AZ573" s="269">
        <v>17.649999999999999</v>
      </c>
      <c r="BA573" s="270">
        <v>11.74</v>
      </c>
      <c r="BB573" s="272">
        <f t="shared" si="635"/>
        <v>109</v>
      </c>
      <c r="BC573" s="269">
        <v>17.890000000000001</v>
      </c>
      <c r="BD573" s="270">
        <v>11.9</v>
      </c>
      <c r="BE573" s="272">
        <f t="shared" si="636"/>
        <v>110</v>
      </c>
      <c r="BF573" s="269">
        <v>17.629999999999999</v>
      </c>
      <c r="BG573" s="270">
        <v>11.73</v>
      </c>
      <c r="BH573" s="272">
        <f t="shared" si="637"/>
        <v>109</v>
      </c>
      <c r="BI573" s="269">
        <v>18.09</v>
      </c>
      <c r="BJ573" s="270">
        <v>12.039999999999999</v>
      </c>
      <c r="BK573" s="272">
        <f t="shared" si="638"/>
        <v>112</v>
      </c>
      <c r="BL573" s="269">
        <v>17.690000000000001</v>
      </c>
      <c r="BM573" s="270">
        <v>11.77</v>
      </c>
      <c r="BN573" s="272">
        <f t="shared" si="639"/>
        <v>109</v>
      </c>
      <c r="BO573" s="269">
        <v>18.239999999999998</v>
      </c>
      <c r="BP573" s="270">
        <v>12.140000000000001</v>
      </c>
      <c r="BQ573" s="272">
        <f t="shared" si="640"/>
        <v>113</v>
      </c>
      <c r="BR573" s="269">
        <v>16.690000000000001</v>
      </c>
      <c r="BS573" s="270">
        <v>11.109999999999999</v>
      </c>
      <c r="BT573" s="272">
        <f t="shared" si="641"/>
        <v>103</v>
      </c>
      <c r="BU573" s="269">
        <v>14.74</v>
      </c>
      <c r="BV573" s="270">
        <v>9.8100000000000005</v>
      </c>
      <c r="BW573" s="272">
        <f t="shared" si="642"/>
        <v>91</v>
      </c>
      <c r="BX573" s="269">
        <v>14.539999999999999</v>
      </c>
      <c r="BY573" s="270">
        <v>9.6799999999999997</v>
      </c>
      <c r="BZ573" s="272">
        <f t="shared" si="643"/>
        <v>89</v>
      </c>
      <c r="CA573" s="66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</row>
    <row r="574" s="43" customFormat="1" ht="20.25">
      <c r="A574" s="66"/>
      <c r="B574" s="138" t="s">
        <v>52</v>
      </c>
      <c r="C574" s="215" t="s">
        <v>243</v>
      </c>
      <c r="D574" s="216"/>
      <c r="E574" s="128" t="s">
        <v>54</v>
      </c>
      <c r="F574" s="127">
        <v>110</v>
      </c>
      <c r="G574" s="140">
        <v>113.3</v>
      </c>
      <c r="H574" s="141"/>
      <c r="I574" s="142"/>
      <c r="J574" s="140">
        <v>113.3</v>
      </c>
      <c r="K574" s="141"/>
      <c r="L574" s="142"/>
      <c r="M574" s="140">
        <v>113.73999999999999</v>
      </c>
      <c r="N574" s="141"/>
      <c r="O574" s="142"/>
      <c r="P574" s="140">
        <v>113.73999999999999</v>
      </c>
      <c r="Q574" s="141"/>
      <c r="R574" s="142"/>
      <c r="S574" s="140">
        <v>113.3</v>
      </c>
      <c r="T574" s="141"/>
      <c r="U574" s="142"/>
      <c r="V574" s="140">
        <v>113.73999999999999</v>
      </c>
      <c r="W574" s="141"/>
      <c r="X574" s="142"/>
      <c r="Y574" s="140">
        <v>113.3</v>
      </c>
      <c r="Z574" s="141"/>
      <c r="AA574" s="142"/>
      <c r="AB574" s="140">
        <v>113.3</v>
      </c>
      <c r="AC574" s="141"/>
      <c r="AD574" s="142"/>
      <c r="AE574" s="129">
        <v>112.42</v>
      </c>
      <c r="AF574" s="130"/>
      <c r="AG574" s="143"/>
      <c r="AH574" s="129">
        <v>112.86</v>
      </c>
      <c r="AI574" s="130"/>
      <c r="AJ574" s="143"/>
      <c r="AK574" s="129">
        <v>112.42</v>
      </c>
      <c r="AL574" s="130"/>
      <c r="AM574" s="143"/>
      <c r="AN574" s="129">
        <v>112.42</v>
      </c>
      <c r="AO574" s="130"/>
      <c r="AP574" s="143"/>
      <c r="AQ574" s="129">
        <v>112.42</v>
      </c>
      <c r="AR574" s="130"/>
      <c r="AS574" s="143"/>
      <c r="AT574" s="129">
        <v>111.98</v>
      </c>
      <c r="AU574" s="130"/>
      <c r="AV574" s="143"/>
      <c r="AW574" s="129">
        <v>111.98</v>
      </c>
      <c r="AX574" s="130"/>
      <c r="AY574" s="143"/>
      <c r="AZ574" s="129">
        <v>111.98</v>
      </c>
      <c r="BA574" s="130"/>
      <c r="BB574" s="143"/>
      <c r="BC574" s="129">
        <v>112.42</v>
      </c>
      <c r="BD574" s="130"/>
      <c r="BE574" s="143"/>
      <c r="BF574" s="129">
        <v>112.42</v>
      </c>
      <c r="BG574" s="130"/>
      <c r="BH574" s="143"/>
      <c r="BI574" s="129">
        <v>112.42</v>
      </c>
      <c r="BJ574" s="130"/>
      <c r="BK574" s="143"/>
      <c r="BL574" s="129">
        <v>112.86</v>
      </c>
      <c r="BM574" s="130"/>
      <c r="BN574" s="143"/>
      <c r="BO574" s="129">
        <v>112.86</v>
      </c>
      <c r="BP574" s="130"/>
      <c r="BQ574" s="143"/>
      <c r="BR574" s="129">
        <v>112.86</v>
      </c>
      <c r="BS574" s="130"/>
      <c r="BT574" s="143"/>
      <c r="BU574" s="129">
        <v>112.86</v>
      </c>
      <c r="BV574" s="130"/>
      <c r="BW574" s="143"/>
      <c r="BX574" s="129">
        <v>113.3</v>
      </c>
      <c r="BY574" s="130"/>
      <c r="BZ574" s="1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</row>
    <row r="575" s="43" customFormat="1" ht="20.25">
      <c r="A575" s="66"/>
      <c r="B575" s="138"/>
      <c r="C575" s="144" t="s">
        <v>244</v>
      </c>
      <c r="D575" s="38"/>
      <c r="E575" s="117" t="s">
        <v>54</v>
      </c>
      <c r="F575" s="116">
        <v>110</v>
      </c>
      <c r="G575" s="145">
        <v>113.3</v>
      </c>
      <c r="H575" s="146"/>
      <c r="I575" s="147"/>
      <c r="J575" s="145">
        <v>113.3</v>
      </c>
      <c r="K575" s="146"/>
      <c r="L575" s="147"/>
      <c r="M575" s="145">
        <v>113.73999999999999</v>
      </c>
      <c r="N575" s="146"/>
      <c r="O575" s="147"/>
      <c r="P575" s="145">
        <v>113.73999999999999</v>
      </c>
      <c r="Q575" s="146"/>
      <c r="R575" s="147"/>
      <c r="S575" s="145">
        <v>113.3</v>
      </c>
      <c r="T575" s="146"/>
      <c r="U575" s="147"/>
      <c r="V575" s="145">
        <v>113.73999999999999</v>
      </c>
      <c r="W575" s="146"/>
      <c r="X575" s="147"/>
      <c r="Y575" s="145">
        <v>112.86</v>
      </c>
      <c r="Z575" s="146"/>
      <c r="AA575" s="147"/>
      <c r="AB575" s="145">
        <v>113.3</v>
      </c>
      <c r="AC575" s="146"/>
      <c r="AD575" s="147"/>
      <c r="AE575" s="148">
        <v>112.42</v>
      </c>
      <c r="AF575" s="149"/>
      <c r="AG575" s="150"/>
      <c r="AH575" s="148">
        <v>112.86</v>
      </c>
      <c r="AI575" s="149"/>
      <c r="AJ575" s="150"/>
      <c r="AK575" s="148">
        <v>112.42</v>
      </c>
      <c r="AL575" s="149"/>
      <c r="AM575" s="150"/>
      <c r="AN575" s="148">
        <v>112.42</v>
      </c>
      <c r="AO575" s="149"/>
      <c r="AP575" s="150"/>
      <c r="AQ575" s="148">
        <v>112.42</v>
      </c>
      <c r="AR575" s="149"/>
      <c r="AS575" s="150"/>
      <c r="AT575" s="148">
        <v>111.98</v>
      </c>
      <c r="AU575" s="149"/>
      <c r="AV575" s="150"/>
      <c r="AW575" s="148">
        <v>111.98</v>
      </c>
      <c r="AX575" s="149"/>
      <c r="AY575" s="150"/>
      <c r="AZ575" s="148">
        <v>111.98</v>
      </c>
      <c r="BA575" s="149"/>
      <c r="BB575" s="150"/>
      <c r="BC575" s="148">
        <v>112.42</v>
      </c>
      <c r="BD575" s="149"/>
      <c r="BE575" s="150"/>
      <c r="BF575" s="148">
        <v>111.98</v>
      </c>
      <c r="BG575" s="149"/>
      <c r="BH575" s="150"/>
      <c r="BI575" s="148">
        <v>111.98</v>
      </c>
      <c r="BJ575" s="149"/>
      <c r="BK575" s="150"/>
      <c r="BL575" s="148">
        <v>112.42</v>
      </c>
      <c r="BM575" s="149"/>
      <c r="BN575" s="150"/>
      <c r="BO575" s="148">
        <v>112.42</v>
      </c>
      <c r="BP575" s="149"/>
      <c r="BQ575" s="150"/>
      <c r="BR575" s="111">
        <v>112.42</v>
      </c>
      <c r="BS575" s="112"/>
      <c r="BT575" s="151"/>
      <c r="BU575" s="148">
        <v>112.86</v>
      </c>
      <c r="BV575" s="149"/>
      <c r="BW575" s="150"/>
      <c r="BX575" s="148">
        <v>113.3</v>
      </c>
      <c r="BY575" s="149"/>
      <c r="BZ575" s="150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</row>
    <row r="576" s="43" customFormat="1" ht="20.25">
      <c r="A576" s="66"/>
      <c r="B576" s="138"/>
      <c r="C576" s="144" t="s">
        <v>205</v>
      </c>
      <c r="D576" s="38"/>
      <c r="E576" s="117" t="s">
        <v>54</v>
      </c>
      <c r="F576" s="116">
        <v>10</v>
      </c>
      <c r="G576" s="145">
        <v>10.34</v>
      </c>
      <c r="H576" s="146"/>
      <c r="I576" s="147"/>
      <c r="J576" s="145">
        <v>10.380000000000001</v>
      </c>
      <c r="K576" s="146"/>
      <c r="L576" s="147"/>
      <c r="M576" s="145">
        <v>10.380000000000001</v>
      </c>
      <c r="N576" s="146"/>
      <c r="O576" s="147"/>
      <c r="P576" s="145">
        <v>10.34</v>
      </c>
      <c r="Q576" s="146"/>
      <c r="R576" s="147"/>
      <c r="S576" s="145">
        <v>10.380000000000001</v>
      </c>
      <c r="T576" s="146"/>
      <c r="U576" s="147"/>
      <c r="V576" s="145">
        <v>10.380000000000001</v>
      </c>
      <c r="W576" s="146"/>
      <c r="X576" s="147"/>
      <c r="Y576" s="145">
        <v>10.380000000000001</v>
      </c>
      <c r="Z576" s="146"/>
      <c r="AA576" s="147"/>
      <c r="AB576" s="145">
        <v>10.34</v>
      </c>
      <c r="AC576" s="146"/>
      <c r="AD576" s="147"/>
      <c r="AE576" s="148">
        <v>10.300000000000001</v>
      </c>
      <c r="AF576" s="149"/>
      <c r="AG576" s="150"/>
      <c r="AH576" s="148">
        <v>10.26</v>
      </c>
      <c r="AI576" s="149"/>
      <c r="AJ576" s="150"/>
      <c r="AK576" s="148">
        <v>10.26</v>
      </c>
      <c r="AL576" s="149"/>
      <c r="AM576" s="150"/>
      <c r="AN576" s="148">
        <v>10.18</v>
      </c>
      <c r="AO576" s="149"/>
      <c r="AP576" s="150"/>
      <c r="AQ576" s="148">
        <v>10.220000000000001</v>
      </c>
      <c r="AR576" s="149"/>
      <c r="AS576" s="150"/>
      <c r="AT576" s="148">
        <v>10.220000000000001</v>
      </c>
      <c r="AU576" s="149"/>
      <c r="AV576" s="150"/>
      <c r="AW576" s="148">
        <v>10.220000000000001</v>
      </c>
      <c r="AX576" s="149"/>
      <c r="AY576" s="150"/>
      <c r="AZ576" s="148">
        <v>10.220000000000001</v>
      </c>
      <c r="BA576" s="149"/>
      <c r="BB576" s="150"/>
      <c r="BC576" s="148">
        <v>10.220000000000001</v>
      </c>
      <c r="BD576" s="149"/>
      <c r="BE576" s="150"/>
      <c r="BF576" s="148">
        <v>10.26</v>
      </c>
      <c r="BG576" s="149"/>
      <c r="BH576" s="150"/>
      <c r="BI576" s="148">
        <v>10.26</v>
      </c>
      <c r="BJ576" s="149"/>
      <c r="BK576" s="150"/>
      <c r="BL576" s="148">
        <v>10.26</v>
      </c>
      <c r="BM576" s="149"/>
      <c r="BN576" s="150"/>
      <c r="BO576" s="148">
        <v>10.300000000000001</v>
      </c>
      <c r="BP576" s="149"/>
      <c r="BQ576" s="150"/>
      <c r="BR576" s="111">
        <v>10.26</v>
      </c>
      <c r="BS576" s="112"/>
      <c r="BT576" s="151"/>
      <c r="BU576" s="148">
        <v>10.300000000000001</v>
      </c>
      <c r="BV576" s="149"/>
      <c r="BW576" s="150"/>
      <c r="BX576" s="148">
        <v>10.300000000000001</v>
      </c>
      <c r="BY576" s="149"/>
      <c r="BZ576" s="150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</row>
    <row r="577" s="43" customFormat="1" ht="21">
      <c r="A577" s="66"/>
      <c r="B577" s="138"/>
      <c r="C577" s="153" t="s">
        <v>206</v>
      </c>
      <c r="D577" s="217"/>
      <c r="E577" s="134" t="s">
        <v>54</v>
      </c>
      <c r="F577" s="133">
        <v>10</v>
      </c>
      <c r="G577" s="154">
        <v>10.34</v>
      </c>
      <c r="H577" s="155"/>
      <c r="I577" s="156"/>
      <c r="J577" s="154">
        <v>10.380000000000001</v>
      </c>
      <c r="K577" s="155"/>
      <c r="L577" s="156"/>
      <c r="M577" s="154">
        <v>10.380000000000001</v>
      </c>
      <c r="N577" s="155"/>
      <c r="O577" s="156"/>
      <c r="P577" s="154">
        <v>10.34</v>
      </c>
      <c r="Q577" s="155"/>
      <c r="R577" s="156"/>
      <c r="S577" s="154">
        <v>10.34</v>
      </c>
      <c r="T577" s="155"/>
      <c r="U577" s="156"/>
      <c r="V577" s="154">
        <v>10.34</v>
      </c>
      <c r="W577" s="155"/>
      <c r="X577" s="156"/>
      <c r="Y577" s="154">
        <v>10.34</v>
      </c>
      <c r="Z577" s="155"/>
      <c r="AA577" s="156"/>
      <c r="AB577" s="154">
        <v>10.34</v>
      </c>
      <c r="AC577" s="155"/>
      <c r="AD577" s="156"/>
      <c r="AE577" s="157">
        <v>10.300000000000001</v>
      </c>
      <c r="AF577" s="158"/>
      <c r="AG577" s="159"/>
      <c r="AH577" s="157">
        <v>10.26</v>
      </c>
      <c r="AI577" s="158"/>
      <c r="AJ577" s="159"/>
      <c r="AK577" s="157">
        <v>10.220000000000001</v>
      </c>
      <c r="AL577" s="158"/>
      <c r="AM577" s="159"/>
      <c r="AN577" s="157">
        <v>10.18</v>
      </c>
      <c r="AO577" s="158"/>
      <c r="AP577" s="159"/>
      <c r="AQ577" s="157">
        <v>10.220000000000001</v>
      </c>
      <c r="AR577" s="158"/>
      <c r="AS577" s="159"/>
      <c r="AT577" s="157">
        <v>10.220000000000001</v>
      </c>
      <c r="AU577" s="158"/>
      <c r="AV577" s="159"/>
      <c r="AW577" s="157">
        <v>10.18</v>
      </c>
      <c r="AX577" s="158"/>
      <c r="AY577" s="159"/>
      <c r="AZ577" s="157">
        <v>10.220000000000001</v>
      </c>
      <c r="BA577" s="158"/>
      <c r="BB577" s="159"/>
      <c r="BC577" s="157">
        <v>10.220000000000001</v>
      </c>
      <c r="BD577" s="158"/>
      <c r="BE577" s="159"/>
      <c r="BF577" s="157">
        <v>10.220000000000001</v>
      </c>
      <c r="BG577" s="158"/>
      <c r="BH577" s="159"/>
      <c r="BI577" s="157">
        <v>10.220000000000001</v>
      </c>
      <c r="BJ577" s="158"/>
      <c r="BK577" s="159"/>
      <c r="BL577" s="157">
        <v>10.26</v>
      </c>
      <c r="BM577" s="158"/>
      <c r="BN577" s="159"/>
      <c r="BO577" s="157">
        <v>10.300000000000001</v>
      </c>
      <c r="BP577" s="158"/>
      <c r="BQ577" s="159"/>
      <c r="BR577" s="135">
        <v>10.26</v>
      </c>
      <c r="BS577" s="136"/>
      <c r="BT577" s="160"/>
      <c r="BU577" s="157">
        <v>10.26</v>
      </c>
      <c r="BV577" s="158"/>
      <c r="BW577" s="159"/>
      <c r="BX577" s="157">
        <v>10.300000000000001</v>
      </c>
      <c r="BY577" s="158"/>
      <c r="BZ577" s="159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</row>
    <row r="578" s="43" customFormat="1" ht="20.25">
      <c r="A578" s="66"/>
      <c r="B578" s="138" t="s">
        <v>156</v>
      </c>
      <c r="C578" s="257" t="s">
        <v>128</v>
      </c>
      <c r="D578" s="38" t="s">
        <v>38</v>
      </c>
      <c r="E578" s="110" t="s">
        <v>38</v>
      </c>
      <c r="F578" s="109">
        <v>10</v>
      </c>
      <c r="G578" s="111">
        <v>0.38</v>
      </c>
      <c r="H578" s="112">
        <v>0.25</v>
      </c>
      <c r="I578" s="113">
        <f>ROUND(SQRT(G578^2+H578^2)*1000/(1.73*G576),0)</f>
        <v>25</v>
      </c>
      <c r="J578" s="111">
        <v>0.37</v>
      </c>
      <c r="K578" s="112">
        <v>0.25</v>
      </c>
      <c r="L578" s="113">
        <f>ROUND(SQRT(J578^2+K578^2)*1000/(1.73*J576),0)</f>
        <v>25</v>
      </c>
      <c r="M578" s="111">
        <v>0.38</v>
      </c>
      <c r="N578" s="112">
        <v>0.25</v>
      </c>
      <c r="O578" s="113">
        <f>ROUND(SQRT(M578^2+N578^2)*1000/(1.73*M576),0)</f>
        <v>25</v>
      </c>
      <c r="P578" s="111">
        <v>0.46999999999999997</v>
      </c>
      <c r="Q578" s="112">
        <v>0.31</v>
      </c>
      <c r="R578" s="113">
        <f>ROUND(SQRT(P578^2+Q578^2)*1000/(1.73*P576),0)</f>
        <v>31</v>
      </c>
      <c r="S578" s="111">
        <v>0.67000000000000004</v>
      </c>
      <c r="T578" s="112">
        <v>0.45000000000000001</v>
      </c>
      <c r="U578" s="113">
        <f>ROUND(SQRT(S578^2+T578^2)*1000/(1.73*S576),0)</f>
        <v>45</v>
      </c>
      <c r="V578" s="111">
        <v>0.68000000000000005</v>
      </c>
      <c r="W578" s="112">
        <v>0.45000000000000001</v>
      </c>
      <c r="X578" s="113">
        <f>ROUND(SQRT(V578^2+W578^2)*1000/(1.73*V576),0)</f>
        <v>45</v>
      </c>
      <c r="Y578" s="111">
        <v>0.39000000000000001</v>
      </c>
      <c r="Z578" s="112">
        <v>0.26000000000000001</v>
      </c>
      <c r="AA578" s="113">
        <v>26</v>
      </c>
      <c r="AB578" s="111">
        <v>0.40000000000000002</v>
      </c>
      <c r="AC578" s="112">
        <v>0.27000000000000002</v>
      </c>
      <c r="AD578" s="113">
        <f>ROUND(SQRT(AB578^2+AC578^2)*1000/(1.73*AB576),0)</f>
        <v>27</v>
      </c>
      <c r="AE578" s="111">
        <v>0.46000000000000002</v>
      </c>
      <c r="AF578" s="112">
        <v>0.31</v>
      </c>
      <c r="AG578" s="113">
        <f>ROUND(SQRT(AE578^2+AF578^2)*1000/(1.73*AE576),0)</f>
        <v>31</v>
      </c>
      <c r="AH578" s="111">
        <v>0.48999999999999999</v>
      </c>
      <c r="AI578" s="112">
        <v>0.33000000000000002</v>
      </c>
      <c r="AJ578" s="113">
        <f>ROUND(SQRT(AH578^2+AI578^2)*1000/(1.73*AH576),0)</f>
        <v>33</v>
      </c>
      <c r="AK578" s="111">
        <v>0.75</v>
      </c>
      <c r="AL578" s="112">
        <v>0.5</v>
      </c>
      <c r="AM578" s="113">
        <f>ROUND(SQRT(AK578^2+AL578^2)*1000/(1.73*AK576),0)</f>
        <v>51</v>
      </c>
      <c r="AN578" s="111">
        <v>0.56999999999999995</v>
      </c>
      <c r="AO578" s="112">
        <v>0.38</v>
      </c>
      <c r="AP578" s="113">
        <f>ROUND(SQRT(AN578^2+AO578^2)*1000/(1.73*AN576),0)</f>
        <v>39</v>
      </c>
      <c r="AQ578" s="111">
        <v>0.55000000000000004</v>
      </c>
      <c r="AR578" s="112">
        <v>0.37</v>
      </c>
      <c r="AS578" s="113">
        <f>ROUND(SQRT(AQ578^2+AR578^2)*1000/(1.73*AQ576),0)</f>
        <v>37</v>
      </c>
      <c r="AT578" s="111">
        <v>0.54000000000000004</v>
      </c>
      <c r="AU578" s="112">
        <v>0.35999999999999999</v>
      </c>
      <c r="AV578" s="113">
        <f>ROUND(SQRT(AT578^2+AU578^2)*1000/(1.73*AT576),0)</f>
        <v>37</v>
      </c>
      <c r="AW578" s="111">
        <v>0.53000000000000003</v>
      </c>
      <c r="AX578" s="112">
        <v>0.34999999999999998</v>
      </c>
      <c r="AY578" s="113">
        <f>ROUND(SQRT(AW578^2+AX578^2)*1000/(1.73*AW576),0)</f>
        <v>36</v>
      </c>
      <c r="AZ578" s="111">
        <v>0.5</v>
      </c>
      <c r="BA578" s="112">
        <v>0.33000000000000002</v>
      </c>
      <c r="BB578" s="113">
        <f>ROUND(SQRT(AZ578^2+BA578^2)*1000/(1.73*AZ576),0)</f>
        <v>34</v>
      </c>
      <c r="BC578" s="111">
        <v>0.47999999999999998</v>
      </c>
      <c r="BD578" s="112">
        <v>0.32000000000000001</v>
      </c>
      <c r="BE578" s="113">
        <f>ROUND(SQRT(BC578^2+BD578^2)*1000/(1.73*BC576),0)</f>
        <v>33</v>
      </c>
      <c r="BF578" s="111">
        <v>0.46000000000000002</v>
      </c>
      <c r="BG578" s="112">
        <v>0.31</v>
      </c>
      <c r="BH578" s="113">
        <f>ROUND(SQRT(BF578^2+BG578^2)*1000/(1.73*BF576),0)</f>
        <v>31</v>
      </c>
      <c r="BI578" s="111">
        <v>0.68000000000000005</v>
      </c>
      <c r="BJ578" s="112">
        <v>0.45000000000000001</v>
      </c>
      <c r="BK578" s="113">
        <f>ROUND(SQRT(BI578^2+BJ578^2)*1000/(1.73*BI576),0)</f>
        <v>46</v>
      </c>
      <c r="BL578" s="111">
        <v>0.48999999999999999</v>
      </c>
      <c r="BM578" s="112">
        <v>0.33000000000000002</v>
      </c>
      <c r="BN578" s="113">
        <f>ROUND(SQRT(BL578^2+BM578^2)*1000/(1.73*BL576),0)</f>
        <v>33</v>
      </c>
      <c r="BO578" s="111">
        <v>0.47999999999999998</v>
      </c>
      <c r="BP578" s="112">
        <v>0.32000000000000001</v>
      </c>
      <c r="BQ578" s="113">
        <f>ROUND(SQRT(BO578^2+BP578^2)*1000/(1.73*BO576),0)</f>
        <v>32</v>
      </c>
      <c r="BR578" s="111">
        <v>0.44</v>
      </c>
      <c r="BS578" s="112">
        <v>0.28999999999999998</v>
      </c>
      <c r="BT578" s="113">
        <f>ROUND(SQRT(BR578^2+BS578^2)*1000/(1.73*BR576),0)</f>
        <v>30</v>
      </c>
      <c r="BU578" s="111">
        <v>0.40999999999999998</v>
      </c>
      <c r="BV578" s="112">
        <v>0.27000000000000002</v>
      </c>
      <c r="BW578" s="113">
        <f>ROUND(SQRT(BU578^2+BV578^2)*1000/(1.73*BU576),0)</f>
        <v>28</v>
      </c>
      <c r="BX578" s="111">
        <v>0.39000000000000001</v>
      </c>
      <c r="BY578" s="112">
        <v>0.26000000000000001</v>
      </c>
      <c r="BZ578" s="113">
        <f>ROUND(SQRT(BX578^2+BY578^2)*1000/(1.73*BX576),0)</f>
        <v>26</v>
      </c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</row>
    <row r="579" s="43" customFormat="1" ht="20.25">
      <c r="A579" s="66"/>
      <c r="B579" s="138"/>
      <c r="C579" s="258" t="s">
        <v>125</v>
      </c>
      <c r="D579" s="38" t="s">
        <v>38</v>
      </c>
      <c r="E579" s="117" t="s">
        <v>38</v>
      </c>
      <c r="F579" s="116">
        <v>10</v>
      </c>
      <c r="G579" s="111">
        <v>0.45000000000000001</v>
      </c>
      <c r="H579" s="112">
        <v>0.29999999999999999</v>
      </c>
      <c r="I579" s="118">
        <f>ROUND(SQRT(G579^2+H579^2)*1000/(1.73*G576),0)</f>
        <v>30</v>
      </c>
      <c r="J579" s="111">
        <v>0.44</v>
      </c>
      <c r="K579" s="112">
        <v>0.28999999999999998</v>
      </c>
      <c r="L579" s="118">
        <f>ROUND(SQRT(J579^2+K579^2)*1000/(1.73*J576),0)</f>
        <v>29</v>
      </c>
      <c r="M579" s="111">
        <v>0.42999999999999999</v>
      </c>
      <c r="N579" s="112">
        <v>0.28999999999999998</v>
      </c>
      <c r="O579" s="118">
        <f>ROUND(SQRT(M579^2+N579^2)*1000/(1.73*M576),0)</f>
        <v>29</v>
      </c>
      <c r="P579" s="111">
        <v>0.41999999999999998</v>
      </c>
      <c r="Q579" s="112">
        <v>0.28000000000000003</v>
      </c>
      <c r="R579" s="118">
        <f>ROUND(SQRT(P579^2+Q579^2)*1000/(1.73*P576),0)</f>
        <v>28</v>
      </c>
      <c r="S579" s="111">
        <v>0.62</v>
      </c>
      <c r="T579" s="112">
        <v>0.40999999999999998</v>
      </c>
      <c r="U579" s="118">
        <f>ROUND(SQRT(S579^2+T579^2)*1000/(1.73*S576),0)</f>
        <v>41</v>
      </c>
      <c r="V579" s="111">
        <v>0.62</v>
      </c>
      <c r="W579" s="112">
        <v>0.40999999999999998</v>
      </c>
      <c r="X579" s="118">
        <f>ROUND(SQRT(V579^2+W579^2)*1000/(1.73*V576),0)</f>
        <v>41</v>
      </c>
      <c r="Y579" s="111">
        <v>0.64000000000000001</v>
      </c>
      <c r="Z579" s="112">
        <v>0.42999999999999999</v>
      </c>
      <c r="AA579" s="118">
        <v>43</v>
      </c>
      <c r="AB579" s="111">
        <v>0.66000000000000003</v>
      </c>
      <c r="AC579" s="112">
        <v>0.44</v>
      </c>
      <c r="AD579" s="118">
        <f>ROUND(SQRT(AB579^2+AC579^2)*1000/(1.73*AB576),0)</f>
        <v>44</v>
      </c>
      <c r="AE579" s="111">
        <v>0.65000000000000002</v>
      </c>
      <c r="AF579" s="112">
        <v>0.42999999999999999</v>
      </c>
      <c r="AG579" s="118">
        <f>ROUND(SQRT(AE579^2+AF579^2)*1000/(1.73*AE576),0)</f>
        <v>44</v>
      </c>
      <c r="AH579" s="111">
        <v>0.66000000000000003</v>
      </c>
      <c r="AI579" s="112">
        <v>0.44</v>
      </c>
      <c r="AJ579" s="118">
        <f>ROUND(SQRT(AH579^2+AI579^2)*1000/(1.73*AH576),0)</f>
        <v>45</v>
      </c>
      <c r="AK579" s="111">
        <v>0.72999999999999998</v>
      </c>
      <c r="AL579" s="112">
        <v>0.48999999999999999</v>
      </c>
      <c r="AM579" s="118">
        <f>ROUND(SQRT(AK579^2+AL579^2)*1000/(1.73*AK576),0)</f>
        <v>50</v>
      </c>
      <c r="AN579" s="111">
        <v>0.42999999999999999</v>
      </c>
      <c r="AO579" s="112">
        <v>0.28999999999999998</v>
      </c>
      <c r="AP579" s="118">
        <f>ROUND(SQRT(AN579^2+AO579^2)*1000/(1.73*AN576),0)</f>
        <v>29</v>
      </c>
      <c r="AQ579" s="111">
        <v>0.42999999999999999</v>
      </c>
      <c r="AR579" s="112">
        <v>0.28999999999999998</v>
      </c>
      <c r="AS579" s="118">
        <f>ROUND(SQRT(AQ579^2+AR579^2)*1000/(1.73*AQ576),0)</f>
        <v>29</v>
      </c>
      <c r="AT579" s="111">
        <v>0.42999999999999999</v>
      </c>
      <c r="AU579" s="112">
        <v>0.28999999999999998</v>
      </c>
      <c r="AV579" s="118">
        <f>ROUND(SQRT(AT579^2+AU579^2)*1000/(1.73*AT576),0)</f>
        <v>29</v>
      </c>
      <c r="AW579" s="111">
        <v>0.44</v>
      </c>
      <c r="AX579" s="112">
        <v>0.28999999999999998</v>
      </c>
      <c r="AY579" s="118">
        <f>ROUND(SQRT(AW579^2+AX579^2)*1000/(1.73*AW576),0)</f>
        <v>30</v>
      </c>
      <c r="AZ579" s="111">
        <v>0.45000000000000001</v>
      </c>
      <c r="BA579" s="112">
        <v>0.29999999999999999</v>
      </c>
      <c r="BB579" s="118">
        <f>ROUND(SQRT(AZ579^2+BA579^2)*1000/(1.73*AZ576),0)</f>
        <v>31</v>
      </c>
      <c r="BC579" s="111">
        <v>0.46999999999999997</v>
      </c>
      <c r="BD579" s="112">
        <v>0.31</v>
      </c>
      <c r="BE579" s="118">
        <f>ROUND(SQRT(BC579^2+BD579^2)*1000/(1.73*BC576),0)</f>
        <v>32</v>
      </c>
      <c r="BF579" s="111">
        <v>0.47999999999999998</v>
      </c>
      <c r="BG579" s="112">
        <v>0.32000000000000001</v>
      </c>
      <c r="BH579" s="118">
        <f>ROUND(SQRT(BF579^2+BG579^2)*1000/(1.73*BF576),0)</f>
        <v>33</v>
      </c>
      <c r="BI579" s="111">
        <v>0.69999999999999996</v>
      </c>
      <c r="BJ579" s="112">
        <v>0.46999999999999997</v>
      </c>
      <c r="BK579" s="118">
        <f>ROUND(SQRT(BI579^2+BJ579^2)*1000/(1.73*BI576),0)</f>
        <v>48</v>
      </c>
      <c r="BL579" s="111">
        <v>0.52000000000000002</v>
      </c>
      <c r="BM579" s="112">
        <v>0.34999999999999998</v>
      </c>
      <c r="BN579" s="118">
        <f>ROUND(SQRT(BL579^2+BM579^2)*1000/(1.73*BL576),0)</f>
        <v>35</v>
      </c>
      <c r="BO579" s="111">
        <v>0.53000000000000003</v>
      </c>
      <c r="BP579" s="112">
        <v>0.34999999999999998</v>
      </c>
      <c r="BQ579" s="118">
        <f>ROUND(SQRT(BO579^2+BP579^2)*1000/(1.73*BO576),0)</f>
        <v>36</v>
      </c>
      <c r="BR579" s="111">
        <v>0.52000000000000002</v>
      </c>
      <c r="BS579" s="112">
        <v>0.34999999999999998</v>
      </c>
      <c r="BT579" s="118">
        <f>ROUND(SQRT(BR579^2+BS579^2)*1000/(1.73*BR576),0)</f>
        <v>35</v>
      </c>
      <c r="BU579" s="111">
        <v>0.52000000000000002</v>
      </c>
      <c r="BV579" s="112">
        <v>0.34999999999999998</v>
      </c>
      <c r="BW579" s="118">
        <f>ROUND(SQRT(BU579^2+BV579^2)*1000/(1.73*BU576),0)</f>
        <v>35</v>
      </c>
      <c r="BX579" s="111">
        <v>0.51000000000000001</v>
      </c>
      <c r="BY579" s="112">
        <v>0.34000000000000002</v>
      </c>
      <c r="BZ579" s="118">
        <f>ROUND(SQRT(BX579^2+BY579^2)*1000/(1.73*BX576),0)</f>
        <v>34</v>
      </c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</row>
    <row r="580" s="43" customFormat="1" ht="20.25">
      <c r="A580" s="218"/>
      <c r="B580" s="138"/>
      <c r="C580" s="258" t="s">
        <v>87</v>
      </c>
      <c r="D580" s="38" t="s">
        <v>38</v>
      </c>
      <c r="E580" s="117" t="s">
        <v>38</v>
      </c>
      <c r="F580" s="116">
        <v>10</v>
      </c>
      <c r="G580" s="111">
        <v>0</v>
      </c>
      <c r="H580" s="112">
        <v>0</v>
      </c>
      <c r="I580" s="118">
        <f>ROUND(SQRT(G580^2+H580^2)*1000/(1.73*G576),0)</f>
        <v>0</v>
      </c>
      <c r="J580" s="111">
        <v>0</v>
      </c>
      <c r="K580" s="112">
        <v>0</v>
      </c>
      <c r="L580" s="118">
        <f>ROUND(SQRT(J580^2+K580^2)*1000/(1.73*J576),0)</f>
        <v>0</v>
      </c>
      <c r="M580" s="111">
        <v>0</v>
      </c>
      <c r="N580" s="112">
        <v>0</v>
      </c>
      <c r="O580" s="118">
        <f>ROUND(SQRT(M580^2+N580^2)*1000/(1.73*M576),0)</f>
        <v>0</v>
      </c>
      <c r="P580" s="111">
        <v>0</v>
      </c>
      <c r="Q580" s="112">
        <v>0</v>
      </c>
      <c r="R580" s="118">
        <f>ROUND(SQRT(P580^2+Q580^2)*1000/(1.73*P576),0)</f>
        <v>0</v>
      </c>
      <c r="S580" s="111">
        <v>0</v>
      </c>
      <c r="T580" s="112">
        <v>0</v>
      </c>
      <c r="U580" s="118">
        <f>ROUND(SQRT(S580^2+T580^2)*1000/(1.73*S576),0)</f>
        <v>0</v>
      </c>
      <c r="V580" s="111">
        <v>0</v>
      </c>
      <c r="W580" s="112">
        <v>0</v>
      </c>
      <c r="X580" s="118">
        <f>ROUND(SQRT(V580^2+W580^2)*1000/(1.73*V576),0)</f>
        <v>0</v>
      </c>
      <c r="Y580" s="111">
        <v>0</v>
      </c>
      <c r="Z580" s="112">
        <v>0</v>
      </c>
      <c r="AA580" s="118">
        <v>0</v>
      </c>
      <c r="AB580" s="111">
        <v>0</v>
      </c>
      <c r="AC580" s="112">
        <v>0</v>
      </c>
      <c r="AD580" s="118">
        <f>ROUND(SQRT(AB580^2+AC580^2)*1000/(1.73*AB576),0)</f>
        <v>0</v>
      </c>
      <c r="AE580" s="111">
        <v>0</v>
      </c>
      <c r="AF580" s="112">
        <v>0</v>
      </c>
      <c r="AG580" s="118">
        <f>ROUND(SQRT(AE580^2+AF580^2)*1000/(1.73*AE576),0)</f>
        <v>0</v>
      </c>
      <c r="AH580" s="111">
        <v>0</v>
      </c>
      <c r="AI580" s="112">
        <v>0</v>
      </c>
      <c r="AJ580" s="118">
        <f>ROUND(SQRT(AH580^2+AI580^2)*1000/(1.73*AH576),0)</f>
        <v>0</v>
      </c>
      <c r="AK580" s="111">
        <v>0</v>
      </c>
      <c r="AL580" s="112">
        <v>0</v>
      </c>
      <c r="AM580" s="118">
        <f>ROUND(SQRT(AK580^2+AL580^2)*1000/(1.73*AK576),0)</f>
        <v>0</v>
      </c>
      <c r="AN580" s="111">
        <v>0</v>
      </c>
      <c r="AO580" s="112">
        <v>0</v>
      </c>
      <c r="AP580" s="118">
        <f>ROUND(SQRT(AN580^2+AO580^2)*1000/(1.73*AN576),0)</f>
        <v>0</v>
      </c>
      <c r="AQ580" s="111">
        <v>0</v>
      </c>
      <c r="AR580" s="112">
        <v>0</v>
      </c>
      <c r="AS580" s="118">
        <f>ROUND(SQRT(AQ580^2+AR580^2)*1000/(1.73*AQ576),0)</f>
        <v>0</v>
      </c>
      <c r="AT580" s="111">
        <v>0</v>
      </c>
      <c r="AU580" s="112">
        <v>0</v>
      </c>
      <c r="AV580" s="118">
        <f>ROUND(SQRT(AT580^2+AU580^2)*1000/(1.73*AT576),0)</f>
        <v>0</v>
      </c>
      <c r="AW580" s="111">
        <v>0</v>
      </c>
      <c r="AX580" s="112">
        <v>0</v>
      </c>
      <c r="AY580" s="118">
        <f>ROUND(SQRT(AW580^2+AX580^2)*1000/(1.73*AW576),0)</f>
        <v>0</v>
      </c>
      <c r="AZ580" s="111">
        <v>0</v>
      </c>
      <c r="BA580" s="112">
        <v>0</v>
      </c>
      <c r="BB580" s="118">
        <f>ROUND(SQRT(AZ580^2+BA580^2)*1000/(1.73*AZ576),0)</f>
        <v>0</v>
      </c>
      <c r="BC580" s="111">
        <v>0</v>
      </c>
      <c r="BD580" s="112">
        <v>0</v>
      </c>
      <c r="BE580" s="118">
        <f>ROUND(SQRT(BC580^2+BD580^2)*1000/(1.73*BC576),0)</f>
        <v>0</v>
      </c>
      <c r="BF580" s="111">
        <v>0</v>
      </c>
      <c r="BG580" s="112">
        <v>0</v>
      </c>
      <c r="BH580" s="118">
        <f>ROUND(SQRT(BF580^2+BG580^2)*1000/(1.73*BF576),0)</f>
        <v>0</v>
      </c>
      <c r="BI580" s="111">
        <v>0</v>
      </c>
      <c r="BJ580" s="112">
        <v>0</v>
      </c>
      <c r="BK580" s="118">
        <f>ROUND(SQRT(BI580^2+BJ580^2)*1000/(1.73*BI576),0)</f>
        <v>0</v>
      </c>
      <c r="BL580" s="111">
        <v>0</v>
      </c>
      <c r="BM580" s="112">
        <v>0</v>
      </c>
      <c r="BN580" s="118">
        <f>ROUND(SQRT(BL580^2+BM580^2)*1000/(1.73*BL576),0)</f>
        <v>0</v>
      </c>
      <c r="BO580" s="111">
        <v>0</v>
      </c>
      <c r="BP580" s="112">
        <v>0</v>
      </c>
      <c r="BQ580" s="118">
        <f>ROUND(SQRT(BO580^2+BP580^2)*1000/(1.73*BO576),0)</f>
        <v>0</v>
      </c>
      <c r="BR580" s="111">
        <v>0</v>
      </c>
      <c r="BS580" s="112">
        <v>0</v>
      </c>
      <c r="BT580" s="118">
        <f>ROUND(SQRT(BR580^2+BS580^2)*1000/(1.73*BR576),0)</f>
        <v>0</v>
      </c>
      <c r="BU580" s="111">
        <v>0</v>
      </c>
      <c r="BV580" s="112">
        <v>0</v>
      </c>
      <c r="BW580" s="118">
        <f>ROUND(SQRT(BU580^2+BV580^2)*1000/(1.73*BU576),0)</f>
        <v>0</v>
      </c>
      <c r="BX580" s="111">
        <v>0</v>
      </c>
      <c r="BY580" s="112">
        <v>0</v>
      </c>
      <c r="BZ580" s="118">
        <f>ROUND(SQRT(BX580^2+BY580^2)*1000/(1.73*BX576),0)</f>
        <v>0</v>
      </c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</row>
    <row r="581" s="43" customFormat="1" ht="20.25">
      <c r="A581" s="218"/>
      <c r="B581" s="138"/>
      <c r="C581" s="258" t="s">
        <v>126</v>
      </c>
      <c r="D581" s="38" t="s">
        <v>38</v>
      </c>
      <c r="E581" s="117" t="s">
        <v>38</v>
      </c>
      <c r="F581" s="116">
        <v>10</v>
      </c>
      <c r="G581" s="111">
        <v>0.050000000000000003</v>
      </c>
      <c r="H581" s="112">
        <v>0.029999999999999999</v>
      </c>
      <c r="I581" s="118">
        <f>ROUND(SQRT(G581^2+H581^2)*1000/(1.73*G576),0)</f>
        <v>3</v>
      </c>
      <c r="J581" s="111">
        <v>0.040000000000000001</v>
      </c>
      <c r="K581" s="112">
        <v>0.029999999999999999</v>
      </c>
      <c r="L581" s="118">
        <f>ROUND(SQRT(J581^2+K581^2)*1000/(1.73*J576),0)</f>
        <v>3</v>
      </c>
      <c r="M581" s="111">
        <v>0.040000000000000001</v>
      </c>
      <c r="N581" s="112">
        <v>0.029999999999999999</v>
      </c>
      <c r="O581" s="118">
        <f>ROUND(SQRT(M581^2+N581^2)*1000/(1.73*M576),0)</f>
        <v>3</v>
      </c>
      <c r="P581" s="111">
        <v>0.040000000000000001</v>
      </c>
      <c r="Q581" s="112">
        <v>0.029999999999999999</v>
      </c>
      <c r="R581" s="118">
        <f>ROUND(SQRT(P581^2+Q581^2)*1000/(1.73*P576),0)</f>
        <v>3</v>
      </c>
      <c r="S581" s="111">
        <v>0.040000000000000001</v>
      </c>
      <c r="T581" s="112">
        <v>0.029999999999999999</v>
      </c>
      <c r="U581" s="118">
        <f>ROUND(SQRT(S581^2+T581^2)*1000/(1.73*S576),0)</f>
        <v>3</v>
      </c>
      <c r="V581" s="111">
        <v>0.040000000000000001</v>
      </c>
      <c r="W581" s="112">
        <v>0.029999999999999999</v>
      </c>
      <c r="X581" s="118">
        <f>ROUND(SQRT(V581^2+W581^2)*1000/(1.73*V576),0)</f>
        <v>3</v>
      </c>
      <c r="Y581" s="111">
        <v>0.040000000000000001</v>
      </c>
      <c r="Z581" s="112">
        <v>0.029999999999999999</v>
      </c>
      <c r="AA581" s="118">
        <v>3</v>
      </c>
      <c r="AB581" s="111">
        <v>0.040000000000000001</v>
      </c>
      <c r="AC581" s="112">
        <v>0.029999999999999999</v>
      </c>
      <c r="AD581" s="118">
        <f>ROUND(SQRT(AB581^2+AC581^2)*1000/(1.73*AB576),0)</f>
        <v>3</v>
      </c>
      <c r="AE581" s="111">
        <v>0.040000000000000001</v>
      </c>
      <c r="AF581" s="112">
        <v>0.029999999999999999</v>
      </c>
      <c r="AG581" s="118">
        <f>ROUND(SQRT(AE581^2+AF581^2)*1000/(1.73*AE576),0)</f>
        <v>3</v>
      </c>
      <c r="AH581" s="111">
        <v>0.050000000000000003</v>
      </c>
      <c r="AI581" s="112">
        <v>0.029999999999999999</v>
      </c>
      <c r="AJ581" s="118">
        <f>ROUND(SQRT(AH581^2+AI581^2)*1000/(1.73*AH576),0)</f>
        <v>3</v>
      </c>
      <c r="AK581" s="111">
        <v>0.080000000000000002</v>
      </c>
      <c r="AL581" s="112">
        <v>0.050000000000000003</v>
      </c>
      <c r="AM581" s="118">
        <f>ROUND(SQRT(AK581^2+AL581^2)*1000/(1.73*AK576),0)</f>
        <v>5</v>
      </c>
      <c r="AN581" s="111">
        <v>0.089999999999999997</v>
      </c>
      <c r="AO581" s="112">
        <v>0.059999999999999998</v>
      </c>
      <c r="AP581" s="118">
        <f>ROUND(SQRT(AN581^2+AO581^2)*1000/(1.73*AN576),0)</f>
        <v>6</v>
      </c>
      <c r="AQ581" s="111">
        <v>0.10000000000000001</v>
      </c>
      <c r="AR581" s="112">
        <v>0.070000000000000007</v>
      </c>
      <c r="AS581" s="118">
        <f>ROUND(SQRT(AQ581^2+AR581^2)*1000/(1.73*AQ576),0)</f>
        <v>7</v>
      </c>
      <c r="AT581" s="111">
        <v>0.10000000000000001</v>
      </c>
      <c r="AU581" s="112">
        <v>0.070000000000000007</v>
      </c>
      <c r="AV581" s="118">
        <f>ROUND(SQRT(AT581^2+AU581^2)*1000/(1.73*AT576),0)</f>
        <v>7</v>
      </c>
      <c r="AW581" s="111">
        <v>0.10000000000000001</v>
      </c>
      <c r="AX581" s="112">
        <v>0.070000000000000007</v>
      </c>
      <c r="AY581" s="118">
        <f>ROUND(SQRT(AW581^2+AX581^2)*1000/(1.73*AW576),0)</f>
        <v>7</v>
      </c>
      <c r="AZ581" s="111">
        <v>0.080000000000000002</v>
      </c>
      <c r="BA581" s="112">
        <v>0.050000000000000003</v>
      </c>
      <c r="BB581" s="118">
        <f>ROUND(SQRT(AZ581^2+BA581^2)*1000/(1.73*AZ576),0)</f>
        <v>5</v>
      </c>
      <c r="BC581" s="111">
        <v>0.089999999999999997</v>
      </c>
      <c r="BD581" s="112">
        <v>0.059999999999999998</v>
      </c>
      <c r="BE581" s="118">
        <f>ROUND(SQRT(BC581^2+BD581^2)*1000/(1.73*BC576),0)</f>
        <v>6</v>
      </c>
      <c r="BF581" s="111">
        <v>0.080000000000000002</v>
      </c>
      <c r="BG581" s="112">
        <v>0.050000000000000003</v>
      </c>
      <c r="BH581" s="118">
        <f>ROUND(SQRT(BF581^2+BG581^2)*1000/(1.73*BF576),0)</f>
        <v>5</v>
      </c>
      <c r="BI581" s="111">
        <v>0.10000000000000001</v>
      </c>
      <c r="BJ581" s="112">
        <v>0.070000000000000007</v>
      </c>
      <c r="BK581" s="118">
        <f>ROUND(SQRT(BI581^2+BJ581^2)*1000/(1.73*BI576),0)</f>
        <v>7</v>
      </c>
      <c r="BL581" s="111">
        <v>0.059999999999999998</v>
      </c>
      <c r="BM581" s="112">
        <v>0.040000000000000001</v>
      </c>
      <c r="BN581" s="118">
        <f>ROUND(SQRT(BL581^2+BM581^2)*1000/(1.73*BL576),0)</f>
        <v>4</v>
      </c>
      <c r="BO581" s="111">
        <v>0.040000000000000001</v>
      </c>
      <c r="BP581" s="112">
        <v>0.029999999999999999</v>
      </c>
      <c r="BQ581" s="118">
        <f>ROUND(SQRT(BO581^2+BP581^2)*1000/(1.73*BO576),0)</f>
        <v>3</v>
      </c>
      <c r="BR581" s="111">
        <v>0.040000000000000001</v>
      </c>
      <c r="BS581" s="112">
        <v>0.029999999999999999</v>
      </c>
      <c r="BT581" s="118">
        <f>ROUND(SQRT(BR581^2+BS581^2)*1000/(1.73*BR576),0)</f>
        <v>3</v>
      </c>
      <c r="BU581" s="111">
        <v>0.040000000000000001</v>
      </c>
      <c r="BV581" s="112">
        <v>0.029999999999999999</v>
      </c>
      <c r="BW581" s="118">
        <f>ROUND(SQRT(BU581^2+BV581^2)*1000/(1.73*BU576),0)</f>
        <v>3</v>
      </c>
      <c r="BX581" s="111">
        <v>0.040000000000000001</v>
      </c>
      <c r="BY581" s="112">
        <v>0.029999999999999999</v>
      </c>
      <c r="BZ581" s="118">
        <f>ROUND(SQRT(BX581^2+BY581^2)*1000/(1.73*BX576),0)</f>
        <v>3</v>
      </c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</row>
    <row r="582" s="43" customFormat="1" ht="20.25">
      <c r="A582" s="218"/>
      <c r="B582" s="138"/>
      <c r="C582" s="258" t="s">
        <v>88</v>
      </c>
      <c r="D582" s="38" t="s">
        <v>38</v>
      </c>
      <c r="E582" s="117" t="s">
        <v>38</v>
      </c>
      <c r="F582" s="116">
        <v>10</v>
      </c>
      <c r="G582" s="111">
        <v>0.17000000000000001</v>
      </c>
      <c r="H582" s="112">
        <v>0.11</v>
      </c>
      <c r="I582" s="118">
        <f>ROUND(SQRT(G582^2+H582^2)*1000/(1.73*G576),0)</f>
        <v>11</v>
      </c>
      <c r="J582" s="111">
        <v>0.17000000000000001</v>
      </c>
      <c r="K582" s="112">
        <v>0.11</v>
      </c>
      <c r="L582" s="118">
        <f>ROUND(SQRT(J582^2+K582^2)*1000/(1.73*J576),0)</f>
        <v>11</v>
      </c>
      <c r="M582" s="111">
        <v>0.17000000000000001</v>
      </c>
      <c r="N582" s="112">
        <v>0.11</v>
      </c>
      <c r="O582" s="118">
        <f>ROUND(SQRT(M582^2+N582^2)*1000/(1.73*M576),0)</f>
        <v>11</v>
      </c>
      <c r="P582" s="111">
        <v>0.17000000000000001</v>
      </c>
      <c r="Q582" s="112">
        <v>0.11</v>
      </c>
      <c r="R582" s="118">
        <f>ROUND(SQRT(P582^2+Q582^2)*1000/(1.73*P576),0)</f>
        <v>11</v>
      </c>
      <c r="S582" s="111">
        <v>0.17000000000000001</v>
      </c>
      <c r="T582" s="112">
        <v>0.11</v>
      </c>
      <c r="U582" s="118">
        <f>ROUND(SQRT(S582^2+T582^2)*1000/(1.73*S576),0)</f>
        <v>11</v>
      </c>
      <c r="V582" s="111">
        <v>0.16</v>
      </c>
      <c r="W582" s="112">
        <v>0.11</v>
      </c>
      <c r="X582" s="118">
        <f>ROUND(SQRT(V582^2+W582^2)*1000/(1.73*V576),0)</f>
        <v>11</v>
      </c>
      <c r="Y582" s="111">
        <v>0.070000000000000007</v>
      </c>
      <c r="Z582" s="112">
        <v>0.050000000000000003</v>
      </c>
      <c r="AA582" s="118">
        <v>5</v>
      </c>
      <c r="AB582" s="111">
        <v>0.089999999999999997</v>
      </c>
      <c r="AC582" s="112">
        <v>0.059999999999999998</v>
      </c>
      <c r="AD582" s="118">
        <f>ROUND(SQRT(AB582^2+AC582^2)*1000/(1.73*AB576),0)</f>
        <v>6</v>
      </c>
      <c r="AE582" s="111">
        <v>0.089999999999999997</v>
      </c>
      <c r="AF582" s="112">
        <v>0.059999999999999998</v>
      </c>
      <c r="AG582" s="118">
        <f>ROUND(SQRT(AE582^2+AF582^2)*1000/(1.73*AE576),0)</f>
        <v>6</v>
      </c>
      <c r="AH582" s="111">
        <v>0.11</v>
      </c>
      <c r="AI582" s="112">
        <v>0.070000000000000007</v>
      </c>
      <c r="AJ582" s="118">
        <f>ROUND(SQRT(AH582^2+AI582^2)*1000/(1.73*AH576),0)</f>
        <v>7</v>
      </c>
      <c r="AK582" s="111">
        <v>0.20999999999999999</v>
      </c>
      <c r="AL582" s="112">
        <v>0.14000000000000001</v>
      </c>
      <c r="AM582" s="118">
        <f>ROUND(SQRT(AK582^2+AL582^2)*1000/(1.73*AK576),0)</f>
        <v>14</v>
      </c>
      <c r="AN582" s="111">
        <v>0.20000000000000001</v>
      </c>
      <c r="AO582" s="112">
        <v>0.13</v>
      </c>
      <c r="AP582" s="118">
        <f>ROUND(SQRT(AN582^2+AO582^2)*1000/(1.73*AN576),0)</f>
        <v>14</v>
      </c>
      <c r="AQ582" s="111">
        <v>0.20000000000000001</v>
      </c>
      <c r="AR582" s="112">
        <v>0.13</v>
      </c>
      <c r="AS582" s="118">
        <f>ROUND(SQRT(AQ582^2+AR582^2)*1000/(1.73*AQ576),0)</f>
        <v>13</v>
      </c>
      <c r="AT582" s="111">
        <v>0.20999999999999999</v>
      </c>
      <c r="AU582" s="112">
        <v>0.14000000000000001</v>
      </c>
      <c r="AV582" s="118">
        <f>ROUND(SQRT(AT582^2+AU582^2)*1000/(1.73*AT576),0)</f>
        <v>14</v>
      </c>
      <c r="AW582" s="111">
        <v>0.20999999999999999</v>
      </c>
      <c r="AX582" s="112">
        <v>0.14000000000000001</v>
      </c>
      <c r="AY582" s="118">
        <f>ROUND(SQRT(AW582^2+AX582^2)*1000/(1.73*AW576),0)</f>
        <v>14</v>
      </c>
      <c r="AZ582" s="111">
        <v>0.20999999999999999</v>
      </c>
      <c r="BA582" s="112">
        <v>0.14000000000000001</v>
      </c>
      <c r="BB582" s="118">
        <f>ROUND(SQRT(AZ582^2+BA582^2)*1000/(1.73*AZ576),0)</f>
        <v>14</v>
      </c>
      <c r="BC582" s="111">
        <v>0.20999999999999999</v>
      </c>
      <c r="BD582" s="112">
        <v>0.14000000000000001</v>
      </c>
      <c r="BE582" s="118">
        <f>ROUND(SQRT(BC582^2+BD582^2)*1000/(1.73*BC576),0)</f>
        <v>14</v>
      </c>
      <c r="BF582" s="111">
        <v>0.20999999999999999</v>
      </c>
      <c r="BG582" s="112">
        <v>0.14000000000000001</v>
      </c>
      <c r="BH582" s="118">
        <f>ROUND(SQRT(BF582^2+BG582^2)*1000/(1.73*BF576),0)</f>
        <v>14</v>
      </c>
      <c r="BI582" s="111">
        <v>0.28999999999999998</v>
      </c>
      <c r="BJ582" s="112">
        <v>0.19</v>
      </c>
      <c r="BK582" s="118">
        <f>ROUND(SQRT(BI582^2+BJ582^2)*1000/(1.73*BI576),0)</f>
        <v>20</v>
      </c>
      <c r="BL582" s="111">
        <v>0.10000000000000001</v>
      </c>
      <c r="BM582" s="112">
        <v>0.070000000000000007</v>
      </c>
      <c r="BN582" s="118">
        <f>ROUND(SQRT(BL582^2+BM582^2)*1000/(1.73*BL576),0)</f>
        <v>7</v>
      </c>
      <c r="BO582" s="111">
        <v>0.10000000000000001</v>
      </c>
      <c r="BP582" s="112">
        <v>0.070000000000000007</v>
      </c>
      <c r="BQ582" s="118">
        <f>ROUND(SQRT(BO582^2+BP582^2)*1000/(1.73*BO576),0)</f>
        <v>7</v>
      </c>
      <c r="BR582" s="111">
        <v>0.089999999999999997</v>
      </c>
      <c r="BS582" s="112">
        <v>0.059999999999999998</v>
      </c>
      <c r="BT582" s="118">
        <f>ROUND(SQRT(BR582^2+BS582^2)*1000/(1.73*BR576),0)</f>
        <v>6</v>
      </c>
      <c r="BU582" s="111">
        <v>0.089999999999999997</v>
      </c>
      <c r="BV582" s="112">
        <v>0.059999999999999998</v>
      </c>
      <c r="BW582" s="118">
        <f>ROUND(SQRT(BU582^2+BV582^2)*1000/(1.73*BU576),0)</f>
        <v>6</v>
      </c>
      <c r="BX582" s="111">
        <v>0.080000000000000002</v>
      </c>
      <c r="BY582" s="112">
        <v>0.050000000000000003</v>
      </c>
      <c r="BZ582" s="118">
        <f>ROUND(SQRT(BX582^2+BY582^2)*1000/(1.73*BX576),0)</f>
        <v>5</v>
      </c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</row>
    <row r="583" s="43" customFormat="1" ht="20.25">
      <c r="A583" s="218"/>
      <c r="B583" s="138"/>
      <c r="C583" s="258" t="s">
        <v>174</v>
      </c>
      <c r="D583" s="38" t="s">
        <v>38</v>
      </c>
      <c r="E583" s="117" t="s">
        <v>38</v>
      </c>
      <c r="F583" s="116">
        <v>10</v>
      </c>
      <c r="G583" s="111">
        <v>0.040000000000000001</v>
      </c>
      <c r="H583" s="112">
        <v>0.029999999999999999</v>
      </c>
      <c r="I583" s="118">
        <f>ROUND(SQRT(G583^2+H583^2)*1000/(1.73*G576),0)</f>
        <v>3</v>
      </c>
      <c r="J583" s="111">
        <v>0.040000000000000001</v>
      </c>
      <c r="K583" s="112">
        <v>0.029999999999999999</v>
      </c>
      <c r="L583" s="118">
        <f>ROUND(SQRT(J583^2+K583^2)*1000/(1.73*J576),0)</f>
        <v>3</v>
      </c>
      <c r="M583" s="111">
        <v>0.040000000000000001</v>
      </c>
      <c r="N583" s="112">
        <v>0.029999999999999999</v>
      </c>
      <c r="O583" s="118">
        <f>ROUND(SQRT(M583^2+N583^2)*1000/(1.73*M576),0)</f>
        <v>3</v>
      </c>
      <c r="P583" s="111">
        <v>0.029999999999999999</v>
      </c>
      <c r="Q583" s="112">
        <v>0.02</v>
      </c>
      <c r="R583" s="118">
        <f>ROUND(SQRT(P583^2+Q583^2)*1000/(1.73*P576),0)</f>
        <v>2</v>
      </c>
      <c r="S583" s="111">
        <v>0.029999999999999999</v>
      </c>
      <c r="T583" s="112">
        <v>0.02</v>
      </c>
      <c r="U583" s="118">
        <f>ROUND(SQRT(S583^2+T583^2)*1000/(1.73*S576),0)</f>
        <v>2</v>
      </c>
      <c r="V583" s="111">
        <v>0.029999999999999999</v>
      </c>
      <c r="W583" s="112">
        <v>0.02</v>
      </c>
      <c r="X583" s="118">
        <f>ROUND(SQRT(V583^2+W583^2)*1000/(1.73*V576),0)</f>
        <v>2</v>
      </c>
      <c r="Y583" s="111">
        <v>0.029999999999999999</v>
      </c>
      <c r="Z583" s="112">
        <v>0.02</v>
      </c>
      <c r="AA583" s="118">
        <v>2</v>
      </c>
      <c r="AB583" s="111">
        <v>0.040000000000000001</v>
      </c>
      <c r="AC583" s="112">
        <v>0.029999999999999999</v>
      </c>
      <c r="AD583" s="118">
        <f>ROUND(SQRT(AB583^2+AC583^2)*1000/(1.73*AB576),0)</f>
        <v>3</v>
      </c>
      <c r="AE583" s="111">
        <v>0.059999999999999998</v>
      </c>
      <c r="AF583" s="112">
        <v>0.040000000000000001</v>
      </c>
      <c r="AG583" s="118">
        <f>ROUND(SQRT(AE583^2+AF583^2)*1000/(1.73*AE576),0)</f>
        <v>4</v>
      </c>
      <c r="AH583" s="111">
        <v>0.13</v>
      </c>
      <c r="AI583" s="112">
        <v>0.089999999999999997</v>
      </c>
      <c r="AJ583" s="118">
        <f>ROUND(SQRT(AH583^2+AI583^2)*1000/(1.73*AH576),0)</f>
        <v>9</v>
      </c>
      <c r="AK583" s="111">
        <v>0.19</v>
      </c>
      <c r="AL583" s="112">
        <v>0.13</v>
      </c>
      <c r="AM583" s="118">
        <f>ROUND(SQRT(AK583^2+AL583^2)*1000/(1.73*AK576),0)</f>
        <v>13</v>
      </c>
      <c r="AN583" s="111">
        <v>0.23000000000000001</v>
      </c>
      <c r="AO583" s="112">
        <v>0.14999999999999999</v>
      </c>
      <c r="AP583" s="118">
        <f>ROUND(SQRT(AN583^2+AO583^2)*1000/(1.73*AN576),0)</f>
        <v>16</v>
      </c>
      <c r="AQ583" s="111">
        <v>0.20000000000000001</v>
      </c>
      <c r="AR583" s="112">
        <v>0.13</v>
      </c>
      <c r="AS583" s="118">
        <f>ROUND(SQRT(AQ583^2+AR583^2)*1000/(1.73*AQ576),0)</f>
        <v>13</v>
      </c>
      <c r="AT583" s="111">
        <v>0.20999999999999999</v>
      </c>
      <c r="AU583" s="112">
        <v>0.14000000000000001</v>
      </c>
      <c r="AV583" s="118">
        <f>ROUND(SQRT(AT583^2+AU583^2)*1000/(1.73*AT576),0)</f>
        <v>14</v>
      </c>
      <c r="AW583" s="111">
        <v>0.22</v>
      </c>
      <c r="AX583" s="112">
        <v>0.14999999999999999</v>
      </c>
      <c r="AY583" s="118">
        <f>ROUND(SQRT(AW583^2+AX583^2)*1000/(1.73*AW576),0)</f>
        <v>15</v>
      </c>
      <c r="AZ583" s="111">
        <v>0.22</v>
      </c>
      <c r="BA583" s="112">
        <v>0.14999999999999999</v>
      </c>
      <c r="BB583" s="118">
        <f>ROUND(SQRT(AZ583^2+BA583^2)*1000/(1.73*AZ576),0)</f>
        <v>15</v>
      </c>
      <c r="BC583" s="111">
        <v>0.20000000000000001</v>
      </c>
      <c r="BD583" s="112">
        <v>0.13</v>
      </c>
      <c r="BE583" s="118">
        <f>ROUND(SQRT(BC583^2+BD583^2)*1000/(1.73*BC576),0)</f>
        <v>13</v>
      </c>
      <c r="BF583" s="111">
        <v>0.17000000000000001</v>
      </c>
      <c r="BG583" s="112">
        <v>0.11</v>
      </c>
      <c r="BH583" s="118">
        <f>ROUND(SQRT(BF583^2+BG583^2)*1000/(1.73*BF576),0)</f>
        <v>11</v>
      </c>
      <c r="BI583" s="111">
        <v>0.20999999999999999</v>
      </c>
      <c r="BJ583" s="112">
        <v>0.14000000000000001</v>
      </c>
      <c r="BK583" s="118">
        <f>ROUND(SQRT(BI583^2+BJ583^2)*1000/(1.73*BI576),0)</f>
        <v>14</v>
      </c>
      <c r="BL583" s="111">
        <v>0.050000000000000003</v>
      </c>
      <c r="BM583" s="112">
        <v>0.029999999999999999</v>
      </c>
      <c r="BN583" s="118">
        <f>ROUND(SQRT(BL583^2+BM583^2)*1000/(1.73*BL576),0)</f>
        <v>3</v>
      </c>
      <c r="BO583" s="111">
        <v>0.040000000000000001</v>
      </c>
      <c r="BP583" s="112">
        <v>0.029999999999999999</v>
      </c>
      <c r="BQ583" s="118">
        <f>ROUND(SQRT(BO583^2+BP583^2)*1000/(1.73*BO576),0)</f>
        <v>3</v>
      </c>
      <c r="BR583" s="111">
        <v>0.040000000000000001</v>
      </c>
      <c r="BS583" s="112">
        <v>0.029999999999999999</v>
      </c>
      <c r="BT583" s="118">
        <f>ROUND(SQRT(BR583^2+BS583^2)*1000/(1.73*BR576),0)</f>
        <v>3</v>
      </c>
      <c r="BU583" s="111">
        <v>0.040000000000000001</v>
      </c>
      <c r="BV583" s="112">
        <v>0.029999999999999999</v>
      </c>
      <c r="BW583" s="118">
        <f>ROUND(SQRT(BU583^2+BV583^2)*1000/(1.73*BU576),0)</f>
        <v>3</v>
      </c>
      <c r="BX583" s="111">
        <v>0.040000000000000001</v>
      </c>
      <c r="BY583" s="112">
        <v>0.029999999999999999</v>
      </c>
      <c r="BZ583" s="118">
        <f>ROUND(SQRT(BX583^2+BY583^2)*1000/(1.73*BX576),0)</f>
        <v>3</v>
      </c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</row>
    <row r="584" s="43" customFormat="1" ht="20.25">
      <c r="A584" s="38"/>
      <c r="B584" s="138"/>
      <c r="C584" s="258" t="s">
        <v>90</v>
      </c>
      <c r="D584" s="38" t="s">
        <v>38</v>
      </c>
      <c r="E584" s="117" t="s">
        <v>38</v>
      </c>
      <c r="F584" s="116">
        <v>10</v>
      </c>
      <c r="G584" s="111">
        <v>0</v>
      </c>
      <c r="H584" s="112">
        <v>0</v>
      </c>
      <c r="I584" s="118">
        <f>ROUND(SQRT(G584^2+H584^2)*1000/(1.73*G576),0)</f>
        <v>0</v>
      </c>
      <c r="J584" s="111">
        <v>0</v>
      </c>
      <c r="K584" s="112">
        <v>0</v>
      </c>
      <c r="L584" s="118">
        <f>ROUND(SQRT(J584^2+K584^2)*1000/(1.73*J576),0)</f>
        <v>0</v>
      </c>
      <c r="M584" s="111">
        <v>0</v>
      </c>
      <c r="N584" s="112">
        <v>0</v>
      </c>
      <c r="O584" s="118">
        <f>ROUND(SQRT(M584^2+N584^2)*1000/(1.73*M576),0)</f>
        <v>0</v>
      </c>
      <c r="P584" s="111">
        <v>0</v>
      </c>
      <c r="Q584" s="112">
        <v>0</v>
      </c>
      <c r="R584" s="118">
        <f>ROUND(SQRT(P584^2+Q584^2)*1000/(1.73*P576),0)</f>
        <v>0</v>
      </c>
      <c r="S584" s="111">
        <v>0</v>
      </c>
      <c r="T584" s="112">
        <v>0</v>
      </c>
      <c r="U584" s="118">
        <f>ROUND(SQRT(S584^2+T584^2)*1000/(1.73*S576),0)</f>
        <v>0</v>
      </c>
      <c r="V584" s="111">
        <v>0</v>
      </c>
      <c r="W584" s="112">
        <v>0</v>
      </c>
      <c r="X584" s="118">
        <f>ROUND(SQRT(V584^2+W584^2)*1000/(1.73*V576),0)</f>
        <v>0</v>
      </c>
      <c r="Y584" s="111">
        <v>0</v>
      </c>
      <c r="Z584" s="112">
        <v>0</v>
      </c>
      <c r="AA584" s="118">
        <v>0</v>
      </c>
      <c r="AB584" s="111">
        <v>0</v>
      </c>
      <c r="AC584" s="112">
        <v>0</v>
      </c>
      <c r="AD584" s="118">
        <f>ROUND(SQRT(AB584^2+AC584^2)*1000/(1.73*AB576),0)</f>
        <v>0</v>
      </c>
      <c r="AE584" s="111">
        <v>0</v>
      </c>
      <c r="AF584" s="112">
        <v>0</v>
      </c>
      <c r="AG584" s="118">
        <f>ROUND(SQRT(AE584^2+AF584^2)*1000/(1.73*AE576),0)</f>
        <v>0</v>
      </c>
      <c r="AH584" s="111">
        <v>0</v>
      </c>
      <c r="AI584" s="112">
        <v>0</v>
      </c>
      <c r="AJ584" s="118">
        <f>ROUND(SQRT(AH584^2+AI584^2)*1000/(1.73*AH576),0)</f>
        <v>0</v>
      </c>
      <c r="AK584" s="111">
        <v>0</v>
      </c>
      <c r="AL584" s="112">
        <v>0</v>
      </c>
      <c r="AM584" s="118">
        <f>ROUND(SQRT(AK584^2+AL584^2)*1000/(1.73*AK576),0)</f>
        <v>0</v>
      </c>
      <c r="AN584" s="111">
        <v>0</v>
      </c>
      <c r="AO584" s="112">
        <v>0</v>
      </c>
      <c r="AP584" s="118">
        <f>ROUND(SQRT(AN584^2+AO584^2)*1000/(1.73*AN576),0)</f>
        <v>0</v>
      </c>
      <c r="AQ584" s="111">
        <v>0</v>
      </c>
      <c r="AR584" s="112">
        <v>0</v>
      </c>
      <c r="AS584" s="118">
        <f>ROUND(SQRT(AQ584^2+AR584^2)*1000/(1.73*AQ576),0)</f>
        <v>0</v>
      </c>
      <c r="AT584" s="111">
        <v>0</v>
      </c>
      <c r="AU584" s="112">
        <v>0</v>
      </c>
      <c r="AV584" s="118">
        <f>ROUND(SQRT(AT584^2+AU584^2)*1000/(1.73*AT576),0)</f>
        <v>0</v>
      </c>
      <c r="AW584" s="111">
        <v>0</v>
      </c>
      <c r="AX584" s="112">
        <v>0</v>
      </c>
      <c r="AY584" s="118">
        <f>ROUND(SQRT(AW584^2+AX584^2)*1000/(1.73*AW576),0)</f>
        <v>0</v>
      </c>
      <c r="AZ584" s="111">
        <v>0</v>
      </c>
      <c r="BA584" s="112">
        <v>0</v>
      </c>
      <c r="BB584" s="118">
        <f>ROUND(SQRT(AZ584^2+BA584^2)*1000/(1.73*AZ576),0)</f>
        <v>0</v>
      </c>
      <c r="BC584" s="111">
        <v>0</v>
      </c>
      <c r="BD584" s="112">
        <v>0</v>
      </c>
      <c r="BE584" s="118">
        <f>ROUND(SQRT(BC584^2+BD584^2)*1000/(1.73*BC576),0)</f>
        <v>0</v>
      </c>
      <c r="BF584" s="111">
        <v>0</v>
      </c>
      <c r="BG584" s="112">
        <v>0</v>
      </c>
      <c r="BH584" s="118">
        <f>ROUND(SQRT(BF584^2+BG584^2)*1000/(1.73*BF576),0)</f>
        <v>0</v>
      </c>
      <c r="BI584" s="111">
        <v>0</v>
      </c>
      <c r="BJ584" s="112">
        <v>0</v>
      </c>
      <c r="BK584" s="118">
        <f>ROUND(SQRT(BI584^2+BJ584^2)*1000/(1.73*BI576),0)</f>
        <v>0</v>
      </c>
      <c r="BL584" s="111">
        <v>0</v>
      </c>
      <c r="BM584" s="112">
        <v>0</v>
      </c>
      <c r="BN584" s="118">
        <f>ROUND(SQRT(BL584^2+BM584^2)*1000/(1.73*BL576),0)</f>
        <v>0</v>
      </c>
      <c r="BO584" s="111">
        <v>0</v>
      </c>
      <c r="BP584" s="112">
        <v>0</v>
      </c>
      <c r="BQ584" s="118">
        <f>ROUND(SQRT(BO584^2+BP584^2)*1000/(1.73*BO576),0)</f>
        <v>0</v>
      </c>
      <c r="BR584" s="111">
        <v>0</v>
      </c>
      <c r="BS584" s="112">
        <v>0</v>
      </c>
      <c r="BT584" s="118">
        <f>ROUND(SQRT(BR584^2+BS584^2)*1000/(1.73*BR576),0)</f>
        <v>0</v>
      </c>
      <c r="BU584" s="111">
        <v>0</v>
      </c>
      <c r="BV584" s="112">
        <v>0</v>
      </c>
      <c r="BW584" s="118">
        <f>ROUND(SQRT(BU584^2+BV584^2)*1000/(1.73*BU576),0)</f>
        <v>0</v>
      </c>
      <c r="BX584" s="111">
        <v>0</v>
      </c>
      <c r="BY584" s="112">
        <v>0</v>
      </c>
      <c r="BZ584" s="118">
        <f>ROUND(SQRT(BX584^2+BY584^2)*1000/(1.73*BX576),0)</f>
        <v>0</v>
      </c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</row>
    <row r="585" s="43" customFormat="1" ht="20.25">
      <c r="A585" s="66"/>
      <c r="B585" s="138"/>
      <c r="C585" s="258" t="s">
        <v>255</v>
      </c>
      <c r="D585" s="38" t="s">
        <v>38</v>
      </c>
      <c r="E585" s="117" t="s">
        <v>38</v>
      </c>
      <c r="F585" s="116">
        <v>10</v>
      </c>
      <c r="G585" s="111">
        <v>0</v>
      </c>
      <c r="H585" s="112">
        <v>0</v>
      </c>
      <c r="I585" s="118">
        <f>ROUND(SQRT(G585^2+H585^2)*1000/(1.73*G576),0)</f>
        <v>0</v>
      </c>
      <c r="J585" s="111">
        <v>0</v>
      </c>
      <c r="K585" s="112">
        <v>0</v>
      </c>
      <c r="L585" s="118">
        <f>ROUND(SQRT(J585^2+K585^2)*1000/(1.73*J576),0)</f>
        <v>0</v>
      </c>
      <c r="M585" s="111">
        <v>0</v>
      </c>
      <c r="N585" s="112">
        <v>0</v>
      </c>
      <c r="O585" s="118">
        <f>ROUND(SQRT(M585^2+N585^2)*1000/(1.73*M576),0)</f>
        <v>0</v>
      </c>
      <c r="P585" s="111">
        <v>0</v>
      </c>
      <c r="Q585" s="112">
        <v>0</v>
      </c>
      <c r="R585" s="118">
        <f>ROUND(SQRT(P585^2+Q585^2)*1000/(1.73*P576),0)</f>
        <v>0</v>
      </c>
      <c r="S585" s="111">
        <v>0</v>
      </c>
      <c r="T585" s="112">
        <v>0</v>
      </c>
      <c r="U585" s="118">
        <f>ROUND(SQRT(S585^2+T585^2)*1000/(1.73*S576),0)</f>
        <v>0</v>
      </c>
      <c r="V585" s="111">
        <v>0</v>
      </c>
      <c r="W585" s="112">
        <v>0</v>
      </c>
      <c r="X585" s="118">
        <f>ROUND(SQRT(V585^2+W585^2)*1000/(1.73*V576),0)</f>
        <v>0</v>
      </c>
      <c r="Y585" s="111">
        <v>0</v>
      </c>
      <c r="Z585" s="112">
        <v>0</v>
      </c>
      <c r="AA585" s="118">
        <v>0</v>
      </c>
      <c r="AB585" s="111">
        <v>0</v>
      </c>
      <c r="AC585" s="112">
        <v>0</v>
      </c>
      <c r="AD585" s="118">
        <f>ROUND(SQRT(AB585^2+AC585^2)*1000/(1.73*AB576),0)</f>
        <v>0</v>
      </c>
      <c r="AE585" s="111">
        <v>0</v>
      </c>
      <c r="AF585" s="112">
        <v>0</v>
      </c>
      <c r="AG585" s="118">
        <f>ROUND(SQRT(AE585^2+AF585^2)*1000/(1.73*AE576),0)</f>
        <v>0</v>
      </c>
      <c r="AH585" s="111">
        <v>0</v>
      </c>
      <c r="AI585" s="112">
        <v>0</v>
      </c>
      <c r="AJ585" s="118">
        <f>ROUND(SQRT(AH585^2+AI585^2)*1000/(1.73*AH576),0)</f>
        <v>0</v>
      </c>
      <c r="AK585" s="111">
        <v>0</v>
      </c>
      <c r="AL585" s="112">
        <v>0</v>
      </c>
      <c r="AM585" s="118">
        <f>ROUND(SQRT(AK585^2+AL585^2)*1000/(1.73*AK576),0)</f>
        <v>0</v>
      </c>
      <c r="AN585" s="111">
        <v>0</v>
      </c>
      <c r="AO585" s="112">
        <v>0</v>
      </c>
      <c r="AP585" s="118">
        <f>ROUND(SQRT(AN585^2+AO585^2)*1000/(1.73*AN576),0)</f>
        <v>0</v>
      </c>
      <c r="AQ585" s="111">
        <v>0</v>
      </c>
      <c r="AR585" s="112">
        <v>0</v>
      </c>
      <c r="AS585" s="118">
        <f>ROUND(SQRT(AQ585^2+AR585^2)*1000/(1.73*AQ576),0)</f>
        <v>0</v>
      </c>
      <c r="AT585" s="111">
        <v>0</v>
      </c>
      <c r="AU585" s="112">
        <v>0</v>
      </c>
      <c r="AV585" s="118">
        <f>ROUND(SQRT(AT585^2+AU585^2)*1000/(1.73*AT576),0)</f>
        <v>0</v>
      </c>
      <c r="AW585" s="111">
        <v>0</v>
      </c>
      <c r="AX585" s="112">
        <v>0</v>
      </c>
      <c r="AY585" s="118">
        <f>ROUND(SQRT(AW585^2+AX585^2)*1000/(1.73*AW576),0)</f>
        <v>0</v>
      </c>
      <c r="AZ585" s="111">
        <v>0</v>
      </c>
      <c r="BA585" s="112">
        <v>0</v>
      </c>
      <c r="BB585" s="118">
        <f>ROUND(SQRT(AZ585^2+BA585^2)*1000/(1.73*AZ576),0)</f>
        <v>0</v>
      </c>
      <c r="BC585" s="111">
        <v>0</v>
      </c>
      <c r="BD585" s="112">
        <v>0</v>
      </c>
      <c r="BE585" s="118">
        <f>ROUND(SQRT(BC585^2+BD585^2)*1000/(1.73*BC576),0)</f>
        <v>0</v>
      </c>
      <c r="BF585" s="111">
        <v>0</v>
      </c>
      <c r="BG585" s="112">
        <v>0</v>
      </c>
      <c r="BH585" s="118">
        <f>ROUND(SQRT(BF585^2+BG585^2)*1000/(1.73*BF576),0)</f>
        <v>0</v>
      </c>
      <c r="BI585" s="111">
        <v>0</v>
      </c>
      <c r="BJ585" s="112">
        <v>0</v>
      </c>
      <c r="BK585" s="118">
        <f>ROUND(SQRT(BI585^2+BJ585^2)*1000/(1.73*BI576),0)</f>
        <v>0</v>
      </c>
      <c r="BL585" s="111">
        <v>0</v>
      </c>
      <c r="BM585" s="112">
        <v>0</v>
      </c>
      <c r="BN585" s="118">
        <f>ROUND(SQRT(BL585^2+BM585^2)*1000/(1.73*BL576),0)</f>
        <v>0</v>
      </c>
      <c r="BO585" s="111">
        <v>0</v>
      </c>
      <c r="BP585" s="112">
        <v>0</v>
      </c>
      <c r="BQ585" s="118">
        <f>ROUND(SQRT(BO585^2+BP585^2)*1000/(1.73*BO576),0)</f>
        <v>0</v>
      </c>
      <c r="BR585" s="111">
        <v>0</v>
      </c>
      <c r="BS585" s="112">
        <v>0</v>
      </c>
      <c r="BT585" s="118">
        <f>ROUND(SQRT(BR585^2+BS585^2)*1000/(1.73*BR576),0)</f>
        <v>0</v>
      </c>
      <c r="BU585" s="111">
        <v>0</v>
      </c>
      <c r="BV585" s="112">
        <v>0</v>
      </c>
      <c r="BW585" s="118">
        <f>ROUND(SQRT(BU585^2+BV585^2)*1000/(1.73*BU576),0)</f>
        <v>0</v>
      </c>
      <c r="BX585" s="111">
        <v>0</v>
      </c>
      <c r="BY585" s="112">
        <v>0</v>
      </c>
      <c r="BZ585" s="118">
        <f>ROUND(SQRT(BX585^2+BY585^2)*1000/(1.73*BX576),0)</f>
        <v>0</v>
      </c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</row>
    <row r="586" s="43" customFormat="1" ht="20.25">
      <c r="A586" s="66"/>
      <c r="B586" s="138"/>
      <c r="C586" s="258" t="s">
        <v>91</v>
      </c>
      <c r="D586" s="38" t="s">
        <v>38</v>
      </c>
      <c r="E586" s="117" t="s">
        <v>38</v>
      </c>
      <c r="F586" s="116">
        <v>10</v>
      </c>
      <c r="G586" s="111">
        <v>0.02</v>
      </c>
      <c r="H586" s="112">
        <v>0.01</v>
      </c>
      <c r="I586" s="118">
        <f>ROUND(SQRT(G586^2+H586^2)*1000/(1.73*G576),0)</f>
        <v>1</v>
      </c>
      <c r="J586" s="111">
        <v>0.02</v>
      </c>
      <c r="K586" s="112">
        <v>0.01</v>
      </c>
      <c r="L586" s="118">
        <f>ROUND(SQRT(J586^2+K586^2)*1000/(1.73*J576),0)</f>
        <v>1</v>
      </c>
      <c r="M586" s="111">
        <v>0.02</v>
      </c>
      <c r="N586" s="112">
        <v>0.01</v>
      </c>
      <c r="O586" s="118">
        <f>ROUND(SQRT(M586^2+N586^2)*1000/(1.73*M576),0)</f>
        <v>1</v>
      </c>
      <c r="P586" s="111">
        <v>0.02</v>
      </c>
      <c r="Q586" s="112">
        <v>0.01</v>
      </c>
      <c r="R586" s="118">
        <f>ROUND(SQRT(P586^2+Q586^2)*1000/(1.73*P576),0)</f>
        <v>1</v>
      </c>
      <c r="S586" s="111">
        <v>0.02</v>
      </c>
      <c r="T586" s="112">
        <v>0.01</v>
      </c>
      <c r="U586" s="118">
        <f>ROUND(SQRT(S586^2+T586^2)*1000/(1.73*S576),0)</f>
        <v>1</v>
      </c>
      <c r="V586" s="111">
        <v>0.02</v>
      </c>
      <c r="W586" s="112">
        <v>0.01</v>
      </c>
      <c r="X586" s="118">
        <f>ROUND(SQRT(V586^2+W586^2)*1000/(1.73*V576),0)</f>
        <v>1</v>
      </c>
      <c r="Y586" s="111">
        <v>0.02</v>
      </c>
      <c r="Z586" s="112">
        <v>0.01</v>
      </c>
      <c r="AA586" s="118">
        <v>1</v>
      </c>
      <c r="AB586" s="111">
        <v>0.02</v>
      </c>
      <c r="AC586" s="112">
        <v>0.01</v>
      </c>
      <c r="AD586" s="118">
        <f>ROUND(SQRT(AB586^2+AC586^2)*1000/(1.73*AB576),0)</f>
        <v>1</v>
      </c>
      <c r="AE586" s="111">
        <v>0.02</v>
      </c>
      <c r="AF586" s="112">
        <v>0.01</v>
      </c>
      <c r="AG586" s="118">
        <f>ROUND(SQRT(AE586^2+AF586^2)*1000/(1.73*AE576),0)</f>
        <v>1</v>
      </c>
      <c r="AH586" s="111">
        <v>0.02</v>
      </c>
      <c r="AI586" s="112">
        <v>0.01</v>
      </c>
      <c r="AJ586" s="118">
        <f>ROUND(SQRT(AH586^2+AI586^2)*1000/(1.73*AH576),0)</f>
        <v>1</v>
      </c>
      <c r="AK586" s="111">
        <v>0.02</v>
      </c>
      <c r="AL586" s="112">
        <v>0.01</v>
      </c>
      <c r="AM586" s="118">
        <f>ROUND(SQRT(AK586^2+AL586^2)*1000/(1.73*AK576),0)</f>
        <v>1</v>
      </c>
      <c r="AN586" s="111">
        <v>0.02</v>
      </c>
      <c r="AO586" s="112">
        <v>0.01</v>
      </c>
      <c r="AP586" s="118">
        <f>ROUND(SQRT(AN586^2+AO586^2)*1000/(1.73*AN576),0)</f>
        <v>1</v>
      </c>
      <c r="AQ586" s="111">
        <v>0.01</v>
      </c>
      <c r="AR586" s="112">
        <v>0.01</v>
      </c>
      <c r="AS586" s="118">
        <f>ROUND(SQRT(AQ586^2+AR586^2)*1000/(1.73*AQ576),0)</f>
        <v>1</v>
      </c>
      <c r="AT586" s="111">
        <v>0.02</v>
      </c>
      <c r="AU586" s="112">
        <v>0.01</v>
      </c>
      <c r="AV586" s="118">
        <f>ROUND(SQRT(AT586^2+AU586^2)*1000/(1.73*AT576),0)</f>
        <v>1</v>
      </c>
      <c r="AW586" s="111">
        <v>0.02</v>
      </c>
      <c r="AX586" s="112">
        <v>0.01</v>
      </c>
      <c r="AY586" s="118">
        <f>ROUND(SQRT(AW586^2+AX586^2)*1000/(1.73*AW576),0)</f>
        <v>1</v>
      </c>
      <c r="AZ586" s="111">
        <v>0.02</v>
      </c>
      <c r="BA586" s="112">
        <v>0.01</v>
      </c>
      <c r="BB586" s="118">
        <f>ROUND(SQRT(AZ586^2+BA586^2)*1000/(1.73*AZ576),0)</f>
        <v>1</v>
      </c>
      <c r="BC586" s="111">
        <v>0.02</v>
      </c>
      <c r="BD586" s="112">
        <v>0.01</v>
      </c>
      <c r="BE586" s="118">
        <f>ROUND(SQRT(BC586^2+BD586^2)*1000/(1.73*BC576),0)</f>
        <v>1</v>
      </c>
      <c r="BF586" s="111">
        <v>0.02</v>
      </c>
      <c r="BG586" s="112">
        <v>0.01</v>
      </c>
      <c r="BH586" s="118">
        <f>ROUND(SQRT(BF586^2+BG586^2)*1000/(1.73*BF576),0)</f>
        <v>1</v>
      </c>
      <c r="BI586" s="111">
        <v>0.02</v>
      </c>
      <c r="BJ586" s="112">
        <v>0.01</v>
      </c>
      <c r="BK586" s="118">
        <f>ROUND(SQRT(BI586^2+BJ586^2)*1000/(1.73*BI576),0)</f>
        <v>1</v>
      </c>
      <c r="BL586" s="111">
        <v>0.02</v>
      </c>
      <c r="BM586" s="112">
        <v>0.01</v>
      </c>
      <c r="BN586" s="118">
        <f>ROUND(SQRT(BL586^2+BM586^2)*1000/(1.73*BL576),0)</f>
        <v>1</v>
      </c>
      <c r="BO586" s="111">
        <v>0.02</v>
      </c>
      <c r="BP586" s="112">
        <v>0.01</v>
      </c>
      <c r="BQ586" s="118">
        <f>ROUND(SQRT(BO586^2+BP586^2)*1000/(1.73*BO576),0)</f>
        <v>1</v>
      </c>
      <c r="BR586" s="111">
        <v>0.02</v>
      </c>
      <c r="BS586" s="112">
        <v>0.01</v>
      </c>
      <c r="BT586" s="118">
        <f>ROUND(SQRT(BR586^2+BS586^2)*1000/(1.73*BR576),0)</f>
        <v>1</v>
      </c>
      <c r="BU586" s="111">
        <v>0.02</v>
      </c>
      <c r="BV586" s="112">
        <v>0.01</v>
      </c>
      <c r="BW586" s="118">
        <f>ROUND(SQRT(BU586^2+BV586^2)*1000/(1.73*BU576),0)</f>
        <v>1</v>
      </c>
      <c r="BX586" s="111">
        <v>0.02</v>
      </c>
      <c r="BY586" s="112">
        <v>0.01</v>
      </c>
      <c r="BZ586" s="118">
        <f>ROUND(SQRT(BX586^2+BY586^2)*1000/(1.73*BX576),0)</f>
        <v>1</v>
      </c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</row>
    <row r="587" s="43" customFormat="1" ht="20.25">
      <c r="A587" s="218"/>
      <c r="B587" s="138"/>
      <c r="C587" s="258" t="s">
        <v>256</v>
      </c>
      <c r="D587" s="38" t="s">
        <v>38</v>
      </c>
      <c r="E587" s="117" t="s">
        <v>38</v>
      </c>
      <c r="F587" s="116">
        <v>10</v>
      </c>
      <c r="G587" s="111">
        <v>0</v>
      </c>
      <c r="H587" s="112">
        <v>0</v>
      </c>
      <c r="I587" s="118">
        <f>ROUND(SQRT(G587^2+H587^2)*1000/(1.73*G576),0)</f>
        <v>0</v>
      </c>
      <c r="J587" s="111">
        <v>0</v>
      </c>
      <c r="K587" s="112">
        <v>0</v>
      </c>
      <c r="L587" s="118">
        <f>ROUND(SQRT(J587^2+K587^2)*1000/(1.73*J576),0)</f>
        <v>0</v>
      </c>
      <c r="M587" s="111">
        <v>0</v>
      </c>
      <c r="N587" s="112">
        <v>0</v>
      </c>
      <c r="O587" s="118">
        <f>ROUND(SQRT(M587^2+N587^2)*1000/(1.73*M576),0)</f>
        <v>0</v>
      </c>
      <c r="P587" s="111">
        <v>0</v>
      </c>
      <c r="Q587" s="112">
        <v>0</v>
      </c>
      <c r="R587" s="118">
        <f>ROUND(SQRT(P587^2+Q587^2)*1000/(1.73*P576),0)</f>
        <v>0</v>
      </c>
      <c r="S587" s="111">
        <v>0</v>
      </c>
      <c r="T587" s="112">
        <v>0</v>
      </c>
      <c r="U587" s="118">
        <f>ROUND(SQRT(S587^2+T587^2)*1000/(1.73*S576),0)</f>
        <v>0</v>
      </c>
      <c r="V587" s="111">
        <v>0</v>
      </c>
      <c r="W587" s="112">
        <v>0</v>
      </c>
      <c r="X587" s="118">
        <f>ROUND(SQRT(V587^2+W587^2)*1000/(1.73*V576),0)</f>
        <v>0</v>
      </c>
      <c r="Y587" s="111">
        <v>0</v>
      </c>
      <c r="Z587" s="112">
        <v>0</v>
      </c>
      <c r="AA587" s="118">
        <v>0</v>
      </c>
      <c r="AB587" s="111">
        <v>0</v>
      </c>
      <c r="AC587" s="112">
        <v>0</v>
      </c>
      <c r="AD587" s="118">
        <f>ROUND(SQRT(AB587^2+AC587^2)*1000/(1.73*AB576),0)</f>
        <v>0</v>
      </c>
      <c r="AE587" s="111">
        <v>0</v>
      </c>
      <c r="AF587" s="112">
        <v>0</v>
      </c>
      <c r="AG587" s="118">
        <f>ROUND(SQRT(AE587^2+AF587^2)*1000/(1.73*AE576),0)</f>
        <v>0</v>
      </c>
      <c r="AH587" s="111">
        <v>0</v>
      </c>
      <c r="AI587" s="112">
        <v>0</v>
      </c>
      <c r="AJ587" s="118">
        <f>ROUND(SQRT(AH587^2+AI587^2)*1000/(1.73*AH576),0)</f>
        <v>0</v>
      </c>
      <c r="AK587" s="111">
        <v>0</v>
      </c>
      <c r="AL587" s="112">
        <v>0</v>
      </c>
      <c r="AM587" s="118">
        <f>ROUND(SQRT(AK587^2+AL587^2)*1000/(1.73*AK576),0)</f>
        <v>0</v>
      </c>
      <c r="AN587" s="111">
        <v>0</v>
      </c>
      <c r="AO587" s="112">
        <v>0</v>
      </c>
      <c r="AP587" s="118">
        <f>ROUND(SQRT(AN587^2+AO587^2)*1000/(1.73*AN576),0)</f>
        <v>0</v>
      </c>
      <c r="AQ587" s="111">
        <v>0</v>
      </c>
      <c r="AR587" s="112">
        <v>0</v>
      </c>
      <c r="AS587" s="118">
        <f>ROUND(SQRT(AQ587^2+AR587^2)*1000/(1.73*AQ576),0)</f>
        <v>0</v>
      </c>
      <c r="AT587" s="111">
        <v>0</v>
      </c>
      <c r="AU587" s="112">
        <v>0</v>
      </c>
      <c r="AV587" s="118">
        <f>ROUND(SQRT(AT587^2+AU587^2)*1000/(1.73*AT576),0)</f>
        <v>0</v>
      </c>
      <c r="AW587" s="111">
        <v>0</v>
      </c>
      <c r="AX587" s="112">
        <v>0</v>
      </c>
      <c r="AY587" s="118">
        <f>ROUND(SQRT(AW587^2+AX587^2)*1000/(1.73*AW576),0)</f>
        <v>0</v>
      </c>
      <c r="AZ587" s="111">
        <v>0</v>
      </c>
      <c r="BA587" s="112">
        <v>0</v>
      </c>
      <c r="BB587" s="118">
        <f>ROUND(SQRT(AZ587^2+BA587^2)*1000/(1.73*AZ576),0)</f>
        <v>0</v>
      </c>
      <c r="BC587" s="111">
        <v>0</v>
      </c>
      <c r="BD587" s="112">
        <v>0</v>
      </c>
      <c r="BE587" s="118">
        <f>ROUND(SQRT(BC587^2+BD587^2)*1000/(1.73*BC576),0)</f>
        <v>0</v>
      </c>
      <c r="BF587" s="111">
        <v>0</v>
      </c>
      <c r="BG587" s="112">
        <v>0</v>
      </c>
      <c r="BH587" s="118">
        <f>ROUND(SQRT(BF587^2+BG587^2)*1000/(1.73*BF576),0)</f>
        <v>0</v>
      </c>
      <c r="BI587" s="111">
        <v>0</v>
      </c>
      <c r="BJ587" s="112">
        <v>0</v>
      </c>
      <c r="BK587" s="118">
        <f>ROUND(SQRT(BI587^2+BJ587^2)*1000/(1.73*BI576),0)</f>
        <v>0</v>
      </c>
      <c r="BL587" s="111">
        <v>0</v>
      </c>
      <c r="BM587" s="112">
        <v>0</v>
      </c>
      <c r="BN587" s="118">
        <f>ROUND(SQRT(BL587^2+BM587^2)*1000/(1.73*BL576),0)</f>
        <v>0</v>
      </c>
      <c r="BO587" s="111">
        <v>0</v>
      </c>
      <c r="BP587" s="112">
        <v>0</v>
      </c>
      <c r="BQ587" s="118">
        <f>ROUND(SQRT(BO587^2+BP587^2)*1000/(1.73*BO576),0)</f>
        <v>0</v>
      </c>
      <c r="BR587" s="111">
        <v>0</v>
      </c>
      <c r="BS587" s="112">
        <v>0</v>
      </c>
      <c r="BT587" s="118">
        <f>ROUND(SQRT(BR587^2+BS587^2)*1000/(1.73*BR576),0)</f>
        <v>0</v>
      </c>
      <c r="BU587" s="111">
        <v>0</v>
      </c>
      <c r="BV587" s="112">
        <v>0</v>
      </c>
      <c r="BW587" s="118">
        <f>ROUND(SQRT(BU587^2+BV587^2)*1000/(1.73*BU576),0)</f>
        <v>0</v>
      </c>
      <c r="BX587" s="111">
        <v>0</v>
      </c>
      <c r="BY587" s="112">
        <v>0</v>
      </c>
      <c r="BZ587" s="118">
        <f>ROUND(SQRT(BX587^2+BY587^2)*1000/(1.73*BX576),0)</f>
        <v>0</v>
      </c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</row>
    <row r="588" s="43" customFormat="1" ht="20.25">
      <c r="A588" s="218"/>
      <c r="B588" s="138"/>
      <c r="C588" s="258" t="s">
        <v>176</v>
      </c>
      <c r="D588" s="38" t="s">
        <v>38</v>
      </c>
      <c r="E588" s="117" t="s">
        <v>38</v>
      </c>
      <c r="F588" s="116">
        <v>10</v>
      </c>
      <c r="G588" s="111">
        <v>0.01</v>
      </c>
      <c r="H588" s="112">
        <v>0.01</v>
      </c>
      <c r="I588" s="118">
        <f>ROUND(SQRT(G588^2+H588^2)*1000/(1.73*G576),0)</f>
        <v>1</v>
      </c>
      <c r="J588" s="111">
        <v>0.01</v>
      </c>
      <c r="K588" s="112">
        <v>0.01</v>
      </c>
      <c r="L588" s="118">
        <f>ROUND(SQRT(J588^2+K588^2)*1000/(1.73*J576),0)</f>
        <v>1</v>
      </c>
      <c r="M588" s="111">
        <v>0.01</v>
      </c>
      <c r="N588" s="112">
        <v>0.01</v>
      </c>
      <c r="O588" s="118">
        <f>ROUND(SQRT(M588^2+N588^2)*1000/(1.73*M576),0)</f>
        <v>1</v>
      </c>
      <c r="P588" s="111">
        <v>0.01</v>
      </c>
      <c r="Q588" s="112">
        <v>0.01</v>
      </c>
      <c r="R588" s="118">
        <f>ROUND(SQRT(P588^2+Q588^2)*1000/(1.73*P576),0)</f>
        <v>1</v>
      </c>
      <c r="S588" s="111">
        <v>0.01</v>
      </c>
      <c r="T588" s="112">
        <v>0.01</v>
      </c>
      <c r="U588" s="118">
        <f>ROUND(SQRT(S588^2+T588^2)*1000/(1.73*S576),0)</f>
        <v>1</v>
      </c>
      <c r="V588" s="111">
        <v>0.01</v>
      </c>
      <c r="W588" s="112">
        <v>0.01</v>
      </c>
      <c r="X588" s="118">
        <f>ROUND(SQRT(V588^2+W588^2)*1000/(1.73*V576),0)</f>
        <v>1</v>
      </c>
      <c r="Y588" s="111">
        <v>0.01</v>
      </c>
      <c r="Z588" s="112">
        <v>0.01</v>
      </c>
      <c r="AA588" s="118">
        <v>1</v>
      </c>
      <c r="AB588" s="111">
        <v>0.01</v>
      </c>
      <c r="AC588" s="112">
        <v>0.01</v>
      </c>
      <c r="AD588" s="118">
        <f>ROUND(SQRT(AB588^2+AC588^2)*1000/(1.73*AB576),0)</f>
        <v>1</v>
      </c>
      <c r="AE588" s="111">
        <v>0.01</v>
      </c>
      <c r="AF588" s="112">
        <v>0.01</v>
      </c>
      <c r="AG588" s="118">
        <f>ROUND(SQRT(AE588^2+AF588^2)*1000/(1.73*AE576),0)</f>
        <v>1</v>
      </c>
      <c r="AH588" s="111">
        <v>0.01</v>
      </c>
      <c r="AI588" s="112">
        <v>0.01</v>
      </c>
      <c r="AJ588" s="118">
        <f>ROUND(SQRT(AH588^2+AI588^2)*1000/(1.73*AH576),0)</f>
        <v>1</v>
      </c>
      <c r="AK588" s="111">
        <v>0.01</v>
      </c>
      <c r="AL588" s="112">
        <v>0.01</v>
      </c>
      <c r="AM588" s="118">
        <f>ROUND(SQRT(AK588^2+AL588^2)*1000/(1.73*AK576),0)</f>
        <v>1</v>
      </c>
      <c r="AN588" s="111">
        <v>0.01</v>
      </c>
      <c r="AO588" s="112">
        <v>0.01</v>
      </c>
      <c r="AP588" s="118">
        <f>ROUND(SQRT(AN588^2+AO588^2)*1000/(1.73*AN576),0)</f>
        <v>1</v>
      </c>
      <c r="AQ588" s="111">
        <v>0.01</v>
      </c>
      <c r="AR588" s="112">
        <v>0.01</v>
      </c>
      <c r="AS588" s="118">
        <f>ROUND(SQRT(AQ588^2+AR588^2)*1000/(1.73*AQ576),0)</f>
        <v>1</v>
      </c>
      <c r="AT588" s="111">
        <v>0.01</v>
      </c>
      <c r="AU588" s="112">
        <v>0.01</v>
      </c>
      <c r="AV588" s="118">
        <f>ROUND(SQRT(AT588^2+AU588^2)*1000/(1.73*AT576),0)</f>
        <v>1</v>
      </c>
      <c r="AW588" s="111">
        <v>0.01</v>
      </c>
      <c r="AX588" s="112">
        <v>0.01</v>
      </c>
      <c r="AY588" s="118">
        <f>ROUND(SQRT(AW588^2+AX588^2)*1000/(1.73*AW576),0)</f>
        <v>1</v>
      </c>
      <c r="AZ588" s="111">
        <v>0.01</v>
      </c>
      <c r="BA588" s="112">
        <v>0.01</v>
      </c>
      <c r="BB588" s="118">
        <f>ROUND(SQRT(AZ588^2+BA588^2)*1000/(1.73*AZ576),0)</f>
        <v>1</v>
      </c>
      <c r="BC588" s="111">
        <v>0.01</v>
      </c>
      <c r="BD588" s="112">
        <v>0.01</v>
      </c>
      <c r="BE588" s="118">
        <f>ROUND(SQRT(BC588^2+BD588^2)*1000/(1.73*BC576),0)</f>
        <v>1</v>
      </c>
      <c r="BF588" s="111">
        <v>0.01</v>
      </c>
      <c r="BG588" s="112">
        <v>0.01</v>
      </c>
      <c r="BH588" s="118">
        <f>ROUND(SQRT(BF588^2+BG588^2)*1000/(1.73*BF576),0)</f>
        <v>1</v>
      </c>
      <c r="BI588" s="111">
        <v>0.01</v>
      </c>
      <c r="BJ588" s="112">
        <v>0.01</v>
      </c>
      <c r="BK588" s="118">
        <f>ROUND(SQRT(BI588^2+BJ588^2)*1000/(1.73*BI576),0)</f>
        <v>1</v>
      </c>
      <c r="BL588" s="111">
        <v>0.01</v>
      </c>
      <c r="BM588" s="112">
        <v>0.01</v>
      </c>
      <c r="BN588" s="118">
        <f>ROUND(SQRT(BL588^2+BM588^2)*1000/(1.73*BL576),0)</f>
        <v>1</v>
      </c>
      <c r="BO588" s="111">
        <v>0.01</v>
      </c>
      <c r="BP588" s="112">
        <v>0.01</v>
      </c>
      <c r="BQ588" s="118">
        <f>ROUND(SQRT(BO588^2+BP588^2)*1000/(1.73*BO576),0)</f>
        <v>1</v>
      </c>
      <c r="BR588" s="111">
        <v>0.01</v>
      </c>
      <c r="BS588" s="112">
        <v>0.01</v>
      </c>
      <c r="BT588" s="118">
        <f>ROUND(SQRT(BR588^2+BS588^2)*1000/(1.73*BR576),0)</f>
        <v>1</v>
      </c>
      <c r="BU588" s="111">
        <v>0.01</v>
      </c>
      <c r="BV588" s="112">
        <v>0.01</v>
      </c>
      <c r="BW588" s="118">
        <f>ROUND(SQRT(BU588^2+BV588^2)*1000/(1.73*BU576),0)</f>
        <v>1</v>
      </c>
      <c r="BX588" s="111">
        <v>0.01</v>
      </c>
      <c r="BY588" s="112">
        <v>0.01</v>
      </c>
      <c r="BZ588" s="118">
        <f>ROUND(SQRT(BX588^2+BY588^2)*1000/(1.73*BX576),0)</f>
        <v>1</v>
      </c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</row>
    <row r="589" s="43" customFormat="1" ht="20.25">
      <c r="A589" s="218"/>
      <c r="B589" s="138"/>
      <c r="C589" s="258" t="s">
        <v>71</v>
      </c>
      <c r="D589" s="38" t="s">
        <v>38</v>
      </c>
      <c r="E589" s="117" t="s">
        <v>38</v>
      </c>
      <c r="F589" s="116">
        <v>10</v>
      </c>
      <c r="G589" s="111">
        <v>0.050000000000000003</v>
      </c>
      <c r="H589" s="112">
        <v>0.029999999999999999</v>
      </c>
      <c r="I589" s="118">
        <f>ROUND(SQRT(G589^2+H589^2)*1000/(1.73*G576),0)</f>
        <v>3</v>
      </c>
      <c r="J589" s="111">
        <v>0.050000000000000003</v>
      </c>
      <c r="K589" s="112">
        <v>0.029999999999999999</v>
      </c>
      <c r="L589" s="118">
        <f>ROUND(SQRT(J589^2+K589^2)*1000/(1.73*J576),0)</f>
        <v>3</v>
      </c>
      <c r="M589" s="111">
        <v>0.050000000000000003</v>
      </c>
      <c r="N589" s="112">
        <v>0.029999999999999999</v>
      </c>
      <c r="O589" s="118">
        <f>ROUND(SQRT(M589^2+N589^2)*1000/(1.73*M576),0)</f>
        <v>3</v>
      </c>
      <c r="P589" s="111">
        <v>0.050000000000000003</v>
      </c>
      <c r="Q589" s="112">
        <v>0.029999999999999999</v>
      </c>
      <c r="R589" s="118">
        <f>ROUND(SQRT(P589^2+Q589^2)*1000/(1.73*P576),0)</f>
        <v>3</v>
      </c>
      <c r="S589" s="111">
        <v>0.14999999999999999</v>
      </c>
      <c r="T589" s="112">
        <v>0.10000000000000001</v>
      </c>
      <c r="U589" s="118">
        <f>ROUND(SQRT(S589^2+T589^2)*1000/(1.73*S576),0)</f>
        <v>10</v>
      </c>
      <c r="V589" s="111">
        <v>0.14999999999999999</v>
      </c>
      <c r="W589" s="112">
        <v>0.10000000000000001</v>
      </c>
      <c r="X589" s="118">
        <f>ROUND(SQRT(V589^2+W589^2)*1000/(1.73*V576),0)</f>
        <v>10</v>
      </c>
      <c r="Y589" s="111">
        <v>0.050000000000000003</v>
      </c>
      <c r="Z589" s="112">
        <v>0.029999999999999999</v>
      </c>
      <c r="AA589" s="118">
        <v>3</v>
      </c>
      <c r="AB589" s="111">
        <v>0.14999999999999999</v>
      </c>
      <c r="AC589" s="112">
        <v>0.10000000000000001</v>
      </c>
      <c r="AD589" s="118">
        <f>ROUND(SQRT(AB589^2+AC589^2)*1000/(1.73*AB576),0)</f>
        <v>10</v>
      </c>
      <c r="AE589" s="111">
        <v>0.20000000000000001</v>
      </c>
      <c r="AF589" s="112">
        <v>0.13</v>
      </c>
      <c r="AG589" s="118">
        <f>ROUND(SQRT(AE589^2+AF589^2)*1000/(1.73*AE576),0)</f>
        <v>13</v>
      </c>
      <c r="AH589" s="111">
        <v>0.19</v>
      </c>
      <c r="AI589" s="112">
        <v>0.13</v>
      </c>
      <c r="AJ589" s="118">
        <f>ROUND(SQRT(AH589^2+AI589^2)*1000/(1.73*AH576),0)</f>
        <v>13</v>
      </c>
      <c r="AK589" s="111">
        <v>0.20000000000000001</v>
      </c>
      <c r="AL589" s="112">
        <v>0.13</v>
      </c>
      <c r="AM589" s="118">
        <f>ROUND(SQRT(AK589^2+AL589^2)*1000/(1.73*AK576),0)</f>
        <v>13</v>
      </c>
      <c r="AN589" s="111">
        <v>0.19</v>
      </c>
      <c r="AO589" s="112">
        <v>0.13</v>
      </c>
      <c r="AP589" s="118">
        <f>ROUND(SQRT(AN589^2+AO589^2)*1000/(1.73*AN576),0)</f>
        <v>13</v>
      </c>
      <c r="AQ589" s="111">
        <v>0.16</v>
      </c>
      <c r="AR589" s="112">
        <v>0.11</v>
      </c>
      <c r="AS589" s="118">
        <f>ROUND(SQRT(AQ589^2+AR589^2)*1000/(1.73*AQ576),0)</f>
        <v>11</v>
      </c>
      <c r="AT589" s="111">
        <v>0.13</v>
      </c>
      <c r="AU589" s="112">
        <v>0.089999999999999997</v>
      </c>
      <c r="AV589" s="118">
        <f>ROUND(SQRT(AT589^2+AU589^2)*1000/(1.73*AT576),0)</f>
        <v>9</v>
      </c>
      <c r="AW589" s="111">
        <v>0.14000000000000001</v>
      </c>
      <c r="AX589" s="112">
        <v>0.089999999999999997</v>
      </c>
      <c r="AY589" s="118">
        <f>ROUND(SQRT(AW589^2+AX589^2)*1000/(1.73*AW576),0)</f>
        <v>9</v>
      </c>
      <c r="AZ589" s="111">
        <v>0.13</v>
      </c>
      <c r="BA589" s="112">
        <v>0.089999999999999997</v>
      </c>
      <c r="BB589" s="118">
        <f>ROUND(SQRT(AZ589^2+BA589^2)*1000/(1.73*AZ576),0)</f>
        <v>9</v>
      </c>
      <c r="BC589" s="111">
        <v>0.14000000000000001</v>
      </c>
      <c r="BD589" s="112">
        <v>0.089999999999999997</v>
      </c>
      <c r="BE589" s="118">
        <f>ROUND(SQRT(BC589^2+BD589^2)*1000/(1.73*BC576),0)</f>
        <v>9</v>
      </c>
      <c r="BF589" s="111">
        <v>0.13</v>
      </c>
      <c r="BG589" s="112">
        <v>0.089999999999999997</v>
      </c>
      <c r="BH589" s="118">
        <f>ROUND(SQRT(BF589^2+BG589^2)*1000/(1.73*BF576),0)</f>
        <v>9</v>
      </c>
      <c r="BI589" s="111">
        <v>0.11</v>
      </c>
      <c r="BJ589" s="112">
        <v>0.070000000000000007</v>
      </c>
      <c r="BK589" s="118">
        <f>ROUND(SQRT(BI589^2+BJ589^2)*1000/(1.73*BI576),0)</f>
        <v>7</v>
      </c>
      <c r="BL589" s="111">
        <v>0.12</v>
      </c>
      <c r="BM589" s="112">
        <v>0.080000000000000002</v>
      </c>
      <c r="BN589" s="118">
        <f>ROUND(SQRT(BL589^2+BM589^2)*1000/(1.73*BL576),0)</f>
        <v>8</v>
      </c>
      <c r="BO589" s="111">
        <v>0.11</v>
      </c>
      <c r="BP589" s="112">
        <v>0.070000000000000007</v>
      </c>
      <c r="BQ589" s="118">
        <f>ROUND(SQRT(BO589^2+BP589^2)*1000/(1.73*BO576),0)</f>
        <v>7</v>
      </c>
      <c r="BR589" s="111">
        <v>0.089999999999999997</v>
      </c>
      <c r="BS589" s="112">
        <v>0.059999999999999998</v>
      </c>
      <c r="BT589" s="118">
        <f>ROUND(SQRT(BR589^2+BS589^2)*1000/(1.73*BR576),0)</f>
        <v>6</v>
      </c>
      <c r="BU589" s="111">
        <v>0.070000000000000007</v>
      </c>
      <c r="BV589" s="112">
        <v>0.050000000000000003</v>
      </c>
      <c r="BW589" s="118">
        <f>ROUND(SQRT(BU589^2+BV589^2)*1000/(1.73*BU576),0)</f>
        <v>5</v>
      </c>
      <c r="BX589" s="111">
        <v>0.059999999999999998</v>
      </c>
      <c r="BY589" s="112">
        <v>0.040000000000000001</v>
      </c>
      <c r="BZ589" s="118">
        <f>ROUND(SQRT(BX589^2+BY589^2)*1000/(1.73*BX576),0)</f>
        <v>4</v>
      </c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</row>
    <row r="590" s="43" customFormat="1" ht="20.25">
      <c r="A590" s="66"/>
      <c r="B590" s="138"/>
      <c r="C590" s="258" t="s">
        <v>84</v>
      </c>
      <c r="D590" s="38" t="s">
        <v>38</v>
      </c>
      <c r="E590" s="117" t="s">
        <v>38</v>
      </c>
      <c r="F590" s="116">
        <v>10</v>
      </c>
      <c r="G590" s="111">
        <v>0.84999999999999998</v>
      </c>
      <c r="H590" s="112">
        <v>0.56999999999999995</v>
      </c>
      <c r="I590" s="118">
        <f>ROUND(SQRT(G590^2+H590^2)*1000/(1.73*G576),0)</f>
        <v>57</v>
      </c>
      <c r="J590" s="111">
        <v>0.82999999999999996</v>
      </c>
      <c r="K590" s="112">
        <v>0.55000000000000004</v>
      </c>
      <c r="L590" s="118">
        <f>ROUND(SQRT(J590^2+K590^2)*1000/(1.73*J576),0)</f>
        <v>55</v>
      </c>
      <c r="M590" s="111">
        <v>0.82999999999999996</v>
      </c>
      <c r="N590" s="112">
        <v>0.55000000000000004</v>
      </c>
      <c r="O590" s="118">
        <f>ROUND(SQRT(M590^2+N590^2)*1000/(1.73*M576),0)</f>
        <v>55</v>
      </c>
      <c r="P590" s="111">
        <v>0.82999999999999996</v>
      </c>
      <c r="Q590" s="112">
        <v>0.55000000000000004</v>
      </c>
      <c r="R590" s="118">
        <f>ROUND(SQRT(P590^2+Q590^2)*1000/(1.73*P576),0)</f>
        <v>56</v>
      </c>
      <c r="S590" s="111">
        <v>0.93999999999999995</v>
      </c>
      <c r="T590" s="112">
        <v>0.63</v>
      </c>
      <c r="U590" s="118">
        <f>ROUND(SQRT(S590^2+T590^2)*1000/(1.73*S576),0)</f>
        <v>63</v>
      </c>
      <c r="V590" s="111">
        <v>0.95999999999999996</v>
      </c>
      <c r="W590" s="112">
        <v>0.64000000000000001</v>
      </c>
      <c r="X590" s="118">
        <f>ROUND(SQRT(V590^2+W590^2)*1000/(1.73*V576),0)</f>
        <v>64</v>
      </c>
      <c r="Y590" s="111">
        <v>0.89000000000000001</v>
      </c>
      <c r="Z590" s="112">
        <v>0.58999999999999997</v>
      </c>
      <c r="AA590" s="118">
        <v>59</v>
      </c>
      <c r="AB590" s="111">
        <v>0.91000000000000003</v>
      </c>
      <c r="AC590" s="112">
        <v>0.60999999999999999</v>
      </c>
      <c r="AD590" s="118">
        <f>ROUND(SQRT(AB590^2+AC590^2)*1000/(1.73*AB576),0)</f>
        <v>61</v>
      </c>
      <c r="AE590" s="111">
        <v>0.90000000000000002</v>
      </c>
      <c r="AF590" s="112">
        <v>0.59999999999999998</v>
      </c>
      <c r="AG590" s="118">
        <f>ROUND(SQRT(AE590^2+AF590^2)*1000/(1.73*AE576),0)</f>
        <v>61</v>
      </c>
      <c r="AH590" s="111">
        <v>0.93999999999999995</v>
      </c>
      <c r="AI590" s="112">
        <v>0.63</v>
      </c>
      <c r="AJ590" s="118">
        <f>ROUND(SQRT(AH590^2+AI590^2)*1000/(1.73*AH576),0)</f>
        <v>64</v>
      </c>
      <c r="AK590" s="111">
        <v>1.1899999999999999</v>
      </c>
      <c r="AL590" s="112">
        <v>0.79000000000000004</v>
      </c>
      <c r="AM590" s="118">
        <f>ROUND(SQRT(AK590^2+AL590^2)*1000/(1.73*AK576),0)</f>
        <v>80</v>
      </c>
      <c r="AN590" s="111">
        <v>0.92000000000000004</v>
      </c>
      <c r="AO590" s="112">
        <v>0.60999999999999999</v>
      </c>
      <c r="AP590" s="118">
        <f>ROUND(SQRT(AN590^2+AO590^2)*1000/(1.73*AN576),0)</f>
        <v>63</v>
      </c>
      <c r="AQ590" s="111">
        <v>0.91000000000000003</v>
      </c>
      <c r="AR590" s="112">
        <v>0.60999999999999999</v>
      </c>
      <c r="AS590" s="118">
        <f>ROUND(SQRT(AQ590^2+AR590^2)*1000/(1.73*AQ576),0)</f>
        <v>62</v>
      </c>
      <c r="AT590" s="111">
        <v>0.91000000000000003</v>
      </c>
      <c r="AU590" s="112">
        <v>0.60999999999999999</v>
      </c>
      <c r="AV590" s="118">
        <f>ROUND(SQRT(AT590^2+AU590^2)*1000/(1.73*AT576),0)</f>
        <v>62</v>
      </c>
      <c r="AW590" s="111">
        <v>0.89000000000000001</v>
      </c>
      <c r="AX590" s="112">
        <v>0.58999999999999997</v>
      </c>
      <c r="AY590" s="118">
        <f>ROUND(SQRT(AW590^2+AX590^2)*1000/(1.73*AW576),0)</f>
        <v>60</v>
      </c>
      <c r="AZ590" s="111">
        <v>0.90000000000000002</v>
      </c>
      <c r="BA590" s="112">
        <v>0.59999999999999998</v>
      </c>
      <c r="BB590" s="118">
        <f>ROUND(SQRT(AZ590^2+BA590^2)*1000/(1.73*AZ576),0)</f>
        <v>61</v>
      </c>
      <c r="BC590" s="111">
        <v>0.92000000000000004</v>
      </c>
      <c r="BD590" s="112">
        <v>0.60999999999999999</v>
      </c>
      <c r="BE590" s="118">
        <f>ROUND(SQRT(BC590^2+BD590^2)*1000/(1.73*BC576),0)</f>
        <v>62</v>
      </c>
      <c r="BF590" s="111">
        <v>0.93000000000000005</v>
      </c>
      <c r="BG590" s="112">
        <v>0.62</v>
      </c>
      <c r="BH590" s="118">
        <f>ROUND(SQRT(BF590^2+BG590^2)*1000/(1.73*BF576),0)</f>
        <v>63</v>
      </c>
      <c r="BI590" s="111">
        <v>1.0800000000000001</v>
      </c>
      <c r="BJ590" s="112">
        <v>0.71999999999999997</v>
      </c>
      <c r="BK590" s="118">
        <f>ROUND(SQRT(BI590^2+BJ590^2)*1000/(1.73*BI576),0)</f>
        <v>73</v>
      </c>
      <c r="BL590" s="111">
        <v>0.95999999999999996</v>
      </c>
      <c r="BM590" s="112">
        <v>0.64000000000000001</v>
      </c>
      <c r="BN590" s="118">
        <f>ROUND(SQRT(BL590^2+BM590^2)*1000/(1.73*BL576),0)</f>
        <v>65</v>
      </c>
      <c r="BO590" s="111">
        <v>0.97999999999999998</v>
      </c>
      <c r="BP590" s="112">
        <v>0.65000000000000002</v>
      </c>
      <c r="BQ590" s="118">
        <f>ROUND(SQRT(BO590^2+BP590^2)*1000/(1.73*BO576),0)</f>
        <v>66</v>
      </c>
      <c r="BR590" s="111">
        <v>0.98999999999999999</v>
      </c>
      <c r="BS590" s="112">
        <v>0.66000000000000003</v>
      </c>
      <c r="BT590" s="118">
        <f>ROUND(SQRT(BR590^2+BS590^2)*1000/(1.73*BR576),0)</f>
        <v>67</v>
      </c>
      <c r="BU590" s="111">
        <v>1.0800000000000001</v>
      </c>
      <c r="BV590" s="112">
        <v>0.71999999999999997</v>
      </c>
      <c r="BW590" s="118">
        <f>ROUND(SQRT(BU590^2+BV590^2)*1000/(1.73*BU576),0)</f>
        <v>73</v>
      </c>
      <c r="BX590" s="111">
        <v>1.0700000000000001</v>
      </c>
      <c r="BY590" s="112">
        <v>0.70999999999999996</v>
      </c>
      <c r="BZ590" s="118">
        <f>ROUND(SQRT(BX590^2+BY590^2)*1000/(1.73*BX576),0)</f>
        <v>72</v>
      </c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</row>
    <row r="591" s="43" customFormat="1" ht="20.25">
      <c r="A591" s="66"/>
      <c r="B591" s="138"/>
      <c r="C591" s="258" t="s">
        <v>257</v>
      </c>
      <c r="D591" s="38" t="s">
        <v>38</v>
      </c>
      <c r="E591" s="117" t="s">
        <v>38</v>
      </c>
      <c r="F591" s="116">
        <v>10</v>
      </c>
      <c r="G591" s="111">
        <v>0.13</v>
      </c>
      <c r="H591" s="112">
        <v>0.089999999999999997</v>
      </c>
      <c r="I591" s="118">
        <f>ROUND(SQRT(G591^2+H591^2)*1000/(1.73*G576),0)</f>
        <v>9</v>
      </c>
      <c r="J591" s="111">
        <v>0.13</v>
      </c>
      <c r="K591" s="112">
        <v>0.089999999999999997</v>
      </c>
      <c r="L591" s="118">
        <f>ROUND(SQRT(J591^2+K591^2)*1000/(1.73*J576),0)</f>
        <v>9</v>
      </c>
      <c r="M591" s="111">
        <v>0.13</v>
      </c>
      <c r="N591" s="112">
        <v>0.089999999999999997</v>
      </c>
      <c r="O591" s="118">
        <f>ROUND(SQRT(M591^2+N591^2)*1000/(1.73*M576),0)</f>
        <v>9</v>
      </c>
      <c r="P591" s="111">
        <v>0.13</v>
      </c>
      <c r="Q591" s="112">
        <v>0.089999999999999997</v>
      </c>
      <c r="R591" s="118">
        <f>ROUND(SQRT(P591^2+Q591^2)*1000/(1.73*P576),0)</f>
        <v>9</v>
      </c>
      <c r="S591" s="111">
        <v>0.13</v>
      </c>
      <c r="T591" s="112">
        <v>0.089999999999999997</v>
      </c>
      <c r="U591" s="118">
        <f>ROUND(SQRT(S591^2+T591^2)*1000/(1.73*S576),0)</f>
        <v>9</v>
      </c>
      <c r="V591" s="111">
        <v>0.13</v>
      </c>
      <c r="W591" s="112">
        <v>0.089999999999999997</v>
      </c>
      <c r="X591" s="118">
        <f>ROUND(SQRT(V591^2+W591^2)*1000/(1.73*V576),0)</f>
        <v>9</v>
      </c>
      <c r="Y591" s="111">
        <v>0.029999999999999999</v>
      </c>
      <c r="Z591" s="112">
        <v>0.02</v>
      </c>
      <c r="AA591" s="118">
        <v>2</v>
      </c>
      <c r="AB591" s="111">
        <v>0.040000000000000001</v>
      </c>
      <c r="AC591" s="112">
        <v>0.029999999999999999</v>
      </c>
      <c r="AD591" s="118">
        <f>ROUND(SQRT(AB591^2+AC591^2)*1000/(1.73*AB576),0)</f>
        <v>3</v>
      </c>
      <c r="AE591" s="111">
        <v>0.17000000000000001</v>
      </c>
      <c r="AF591" s="112">
        <v>0.11</v>
      </c>
      <c r="AG591" s="118">
        <f>ROUND(SQRT(AE591^2+AF591^2)*1000/(1.73*AE576),0)</f>
        <v>11</v>
      </c>
      <c r="AH591" s="111">
        <v>0.11</v>
      </c>
      <c r="AI591" s="112">
        <v>0.070000000000000007</v>
      </c>
      <c r="AJ591" s="118">
        <f>ROUND(SQRT(AH591^2+AI591^2)*1000/(1.73*AH576),0)</f>
        <v>7</v>
      </c>
      <c r="AK591" s="111">
        <v>0.13</v>
      </c>
      <c r="AL591" s="112">
        <v>0.089999999999999997</v>
      </c>
      <c r="AM591" s="118">
        <f>ROUND(SQRT(AK591^2+AL591^2)*1000/(1.73*AK576),0)</f>
        <v>9</v>
      </c>
      <c r="AN591" s="111">
        <v>0.20999999999999999</v>
      </c>
      <c r="AO591" s="112">
        <v>0.14000000000000001</v>
      </c>
      <c r="AP591" s="118">
        <f>ROUND(SQRT(AN591^2+AO591^2)*1000/(1.73*AN576),0)</f>
        <v>14</v>
      </c>
      <c r="AQ591" s="111">
        <v>0.23000000000000001</v>
      </c>
      <c r="AR591" s="112">
        <v>0.14999999999999999</v>
      </c>
      <c r="AS591" s="118">
        <f>ROUND(SQRT(AQ591^2+AR591^2)*1000/(1.73*AQ576),0)</f>
        <v>16</v>
      </c>
      <c r="AT591" s="111">
        <v>0.20999999999999999</v>
      </c>
      <c r="AU591" s="112">
        <v>0.14000000000000001</v>
      </c>
      <c r="AV591" s="118">
        <f>ROUND(SQRT(AT591^2+AU591^2)*1000/(1.73*AT576),0)</f>
        <v>14</v>
      </c>
      <c r="AW591" s="111">
        <v>0.23999999999999999</v>
      </c>
      <c r="AX591" s="112">
        <v>0.16</v>
      </c>
      <c r="AY591" s="118">
        <f>ROUND(SQRT(AW591^2+AX591^2)*1000/(1.73*AW576),0)</f>
        <v>16</v>
      </c>
      <c r="AZ591" s="111">
        <v>0.22</v>
      </c>
      <c r="BA591" s="112">
        <v>0.14999999999999999</v>
      </c>
      <c r="BB591" s="118">
        <f>ROUND(SQRT(AZ591^2+BA591^2)*1000/(1.73*AZ576),0)</f>
        <v>15</v>
      </c>
      <c r="BC591" s="111">
        <v>0.17999999999999999</v>
      </c>
      <c r="BD591" s="112">
        <v>0.12</v>
      </c>
      <c r="BE591" s="118">
        <f>ROUND(SQRT(BC591^2+BD591^2)*1000/(1.73*BC576),0)</f>
        <v>12</v>
      </c>
      <c r="BF591" s="111">
        <v>0.17000000000000001</v>
      </c>
      <c r="BG591" s="112">
        <v>0.11</v>
      </c>
      <c r="BH591" s="118">
        <f>ROUND(SQRT(BF591^2+BG591^2)*1000/(1.73*BF576),0)</f>
        <v>11</v>
      </c>
      <c r="BI591" s="111">
        <v>0.23999999999999999</v>
      </c>
      <c r="BJ591" s="112">
        <v>0.16</v>
      </c>
      <c r="BK591" s="118">
        <f>ROUND(SQRT(BI591^2+BJ591^2)*1000/(1.73*BI576),0)</f>
        <v>16</v>
      </c>
      <c r="BL591" s="111">
        <v>0.040000000000000001</v>
      </c>
      <c r="BM591" s="112">
        <v>0.029999999999999999</v>
      </c>
      <c r="BN591" s="118">
        <f>ROUND(SQRT(BL591^2+BM591^2)*1000/(1.73*BL576),0)</f>
        <v>3</v>
      </c>
      <c r="BO591" s="111">
        <v>0.040000000000000001</v>
      </c>
      <c r="BP591" s="112">
        <v>0.029999999999999999</v>
      </c>
      <c r="BQ591" s="118">
        <f>ROUND(SQRT(BO591^2+BP591^2)*1000/(1.73*BO576),0)</f>
        <v>3</v>
      </c>
      <c r="BR591" s="111">
        <v>0.040000000000000001</v>
      </c>
      <c r="BS591" s="112">
        <v>0.029999999999999999</v>
      </c>
      <c r="BT591" s="118">
        <f>ROUND(SQRT(BR591^2+BS591^2)*1000/(1.73*BR576),0)</f>
        <v>3</v>
      </c>
      <c r="BU591" s="111">
        <v>0.040000000000000001</v>
      </c>
      <c r="BV591" s="112">
        <v>0.029999999999999999</v>
      </c>
      <c r="BW591" s="118">
        <f>ROUND(SQRT(BU591^2+BV591^2)*1000/(1.73*BU576),0)</f>
        <v>3</v>
      </c>
      <c r="BX591" s="111">
        <v>0.029999999999999999</v>
      </c>
      <c r="BY591" s="112">
        <v>0.02</v>
      </c>
      <c r="BZ591" s="118">
        <f>ROUND(SQRT(BX591^2+BY591^2)*1000/(1.73*BX576),0)</f>
        <v>2</v>
      </c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</row>
    <row r="592" s="43" customFormat="1" ht="20.25">
      <c r="A592" s="66"/>
      <c r="B592" s="114"/>
      <c r="C592" s="293" t="s">
        <v>76</v>
      </c>
      <c r="D592" s="38" t="s">
        <v>38</v>
      </c>
      <c r="E592" s="117" t="s">
        <v>38</v>
      </c>
      <c r="F592" s="116">
        <v>10</v>
      </c>
      <c r="G592" s="111">
        <v>0</v>
      </c>
      <c r="H592" s="112">
        <v>0</v>
      </c>
      <c r="I592" s="118">
        <f t="shared" ref="I592:I593" si="644">ROUND(SQRT(G592^2+H592^2)*1000/(1.73*G576),0)</f>
        <v>0</v>
      </c>
      <c r="J592" s="111">
        <v>0</v>
      </c>
      <c r="K592" s="112">
        <v>0</v>
      </c>
      <c r="L592" s="118">
        <f t="shared" ref="L592:L593" si="645">ROUND(SQRT(J592^2+K592^2)*1000/(1.73*J576),0)</f>
        <v>0</v>
      </c>
      <c r="M592" s="111">
        <v>0</v>
      </c>
      <c r="N592" s="112">
        <v>0</v>
      </c>
      <c r="O592" s="118">
        <f t="shared" ref="O592:O593" si="646">ROUND(SQRT(M592^2+N592^2)*1000/(1.73*M576),0)</f>
        <v>0</v>
      </c>
      <c r="P592" s="111">
        <v>0</v>
      </c>
      <c r="Q592" s="112">
        <v>0</v>
      </c>
      <c r="R592" s="118">
        <f t="shared" ref="R592:R593" si="647">ROUND(SQRT(P592^2+Q592^2)*1000/(1.73*P576),0)</f>
        <v>0</v>
      </c>
      <c r="S592" s="111">
        <v>0</v>
      </c>
      <c r="T592" s="112">
        <v>0</v>
      </c>
      <c r="U592" s="118">
        <f t="shared" ref="U592:U593" si="648">ROUND(SQRT(S592^2+T592^2)*1000/(1.73*S576),0)</f>
        <v>0</v>
      </c>
      <c r="V592" s="111">
        <v>0</v>
      </c>
      <c r="W592" s="112">
        <v>0</v>
      </c>
      <c r="X592" s="118">
        <f t="shared" ref="X592:X593" si="649">ROUND(SQRT(V592^2+W592^2)*1000/(1.73*V576),0)</f>
        <v>0</v>
      </c>
      <c r="Y592" s="111">
        <v>0</v>
      </c>
      <c r="Z592" s="112">
        <v>0</v>
      </c>
      <c r="AA592" s="118">
        <v>0</v>
      </c>
      <c r="AB592" s="111">
        <v>0</v>
      </c>
      <c r="AC592" s="112">
        <v>0</v>
      </c>
      <c r="AD592" s="118">
        <f t="shared" ref="AD592:AD593" si="650">ROUND(SQRT(AB592^2+AC592^2)*1000/(1.73*AB576),0)</f>
        <v>0</v>
      </c>
      <c r="AE592" s="111">
        <v>0</v>
      </c>
      <c r="AF592" s="112">
        <v>0</v>
      </c>
      <c r="AG592" s="118">
        <f t="shared" ref="AG592:AG593" si="651">ROUND(SQRT(AE592^2+AF592^2)*1000/(1.73*AE576),0)</f>
        <v>0</v>
      </c>
      <c r="AH592" s="111">
        <v>0</v>
      </c>
      <c r="AI592" s="112">
        <v>0</v>
      </c>
      <c r="AJ592" s="118">
        <f t="shared" ref="AJ592:AJ593" si="652">ROUND(SQRT(AH592^2+AI592^2)*1000/(1.73*AH576),0)</f>
        <v>0</v>
      </c>
      <c r="AK592" s="111">
        <v>0</v>
      </c>
      <c r="AL592" s="112">
        <v>0</v>
      </c>
      <c r="AM592" s="118">
        <f t="shared" ref="AM592:AM593" si="653">ROUND(SQRT(AK592^2+AL592^2)*1000/(1.73*AK576),0)</f>
        <v>0</v>
      </c>
      <c r="AN592" s="111">
        <v>0</v>
      </c>
      <c r="AO592" s="112">
        <v>0</v>
      </c>
      <c r="AP592" s="118">
        <f t="shared" ref="AP592:AP593" si="654">ROUND(SQRT(AN592^2+AO592^2)*1000/(1.73*AN576),0)</f>
        <v>0</v>
      </c>
      <c r="AQ592" s="111">
        <v>0</v>
      </c>
      <c r="AR592" s="112">
        <v>0</v>
      </c>
      <c r="AS592" s="118">
        <f t="shared" ref="AS592:AS593" si="655">ROUND(SQRT(AQ592^2+AR592^2)*1000/(1.73*AQ576),0)</f>
        <v>0</v>
      </c>
      <c r="AT592" s="111">
        <v>0</v>
      </c>
      <c r="AU592" s="112">
        <v>0</v>
      </c>
      <c r="AV592" s="118">
        <f t="shared" ref="AV592:AV593" si="656">ROUND(SQRT(AT592^2+AU592^2)*1000/(1.73*AT576),0)</f>
        <v>0</v>
      </c>
      <c r="AW592" s="111">
        <v>0</v>
      </c>
      <c r="AX592" s="112">
        <v>0</v>
      </c>
      <c r="AY592" s="118">
        <f t="shared" ref="AY592:AY593" si="657">ROUND(SQRT(AW592^2+AX592^2)*1000/(1.73*AW576),0)</f>
        <v>0</v>
      </c>
      <c r="AZ592" s="111">
        <v>0</v>
      </c>
      <c r="BA592" s="112">
        <v>0</v>
      </c>
      <c r="BB592" s="118">
        <f t="shared" ref="BB592:BB593" si="658">ROUND(SQRT(AZ592^2+BA592^2)*1000/(1.73*AZ576),0)</f>
        <v>0</v>
      </c>
      <c r="BC592" s="111">
        <v>0</v>
      </c>
      <c r="BD592" s="112">
        <v>0</v>
      </c>
      <c r="BE592" s="118">
        <f t="shared" ref="BE592:BE593" si="659">ROUND(SQRT(BC592^2+BD592^2)*1000/(1.73*BC576),0)</f>
        <v>0</v>
      </c>
      <c r="BF592" s="111">
        <v>0</v>
      </c>
      <c r="BG592" s="112">
        <v>0</v>
      </c>
      <c r="BH592" s="118">
        <f t="shared" ref="BH592:BH593" si="660">ROUND(SQRT(BF592^2+BG592^2)*1000/(1.73*BF576),0)</f>
        <v>0</v>
      </c>
      <c r="BI592" s="111">
        <v>0</v>
      </c>
      <c r="BJ592" s="112">
        <v>0</v>
      </c>
      <c r="BK592" s="118">
        <f t="shared" ref="BK592:BK593" si="661">ROUND(SQRT(BI592^2+BJ592^2)*1000/(1.73*BI576),0)</f>
        <v>0</v>
      </c>
      <c r="BL592" s="111">
        <v>0</v>
      </c>
      <c r="BM592" s="112">
        <v>0</v>
      </c>
      <c r="BN592" s="118">
        <f t="shared" ref="BN592:BN593" si="662">ROUND(SQRT(BL592^2+BM592^2)*1000/(1.73*BL576),0)</f>
        <v>0</v>
      </c>
      <c r="BO592" s="111">
        <v>0</v>
      </c>
      <c r="BP592" s="112">
        <v>0</v>
      </c>
      <c r="BQ592" s="118">
        <f t="shared" ref="BQ592:BQ593" si="663">ROUND(SQRT(BO592^2+BP592^2)*1000/(1.73*BO576),0)</f>
        <v>0</v>
      </c>
      <c r="BR592" s="111">
        <v>0</v>
      </c>
      <c r="BS592" s="112">
        <v>0</v>
      </c>
      <c r="BT592" s="118">
        <f t="shared" ref="BT592:BT593" si="664">ROUND(SQRT(BR592^2+BS592^2)*1000/(1.73*BR576),0)</f>
        <v>0</v>
      </c>
      <c r="BU592" s="111">
        <v>0</v>
      </c>
      <c r="BV592" s="112">
        <v>0</v>
      </c>
      <c r="BW592" s="118">
        <f t="shared" ref="BW592:BW593" si="665">ROUND(SQRT(BU592^2+BV592^2)*1000/(1.73*BU576),0)</f>
        <v>0</v>
      </c>
      <c r="BX592" s="111">
        <v>0</v>
      </c>
      <c r="BY592" s="112">
        <v>0</v>
      </c>
      <c r="BZ592" s="118">
        <f t="shared" ref="BZ592:BZ593" si="666">ROUND(SQRT(BX592^2+BY592^2)*1000/(1.73*BX576),0)</f>
        <v>0</v>
      </c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</row>
    <row r="593" s="43" customFormat="1" ht="20.25">
      <c r="A593" s="66"/>
      <c r="B593" s="138" t="s">
        <v>158</v>
      </c>
      <c r="C593" s="257" t="s">
        <v>199</v>
      </c>
      <c r="D593" s="38" t="s">
        <v>38</v>
      </c>
      <c r="E593" s="117" t="s">
        <v>38</v>
      </c>
      <c r="F593" s="116">
        <v>10</v>
      </c>
      <c r="G593" s="111">
        <v>0.02</v>
      </c>
      <c r="H593" s="112">
        <v>0.01</v>
      </c>
      <c r="I593" s="118">
        <f t="shared" si="644"/>
        <v>1</v>
      </c>
      <c r="J593" s="111">
        <v>0.02</v>
      </c>
      <c r="K593" s="112">
        <v>0.01</v>
      </c>
      <c r="L593" s="118">
        <f t="shared" si="645"/>
        <v>1</v>
      </c>
      <c r="M593" s="111">
        <v>0.02</v>
      </c>
      <c r="N593" s="112">
        <v>0.01</v>
      </c>
      <c r="O593" s="118">
        <f t="shared" si="646"/>
        <v>1</v>
      </c>
      <c r="P593" s="111">
        <v>0.02</v>
      </c>
      <c r="Q593" s="112">
        <v>0.01</v>
      </c>
      <c r="R593" s="118">
        <f t="shared" si="647"/>
        <v>1</v>
      </c>
      <c r="S593" s="111">
        <v>0.02</v>
      </c>
      <c r="T593" s="112">
        <v>0.01</v>
      </c>
      <c r="U593" s="118">
        <f t="shared" si="648"/>
        <v>1</v>
      </c>
      <c r="V593" s="111">
        <v>0.02</v>
      </c>
      <c r="W593" s="112">
        <v>0.01</v>
      </c>
      <c r="X593" s="118">
        <f t="shared" si="649"/>
        <v>1</v>
      </c>
      <c r="Y593" s="111">
        <v>0.02</v>
      </c>
      <c r="Z593" s="112">
        <v>0.01</v>
      </c>
      <c r="AA593" s="118">
        <v>1</v>
      </c>
      <c r="AB593" s="111">
        <v>0.02</v>
      </c>
      <c r="AC593" s="112">
        <v>0.01</v>
      </c>
      <c r="AD593" s="118">
        <f t="shared" si="650"/>
        <v>1</v>
      </c>
      <c r="AE593" s="111">
        <v>0.02</v>
      </c>
      <c r="AF593" s="112">
        <v>0.01</v>
      </c>
      <c r="AG593" s="118">
        <f t="shared" si="651"/>
        <v>1</v>
      </c>
      <c r="AH593" s="111">
        <v>0.02</v>
      </c>
      <c r="AI593" s="112">
        <v>0.01</v>
      </c>
      <c r="AJ593" s="118">
        <f t="shared" si="652"/>
        <v>1</v>
      </c>
      <c r="AK593" s="111">
        <v>0.029999999999999999</v>
      </c>
      <c r="AL593" s="112">
        <v>0.02</v>
      </c>
      <c r="AM593" s="118">
        <f t="shared" si="653"/>
        <v>2</v>
      </c>
      <c r="AN593" s="111">
        <v>0.029999999999999999</v>
      </c>
      <c r="AO593" s="112">
        <v>0.02</v>
      </c>
      <c r="AP593" s="118">
        <f t="shared" si="654"/>
        <v>2</v>
      </c>
      <c r="AQ593" s="111">
        <v>0.029999999999999999</v>
      </c>
      <c r="AR593" s="112">
        <v>0.02</v>
      </c>
      <c r="AS593" s="118">
        <f t="shared" si="655"/>
        <v>2</v>
      </c>
      <c r="AT593" s="111">
        <v>0.029999999999999999</v>
      </c>
      <c r="AU593" s="112">
        <v>0.02</v>
      </c>
      <c r="AV593" s="118">
        <f t="shared" si="656"/>
        <v>2</v>
      </c>
      <c r="AW593" s="111">
        <v>0.029999999999999999</v>
      </c>
      <c r="AX593" s="112">
        <v>0.02</v>
      </c>
      <c r="AY593" s="118">
        <f t="shared" si="657"/>
        <v>2</v>
      </c>
      <c r="AZ593" s="111">
        <v>0.029999999999999999</v>
      </c>
      <c r="BA593" s="112">
        <v>0.02</v>
      </c>
      <c r="BB593" s="118">
        <f t="shared" si="658"/>
        <v>2</v>
      </c>
      <c r="BC593" s="111">
        <v>0.029999999999999999</v>
      </c>
      <c r="BD593" s="112">
        <v>0.02</v>
      </c>
      <c r="BE593" s="118">
        <f t="shared" si="659"/>
        <v>2</v>
      </c>
      <c r="BF593" s="111">
        <v>0.02</v>
      </c>
      <c r="BG593" s="112">
        <v>0.01</v>
      </c>
      <c r="BH593" s="118">
        <f t="shared" si="660"/>
        <v>1</v>
      </c>
      <c r="BI593" s="111">
        <v>0.029999999999999999</v>
      </c>
      <c r="BJ593" s="112">
        <v>0.02</v>
      </c>
      <c r="BK593" s="118">
        <f t="shared" si="661"/>
        <v>2</v>
      </c>
      <c r="BL593" s="111">
        <v>0.02</v>
      </c>
      <c r="BM593" s="112">
        <v>0.01</v>
      </c>
      <c r="BN593" s="118">
        <f t="shared" si="662"/>
        <v>1</v>
      </c>
      <c r="BO593" s="111">
        <v>0.02</v>
      </c>
      <c r="BP593" s="112">
        <v>0.01</v>
      </c>
      <c r="BQ593" s="118">
        <f t="shared" si="663"/>
        <v>1</v>
      </c>
      <c r="BR593" s="111">
        <v>0.02</v>
      </c>
      <c r="BS593" s="112">
        <v>0.01</v>
      </c>
      <c r="BT593" s="118">
        <f t="shared" si="664"/>
        <v>1</v>
      </c>
      <c r="BU593" s="111">
        <v>0.02</v>
      </c>
      <c r="BV593" s="112">
        <v>0.01</v>
      </c>
      <c r="BW593" s="118">
        <f t="shared" si="665"/>
        <v>1</v>
      </c>
      <c r="BX593" s="111">
        <v>0.02</v>
      </c>
      <c r="BY593" s="112">
        <v>0.01</v>
      </c>
      <c r="BZ593" s="118">
        <f t="shared" si="666"/>
        <v>1</v>
      </c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</row>
    <row r="594" s="43" customFormat="1" ht="20.25">
      <c r="A594" s="66"/>
      <c r="B594" s="138"/>
      <c r="C594" s="258" t="s">
        <v>228</v>
      </c>
      <c r="D594" s="38" t="s">
        <v>38</v>
      </c>
      <c r="E594" s="117" t="s">
        <v>38</v>
      </c>
      <c r="F594" s="116">
        <v>10</v>
      </c>
      <c r="G594" s="111">
        <v>0.14000000000000001</v>
      </c>
      <c r="H594" s="112">
        <v>0.089999999999999997</v>
      </c>
      <c r="I594" s="118">
        <f>ROUND(SQRT(G594^2+H594^2)*1000/(1.73*G577),0)</f>
        <v>9</v>
      </c>
      <c r="J594" s="111">
        <v>0.14000000000000001</v>
      </c>
      <c r="K594" s="112">
        <v>0.089999999999999997</v>
      </c>
      <c r="L594" s="118">
        <f>ROUND(SQRT(J594^2+K594^2)*1000/(1.73*J577),0)</f>
        <v>9</v>
      </c>
      <c r="M594" s="111">
        <v>0.13</v>
      </c>
      <c r="N594" s="112">
        <v>0.089999999999999997</v>
      </c>
      <c r="O594" s="118">
        <f>ROUND(SQRT(M594^2+N594^2)*1000/(1.73*M577),0)</f>
        <v>9</v>
      </c>
      <c r="P594" s="111">
        <v>0.13</v>
      </c>
      <c r="Q594" s="112">
        <v>0.089999999999999997</v>
      </c>
      <c r="R594" s="118">
        <f>ROUND(SQRT(P594^2+Q594^2)*1000/(1.73*P577),0)</f>
        <v>9</v>
      </c>
      <c r="S594" s="111">
        <v>0.13</v>
      </c>
      <c r="T594" s="112">
        <v>0.089999999999999997</v>
      </c>
      <c r="U594" s="118">
        <f>ROUND(SQRT(S594^2+T594^2)*1000/(1.73*S577),0)</f>
        <v>9</v>
      </c>
      <c r="V594" s="111">
        <v>0.13</v>
      </c>
      <c r="W594" s="112">
        <v>0.089999999999999997</v>
      </c>
      <c r="X594" s="118">
        <f>ROUND(SQRT(V594^2+W594^2)*1000/(1.73*V577),0)</f>
        <v>9</v>
      </c>
      <c r="Y594" s="111">
        <v>0.13</v>
      </c>
      <c r="Z594" s="112">
        <v>0.089999999999999997</v>
      </c>
      <c r="AA594" s="118">
        <v>9</v>
      </c>
      <c r="AB594" s="111">
        <v>0.14999999999999999</v>
      </c>
      <c r="AC594" s="112">
        <v>0.10000000000000001</v>
      </c>
      <c r="AD594" s="118">
        <f>ROUND(SQRT(AB594^2+AC594^2)*1000/(1.73*AB577),0)</f>
        <v>10</v>
      </c>
      <c r="AE594" s="111">
        <v>0.16</v>
      </c>
      <c r="AF594" s="112">
        <v>0.11</v>
      </c>
      <c r="AG594" s="118">
        <f>ROUND(SQRT(AE594^2+AF594^2)*1000/(1.73*AE577),0)</f>
        <v>11</v>
      </c>
      <c r="AH594" s="111">
        <v>0.16</v>
      </c>
      <c r="AI594" s="112">
        <v>0.11</v>
      </c>
      <c r="AJ594" s="118">
        <f>ROUND(SQRT(AH594^2+AI594^2)*1000/(1.73*AH577),0)</f>
        <v>11</v>
      </c>
      <c r="AK594" s="111">
        <v>0.26000000000000001</v>
      </c>
      <c r="AL594" s="112">
        <v>0.17000000000000001</v>
      </c>
      <c r="AM594" s="118">
        <f>ROUND(SQRT(AK594^2+AL594^2)*1000/(1.73*AK577),0)</f>
        <v>18</v>
      </c>
      <c r="AN594" s="111">
        <v>0.14999999999999999</v>
      </c>
      <c r="AO594" s="112">
        <v>0.10000000000000001</v>
      </c>
      <c r="AP594" s="118">
        <f>ROUND(SQRT(AN594^2+AO594^2)*1000/(1.73*AN577),0)</f>
        <v>10</v>
      </c>
      <c r="AQ594" s="111">
        <v>0.14999999999999999</v>
      </c>
      <c r="AR594" s="112">
        <v>0.10000000000000001</v>
      </c>
      <c r="AS594" s="118">
        <f>ROUND(SQRT(AQ594^2+AR594^2)*1000/(1.73*AQ577),0)</f>
        <v>10</v>
      </c>
      <c r="AT594" s="111">
        <v>0.14999999999999999</v>
      </c>
      <c r="AU594" s="112">
        <v>0.10000000000000001</v>
      </c>
      <c r="AV594" s="118">
        <f>ROUND(SQRT(AT594^2+AU594^2)*1000/(1.73*AT577),0)</f>
        <v>10</v>
      </c>
      <c r="AW594" s="111">
        <v>0.14999999999999999</v>
      </c>
      <c r="AX594" s="112">
        <v>0.10000000000000001</v>
      </c>
      <c r="AY594" s="118">
        <f>ROUND(SQRT(AW594^2+AX594^2)*1000/(1.73*AW577),0)</f>
        <v>10</v>
      </c>
      <c r="AZ594" s="111">
        <v>0.14999999999999999</v>
      </c>
      <c r="BA594" s="112">
        <v>0.10000000000000001</v>
      </c>
      <c r="BB594" s="118">
        <f>ROUND(SQRT(AZ594^2+BA594^2)*1000/(1.73*AZ577),0)</f>
        <v>10</v>
      </c>
      <c r="BC594" s="111">
        <v>0.14000000000000001</v>
      </c>
      <c r="BD594" s="112">
        <v>0.089999999999999997</v>
      </c>
      <c r="BE594" s="118">
        <f>ROUND(SQRT(BC594^2+BD594^2)*1000/(1.73*BC577),0)</f>
        <v>9</v>
      </c>
      <c r="BF594" s="111">
        <v>0.14999999999999999</v>
      </c>
      <c r="BG594" s="112">
        <v>0.10000000000000001</v>
      </c>
      <c r="BH594" s="118">
        <f>ROUND(SQRT(BF594^2+BG594^2)*1000/(1.73*BF577),0)</f>
        <v>10</v>
      </c>
      <c r="BI594" s="111">
        <v>0.20999999999999999</v>
      </c>
      <c r="BJ594" s="112">
        <v>0.14000000000000001</v>
      </c>
      <c r="BK594" s="118">
        <f>ROUND(SQRT(BI594^2+BJ594^2)*1000/(1.73*BI577),0)</f>
        <v>14</v>
      </c>
      <c r="BL594" s="111">
        <v>0.14999999999999999</v>
      </c>
      <c r="BM594" s="112">
        <v>0.10000000000000001</v>
      </c>
      <c r="BN594" s="118">
        <f>ROUND(SQRT(BL594^2+BM594^2)*1000/(1.73*BL577),0)</f>
        <v>10</v>
      </c>
      <c r="BO594" s="111">
        <v>0.14999999999999999</v>
      </c>
      <c r="BP594" s="112">
        <v>0.10000000000000001</v>
      </c>
      <c r="BQ594" s="118">
        <f>ROUND(SQRT(BO594^2+BP594^2)*1000/(1.73*BO577),0)</f>
        <v>10</v>
      </c>
      <c r="BR594" s="111">
        <v>0.16</v>
      </c>
      <c r="BS594" s="112">
        <v>0.11</v>
      </c>
      <c r="BT594" s="118">
        <f>ROUND(SQRT(BR594^2+BS594^2)*1000/(1.73*BR577),0)</f>
        <v>11</v>
      </c>
      <c r="BU594" s="111">
        <v>0.14999999999999999</v>
      </c>
      <c r="BV594" s="112">
        <v>0.10000000000000001</v>
      </c>
      <c r="BW594" s="118">
        <f>ROUND(SQRT(BU594^2+BV594^2)*1000/(1.73*BU577),0)</f>
        <v>10</v>
      </c>
      <c r="BX594" s="111">
        <v>0.14999999999999999</v>
      </c>
      <c r="BY594" s="112">
        <v>0.10000000000000001</v>
      </c>
      <c r="BZ594" s="118">
        <f>ROUND(SQRT(BX594^2+BY594^2)*1000/(1.73*BX577),0)</f>
        <v>10</v>
      </c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</row>
    <row r="595" s="43" customFormat="1" ht="20.25">
      <c r="A595" s="218"/>
      <c r="B595" s="114"/>
      <c r="C595" s="259" t="s">
        <v>171</v>
      </c>
      <c r="D595" s="38" t="s">
        <v>38</v>
      </c>
      <c r="E595" s="117" t="s">
        <v>38</v>
      </c>
      <c r="F595" s="116">
        <v>10</v>
      </c>
      <c r="G595" s="111">
        <v>0.68000000000000005</v>
      </c>
      <c r="H595" s="112">
        <v>0.45000000000000001</v>
      </c>
      <c r="I595" s="118">
        <f>ROUND(SQRT(G595^2+H595^2)*1000/(1.73*G577),0)</f>
        <v>46</v>
      </c>
      <c r="J595" s="111">
        <v>0.64000000000000001</v>
      </c>
      <c r="K595" s="112">
        <v>0.42999999999999999</v>
      </c>
      <c r="L595" s="118">
        <f>ROUND(SQRT(J595^2+K595^2)*1000/(1.73*J577),0)</f>
        <v>43</v>
      </c>
      <c r="M595" s="111">
        <v>0.63</v>
      </c>
      <c r="N595" s="112">
        <v>0.41999999999999998</v>
      </c>
      <c r="O595" s="118">
        <f>ROUND(SQRT(M595^2+N595^2)*1000/(1.73*M577),0)</f>
        <v>42</v>
      </c>
      <c r="P595" s="111">
        <v>0.62</v>
      </c>
      <c r="Q595" s="112">
        <v>0.40999999999999998</v>
      </c>
      <c r="R595" s="118">
        <f>ROUND(SQRT(P595^2+Q595^2)*1000/(1.73*P577),0)</f>
        <v>42</v>
      </c>
      <c r="S595" s="111">
        <v>0.65000000000000002</v>
      </c>
      <c r="T595" s="112">
        <v>0.42999999999999999</v>
      </c>
      <c r="U595" s="118">
        <f>ROUND(SQRT(S595^2+T595^2)*1000/(1.73*S577),0)</f>
        <v>44</v>
      </c>
      <c r="V595" s="111">
        <v>0.68999999999999995</v>
      </c>
      <c r="W595" s="112">
        <v>0.46000000000000002</v>
      </c>
      <c r="X595" s="118">
        <f>ROUND(SQRT(V595^2+W595^2)*1000/(1.73*V577),0)</f>
        <v>46</v>
      </c>
      <c r="Y595" s="111">
        <v>0.73999999999999999</v>
      </c>
      <c r="Z595" s="112">
        <v>0.48999999999999999</v>
      </c>
      <c r="AA595" s="118">
        <v>50</v>
      </c>
      <c r="AB595" s="111">
        <v>0.89000000000000001</v>
      </c>
      <c r="AC595" s="112">
        <v>0.58999999999999997</v>
      </c>
      <c r="AD595" s="118">
        <f>ROUND(SQRT(AB595^2+AC595^2)*1000/(1.73*AB577),0)</f>
        <v>60</v>
      </c>
      <c r="AE595" s="111">
        <v>0.83999999999999997</v>
      </c>
      <c r="AF595" s="112">
        <v>0.56000000000000005</v>
      </c>
      <c r="AG595" s="118">
        <f>ROUND(SQRT(AE595^2+AF595^2)*1000/(1.73*AE577),0)</f>
        <v>57</v>
      </c>
      <c r="AH595" s="111">
        <v>0.88</v>
      </c>
      <c r="AI595" s="112">
        <v>0.58999999999999997</v>
      </c>
      <c r="AJ595" s="118">
        <f>ROUND(SQRT(AH595^2+AI595^2)*1000/(1.73*AH577),0)</f>
        <v>60</v>
      </c>
      <c r="AK595" s="111">
        <v>0.85999999999999999</v>
      </c>
      <c r="AL595" s="112">
        <v>0.56999999999999995</v>
      </c>
      <c r="AM595" s="118">
        <f>ROUND(SQRT(AK595^2+AL595^2)*1000/(1.73*AK577),0)</f>
        <v>58</v>
      </c>
      <c r="AN595" s="111">
        <v>0.85999999999999999</v>
      </c>
      <c r="AO595" s="112">
        <v>0.56999999999999995</v>
      </c>
      <c r="AP595" s="118">
        <f>ROUND(SQRT(AN595^2+AO595^2)*1000/(1.73*AN577),0)</f>
        <v>59</v>
      </c>
      <c r="AQ595" s="111">
        <v>0.85999999999999999</v>
      </c>
      <c r="AR595" s="112">
        <v>0.56999999999999995</v>
      </c>
      <c r="AS595" s="118">
        <f>ROUND(SQRT(AQ595^2+AR595^2)*1000/(1.73*AQ577),0)</f>
        <v>58</v>
      </c>
      <c r="AT595" s="111">
        <v>0.84999999999999998</v>
      </c>
      <c r="AU595" s="112">
        <v>0.56999999999999995</v>
      </c>
      <c r="AV595" s="118">
        <f>ROUND(SQRT(AT595^2+AU595^2)*1000/(1.73*AT577),0)</f>
        <v>58</v>
      </c>
      <c r="AW595" s="111">
        <v>0.81999999999999995</v>
      </c>
      <c r="AX595" s="112">
        <v>0.55000000000000004</v>
      </c>
      <c r="AY595" s="118">
        <f>ROUND(SQRT(AW595^2+AX595^2)*1000/(1.73*AW577),0)</f>
        <v>56</v>
      </c>
      <c r="AZ595" s="111">
        <v>0.80000000000000004</v>
      </c>
      <c r="BA595" s="112">
        <v>0.53000000000000003</v>
      </c>
      <c r="BB595" s="118">
        <f>ROUND(SQRT(AZ595^2+BA595^2)*1000/(1.73*AZ577),0)</f>
        <v>54</v>
      </c>
      <c r="BC595" s="111">
        <v>0.80000000000000004</v>
      </c>
      <c r="BD595" s="112">
        <v>0.53000000000000003</v>
      </c>
      <c r="BE595" s="118">
        <f>ROUND(SQRT(BC595^2+BD595^2)*1000/(1.73*BC577),0)</f>
        <v>54</v>
      </c>
      <c r="BF595" s="111">
        <v>0.82999999999999996</v>
      </c>
      <c r="BG595" s="112">
        <v>0.55000000000000004</v>
      </c>
      <c r="BH595" s="118">
        <f>ROUND(SQRT(BF595^2+BG595^2)*1000/(1.73*BF577),0)</f>
        <v>56</v>
      </c>
      <c r="BI595" s="111">
        <v>1.04</v>
      </c>
      <c r="BJ595" s="112">
        <v>0.68999999999999995</v>
      </c>
      <c r="BK595" s="118">
        <f>ROUND(SQRT(BI595^2+BJ595^2)*1000/(1.73*BI577),0)</f>
        <v>71</v>
      </c>
      <c r="BL595" s="111">
        <v>0.84999999999999998</v>
      </c>
      <c r="BM595" s="112">
        <v>0.56999999999999995</v>
      </c>
      <c r="BN595" s="118">
        <f>ROUND(SQRT(BL595^2+BM595^2)*1000/(1.73*BL577),0)</f>
        <v>58</v>
      </c>
      <c r="BO595" s="111">
        <v>0.85999999999999999</v>
      </c>
      <c r="BP595" s="112">
        <v>0.56999999999999995</v>
      </c>
      <c r="BQ595" s="118">
        <f>ROUND(SQRT(BO595^2+BP595^2)*1000/(1.73*BO577),0)</f>
        <v>58</v>
      </c>
      <c r="BR595" s="111">
        <v>0.83999999999999997</v>
      </c>
      <c r="BS595" s="112">
        <v>0.56000000000000005</v>
      </c>
      <c r="BT595" s="118">
        <f>ROUND(SQRT(BR595^2+BS595^2)*1000/(1.73*BR577),0)</f>
        <v>57</v>
      </c>
      <c r="BU595" s="111">
        <v>0.81000000000000005</v>
      </c>
      <c r="BV595" s="112">
        <v>0.54000000000000004</v>
      </c>
      <c r="BW595" s="118">
        <f>ROUND(SQRT(BU595^2+BV595^2)*1000/(1.73*BU577),0)</f>
        <v>55</v>
      </c>
      <c r="BX595" s="111">
        <v>0.77000000000000002</v>
      </c>
      <c r="BY595" s="112">
        <v>0.51000000000000001</v>
      </c>
      <c r="BZ595" s="118">
        <f>ROUND(SQRT(BX595^2+BY595^2)*1000/(1.73*BX577),0)</f>
        <v>52</v>
      </c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</row>
    <row r="596" s="43" customFormat="1" ht="20.25">
      <c r="A596" s="218"/>
      <c r="B596" s="114"/>
      <c r="C596" s="259" t="s">
        <v>258</v>
      </c>
      <c r="D596" s="38" t="s">
        <v>38</v>
      </c>
      <c r="E596" s="117" t="s">
        <v>38</v>
      </c>
      <c r="F596" s="116">
        <v>10</v>
      </c>
      <c r="G596" s="111">
        <v>0</v>
      </c>
      <c r="H596" s="112">
        <v>0</v>
      </c>
      <c r="I596" s="118">
        <f>ROUND(SQRT(G596^2+H596^2)*1000/(1.73*G577),0)</f>
        <v>0</v>
      </c>
      <c r="J596" s="111">
        <v>0</v>
      </c>
      <c r="K596" s="112">
        <v>0</v>
      </c>
      <c r="L596" s="118">
        <f>ROUND(SQRT(J596^2+K596^2)*1000/(1.73*J577),0)</f>
        <v>0</v>
      </c>
      <c r="M596" s="111">
        <v>0</v>
      </c>
      <c r="N596" s="112">
        <v>0</v>
      </c>
      <c r="O596" s="118">
        <f>ROUND(SQRT(M596^2+N596^2)*1000/(1.73*M577),0)</f>
        <v>0</v>
      </c>
      <c r="P596" s="111">
        <v>0</v>
      </c>
      <c r="Q596" s="112">
        <v>0</v>
      </c>
      <c r="R596" s="118">
        <f>ROUND(SQRT(P596^2+Q596^2)*1000/(1.73*P577),0)</f>
        <v>0</v>
      </c>
      <c r="S596" s="111">
        <v>0</v>
      </c>
      <c r="T596" s="112">
        <v>0</v>
      </c>
      <c r="U596" s="118">
        <f>ROUND(SQRT(S596^2+T596^2)*1000/(1.73*S577),0)</f>
        <v>0</v>
      </c>
      <c r="V596" s="111">
        <v>0</v>
      </c>
      <c r="W596" s="112">
        <v>0</v>
      </c>
      <c r="X596" s="118">
        <f>ROUND(SQRT(V596^2+W596^2)*1000/(1.73*V577),0)</f>
        <v>0</v>
      </c>
      <c r="Y596" s="111">
        <v>0</v>
      </c>
      <c r="Z596" s="112">
        <v>0</v>
      </c>
      <c r="AA596" s="118">
        <v>0</v>
      </c>
      <c r="AB596" s="111">
        <v>0</v>
      </c>
      <c r="AC596" s="112">
        <v>0</v>
      </c>
      <c r="AD596" s="118">
        <f>ROUND(SQRT(AB596^2+AC596^2)*1000/(1.73*AB577),0)</f>
        <v>0</v>
      </c>
      <c r="AE596" s="111">
        <v>0</v>
      </c>
      <c r="AF596" s="112">
        <v>0</v>
      </c>
      <c r="AG596" s="118">
        <f>ROUND(SQRT(AE596^2+AF596^2)*1000/(1.73*AE577),0)</f>
        <v>0</v>
      </c>
      <c r="AH596" s="111">
        <v>0</v>
      </c>
      <c r="AI596" s="112">
        <v>0</v>
      </c>
      <c r="AJ596" s="118">
        <f>ROUND(SQRT(AH596^2+AI596^2)*1000/(1.73*AH577),0)</f>
        <v>0</v>
      </c>
      <c r="AK596" s="111">
        <v>0</v>
      </c>
      <c r="AL596" s="112">
        <v>0</v>
      </c>
      <c r="AM596" s="118">
        <f>ROUND(SQRT(AK596^2+AL596^2)*1000/(1.73*AK577),0)</f>
        <v>0</v>
      </c>
      <c r="AN596" s="111">
        <v>0</v>
      </c>
      <c r="AO596" s="112">
        <v>0</v>
      </c>
      <c r="AP596" s="118">
        <f>ROUND(SQRT(AN596^2+AO596^2)*1000/(1.73*AN577),0)</f>
        <v>0</v>
      </c>
      <c r="AQ596" s="111">
        <v>0</v>
      </c>
      <c r="AR596" s="112">
        <v>0</v>
      </c>
      <c r="AS596" s="118">
        <f>ROUND(SQRT(AQ596^2+AR596^2)*1000/(1.73*AQ577),0)</f>
        <v>0</v>
      </c>
      <c r="AT596" s="111">
        <v>0</v>
      </c>
      <c r="AU596" s="112">
        <v>0</v>
      </c>
      <c r="AV596" s="118">
        <f>ROUND(SQRT(AT596^2+AU596^2)*1000/(1.73*AT577),0)</f>
        <v>0</v>
      </c>
      <c r="AW596" s="111">
        <v>0</v>
      </c>
      <c r="AX596" s="112">
        <v>0</v>
      </c>
      <c r="AY596" s="118">
        <f>ROUND(SQRT(AW596^2+AX596^2)*1000/(1.73*AW577),0)</f>
        <v>0</v>
      </c>
      <c r="AZ596" s="111">
        <v>0</v>
      </c>
      <c r="BA596" s="112">
        <v>0</v>
      </c>
      <c r="BB596" s="118">
        <f>ROUND(SQRT(AZ596^2+BA596^2)*1000/(1.73*AZ577),0)</f>
        <v>0</v>
      </c>
      <c r="BC596" s="111">
        <v>0</v>
      </c>
      <c r="BD596" s="112">
        <v>0</v>
      </c>
      <c r="BE596" s="118">
        <f>ROUND(SQRT(BC596^2+BD596^2)*1000/(1.73*BC577),0)</f>
        <v>0</v>
      </c>
      <c r="BF596" s="111">
        <v>0</v>
      </c>
      <c r="BG596" s="112">
        <v>0</v>
      </c>
      <c r="BH596" s="118">
        <f>ROUND(SQRT(BF596^2+BG596^2)*1000/(1.73*BF577),0)</f>
        <v>0</v>
      </c>
      <c r="BI596" s="111">
        <v>0</v>
      </c>
      <c r="BJ596" s="112">
        <v>0</v>
      </c>
      <c r="BK596" s="118">
        <f>ROUND(SQRT(BI596^2+BJ596^2)*1000/(1.73*BI577),0)</f>
        <v>0</v>
      </c>
      <c r="BL596" s="111">
        <v>0</v>
      </c>
      <c r="BM596" s="112">
        <v>0</v>
      </c>
      <c r="BN596" s="118">
        <f>ROUND(SQRT(BL596^2+BM596^2)*1000/(1.73*BL577),0)</f>
        <v>0</v>
      </c>
      <c r="BO596" s="111">
        <v>0</v>
      </c>
      <c r="BP596" s="112">
        <v>0</v>
      </c>
      <c r="BQ596" s="118">
        <f>ROUND(SQRT(BO596^2+BP596^2)*1000/(1.73*BO577),0)</f>
        <v>0</v>
      </c>
      <c r="BR596" s="111">
        <v>0</v>
      </c>
      <c r="BS596" s="112">
        <v>0</v>
      </c>
      <c r="BT596" s="118">
        <f>ROUND(SQRT(BR596^2+BS596^2)*1000/(1.73*BR577),0)</f>
        <v>0</v>
      </c>
      <c r="BU596" s="111">
        <v>0</v>
      </c>
      <c r="BV596" s="112">
        <v>0</v>
      </c>
      <c r="BW596" s="118">
        <f>ROUND(SQRT(BU596^2+BV596^2)*1000/(1.73*BU577),0)</f>
        <v>0</v>
      </c>
      <c r="BX596" s="111">
        <v>0</v>
      </c>
      <c r="BY596" s="112">
        <v>0</v>
      </c>
      <c r="BZ596" s="118">
        <f>ROUND(SQRT(BX596^2+BY596^2)*1000/(1.73*BX577),0)</f>
        <v>0</v>
      </c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</row>
    <row r="597" s="43" customFormat="1" ht="20.25">
      <c r="A597" s="218"/>
      <c r="B597" s="114"/>
      <c r="C597" s="259" t="s">
        <v>259</v>
      </c>
      <c r="D597" s="38" t="s">
        <v>38</v>
      </c>
      <c r="E597" s="117" t="s">
        <v>38</v>
      </c>
      <c r="F597" s="116">
        <v>10</v>
      </c>
      <c r="G597" s="111">
        <v>0.20000000000000001</v>
      </c>
      <c r="H597" s="112">
        <v>0.13</v>
      </c>
      <c r="I597" s="118">
        <f>ROUND(SQRT(G597^2+H597^2)*1000/(1.73*G577),0)</f>
        <v>13</v>
      </c>
      <c r="J597" s="111">
        <v>0.17999999999999999</v>
      </c>
      <c r="K597" s="112">
        <v>0.12</v>
      </c>
      <c r="L597" s="118">
        <f>ROUND(SQRT(J597^2+K597^2)*1000/(1.73*J577),0)</f>
        <v>12</v>
      </c>
      <c r="M597" s="111">
        <v>0.17999999999999999</v>
      </c>
      <c r="N597" s="112">
        <v>0.12</v>
      </c>
      <c r="O597" s="118">
        <f>ROUND(SQRT(M597^2+N597^2)*1000/(1.73*M577),0)</f>
        <v>12</v>
      </c>
      <c r="P597" s="111">
        <v>0.17999999999999999</v>
      </c>
      <c r="Q597" s="112">
        <v>0.12</v>
      </c>
      <c r="R597" s="118">
        <f>ROUND(SQRT(P597^2+Q597^2)*1000/(1.73*P577),0)</f>
        <v>12</v>
      </c>
      <c r="S597" s="111">
        <v>0.28999999999999998</v>
      </c>
      <c r="T597" s="112">
        <v>0.19</v>
      </c>
      <c r="U597" s="118">
        <f>ROUND(SQRT(S597^2+T597^2)*1000/(1.73*S577),0)</f>
        <v>19</v>
      </c>
      <c r="V597" s="111">
        <v>0.28999999999999998</v>
      </c>
      <c r="W597" s="112">
        <v>0.19</v>
      </c>
      <c r="X597" s="118">
        <f>ROUND(SQRT(V597^2+W597^2)*1000/(1.73*V577),0)</f>
        <v>19</v>
      </c>
      <c r="Y597" s="111">
        <v>0.27000000000000002</v>
      </c>
      <c r="Z597" s="112">
        <v>0.17999999999999999</v>
      </c>
      <c r="AA597" s="118">
        <v>18</v>
      </c>
      <c r="AB597" s="111">
        <v>0.22</v>
      </c>
      <c r="AC597" s="112">
        <v>0.14999999999999999</v>
      </c>
      <c r="AD597" s="118">
        <f>ROUND(SQRT(AB597^2+AC597^2)*1000/(1.73*AB577),0)</f>
        <v>15</v>
      </c>
      <c r="AE597" s="111">
        <v>0.23000000000000001</v>
      </c>
      <c r="AF597" s="112">
        <v>0.14999999999999999</v>
      </c>
      <c r="AG597" s="118">
        <f>ROUND(SQRT(AE597^2+AF597^2)*1000/(1.73*AE577),0)</f>
        <v>15</v>
      </c>
      <c r="AH597" s="111">
        <v>0.28999999999999998</v>
      </c>
      <c r="AI597" s="112">
        <v>0.19</v>
      </c>
      <c r="AJ597" s="118">
        <f>ROUND(SQRT(AH597^2+AI597^2)*1000/(1.73*AH577),0)</f>
        <v>20</v>
      </c>
      <c r="AK597" s="111">
        <v>0.40000000000000002</v>
      </c>
      <c r="AL597" s="112">
        <v>0.27000000000000002</v>
      </c>
      <c r="AM597" s="118">
        <f>ROUND(SQRT(AK597^2+AL597^2)*1000/(1.73*AK577),0)</f>
        <v>27</v>
      </c>
      <c r="AN597" s="111">
        <v>0.32000000000000001</v>
      </c>
      <c r="AO597" s="112">
        <v>0.20999999999999999</v>
      </c>
      <c r="AP597" s="118">
        <f>ROUND(SQRT(AN597^2+AO597^2)*1000/(1.73*AN577),0)</f>
        <v>22</v>
      </c>
      <c r="AQ597" s="111">
        <v>0.28999999999999998</v>
      </c>
      <c r="AR597" s="112">
        <v>0.19</v>
      </c>
      <c r="AS597" s="118">
        <f>ROUND(SQRT(AQ597^2+AR597^2)*1000/(1.73*AQ577),0)</f>
        <v>20</v>
      </c>
      <c r="AT597" s="111">
        <v>0.28000000000000003</v>
      </c>
      <c r="AU597" s="112">
        <v>0.19</v>
      </c>
      <c r="AV597" s="118">
        <f>ROUND(SQRT(AT597^2+AU597^2)*1000/(1.73*AT577),0)</f>
        <v>19</v>
      </c>
      <c r="AW597" s="111">
        <v>0.28999999999999998</v>
      </c>
      <c r="AX597" s="112">
        <v>0.19</v>
      </c>
      <c r="AY597" s="118">
        <f>ROUND(SQRT(AW597^2+AX597^2)*1000/(1.73*AW577),0)</f>
        <v>20</v>
      </c>
      <c r="AZ597" s="111">
        <v>0.25</v>
      </c>
      <c r="BA597" s="112">
        <v>0.17000000000000001</v>
      </c>
      <c r="BB597" s="118">
        <f>ROUND(SQRT(AZ597^2+BA597^2)*1000/(1.73*AZ577),0)</f>
        <v>17</v>
      </c>
      <c r="BC597" s="111">
        <v>0.28000000000000003</v>
      </c>
      <c r="BD597" s="112">
        <v>0.19</v>
      </c>
      <c r="BE597" s="118">
        <f>ROUND(SQRT(BC597^2+BD597^2)*1000/(1.73*BC577),0)</f>
        <v>19</v>
      </c>
      <c r="BF597" s="111">
        <v>0.28999999999999998</v>
      </c>
      <c r="BG597" s="112">
        <v>0.19</v>
      </c>
      <c r="BH597" s="118">
        <f>ROUND(SQRT(BF597^2+BG597^2)*1000/(1.73*BF577),0)</f>
        <v>20</v>
      </c>
      <c r="BI597" s="111">
        <v>0.23999999999999999</v>
      </c>
      <c r="BJ597" s="112">
        <v>0.16</v>
      </c>
      <c r="BK597" s="118">
        <f>ROUND(SQRT(BI597^2+BJ597^2)*1000/(1.73*BI577),0)</f>
        <v>16</v>
      </c>
      <c r="BL597" s="111">
        <v>0.28000000000000003</v>
      </c>
      <c r="BM597" s="112">
        <v>0.19</v>
      </c>
      <c r="BN597" s="118">
        <f>ROUND(SQRT(BL597^2+BM597^2)*1000/(1.73*BL577),0)</f>
        <v>19</v>
      </c>
      <c r="BO597" s="111">
        <v>0.26000000000000001</v>
      </c>
      <c r="BP597" s="112">
        <v>0.17000000000000001</v>
      </c>
      <c r="BQ597" s="118">
        <f>ROUND(SQRT(BO597^2+BP597^2)*1000/(1.73*BO577),0)</f>
        <v>17</v>
      </c>
      <c r="BR597" s="111">
        <v>0.25</v>
      </c>
      <c r="BS597" s="112">
        <v>0.17000000000000001</v>
      </c>
      <c r="BT597" s="118">
        <f>ROUND(SQRT(BR597^2+BS597^2)*1000/(1.73*BR577),0)</f>
        <v>17</v>
      </c>
      <c r="BU597" s="111">
        <v>0.20999999999999999</v>
      </c>
      <c r="BV597" s="112">
        <v>0.14000000000000001</v>
      </c>
      <c r="BW597" s="118">
        <f>ROUND(SQRT(BU597^2+BV597^2)*1000/(1.73*BU577),0)</f>
        <v>14</v>
      </c>
      <c r="BX597" s="111">
        <v>0.20999999999999999</v>
      </c>
      <c r="BY597" s="112">
        <v>0.14000000000000001</v>
      </c>
      <c r="BZ597" s="118">
        <f>ROUND(SQRT(BX597^2+BY597^2)*1000/(1.73*BX577),0)</f>
        <v>14</v>
      </c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</row>
    <row r="598" s="43" customFormat="1" ht="20.25">
      <c r="A598" s="218"/>
      <c r="B598" s="114"/>
      <c r="C598" s="259" t="s">
        <v>260</v>
      </c>
      <c r="D598" s="38" t="s">
        <v>38</v>
      </c>
      <c r="E598" s="117" t="s">
        <v>38</v>
      </c>
      <c r="F598" s="116">
        <v>10</v>
      </c>
      <c r="G598" s="111">
        <v>0.25</v>
      </c>
      <c r="H598" s="112">
        <v>0.17000000000000001</v>
      </c>
      <c r="I598" s="118">
        <f>ROUND(SQRT(G598^2+H598^2)*1000/(1.73*G577),0)</f>
        <v>17</v>
      </c>
      <c r="J598" s="111">
        <v>0.20000000000000001</v>
      </c>
      <c r="K598" s="112">
        <v>0.13</v>
      </c>
      <c r="L598" s="118">
        <f>ROUND(SQRT(J598^2+K598^2)*1000/(1.73*J577),0)</f>
        <v>13</v>
      </c>
      <c r="M598" s="111">
        <v>0.17999999999999999</v>
      </c>
      <c r="N598" s="112">
        <v>0.12</v>
      </c>
      <c r="O598" s="118">
        <f>ROUND(SQRT(M598^2+N598^2)*1000/(1.73*M577),0)</f>
        <v>12</v>
      </c>
      <c r="P598" s="111">
        <v>0.17999999999999999</v>
      </c>
      <c r="Q598" s="112">
        <v>0.12</v>
      </c>
      <c r="R598" s="118">
        <f>ROUND(SQRT(P598^2+Q598^2)*1000/(1.73*P577),0)</f>
        <v>12</v>
      </c>
      <c r="S598" s="111">
        <v>0.35999999999999999</v>
      </c>
      <c r="T598" s="112">
        <v>0.23999999999999999</v>
      </c>
      <c r="U598" s="118">
        <f>ROUND(SQRT(S598^2+T598^2)*1000/(1.73*S577),0)</f>
        <v>24</v>
      </c>
      <c r="V598" s="111">
        <v>0.32000000000000001</v>
      </c>
      <c r="W598" s="112">
        <v>0.20999999999999999</v>
      </c>
      <c r="X598" s="118">
        <f>ROUND(SQRT(V598^2+W598^2)*1000/(1.73*V577),0)</f>
        <v>21</v>
      </c>
      <c r="Y598" s="111">
        <v>0.33000000000000002</v>
      </c>
      <c r="Z598" s="112">
        <v>0.22</v>
      </c>
      <c r="AA598" s="118">
        <v>22</v>
      </c>
      <c r="AB598" s="111">
        <v>0.34000000000000002</v>
      </c>
      <c r="AC598" s="112">
        <v>0.23000000000000001</v>
      </c>
      <c r="AD598" s="118">
        <f>ROUND(SQRT(AB598^2+AC598^2)*1000/(1.73*AB577),0)</f>
        <v>23</v>
      </c>
      <c r="AE598" s="111">
        <v>0.39000000000000001</v>
      </c>
      <c r="AF598" s="112">
        <v>0.26000000000000001</v>
      </c>
      <c r="AG598" s="118">
        <f>ROUND(SQRT(AE598^2+AF598^2)*1000/(1.73*AE577),0)</f>
        <v>26</v>
      </c>
      <c r="AH598" s="111">
        <v>0.35999999999999999</v>
      </c>
      <c r="AI598" s="112">
        <v>0.23999999999999999</v>
      </c>
      <c r="AJ598" s="118">
        <f>ROUND(SQRT(AH598^2+AI598^2)*1000/(1.73*AH577),0)</f>
        <v>24</v>
      </c>
      <c r="AK598" s="111">
        <v>0.40999999999999998</v>
      </c>
      <c r="AL598" s="112">
        <v>0.27000000000000002</v>
      </c>
      <c r="AM598" s="118">
        <f>ROUND(SQRT(AK598^2+AL598^2)*1000/(1.73*AK577),0)</f>
        <v>28</v>
      </c>
      <c r="AN598" s="111">
        <v>0.37</v>
      </c>
      <c r="AO598" s="112">
        <v>0.25</v>
      </c>
      <c r="AP598" s="118">
        <f>ROUND(SQRT(AN598^2+AO598^2)*1000/(1.73*AN577),0)</f>
        <v>25</v>
      </c>
      <c r="AQ598" s="111">
        <v>0.34999999999999998</v>
      </c>
      <c r="AR598" s="112">
        <v>0.23000000000000001</v>
      </c>
      <c r="AS598" s="118">
        <f>ROUND(SQRT(AQ598^2+AR598^2)*1000/(1.73*AQ577),0)</f>
        <v>24</v>
      </c>
      <c r="AT598" s="111">
        <v>0.34000000000000002</v>
      </c>
      <c r="AU598" s="112">
        <v>0.23000000000000001</v>
      </c>
      <c r="AV598" s="118">
        <f>ROUND(SQRT(AT598^2+AU598^2)*1000/(1.73*AT577),0)</f>
        <v>23</v>
      </c>
      <c r="AW598" s="111">
        <v>0.34999999999999998</v>
      </c>
      <c r="AX598" s="112">
        <v>0.23000000000000001</v>
      </c>
      <c r="AY598" s="118">
        <f>ROUND(SQRT(AW598^2+AX598^2)*1000/(1.73*AW577),0)</f>
        <v>24</v>
      </c>
      <c r="AZ598" s="111">
        <v>0.29999999999999999</v>
      </c>
      <c r="BA598" s="112">
        <v>0.20000000000000001</v>
      </c>
      <c r="BB598" s="118">
        <f>ROUND(SQRT(AZ598^2+BA598^2)*1000/(1.73*AZ577),0)</f>
        <v>20</v>
      </c>
      <c r="BC598" s="111">
        <v>0.34999999999999998</v>
      </c>
      <c r="BD598" s="112">
        <v>0.23000000000000001</v>
      </c>
      <c r="BE598" s="118">
        <f>ROUND(SQRT(BC598^2+BD598^2)*1000/(1.73*BC577),0)</f>
        <v>24</v>
      </c>
      <c r="BF598" s="111">
        <v>0.32000000000000001</v>
      </c>
      <c r="BG598" s="112">
        <v>0.20999999999999999</v>
      </c>
      <c r="BH598" s="118">
        <f>ROUND(SQRT(BF598^2+BG598^2)*1000/(1.73*BF577),0)</f>
        <v>22</v>
      </c>
      <c r="BI598" s="111">
        <v>0.48999999999999999</v>
      </c>
      <c r="BJ598" s="112">
        <v>0.33000000000000002</v>
      </c>
      <c r="BK598" s="118">
        <f>ROUND(SQRT(BI598^2+BJ598^2)*1000/(1.73*BI577),0)</f>
        <v>33</v>
      </c>
      <c r="BL598" s="111">
        <v>0.38</v>
      </c>
      <c r="BM598" s="112">
        <v>0.25</v>
      </c>
      <c r="BN598" s="118">
        <f>ROUND(SQRT(BL598^2+BM598^2)*1000/(1.73*BL577),0)</f>
        <v>26</v>
      </c>
      <c r="BO598" s="111">
        <v>0.29999999999999999</v>
      </c>
      <c r="BP598" s="112">
        <v>0.20000000000000001</v>
      </c>
      <c r="BQ598" s="118">
        <f>ROUND(SQRT(BO598^2+BP598^2)*1000/(1.73*BO577),0)</f>
        <v>20</v>
      </c>
      <c r="BR598" s="111">
        <v>0.28000000000000003</v>
      </c>
      <c r="BS598" s="112">
        <v>0.19</v>
      </c>
      <c r="BT598" s="118">
        <f>ROUND(SQRT(BR598^2+BS598^2)*1000/(1.73*BR577),0)</f>
        <v>19</v>
      </c>
      <c r="BU598" s="111">
        <v>0.23000000000000001</v>
      </c>
      <c r="BV598" s="112">
        <v>0.14999999999999999</v>
      </c>
      <c r="BW598" s="118">
        <f>ROUND(SQRT(BU598^2+BV598^2)*1000/(1.73*BU577),0)</f>
        <v>15</v>
      </c>
      <c r="BX598" s="111">
        <v>0.20000000000000001</v>
      </c>
      <c r="BY598" s="112">
        <v>0.13</v>
      </c>
      <c r="BZ598" s="118">
        <f>ROUND(SQRT(BX598^2+BY598^2)*1000/(1.73*BX577),0)</f>
        <v>13</v>
      </c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</row>
    <row r="599" s="43" customFormat="1" ht="20.25">
      <c r="A599" s="38"/>
      <c r="B599" s="114"/>
      <c r="C599" s="259" t="s">
        <v>261</v>
      </c>
      <c r="D599" s="38" t="s">
        <v>38</v>
      </c>
      <c r="E599" s="117" t="s">
        <v>38</v>
      </c>
      <c r="F599" s="116">
        <v>10</v>
      </c>
      <c r="G599" s="111">
        <v>0.98999999999999999</v>
      </c>
      <c r="H599" s="112">
        <v>0.66000000000000003</v>
      </c>
      <c r="I599" s="118">
        <f>ROUND(SQRT(G599^2+H599^2)*1000/(1.73*G577),0)</f>
        <v>67</v>
      </c>
      <c r="J599" s="111">
        <v>1</v>
      </c>
      <c r="K599" s="112">
        <v>0.67000000000000004</v>
      </c>
      <c r="L599" s="118">
        <f>ROUND(SQRT(J599^2+K599^2)*1000/(1.73*J577),0)</f>
        <v>67</v>
      </c>
      <c r="M599" s="111">
        <v>0.95999999999999996</v>
      </c>
      <c r="N599" s="112">
        <v>0.64000000000000001</v>
      </c>
      <c r="O599" s="118">
        <f>ROUND(SQRT(M599^2+N599^2)*1000/(1.73*M577),0)</f>
        <v>64</v>
      </c>
      <c r="P599" s="111">
        <v>0.96999999999999997</v>
      </c>
      <c r="Q599" s="112">
        <v>0.65000000000000002</v>
      </c>
      <c r="R599" s="118">
        <f>ROUND(SQRT(P599^2+Q599^2)*1000/(1.73*P577),0)</f>
        <v>65</v>
      </c>
      <c r="S599" s="111">
        <v>1.1499999999999999</v>
      </c>
      <c r="T599" s="112">
        <v>0.77000000000000002</v>
      </c>
      <c r="U599" s="118">
        <f>ROUND(SQRT(S599^2+T599^2)*1000/(1.73*S577),0)</f>
        <v>77</v>
      </c>
      <c r="V599" s="111">
        <v>1.01</v>
      </c>
      <c r="W599" s="112">
        <v>0.67000000000000004</v>
      </c>
      <c r="X599" s="118">
        <f>ROUND(SQRT(V599^2+W599^2)*1000/(1.73*V577),0)</f>
        <v>68</v>
      </c>
      <c r="Y599" s="111">
        <v>1.04</v>
      </c>
      <c r="Z599" s="112">
        <v>0.68999999999999995</v>
      </c>
      <c r="AA599" s="118">
        <v>70</v>
      </c>
      <c r="AB599" s="111">
        <v>1.05</v>
      </c>
      <c r="AC599" s="112">
        <v>0.69999999999999996</v>
      </c>
      <c r="AD599" s="118">
        <f>ROUND(SQRT(AB599^2+AC599^2)*1000/(1.73*AB577),0)</f>
        <v>71</v>
      </c>
      <c r="AE599" s="111">
        <v>1.0700000000000001</v>
      </c>
      <c r="AF599" s="112">
        <v>0.70999999999999996</v>
      </c>
      <c r="AG599" s="118">
        <f>ROUND(SQRT(AE599^2+AF599^2)*1000/(1.73*AE577),0)</f>
        <v>72</v>
      </c>
      <c r="AH599" s="111">
        <v>1.0800000000000001</v>
      </c>
      <c r="AI599" s="112">
        <v>0.71999999999999997</v>
      </c>
      <c r="AJ599" s="118">
        <f>ROUND(SQRT(AH599^2+AI599^2)*1000/(1.73*AH577),0)</f>
        <v>73</v>
      </c>
      <c r="AK599" s="111">
        <v>1.0800000000000001</v>
      </c>
      <c r="AL599" s="112">
        <v>0.71999999999999997</v>
      </c>
      <c r="AM599" s="118">
        <f>ROUND(SQRT(AK599^2+AL599^2)*1000/(1.73*AK577),0)</f>
        <v>73</v>
      </c>
      <c r="AN599" s="111">
        <v>1.02</v>
      </c>
      <c r="AO599" s="112">
        <v>0.68000000000000005</v>
      </c>
      <c r="AP599" s="118">
        <f>ROUND(SQRT(AN599^2+AO599^2)*1000/(1.73*AN577),0)</f>
        <v>70</v>
      </c>
      <c r="AQ599" s="111">
        <v>1</v>
      </c>
      <c r="AR599" s="112">
        <v>0.67000000000000004</v>
      </c>
      <c r="AS599" s="118">
        <f>ROUND(SQRT(AQ599^2+AR599^2)*1000/(1.73*AQ577),0)</f>
        <v>68</v>
      </c>
      <c r="AT599" s="111">
        <v>1.01</v>
      </c>
      <c r="AU599" s="112">
        <v>0.67000000000000004</v>
      </c>
      <c r="AV599" s="118">
        <f>ROUND(SQRT(AT599^2+AU599^2)*1000/(1.73*AT577),0)</f>
        <v>69</v>
      </c>
      <c r="AW599" s="111">
        <v>1.01</v>
      </c>
      <c r="AX599" s="112">
        <v>0.67000000000000004</v>
      </c>
      <c r="AY599" s="118">
        <f>ROUND(SQRT(AW599^2+AX599^2)*1000/(1.73*AW577),0)</f>
        <v>69</v>
      </c>
      <c r="AZ599" s="111">
        <v>1.02</v>
      </c>
      <c r="BA599" s="112">
        <v>0.68000000000000005</v>
      </c>
      <c r="BB599" s="118">
        <f>ROUND(SQRT(AZ599^2+BA599^2)*1000/(1.73*AZ577),0)</f>
        <v>69</v>
      </c>
      <c r="BC599" s="111">
        <v>1.0600000000000001</v>
      </c>
      <c r="BD599" s="112">
        <v>0.70999999999999996</v>
      </c>
      <c r="BE599" s="118">
        <f>ROUND(SQRT(BC599^2+BD599^2)*1000/(1.73*BC577),0)</f>
        <v>72</v>
      </c>
      <c r="BF599" s="111">
        <v>1.0800000000000001</v>
      </c>
      <c r="BG599" s="112">
        <v>0.71999999999999997</v>
      </c>
      <c r="BH599" s="118">
        <f>ROUND(SQRT(BF599^2+BG599^2)*1000/(1.73*BF577),0)</f>
        <v>73</v>
      </c>
      <c r="BI599" s="111">
        <v>1.1299999999999999</v>
      </c>
      <c r="BJ599" s="112">
        <v>0.75</v>
      </c>
      <c r="BK599" s="118">
        <f>ROUND(SQRT(BI599^2+BJ599^2)*1000/(1.73*BI577),0)</f>
        <v>77</v>
      </c>
      <c r="BL599" s="111">
        <v>1.1200000000000001</v>
      </c>
      <c r="BM599" s="112">
        <v>0.75</v>
      </c>
      <c r="BN599" s="118">
        <f>ROUND(SQRT(BL599^2+BM599^2)*1000/(1.73*BL577),0)</f>
        <v>76</v>
      </c>
      <c r="BO599" s="111">
        <v>1.1699999999999999</v>
      </c>
      <c r="BP599" s="112">
        <v>0.78000000000000003</v>
      </c>
      <c r="BQ599" s="118">
        <f>ROUND(SQRT(BO599^2+BP599^2)*1000/(1.73*BO577),0)</f>
        <v>79</v>
      </c>
      <c r="BR599" s="111">
        <v>1.1699999999999999</v>
      </c>
      <c r="BS599" s="112">
        <v>0.78000000000000003</v>
      </c>
      <c r="BT599" s="118">
        <f>ROUND(SQRT(BR599^2+BS599^2)*1000/(1.73*BR577),0)</f>
        <v>79</v>
      </c>
      <c r="BU599" s="111">
        <v>1.1299999999999999</v>
      </c>
      <c r="BV599" s="112">
        <v>0.75</v>
      </c>
      <c r="BW599" s="118">
        <f>ROUND(SQRT(BU599^2+BV599^2)*1000/(1.73*BU577),0)</f>
        <v>76</v>
      </c>
      <c r="BX599" s="111">
        <v>1.1299999999999999</v>
      </c>
      <c r="BY599" s="112">
        <v>0.75</v>
      </c>
      <c r="BZ599" s="118">
        <f>ROUND(SQRT(BX599^2+BY599^2)*1000/(1.73*BX577),0)</f>
        <v>76</v>
      </c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</row>
    <row r="600" s="43" customFormat="1" ht="20.25">
      <c r="A600" s="66"/>
      <c r="B600" s="114"/>
      <c r="C600" s="259" t="s">
        <v>69</v>
      </c>
      <c r="D600" s="38" t="s">
        <v>38</v>
      </c>
      <c r="E600" s="117" t="s">
        <v>38</v>
      </c>
      <c r="F600" s="116">
        <v>10</v>
      </c>
      <c r="G600" s="111">
        <v>0.45000000000000001</v>
      </c>
      <c r="H600" s="112">
        <v>0.29999999999999999</v>
      </c>
      <c r="I600" s="118">
        <f>ROUND(SQRT(G600^2+H600^2)*1000/(1.73*G577),0)</f>
        <v>30</v>
      </c>
      <c r="J600" s="111">
        <v>0.42999999999999999</v>
      </c>
      <c r="K600" s="112">
        <v>0.28999999999999998</v>
      </c>
      <c r="L600" s="118">
        <f>ROUND(SQRT(J600^2+K600^2)*1000/(1.73*J577),0)</f>
        <v>29</v>
      </c>
      <c r="M600" s="111">
        <v>0.41999999999999998</v>
      </c>
      <c r="N600" s="112">
        <v>0.28000000000000003</v>
      </c>
      <c r="O600" s="118">
        <f>ROUND(SQRT(M600^2+N600^2)*1000/(1.73*M577),0)</f>
        <v>28</v>
      </c>
      <c r="P600" s="111">
        <v>0.41999999999999998</v>
      </c>
      <c r="Q600" s="112">
        <v>0.28000000000000003</v>
      </c>
      <c r="R600" s="118">
        <f>ROUND(SQRT(P600^2+Q600^2)*1000/(1.73*P577),0)</f>
        <v>28</v>
      </c>
      <c r="S600" s="111">
        <v>0.62</v>
      </c>
      <c r="T600" s="112">
        <v>0.40999999999999998</v>
      </c>
      <c r="U600" s="118">
        <f>ROUND(SQRT(S600^2+T600^2)*1000/(1.73*S577),0)</f>
        <v>42</v>
      </c>
      <c r="V600" s="111">
        <v>0.63</v>
      </c>
      <c r="W600" s="112">
        <v>0.41999999999999998</v>
      </c>
      <c r="X600" s="118">
        <f>ROUND(SQRT(V600^2+W600^2)*1000/(1.73*V577),0)</f>
        <v>42</v>
      </c>
      <c r="Y600" s="111">
        <v>0.46000000000000002</v>
      </c>
      <c r="Z600" s="112">
        <v>0.31</v>
      </c>
      <c r="AA600" s="118">
        <v>31</v>
      </c>
      <c r="AB600" s="111">
        <v>0.72999999999999998</v>
      </c>
      <c r="AC600" s="112">
        <v>0.48999999999999999</v>
      </c>
      <c r="AD600" s="118">
        <f>ROUND(SQRT(AB600^2+AC600^2)*1000/(1.73*AB577),0)</f>
        <v>49</v>
      </c>
      <c r="AE600" s="111">
        <v>0.89000000000000001</v>
      </c>
      <c r="AF600" s="112">
        <v>0.58999999999999997</v>
      </c>
      <c r="AG600" s="118">
        <f>ROUND(SQRT(AE600^2+AF600^2)*1000/(1.73*AE577),0)</f>
        <v>60</v>
      </c>
      <c r="AH600" s="111">
        <v>0.92000000000000004</v>
      </c>
      <c r="AI600" s="112">
        <v>0.60999999999999999</v>
      </c>
      <c r="AJ600" s="118">
        <f>ROUND(SQRT(AH600^2+AI600^2)*1000/(1.73*AH577),0)</f>
        <v>62</v>
      </c>
      <c r="AK600" s="111">
        <v>0.98999999999999999</v>
      </c>
      <c r="AL600" s="112">
        <v>0.66000000000000003</v>
      </c>
      <c r="AM600" s="118">
        <f>ROUND(SQRT(AK600^2+AL600^2)*1000/(1.73*AK577),0)</f>
        <v>67</v>
      </c>
      <c r="AN600" s="111">
        <v>0.94999999999999996</v>
      </c>
      <c r="AO600" s="112">
        <v>0.63</v>
      </c>
      <c r="AP600" s="118">
        <f>ROUND(SQRT(AN600^2+AO600^2)*1000/(1.73*AN577),0)</f>
        <v>65</v>
      </c>
      <c r="AQ600" s="111">
        <v>0.90000000000000002</v>
      </c>
      <c r="AR600" s="112">
        <v>0.59999999999999998</v>
      </c>
      <c r="AS600" s="118">
        <f>ROUND(SQRT(AQ600^2+AR600^2)*1000/(1.73*AQ577),0)</f>
        <v>61</v>
      </c>
      <c r="AT600" s="111">
        <v>0.92000000000000004</v>
      </c>
      <c r="AU600" s="112">
        <v>0.60999999999999999</v>
      </c>
      <c r="AV600" s="118">
        <f>ROUND(SQRT(AT600^2+AU600^2)*1000/(1.73*AT577),0)</f>
        <v>62</v>
      </c>
      <c r="AW600" s="111">
        <v>0.94999999999999996</v>
      </c>
      <c r="AX600" s="112">
        <v>0.63</v>
      </c>
      <c r="AY600" s="118">
        <f>ROUND(SQRT(AW600^2+AX600^2)*1000/(1.73*AW577),0)</f>
        <v>65</v>
      </c>
      <c r="AZ600" s="111">
        <v>0.92000000000000004</v>
      </c>
      <c r="BA600" s="112">
        <v>0.60999999999999999</v>
      </c>
      <c r="BB600" s="118">
        <f>ROUND(SQRT(AZ600^2+BA600^2)*1000/(1.73*AZ577),0)</f>
        <v>62</v>
      </c>
      <c r="BC600" s="111">
        <v>0.83999999999999997</v>
      </c>
      <c r="BD600" s="112">
        <v>0.56000000000000005</v>
      </c>
      <c r="BE600" s="118">
        <f>ROUND(SQRT(BC600^2+BD600^2)*1000/(1.73*BC577),0)</f>
        <v>57</v>
      </c>
      <c r="BF600" s="111">
        <v>0.68000000000000005</v>
      </c>
      <c r="BG600" s="112">
        <v>0.45000000000000001</v>
      </c>
      <c r="BH600" s="118">
        <f>ROUND(SQRT(BF600^2+BG600^2)*1000/(1.73*BF577),0)</f>
        <v>46</v>
      </c>
      <c r="BI600" s="111">
        <v>0.81000000000000005</v>
      </c>
      <c r="BJ600" s="112">
        <v>0.54000000000000004</v>
      </c>
      <c r="BK600" s="118">
        <f>ROUND(SQRT(BI600^2+BJ600^2)*1000/(1.73*BI577),0)</f>
        <v>55</v>
      </c>
      <c r="BL600" s="111">
        <v>0.56000000000000005</v>
      </c>
      <c r="BM600" s="112">
        <v>0.37</v>
      </c>
      <c r="BN600" s="118">
        <f>ROUND(SQRT(BL600^2+BM600^2)*1000/(1.73*BL577),0)</f>
        <v>38</v>
      </c>
      <c r="BO600" s="111">
        <v>0.52000000000000002</v>
      </c>
      <c r="BP600" s="112">
        <v>0.34999999999999998</v>
      </c>
      <c r="BQ600" s="118">
        <f>ROUND(SQRT(BO600^2+BP600^2)*1000/(1.73*BO577),0)</f>
        <v>35</v>
      </c>
      <c r="BR600" s="111">
        <v>0.5</v>
      </c>
      <c r="BS600" s="112">
        <v>0.33000000000000002</v>
      </c>
      <c r="BT600" s="118">
        <f>ROUND(SQRT(BR600^2+BS600^2)*1000/(1.73*BR577),0)</f>
        <v>34</v>
      </c>
      <c r="BU600" s="111">
        <v>0.51000000000000001</v>
      </c>
      <c r="BV600" s="112">
        <v>0.34000000000000002</v>
      </c>
      <c r="BW600" s="118">
        <f>ROUND(SQRT(BU600^2+BV600^2)*1000/(1.73*BU577),0)</f>
        <v>35</v>
      </c>
      <c r="BX600" s="111">
        <v>0.51000000000000001</v>
      </c>
      <c r="BY600" s="112">
        <v>0.34000000000000002</v>
      </c>
      <c r="BZ600" s="118">
        <f>ROUND(SQRT(BX600^2+BY600^2)*1000/(1.73*BX577),0)</f>
        <v>34</v>
      </c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</row>
    <row r="601" s="43" customFormat="1" ht="20.25">
      <c r="A601" s="66"/>
      <c r="B601" s="114"/>
      <c r="C601" s="259" t="s">
        <v>262</v>
      </c>
      <c r="D601" s="38" t="s">
        <v>38</v>
      </c>
      <c r="E601" s="117" t="s">
        <v>38</v>
      </c>
      <c r="F601" s="116">
        <v>10</v>
      </c>
      <c r="G601" s="111">
        <v>0.029999999999999999</v>
      </c>
      <c r="H601" s="112">
        <v>0.02</v>
      </c>
      <c r="I601" s="118">
        <f>ROUND(SQRT(G601^2+H601^2)*1000/(1.73*G577),0)</f>
        <v>2</v>
      </c>
      <c r="J601" s="111">
        <v>0.040000000000000001</v>
      </c>
      <c r="K601" s="112">
        <v>0.029999999999999999</v>
      </c>
      <c r="L601" s="118">
        <f>ROUND(SQRT(J601^2+K601^2)*1000/(1.73*J577),0)</f>
        <v>3</v>
      </c>
      <c r="M601" s="111">
        <v>0.040000000000000001</v>
      </c>
      <c r="N601" s="112">
        <v>0.029999999999999999</v>
      </c>
      <c r="O601" s="118">
        <f>ROUND(SQRT(M601^2+N601^2)*1000/(1.73*M577),0)</f>
        <v>3</v>
      </c>
      <c r="P601" s="111">
        <v>0.029999999999999999</v>
      </c>
      <c r="Q601" s="112">
        <v>0.02</v>
      </c>
      <c r="R601" s="118">
        <f>ROUND(SQRT(P601^2+Q601^2)*1000/(1.73*P577),0)</f>
        <v>2</v>
      </c>
      <c r="S601" s="111">
        <v>0.040000000000000001</v>
      </c>
      <c r="T601" s="112">
        <v>0.029999999999999999</v>
      </c>
      <c r="U601" s="118">
        <f>ROUND(SQRT(S601^2+T601^2)*1000/(1.73*S577),0)</f>
        <v>3</v>
      </c>
      <c r="V601" s="111">
        <v>0.029999999999999999</v>
      </c>
      <c r="W601" s="112">
        <v>0.02</v>
      </c>
      <c r="X601" s="118">
        <f>ROUND(SQRT(V601^2+W601^2)*1000/(1.73*V577),0)</f>
        <v>2</v>
      </c>
      <c r="Y601" s="111">
        <v>0.040000000000000001</v>
      </c>
      <c r="Z601" s="112">
        <v>0.029999999999999999</v>
      </c>
      <c r="AA601" s="118">
        <v>3</v>
      </c>
      <c r="AB601" s="111">
        <v>0.040000000000000001</v>
      </c>
      <c r="AC601" s="112">
        <v>0.029999999999999999</v>
      </c>
      <c r="AD601" s="118">
        <f>ROUND(SQRT(AB601^2+AC601^2)*1000/(1.73*AB577),0)</f>
        <v>3</v>
      </c>
      <c r="AE601" s="111">
        <v>0.040000000000000001</v>
      </c>
      <c r="AF601" s="112">
        <v>0.029999999999999999</v>
      </c>
      <c r="AG601" s="118">
        <f>ROUND(SQRT(AE601^2+AF601^2)*1000/(1.73*AE577),0)</f>
        <v>3</v>
      </c>
      <c r="AH601" s="111">
        <v>0.040000000000000001</v>
      </c>
      <c r="AI601" s="112">
        <v>0.029999999999999999</v>
      </c>
      <c r="AJ601" s="118">
        <f>ROUND(SQRT(AH601^2+AI601^2)*1000/(1.73*AH577),0)</f>
        <v>3</v>
      </c>
      <c r="AK601" s="111">
        <v>0.029999999999999999</v>
      </c>
      <c r="AL601" s="112">
        <v>0.02</v>
      </c>
      <c r="AM601" s="118">
        <f>ROUND(SQRT(AK601^2+AL601^2)*1000/(1.73*AK577),0)</f>
        <v>2</v>
      </c>
      <c r="AN601" s="111">
        <v>0.029999999999999999</v>
      </c>
      <c r="AO601" s="112">
        <v>0.02</v>
      </c>
      <c r="AP601" s="118">
        <f>ROUND(SQRT(AN601^2+AO601^2)*1000/(1.73*AN577),0)</f>
        <v>2</v>
      </c>
      <c r="AQ601" s="111">
        <v>0.029999999999999999</v>
      </c>
      <c r="AR601" s="112">
        <v>0.02</v>
      </c>
      <c r="AS601" s="118">
        <f>ROUND(SQRT(AQ601^2+AR601^2)*1000/(1.73*AQ577),0)</f>
        <v>2</v>
      </c>
      <c r="AT601" s="111">
        <v>0.029999999999999999</v>
      </c>
      <c r="AU601" s="112">
        <v>0.02</v>
      </c>
      <c r="AV601" s="118">
        <f>ROUND(SQRT(AT601^2+AU601^2)*1000/(1.73*AT577),0)</f>
        <v>2</v>
      </c>
      <c r="AW601" s="111">
        <v>0.029999999999999999</v>
      </c>
      <c r="AX601" s="112">
        <v>0.02</v>
      </c>
      <c r="AY601" s="118">
        <f>ROUND(SQRT(AW601^2+AX601^2)*1000/(1.73*AW577),0)</f>
        <v>2</v>
      </c>
      <c r="AZ601" s="111">
        <v>0.029999999999999999</v>
      </c>
      <c r="BA601" s="112">
        <v>0.02</v>
      </c>
      <c r="BB601" s="118">
        <f>ROUND(SQRT(AZ601^2+BA601^2)*1000/(1.73*AZ577),0)</f>
        <v>2</v>
      </c>
      <c r="BC601" s="111">
        <v>0.029999999999999999</v>
      </c>
      <c r="BD601" s="112">
        <v>0.02</v>
      </c>
      <c r="BE601" s="118">
        <f>ROUND(SQRT(BC601^2+BD601^2)*1000/(1.73*BC577),0)</f>
        <v>2</v>
      </c>
      <c r="BF601" s="111">
        <v>0.040000000000000001</v>
      </c>
      <c r="BG601" s="112">
        <v>0.029999999999999999</v>
      </c>
      <c r="BH601" s="118">
        <f>ROUND(SQRT(BF601^2+BG601^2)*1000/(1.73*BF577),0)</f>
        <v>3</v>
      </c>
      <c r="BI601" s="111">
        <v>0.040000000000000001</v>
      </c>
      <c r="BJ601" s="112">
        <v>0.029999999999999999</v>
      </c>
      <c r="BK601" s="118">
        <f>ROUND(SQRT(BI601^2+BJ601^2)*1000/(1.73*BI577),0)</f>
        <v>3</v>
      </c>
      <c r="BL601" s="111">
        <v>0.040000000000000001</v>
      </c>
      <c r="BM601" s="112">
        <v>0.029999999999999999</v>
      </c>
      <c r="BN601" s="118">
        <f>ROUND(SQRT(BL601^2+BM601^2)*1000/(1.73*BL577),0)</f>
        <v>3</v>
      </c>
      <c r="BO601" s="111">
        <v>0.040000000000000001</v>
      </c>
      <c r="BP601" s="112">
        <v>0.029999999999999999</v>
      </c>
      <c r="BQ601" s="118">
        <f>ROUND(SQRT(BO601^2+BP601^2)*1000/(1.73*BO577),0)</f>
        <v>3</v>
      </c>
      <c r="BR601" s="111">
        <v>0.040000000000000001</v>
      </c>
      <c r="BS601" s="112">
        <v>0.029999999999999999</v>
      </c>
      <c r="BT601" s="118">
        <f>ROUND(SQRT(BR601^2+BS601^2)*1000/(1.73*BR577),0)</f>
        <v>3</v>
      </c>
      <c r="BU601" s="111">
        <v>0.040000000000000001</v>
      </c>
      <c r="BV601" s="112">
        <v>0.029999999999999999</v>
      </c>
      <c r="BW601" s="118">
        <f>ROUND(SQRT(BU601^2+BV601^2)*1000/(1.73*BU577),0)</f>
        <v>3</v>
      </c>
      <c r="BX601" s="111">
        <v>0.040000000000000001</v>
      </c>
      <c r="BY601" s="112">
        <v>0.029999999999999999</v>
      </c>
      <c r="BZ601" s="118">
        <f>ROUND(SQRT(BX601^2+BY601^2)*1000/(1.73*BX577),0)</f>
        <v>3</v>
      </c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</row>
    <row r="602" s="43" customFormat="1" ht="20.25">
      <c r="A602" s="218"/>
      <c r="B602" s="114"/>
      <c r="C602" s="259" t="s">
        <v>81</v>
      </c>
      <c r="D602" s="38" t="s">
        <v>38</v>
      </c>
      <c r="E602" s="117" t="s">
        <v>38</v>
      </c>
      <c r="F602" s="116">
        <v>10</v>
      </c>
      <c r="G602" s="111">
        <v>0.029999999999999999</v>
      </c>
      <c r="H602" s="112">
        <v>0.02</v>
      </c>
      <c r="I602" s="118">
        <f>ROUND(SQRT(G602^2+H602^2)*1000/(1.73*G577),0)</f>
        <v>2</v>
      </c>
      <c r="J602" s="111">
        <v>0.029999999999999999</v>
      </c>
      <c r="K602" s="112">
        <v>0.02</v>
      </c>
      <c r="L602" s="118">
        <f>ROUND(SQRT(J602^2+K602^2)*1000/(1.73*J577),0)</f>
        <v>2</v>
      </c>
      <c r="M602" s="111">
        <v>0.029999999999999999</v>
      </c>
      <c r="N602" s="112">
        <v>0.02</v>
      </c>
      <c r="O602" s="118">
        <f>ROUND(SQRT(M602^2+N602^2)*1000/(1.73*M577),0)</f>
        <v>2</v>
      </c>
      <c r="P602" s="111">
        <v>0.029999999999999999</v>
      </c>
      <c r="Q602" s="112">
        <v>0.02</v>
      </c>
      <c r="R602" s="118">
        <f>ROUND(SQRT(P602^2+Q602^2)*1000/(1.73*P577),0)</f>
        <v>2</v>
      </c>
      <c r="S602" s="111">
        <v>0.029999999999999999</v>
      </c>
      <c r="T602" s="112">
        <v>0.02</v>
      </c>
      <c r="U602" s="118">
        <f>ROUND(SQRT(S602^2+T602^2)*1000/(1.73*S577),0)</f>
        <v>2</v>
      </c>
      <c r="V602" s="111">
        <v>0.029999999999999999</v>
      </c>
      <c r="W602" s="112">
        <v>0.02</v>
      </c>
      <c r="X602" s="118">
        <f>ROUND(SQRT(V602^2+W602^2)*1000/(1.73*V577),0)</f>
        <v>2</v>
      </c>
      <c r="Y602" s="111">
        <v>0.029999999999999999</v>
      </c>
      <c r="Z602" s="112">
        <v>0.02</v>
      </c>
      <c r="AA602" s="118">
        <v>2</v>
      </c>
      <c r="AB602" s="111">
        <v>0.029999999999999999</v>
      </c>
      <c r="AC602" s="112">
        <v>0.02</v>
      </c>
      <c r="AD602" s="118">
        <f>ROUND(SQRT(AB602^2+AC602^2)*1000/(1.73*AB577),0)</f>
        <v>2</v>
      </c>
      <c r="AE602" s="111">
        <v>0.040000000000000001</v>
      </c>
      <c r="AF602" s="112">
        <v>0.029999999999999999</v>
      </c>
      <c r="AG602" s="118">
        <f>ROUND(SQRT(AE602^2+AF602^2)*1000/(1.73*AE577),0)</f>
        <v>3</v>
      </c>
      <c r="AH602" s="111">
        <v>0.059999999999999998</v>
      </c>
      <c r="AI602" s="112">
        <v>0.040000000000000001</v>
      </c>
      <c r="AJ602" s="118">
        <f>ROUND(SQRT(AH602^2+AI602^2)*1000/(1.73*AH577),0)</f>
        <v>4</v>
      </c>
      <c r="AK602" s="111">
        <v>0.050000000000000003</v>
      </c>
      <c r="AL602" s="112">
        <v>0.029999999999999999</v>
      </c>
      <c r="AM602" s="118">
        <f>ROUND(SQRT(AK602^2+AL602^2)*1000/(1.73*AK577),0)</f>
        <v>3</v>
      </c>
      <c r="AN602" s="111">
        <v>0.050000000000000003</v>
      </c>
      <c r="AO602" s="112">
        <v>0.029999999999999999</v>
      </c>
      <c r="AP602" s="118">
        <f>ROUND(SQRT(AN602^2+AO602^2)*1000/(1.73*AN577),0)</f>
        <v>3</v>
      </c>
      <c r="AQ602" s="111">
        <v>0.050000000000000003</v>
      </c>
      <c r="AR602" s="112">
        <v>0.029999999999999999</v>
      </c>
      <c r="AS602" s="118">
        <f>ROUND(SQRT(AQ602^2+AR602^2)*1000/(1.73*AQ577),0)</f>
        <v>3</v>
      </c>
      <c r="AT602" s="111">
        <v>0.080000000000000002</v>
      </c>
      <c r="AU602" s="112">
        <v>0.050000000000000003</v>
      </c>
      <c r="AV602" s="118">
        <f>ROUND(SQRT(AT602^2+AU602^2)*1000/(1.73*AT577),0)</f>
        <v>5</v>
      </c>
      <c r="AW602" s="111">
        <v>0.070000000000000007</v>
      </c>
      <c r="AX602" s="112">
        <v>0.050000000000000003</v>
      </c>
      <c r="AY602" s="118">
        <f>ROUND(SQRT(AW602^2+AX602^2)*1000/(1.73*AW577),0)</f>
        <v>5</v>
      </c>
      <c r="AZ602" s="111">
        <v>0.070000000000000007</v>
      </c>
      <c r="BA602" s="112">
        <v>0.050000000000000003</v>
      </c>
      <c r="BB602" s="118">
        <f>ROUND(SQRT(AZ602^2+BA602^2)*1000/(1.73*AZ577),0)</f>
        <v>5</v>
      </c>
      <c r="BC602" s="111">
        <v>0.080000000000000002</v>
      </c>
      <c r="BD602" s="112">
        <v>0.050000000000000003</v>
      </c>
      <c r="BE602" s="118">
        <f>ROUND(SQRT(BC602^2+BD602^2)*1000/(1.73*BC577),0)</f>
        <v>5</v>
      </c>
      <c r="BF602" s="111">
        <v>0.080000000000000002</v>
      </c>
      <c r="BG602" s="112">
        <v>0.050000000000000003</v>
      </c>
      <c r="BH602" s="118">
        <f>ROUND(SQRT(BF602^2+BG602^2)*1000/(1.73*BF577),0)</f>
        <v>5</v>
      </c>
      <c r="BI602" s="111">
        <v>0.050000000000000003</v>
      </c>
      <c r="BJ602" s="112">
        <v>0.029999999999999999</v>
      </c>
      <c r="BK602" s="118">
        <f>ROUND(SQRT(BI602^2+BJ602^2)*1000/(1.73*BI577),0)</f>
        <v>3</v>
      </c>
      <c r="BL602" s="111">
        <v>0.040000000000000001</v>
      </c>
      <c r="BM602" s="112">
        <v>0.029999999999999999</v>
      </c>
      <c r="BN602" s="118">
        <f>ROUND(SQRT(BL602^2+BM602^2)*1000/(1.73*BL577),0)</f>
        <v>3</v>
      </c>
      <c r="BO602" s="111">
        <v>0.040000000000000001</v>
      </c>
      <c r="BP602" s="112">
        <v>0.029999999999999999</v>
      </c>
      <c r="BQ602" s="118">
        <f>ROUND(SQRT(BO602^2+BP602^2)*1000/(1.73*BO577),0)</f>
        <v>3</v>
      </c>
      <c r="BR602" s="111">
        <v>0.029999999999999999</v>
      </c>
      <c r="BS602" s="112">
        <v>0.02</v>
      </c>
      <c r="BT602" s="118">
        <f>ROUND(SQRT(BR602^2+BS602^2)*1000/(1.73*BR577),0)</f>
        <v>2</v>
      </c>
      <c r="BU602" s="111">
        <v>0.029999999999999999</v>
      </c>
      <c r="BV602" s="112">
        <v>0.02</v>
      </c>
      <c r="BW602" s="118">
        <f>ROUND(SQRT(BU602^2+BV602^2)*1000/(1.73*BU577),0)</f>
        <v>2</v>
      </c>
      <c r="BX602" s="111">
        <v>0.029999999999999999</v>
      </c>
      <c r="BY602" s="112">
        <v>0.02</v>
      </c>
      <c r="BZ602" s="118">
        <f>ROUND(SQRT(BX602^2+BY602^2)*1000/(1.73*BX577),0)</f>
        <v>2</v>
      </c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</row>
    <row r="603" s="43" customFormat="1" ht="20.25">
      <c r="A603" s="218"/>
      <c r="B603" s="114"/>
      <c r="C603" s="259" t="s">
        <v>263</v>
      </c>
      <c r="D603" s="38" t="s">
        <v>38</v>
      </c>
      <c r="E603" s="117" t="s">
        <v>38</v>
      </c>
      <c r="F603" s="116">
        <v>10</v>
      </c>
      <c r="G603" s="111">
        <v>0</v>
      </c>
      <c r="H603" s="112">
        <v>0</v>
      </c>
      <c r="I603" s="118">
        <f>ROUND(SQRT(G603^2+H603^2)*1000/(1.73*G577),0)</f>
        <v>0</v>
      </c>
      <c r="J603" s="111">
        <v>0</v>
      </c>
      <c r="K603" s="112">
        <v>0</v>
      </c>
      <c r="L603" s="118">
        <f>ROUND(SQRT(J603^2+K603^2)*1000/(1.73*J577),0)</f>
        <v>0</v>
      </c>
      <c r="M603" s="111">
        <v>0</v>
      </c>
      <c r="N603" s="112">
        <v>0</v>
      </c>
      <c r="O603" s="118">
        <f>ROUND(SQRT(M603^2+N603^2)*1000/(1.73*M577),0)</f>
        <v>0</v>
      </c>
      <c r="P603" s="111">
        <v>0</v>
      </c>
      <c r="Q603" s="112">
        <v>0</v>
      </c>
      <c r="R603" s="118">
        <f>ROUND(SQRT(P603^2+Q603^2)*1000/(1.73*P577),0)</f>
        <v>0</v>
      </c>
      <c r="S603" s="111">
        <v>0</v>
      </c>
      <c r="T603" s="112">
        <v>0</v>
      </c>
      <c r="U603" s="118">
        <f>ROUND(SQRT(S603^2+T603^2)*1000/(1.73*S577),0)</f>
        <v>0</v>
      </c>
      <c r="V603" s="111">
        <v>0</v>
      </c>
      <c r="W603" s="112">
        <v>0</v>
      </c>
      <c r="X603" s="118">
        <f>ROUND(SQRT(V603^2+W603^2)*1000/(1.73*V577),0)</f>
        <v>0</v>
      </c>
      <c r="Y603" s="111">
        <v>0</v>
      </c>
      <c r="Z603" s="112">
        <v>0</v>
      </c>
      <c r="AA603" s="118">
        <v>0</v>
      </c>
      <c r="AB603" s="111">
        <v>0</v>
      </c>
      <c r="AC603" s="112">
        <v>0</v>
      </c>
      <c r="AD603" s="118">
        <f>ROUND(SQRT(AB603^2+AC603^2)*1000/(1.73*AB577),0)</f>
        <v>0</v>
      </c>
      <c r="AE603" s="111">
        <v>0</v>
      </c>
      <c r="AF603" s="112">
        <v>0</v>
      </c>
      <c r="AG603" s="118">
        <f>ROUND(SQRT(AE603^2+AF603^2)*1000/(1.73*AE577),0)</f>
        <v>0</v>
      </c>
      <c r="AH603" s="111">
        <v>0</v>
      </c>
      <c r="AI603" s="112">
        <v>0</v>
      </c>
      <c r="AJ603" s="118">
        <f>ROUND(SQRT(AH603^2+AI603^2)*1000/(1.73*AH577),0)</f>
        <v>0</v>
      </c>
      <c r="AK603" s="111">
        <v>0</v>
      </c>
      <c r="AL603" s="112">
        <v>0</v>
      </c>
      <c r="AM603" s="118">
        <f>ROUND(SQRT(AK603^2+AL603^2)*1000/(1.73*AK577),0)</f>
        <v>0</v>
      </c>
      <c r="AN603" s="111">
        <v>0</v>
      </c>
      <c r="AO603" s="112">
        <v>0</v>
      </c>
      <c r="AP603" s="118">
        <f>ROUND(SQRT(AN603^2+AO603^2)*1000/(1.73*AN577),0)</f>
        <v>0</v>
      </c>
      <c r="AQ603" s="111">
        <v>0</v>
      </c>
      <c r="AR603" s="112">
        <v>0</v>
      </c>
      <c r="AS603" s="118">
        <f>ROUND(SQRT(AQ603^2+AR603^2)*1000/(1.73*AQ577),0)</f>
        <v>0</v>
      </c>
      <c r="AT603" s="111">
        <v>0</v>
      </c>
      <c r="AU603" s="112">
        <v>0</v>
      </c>
      <c r="AV603" s="118">
        <f>ROUND(SQRT(AT603^2+AU603^2)*1000/(1.73*AT577),0)</f>
        <v>0</v>
      </c>
      <c r="AW603" s="111">
        <v>0</v>
      </c>
      <c r="AX603" s="112">
        <v>0</v>
      </c>
      <c r="AY603" s="118">
        <f>ROUND(SQRT(AW603^2+AX603^2)*1000/(1.73*AW577),0)</f>
        <v>0</v>
      </c>
      <c r="AZ603" s="111">
        <v>0</v>
      </c>
      <c r="BA603" s="112">
        <v>0</v>
      </c>
      <c r="BB603" s="118">
        <f>ROUND(SQRT(AZ603^2+BA603^2)*1000/(1.73*AZ577),0)</f>
        <v>0</v>
      </c>
      <c r="BC603" s="111">
        <v>0</v>
      </c>
      <c r="BD603" s="112">
        <v>0</v>
      </c>
      <c r="BE603" s="118">
        <f>ROUND(SQRT(BC603^2+BD603^2)*1000/(1.73*BC577),0)</f>
        <v>0</v>
      </c>
      <c r="BF603" s="111">
        <v>0</v>
      </c>
      <c r="BG603" s="112">
        <v>0</v>
      </c>
      <c r="BH603" s="118">
        <f>ROUND(SQRT(BF603^2+BG603^2)*1000/(1.73*BF577),0)</f>
        <v>0</v>
      </c>
      <c r="BI603" s="111">
        <v>0</v>
      </c>
      <c r="BJ603" s="112">
        <v>0</v>
      </c>
      <c r="BK603" s="118">
        <f>ROUND(SQRT(BI603^2+BJ603^2)*1000/(1.73*BI577),0)</f>
        <v>0</v>
      </c>
      <c r="BL603" s="111">
        <v>0</v>
      </c>
      <c r="BM603" s="112">
        <v>0</v>
      </c>
      <c r="BN603" s="118">
        <f>ROUND(SQRT(BL603^2+BM603^2)*1000/(1.73*BL577),0)</f>
        <v>0</v>
      </c>
      <c r="BO603" s="111">
        <v>0</v>
      </c>
      <c r="BP603" s="112">
        <v>0</v>
      </c>
      <c r="BQ603" s="118">
        <f>ROUND(SQRT(BO603^2+BP603^2)*1000/(1.73*BO577),0)</f>
        <v>0</v>
      </c>
      <c r="BR603" s="111">
        <v>0</v>
      </c>
      <c r="BS603" s="112">
        <v>0</v>
      </c>
      <c r="BT603" s="118">
        <f>ROUND(SQRT(BR603^2+BS603^2)*1000/(1.73*BR577),0)</f>
        <v>0</v>
      </c>
      <c r="BU603" s="111">
        <v>0</v>
      </c>
      <c r="BV603" s="112">
        <v>0</v>
      </c>
      <c r="BW603" s="118">
        <f>ROUND(SQRT(BU603^2+BV603^2)*1000/(1.73*BU577),0)</f>
        <v>0</v>
      </c>
      <c r="BX603" s="111">
        <v>0</v>
      </c>
      <c r="BY603" s="112">
        <v>0</v>
      </c>
      <c r="BZ603" s="118">
        <f>ROUND(SQRT(BX603^2+BY603^2)*1000/(1.73*BX577),0)</f>
        <v>0</v>
      </c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</row>
    <row r="604" s="43" customFormat="1" ht="20.25">
      <c r="A604" s="218"/>
      <c r="B604" s="114"/>
      <c r="C604" s="258" t="s">
        <v>82</v>
      </c>
      <c r="D604" s="38" t="s">
        <v>38</v>
      </c>
      <c r="E604" s="117" t="s">
        <v>38</v>
      </c>
      <c r="F604" s="116">
        <v>10</v>
      </c>
      <c r="G604" s="111">
        <v>0.69999999999999996</v>
      </c>
      <c r="H604" s="112">
        <v>0.46999999999999997</v>
      </c>
      <c r="I604" s="118">
        <f>ROUND(SQRT(G604^2+H604^2)*1000/(1.73*G577),0)</f>
        <v>47</v>
      </c>
      <c r="J604" s="111">
        <v>0.68000000000000005</v>
      </c>
      <c r="K604" s="112">
        <v>0.45000000000000001</v>
      </c>
      <c r="L604" s="118">
        <f>ROUND(SQRT(J604^2+K604^2)*1000/(1.73*J577),0)</f>
        <v>45</v>
      </c>
      <c r="M604" s="111">
        <v>0.67000000000000004</v>
      </c>
      <c r="N604" s="112">
        <v>0.45000000000000001</v>
      </c>
      <c r="O604" s="118">
        <f>ROUND(SQRT(M604^2+N604^2)*1000/(1.73*M577),0)</f>
        <v>45</v>
      </c>
      <c r="P604" s="111">
        <v>0.66000000000000003</v>
      </c>
      <c r="Q604" s="112">
        <v>0.44</v>
      </c>
      <c r="R604" s="118">
        <f>ROUND(SQRT(P604^2+Q604^2)*1000/(1.73*P577),0)</f>
        <v>44</v>
      </c>
      <c r="S604" s="111">
        <v>0.66000000000000003</v>
      </c>
      <c r="T604" s="112">
        <v>0.44</v>
      </c>
      <c r="U604" s="118">
        <f>ROUND(SQRT(S604^2+T604^2)*1000/(1.73*S577),0)</f>
        <v>44</v>
      </c>
      <c r="V604" s="111">
        <v>0.68000000000000005</v>
      </c>
      <c r="W604" s="112">
        <v>0.45000000000000001</v>
      </c>
      <c r="X604" s="118">
        <f>ROUND(SQRT(V604^2+W604^2)*1000/(1.73*V577),0)</f>
        <v>46</v>
      </c>
      <c r="Y604" s="111">
        <v>0.68999999999999995</v>
      </c>
      <c r="Z604" s="112">
        <v>0.46000000000000002</v>
      </c>
      <c r="AA604" s="118">
        <v>46</v>
      </c>
      <c r="AB604" s="111">
        <v>0.76000000000000001</v>
      </c>
      <c r="AC604" s="112">
        <v>0.51000000000000001</v>
      </c>
      <c r="AD604" s="118">
        <f>ROUND(SQRT(AB604^2+AC604^2)*1000/(1.73*AB577),0)</f>
        <v>51</v>
      </c>
      <c r="AE604" s="111">
        <v>0.81999999999999995</v>
      </c>
      <c r="AF604" s="112">
        <v>0.55000000000000004</v>
      </c>
      <c r="AG604" s="118">
        <f>ROUND(SQRT(AE604^2+AF604^2)*1000/(1.73*AE577),0)</f>
        <v>55</v>
      </c>
      <c r="AH604" s="111">
        <v>0.83999999999999997</v>
      </c>
      <c r="AI604" s="112">
        <v>0.56000000000000005</v>
      </c>
      <c r="AJ604" s="118">
        <f>ROUND(SQRT(AH604^2+AI604^2)*1000/(1.73*AH577),0)</f>
        <v>57</v>
      </c>
      <c r="AK604" s="111">
        <v>0.93000000000000005</v>
      </c>
      <c r="AL604" s="112">
        <v>0.62</v>
      </c>
      <c r="AM604" s="118">
        <f>ROUND(SQRT(AK604^2+AL604^2)*1000/(1.73*AK577),0)</f>
        <v>63</v>
      </c>
      <c r="AN604" s="111">
        <v>0.92000000000000004</v>
      </c>
      <c r="AO604" s="112">
        <v>0.60999999999999999</v>
      </c>
      <c r="AP604" s="118">
        <f>ROUND(SQRT(AN604^2+AO604^2)*1000/(1.73*AN577),0)</f>
        <v>63</v>
      </c>
      <c r="AQ604" s="111">
        <v>0.92000000000000004</v>
      </c>
      <c r="AR604" s="112">
        <v>0.60999999999999999</v>
      </c>
      <c r="AS604" s="118">
        <f>ROUND(SQRT(AQ604^2+AR604^2)*1000/(1.73*AQ577),0)</f>
        <v>62</v>
      </c>
      <c r="AT604" s="111">
        <v>0.91000000000000003</v>
      </c>
      <c r="AU604" s="112">
        <v>0.60999999999999999</v>
      </c>
      <c r="AV604" s="118">
        <f>ROUND(SQRT(AT604^2+AU604^2)*1000/(1.73*AT577),0)</f>
        <v>62</v>
      </c>
      <c r="AW604" s="111">
        <v>0.87</v>
      </c>
      <c r="AX604" s="112">
        <v>0.57999999999999996</v>
      </c>
      <c r="AY604" s="118">
        <f>ROUND(SQRT(AW604^2+AX604^2)*1000/(1.73*AW577),0)</f>
        <v>59</v>
      </c>
      <c r="AZ604" s="111">
        <v>0.85999999999999999</v>
      </c>
      <c r="BA604" s="112">
        <v>0.56999999999999995</v>
      </c>
      <c r="BB604" s="118">
        <f>ROUND(SQRT(AZ604^2+BA604^2)*1000/(1.73*AZ577),0)</f>
        <v>58</v>
      </c>
      <c r="BC604" s="111">
        <v>0.81000000000000005</v>
      </c>
      <c r="BD604" s="112">
        <v>0.54000000000000004</v>
      </c>
      <c r="BE604" s="118">
        <f>ROUND(SQRT(BC604^2+BD604^2)*1000/(1.73*BC577),0)</f>
        <v>55</v>
      </c>
      <c r="BF604" s="111">
        <v>0.84999999999999998</v>
      </c>
      <c r="BG604" s="112">
        <v>0.56999999999999995</v>
      </c>
      <c r="BH604" s="118">
        <f>ROUND(SQRT(BF604^2+BG604^2)*1000/(1.73*BF577),0)</f>
        <v>58</v>
      </c>
      <c r="BI604" s="111">
        <v>0.88</v>
      </c>
      <c r="BJ604" s="112">
        <v>0.58999999999999997</v>
      </c>
      <c r="BK604" s="118">
        <f>ROUND(SQRT(BI604^2+BJ604^2)*1000/(1.73*BI577),0)</f>
        <v>60</v>
      </c>
      <c r="BL604" s="111">
        <v>0.78000000000000003</v>
      </c>
      <c r="BM604" s="112">
        <v>0.52000000000000002</v>
      </c>
      <c r="BN604" s="118">
        <f>ROUND(SQRT(BL604^2+BM604^2)*1000/(1.73*BL577),0)</f>
        <v>53</v>
      </c>
      <c r="BO604" s="111">
        <v>0.84999999999999998</v>
      </c>
      <c r="BP604" s="112">
        <v>0.56999999999999995</v>
      </c>
      <c r="BQ604" s="118">
        <f>ROUND(SQRT(BO604^2+BP604^2)*1000/(1.73*BO577),0)</f>
        <v>57</v>
      </c>
      <c r="BR604" s="111">
        <v>0.84999999999999998</v>
      </c>
      <c r="BS604" s="112">
        <v>0.56999999999999995</v>
      </c>
      <c r="BT604" s="118">
        <f>ROUND(SQRT(BR604^2+BS604^2)*1000/(1.73*BR577),0)</f>
        <v>58</v>
      </c>
      <c r="BU604" s="111">
        <v>0.85999999999999999</v>
      </c>
      <c r="BV604" s="112">
        <v>0.56999999999999995</v>
      </c>
      <c r="BW604" s="118">
        <f>ROUND(SQRT(BU604^2+BV604^2)*1000/(1.73*BU577),0)</f>
        <v>58</v>
      </c>
      <c r="BX604" s="111">
        <v>0.80000000000000004</v>
      </c>
      <c r="BY604" s="112">
        <v>0.53000000000000003</v>
      </c>
      <c r="BZ604" s="118">
        <f>ROUND(SQRT(BX604^2+BY604^2)*1000/(1.73*BX577),0)</f>
        <v>54</v>
      </c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</row>
    <row r="605" s="43" customFormat="1" ht="20.25">
      <c r="A605" s="66"/>
      <c r="B605" s="114"/>
      <c r="C605" s="258" t="s">
        <v>264</v>
      </c>
      <c r="D605" s="38" t="s">
        <v>38</v>
      </c>
      <c r="E605" s="117" t="s">
        <v>38</v>
      </c>
      <c r="F605" s="116">
        <v>10</v>
      </c>
      <c r="G605" s="111">
        <v>0</v>
      </c>
      <c r="H605" s="112">
        <v>0</v>
      </c>
      <c r="I605" s="118">
        <f>ROUND(SQRT(G605^2+H605^2)*1000/(1.73*G577),0)</f>
        <v>0</v>
      </c>
      <c r="J605" s="111">
        <v>0</v>
      </c>
      <c r="K605" s="112">
        <v>0</v>
      </c>
      <c r="L605" s="118">
        <f>ROUND(SQRT(J605^2+K605^2)*1000/(1.73*J577),0)</f>
        <v>0</v>
      </c>
      <c r="M605" s="111">
        <v>0</v>
      </c>
      <c r="N605" s="112">
        <v>0</v>
      </c>
      <c r="O605" s="118">
        <f>ROUND(SQRT(M605^2+N605^2)*1000/(1.73*M577),0)</f>
        <v>0</v>
      </c>
      <c r="P605" s="111">
        <v>0</v>
      </c>
      <c r="Q605" s="112">
        <v>0</v>
      </c>
      <c r="R605" s="118">
        <f>ROUND(SQRT(P605^2+Q605^2)*1000/(1.73*P577),0)</f>
        <v>0</v>
      </c>
      <c r="S605" s="111">
        <v>0</v>
      </c>
      <c r="T605" s="112">
        <v>0</v>
      </c>
      <c r="U605" s="118">
        <f>ROUND(SQRT(S605^2+T605^2)*1000/(1.73*S577),0)</f>
        <v>0</v>
      </c>
      <c r="V605" s="111">
        <v>0</v>
      </c>
      <c r="W605" s="112">
        <v>0</v>
      </c>
      <c r="X605" s="118">
        <f>ROUND(SQRT(V605^2+W605^2)*1000/(1.73*V577),0)</f>
        <v>0</v>
      </c>
      <c r="Y605" s="111">
        <v>0</v>
      </c>
      <c r="Z605" s="112">
        <v>0</v>
      </c>
      <c r="AA605" s="118">
        <v>0</v>
      </c>
      <c r="AB605" s="111">
        <v>0</v>
      </c>
      <c r="AC605" s="112">
        <v>0</v>
      </c>
      <c r="AD605" s="118">
        <f>ROUND(SQRT(AB605^2+AC605^2)*1000/(1.73*AB577),0)</f>
        <v>0</v>
      </c>
      <c r="AE605" s="111">
        <v>0</v>
      </c>
      <c r="AF605" s="112">
        <v>0</v>
      </c>
      <c r="AG605" s="118">
        <f>ROUND(SQRT(AE605^2+AF605^2)*1000/(1.73*AE577),0)</f>
        <v>0</v>
      </c>
      <c r="AH605" s="111">
        <v>0</v>
      </c>
      <c r="AI605" s="112">
        <v>0</v>
      </c>
      <c r="AJ605" s="118">
        <f>ROUND(SQRT(AH605^2+AI605^2)*1000/(1.73*AH577),0)</f>
        <v>0</v>
      </c>
      <c r="AK605" s="111">
        <v>0</v>
      </c>
      <c r="AL605" s="112">
        <v>0</v>
      </c>
      <c r="AM605" s="118">
        <f>ROUND(SQRT(AK605^2+AL605^2)*1000/(1.73*AK577),0)</f>
        <v>0</v>
      </c>
      <c r="AN605" s="111">
        <v>0</v>
      </c>
      <c r="AO605" s="112">
        <v>0</v>
      </c>
      <c r="AP605" s="118">
        <f>ROUND(SQRT(AN605^2+AO605^2)*1000/(1.73*AN577),0)</f>
        <v>0</v>
      </c>
      <c r="AQ605" s="111">
        <v>0</v>
      </c>
      <c r="AR605" s="112">
        <v>0</v>
      </c>
      <c r="AS605" s="118">
        <f>ROUND(SQRT(AQ605^2+AR605^2)*1000/(1.73*AQ577),0)</f>
        <v>0</v>
      </c>
      <c r="AT605" s="111">
        <v>0</v>
      </c>
      <c r="AU605" s="112">
        <v>0</v>
      </c>
      <c r="AV605" s="118">
        <f>ROUND(SQRT(AT605^2+AU605^2)*1000/(1.73*AT577),0)</f>
        <v>0</v>
      </c>
      <c r="AW605" s="111">
        <v>0</v>
      </c>
      <c r="AX605" s="112">
        <v>0</v>
      </c>
      <c r="AY605" s="118">
        <f>ROUND(SQRT(AW605^2+AX605^2)*1000/(1.73*AW577),0)</f>
        <v>0</v>
      </c>
      <c r="AZ605" s="111">
        <v>0</v>
      </c>
      <c r="BA605" s="112">
        <v>0</v>
      </c>
      <c r="BB605" s="118">
        <f>ROUND(SQRT(AZ605^2+BA605^2)*1000/(1.73*AZ577),0)</f>
        <v>0</v>
      </c>
      <c r="BC605" s="111">
        <v>0</v>
      </c>
      <c r="BD605" s="112">
        <v>0</v>
      </c>
      <c r="BE605" s="118">
        <f>ROUND(SQRT(BC605^2+BD605^2)*1000/(1.73*BC577),0)</f>
        <v>0</v>
      </c>
      <c r="BF605" s="111">
        <v>0</v>
      </c>
      <c r="BG605" s="112">
        <v>0</v>
      </c>
      <c r="BH605" s="118">
        <f>ROUND(SQRT(BF605^2+BG605^2)*1000/(1.73*BF577),0)</f>
        <v>0</v>
      </c>
      <c r="BI605" s="111">
        <v>0</v>
      </c>
      <c r="BJ605" s="112">
        <v>0</v>
      </c>
      <c r="BK605" s="118">
        <f>ROUND(SQRT(BI605^2+BJ605^2)*1000/(1.73*BI577),0)</f>
        <v>0</v>
      </c>
      <c r="BL605" s="111">
        <v>0</v>
      </c>
      <c r="BM605" s="112">
        <v>0</v>
      </c>
      <c r="BN605" s="118">
        <f>ROUND(SQRT(BL605^2+BM605^2)*1000/(1.73*BL577),0)</f>
        <v>0</v>
      </c>
      <c r="BO605" s="111">
        <v>0</v>
      </c>
      <c r="BP605" s="112">
        <v>0</v>
      </c>
      <c r="BQ605" s="118">
        <f>ROUND(SQRT(BO605^2+BP605^2)*1000/(1.73*BO577),0)</f>
        <v>0</v>
      </c>
      <c r="BR605" s="111">
        <v>0</v>
      </c>
      <c r="BS605" s="112">
        <v>0</v>
      </c>
      <c r="BT605" s="118">
        <f>ROUND(SQRT(BR605^2+BS605^2)*1000/(1.73*BR577),0)</f>
        <v>0</v>
      </c>
      <c r="BU605" s="111">
        <v>0</v>
      </c>
      <c r="BV605" s="112">
        <v>0</v>
      </c>
      <c r="BW605" s="118">
        <f>ROUND(SQRT(BU605^2+BV605^2)*1000/(1.73*BU577),0)</f>
        <v>0</v>
      </c>
      <c r="BX605" s="111">
        <v>0</v>
      </c>
      <c r="BY605" s="112">
        <v>0</v>
      </c>
      <c r="BZ605" s="118">
        <f>ROUND(SQRT(BX605^2+BY605^2)*1000/(1.73*BX577),0)</f>
        <v>0</v>
      </c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</row>
    <row r="606" s="43" customFormat="1" ht="20.25">
      <c r="A606" s="66"/>
      <c r="B606" s="114"/>
      <c r="C606" s="264" t="s">
        <v>83</v>
      </c>
      <c r="D606" s="38" t="s">
        <v>38</v>
      </c>
      <c r="E606" s="125" t="s">
        <v>38</v>
      </c>
      <c r="F606" s="124">
        <v>10</v>
      </c>
      <c r="G606" s="111">
        <v>0.23000000000000001</v>
      </c>
      <c r="H606" s="112">
        <v>0.14999999999999999</v>
      </c>
      <c r="I606" s="118">
        <f>ROUND(SQRT(G606^2+H606^2)*1000/(1.73*G577),0)</f>
        <v>15</v>
      </c>
      <c r="J606" s="111">
        <v>0.23000000000000001</v>
      </c>
      <c r="K606" s="112">
        <v>0.14999999999999999</v>
      </c>
      <c r="L606" s="118">
        <f>ROUND(SQRT(J606^2+K606^2)*1000/(1.73*J577),0)</f>
        <v>15</v>
      </c>
      <c r="M606" s="111">
        <v>0.22</v>
      </c>
      <c r="N606" s="112">
        <v>0.14999999999999999</v>
      </c>
      <c r="O606" s="118">
        <f>ROUND(SQRT(M606^2+N606^2)*1000/(1.73*M577),0)</f>
        <v>15</v>
      </c>
      <c r="P606" s="111">
        <v>0.22</v>
      </c>
      <c r="Q606" s="112">
        <v>0.14999999999999999</v>
      </c>
      <c r="R606" s="118">
        <f>ROUND(SQRT(P606^2+Q606^2)*1000/(1.73*P577),0)</f>
        <v>15</v>
      </c>
      <c r="S606" s="111">
        <v>0.33000000000000002</v>
      </c>
      <c r="T606" s="112">
        <v>0.22</v>
      </c>
      <c r="U606" s="118">
        <f>ROUND(SQRT(S606^2+T606^2)*1000/(1.73*S577),0)</f>
        <v>22</v>
      </c>
      <c r="V606" s="111">
        <v>0.32000000000000001</v>
      </c>
      <c r="W606" s="112">
        <v>0.20999999999999999</v>
      </c>
      <c r="X606" s="118">
        <f>ROUND(SQRT(V606^2+W606^2)*1000/(1.73*V577),0)</f>
        <v>21</v>
      </c>
      <c r="Y606" s="111">
        <v>0.23000000000000001</v>
      </c>
      <c r="Z606" s="112">
        <v>0.14999999999999999</v>
      </c>
      <c r="AA606" s="118">
        <v>15</v>
      </c>
      <c r="AB606" s="111">
        <v>0.34999999999999998</v>
      </c>
      <c r="AC606" s="112">
        <v>0.23000000000000001</v>
      </c>
      <c r="AD606" s="118">
        <f>ROUND(SQRT(AB606^2+AC606^2)*1000/(1.73*AB577),0)</f>
        <v>23</v>
      </c>
      <c r="AE606" s="111">
        <v>0.37</v>
      </c>
      <c r="AF606" s="112">
        <v>0.25</v>
      </c>
      <c r="AG606" s="118">
        <f>ROUND(SQRT(AE606^2+AF606^2)*1000/(1.73*AE577),0)</f>
        <v>25</v>
      </c>
      <c r="AH606" s="111">
        <v>0.34000000000000002</v>
      </c>
      <c r="AI606" s="112">
        <v>0.23000000000000001</v>
      </c>
      <c r="AJ606" s="118">
        <f>ROUND(SQRT(AH606^2+AI606^2)*1000/(1.73*AH577),0)</f>
        <v>23</v>
      </c>
      <c r="AK606" s="111">
        <v>0.40999999999999998</v>
      </c>
      <c r="AL606" s="112">
        <v>0.27000000000000002</v>
      </c>
      <c r="AM606" s="118">
        <f>ROUND(SQRT(AK606^2+AL606^2)*1000/(1.73*AK577),0)</f>
        <v>28</v>
      </c>
      <c r="AN606" s="111">
        <v>0.42999999999999999</v>
      </c>
      <c r="AO606" s="112">
        <v>0.28999999999999998</v>
      </c>
      <c r="AP606" s="118">
        <f>ROUND(SQRT(AN606^2+AO606^2)*1000/(1.73*AN577),0)</f>
        <v>29</v>
      </c>
      <c r="AQ606" s="111">
        <v>0.42999999999999999</v>
      </c>
      <c r="AR606" s="112">
        <v>0.28999999999999998</v>
      </c>
      <c r="AS606" s="118">
        <f>ROUND(SQRT(AQ606^2+AR606^2)*1000/(1.73*AQ577),0)</f>
        <v>29</v>
      </c>
      <c r="AT606" s="111">
        <v>0.41999999999999998</v>
      </c>
      <c r="AU606" s="112">
        <v>0.28000000000000003</v>
      </c>
      <c r="AV606" s="118">
        <f>ROUND(SQRT(AT606^2+AU606^2)*1000/(1.73*AT577),0)</f>
        <v>29</v>
      </c>
      <c r="AW606" s="111">
        <v>0.40000000000000002</v>
      </c>
      <c r="AX606" s="112">
        <v>0.27000000000000002</v>
      </c>
      <c r="AY606" s="118">
        <f>ROUND(SQRT(AW606^2+AX606^2)*1000/(1.73*AW577),0)</f>
        <v>27</v>
      </c>
      <c r="AZ606" s="111">
        <v>0.40000000000000002</v>
      </c>
      <c r="BA606" s="112">
        <v>0.27000000000000002</v>
      </c>
      <c r="BB606" s="118">
        <f>ROUND(SQRT(AZ606^2+BA606^2)*1000/(1.73*AZ577),0)</f>
        <v>27</v>
      </c>
      <c r="BC606" s="111">
        <v>0.48999999999999999</v>
      </c>
      <c r="BD606" s="112">
        <v>0.33000000000000002</v>
      </c>
      <c r="BE606" s="118">
        <f>ROUND(SQRT(BC606^2+BD606^2)*1000/(1.73*BC577),0)</f>
        <v>33</v>
      </c>
      <c r="BF606" s="111">
        <v>0.46999999999999997</v>
      </c>
      <c r="BG606" s="112">
        <v>0.31</v>
      </c>
      <c r="BH606" s="118">
        <f>ROUND(SQRT(BF606^2+BG606^2)*1000/(1.73*BF577),0)</f>
        <v>32</v>
      </c>
      <c r="BI606" s="111">
        <v>0.46999999999999997</v>
      </c>
      <c r="BJ606" s="112">
        <v>0.31</v>
      </c>
      <c r="BK606" s="118">
        <f>ROUND(SQRT(BI606^2+BJ606^2)*1000/(1.73*BI577),0)</f>
        <v>32</v>
      </c>
      <c r="BL606" s="111">
        <v>0.28000000000000003</v>
      </c>
      <c r="BM606" s="112">
        <v>0.19</v>
      </c>
      <c r="BN606" s="118">
        <f>ROUND(SQRT(BL606^2+BM606^2)*1000/(1.73*BL577),0)</f>
        <v>19</v>
      </c>
      <c r="BO606" s="111">
        <v>0.28000000000000003</v>
      </c>
      <c r="BP606" s="112">
        <v>0.19</v>
      </c>
      <c r="BQ606" s="118">
        <f>ROUND(SQRT(BO606^2+BP606^2)*1000/(1.73*BO577),0)</f>
        <v>19</v>
      </c>
      <c r="BR606" s="111">
        <v>0.28000000000000003</v>
      </c>
      <c r="BS606" s="112">
        <v>0.19</v>
      </c>
      <c r="BT606" s="118">
        <f>ROUND(SQRT(BR606^2+BS606^2)*1000/(1.73*BR577),0)</f>
        <v>19</v>
      </c>
      <c r="BU606" s="111">
        <v>0.28999999999999998</v>
      </c>
      <c r="BV606" s="112">
        <v>0.19</v>
      </c>
      <c r="BW606" s="118">
        <f>ROUND(SQRT(BU606^2+BV606^2)*1000/(1.73*BU577),0)</f>
        <v>20</v>
      </c>
      <c r="BX606" s="111">
        <v>0.28000000000000003</v>
      </c>
      <c r="BY606" s="112">
        <v>0.19</v>
      </c>
      <c r="BZ606" s="118">
        <f>ROUND(SQRT(BX606^2+BY606^2)*1000/(1.73*BX577),0)</f>
        <v>19</v>
      </c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</row>
    <row r="607" s="43" customFormat="1" ht="21">
      <c r="A607" s="66"/>
      <c r="B607" s="114"/>
      <c r="C607" s="288" t="s">
        <v>95</v>
      </c>
      <c r="D607" s="38" t="s">
        <v>38</v>
      </c>
      <c r="E607" s="117" t="s">
        <v>38</v>
      </c>
      <c r="F607" s="116">
        <v>10</v>
      </c>
      <c r="G607" s="111">
        <v>0.029999999999999999</v>
      </c>
      <c r="H607" s="112">
        <v>0.02</v>
      </c>
      <c r="I607" s="118">
        <f>ROUND(SQRT(G607^2+H607^2)*1000/(1.73*G577),0)</f>
        <v>2</v>
      </c>
      <c r="J607" s="111">
        <v>0.029999999999999999</v>
      </c>
      <c r="K607" s="112">
        <v>0.02</v>
      </c>
      <c r="L607" s="118">
        <f>ROUND(SQRT(J607^2+K607^2)*1000/(1.73*J577),0)</f>
        <v>2</v>
      </c>
      <c r="M607" s="111">
        <v>0.029999999999999999</v>
      </c>
      <c r="N607" s="112">
        <v>0.02</v>
      </c>
      <c r="O607" s="118">
        <f>ROUND(SQRT(M607^2+N607^2)*1000/(1.73*M577),0)</f>
        <v>2</v>
      </c>
      <c r="P607" s="111">
        <v>0.029999999999999999</v>
      </c>
      <c r="Q607" s="112">
        <v>0.02</v>
      </c>
      <c r="R607" s="118">
        <f>ROUND(SQRT(P607^2+Q607^2)*1000/(1.73*P577),0)</f>
        <v>2</v>
      </c>
      <c r="S607" s="111">
        <v>0.029999999999999999</v>
      </c>
      <c r="T607" s="112">
        <v>0.02</v>
      </c>
      <c r="U607" s="118">
        <f>ROUND(SQRT(S607^2+T607^2)*1000/(1.73*S577),0)</f>
        <v>2</v>
      </c>
      <c r="V607" s="111">
        <v>0.029999999999999999</v>
      </c>
      <c r="W607" s="112">
        <v>0.02</v>
      </c>
      <c r="X607" s="118">
        <f>ROUND(SQRT(V607^2+W607^2)*1000/(1.73*V577),0)</f>
        <v>2</v>
      </c>
      <c r="Y607" s="111">
        <v>0.029999999999999999</v>
      </c>
      <c r="Z607" s="112">
        <v>0.02</v>
      </c>
      <c r="AA607" s="118">
        <v>2</v>
      </c>
      <c r="AB607" s="111">
        <v>0.029999999999999999</v>
      </c>
      <c r="AC607" s="112">
        <v>0.02</v>
      </c>
      <c r="AD607" s="118">
        <f>ROUND(SQRT(AB607^2+AC607^2)*1000/(1.73*AB577),0)</f>
        <v>2</v>
      </c>
      <c r="AE607" s="111">
        <v>0.029999999999999999</v>
      </c>
      <c r="AF607" s="112">
        <v>0.02</v>
      </c>
      <c r="AG607" s="118">
        <f>ROUND(SQRT(AE607^2+AF607^2)*1000/(1.73*AE577),0)</f>
        <v>2</v>
      </c>
      <c r="AH607" s="111">
        <v>0.029999999999999999</v>
      </c>
      <c r="AI607" s="112">
        <v>0.02</v>
      </c>
      <c r="AJ607" s="118">
        <f>ROUND(SQRT(AH607^2+AI607^2)*1000/(1.73*AH577),0)</f>
        <v>2</v>
      </c>
      <c r="AK607" s="111">
        <v>0.029999999999999999</v>
      </c>
      <c r="AL607" s="112">
        <v>0.02</v>
      </c>
      <c r="AM607" s="118">
        <f>ROUND(SQRT(AK607^2+AL607^2)*1000/(1.73*AK577),0)</f>
        <v>2</v>
      </c>
      <c r="AN607" s="111">
        <v>0.029999999999999999</v>
      </c>
      <c r="AO607" s="112">
        <v>0.02</v>
      </c>
      <c r="AP607" s="118">
        <f>ROUND(SQRT(AN607^2+AO607^2)*1000/(1.73*AN577),0)</f>
        <v>2</v>
      </c>
      <c r="AQ607" s="111">
        <v>0.029999999999999999</v>
      </c>
      <c r="AR607" s="112">
        <v>0.02</v>
      </c>
      <c r="AS607" s="118">
        <f>ROUND(SQRT(AQ607^2+AR607^2)*1000/(1.73*AQ577),0)</f>
        <v>2</v>
      </c>
      <c r="AT607" s="111">
        <v>0.029999999999999999</v>
      </c>
      <c r="AU607" s="112">
        <v>0.02</v>
      </c>
      <c r="AV607" s="118">
        <f>ROUND(SQRT(AT607^2+AU607^2)*1000/(1.73*AT577),0)</f>
        <v>2</v>
      </c>
      <c r="AW607" s="111">
        <v>0.029999999999999999</v>
      </c>
      <c r="AX607" s="112">
        <v>0.02</v>
      </c>
      <c r="AY607" s="118">
        <f>ROUND(SQRT(AW607^2+AX607^2)*1000/(1.73*AW577),0)</f>
        <v>2</v>
      </c>
      <c r="AZ607" s="111">
        <v>0.029999999999999999</v>
      </c>
      <c r="BA607" s="112">
        <v>0.02</v>
      </c>
      <c r="BB607" s="118">
        <f>ROUND(SQRT(AZ607^2+BA607^2)*1000/(1.73*AZ577),0)</f>
        <v>2</v>
      </c>
      <c r="BC607" s="111">
        <v>0.029999999999999999</v>
      </c>
      <c r="BD607" s="112">
        <v>0.02</v>
      </c>
      <c r="BE607" s="118">
        <f>ROUND(SQRT(BC607^2+BD607^2)*1000/(1.73*BC577),0)</f>
        <v>2</v>
      </c>
      <c r="BF607" s="111">
        <v>0.029999999999999999</v>
      </c>
      <c r="BG607" s="112">
        <v>0.02</v>
      </c>
      <c r="BH607" s="118">
        <f>ROUND(SQRT(BF607^2+BG607^2)*1000/(1.73*BF577),0)</f>
        <v>2</v>
      </c>
      <c r="BI607" s="111">
        <v>0.029999999999999999</v>
      </c>
      <c r="BJ607" s="112">
        <v>0.02</v>
      </c>
      <c r="BK607" s="118">
        <f>ROUND(SQRT(BI607^2+BJ607^2)*1000/(1.73*BI577),0)</f>
        <v>2</v>
      </c>
      <c r="BL607" s="111">
        <v>0.029999999999999999</v>
      </c>
      <c r="BM607" s="112">
        <v>0.02</v>
      </c>
      <c r="BN607" s="118">
        <f>ROUND(SQRT(BL607^2+BM607^2)*1000/(1.73*BL577),0)</f>
        <v>2</v>
      </c>
      <c r="BO607" s="111">
        <v>0.029999999999999999</v>
      </c>
      <c r="BP607" s="112">
        <v>0.02</v>
      </c>
      <c r="BQ607" s="118">
        <f>ROUND(SQRT(BO607^2+BP607^2)*1000/(1.73*BO577),0)</f>
        <v>2</v>
      </c>
      <c r="BR607" s="111">
        <v>0.029999999999999999</v>
      </c>
      <c r="BS607" s="112">
        <v>0.02</v>
      </c>
      <c r="BT607" s="118">
        <f>ROUND(SQRT(BR607^2+BS607^2)*1000/(1.73*BR577),0)</f>
        <v>2</v>
      </c>
      <c r="BU607" s="111">
        <v>0.029999999999999999</v>
      </c>
      <c r="BV607" s="112">
        <v>0.02</v>
      </c>
      <c r="BW607" s="118">
        <f>ROUND(SQRT(BU607^2+BV607^2)*1000/(1.73*BU577),0)</f>
        <v>2</v>
      </c>
      <c r="BX607" s="111">
        <v>0.029999999999999999</v>
      </c>
      <c r="BY607" s="112">
        <v>0.02</v>
      </c>
      <c r="BZ607" s="118">
        <f>ROUND(SQRT(BX607^2+BY607^2)*1000/(1.73*BX577),0)</f>
        <v>2</v>
      </c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</row>
    <row r="608" s="164" customFormat="1" ht="19.5" customHeight="1">
      <c r="A608" s="66"/>
      <c r="B608" s="165" t="s">
        <v>133</v>
      </c>
      <c r="C608" s="166" t="s">
        <v>134</v>
      </c>
      <c r="D608" s="128"/>
      <c r="E608" s="128"/>
      <c r="F608" s="128"/>
      <c r="G608" s="220">
        <f>G562+G566</f>
        <v>5.9000000000000004</v>
      </c>
      <c r="H608" s="221">
        <f>H562+H566</f>
        <v>3.9199999999999999</v>
      </c>
      <c r="I608" s="222"/>
      <c r="J608" s="220">
        <f>J562+J566</f>
        <v>5.7199999999999998</v>
      </c>
      <c r="K608" s="221">
        <f>K562+K566</f>
        <v>3.8100000000000001</v>
      </c>
      <c r="L608" s="222"/>
      <c r="M608" s="220">
        <f>M562+M566</f>
        <v>5.6100000000000003</v>
      </c>
      <c r="N608" s="221">
        <f>N562+N566</f>
        <v>3.75</v>
      </c>
      <c r="O608" s="222"/>
      <c r="P608" s="220">
        <f>P562+P566</f>
        <v>5.6600000000000001</v>
      </c>
      <c r="Q608" s="221">
        <f>Q562+Q566</f>
        <v>3.77</v>
      </c>
      <c r="R608" s="222"/>
      <c r="S608" s="220">
        <f>S562+S566</f>
        <v>7.0899999999999999</v>
      </c>
      <c r="T608" s="221">
        <f>T562+T566</f>
        <v>4.7300000000000004</v>
      </c>
      <c r="U608" s="222"/>
      <c r="V608" s="220">
        <f>V562+V566</f>
        <v>6.9800000000000004</v>
      </c>
      <c r="W608" s="221">
        <f>W562+W566</f>
        <v>4.6399999999999997</v>
      </c>
      <c r="X608" s="222"/>
      <c r="Y608" s="220">
        <f>Y562+Y566</f>
        <v>6.1799999999999997</v>
      </c>
      <c r="Z608" s="221">
        <f>Z562+Z566</f>
        <v>4.1200000000000001</v>
      </c>
      <c r="AA608" s="222"/>
      <c r="AB608" s="220">
        <f>AB562+AB566</f>
        <v>6.9699999999999998</v>
      </c>
      <c r="AC608" s="221">
        <f>AC562+AC566</f>
        <v>4.6699999999999999</v>
      </c>
      <c r="AD608" s="222"/>
      <c r="AE608" s="220">
        <f>AE562+AE566</f>
        <v>7.5</v>
      </c>
      <c r="AF608" s="221">
        <f>AF562+AF566</f>
        <v>5</v>
      </c>
      <c r="AG608" s="222"/>
      <c r="AH608" s="220">
        <f>AH562+AH566</f>
        <v>7.7300000000000004</v>
      </c>
      <c r="AI608" s="221">
        <f>AI562+AI566</f>
        <v>5.1600000000000001</v>
      </c>
      <c r="AJ608" s="222"/>
      <c r="AK608" s="220">
        <f>AK562+AK566</f>
        <v>8.9900000000000002</v>
      </c>
      <c r="AL608" s="221">
        <f>AL562+AL566</f>
        <v>5.9800000000000004</v>
      </c>
      <c r="AM608" s="222"/>
      <c r="AN608" s="220">
        <f>AN562+AN566</f>
        <v>8.0299999999999994</v>
      </c>
      <c r="AO608" s="221">
        <f>AO562+AO566</f>
        <v>5.3399999999999999</v>
      </c>
      <c r="AP608" s="222"/>
      <c r="AQ608" s="220">
        <f>AQ562+AQ566</f>
        <v>7.8399999999999999</v>
      </c>
      <c r="AR608" s="221">
        <f>AR562+AR566</f>
        <v>5.2300000000000004</v>
      </c>
      <c r="AS608" s="222"/>
      <c r="AT608" s="220">
        <f>AT562+AT566</f>
        <v>7.8200000000000003</v>
      </c>
      <c r="AU608" s="221">
        <f>AU562+AU566</f>
        <v>5.2300000000000004</v>
      </c>
      <c r="AV608" s="222"/>
      <c r="AW608" s="220">
        <f>AW562+AW566</f>
        <v>7.7999999999999998</v>
      </c>
      <c r="AX608" s="221">
        <f>AX562+AX566</f>
        <v>5.1900000000000004</v>
      </c>
      <c r="AY608" s="222"/>
      <c r="AZ608" s="220">
        <f>AZ562+AZ566</f>
        <v>7.5999999999999996</v>
      </c>
      <c r="BA608" s="221">
        <f>BA562+BA566</f>
        <v>5.0700000000000003</v>
      </c>
      <c r="BB608" s="222"/>
      <c r="BC608" s="220">
        <f>BC562+BC566</f>
        <v>7.6600000000000001</v>
      </c>
      <c r="BD608" s="221">
        <f>BD562+BD566</f>
        <v>5.0899999999999999</v>
      </c>
      <c r="BE608" s="222"/>
      <c r="BF608" s="220">
        <f>BF562+BF566</f>
        <v>7.5</v>
      </c>
      <c r="BG608" s="221">
        <f>BG562+BG566</f>
        <v>4.9800000000000004</v>
      </c>
      <c r="BH608" s="222"/>
      <c r="BI608" s="220">
        <f>BI562+BI566</f>
        <v>8.8599999999999994</v>
      </c>
      <c r="BJ608" s="221">
        <f>BJ562+BJ566</f>
        <v>5.9000000000000004</v>
      </c>
      <c r="BK608" s="222"/>
      <c r="BL608" s="220">
        <f>BL562+BL566</f>
        <v>6.9000000000000004</v>
      </c>
      <c r="BM608" s="221">
        <f>BM562+BM566</f>
        <v>4.6200000000000001</v>
      </c>
      <c r="BN608" s="222"/>
      <c r="BO608" s="220">
        <f>BO562+BO566</f>
        <v>6.8700000000000001</v>
      </c>
      <c r="BP608" s="221">
        <f>BP562+BP566</f>
        <v>4.5899999999999999</v>
      </c>
      <c r="BQ608" s="222"/>
      <c r="BR608" s="220">
        <f>BR562+BR566</f>
        <v>6.7300000000000004</v>
      </c>
      <c r="BS608" s="221">
        <f>BS562+BS566</f>
        <v>4.5099999999999998</v>
      </c>
      <c r="BT608" s="222"/>
      <c r="BU608" s="220">
        <f>BU562+BU566</f>
        <v>6.6299999999999999</v>
      </c>
      <c r="BV608" s="221">
        <f>BV562+BV566</f>
        <v>4.4199999999999999</v>
      </c>
      <c r="BW608" s="222"/>
      <c r="BX608" s="220">
        <f>BX562+BX566</f>
        <v>6.4199999999999999</v>
      </c>
      <c r="BY608" s="221">
        <f>BY562+BY566</f>
        <v>4.2699999999999996</v>
      </c>
      <c r="BZ608" s="222"/>
      <c r="CA608" s="164"/>
      <c r="CB608" s="164"/>
      <c r="CC608" s="164"/>
      <c r="CD608" s="164"/>
      <c r="CE608" s="164"/>
      <c r="CF608" s="164"/>
      <c r="CG608" s="164"/>
      <c r="CH608" s="164"/>
      <c r="CI608" s="164"/>
      <c r="CJ608" s="164"/>
      <c r="CK608" s="164"/>
      <c r="CL608" s="164"/>
      <c r="CM608" s="164"/>
      <c r="CN608" s="164"/>
      <c r="CO608" s="164"/>
      <c r="CP608" s="164"/>
      <c r="CQ608" s="164"/>
      <c r="CR608" s="164"/>
      <c r="CS608" s="164"/>
      <c r="CT608" s="164"/>
      <c r="CU608" s="164"/>
      <c r="CV608" s="164"/>
      <c r="CW608" s="164"/>
      <c r="CX608" s="164"/>
      <c r="CY608" s="164"/>
      <c r="CZ608" s="164"/>
      <c r="DA608" s="164"/>
      <c r="DB608" s="164"/>
      <c r="DC608" s="164"/>
      <c r="DD608" s="164"/>
      <c r="DE608" s="164"/>
    </row>
    <row r="609" s="164" customFormat="1" ht="19.5" customHeight="1">
      <c r="A609" s="66"/>
      <c r="B609" s="170"/>
      <c r="C609" s="171" t="s">
        <v>135</v>
      </c>
      <c r="D609" s="117"/>
      <c r="E609" s="117"/>
      <c r="F609" s="117"/>
      <c r="G609" s="223">
        <f>G570+G571+G572+G573</f>
        <v>5.9000000000000004</v>
      </c>
      <c r="H609" s="224">
        <f>H570+H571+H572+H573</f>
        <v>3.9399999999999999</v>
      </c>
      <c r="I609" s="225"/>
      <c r="J609" s="223">
        <f>J570+J571+J572+J573</f>
        <v>5.7199999999999998</v>
      </c>
      <c r="K609" s="224">
        <f>K570+K571+K572+K573</f>
        <v>3.8100000000000001</v>
      </c>
      <c r="L609" s="225"/>
      <c r="M609" s="223">
        <f>M570+M571+M572+M573</f>
        <v>5.6100000000000003</v>
      </c>
      <c r="N609" s="224">
        <f>N570+N571+N572+N573</f>
        <v>3.7400000000000002</v>
      </c>
      <c r="O609" s="225"/>
      <c r="P609" s="223">
        <f>P570+P571+P572+P573</f>
        <v>5.6600000000000001</v>
      </c>
      <c r="Q609" s="224">
        <f>Q570+Q571+Q572+Q573</f>
        <v>3.7599999999999998</v>
      </c>
      <c r="R609" s="225"/>
      <c r="S609" s="223">
        <f>S570+S571+S572+S573</f>
        <v>7.0899999999999999</v>
      </c>
      <c r="T609" s="224">
        <f>T570+T571+T572+T573</f>
        <v>4.71</v>
      </c>
      <c r="U609" s="225"/>
      <c r="V609" s="223">
        <f>V570+V571+V572+V573</f>
        <v>6.9800000000000004</v>
      </c>
      <c r="W609" s="224">
        <f>W570+W571+W572+W573</f>
        <v>4.6500000000000004</v>
      </c>
      <c r="X609" s="225"/>
      <c r="Y609" s="223">
        <f>Y570+Y571+Y572+Y573</f>
        <v>6.1799999999999997</v>
      </c>
      <c r="Z609" s="224">
        <f>Z570+Z571+Z572+Z573</f>
        <v>4.1100000000000003</v>
      </c>
      <c r="AA609" s="225"/>
      <c r="AB609" s="223">
        <f>AB570+AB571+AB572+AB573</f>
        <v>6.9699999999999998</v>
      </c>
      <c r="AC609" s="224">
        <f>AC570+AC571+AC572+AC573</f>
        <v>4.6399999999999997</v>
      </c>
      <c r="AD609" s="225"/>
      <c r="AE609" s="223">
        <f>AE570+AE571+AE572+AE573</f>
        <v>7.5</v>
      </c>
      <c r="AF609" s="224">
        <f>AF570+AF571+AF572+AF573</f>
        <v>5</v>
      </c>
      <c r="AG609" s="225"/>
      <c r="AH609" s="223">
        <f>AH570+AH571+AH572+AH573</f>
        <v>7.7300000000000004</v>
      </c>
      <c r="AI609" s="224">
        <f>AI570+AI571+AI572+AI573</f>
        <v>5.1399999999999997</v>
      </c>
      <c r="AJ609" s="225"/>
      <c r="AK609" s="223">
        <f>AK570+AK571+AK572+AK573</f>
        <v>8.9900000000000002</v>
      </c>
      <c r="AL609" s="224">
        <f>AL570+AL571+AL572+AL573</f>
        <v>5.9800000000000004</v>
      </c>
      <c r="AM609" s="225"/>
      <c r="AN609" s="223">
        <f>AN570+AN571+AN572+AN573</f>
        <v>8.0299999999999994</v>
      </c>
      <c r="AO609" s="224">
        <f>AO570+AO571+AO572+AO573</f>
        <v>5.3499999999999996</v>
      </c>
      <c r="AP609" s="225"/>
      <c r="AQ609" s="223">
        <f>AQ570+AQ571+AQ572+AQ573</f>
        <v>7.8399999999999999</v>
      </c>
      <c r="AR609" s="224">
        <f>AR570+AR571+AR572+AR573</f>
        <v>5.2199999999999998</v>
      </c>
      <c r="AS609" s="225"/>
      <c r="AT609" s="223">
        <f>AT570+AT571+AT572+AT573</f>
        <v>7.8200000000000003</v>
      </c>
      <c r="AU609" s="224">
        <f>AU570+AU571+AU572+AU573</f>
        <v>5.21</v>
      </c>
      <c r="AV609" s="225"/>
      <c r="AW609" s="223">
        <f>AW570+AW571+AW572+AW573</f>
        <v>7.7999999999999998</v>
      </c>
      <c r="AX609" s="224">
        <f>AX570+AX571+AX572+AX573</f>
        <v>5.1900000000000004</v>
      </c>
      <c r="AY609" s="225"/>
      <c r="AZ609" s="223">
        <f>AZ570+AZ571+AZ572+AZ573</f>
        <v>7.5999999999999996</v>
      </c>
      <c r="BA609" s="224">
        <f>BA570+BA571+BA572+BA573</f>
        <v>5.0599999999999996</v>
      </c>
      <c r="BB609" s="225"/>
      <c r="BC609" s="223">
        <f>BC570+BC571+BC572+BC573</f>
        <v>7.6600000000000001</v>
      </c>
      <c r="BD609" s="224">
        <f>BD570+BD571+BD572+BD573</f>
        <v>5.0899999999999999</v>
      </c>
      <c r="BE609" s="225"/>
      <c r="BF609" s="223">
        <f>BF570+BF571+BF572+BF573</f>
        <v>7.5</v>
      </c>
      <c r="BG609" s="224">
        <f>BG570+BG571+BG572+BG573</f>
        <v>4.9900000000000002</v>
      </c>
      <c r="BH609" s="225"/>
      <c r="BI609" s="223">
        <f>BI570+BI571+BI572+BI573</f>
        <v>8.8599999999999994</v>
      </c>
      <c r="BJ609" s="224">
        <f>BJ570+BJ571+BJ572+BJ573</f>
        <v>5.8899999999999997</v>
      </c>
      <c r="BK609" s="225"/>
      <c r="BL609" s="223">
        <f>BL570+BL571+BL572+BL573</f>
        <v>6.9000000000000004</v>
      </c>
      <c r="BM609" s="224">
        <f>BM570+BM571+BM572+BM573</f>
        <v>4.5899999999999999</v>
      </c>
      <c r="BN609" s="225"/>
      <c r="BO609" s="223">
        <f>BO570+BO571+BO572+BO573</f>
        <v>6.8700000000000001</v>
      </c>
      <c r="BP609" s="224">
        <f>BP570+BP571+BP572+BP573</f>
        <v>4.5800000000000001</v>
      </c>
      <c r="BQ609" s="225"/>
      <c r="BR609" s="223">
        <f>BR570+BR571+BR572+BR573</f>
        <v>6.7300000000000004</v>
      </c>
      <c r="BS609" s="224">
        <f>BS570+BS571+BS572+BS573</f>
        <v>4.4800000000000004</v>
      </c>
      <c r="BT609" s="225"/>
      <c r="BU609" s="223">
        <f>BU570+BU571+BU572+BU573</f>
        <v>6.6299999999999999</v>
      </c>
      <c r="BV609" s="224">
        <f>BV570+BV571+BV572+BV573</f>
        <v>4.4100000000000001</v>
      </c>
      <c r="BW609" s="225"/>
      <c r="BX609" s="223">
        <f>BX570+BX571+BX572+BX573</f>
        <v>6.4199999999999999</v>
      </c>
      <c r="BY609" s="224">
        <f>BY570+BY571+BY572+BY573</f>
        <v>4.2800000000000002</v>
      </c>
      <c r="BZ609" s="225"/>
      <c r="CA609" s="164"/>
      <c r="CB609" s="164"/>
      <c r="CC609" s="164"/>
      <c r="CD609" s="164"/>
      <c r="CE609" s="164"/>
      <c r="CF609" s="164"/>
      <c r="CG609" s="164"/>
      <c r="CH609" s="164"/>
      <c r="CI609" s="164"/>
      <c r="CJ609" s="164"/>
      <c r="CK609" s="164"/>
      <c r="CL609" s="164"/>
      <c r="CM609" s="164"/>
      <c r="CN609" s="164"/>
      <c r="CO609" s="164"/>
      <c r="CP609" s="164"/>
      <c r="CQ609" s="164"/>
      <c r="CR609" s="164"/>
      <c r="CS609" s="164"/>
      <c r="CT609" s="164"/>
      <c r="CU609" s="164"/>
      <c r="CV609" s="164"/>
      <c r="CW609" s="164"/>
      <c r="CX609" s="164"/>
      <c r="CY609" s="164"/>
      <c r="CZ609" s="164"/>
      <c r="DA609" s="164"/>
      <c r="DB609" s="164"/>
      <c r="DC609" s="164"/>
      <c r="DD609" s="164"/>
      <c r="DE609" s="164"/>
    </row>
    <row r="610" s="164" customFormat="1" ht="20.25" customHeight="1">
      <c r="A610" s="66"/>
      <c r="B610" s="175"/>
      <c r="C610" s="176" t="s">
        <v>136</v>
      </c>
      <c r="D610" s="177"/>
      <c r="E610" s="178"/>
      <c r="F610" s="178"/>
      <c r="G610" s="226">
        <f>(G608-G609)/G608*100</f>
        <v>0</v>
      </c>
      <c r="H610" s="227">
        <f>(H608-H609)/H608*100</f>
        <v>-0.51000000000000001</v>
      </c>
      <c r="I610" s="228"/>
      <c r="J610" s="226">
        <f>(J608-J609)/J608*100</f>
        <v>0</v>
      </c>
      <c r="K610" s="227">
        <f>(K608-K609)/K608*100</f>
        <v>0</v>
      </c>
      <c r="L610" s="228"/>
      <c r="M610" s="226">
        <f>(M608-M609)/M608*100</f>
        <v>0</v>
      </c>
      <c r="N610" s="227">
        <f>(N608-N609)/N608*100</f>
        <v>0.27000000000000002</v>
      </c>
      <c r="O610" s="228"/>
      <c r="P610" s="226">
        <f>(P608-P609)/P608*100</f>
        <v>0</v>
      </c>
      <c r="Q610" s="227">
        <f>(Q608-Q609)/Q608*100</f>
        <v>0.27000000000000002</v>
      </c>
      <c r="R610" s="228"/>
      <c r="S610" s="226">
        <f>(S608-S609)/S608*100</f>
        <v>0</v>
      </c>
      <c r="T610" s="227">
        <f>(T608-T609)/T608*100</f>
        <v>0.41999999999999998</v>
      </c>
      <c r="U610" s="228"/>
      <c r="V610" s="226">
        <f>(V608-V609)/V608*100</f>
        <v>0</v>
      </c>
      <c r="W610" s="227">
        <f>(W608-W609)/W608*100</f>
        <v>-0.22</v>
      </c>
      <c r="X610" s="228"/>
      <c r="Y610" s="226">
        <f>(Y608-Y609)/Y608*100</f>
        <v>0</v>
      </c>
      <c r="Z610" s="227">
        <f>(Z608-Z609)/Z608*100</f>
        <v>0.23999999999999999</v>
      </c>
      <c r="AA610" s="228"/>
      <c r="AB610" s="226">
        <f>(AB608-AB609)/AB608*100</f>
        <v>0</v>
      </c>
      <c r="AC610" s="227">
        <f>(AC608-AC609)/AC608*100</f>
        <v>0.64000000000000001</v>
      </c>
      <c r="AD610" s="228"/>
      <c r="AE610" s="226">
        <f>(AE608-AE609)/AE608*100</f>
        <v>0</v>
      </c>
      <c r="AF610" s="227">
        <f>(AF608-AF609)/AF608*100</f>
        <v>0</v>
      </c>
      <c r="AG610" s="228"/>
      <c r="AH610" s="226">
        <f>(AH608-AH609)/AH608*100</f>
        <v>0</v>
      </c>
      <c r="AI610" s="227">
        <f>(AI608-AI609)/AI608*100</f>
        <v>0.39000000000000001</v>
      </c>
      <c r="AJ610" s="228"/>
      <c r="AK610" s="226">
        <f>(AK608-AK609)/AK608*100</f>
        <v>0</v>
      </c>
      <c r="AL610" s="227">
        <f>(AL608-AL609)/AL608*100</f>
        <v>0</v>
      </c>
      <c r="AM610" s="228"/>
      <c r="AN610" s="226">
        <f>(AN608-AN609)/AN608*100</f>
        <v>0</v>
      </c>
      <c r="AO610" s="227">
        <f>(AO608-AO609)/AO608*100</f>
        <v>-0.19</v>
      </c>
      <c r="AP610" s="228"/>
      <c r="AQ610" s="226">
        <f>(AQ608-AQ609)/AQ608*100</f>
        <v>0</v>
      </c>
      <c r="AR610" s="227">
        <f>(AR608-AR609)/AR608*100</f>
        <v>0.19</v>
      </c>
      <c r="AS610" s="228"/>
      <c r="AT610" s="226">
        <f>(AT608-AT609)/AT608*100</f>
        <v>0</v>
      </c>
      <c r="AU610" s="227">
        <f>(AU608-AU609)/AU608*100</f>
        <v>0.38</v>
      </c>
      <c r="AV610" s="228"/>
      <c r="AW610" s="226">
        <f>(AW608-AW609)/AW608*100</f>
        <v>0</v>
      </c>
      <c r="AX610" s="227">
        <f>(AX608-AX609)/AX608*100</f>
        <v>0</v>
      </c>
      <c r="AY610" s="228"/>
      <c r="AZ610" s="226">
        <f>(AZ608-AZ609)/AZ608*100</f>
        <v>0</v>
      </c>
      <c r="BA610" s="227">
        <f>(BA608-BA609)/BA608*100</f>
        <v>0.20000000000000001</v>
      </c>
      <c r="BB610" s="228"/>
      <c r="BC610" s="226">
        <f>(BC608-BC609)/BC608*100</f>
        <v>0</v>
      </c>
      <c r="BD610" s="227">
        <f>(BD608-BD609)/BD608*100</f>
        <v>0</v>
      </c>
      <c r="BE610" s="228"/>
      <c r="BF610" s="226">
        <f>(BF608-BF609)/BF608*100</f>
        <v>0</v>
      </c>
      <c r="BG610" s="227">
        <f>(BG608-BG609)/BG608*100</f>
        <v>-0.20000000000000001</v>
      </c>
      <c r="BH610" s="228"/>
      <c r="BI610" s="226">
        <f>(BI608-BI609)/BI608*100</f>
        <v>0</v>
      </c>
      <c r="BJ610" s="227">
        <f>(BJ608-BJ609)/BJ608*100</f>
        <v>0.17000000000000001</v>
      </c>
      <c r="BK610" s="228"/>
      <c r="BL610" s="226">
        <f>(BL608-BL609)/BL608*100</f>
        <v>0</v>
      </c>
      <c r="BM610" s="227">
        <f>(BM608-BM609)/BM608*100</f>
        <v>0.65000000000000002</v>
      </c>
      <c r="BN610" s="228"/>
      <c r="BO610" s="226">
        <f>(BO608-BO609)/BO608*100</f>
        <v>0</v>
      </c>
      <c r="BP610" s="227">
        <f>(BP608-BP609)/BP608*100</f>
        <v>0.22</v>
      </c>
      <c r="BQ610" s="228"/>
      <c r="BR610" s="226">
        <f>(BR608-BR609)/BR608*100</f>
        <v>0</v>
      </c>
      <c r="BS610" s="227">
        <f>(BS608-BS609)/BS608*100</f>
        <v>0.67000000000000004</v>
      </c>
      <c r="BT610" s="228"/>
      <c r="BU610" s="226">
        <f>(BU608-BU609)/BU608*100</f>
        <v>0</v>
      </c>
      <c r="BV610" s="227">
        <f>(BV608-BV609)/BV608*100</f>
        <v>0.23000000000000001</v>
      </c>
      <c r="BW610" s="228"/>
      <c r="BX610" s="226">
        <f>(BX608-BX609)/BX608*100</f>
        <v>0</v>
      </c>
      <c r="BY610" s="227">
        <f>(BY608-BY609)/BY608*100</f>
        <v>-0.23000000000000001</v>
      </c>
      <c r="BZ610" s="228"/>
      <c r="CA610" s="164"/>
      <c r="CB610" s="164"/>
      <c r="CC610" s="164"/>
      <c r="CD610" s="164"/>
      <c r="CE610" s="164"/>
      <c r="CF610" s="164"/>
      <c r="CG610" s="164"/>
      <c r="CH610" s="164"/>
      <c r="CI610" s="164"/>
      <c r="CJ610" s="164"/>
      <c r="CK610" s="164"/>
      <c r="CL610" s="164"/>
      <c r="CM610" s="164"/>
      <c r="CN610" s="164"/>
      <c r="CO610" s="164"/>
      <c r="CP610" s="164"/>
      <c r="CQ610" s="164"/>
      <c r="CR610" s="164"/>
      <c r="CS610" s="164"/>
      <c r="CT610" s="164"/>
      <c r="CU610" s="164"/>
      <c r="CV610" s="164"/>
      <c r="CW610" s="164"/>
      <c r="CX610" s="164"/>
      <c r="CY610" s="164"/>
      <c r="CZ610" s="164"/>
      <c r="DA610" s="164"/>
      <c r="DB610" s="164"/>
      <c r="DC610" s="164"/>
      <c r="DD610" s="164"/>
      <c r="DE610" s="164"/>
    </row>
    <row r="611" s="164" customFormat="1" ht="19.5" customHeight="1">
      <c r="A611" s="66"/>
      <c r="B611" s="165" t="s">
        <v>137</v>
      </c>
      <c r="C611" s="166" t="s">
        <v>134</v>
      </c>
      <c r="D611" s="128"/>
      <c r="E611" s="128"/>
      <c r="F611" s="128"/>
      <c r="G611" s="220">
        <f>G563</f>
        <v>2.1499999999999999</v>
      </c>
      <c r="H611" s="221">
        <f>H563</f>
        <v>1.4299999999999999</v>
      </c>
      <c r="I611" s="222"/>
      <c r="J611" s="220">
        <f>J563</f>
        <v>2.1000000000000001</v>
      </c>
      <c r="K611" s="221">
        <f>K563</f>
        <v>1.3999999999999999</v>
      </c>
      <c r="L611" s="222"/>
      <c r="M611" s="220">
        <f>M563</f>
        <v>2.1000000000000001</v>
      </c>
      <c r="N611" s="221">
        <f>N563</f>
        <v>1.3999999999999999</v>
      </c>
      <c r="O611" s="222"/>
      <c r="P611" s="220">
        <f>P563</f>
        <v>2.1699999999999999</v>
      </c>
      <c r="Q611" s="221">
        <f>Q563</f>
        <v>1.4399999999999999</v>
      </c>
      <c r="R611" s="222"/>
      <c r="S611" s="220">
        <f>S563</f>
        <v>2.7799999999999998</v>
      </c>
      <c r="T611" s="221">
        <f>T563</f>
        <v>1.8600000000000001</v>
      </c>
      <c r="U611" s="222"/>
      <c r="V611" s="220">
        <f>V563</f>
        <v>2.7999999999999998</v>
      </c>
      <c r="W611" s="221">
        <f>W563</f>
        <v>1.8700000000000001</v>
      </c>
      <c r="X611" s="222"/>
      <c r="Y611" s="220">
        <f>Y563</f>
        <v>2.1699999999999999</v>
      </c>
      <c r="Z611" s="221">
        <f>Z563</f>
        <v>1.45</v>
      </c>
      <c r="AA611" s="222"/>
      <c r="AB611" s="220">
        <f>AB563</f>
        <v>2.3599999999999999</v>
      </c>
      <c r="AC611" s="221">
        <f>AC563</f>
        <v>1.5900000000000001</v>
      </c>
      <c r="AD611" s="222"/>
      <c r="AE611" s="220">
        <f>AE563</f>
        <v>2.6000000000000001</v>
      </c>
      <c r="AF611" s="221">
        <f>AF563</f>
        <v>1.73</v>
      </c>
      <c r="AG611" s="222"/>
      <c r="AH611" s="220">
        <f>AH563</f>
        <v>2.71</v>
      </c>
      <c r="AI611" s="221">
        <f>AI563</f>
        <v>1.8100000000000001</v>
      </c>
      <c r="AJ611" s="222"/>
      <c r="AK611" s="220">
        <f>AK563</f>
        <v>3.5099999999999998</v>
      </c>
      <c r="AL611" s="221">
        <f>AL563</f>
        <v>2.3399999999999999</v>
      </c>
      <c r="AM611" s="222"/>
      <c r="AN611" s="220">
        <f>AN563</f>
        <v>2.8700000000000001</v>
      </c>
      <c r="AO611" s="221">
        <f>AO563</f>
        <v>1.9099999999999999</v>
      </c>
      <c r="AP611" s="222"/>
      <c r="AQ611" s="220">
        <f>AQ563</f>
        <v>2.7999999999999998</v>
      </c>
      <c r="AR611" s="221">
        <f>AR563</f>
        <v>1.8799999999999999</v>
      </c>
      <c r="AS611" s="222"/>
      <c r="AT611" s="220">
        <f>AT563</f>
        <v>2.77</v>
      </c>
      <c r="AU611" s="221">
        <f>AU563</f>
        <v>1.8600000000000001</v>
      </c>
      <c r="AV611" s="222"/>
      <c r="AW611" s="220">
        <f>AW563</f>
        <v>2.7999999999999998</v>
      </c>
      <c r="AX611" s="221">
        <f>AX563</f>
        <v>1.8600000000000001</v>
      </c>
      <c r="AY611" s="222"/>
      <c r="AZ611" s="220">
        <f>AZ563</f>
        <v>2.7400000000000002</v>
      </c>
      <c r="BA611" s="221">
        <f>BA563</f>
        <v>1.8300000000000001</v>
      </c>
      <c r="BB611" s="222"/>
      <c r="BC611" s="220">
        <f>BC563</f>
        <v>2.7200000000000002</v>
      </c>
      <c r="BD611" s="221">
        <f>BD563</f>
        <v>1.8</v>
      </c>
      <c r="BE611" s="222"/>
      <c r="BF611" s="220">
        <f>BF563</f>
        <v>2.6600000000000001</v>
      </c>
      <c r="BG611" s="221">
        <f>BG563</f>
        <v>1.77</v>
      </c>
      <c r="BH611" s="222"/>
      <c r="BI611" s="220">
        <f>BI563</f>
        <v>3.4399999999999999</v>
      </c>
      <c r="BJ611" s="221">
        <f>BJ563</f>
        <v>2.29</v>
      </c>
      <c r="BK611" s="222"/>
      <c r="BL611" s="220">
        <f>BL563</f>
        <v>2.3700000000000001</v>
      </c>
      <c r="BM611" s="221">
        <f>BM563</f>
        <v>1.5900000000000001</v>
      </c>
      <c r="BN611" s="222"/>
      <c r="BO611" s="220">
        <f>BO563</f>
        <v>2.3500000000000001</v>
      </c>
      <c r="BP611" s="221">
        <f>BP563</f>
        <v>1.5700000000000001</v>
      </c>
      <c r="BQ611" s="222"/>
      <c r="BR611" s="220">
        <f>BR563</f>
        <v>2.2799999999999998</v>
      </c>
      <c r="BS611" s="221">
        <f>BS563</f>
        <v>1.53</v>
      </c>
      <c r="BT611" s="222"/>
      <c r="BU611" s="220">
        <f>BU563</f>
        <v>2.3199999999999998</v>
      </c>
      <c r="BV611" s="221">
        <f>BV563</f>
        <v>1.5600000000000001</v>
      </c>
      <c r="BW611" s="222"/>
      <c r="BX611" s="220">
        <f>BX563</f>
        <v>2.25</v>
      </c>
      <c r="BY611" s="221">
        <f>BY563</f>
        <v>1.5</v>
      </c>
      <c r="BZ611" s="222"/>
      <c r="CA611" s="164"/>
      <c r="CB611" s="164"/>
      <c r="CC611" s="164"/>
      <c r="CD611" s="164"/>
      <c r="CE611" s="164"/>
      <c r="CF611" s="164"/>
      <c r="CG611" s="164"/>
      <c r="CH611" s="164"/>
      <c r="CI611" s="164"/>
      <c r="CJ611" s="164"/>
      <c r="CK611" s="164"/>
      <c r="CL611" s="164"/>
      <c r="CM611" s="164"/>
      <c r="CN611" s="164"/>
      <c r="CO611" s="164"/>
      <c r="CP611" s="164"/>
      <c r="CQ611" s="164"/>
      <c r="CR611" s="164"/>
      <c r="CS611" s="164"/>
      <c r="CT611" s="164"/>
      <c r="CU611" s="164"/>
      <c r="CV611" s="164"/>
      <c r="CW611" s="164"/>
      <c r="CX611" s="164"/>
      <c r="CY611" s="164"/>
      <c r="CZ611" s="164"/>
      <c r="DA611" s="164"/>
      <c r="DB611" s="164"/>
      <c r="DC611" s="164"/>
      <c r="DD611" s="164"/>
      <c r="DE611" s="164"/>
    </row>
    <row r="612" s="164" customFormat="1" ht="19.5" customHeight="1">
      <c r="A612" s="66"/>
      <c r="B612" s="170"/>
      <c r="C612" s="171" t="s">
        <v>135</v>
      </c>
      <c r="D612" s="117"/>
      <c r="E612" s="117"/>
      <c r="F612" s="117"/>
      <c r="G612" s="223">
        <f>SUM(G578:G592)</f>
        <v>2.1499999999999999</v>
      </c>
      <c r="H612" s="224">
        <f>SUM(H578:H592)</f>
        <v>1.4299999999999999</v>
      </c>
      <c r="I612" s="225"/>
      <c r="J612" s="223">
        <f>SUM(J578:J592)</f>
        <v>2.1000000000000001</v>
      </c>
      <c r="K612" s="224">
        <f>SUM(K578:K592)</f>
        <v>1.3999999999999999</v>
      </c>
      <c r="L612" s="225"/>
      <c r="M612" s="223">
        <f>SUM(M578:M592)</f>
        <v>2.1000000000000001</v>
      </c>
      <c r="N612" s="224">
        <f>SUM(N578:N592)</f>
        <v>1.3999999999999999</v>
      </c>
      <c r="O612" s="225"/>
      <c r="P612" s="223">
        <f>SUM(P578:P592)</f>
        <v>2.1699999999999999</v>
      </c>
      <c r="Q612" s="224">
        <f>SUM(Q578:Q592)</f>
        <v>1.4399999999999999</v>
      </c>
      <c r="R612" s="225"/>
      <c r="S612" s="223">
        <f>SUM(S578:S592)</f>
        <v>2.7799999999999998</v>
      </c>
      <c r="T612" s="224">
        <f>SUM(T578:T592)</f>
        <v>1.8600000000000001</v>
      </c>
      <c r="U612" s="225"/>
      <c r="V612" s="223">
        <f>SUM(V578:V592)</f>
        <v>2.7999999999999998</v>
      </c>
      <c r="W612" s="224">
        <f>SUM(W578:W592)</f>
        <v>1.8700000000000001</v>
      </c>
      <c r="X612" s="225"/>
      <c r="Y612" s="223">
        <f>SUM(Y578:Y592)</f>
        <v>2.1699999999999999</v>
      </c>
      <c r="Z612" s="224">
        <f>SUM(Z578:Z592)</f>
        <v>1.45</v>
      </c>
      <c r="AA612" s="225"/>
      <c r="AB612" s="223">
        <f>SUM(AB578:AB592)</f>
        <v>2.3599999999999999</v>
      </c>
      <c r="AC612" s="224">
        <f>SUM(AC578:AC592)</f>
        <v>1.5900000000000001</v>
      </c>
      <c r="AD612" s="225"/>
      <c r="AE612" s="223">
        <f>SUM(AE578:AE592)</f>
        <v>2.6000000000000001</v>
      </c>
      <c r="AF612" s="224">
        <f>SUM(AF578:AF592)</f>
        <v>1.73</v>
      </c>
      <c r="AG612" s="225"/>
      <c r="AH612" s="223">
        <f>SUM(AH578:AH592)</f>
        <v>2.71</v>
      </c>
      <c r="AI612" s="224">
        <f>SUM(AI578:AI592)</f>
        <v>1.8100000000000001</v>
      </c>
      <c r="AJ612" s="225"/>
      <c r="AK612" s="223">
        <f>SUM(AK578:AK592)</f>
        <v>3.5099999999999998</v>
      </c>
      <c r="AL612" s="224">
        <f>SUM(AL578:AL592)</f>
        <v>2.3399999999999999</v>
      </c>
      <c r="AM612" s="225"/>
      <c r="AN612" s="223">
        <f>SUM(AN578:AN592)</f>
        <v>2.8700000000000001</v>
      </c>
      <c r="AO612" s="224">
        <f>SUM(AO578:AO592)</f>
        <v>1.9099999999999999</v>
      </c>
      <c r="AP612" s="225"/>
      <c r="AQ612" s="223">
        <f>SUM(AQ578:AQ592)</f>
        <v>2.7999999999999998</v>
      </c>
      <c r="AR612" s="224">
        <f>SUM(AR578:AR592)</f>
        <v>1.8799999999999999</v>
      </c>
      <c r="AS612" s="225"/>
      <c r="AT612" s="223">
        <f>SUM(AT578:AT592)</f>
        <v>2.77</v>
      </c>
      <c r="AU612" s="224">
        <f>SUM(AU578:AU592)</f>
        <v>1.8600000000000001</v>
      </c>
      <c r="AV612" s="225"/>
      <c r="AW612" s="223">
        <f>SUM(AW578:AW592)</f>
        <v>2.7999999999999998</v>
      </c>
      <c r="AX612" s="224">
        <f>SUM(AX578:AX592)</f>
        <v>1.8600000000000001</v>
      </c>
      <c r="AY612" s="225"/>
      <c r="AZ612" s="223">
        <f>SUM(AZ578:AZ592)</f>
        <v>2.7400000000000002</v>
      </c>
      <c r="BA612" s="224">
        <f>SUM(BA578:BA592)</f>
        <v>1.8300000000000001</v>
      </c>
      <c r="BB612" s="225"/>
      <c r="BC612" s="223">
        <f>SUM(BC578:BC592)</f>
        <v>2.7200000000000002</v>
      </c>
      <c r="BD612" s="224">
        <f>SUM(BD578:BD592)</f>
        <v>1.8</v>
      </c>
      <c r="BE612" s="225"/>
      <c r="BF612" s="223">
        <f>SUM(BF578:BF592)</f>
        <v>2.6600000000000001</v>
      </c>
      <c r="BG612" s="224">
        <f>SUM(BG578:BG592)</f>
        <v>1.77</v>
      </c>
      <c r="BH612" s="225"/>
      <c r="BI612" s="223">
        <f>SUM(BI578:BI592)</f>
        <v>3.4399999999999999</v>
      </c>
      <c r="BJ612" s="224">
        <f>SUM(BJ578:BJ592)</f>
        <v>2.29</v>
      </c>
      <c r="BK612" s="225"/>
      <c r="BL612" s="223">
        <f>SUM(BL578:BL592)</f>
        <v>2.3700000000000001</v>
      </c>
      <c r="BM612" s="224">
        <f>SUM(BM578:BM592)</f>
        <v>1.5900000000000001</v>
      </c>
      <c r="BN612" s="225"/>
      <c r="BO612" s="223">
        <f>SUM(BO578:BO592)</f>
        <v>2.3500000000000001</v>
      </c>
      <c r="BP612" s="224">
        <f>SUM(BP578:BP592)</f>
        <v>1.5700000000000001</v>
      </c>
      <c r="BQ612" s="225"/>
      <c r="BR612" s="223">
        <f>SUM(BR578:BR592)</f>
        <v>2.2799999999999998</v>
      </c>
      <c r="BS612" s="224">
        <f>SUM(BS578:BS592)</f>
        <v>1.53</v>
      </c>
      <c r="BT612" s="225"/>
      <c r="BU612" s="223">
        <f>SUM(BU578:BU592)</f>
        <v>2.3199999999999998</v>
      </c>
      <c r="BV612" s="224">
        <f>SUM(BV578:BV592)</f>
        <v>1.5600000000000001</v>
      </c>
      <c r="BW612" s="225"/>
      <c r="BX612" s="223">
        <f>SUM(BX578:BX592)</f>
        <v>2.25</v>
      </c>
      <c r="BY612" s="224">
        <f>SUM(BY578:BY592)</f>
        <v>1.5</v>
      </c>
      <c r="BZ612" s="225"/>
      <c r="CA612" s="164"/>
      <c r="CB612" s="164"/>
      <c r="CC612" s="164"/>
      <c r="CD612" s="164"/>
      <c r="CE612" s="164"/>
      <c r="CF612" s="164"/>
      <c r="CG612" s="164"/>
      <c r="CH612" s="164"/>
      <c r="CI612" s="164"/>
      <c r="CJ612" s="164"/>
      <c r="CK612" s="164"/>
      <c r="CL612" s="164"/>
      <c r="CM612" s="164"/>
      <c r="CN612" s="164"/>
      <c r="CO612" s="164"/>
      <c r="CP612" s="164"/>
      <c r="CQ612" s="164"/>
      <c r="CR612" s="164"/>
      <c r="CS612" s="164"/>
      <c r="CT612" s="164"/>
      <c r="CU612" s="164"/>
      <c r="CV612" s="164"/>
      <c r="CW612" s="164"/>
      <c r="CX612" s="164"/>
      <c r="CY612" s="164"/>
      <c r="CZ612" s="164"/>
      <c r="DA612" s="164"/>
      <c r="DB612" s="164"/>
      <c r="DC612" s="164"/>
      <c r="DD612" s="164"/>
      <c r="DE612" s="164"/>
    </row>
    <row r="613" s="164" customFormat="1" ht="20.25" customHeight="1">
      <c r="A613" s="66"/>
      <c r="B613" s="175"/>
      <c r="C613" s="176" t="s">
        <v>136</v>
      </c>
      <c r="D613" s="177"/>
      <c r="E613" s="178"/>
      <c r="F613" s="178"/>
      <c r="G613" s="226">
        <f>(G611-G612)/G611*100</f>
        <v>0</v>
      </c>
      <c r="H613" s="227">
        <f>(H611-H612)/H611*100</f>
        <v>0</v>
      </c>
      <c r="I613" s="228"/>
      <c r="J613" s="226">
        <f>(J611-J612)/J611*100</f>
        <v>0</v>
      </c>
      <c r="K613" s="227">
        <f>(K611-K612)/K611*100</f>
        <v>0</v>
      </c>
      <c r="L613" s="228"/>
      <c r="M613" s="226">
        <f>(M611-M612)/M611*100</f>
        <v>0</v>
      </c>
      <c r="N613" s="227">
        <f>(N611-N612)/N611*100</f>
        <v>0</v>
      </c>
      <c r="O613" s="228"/>
      <c r="P613" s="226">
        <f>(P611-P612)/P611*100</f>
        <v>0</v>
      </c>
      <c r="Q613" s="227">
        <f>(Q611-Q612)/Q611*100</f>
        <v>0</v>
      </c>
      <c r="R613" s="228"/>
      <c r="S613" s="226">
        <f>(S611-S612)/S611*100</f>
        <v>0</v>
      </c>
      <c r="T613" s="227">
        <f>(T611-T612)/T611*100</f>
        <v>0</v>
      </c>
      <c r="U613" s="228"/>
      <c r="V613" s="226">
        <f>(V611-V612)/V611*100</f>
        <v>0</v>
      </c>
      <c r="W613" s="227">
        <f>(W611-W612)/W611*100</f>
        <v>0</v>
      </c>
      <c r="X613" s="228"/>
      <c r="Y613" s="226">
        <f>(Y611-Y612)/Y611*100</f>
        <v>0</v>
      </c>
      <c r="Z613" s="227">
        <f>(Z611-Z612)/Z611*100</f>
        <v>0</v>
      </c>
      <c r="AA613" s="228"/>
      <c r="AB613" s="226">
        <f>(AB611-AB612)/AB611*100</f>
        <v>0</v>
      </c>
      <c r="AC613" s="227">
        <f>(AC611-AC612)/AC611*100</f>
        <v>0</v>
      </c>
      <c r="AD613" s="228"/>
      <c r="AE613" s="226">
        <f>(AE611-AE612)/AE611*100</f>
        <v>0</v>
      </c>
      <c r="AF613" s="227">
        <f>(AF611-AF612)/AF611*100</f>
        <v>0</v>
      </c>
      <c r="AG613" s="228"/>
      <c r="AH613" s="226">
        <f>(AH611-AH612)/AH611*100</f>
        <v>0</v>
      </c>
      <c r="AI613" s="227">
        <f>(AI611-AI612)/AI611*100</f>
        <v>0</v>
      </c>
      <c r="AJ613" s="228"/>
      <c r="AK613" s="226">
        <f>(AK611-AK612)/AK611*100</f>
        <v>0</v>
      </c>
      <c r="AL613" s="227">
        <f>(AL611-AL612)/AL611*100</f>
        <v>0</v>
      </c>
      <c r="AM613" s="228"/>
      <c r="AN613" s="226">
        <f>(AN611-AN612)/AN611*100</f>
        <v>0</v>
      </c>
      <c r="AO613" s="227">
        <f>(AO611-AO612)/AO611*100</f>
        <v>0</v>
      </c>
      <c r="AP613" s="228"/>
      <c r="AQ613" s="226">
        <f>(AQ611-AQ612)/AQ611*100</f>
        <v>0</v>
      </c>
      <c r="AR613" s="227">
        <f>(AR611-AR612)/AR611*100</f>
        <v>0</v>
      </c>
      <c r="AS613" s="228"/>
      <c r="AT613" s="226">
        <f>(AT611-AT612)/AT611*100</f>
        <v>0</v>
      </c>
      <c r="AU613" s="227">
        <f>(AU611-AU612)/AU611*100</f>
        <v>0</v>
      </c>
      <c r="AV613" s="228"/>
      <c r="AW613" s="226">
        <f>(AW611-AW612)/AW611*100</f>
        <v>0</v>
      </c>
      <c r="AX613" s="227">
        <f>(AX611-AX612)/AX611*100</f>
        <v>0</v>
      </c>
      <c r="AY613" s="228"/>
      <c r="AZ613" s="226">
        <f>(AZ611-AZ612)/AZ611*100</f>
        <v>0</v>
      </c>
      <c r="BA613" s="227">
        <f>(BA611-BA612)/BA611*100</f>
        <v>0</v>
      </c>
      <c r="BB613" s="228"/>
      <c r="BC613" s="226">
        <f>(BC611-BC612)/BC611*100</f>
        <v>0</v>
      </c>
      <c r="BD613" s="227">
        <f>(BD611-BD612)/BD611*100</f>
        <v>0</v>
      </c>
      <c r="BE613" s="228"/>
      <c r="BF613" s="226">
        <f>(BF611-BF612)/BF611*100</f>
        <v>0</v>
      </c>
      <c r="BG613" s="227">
        <f>(BG611-BG612)/BG611*100</f>
        <v>0</v>
      </c>
      <c r="BH613" s="228"/>
      <c r="BI613" s="226">
        <f>(BI611-BI612)/BI611*100</f>
        <v>0</v>
      </c>
      <c r="BJ613" s="227">
        <f>(BJ611-BJ612)/BJ611*100</f>
        <v>0</v>
      </c>
      <c r="BK613" s="228"/>
      <c r="BL613" s="226">
        <f>(BL611-BL612)/BL611*100</f>
        <v>0</v>
      </c>
      <c r="BM613" s="227">
        <f>(BM611-BM612)/BM611*100</f>
        <v>0</v>
      </c>
      <c r="BN613" s="228"/>
      <c r="BO613" s="226">
        <f>(BO611-BO612)/BO611*100</f>
        <v>0</v>
      </c>
      <c r="BP613" s="227">
        <f>(BP611-BP612)/BP611*100</f>
        <v>0</v>
      </c>
      <c r="BQ613" s="228"/>
      <c r="BR613" s="226">
        <f>(BR611-BR612)/BR611*100</f>
        <v>0</v>
      </c>
      <c r="BS613" s="227">
        <f>(BS611-BS612)/BS611*100</f>
        <v>0</v>
      </c>
      <c r="BT613" s="228"/>
      <c r="BU613" s="226">
        <f>(BU611-BU612)/BU611*100</f>
        <v>0</v>
      </c>
      <c r="BV613" s="227">
        <f>(BV611-BV612)/BV611*100</f>
        <v>0</v>
      </c>
      <c r="BW613" s="228"/>
      <c r="BX613" s="226">
        <f>(BX611-BX612)/BX611*100</f>
        <v>0</v>
      </c>
      <c r="BY613" s="227">
        <f>(BY611-BY612)/BY611*100</f>
        <v>0</v>
      </c>
      <c r="BZ613" s="228"/>
      <c r="CA613" s="164"/>
      <c r="CB613" s="164"/>
      <c r="CC613" s="164"/>
      <c r="CD613" s="164"/>
      <c r="CE613" s="164"/>
      <c r="CF613" s="164"/>
      <c r="CG613" s="164"/>
      <c r="CH613" s="164"/>
      <c r="CI613" s="164"/>
      <c r="CJ613" s="164"/>
      <c r="CK613" s="164"/>
      <c r="CL613" s="164"/>
      <c r="CM613" s="164"/>
      <c r="CN613" s="164"/>
      <c r="CO613" s="164"/>
      <c r="CP613" s="164"/>
      <c r="CQ613" s="164"/>
      <c r="CR613" s="164"/>
      <c r="CS613" s="164"/>
      <c r="CT613" s="164"/>
      <c r="CU613" s="164"/>
      <c r="CV613" s="164"/>
      <c r="CW613" s="164"/>
      <c r="CX613" s="164"/>
      <c r="CY613" s="164"/>
      <c r="CZ613" s="164"/>
      <c r="DA613" s="164"/>
      <c r="DB613" s="164"/>
      <c r="DC613" s="164"/>
      <c r="DD613" s="164"/>
      <c r="DE613" s="164"/>
    </row>
    <row r="614" s="164" customFormat="1" ht="19.5" customHeight="1">
      <c r="A614" s="66"/>
      <c r="B614" s="165" t="s">
        <v>138</v>
      </c>
      <c r="C614" s="166" t="s">
        <v>134</v>
      </c>
      <c r="D614" s="128"/>
      <c r="E614" s="128"/>
      <c r="F614" s="128"/>
      <c r="G614" s="220">
        <f>G567</f>
        <v>3.75</v>
      </c>
      <c r="H614" s="221">
        <f>H567</f>
        <v>2.4900000000000002</v>
      </c>
      <c r="I614" s="222"/>
      <c r="J614" s="220">
        <f>J567</f>
        <v>3.6200000000000001</v>
      </c>
      <c r="K614" s="221">
        <f>K567</f>
        <v>2.4100000000000001</v>
      </c>
      <c r="L614" s="222"/>
      <c r="M614" s="220">
        <f>M567</f>
        <v>3.5099999999999998</v>
      </c>
      <c r="N614" s="221">
        <f>N567</f>
        <v>2.3500000000000001</v>
      </c>
      <c r="O614" s="222"/>
      <c r="P614" s="220">
        <f>P567</f>
        <v>3.4900000000000002</v>
      </c>
      <c r="Q614" s="221">
        <f>Q567</f>
        <v>2.3300000000000001</v>
      </c>
      <c r="R614" s="222"/>
      <c r="S614" s="220">
        <f>S567</f>
        <v>4.3099999999999996</v>
      </c>
      <c r="T614" s="221">
        <f>T567</f>
        <v>2.8700000000000001</v>
      </c>
      <c r="U614" s="222"/>
      <c r="V614" s="220">
        <f>V567</f>
        <v>4.1799999999999997</v>
      </c>
      <c r="W614" s="221">
        <f>W567</f>
        <v>2.77</v>
      </c>
      <c r="X614" s="222"/>
      <c r="Y614" s="220">
        <f>Y567</f>
        <v>4.0099999999999998</v>
      </c>
      <c r="Z614" s="221">
        <f>Z567</f>
        <v>2.6699999999999999</v>
      </c>
      <c r="AA614" s="222"/>
      <c r="AB614" s="220">
        <f>AB567</f>
        <v>4.6100000000000003</v>
      </c>
      <c r="AC614" s="221">
        <f>AC567</f>
        <v>3.0800000000000001</v>
      </c>
      <c r="AD614" s="222"/>
      <c r="AE614" s="220">
        <f>AE567</f>
        <v>4.9000000000000004</v>
      </c>
      <c r="AF614" s="221">
        <f>AF567</f>
        <v>3.27</v>
      </c>
      <c r="AG614" s="222"/>
      <c r="AH614" s="220">
        <f>AH567</f>
        <v>5.0199999999999996</v>
      </c>
      <c r="AI614" s="221">
        <f>AI567</f>
        <v>3.3500000000000001</v>
      </c>
      <c r="AJ614" s="222"/>
      <c r="AK614" s="220">
        <f>AK567</f>
        <v>5.4800000000000004</v>
      </c>
      <c r="AL614" s="221">
        <f>AL567</f>
        <v>3.6400000000000001</v>
      </c>
      <c r="AM614" s="222"/>
      <c r="AN614" s="220">
        <f>AN567</f>
        <v>5.1600000000000001</v>
      </c>
      <c r="AO614" s="221">
        <f>AO567</f>
        <v>3.4300000000000002</v>
      </c>
      <c r="AP614" s="222"/>
      <c r="AQ614" s="220">
        <f>AQ567</f>
        <v>5.04</v>
      </c>
      <c r="AR614" s="221">
        <f>AR567</f>
        <v>3.3500000000000001</v>
      </c>
      <c r="AS614" s="222"/>
      <c r="AT614" s="220">
        <f>AT567</f>
        <v>5.0499999999999998</v>
      </c>
      <c r="AU614" s="221">
        <f>AU567</f>
        <v>3.3700000000000001</v>
      </c>
      <c r="AV614" s="222"/>
      <c r="AW614" s="220">
        <f>AW567</f>
        <v>5</v>
      </c>
      <c r="AX614" s="221">
        <f>AX567</f>
        <v>3.3300000000000001</v>
      </c>
      <c r="AY614" s="222"/>
      <c r="AZ614" s="220">
        <f>AZ567</f>
        <v>4.8600000000000003</v>
      </c>
      <c r="BA614" s="221">
        <f>BA567</f>
        <v>3.2400000000000002</v>
      </c>
      <c r="BB614" s="222"/>
      <c r="BC614" s="220">
        <f>BC567</f>
        <v>4.9400000000000004</v>
      </c>
      <c r="BD614" s="221">
        <f>BD567</f>
        <v>3.29</v>
      </c>
      <c r="BE614" s="222"/>
      <c r="BF614" s="220">
        <f>BF567</f>
        <v>4.8399999999999999</v>
      </c>
      <c r="BG614" s="221">
        <f>BG567</f>
        <v>3.21</v>
      </c>
      <c r="BH614" s="222"/>
      <c r="BI614" s="220">
        <f>BI567</f>
        <v>5.4199999999999999</v>
      </c>
      <c r="BJ614" s="221">
        <f>BJ567</f>
        <v>3.6099999999999999</v>
      </c>
      <c r="BK614" s="222"/>
      <c r="BL614" s="220">
        <f>BL567</f>
        <v>4.5300000000000002</v>
      </c>
      <c r="BM614" s="221">
        <f>BM567</f>
        <v>3.0299999999999998</v>
      </c>
      <c r="BN614" s="222"/>
      <c r="BO614" s="220">
        <f>BO567</f>
        <v>4.5199999999999996</v>
      </c>
      <c r="BP614" s="221">
        <f>BP567</f>
        <v>3.02</v>
      </c>
      <c r="BQ614" s="222"/>
      <c r="BR614" s="220">
        <f>BR567</f>
        <v>4.4500000000000002</v>
      </c>
      <c r="BS614" s="221">
        <f>BS567</f>
        <v>2.98</v>
      </c>
      <c r="BT614" s="222"/>
      <c r="BU614" s="220">
        <f>BU567</f>
        <v>4.3099999999999996</v>
      </c>
      <c r="BV614" s="221">
        <f>BV567</f>
        <v>2.8599999999999999</v>
      </c>
      <c r="BW614" s="222"/>
      <c r="BX614" s="220">
        <f>BX567</f>
        <v>4.1699999999999999</v>
      </c>
      <c r="BY614" s="221">
        <f>BY567</f>
        <v>2.77</v>
      </c>
      <c r="BZ614" s="222"/>
      <c r="CA614" s="164"/>
      <c r="CB614" s="164"/>
      <c r="CC614" s="164"/>
      <c r="CD614" s="164"/>
      <c r="CE614" s="164"/>
      <c r="CF614" s="164"/>
      <c r="CG614" s="164"/>
      <c r="CH614" s="164"/>
      <c r="CI614" s="164"/>
      <c r="CJ614" s="164"/>
      <c r="CK614" s="164"/>
      <c r="CL614" s="164"/>
      <c r="CM614" s="164"/>
      <c r="CN614" s="164"/>
      <c r="CO614" s="164"/>
      <c r="CP614" s="164"/>
      <c r="CQ614" s="164"/>
      <c r="CR614" s="164"/>
      <c r="CS614" s="164"/>
      <c r="CT614" s="164"/>
      <c r="CU614" s="164"/>
      <c r="CV614" s="164"/>
      <c r="CW614" s="164"/>
      <c r="CX614" s="164"/>
      <c r="CY614" s="164"/>
      <c r="CZ614" s="164"/>
      <c r="DA614" s="164"/>
      <c r="DB614" s="164"/>
      <c r="DC614" s="164"/>
      <c r="DD614" s="164"/>
      <c r="DE614" s="164"/>
    </row>
    <row r="615" s="164" customFormat="1" ht="19.5" customHeight="1">
      <c r="A615" s="66"/>
      <c r="B615" s="170"/>
      <c r="C615" s="171" t="s">
        <v>135</v>
      </c>
      <c r="D615" s="117"/>
      <c r="E615" s="117"/>
      <c r="F615" s="117"/>
      <c r="G615" s="223">
        <f>SUM(G593:G607)</f>
        <v>3.75</v>
      </c>
      <c r="H615" s="224">
        <f>SUM(H593:H607)</f>
        <v>2.4900000000000002</v>
      </c>
      <c r="I615" s="225"/>
      <c r="J615" s="223">
        <f>SUM(J593:J607)</f>
        <v>3.6200000000000001</v>
      </c>
      <c r="K615" s="224">
        <f>SUM(K593:K607)</f>
        <v>2.4100000000000001</v>
      </c>
      <c r="L615" s="225"/>
      <c r="M615" s="223">
        <f>SUM(M593:M607)</f>
        <v>3.5099999999999998</v>
      </c>
      <c r="N615" s="224">
        <f>SUM(N593:N607)</f>
        <v>2.3500000000000001</v>
      </c>
      <c r="O615" s="225"/>
      <c r="P615" s="223">
        <f>SUM(P593:P607)</f>
        <v>3.4900000000000002</v>
      </c>
      <c r="Q615" s="224">
        <f>SUM(Q593:Q607)</f>
        <v>2.3300000000000001</v>
      </c>
      <c r="R615" s="225"/>
      <c r="S615" s="223">
        <f>SUM(S593:S607)</f>
        <v>4.3099999999999996</v>
      </c>
      <c r="T615" s="224">
        <f>SUM(T593:T607)</f>
        <v>2.8700000000000001</v>
      </c>
      <c r="U615" s="225"/>
      <c r="V615" s="223">
        <f>SUM(V593:V607)</f>
        <v>4.1799999999999997</v>
      </c>
      <c r="W615" s="224">
        <f>SUM(W593:W607)</f>
        <v>2.77</v>
      </c>
      <c r="X615" s="225"/>
      <c r="Y615" s="223">
        <f>SUM(Y593:Y607)</f>
        <v>4.0099999999999998</v>
      </c>
      <c r="Z615" s="224">
        <f>SUM(Z593:Z607)</f>
        <v>2.6699999999999999</v>
      </c>
      <c r="AA615" s="225"/>
      <c r="AB615" s="223">
        <f>SUM(AB593:AB607)</f>
        <v>4.6100000000000003</v>
      </c>
      <c r="AC615" s="224">
        <f>SUM(AC593:AC607)</f>
        <v>3.0800000000000001</v>
      </c>
      <c r="AD615" s="225"/>
      <c r="AE615" s="223">
        <f>SUM(AE593:AE607)</f>
        <v>4.9000000000000004</v>
      </c>
      <c r="AF615" s="224">
        <f>SUM(AF593:AF607)</f>
        <v>3.27</v>
      </c>
      <c r="AG615" s="225"/>
      <c r="AH615" s="223">
        <f>SUM(AH593:AH607)</f>
        <v>5.0199999999999996</v>
      </c>
      <c r="AI615" s="224">
        <f>SUM(AI593:AI607)</f>
        <v>3.3500000000000001</v>
      </c>
      <c r="AJ615" s="225"/>
      <c r="AK615" s="223">
        <f>SUM(AK593:AK607)</f>
        <v>5.4800000000000004</v>
      </c>
      <c r="AL615" s="224">
        <f>SUM(AL593:AL607)</f>
        <v>3.6400000000000001</v>
      </c>
      <c r="AM615" s="225"/>
      <c r="AN615" s="223">
        <f>SUM(AN593:AN607)</f>
        <v>5.1600000000000001</v>
      </c>
      <c r="AO615" s="224">
        <f>SUM(AO593:AO607)</f>
        <v>3.4300000000000002</v>
      </c>
      <c r="AP615" s="225"/>
      <c r="AQ615" s="223">
        <f>SUM(AQ593:AQ607)</f>
        <v>5.04</v>
      </c>
      <c r="AR615" s="224">
        <f>SUM(AR593:AR607)</f>
        <v>3.3500000000000001</v>
      </c>
      <c r="AS615" s="225"/>
      <c r="AT615" s="223">
        <f>SUM(AT593:AT607)</f>
        <v>5.0499999999999998</v>
      </c>
      <c r="AU615" s="224">
        <f>SUM(AU593:AU607)</f>
        <v>3.3700000000000001</v>
      </c>
      <c r="AV615" s="225"/>
      <c r="AW615" s="223">
        <f>SUM(AW593:AW607)</f>
        <v>5</v>
      </c>
      <c r="AX615" s="224">
        <f>SUM(AX593:AX607)</f>
        <v>3.3300000000000001</v>
      </c>
      <c r="AY615" s="225"/>
      <c r="AZ615" s="223">
        <f>SUM(AZ593:AZ607)</f>
        <v>4.8600000000000003</v>
      </c>
      <c r="BA615" s="224">
        <f>SUM(BA593:BA607)</f>
        <v>3.2400000000000002</v>
      </c>
      <c r="BB615" s="225"/>
      <c r="BC615" s="223">
        <f>SUM(BC593:BC607)</f>
        <v>4.9400000000000004</v>
      </c>
      <c r="BD615" s="224">
        <f>SUM(BD593:BD607)</f>
        <v>3.29</v>
      </c>
      <c r="BE615" s="225"/>
      <c r="BF615" s="223">
        <f>SUM(BF593:BF607)</f>
        <v>4.8399999999999999</v>
      </c>
      <c r="BG615" s="224">
        <f>SUM(BG593:BG607)</f>
        <v>3.21</v>
      </c>
      <c r="BH615" s="225"/>
      <c r="BI615" s="223">
        <f>SUM(BI593:BI607)</f>
        <v>5.4199999999999999</v>
      </c>
      <c r="BJ615" s="224">
        <f>SUM(BJ593:BJ607)</f>
        <v>3.6099999999999999</v>
      </c>
      <c r="BK615" s="225"/>
      <c r="BL615" s="223">
        <f>SUM(BL593:BL607)</f>
        <v>4.5300000000000002</v>
      </c>
      <c r="BM615" s="224">
        <f>SUM(BM593:BM607)</f>
        <v>3.0299999999999998</v>
      </c>
      <c r="BN615" s="225"/>
      <c r="BO615" s="223">
        <f>SUM(BO593:BO607)</f>
        <v>4.5199999999999996</v>
      </c>
      <c r="BP615" s="224">
        <f>SUM(BP593:BP607)</f>
        <v>3.02</v>
      </c>
      <c r="BQ615" s="225"/>
      <c r="BR615" s="223">
        <f>SUM(BR593:BR607)</f>
        <v>4.4500000000000002</v>
      </c>
      <c r="BS615" s="224">
        <f>SUM(BS593:BS607)</f>
        <v>2.98</v>
      </c>
      <c r="BT615" s="225"/>
      <c r="BU615" s="223">
        <f>SUM(BU593:BU607)</f>
        <v>4.3099999999999996</v>
      </c>
      <c r="BV615" s="224">
        <f>SUM(BV593:BV607)</f>
        <v>2.8599999999999999</v>
      </c>
      <c r="BW615" s="225"/>
      <c r="BX615" s="223">
        <f>SUM(BX593:BX607)</f>
        <v>4.1699999999999999</v>
      </c>
      <c r="BY615" s="224">
        <f>SUM(BY593:BY607)</f>
        <v>2.77</v>
      </c>
      <c r="BZ615" s="225"/>
      <c r="CA615" s="164"/>
      <c r="CB615" s="164"/>
      <c r="CC615" s="164"/>
      <c r="CD615" s="164"/>
      <c r="CE615" s="164"/>
      <c r="CF615" s="164"/>
      <c r="CG615" s="164"/>
      <c r="CH615" s="164"/>
      <c r="CI615" s="164"/>
      <c r="CJ615" s="164"/>
      <c r="CK615" s="164"/>
      <c r="CL615" s="164"/>
      <c r="CM615" s="164"/>
      <c r="CN615" s="164"/>
      <c r="CO615" s="164"/>
      <c r="CP615" s="164"/>
      <c r="CQ615" s="164"/>
      <c r="CR615" s="164"/>
      <c r="CS615" s="164"/>
      <c r="CT615" s="164"/>
      <c r="CU615" s="164"/>
      <c r="CV615" s="164"/>
      <c r="CW615" s="164"/>
      <c r="CX615" s="164"/>
      <c r="CY615" s="164"/>
      <c r="CZ615" s="164"/>
      <c r="DA615" s="164"/>
      <c r="DB615" s="164"/>
      <c r="DC615" s="164"/>
      <c r="DD615" s="164"/>
      <c r="DE615" s="164"/>
    </row>
    <row r="616" s="164" customFormat="1" ht="20.25" customHeight="1">
      <c r="A616" s="66"/>
      <c r="B616" s="170"/>
      <c r="C616" s="171" t="s">
        <v>136</v>
      </c>
      <c r="D616" s="187"/>
      <c r="E616" s="188"/>
      <c r="F616" s="188"/>
      <c r="G616" s="229">
        <f>(G614-G615)/G614*100</f>
        <v>0</v>
      </c>
      <c r="H616" s="230">
        <f>(H614-H615)/H614*100</f>
        <v>0</v>
      </c>
      <c r="I616" s="231"/>
      <c r="J616" s="229">
        <f>(J614-J615)/J614*100</f>
        <v>0</v>
      </c>
      <c r="K616" s="230">
        <f>(K614-K615)/K614*100</f>
        <v>0</v>
      </c>
      <c r="L616" s="231"/>
      <c r="M616" s="229">
        <f>(M614-M615)/M614*100</f>
        <v>0</v>
      </c>
      <c r="N616" s="230">
        <f>(N614-N615)/N614*100</f>
        <v>0</v>
      </c>
      <c r="O616" s="231"/>
      <c r="P616" s="229">
        <f>(P614-P615)/P614*100</f>
        <v>0</v>
      </c>
      <c r="Q616" s="230">
        <f>(Q614-Q615)/Q614*100</f>
        <v>0</v>
      </c>
      <c r="R616" s="231"/>
      <c r="S616" s="229">
        <f>(S614-S615)/S614*100</f>
        <v>0</v>
      </c>
      <c r="T616" s="230">
        <f>(T614-T615)/T614*100</f>
        <v>0</v>
      </c>
      <c r="U616" s="231"/>
      <c r="V616" s="229">
        <f>(V614-V615)/V614*100</f>
        <v>0</v>
      </c>
      <c r="W616" s="230">
        <f>(W614-W615)/W614*100</f>
        <v>0</v>
      </c>
      <c r="X616" s="231"/>
      <c r="Y616" s="229">
        <f>(Y614-Y615)/Y614*100</f>
        <v>0</v>
      </c>
      <c r="Z616" s="230">
        <f>(Z614-Z615)/Z614*100</f>
        <v>0</v>
      </c>
      <c r="AA616" s="231"/>
      <c r="AB616" s="229">
        <f>(AB614-AB615)/AB614*100</f>
        <v>0</v>
      </c>
      <c r="AC616" s="230">
        <f>(AC614-AC615)/AC614*100</f>
        <v>0</v>
      </c>
      <c r="AD616" s="231"/>
      <c r="AE616" s="229">
        <f>(AE614-AE615)/AE614*100</f>
        <v>0</v>
      </c>
      <c r="AF616" s="230">
        <f>(AF614-AF615)/AF614*100</f>
        <v>0</v>
      </c>
      <c r="AG616" s="231"/>
      <c r="AH616" s="229">
        <f>(AH614-AH615)/AH614*100</f>
        <v>0</v>
      </c>
      <c r="AI616" s="230">
        <f>(AI614-AI615)/AI614*100</f>
        <v>0</v>
      </c>
      <c r="AJ616" s="231"/>
      <c r="AK616" s="229">
        <f>(AK614-AK615)/AK614*100</f>
        <v>0</v>
      </c>
      <c r="AL616" s="230">
        <f>(AL614-AL615)/AL614*100</f>
        <v>0</v>
      </c>
      <c r="AM616" s="231"/>
      <c r="AN616" s="229">
        <f>(AN614-AN615)/AN614*100</f>
        <v>0</v>
      </c>
      <c r="AO616" s="230">
        <f>(AO614-AO615)/AO614*100</f>
        <v>0</v>
      </c>
      <c r="AP616" s="231"/>
      <c r="AQ616" s="229">
        <f>(AQ614-AQ615)/AQ614*100</f>
        <v>0</v>
      </c>
      <c r="AR616" s="230">
        <f>(AR614-AR615)/AR614*100</f>
        <v>0</v>
      </c>
      <c r="AS616" s="231"/>
      <c r="AT616" s="229">
        <f>(AT614-AT615)/AT614*100</f>
        <v>0</v>
      </c>
      <c r="AU616" s="230">
        <f>(AU614-AU615)/AU614*100</f>
        <v>0</v>
      </c>
      <c r="AV616" s="231"/>
      <c r="AW616" s="229">
        <f>(AW614-AW615)/AW614*100</f>
        <v>0</v>
      </c>
      <c r="AX616" s="230">
        <f>(AX614-AX615)/AX614*100</f>
        <v>0</v>
      </c>
      <c r="AY616" s="231"/>
      <c r="AZ616" s="229">
        <f>(AZ614-AZ615)/AZ614*100</f>
        <v>0</v>
      </c>
      <c r="BA616" s="230">
        <f>(BA614-BA615)/BA614*100</f>
        <v>0</v>
      </c>
      <c r="BB616" s="231"/>
      <c r="BC616" s="229">
        <f>(BC614-BC615)/BC614*100</f>
        <v>0</v>
      </c>
      <c r="BD616" s="230">
        <f>(BD614-BD615)/BD614*100</f>
        <v>0</v>
      </c>
      <c r="BE616" s="231"/>
      <c r="BF616" s="229">
        <f>(BF614-BF615)/BF614*100</f>
        <v>0</v>
      </c>
      <c r="BG616" s="230">
        <f>(BG614-BG615)/BG614*100</f>
        <v>0</v>
      </c>
      <c r="BH616" s="231"/>
      <c r="BI616" s="229">
        <f>(BI614-BI615)/BI614*100</f>
        <v>0</v>
      </c>
      <c r="BJ616" s="230">
        <f>(BJ614-BJ615)/BJ614*100</f>
        <v>0</v>
      </c>
      <c r="BK616" s="231"/>
      <c r="BL616" s="229">
        <f>(BL614-BL615)/BL614*100</f>
        <v>0</v>
      </c>
      <c r="BM616" s="230">
        <f>(BM614-BM615)/BM614*100</f>
        <v>0</v>
      </c>
      <c r="BN616" s="231"/>
      <c r="BO616" s="229">
        <f>(BO614-BO615)/BO614*100</f>
        <v>0</v>
      </c>
      <c r="BP616" s="230">
        <f>(BP614-BP615)/BP614*100</f>
        <v>0</v>
      </c>
      <c r="BQ616" s="231"/>
      <c r="BR616" s="229">
        <f>(BR614-BR615)/BR614*100</f>
        <v>0</v>
      </c>
      <c r="BS616" s="230">
        <f>(BS614-BS615)/BS614*100</f>
        <v>0</v>
      </c>
      <c r="BT616" s="231"/>
      <c r="BU616" s="229">
        <f>(BU614-BU615)/BU614*100</f>
        <v>0</v>
      </c>
      <c r="BV616" s="230">
        <f>(BV614-BV615)/BV614*100</f>
        <v>0</v>
      </c>
      <c r="BW616" s="231"/>
      <c r="BX616" s="229">
        <f>(BX614-BX615)/BX614*100</f>
        <v>0</v>
      </c>
      <c r="BY616" s="230">
        <f>(BY614-BY615)/BY614*100</f>
        <v>0</v>
      </c>
      <c r="BZ616" s="231"/>
      <c r="CA616" s="164"/>
      <c r="CB616" s="164"/>
      <c r="CC616" s="164"/>
      <c r="CD616" s="164"/>
      <c r="CE616" s="164"/>
      <c r="CF616" s="164"/>
      <c r="CG616" s="164"/>
      <c r="CH616" s="164"/>
      <c r="CI616" s="164"/>
      <c r="CJ616" s="164"/>
      <c r="CK616" s="164"/>
      <c r="CL616" s="164"/>
      <c r="CM616" s="164"/>
      <c r="CN616" s="164"/>
      <c r="CO616" s="164"/>
      <c r="CP616" s="164"/>
      <c r="CQ616" s="164"/>
      <c r="CR616" s="164"/>
      <c r="CS616" s="164"/>
      <c r="CT616" s="164"/>
      <c r="CU616" s="164"/>
      <c r="CV616" s="164"/>
      <c r="CW616" s="164"/>
      <c r="CX616" s="164"/>
      <c r="CY616" s="164"/>
      <c r="CZ616" s="164"/>
      <c r="DA616" s="164"/>
      <c r="DB616" s="164"/>
      <c r="DC616" s="164"/>
      <c r="DD616" s="164"/>
      <c r="DE616" s="164"/>
    </row>
    <row r="617" s="43" customFormat="1" ht="21">
      <c r="A617" s="102">
        <v>13</v>
      </c>
      <c r="B617" s="192" t="s">
        <v>265</v>
      </c>
      <c r="C617" s="104"/>
      <c r="D617" s="105"/>
      <c r="E617" s="105"/>
      <c r="F617" s="105"/>
      <c r="G617" s="193"/>
      <c r="H617" s="193"/>
      <c r="I617" s="194"/>
      <c r="J617" s="193"/>
      <c r="K617" s="193"/>
      <c r="L617" s="194"/>
      <c r="M617" s="193"/>
      <c r="N617" s="193"/>
      <c r="O617" s="194"/>
      <c r="P617" s="193"/>
      <c r="Q617" s="193"/>
      <c r="R617" s="194"/>
      <c r="S617" s="193"/>
      <c r="T617" s="193"/>
      <c r="U617" s="194"/>
      <c r="V617" s="193"/>
      <c r="W617" s="193"/>
      <c r="X617" s="194"/>
      <c r="Y617" s="193"/>
      <c r="Z617" s="193"/>
      <c r="AA617" s="194"/>
      <c r="AB617" s="193"/>
      <c r="AC617" s="193"/>
      <c r="AD617" s="194"/>
      <c r="AE617" s="193"/>
      <c r="AF617" s="193"/>
      <c r="AG617" s="194"/>
      <c r="AH617" s="193"/>
      <c r="AI617" s="193"/>
      <c r="AJ617" s="194"/>
      <c r="AK617" s="193"/>
      <c r="AL617" s="193"/>
      <c r="AM617" s="194"/>
      <c r="AN617" s="193"/>
      <c r="AO617" s="193"/>
      <c r="AP617" s="194"/>
      <c r="AQ617" s="193"/>
      <c r="AR617" s="193"/>
      <c r="AS617" s="194"/>
      <c r="AT617" s="193"/>
      <c r="AU617" s="193"/>
      <c r="AV617" s="194"/>
      <c r="AW617" s="193"/>
      <c r="AX617" s="193"/>
      <c r="AY617" s="194"/>
      <c r="AZ617" s="193"/>
      <c r="BA617" s="193"/>
      <c r="BB617" s="194"/>
      <c r="BC617" s="193"/>
      <c r="BD617" s="193"/>
      <c r="BE617" s="194"/>
      <c r="BF617" s="193"/>
      <c r="BG617" s="193"/>
      <c r="BH617" s="194"/>
      <c r="BI617" s="193"/>
      <c r="BJ617" s="193"/>
      <c r="BK617" s="194"/>
      <c r="BL617" s="193"/>
      <c r="BM617" s="193"/>
      <c r="BN617" s="194"/>
      <c r="BO617" s="193"/>
      <c r="BP617" s="193"/>
      <c r="BQ617" s="194"/>
      <c r="BR617" s="193"/>
      <c r="BS617" s="193"/>
      <c r="BT617" s="194"/>
      <c r="BU617" s="193"/>
      <c r="BV617" s="193"/>
      <c r="BW617" s="194"/>
      <c r="BX617" s="193"/>
      <c r="BY617" s="193"/>
      <c r="BZ617" s="194"/>
    </row>
    <row r="618" s="43" customFormat="1" ht="20.25">
      <c r="A618" s="66"/>
      <c r="B618" s="114"/>
      <c r="C618" s="108" t="s">
        <v>144</v>
      </c>
      <c r="D618" s="38"/>
      <c r="E618" s="110"/>
      <c r="F618" s="196">
        <v>110</v>
      </c>
      <c r="G618" s="111">
        <v>0</v>
      </c>
      <c r="H618" s="112">
        <v>0</v>
      </c>
      <c r="I618" s="113">
        <f>ROUND(SQRT(G618^2+H618^2)*1000/(1.73*G630),0)</f>
        <v>0</v>
      </c>
      <c r="J618" s="111">
        <v>0</v>
      </c>
      <c r="K618" s="112">
        <v>0</v>
      </c>
      <c r="L618" s="113">
        <f>ROUND(SQRT(J618^2+K618^2)*1000/(1.73*J630),0)</f>
        <v>0</v>
      </c>
      <c r="M618" s="111">
        <v>0</v>
      </c>
      <c r="N618" s="112">
        <v>0</v>
      </c>
      <c r="O618" s="113">
        <f>ROUND(SQRT(M618^2+N618^2)*1000/(1.73*M630),0)</f>
        <v>0</v>
      </c>
      <c r="P618" s="111">
        <v>0</v>
      </c>
      <c r="Q618" s="112">
        <v>0</v>
      </c>
      <c r="R618" s="113">
        <f>ROUND(SQRT(P618^2+Q618^2)*1000/(1.73*P630),0)</f>
        <v>0</v>
      </c>
      <c r="S618" s="111">
        <v>0</v>
      </c>
      <c r="T618" s="112">
        <v>0</v>
      </c>
      <c r="U618" s="113">
        <f>ROUND(SQRT(S618^2+T618^2)*1000/(1.73*S630),0)</f>
        <v>0</v>
      </c>
      <c r="V618" s="111">
        <v>0</v>
      </c>
      <c r="W618" s="112">
        <v>0</v>
      </c>
      <c r="X618" s="113">
        <f>ROUND(SQRT(V618^2+W618^2)*1000/(1.73*V630),0)</f>
        <v>0</v>
      </c>
      <c r="Y618" s="111">
        <v>0</v>
      </c>
      <c r="Z618" s="112">
        <v>0</v>
      </c>
      <c r="AA618" s="113">
        <v>0</v>
      </c>
      <c r="AB618" s="111">
        <v>0</v>
      </c>
      <c r="AC618" s="112">
        <v>0</v>
      </c>
      <c r="AD618" s="113">
        <f>ROUND(SQRT(AB618^2+AC618^2)*1000/(1.73*AB630),0)</f>
        <v>0</v>
      </c>
      <c r="AE618" s="111">
        <v>0</v>
      </c>
      <c r="AF618" s="112">
        <v>0</v>
      </c>
      <c r="AG618" s="113">
        <f>ROUND(SQRT(AE618^2+AF618^2)*1000/(1.73*AE630),0)</f>
        <v>0</v>
      </c>
      <c r="AH618" s="111">
        <v>0</v>
      </c>
      <c r="AI618" s="112">
        <v>0</v>
      </c>
      <c r="AJ618" s="113">
        <f>ROUND(SQRT(AH618^2+AI618^2)*1000/(1.73*AH630),0)</f>
        <v>0</v>
      </c>
      <c r="AK618" s="111">
        <v>0</v>
      </c>
      <c r="AL618" s="112">
        <v>0</v>
      </c>
      <c r="AM618" s="113">
        <f>ROUND(SQRT(AK618^2+AL618^2)*1000/(1.73*AK630),0)</f>
        <v>0</v>
      </c>
      <c r="AN618" s="111">
        <v>0</v>
      </c>
      <c r="AO618" s="112">
        <v>0</v>
      </c>
      <c r="AP618" s="113">
        <f>ROUND(SQRT(AN618^2+AO618^2)*1000/(1.73*AN630),0)</f>
        <v>0</v>
      </c>
      <c r="AQ618" s="111">
        <v>0</v>
      </c>
      <c r="AR618" s="112">
        <v>0</v>
      </c>
      <c r="AS618" s="113">
        <f>ROUND(SQRT(AQ618^2+AR618^2)*1000/(1.73*AQ630),0)</f>
        <v>0</v>
      </c>
      <c r="AT618" s="111">
        <v>0</v>
      </c>
      <c r="AU618" s="112">
        <v>0</v>
      </c>
      <c r="AV618" s="113">
        <f>ROUND(SQRT(AT618^2+AU618^2)*1000/(1.73*AT630),0)</f>
        <v>0</v>
      </c>
      <c r="AW618" s="111">
        <v>0</v>
      </c>
      <c r="AX618" s="112">
        <v>0</v>
      </c>
      <c r="AY618" s="113">
        <f>ROUND(SQRT(AW618^2+AX618^2)*1000/(1.73*AW630),0)</f>
        <v>0</v>
      </c>
      <c r="AZ618" s="111">
        <v>0</v>
      </c>
      <c r="BA618" s="112">
        <v>0</v>
      </c>
      <c r="BB618" s="113">
        <f>ROUND(SQRT(AZ618^2+BA618^2)*1000/(1.73*AZ630),0)</f>
        <v>0</v>
      </c>
      <c r="BC618" s="111">
        <v>0</v>
      </c>
      <c r="BD618" s="112">
        <v>0</v>
      </c>
      <c r="BE618" s="113">
        <f>ROUND(SQRT(BC618^2+BD618^2)*1000/(1.73*BC630),0)</f>
        <v>0</v>
      </c>
      <c r="BF618" s="111">
        <v>0</v>
      </c>
      <c r="BG618" s="112">
        <v>0</v>
      </c>
      <c r="BH618" s="113">
        <f>ROUND(SQRT(BF618^2+BG618^2)*1000/(1.73*BF630),0)</f>
        <v>0</v>
      </c>
      <c r="BI618" s="111">
        <v>0</v>
      </c>
      <c r="BJ618" s="112">
        <v>0</v>
      </c>
      <c r="BK618" s="113">
        <f>ROUND(SQRT(BI618^2+BJ618^2)*1000/(1.73*BI630),0)</f>
        <v>0</v>
      </c>
      <c r="BL618" s="111">
        <v>0</v>
      </c>
      <c r="BM618" s="112">
        <v>0</v>
      </c>
      <c r="BN618" s="113">
        <f>ROUND(SQRT(BL618^2+BM618^2)*1000/(1.73*BL630),0)</f>
        <v>0</v>
      </c>
      <c r="BO618" s="111">
        <v>0</v>
      </c>
      <c r="BP618" s="112">
        <v>0</v>
      </c>
      <c r="BQ618" s="113">
        <f>ROUND(SQRT(BO618^2+BP618^2)*1000/(1.73*BO630),0)</f>
        <v>0</v>
      </c>
      <c r="BR618" s="111">
        <v>0</v>
      </c>
      <c r="BS618" s="112">
        <v>0</v>
      </c>
      <c r="BT618" s="113">
        <f>ROUND(SQRT(BR618^2+BS618^2)*1000/(1.73*BR630),0)</f>
        <v>0</v>
      </c>
      <c r="BU618" s="111">
        <v>0</v>
      </c>
      <c r="BV618" s="112">
        <v>0</v>
      </c>
      <c r="BW618" s="113">
        <f>ROUND(SQRT(BU618^2+BV618^2)*1000/(1.73*BU630),0)</f>
        <v>0</v>
      </c>
      <c r="BX618" s="111">
        <v>0</v>
      </c>
      <c r="BY618" s="112">
        <v>0</v>
      </c>
      <c r="BZ618" s="113">
        <f>ROUND(SQRT(BX618^2+BY618^2)*1000/(1.73*BX630),0)</f>
        <v>0</v>
      </c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</row>
    <row r="619" s="43" customFormat="1" ht="21">
      <c r="A619" s="66"/>
      <c r="B619" s="114"/>
      <c r="C619" s="132" t="s">
        <v>146</v>
      </c>
      <c r="D619" s="217"/>
      <c r="E619" s="134"/>
      <c r="F619" s="133">
        <v>10</v>
      </c>
      <c r="G619" s="269">
        <v>0</v>
      </c>
      <c r="H619" s="270">
        <v>0</v>
      </c>
      <c r="I619" s="272">
        <f>ROUND(SQRT(G619^2+H619^2)*1000/(1.73*G632),0)</f>
        <v>0</v>
      </c>
      <c r="J619" s="269">
        <v>0</v>
      </c>
      <c r="K619" s="270">
        <v>0</v>
      </c>
      <c r="L619" s="272">
        <f>ROUND(SQRT(J619^2+K619^2)*1000/(1.73*J632),0)</f>
        <v>0</v>
      </c>
      <c r="M619" s="269">
        <v>0</v>
      </c>
      <c r="N619" s="270">
        <v>0</v>
      </c>
      <c r="O619" s="272">
        <f>ROUND(SQRT(M619^2+N619^2)*1000/(1.73*M632),0)</f>
        <v>0</v>
      </c>
      <c r="P619" s="269">
        <v>0</v>
      </c>
      <c r="Q619" s="270">
        <v>0</v>
      </c>
      <c r="R619" s="272">
        <f>ROUND(SQRT(P619^2+Q619^2)*1000/(1.73*P632),0)</f>
        <v>0</v>
      </c>
      <c r="S619" s="269">
        <v>0</v>
      </c>
      <c r="T619" s="270">
        <v>0</v>
      </c>
      <c r="U619" s="272">
        <f>ROUND(SQRT(S619^2+T619^2)*1000/(1.73*S632),0)</f>
        <v>0</v>
      </c>
      <c r="V619" s="269">
        <v>0</v>
      </c>
      <c r="W619" s="270">
        <v>0</v>
      </c>
      <c r="X619" s="272">
        <f>ROUND(SQRT(V619^2+W619^2)*1000/(1.73*V632),0)</f>
        <v>0</v>
      </c>
      <c r="Y619" s="269">
        <v>0</v>
      </c>
      <c r="Z619" s="270">
        <v>0</v>
      </c>
      <c r="AA619" s="272">
        <v>0</v>
      </c>
      <c r="AB619" s="269">
        <v>0</v>
      </c>
      <c r="AC619" s="270">
        <v>0</v>
      </c>
      <c r="AD619" s="272">
        <f>ROUND(SQRT(AB619^2+AC619^2)*1000/(1.73*AB632),0)</f>
        <v>0</v>
      </c>
      <c r="AE619" s="269">
        <v>0</v>
      </c>
      <c r="AF619" s="270">
        <v>0</v>
      </c>
      <c r="AG619" s="272">
        <f>ROUND(SQRT(AE619^2+AF619^2)*1000/(1.73*AE632),0)</f>
        <v>0</v>
      </c>
      <c r="AH619" s="269">
        <v>0</v>
      </c>
      <c r="AI619" s="270">
        <v>0</v>
      </c>
      <c r="AJ619" s="272">
        <f>ROUND(SQRT(AH619^2+AI619^2)*1000/(1.73*AH632),0)</f>
        <v>0</v>
      </c>
      <c r="AK619" s="269">
        <v>0</v>
      </c>
      <c r="AL619" s="270">
        <v>0</v>
      </c>
      <c r="AM619" s="272">
        <f>ROUND(SQRT(AK619^2+AL619^2)*1000/(1.73*AK632),0)</f>
        <v>0</v>
      </c>
      <c r="AN619" s="269">
        <v>0</v>
      </c>
      <c r="AO619" s="270">
        <v>0</v>
      </c>
      <c r="AP619" s="272">
        <f>ROUND(SQRT(AN619^2+AO619^2)*1000/(1.73*AN632),0)</f>
        <v>0</v>
      </c>
      <c r="AQ619" s="269">
        <v>0</v>
      </c>
      <c r="AR619" s="270">
        <v>0</v>
      </c>
      <c r="AS619" s="272">
        <f>ROUND(SQRT(AQ619^2+AR619^2)*1000/(1.73*AQ632),0)</f>
        <v>0</v>
      </c>
      <c r="AT619" s="269">
        <v>0</v>
      </c>
      <c r="AU619" s="270">
        <v>0</v>
      </c>
      <c r="AV619" s="272">
        <f>ROUND(SQRT(AT619^2+AU619^2)*1000/(1.73*AT632),0)</f>
        <v>0</v>
      </c>
      <c r="AW619" s="269">
        <v>0</v>
      </c>
      <c r="AX619" s="270">
        <v>0</v>
      </c>
      <c r="AY619" s="272">
        <f>ROUND(SQRT(AW619^2+AX619^2)*1000/(1.73*AW632),0)</f>
        <v>0</v>
      </c>
      <c r="AZ619" s="269">
        <v>0</v>
      </c>
      <c r="BA619" s="270">
        <v>0</v>
      </c>
      <c r="BB619" s="272">
        <f>ROUND(SQRT(AZ619^2+BA619^2)*1000/(1.73*AZ632),0)</f>
        <v>0</v>
      </c>
      <c r="BC619" s="269">
        <v>0</v>
      </c>
      <c r="BD619" s="270">
        <v>0</v>
      </c>
      <c r="BE619" s="272">
        <f>ROUND(SQRT(BC619^2+BD619^2)*1000/(1.73*BC632),0)</f>
        <v>0</v>
      </c>
      <c r="BF619" s="269">
        <v>0</v>
      </c>
      <c r="BG619" s="270">
        <v>0</v>
      </c>
      <c r="BH619" s="272">
        <f>ROUND(SQRT(BF619^2+BG619^2)*1000/(1.73*BF632),0)</f>
        <v>0</v>
      </c>
      <c r="BI619" s="269">
        <v>0</v>
      </c>
      <c r="BJ619" s="270">
        <v>0</v>
      </c>
      <c r="BK619" s="272">
        <f>ROUND(SQRT(BI619^2+BJ619^2)*1000/(1.73*BI632),0)</f>
        <v>0</v>
      </c>
      <c r="BL619" s="269">
        <v>0</v>
      </c>
      <c r="BM619" s="270">
        <v>0</v>
      </c>
      <c r="BN619" s="272">
        <f>ROUND(SQRT(BL619^2+BM619^2)*1000/(1.73*BL632),0)</f>
        <v>0</v>
      </c>
      <c r="BO619" s="269">
        <v>0</v>
      </c>
      <c r="BP619" s="270">
        <v>0</v>
      </c>
      <c r="BQ619" s="272">
        <f>ROUND(SQRT(BO619^2+BP619^2)*1000/(1.73*BO632),0)</f>
        <v>0</v>
      </c>
      <c r="BR619" s="269">
        <v>0</v>
      </c>
      <c r="BS619" s="270">
        <v>0</v>
      </c>
      <c r="BT619" s="272">
        <f>ROUND(SQRT(BR619^2+BS619^2)*1000/(1.73*BR632),0)</f>
        <v>0</v>
      </c>
      <c r="BU619" s="269">
        <v>0</v>
      </c>
      <c r="BV619" s="270">
        <v>0</v>
      </c>
      <c r="BW619" s="272">
        <f>ROUND(SQRT(BU619^2+BV619^2)*1000/(1.73*BU632),0)</f>
        <v>0</v>
      </c>
      <c r="BX619" s="269">
        <v>0</v>
      </c>
      <c r="BY619" s="270">
        <v>0</v>
      </c>
      <c r="BZ619" s="272">
        <f>ROUND(SQRT(BX619^2+BY619^2)*1000/(1.73*BX632),0)</f>
        <v>0</v>
      </c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</row>
    <row r="620" s="43" customFormat="1" ht="20.25">
      <c r="A620" s="66"/>
      <c r="B620" s="114"/>
      <c r="C620" s="108" t="s">
        <v>32</v>
      </c>
      <c r="D620" s="38"/>
      <c r="E620" s="110" t="s">
        <v>33</v>
      </c>
      <c r="F620" s="196">
        <v>110</v>
      </c>
      <c r="G620" s="129">
        <v>3.2400000000000002</v>
      </c>
      <c r="H620" s="130">
        <v>2.1600000000000001</v>
      </c>
      <c r="I620" s="131">
        <f>ROUND(SQRT(G620^2+H620^2)*1000/(1.73*G630),0)</f>
        <v>20</v>
      </c>
      <c r="J620" s="129">
        <v>3.2200000000000002</v>
      </c>
      <c r="K620" s="130">
        <v>2.1299999999999999</v>
      </c>
      <c r="L620" s="131">
        <f>ROUND(SQRT(J620^2+K620^2)*1000/(1.73*J630),0)</f>
        <v>19</v>
      </c>
      <c r="M620" s="129">
        <v>3.2200000000000002</v>
      </c>
      <c r="N620" s="130">
        <v>2.1299999999999999</v>
      </c>
      <c r="O620" s="131">
        <f>ROUND(SQRT(M620^2+N620^2)*1000/(1.73*M630),0)</f>
        <v>19</v>
      </c>
      <c r="P620" s="129">
        <v>3.2000000000000002</v>
      </c>
      <c r="Q620" s="130">
        <v>2.1299999999999999</v>
      </c>
      <c r="R620" s="131">
        <f>ROUND(SQRT(P620^2+Q620^2)*1000/(1.73*P630),0)</f>
        <v>19</v>
      </c>
      <c r="S620" s="129">
        <v>3.2400000000000002</v>
      </c>
      <c r="T620" s="130">
        <v>2.1600000000000001</v>
      </c>
      <c r="U620" s="131">
        <f>ROUND(SQRT(S620^2+T620^2)*1000/(1.73*S630),0)</f>
        <v>20</v>
      </c>
      <c r="V620" s="129">
        <v>3.25</v>
      </c>
      <c r="W620" s="130">
        <v>2.1600000000000001</v>
      </c>
      <c r="X620" s="131">
        <f>ROUND(SQRT(V620^2+W620^2)*1000/(1.73*V630),0)</f>
        <v>20</v>
      </c>
      <c r="Y620" s="129">
        <v>3.3199999999999998</v>
      </c>
      <c r="Z620" s="130">
        <v>2.21</v>
      </c>
      <c r="AA620" s="131">
        <v>20</v>
      </c>
      <c r="AB620" s="129">
        <v>3.4199999999999999</v>
      </c>
      <c r="AC620" s="130">
        <v>2.2799999999999998</v>
      </c>
      <c r="AD620" s="131">
        <f>ROUND(SQRT(AB620^2+AC620^2)*1000/(1.73*AB630),0)</f>
        <v>21</v>
      </c>
      <c r="AE620" s="129">
        <v>3.4300000000000002</v>
      </c>
      <c r="AF620" s="130">
        <v>2.29</v>
      </c>
      <c r="AG620" s="131">
        <f>ROUND(SQRT(AE620^2+AF620^2)*1000/(1.73*AE630),0)</f>
        <v>21</v>
      </c>
      <c r="AH620" s="129">
        <v>3.4100000000000001</v>
      </c>
      <c r="AI620" s="130">
        <v>2.2599999999999998</v>
      </c>
      <c r="AJ620" s="131">
        <f>ROUND(SQRT(AH620^2+AI620^2)*1000/(1.73*AH630),0)</f>
        <v>21</v>
      </c>
      <c r="AK620" s="129">
        <v>3.2999999999999998</v>
      </c>
      <c r="AL620" s="130">
        <v>2.1899999999999999</v>
      </c>
      <c r="AM620" s="131">
        <f>ROUND(SQRT(AK620^2+AL620^2)*1000/(1.73*AK630),0)</f>
        <v>20</v>
      </c>
      <c r="AN620" s="129">
        <v>3.2200000000000002</v>
      </c>
      <c r="AO620" s="130">
        <v>2.1499999999999999</v>
      </c>
      <c r="AP620" s="131">
        <f>ROUND(SQRT(AN620^2+AO620^2)*1000/(1.73*AN630),0)</f>
        <v>20</v>
      </c>
      <c r="AQ620" s="129">
        <v>3.1899999999999999</v>
      </c>
      <c r="AR620" s="130">
        <v>2.1099999999999999</v>
      </c>
      <c r="AS620" s="131">
        <f>ROUND(SQRT(AQ620^2+AR620^2)*1000/(1.73*AQ630),0)</f>
        <v>20</v>
      </c>
      <c r="AT620" s="129">
        <v>3.1099999999999999</v>
      </c>
      <c r="AU620" s="130">
        <v>2.0699999999999998</v>
      </c>
      <c r="AV620" s="131">
        <f>ROUND(SQRT(AT620^2+AU620^2)*1000/(1.73*AT630),0)</f>
        <v>19</v>
      </c>
      <c r="AW620" s="129">
        <v>3.1400000000000001</v>
      </c>
      <c r="AX620" s="130">
        <v>2.0800000000000001</v>
      </c>
      <c r="AY620" s="131">
        <f>ROUND(SQRT(AW620^2+AX620^2)*1000/(1.73*AW630),0)</f>
        <v>19</v>
      </c>
      <c r="AZ620" s="129">
        <v>3.1699999999999999</v>
      </c>
      <c r="BA620" s="130">
        <v>2.1099999999999999</v>
      </c>
      <c r="BB620" s="131">
        <f>ROUND(SQRT(AZ620^2+BA620^2)*1000/(1.73*AZ630),0)</f>
        <v>19</v>
      </c>
      <c r="BC620" s="129">
        <v>3.2000000000000002</v>
      </c>
      <c r="BD620" s="130">
        <v>2.1200000000000001</v>
      </c>
      <c r="BE620" s="131">
        <f>ROUND(SQRT(BC620^2+BD620^2)*1000/(1.73*BC630),0)</f>
        <v>20</v>
      </c>
      <c r="BF620" s="129">
        <v>3.4700000000000002</v>
      </c>
      <c r="BG620" s="130">
        <v>2.2999999999999998</v>
      </c>
      <c r="BH620" s="131">
        <f>ROUND(SQRT(BF620^2+BG620^2)*1000/(1.73*BF630),0)</f>
        <v>21</v>
      </c>
      <c r="BI620" s="129">
        <v>3.6099999999999999</v>
      </c>
      <c r="BJ620" s="130">
        <v>2.3999999999999999</v>
      </c>
      <c r="BK620" s="131">
        <f>ROUND(SQRT(BI620^2+BJ620^2)*1000/(1.73*BI630),0)</f>
        <v>22</v>
      </c>
      <c r="BL620" s="129">
        <v>3.6499999999999999</v>
      </c>
      <c r="BM620" s="130">
        <v>2.4300000000000002</v>
      </c>
      <c r="BN620" s="131">
        <f>ROUND(SQRT(BL620^2+BM620^2)*1000/(1.73*BL630),0)</f>
        <v>22</v>
      </c>
      <c r="BO620" s="129">
        <v>3.7400000000000002</v>
      </c>
      <c r="BP620" s="130">
        <v>2.4900000000000002</v>
      </c>
      <c r="BQ620" s="131">
        <f>ROUND(SQRT(BO620^2+BP620^2)*1000/(1.73*BO630),0)</f>
        <v>23</v>
      </c>
      <c r="BR620" s="129">
        <v>3.6800000000000002</v>
      </c>
      <c r="BS620" s="130">
        <v>2.4399999999999999</v>
      </c>
      <c r="BT620" s="131">
        <f>ROUND(SQRT(BR620^2+BS620^2)*1000/(1.73*BR630),0)</f>
        <v>23</v>
      </c>
      <c r="BU620" s="129">
        <v>3.6000000000000001</v>
      </c>
      <c r="BV620" s="130">
        <v>2.3999999999999999</v>
      </c>
      <c r="BW620" s="131">
        <f>ROUND(SQRT(BU620^2+BV620^2)*1000/(1.73*BU630),0)</f>
        <v>22</v>
      </c>
      <c r="BX620" s="129">
        <v>3.5800000000000001</v>
      </c>
      <c r="BY620" s="130">
        <v>2.3799999999999999</v>
      </c>
      <c r="BZ620" s="131">
        <f>ROUND(SQRT(BX620^2+BY620^2)*1000/(1.73*BX630),0)</f>
        <v>22</v>
      </c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</row>
    <row r="621" s="43" customFormat="1" ht="20.25">
      <c r="A621" s="66"/>
      <c r="B621" s="138"/>
      <c r="C621" s="115"/>
      <c r="D621" s="38"/>
      <c r="E621" s="117" t="s">
        <v>35</v>
      </c>
      <c r="F621" s="116">
        <v>10</v>
      </c>
      <c r="G621" s="111">
        <v>3.2400000000000002</v>
      </c>
      <c r="H621" s="112">
        <v>2.1600000000000001</v>
      </c>
      <c r="I621" s="118">
        <f>ROUND(SQRT(G621^2+H621^2)*1000/(1.73*G632),0)</f>
        <v>217</v>
      </c>
      <c r="J621" s="111">
        <v>3.2200000000000002</v>
      </c>
      <c r="K621" s="112">
        <v>2.1299999999999999</v>
      </c>
      <c r="L621" s="118">
        <f>ROUND(SQRT(J621^2+K621^2)*1000/(1.73*J632),0)</f>
        <v>216</v>
      </c>
      <c r="M621" s="111">
        <v>3.2200000000000002</v>
      </c>
      <c r="N621" s="112">
        <v>2.1299999999999999</v>
      </c>
      <c r="O621" s="118">
        <f>ROUND(SQRT(M621^2+N621^2)*1000/(1.73*M632),0)</f>
        <v>216</v>
      </c>
      <c r="P621" s="111">
        <v>3.2000000000000002</v>
      </c>
      <c r="Q621" s="112">
        <v>2.1299999999999999</v>
      </c>
      <c r="R621" s="118">
        <f>ROUND(SQRT(P621^2+Q621^2)*1000/(1.73*P632),0)</f>
        <v>215</v>
      </c>
      <c r="S621" s="111">
        <v>3.2400000000000002</v>
      </c>
      <c r="T621" s="112">
        <v>2.1600000000000001</v>
      </c>
      <c r="U621" s="118">
        <f>ROUND(SQRT(S621^2+T621^2)*1000/(1.73*S632),0)</f>
        <v>217</v>
      </c>
      <c r="V621" s="111">
        <v>3.25</v>
      </c>
      <c r="W621" s="112">
        <v>2.1600000000000001</v>
      </c>
      <c r="X621" s="118">
        <f>ROUND(SQRT(V621^2+W621^2)*1000/(1.73*V632),0)</f>
        <v>218</v>
      </c>
      <c r="Y621" s="111">
        <v>3.3199999999999998</v>
      </c>
      <c r="Z621" s="112">
        <v>2.21</v>
      </c>
      <c r="AA621" s="118">
        <v>223</v>
      </c>
      <c r="AB621" s="111">
        <v>3.4199999999999999</v>
      </c>
      <c r="AC621" s="112">
        <v>2.2799999999999998</v>
      </c>
      <c r="AD621" s="118">
        <f>ROUND(SQRT(AB621^2+AC621^2)*1000/(1.73*AB632),0)</f>
        <v>230</v>
      </c>
      <c r="AE621" s="111">
        <v>3.4300000000000002</v>
      </c>
      <c r="AF621" s="112">
        <v>2.29</v>
      </c>
      <c r="AG621" s="118">
        <f>ROUND(SQRT(AE621^2+AF621^2)*1000/(1.73*AE632),0)</f>
        <v>230</v>
      </c>
      <c r="AH621" s="111">
        <v>3.4100000000000001</v>
      </c>
      <c r="AI621" s="112">
        <v>2.2599999999999998</v>
      </c>
      <c r="AJ621" s="118">
        <f>ROUND(SQRT(AH621^2+AI621^2)*1000/(1.73*AH632),0)</f>
        <v>228</v>
      </c>
      <c r="AK621" s="111">
        <v>3.2999999999999998</v>
      </c>
      <c r="AL621" s="112">
        <v>2.1899999999999999</v>
      </c>
      <c r="AM621" s="118">
        <f>ROUND(SQRT(AK621^2+AL621^2)*1000/(1.73*AK632),0)</f>
        <v>221</v>
      </c>
      <c r="AN621" s="111">
        <v>3.2200000000000002</v>
      </c>
      <c r="AO621" s="112">
        <v>2.1499999999999999</v>
      </c>
      <c r="AP621" s="118">
        <f>ROUND(SQRT(AN621^2+AO621^2)*1000/(1.73*AN632),0)</f>
        <v>216</v>
      </c>
      <c r="AQ621" s="111">
        <v>3.1899999999999999</v>
      </c>
      <c r="AR621" s="112">
        <v>2.1099999999999999</v>
      </c>
      <c r="AS621" s="118">
        <f>ROUND(SQRT(AQ621^2+AR621^2)*1000/(1.73*AQ632),0)</f>
        <v>214</v>
      </c>
      <c r="AT621" s="111">
        <v>3.1099999999999999</v>
      </c>
      <c r="AU621" s="112">
        <v>2.0699999999999998</v>
      </c>
      <c r="AV621" s="118">
        <f>ROUND(SQRT(AT621^2+AU621^2)*1000/(1.73*AT632),0)</f>
        <v>209</v>
      </c>
      <c r="AW621" s="111">
        <v>3.1400000000000001</v>
      </c>
      <c r="AX621" s="112">
        <v>2.0800000000000001</v>
      </c>
      <c r="AY621" s="118">
        <f>ROUND(SQRT(AW621^2+AX621^2)*1000/(1.73*AW632),0)</f>
        <v>210</v>
      </c>
      <c r="AZ621" s="111">
        <v>3.1699999999999999</v>
      </c>
      <c r="BA621" s="112">
        <v>2.1099999999999999</v>
      </c>
      <c r="BB621" s="118">
        <f>ROUND(SQRT(AZ621^2+BA621^2)*1000/(1.73*AZ632),0)</f>
        <v>213</v>
      </c>
      <c r="BC621" s="111">
        <v>3.2000000000000002</v>
      </c>
      <c r="BD621" s="112">
        <v>2.1200000000000001</v>
      </c>
      <c r="BE621" s="118">
        <f>ROUND(SQRT(BC621^2+BD621^2)*1000/(1.73*BC632),0)</f>
        <v>214</v>
      </c>
      <c r="BF621" s="111">
        <v>3.4700000000000002</v>
      </c>
      <c r="BG621" s="112">
        <v>2.2999999999999998</v>
      </c>
      <c r="BH621" s="118">
        <f>ROUND(SQRT(BF621^2+BG621^2)*1000/(1.73*BF632),0)</f>
        <v>233</v>
      </c>
      <c r="BI621" s="111">
        <v>3.6099999999999999</v>
      </c>
      <c r="BJ621" s="112">
        <v>2.3999999999999999</v>
      </c>
      <c r="BK621" s="118">
        <f>ROUND(SQRT(BI621^2+BJ621^2)*1000/(1.73*BI632),0)</f>
        <v>242</v>
      </c>
      <c r="BL621" s="111">
        <v>3.6499999999999999</v>
      </c>
      <c r="BM621" s="112">
        <v>2.4300000000000002</v>
      </c>
      <c r="BN621" s="118">
        <f>ROUND(SQRT(BL621^2+BM621^2)*1000/(1.73*BL632),0)</f>
        <v>245</v>
      </c>
      <c r="BO621" s="111">
        <v>3.7400000000000002</v>
      </c>
      <c r="BP621" s="112">
        <v>2.4900000000000002</v>
      </c>
      <c r="BQ621" s="118">
        <f>ROUND(SQRT(BO621^2+BP621^2)*1000/(1.73*BO632),0)</f>
        <v>251</v>
      </c>
      <c r="BR621" s="111">
        <v>3.6800000000000002</v>
      </c>
      <c r="BS621" s="112">
        <v>2.4399999999999999</v>
      </c>
      <c r="BT621" s="118">
        <f>ROUND(SQRT(BR621^2+BS621^2)*1000/(1.73*BR632),0)</f>
        <v>247</v>
      </c>
      <c r="BU621" s="111">
        <v>3.6000000000000001</v>
      </c>
      <c r="BV621" s="112">
        <v>2.3999999999999999</v>
      </c>
      <c r="BW621" s="118">
        <f>ROUND(SQRT(BU621^2+BV621^2)*1000/(1.73*BU632),0)</f>
        <v>242</v>
      </c>
      <c r="BX621" s="111">
        <v>3.5800000000000001</v>
      </c>
      <c r="BY621" s="112">
        <v>2.3799999999999999</v>
      </c>
      <c r="BZ621" s="118">
        <f>ROUND(SQRT(BX621^2+BY621^2)*1000/(1.73*BX632),0)</f>
        <v>240</v>
      </c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</row>
    <row r="622" s="43" customFormat="1" ht="20.25">
      <c r="A622" s="66"/>
      <c r="B622" s="138"/>
      <c r="C622" s="115"/>
      <c r="D622" s="38"/>
      <c r="E622" s="117" t="s">
        <v>37</v>
      </c>
      <c r="F622" s="116" t="s">
        <v>38</v>
      </c>
      <c r="G622" s="119">
        <v>8</v>
      </c>
      <c r="H622" s="120"/>
      <c r="I622" s="121"/>
      <c r="J622" s="119">
        <v>8</v>
      </c>
      <c r="K622" s="120"/>
      <c r="L622" s="121"/>
      <c r="M622" s="119">
        <v>8</v>
      </c>
      <c r="N622" s="120"/>
      <c r="O622" s="121"/>
      <c r="P622" s="119">
        <v>8</v>
      </c>
      <c r="Q622" s="120"/>
      <c r="R622" s="121"/>
      <c r="S622" s="119">
        <v>8</v>
      </c>
      <c r="T622" s="120"/>
      <c r="U622" s="121"/>
      <c r="V622" s="119">
        <v>8</v>
      </c>
      <c r="W622" s="120"/>
      <c r="X622" s="121"/>
      <c r="Y622" s="119">
        <v>8</v>
      </c>
      <c r="Z622" s="120"/>
      <c r="AA622" s="121"/>
      <c r="AB622" s="119">
        <v>8</v>
      </c>
      <c r="AC622" s="120"/>
      <c r="AD622" s="121"/>
      <c r="AE622" s="119">
        <v>8</v>
      </c>
      <c r="AF622" s="120"/>
      <c r="AG622" s="121"/>
      <c r="AH622" s="119">
        <v>8</v>
      </c>
      <c r="AI622" s="120"/>
      <c r="AJ622" s="121"/>
      <c r="AK622" s="119">
        <v>8</v>
      </c>
      <c r="AL622" s="120"/>
      <c r="AM622" s="121"/>
      <c r="AN622" s="119">
        <v>8</v>
      </c>
      <c r="AO622" s="120"/>
      <c r="AP622" s="121"/>
      <c r="AQ622" s="119">
        <v>8</v>
      </c>
      <c r="AR622" s="120"/>
      <c r="AS622" s="121"/>
      <c r="AT622" s="119">
        <v>8</v>
      </c>
      <c r="AU622" s="120"/>
      <c r="AV622" s="121"/>
      <c r="AW622" s="119">
        <v>8</v>
      </c>
      <c r="AX622" s="120"/>
      <c r="AY622" s="121"/>
      <c r="AZ622" s="119">
        <v>8</v>
      </c>
      <c r="BA622" s="120"/>
      <c r="BB622" s="121"/>
      <c r="BC622" s="119">
        <v>8</v>
      </c>
      <c r="BD622" s="120"/>
      <c r="BE622" s="121"/>
      <c r="BF622" s="119">
        <v>8</v>
      </c>
      <c r="BG622" s="120"/>
      <c r="BH622" s="121"/>
      <c r="BI622" s="119">
        <v>8</v>
      </c>
      <c r="BJ622" s="120"/>
      <c r="BK622" s="121"/>
      <c r="BL622" s="119">
        <v>8</v>
      </c>
      <c r="BM622" s="120"/>
      <c r="BN622" s="121"/>
      <c r="BO622" s="119">
        <v>8</v>
      </c>
      <c r="BP622" s="120"/>
      <c r="BQ622" s="121"/>
      <c r="BR622" s="119">
        <v>8</v>
      </c>
      <c r="BS622" s="120"/>
      <c r="BT622" s="121"/>
      <c r="BU622" s="119">
        <v>8</v>
      </c>
      <c r="BV622" s="120"/>
      <c r="BW622" s="121"/>
      <c r="BX622" s="119">
        <v>8</v>
      </c>
      <c r="BY622" s="120"/>
      <c r="BZ622" s="121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</row>
    <row r="623" s="43" customFormat="1" ht="20.25">
      <c r="A623" s="66"/>
      <c r="B623" s="138"/>
      <c r="C623" s="115"/>
      <c r="D623" s="38"/>
      <c r="E623" s="117" t="s">
        <v>39</v>
      </c>
      <c r="F623" s="116" t="s">
        <v>38</v>
      </c>
      <c r="G623" s="119">
        <v>0</v>
      </c>
      <c r="H623" s="120"/>
      <c r="I623" s="121"/>
      <c r="J623" s="119">
        <v>0</v>
      </c>
      <c r="K623" s="120"/>
      <c r="L623" s="121"/>
      <c r="M623" s="119">
        <v>0</v>
      </c>
      <c r="N623" s="120"/>
      <c r="O623" s="121"/>
      <c r="P623" s="119">
        <v>0</v>
      </c>
      <c r="Q623" s="120"/>
      <c r="R623" s="121"/>
      <c r="S623" s="119">
        <v>0</v>
      </c>
      <c r="T623" s="120"/>
      <c r="U623" s="121"/>
      <c r="V623" s="119">
        <v>0</v>
      </c>
      <c r="W623" s="120"/>
      <c r="X623" s="121"/>
      <c r="Y623" s="119">
        <v>0</v>
      </c>
      <c r="Z623" s="120"/>
      <c r="AA623" s="121"/>
      <c r="AB623" s="119">
        <v>0</v>
      </c>
      <c r="AC623" s="120"/>
      <c r="AD623" s="121"/>
      <c r="AE623" s="119">
        <v>0</v>
      </c>
      <c r="AF623" s="120"/>
      <c r="AG623" s="121"/>
      <c r="AH623" s="119">
        <v>0</v>
      </c>
      <c r="AI623" s="120"/>
      <c r="AJ623" s="121"/>
      <c r="AK623" s="119">
        <v>0</v>
      </c>
      <c r="AL623" s="120"/>
      <c r="AM623" s="121"/>
      <c r="AN623" s="119">
        <v>0</v>
      </c>
      <c r="AO623" s="120"/>
      <c r="AP623" s="121"/>
      <c r="AQ623" s="119">
        <v>0</v>
      </c>
      <c r="AR623" s="120"/>
      <c r="AS623" s="121"/>
      <c r="AT623" s="119">
        <v>0</v>
      </c>
      <c r="AU623" s="120"/>
      <c r="AV623" s="121"/>
      <c r="AW623" s="119">
        <v>0</v>
      </c>
      <c r="AX623" s="120"/>
      <c r="AY623" s="121"/>
      <c r="AZ623" s="119">
        <v>0</v>
      </c>
      <c r="BA623" s="120"/>
      <c r="BB623" s="121"/>
      <c r="BC623" s="119">
        <v>0</v>
      </c>
      <c r="BD623" s="120"/>
      <c r="BE623" s="121"/>
      <c r="BF623" s="119">
        <v>0</v>
      </c>
      <c r="BG623" s="120"/>
      <c r="BH623" s="121"/>
      <c r="BI623" s="119">
        <v>0</v>
      </c>
      <c r="BJ623" s="120"/>
      <c r="BK623" s="121"/>
      <c r="BL623" s="119">
        <v>0</v>
      </c>
      <c r="BM623" s="120"/>
      <c r="BN623" s="121"/>
      <c r="BO623" s="119">
        <v>0</v>
      </c>
      <c r="BP623" s="120"/>
      <c r="BQ623" s="121"/>
      <c r="BR623" s="119">
        <v>0</v>
      </c>
      <c r="BS623" s="120"/>
      <c r="BT623" s="121"/>
      <c r="BU623" s="119">
        <v>0</v>
      </c>
      <c r="BV623" s="120"/>
      <c r="BW623" s="121"/>
      <c r="BX623" s="119">
        <v>0</v>
      </c>
      <c r="BY623" s="120"/>
      <c r="BZ623" s="121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</row>
    <row r="624" s="43" customFormat="1" ht="20.25">
      <c r="A624" s="66"/>
      <c r="B624" s="138"/>
      <c r="C624" s="115" t="s">
        <v>40</v>
      </c>
      <c r="D624" s="38"/>
      <c r="E624" s="117" t="s">
        <v>33</v>
      </c>
      <c r="F624" s="204">
        <v>110</v>
      </c>
      <c r="G624" s="111">
        <v>1.3600000000000001</v>
      </c>
      <c r="H624" s="112">
        <v>0.90000000000000002</v>
      </c>
      <c r="I624" s="118">
        <f>ROUND(SQRT(G624^2+H624^2)*1000/(1.73*G631),0)</f>
        <v>8</v>
      </c>
      <c r="J624" s="111">
        <v>1.28</v>
      </c>
      <c r="K624" s="112">
        <v>0.84999999999999998</v>
      </c>
      <c r="L624" s="118">
        <f>ROUND(SQRT(J624^2+K624^2)*1000/(1.73*J631),0)</f>
        <v>8</v>
      </c>
      <c r="M624" s="111">
        <v>1.28</v>
      </c>
      <c r="N624" s="112">
        <v>0.85999999999999999</v>
      </c>
      <c r="O624" s="118">
        <f>ROUND(SQRT(M624^2+N624^2)*1000/(1.73*M631),0)</f>
        <v>8</v>
      </c>
      <c r="P624" s="111">
        <v>1.29</v>
      </c>
      <c r="Q624" s="112">
        <v>0.84999999999999998</v>
      </c>
      <c r="R624" s="118">
        <f>ROUND(SQRT(P624^2+Q624^2)*1000/(1.73*P631),0)</f>
        <v>8</v>
      </c>
      <c r="S624" s="111">
        <v>1.3100000000000001</v>
      </c>
      <c r="T624" s="112">
        <v>0.88</v>
      </c>
      <c r="U624" s="118">
        <f>ROUND(SQRT(S624^2+T624^2)*1000/(1.73*S631),0)</f>
        <v>8</v>
      </c>
      <c r="V624" s="111">
        <v>1.3100000000000001</v>
      </c>
      <c r="W624" s="112">
        <v>0.87</v>
      </c>
      <c r="X624" s="118">
        <f>ROUND(SQRT(V624^2+W624^2)*1000/(1.73*V631),0)</f>
        <v>8</v>
      </c>
      <c r="Y624" s="111">
        <v>1.4099999999999999</v>
      </c>
      <c r="Z624" s="112">
        <v>0.94999999999999996</v>
      </c>
      <c r="AA624" s="118">
        <v>9</v>
      </c>
      <c r="AB624" s="111">
        <v>1.5</v>
      </c>
      <c r="AC624" s="112">
        <v>1</v>
      </c>
      <c r="AD624" s="118">
        <f>ROUND(SQRT(AB624^2+AC624^2)*1000/(1.73*AB631),0)</f>
        <v>9</v>
      </c>
      <c r="AE624" s="111">
        <v>1.6200000000000001</v>
      </c>
      <c r="AF624" s="112">
        <v>1.0800000000000001</v>
      </c>
      <c r="AG624" s="118">
        <f>ROUND(SQRT(AE624^2+AF624^2)*1000/(1.73*AE631),0)</f>
        <v>10</v>
      </c>
      <c r="AH624" s="111">
        <v>2.0899999999999999</v>
      </c>
      <c r="AI624" s="112">
        <v>1.3999999999999999</v>
      </c>
      <c r="AJ624" s="118">
        <f>ROUND(SQRT(AH624^2+AI624^2)*1000/(1.73*AH631),0)</f>
        <v>13</v>
      </c>
      <c r="AK624" s="111">
        <v>2.4700000000000002</v>
      </c>
      <c r="AL624" s="112">
        <v>1.6499999999999999</v>
      </c>
      <c r="AM624" s="118">
        <f>ROUND(SQRT(AK624^2+AL624^2)*1000/(1.73*AK631),0)</f>
        <v>15</v>
      </c>
      <c r="AN624" s="111">
        <v>2.5499999999999998</v>
      </c>
      <c r="AO624" s="112">
        <v>1.71</v>
      </c>
      <c r="AP624" s="118">
        <f>ROUND(SQRT(AN624^2+AO624^2)*1000/(1.73*AN631),0)</f>
        <v>16</v>
      </c>
      <c r="AQ624" s="111">
        <v>2.5699999999999998</v>
      </c>
      <c r="AR624" s="112">
        <v>1.71</v>
      </c>
      <c r="AS624" s="118">
        <f>ROUND(SQRT(AQ624^2+AR624^2)*1000/(1.73*AQ631),0)</f>
        <v>16</v>
      </c>
      <c r="AT624" s="111">
        <v>2.3900000000000001</v>
      </c>
      <c r="AU624" s="112">
        <v>1.5900000000000001</v>
      </c>
      <c r="AV624" s="118">
        <f>ROUND(SQRT(AT624^2+AU624^2)*1000/(1.73*AT631),0)</f>
        <v>15</v>
      </c>
      <c r="AW624" s="111">
        <v>2.5299999999999998</v>
      </c>
      <c r="AX624" s="112">
        <v>1.6799999999999999</v>
      </c>
      <c r="AY624" s="118">
        <f>ROUND(SQRT(AW624^2+AX624^2)*1000/(1.73*AW631),0)</f>
        <v>16</v>
      </c>
      <c r="AZ624" s="111">
        <v>2.6000000000000001</v>
      </c>
      <c r="BA624" s="112">
        <v>1.74</v>
      </c>
      <c r="BB624" s="118">
        <f>ROUND(SQRT(AZ624^2+BA624^2)*1000/(1.73*AZ631),0)</f>
        <v>16</v>
      </c>
      <c r="BC624" s="111">
        <v>2.5600000000000001</v>
      </c>
      <c r="BD624" s="112">
        <v>1.71</v>
      </c>
      <c r="BE624" s="118">
        <f>ROUND(SQRT(BC624^2+BD624^2)*1000/(1.73*BC631),0)</f>
        <v>16</v>
      </c>
      <c r="BF624" s="111">
        <v>2.5600000000000001</v>
      </c>
      <c r="BG624" s="112">
        <v>1.71</v>
      </c>
      <c r="BH624" s="118">
        <f>ROUND(SQRT(BF624^2+BG624^2)*1000/(1.73*BF631),0)</f>
        <v>16</v>
      </c>
      <c r="BI624" s="111">
        <v>2.2799999999999998</v>
      </c>
      <c r="BJ624" s="112">
        <v>1.52</v>
      </c>
      <c r="BK624" s="118">
        <f>ROUND(SQRT(BI624^2+BJ624^2)*1000/(1.73*BI631),0)</f>
        <v>14</v>
      </c>
      <c r="BL624" s="111">
        <v>2.3399999999999999</v>
      </c>
      <c r="BM624" s="112">
        <v>1.5600000000000001</v>
      </c>
      <c r="BN624" s="118">
        <f>ROUND(SQRT(BL624^2+BM624^2)*1000/(1.73*BL631),0)</f>
        <v>14</v>
      </c>
      <c r="BO624" s="111">
        <v>2.3900000000000001</v>
      </c>
      <c r="BP624" s="112">
        <v>1.5900000000000001</v>
      </c>
      <c r="BQ624" s="118">
        <f>ROUND(SQRT(BO624^2+BP624^2)*1000/(1.73*BO631),0)</f>
        <v>15</v>
      </c>
      <c r="BR624" s="111">
        <v>2.29</v>
      </c>
      <c r="BS624" s="112">
        <v>1.52</v>
      </c>
      <c r="BT624" s="118">
        <f>ROUND(SQRT(BR624^2+BS624^2)*1000/(1.73*BR631),0)</f>
        <v>14</v>
      </c>
      <c r="BU624" s="111">
        <v>1.6399999999999999</v>
      </c>
      <c r="BV624" s="112">
        <v>1.1000000000000001</v>
      </c>
      <c r="BW624" s="118">
        <f>ROUND(SQRT(BU624^2+BV624^2)*1000/(1.73*BU631),0)</f>
        <v>10</v>
      </c>
      <c r="BX624" s="111">
        <v>1.51</v>
      </c>
      <c r="BY624" s="112">
        <v>1</v>
      </c>
      <c r="BZ624" s="118">
        <f>ROUND(SQRT(BX624^2+BY624^2)*1000/(1.73*BX631),0)</f>
        <v>9</v>
      </c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</row>
    <row r="625" s="43" customFormat="1" ht="20.25">
      <c r="A625" s="66"/>
      <c r="B625" s="138"/>
      <c r="C625" s="115"/>
      <c r="D625" s="38"/>
      <c r="E625" s="117" t="s">
        <v>35</v>
      </c>
      <c r="F625" s="116">
        <v>10</v>
      </c>
      <c r="G625" s="111">
        <v>1.3600000000000001</v>
      </c>
      <c r="H625" s="112">
        <v>0.90000000000000002</v>
      </c>
      <c r="I625" s="118">
        <f>ROUND(SQRT(G625^2+H625^2)*1000/(1.73*G633),0)</f>
        <v>90</v>
      </c>
      <c r="J625" s="111">
        <v>1.28</v>
      </c>
      <c r="K625" s="112">
        <v>0.84999999999999998</v>
      </c>
      <c r="L625" s="118">
        <f>ROUND(SQRT(J625^2+K625^2)*1000/(1.73*J633),0)</f>
        <v>85</v>
      </c>
      <c r="M625" s="111">
        <v>1.28</v>
      </c>
      <c r="N625" s="112">
        <v>0.85999999999999999</v>
      </c>
      <c r="O625" s="118">
        <f>ROUND(SQRT(M625^2+N625^2)*1000/(1.73*M633),0)</f>
        <v>85</v>
      </c>
      <c r="P625" s="111">
        <v>1.29</v>
      </c>
      <c r="Q625" s="112">
        <v>0.84999999999999998</v>
      </c>
      <c r="R625" s="118">
        <f>ROUND(SQRT(P625^2+Q625^2)*1000/(1.73*P633),0)</f>
        <v>86</v>
      </c>
      <c r="S625" s="111">
        <v>1.3100000000000001</v>
      </c>
      <c r="T625" s="112">
        <v>0.88</v>
      </c>
      <c r="U625" s="118">
        <f>ROUND(SQRT(S625^2+T625^2)*1000/(1.73*S633),0)</f>
        <v>87</v>
      </c>
      <c r="V625" s="111">
        <v>1.3100000000000001</v>
      </c>
      <c r="W625" s="112">
        <v>0.87</v>
      </c>
      <c r="X625" s="118">
        <f>ROUND(SQRT(V625^2+W625^2)*1000/(1.73*V633),0)</f>
        <v>87</v>
      </c>
      <c r="Y625" s="111">
        <v>1.4099999999999999</v>
      </c>
      <c r="Z625" s="112">
        <v>0.94999999999999996</v>
      </c>
      <c r="AA625" s="118">
        <v>94</v>
      </c>
      <c r="AB625" s="111">
        <v>1.5</v>
      </c>
      <c r="AC625" s="112">
        <v>1</v>
      </c>
      <c r="AD625" s="118">
        <f>ROUND(SQRT(AB625^2+AC625^2)*1000/(1.73*AB633),0)</f>
        <v>100</v>
      </c>
      <c r="AE625" s="111">
        <v>1.6200000000000001</v>
      </c>
      <c r="AF625" s="112">
        <v>1.0800000000000001</v>
      </c>
      <c r="AG625" s="118">
        <f>ROUND(SQRT(AE625^2+AF625^2)*1000/(1.73*AE633),0)</f>
        <v>108</v>
      </c>
      <c r="AH625" s="111">
        <v>2.0899999999999999</v>
      </c>
      <c r="AI625" s="112">
        <v>1.3999999999999999</v>
      </c>
      <c r="AJ625" s="118">
        <f>ROUND(SQRT(AH625^2+AI625^2)*1000/(1.73*AH633),0)</f>
        <v>139</v>
      </c>
      <c r="AK625" s="111">
        <v>2.4700000000000002</v>
      </c>
      <c r="AL625" s="112">
        <v>1.6499999999999999</v>
      </c>
      <c r="AM625" s="118">
        <f>ROUND(SQRT(AK625^2+AL625^2)*1000/(1.73*AK633),0)</f>
        <v>165</v>
      </c>
      <c r="AN625" s="111">
        <v>2.5499999999999998</v>
      </c>
      <c r="AO625" s="112">
        <v>1.71</v>
      </c>
      <c r="AP625" s="118">
        <f>ROUND(SQRT(AN625^2+AO625^2)*1000/(1.73*AN633),0)</f>
        <v>170</v>
      </c>
      <c r="AQ625" s="111">
        <v>2.5699999999999998</v>
      </c>
      <c r="AR625" s="112">
        <v>1.71</v>
      </c>
      <c r="AS625" s="118">
        <f>ROUND(SQRT(AQ625^2+AR625^2)*1000/(1.73*AQ633),0)</f>
        <v>171</v>
      </c>
      <c r="AT625" s="111">
        <v>2.3900000000000001</v>
      </c>
      <c r="AU625" s="112">
        <v>1.5900000000000001</v>
      </c>
      <c r="AV625" s="118">
        <f>ROUND(SQRT(AT625^2+AU625^2)*1000/(1.73*AT633),0)</f>
        <v>159</v>
      </c>
      <c r="AW625" s="111">
        <v>2.5299999999999998</v>
      </c>
      <c r="AX625" s="112">
        <v>1.6799999999999999</v>
      </c>
      <c r="AY625" s="118">
        <f>ROUND(SQRT(AW625^2+AX625^2)*1000/(1.73*AW633),0)</f>
        <v>168</v>
      </c>
      <c r="AZ625" s="111">
        <v>2.6000000000000001</v>
      </c>
      <c r="BA625" s="112">
        <v>1.74</v>
      </c>
      <c r="BB625" s="118">
        <f>ROUND(SQRT(AZ625^2+BA625^2)*1000/(1.73*AZ633),0)</f>
        <v>173</v>
      </c>
      <c r="BC625" s="111">
        <v>2.5600000000000001</v>
      </c>
      <c r="BD625" s="112">
        <v>1.71</v>
      </c>
      <c r="BE625" s="118">
        <f>ROUND(SQRT(BC625^2+BD625^2)*1000/(1.73*BC633),0)</f>
        <v>171</v>
      </c>
      <c r="BF625" s="111">
        <v>2.5600000000000001</v>
      </c>
      <c r="BG625" s="112">
        <v>1.71</v>
      </c>
      <c r="BH625" s="118">
        <f>ROUND(SQRT(BF625^2+BG625^2)*1000/(1.73*BF633),0)</f>
        <v>171</v>
      </c>
      <c r="BI625" s="111">
        <v>2.2799999999999998</v>
      </c>
      <c r="BJ625" s="112">
        <v>1.52</v>
      </c>
      <c r="BK625" s="118">
        <f>ROUND(SQRT(BI625^2+BJ625^2)*1000/(1.73*BI633),0)</f>
        <v>152</v>
      </c>
      <c r="BL625" s="111">
        <v>2.3399999999999999</v>
      </c>
      <c r="BM625" s="112">
        <v>1.5600000000000001</v>
      </c>
      <c r="BN625" s="118">
        <f>ROUND(SQRT(BL625^2+BM625^2)*1000/(1.73*BL633),0)</f>
        <v>156</v>
      </c>
      <c r="BO625" s="111">
        <v>2.3900000000000001</v>
      </c>
      <c r="BP625" s="112">
        <v>1.5900000000000001</v>
      </c>
      <c r="BQ625" s="118">
        <f>ROUND(SQRT(BO625^2+BP625^2)*1000/(1.73*BO633),0)</f>
        <v>159</v>
      </c>
      <c r="BR625" s="111">
        <v>2.29</v>
      </c>
      <c r="BS625" s="112">
        <v>1.52</v>
      </c>
      <c r="BT625" s="118">
        <f>ROUND(SQRT(BR625^2+BS625^2)*1000/(1.73*BR633),0)</f>
        <v>152</v>
      </c>
      <c r="BU625" s="111">
        <v>1.6399999999999999</v>
      </c>
      <c r="BV625" s="112">
        <v>1.1000000000000001</v>
      </c>
      <c r="BW625" s="118">
        <f>ROUND(SQRT(BU625^2+BV625^2)*1000/(1.73*BU633),0)</f>
        <v>109</v>
      </c>
      <c r="BX625" s="111">
        <v>1.51</v>
      </c>
      <c r="BY625" s="112">
        <v>1</v>
      </c>
      <c r="BZ625" s="118">
        <f>ROUND(SQRT(BX625^2+BY625^2)*1000/(1.73*BX633),0)</f>
        <v>100</v>
      </c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</row>
    <row r="626" s="43" customFormat="1" ht="20.25">
      <c r="A626" s="66"/>
      <c r="B626" s="138"/>
      <c r="C626" s="115"/>
      <c r="D626" s="38"/>
      <c r="E626" s="117" t="s">
        <v>37</v>
      </c>
      <c r="F626" s="116" t="s">
        <v>38</v>
      </c>
      <c r="G626" s="119">
        <v>8</v>
      </c>
      <c r="H626" s="120"/>
      <c r="I626" s="121"/>
      <c r="J626" s="119">
        <v>8</v>
      </c>
      <c r="K626" s="120"/>
      <c r="L626" s="121"/>
      <c r="M626" s="119">
        <v>8</v>
      </c>
      <c r="N626" s="120"/>
      <c r="O626" s="121"/>
      <c r="P626" s="119">
        <v>8</v>
      </c>
      <c r="Q626" s="120"/>
      <c r="R626" s="121"/>
      <c r="S626" s="119">
        <v>8</v>
      </c>
      <c r="T626" s="120"/>
      <c r="U626" s="121"/>
      <c r="V626" s="119">
        <v>8</v>
      </c>
      <c r="W626" s="120"/>
      <c r="X626" s="121"/>
      <c r="Y626" s="119">
        <v>8</v>
      </c>
      <c r="Z626" s="120"/>
      <c r="AA626" s="121"/>
      <c r="AB626" s="119">
        <v>8</v>
      </c>
      <c r="AC626" s="120"/>
      <c r="AD626" s="121"/>
      <c r="AE626" s="119">
        <v>8</v>
      </c>
      <c r="AF626" s="120"/>
      <c r="AG626" s="121"/>
      <c r="AH626" s="119">
        <v>8</v>
      </c>
      <c r="AI626" s="120"/>
      <c r="AJ626" s="121"/>
      <c r="AK626" s="119">
        <v>8</v>
      </c>
      <c r="AL626" s="120"/>
      <c r="AM626" s="121"/>
      <c r="AN626" s="119">
        <v>8</v>
      </c>
      <c r="AO626" s="120"/>
      <c r="AP626" s="121"/>
      <c r="AQ626" s="119">
        <v>8</v>
      </c>
      <c r="AR626" s="120"/>
      <c r="AS626" s="121"/>
      <c r="AT626" s="119">
        <v>8</v>
      </c>
      <c r="AU626" s="120"/>
      <c r="AV626" s="121"/>
      <c r="AW626" s="119">
        <v>8</v>
      </c>
      <c r="AX626" s="120"/>
      <c r="AY626" s="121"/>
      <c r="AZ626" s="119">
        <v>8</v>
      </c>
      <c r="BA626" s="120"/>
      <c r="BB626" s="121"/>
      <c r="BC626" s="119">
        <v>8</v>
      </c>
      <c r="BD626" s="120"/>
      <c r="BE626" s="121"/>
      <c r="BF626" s="119">
        <v>8</v>
      </c>
      <c r="BG626" s="120"/>
      <c r="BH626" s="121"/>
      <c r="BI626" s="119">
        <v>8</v>
      </c>
      <c r="BJ626" s="120"/>
      <c r="BK626" s="121"/>
      <c r="BL626" s="119">
        <v>8</v>
      </c>
      <c r="BM626" s="120"/>
      <c r="BN626" s="121"/>
      <c r="BO626" s="119">
        <v>8</v>
      </c>
      <c r="BP626" s="120"/>
      <c r="BQ626" s="121"/>
      <c r="BR626" s="119">
        <v>8</v>
      </c>
      <c r="BS626" s="120"/>
      <c r="BT626" s="121"/>
      <c r="BU626" s="119">
        <v>8</v>
      </c>
      <c r="BV626" s="120"/>
      <c r="BW626" s="121"/>
      <c r="BX626" s="119">
        <v>8</v>
      </c>
      <c r="BY626" s="120"/>
      <c r="BZ626" s="121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</row>
    <row r="627" s="43" customFormat="1" ht="21">
      <c r="A627" s="66"/>
      <c r="B627" s="138"/>
      <c r="C627" s="123"/>
      <c r="D627" s="38"/>
      <c r="E627" s="125" t="s">
        <v>39</v>
      </c>
      <c r="F627" s="124" t="s">
        <v>38</v>
      </c>
      <c r="G627" s="207">
        <v>0</v>
      </c>
      <c r="H627" s="208"/>
      <c r="I627" s="209"/>
      <c r="J627" s="207">
        <v>0</v>
      </c>
      <c r="K627" s="208"/>
      <c r="L627" s="209"/>
      <c r="M627" s="207">
        <v>0</v>
      </c>
      <c r="N627" s="208"/>
      <c r="O627" s="209"/>
      <c r="P627" s="207">
        <v>0</v>
      </c>
      <c r="Q627" s="208"/>
      <c r="R627" s="209"/>
      <c r="S627" s="207">
        <v>0</v>
      </c>
      <c r="T627" s="208"/>
      <c r="U627" s="209"/>
      <c r="V627" s="207">
        <v>0</v>
      </c>
      <c r="W627" s="208"/>
      <c r="X627" s="209"/>
      <c r="Y627" s="207">
        <v>0</v>
      </c>
      <c r="Z627" s="208"/>
      <c r="AA627" s="209"/>
      <c r="AB627" s="207">
        <v>0</v>
      </c>
      <c r="AC627" s="208"/>
      <c r="AD627" s="209"/>
      <c r="AE627" s="207">
        <v>0</v>
      </c>
      <c r="AF627" s="208"/>
      <c r="AG627" s="209"/>
      <c r="AH627" s="207">
        <v>0</v>
      </c>
      <c r="AI627" s="208"/>
      <c r="AJ627" s="209"/>
      <c r="AK627" s="207">
        <v>0</v>
      </c>
      <c r="AL627" s="208"/>
      <c r="AM627" s="209"/>
      <c r="AN627" s="207">
        <v>0</v>
      </c>
      <c r="AO627" s="208"/>
      <c r="AP627" s="209"/>
      <c r="AQ627" s="207">
        <v>0</v>
      </c>
      <c r="AR627" s="208"/>
      <c r="AS627" s="209"/>
      <c r="AT627" s="207">
        <v>0</v>
      </c>
      <c r="AU627" s="208"/>
      <c r="AV627" s="209"/>
      <c r="AW627" s="207">
        <v>0</v>
      </c>
      <c r="AX627" s="208"/>
      <c r="AY627" s="209"/>
      <c r="AZ627" s="207">
        <v>0</v>
      </c>
      <c r="BA627" s="208"/>
      <c r="BB627" s="209"/>
      <c r="BC627" s="207">
        <v>0</v>
      </c>
      <c r="BD627" s="208"/>
      <c r="BE627" s="209"/>
      <c r="BF627" s="207">
        <v>0</v>
      </c>
      <c r="BG627" s="208"/>
      <c r="BH627" s="209"/>
      <c r="BI627" s="207">
        <v>0</v>
      </c>
      <c r="BJ627" s="208"/>
      <c r="BK627" s="209"/>
      <c r="BL627" s="207">
        <v>0</v>
      </c>
      <c r="BM627" s="208"/>
      <c r="BN627" s="209"/>
      <c r="BO627" s="207">
        <v>0</v>
      </c>
      <c r="BP627" s="208"/>
      <c r="BQ627" s="209"/>
      <c r="BR627" s="207">
        <v>0</v>
      </c>
      <c r="BS627" s="208"/>
      <c r="BT627" s="209"/>
      <c r="BU627" s="207">
        <v>0</v>
      </c>
      <c r="BV627" s="208"/>
      <c r="BW627" s="209"/>
      <c r="BX627" s="207">
        <v>0</v>
      </c>
      <c r="BY627" s="208"/>
      <c r="BZ627" s="209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</row>
    <row r="628" s="43" customFormat="1" ht="20.25">
      <c r="A628" s="66"/>
      <c r="B628" s="138"/>
      <c r="C628" s="262" t="s">
        <v>266</v>
      </c>
      <c r="D628" s="216"/>
      <c r="E628" s="128"/>
      <c r="F628" s="127">
        <v>110</v>
      </c>
      <c r="G628" s="129">
        <v>9.6899999999999995</v>
      </c>
      <c r="H628" s="130">
        <v>6.4500000000000002</v>
      </c>
      <c r="I628" s="131">
        <f>ROUND(SQRT(G628^2+H628^2)*1000/(1.73*G631),0)</f>
        <v>59</v>
      </c>
      <c r="J628" s="129">
        <v>9.0700000000000003</v>
      </c>
      <c r="K628" s="130">
        <v>6.0300000000000002</v>
      </c>
      <c r="L628" s="131">
        <f>ROUND(SQRT(J628^2+K628^2)*1000/(1.73*J631),0)</f>
        <v>55</v>
      </c>
      <c r="M628" s="129">
        <v>9.6899999999999995</v>
      </c>
      <c r="N628" s="130">
        <v>6.4500000000000002</v>
      </c>
      <c r="O628" s="131">
        <f>ROUND(SQRT(M628^2+N628^2)*1000/(1.73*M631),0)</f>
        <v>59</v>
      </c>
      <c r="P628" s="129">
        <v>9.6799999999999997</v>
      </c>
      <c r="Q628" s="130">
        <v>6.4400000000000004</v>
      </c>
      <c r="R628" s="131">
        <f>ROUND(SQRT(P628^2+Q628^2)*1000/(1.73*P631),0)</f>
        <v>59</v>
      </c>
      <c r="S628" s="129">
        <v>9.4199999999999999</v>
      </c>
      <c r="T628" s="130">
        <v>6.2699999999999996</v>
      </c>
      <c r="U628" s="131">
        <f>ROUND(SQRT(S628^2+T628^2)*1000/(1.73*S631),0)</f>
        <v>57</v>
      </c>
      <c r="V628" s="129">
        <v>8.1799999999999997</v>
      </c>
      <c r="W628" s="130">
        <v>5.4400000000000004</v>
      </c>
      <c r="X628" s="131">
        <f>ROUND(SQRT(V628^2+W628^2)*1000/(1.73*V631),0)</f>
        <v>50</v>
      </c>
      <c r="Y628" s="129">
        <v>9.8399999999999999</v>
      </c>
      <c r="Z628" s="130">
        <v>6.5499999999999998</v>
      </c>
      <c r="AA628" s="131">
        <v>60</v>
      </c>
      <c r="AB628" s="129">
        <v>12.24</v>
      </c>
      <c r="AC628" s="130">
        <v>8.1400000000000006</v>
      </c>
      <c r="AD628" s="131">
        <f>ROUND(SQRT(AB628^2+AC628^2)*1000/(1.73*AB631),0)</f>
        <v>74</v>
      </c>
      <c r="AE628" s="129">
        <v>12.01</v>
      </c>
      <c r="AF628" s="130">
        <v>7.9900000000000002</v>
      </c>
      <c r="AG628" s="131">
        <f>ROUND(SQRT(AE628^2+AF628^2)*1000/(1.73*AE631),0)</f>
        <v>73</v>
      </c>
      <c r="AH628" s="129">
        <v>11.19</v>
      </c>
      <c r="AI628" s="130">
        <v>7.4500000000000002</v>
      </c>
      <c r="AJ628" s="131">
        <f>ROUND(SQRT(AH628^2+AI628^2)*1000/(1.73*AH631),0)</f>
        <v>68</v>
      </c>
      <c r="AK628" s="129">
        <v>12.890000000000001</v>
      </c>
      <c r="AL628" s="130">
        <v>8.5800000000000001</v>
      </c>
      <c r="AM628" s="131">
        <f>ROUND(SQRT(AK628^2+AL628^2)*1000/(1.73*AK631),0)</f>
        <v>79</v>
      </c>
      <c r="AN628" s="129">
        <v>13.6</v>
      </c>
      <c r="AO628" s="130">
        <v>9.0500000000000007</v>
      </c>
      <c r="AP628" s="131">
        <f>ROUND(SQRT(AN628^2+AO628^2)*1000/(1.73*AN631),0)</f>
        <v>83</v>
      </c>
      <c r="AQ628" s="129">
        <v>13.08</v>
      </c>
      <c r="AR628" s="130">
        <v>8.6999999999999993</v>
      </c>
      <c r="AS628" s="131">
        <f>ROUND(SQRT(AQ628^2+AR628^2)*1000/(1.73*AQ631),0)</f>
        <v>80</v>
      </c>
      <c r="AT628" s="129">
        <v>13.73</v>
      </c>
      <c r="AU628" s="130">
        <v>9.1400000000000006</v>
      </c>
      <c r="AV628" s="131">
        <f>ROUND(SQRT(AT628^2+AU628^2)*1000/(1.73*AT631),0)</f>
        <v>84</v>
      </c>
      <c r="AW628" s="129">
        <v>11.16</v>
      </c>
      <c r="AX628" s="130">
        <v>7.4299999999999997</v>
      </c>
      <c r="AY628" s="131">
        <f>ROUND(SQRT(AW628^2+AX628^2)*1000/(1.73*AW631),0)</f>
        <v>68</v>
      </c>
      <c r="AZ628" s="129">
        <v>12.17</v>
      </c>
      <c r="BA628" s="130">
        <v>8.0999999999999996</v>
      </c>
      <c r="BB628" s="131">
        <f>ROUND(SQRT(AZ628^2+BA628^2)*1000/(1.73*AZ631),0)</f>
        <v>75</v>
      </c>
      <c r="BC628" s="129">
        <v>11.960000000000001</v>
      </c>
      <c r="BD628" s="130">
        <v>7.96</v>
      </c>
      <c r="BE628" s="131">
        <f>ROUND(SQRT(BC628^2+BD628^2)*1000/(1.73*BC631),0)</f>
        <v>73</v>
      </c>
      <c r="BF628" s="129">
        <v>11.52</v>
      </c>
      <c r="BG628" s="130">
        <v>7.6699999999999999</v>
      </c>
      <c r="BH628" s="131">
        <f>ROUND(SQRT(BF628^2+BG628^2)*1000/(1.73*BF631),0)</f>
        <v>71</v>
      </c>
      <c r="BI628" s="129">
        <v>10.98</v>
      </c>
      <c r="BJ628" s="130">
        <v>7.3099999999999996</v>
      </c>
      <c r="BK628" s="131">
        <f>ROUND(SQRT(BI628^2+BJ628^2)*1000/(1.73*BI631),0)</f>
        <v>67</v>
      </c>
      <c r="BL628" s="129">
        <v>10.56</v>
      </c>
      <c r="BM628" s="130">
        <v>7.0300000000000002</v>
      </c>
      <c r="BN628" s="131">
        <f>ROUND(SQRT(BL628^2+BM628^2)*1000/(1.73*BL631),0)</f>
        <v>65</v>
      </c>
      <c r="BO628" s="129">
        <v>10.9</v>
      </c>
      <c r="BP628" s="130">
        <v>7.25</v>
      </c>
      <c r="BQ628" s="131">
        <f>ROUND(SQRT(BO628^2+BP628^2)*1000/(1.73*BO631),0)</f>
        <v>67</v>
      </c>
      <c r="BR628" s="129">
        <v>11.15</v>
      </c>
      <c r="BS628" s="130">
        <v>7.4199999999999999</v>
      </c>
      <c r="BT628" s="131">
        <f>ROUND(SQRT(BR628^2+BS628^2)*1000/(1.73*BR631),0)</f>
        <v>68</v>
      </c>
      <c r="BU628" s="129">
        <v>10.74</v>
      </c>
      <c r="BV628" s="130">
        <v>7.1500000000000004</v>
      </c>
      <c r="BW628" s="131">
        <f>ROUND(SQRT(BU628^2+BV628^2)*1000/(1.73*BU631),0)</f>
        <v>66</v>
      </c>
      <c r="BX628" s="129">
        <v>9.7699999999999996</v>
      </c>
      <c r="BY628" s="130">
        <v>6.5</v>
      </c>
      <c r="BZ628" s="131">
        <f>ROUND(SQRT(BX628^2+BY628^2)*1000/(1.73*BX631),0)</f>
        <v>60</v>
      </c>
      <c r="CA628" s="66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</row>
    <row r="629" s="43" customFormat="1" ht="21">
      <c r="A629" s="66"/>
      <c r="B629" s="138"/>
      <c r="C629" s="295" t="s">
        <v>227</v>
      </c>
      <c r="D629" s="217"/>
      <c r="E629" s="134"/>
      <c r="F629" s="133">
        <v>110</v>
      </c>
      <c r="G629" s="135">
        <v>-5.0899999999999999</v>
      </c>
      <c r="H629" s="136">
        <v>-3.3900000000000001</v>
      </c>
      <c r="I629" s="137">
        <f>ROUND(SQRT(G629^2+H629^2)*1000/(1.73*G630),0)</f>
        <v>31</v>
      </c>
      <c r="J629" s="135">
        <v>-4.5700000000000003</v>
      </c>
      <c r="K629" s="136">
        <v>-3.04</v>
      </c>
      <c r="L629" s="137">
        <f>ROUND(SQRT(J629^2+K629^2)*1000/(1.73*J630),0)</f>
        <v>28</v>
      </c>
      <c r="M629" s="135">
        <v>-5.1900000000000004</v>
      </c>
      <c r="N629" s="136">
        <v>-3.4500000000000002</v>
      </c>
      <c r="O629" s="137">
        <f>ROUND(SQRT(M629^2+N629^2)*1000/(1.73*M630),0)</f>
        <v>31</v>
      </c>
      <c r="P629" s="135">
        <v>-5.1900000000000004</v>
      </c>
      <c r="Q629" s="136">
        <v>-3.4500000000000002</v>
      </c>
      <c r="R629" s="137">
        <f>ROUND(SQRT(P629^2+Q629^2)*1000/(1.73*P630),0)</f>
        <v>31</v>
      </c>
      <c r="S629" s="135">
        <v>-4.8700000000000001</v>
      </c>
      <c r="T629" s="136">
        <v>-3.2400000000000002</v>
      </c>
      <c r="U629" s="137">
        <f>ROUND(SQRT(S629^2+T629^2)*1000/(1.73*S630),0)</f>
        <v>29</v>
      </c>
      <c r="V629" s="135">
        <v>-3.6200000000000001</v>
      </c>
      <c r="W629" s="136">
        <v>-2.4100000000000001</v>
      </c>
      <c r="X629" s="137">
        <f>ROUND(SQRT(V629^2+W629^2)*1000/(1.73*V630),0)</f>
        <v>22</v>
      </c>
      <c r="Y629" s="135">
        <v>-5.1100000000000003</v>
      </c>
      <c r="Z629" s="136">
        <v>-3.3999999999999999</v>
      </c>
      <c r="AA629" s="137">
        <v>31</v>
      </c>
      <c r="AB629" s="135">
        <v>-7.3200000000000003</v>
      </c>
      <c r="AC629" s="136">
        <v>-4.8700000000000001</v>
      </c>
      <c r="AD629" s="137">
        <f>ROUND(SQRT(AB629^2+AC629^2)*1000/(1.73*AB630),0)</f>
        <v>44</v>
      </c>
      <c r="AE629" s="135">
        <v>-6.96</v>
      </c>
      <c r="AF629" s="136">
        <v>-4.6299999999999999</v>
      </c>
      <c r="AG629" s="137">
        <f>ROUND(SQRT(AE629^2+AF629^2)*1000/(1.73*AE630),0)</f>
        <v>42</v>
      </c>
      <c r="AH629" s="135">
        <v>-5.6900000000000004</v>
      </c>
      <c r="AI629" s="136">
        <v>-3.79</v>
      </c>
      <c r="AJ629" s="137">
        <f>ROUND(SQRT(AH629^2+AI629^2)*1000/(1.73*AH630),0)</f>
        <v>35</v>
      </c>
      <c r="AK629" s="135">
        <v>-7.1200000000000001</v>
      </c>
      <c r="AL629" s="136">
        <v>-4.7400000000000002</v>
      </c>
      <c r="AM629" s="137">
        <f>ROUND(SQRT(AK629^2+AL629^2)*1000/(1.73*AK630),0)</f>
        <v>44</v>
      </c>
      <c r="AN629" s="135">
        <v>-7.8300000000000001</v>
      </c>
      <c r="AO629" s="136">
        <v>-5.21</v>
      </c>
      <c r="AP629" s="137">
        <f>ROUND(SQRT(AN629^2+AO629^2)*1000/(1.73*AN630),0)</f>
        <v>48</v>
      </c>
      <c r="AQ629" s="135">
        <v>-7.3200000000000003</v>
      </c>
      <c r="AR629" s="136">
        <v>-4.8700000000000001</v>
      </c>
      <c r="AS629" s="137">
        <f>ROUND(SQRT(AQ629^2+AR629^2)*1000/(1.73*AQ630),0)</f>
        <v>45</v>
      </c>
      <c r="AT629" s="135">
        <v>-8.2300000000000004</v>
      </c>
      <c r="AU629" s="136">
        <v>-5.4800000000000004</v>
      </c>
      <c r="AV629" s="137">
        <f>ROUND(SQRT(AT629^2+AU629^2)*1000/(1.73*AT630),0)</f>
        <v>50</v>
      </c>
      <c r="AW629" s="135">
        <v>-5.4900000000000002</v>
      </c>
      <c r="AX629" s="136">
        <v>-3.6499999999999999</v>
      </c>
      <c r="AY629" s="137">
        <f>ROUND(SQRT(AW629^2+AX629^2)*1000/(1.73*AW630),0)</f>
        <v>34</v>
      </c>
      <c r="AZ629" s="135">
        <v>-6.4000000000000004</v>
      </c>
      <c r="BA629" s="136">
        <v>-4.2599999999999998</v>
      </c>
      <c r="BB629" s="137">
        <f>ROUND(SQRT(AZ629^2+BA629^2)*1000/(1.73*AZ630),0)</f>
        <v>39</v>
      </c>
      <c r="BC629" s="135">
        <v>-6.2000000000000002</v>
      </c>
      <c r="BD629" s="136">
        <v>-4.1299999999999999</v>
      </c>
      <c r="BE629" s="137">
        <f>ROUND(SQRT(BC629^2+BD629^2)*1000/(1.73*BC630),0)</f>
        <v>38</v>
      </c>
      <c r="BF629" s="135">
        <v>-5.4900000000000002</v>
      </c>
      <c r="BG629" s="136">
        <v>-3.6499999999999999</v>
      </c>
      <c r="BH629" s="137">
        <f>ROUND(SQRT(BF629^2+BG629^2)*1000/(1.73*BF630),0)</f>
        <v>34</v>
      </c>
      <c r="BI629" s="135">
        <v>-5.0899999999999999</v>
      </c>
      <c r="BJ629" s="136">
        <v>-3.3900000000000001</v>
      </c>
      <c r="BK629" s="137">
        <f>ROUND(SQRT(BI629^2+BJ629^2)*1000/(1.73*BI630),0)</f>
        <v>31</v>
      </c>
      <c r="BL629" s="135">
        <v>-4.5700000000000003</v>
      </c>
      <c r="BM629" s="136">
        <v>-3.04</v>
      </c>
      <c r="BN629" s="137">
        <f>ROUND(SQRT(BL629^2+BM629^2)*1000/(1.73*BL630),0)</f>
        <v>28</v>
      </c>
      <c r="BO629" s="135">
        <v>-4.7699999999999996</v>
      </c>
      <c r="BP629" s="136">
        <v>-3.1699999999999999</v>
      </c>
      <c r="BQ629" s="137">
        <f>ROUND(SQRT(BO629^2+BP629^2)*1000/(1.73*BO630),0)</f>
        <v>29</v>
      </c>
      <c r="BR629" s="135">
        <v>-5.1799999999999997</v>
      </c>
      <c r="BS629" s="136">
        <v>-3.4500000000000002</v>
      </c>
      <c r="BT629" s="137">
        <f>ROUND(SQRT(BR629^2+BS629^2)*1000/(1.73*BR630),0)</f>
        <v>32</v>
      </c>
      <c r="BU629" s="135">
        <v>-5.5</v>
      </c>
      <c r="BV629" s="136">
        <v>-3.6600000000000001</v>
      </c>
      <c r="BW629" s="137">
        <f>ROUND(SQRT(BU629^2+BV629^2)*1000/(1.73*BU630),0)</f>
        <v>34</v>
      </c>
      <c r="BX629" s="135">
        <v>-4.6799999999999997</v>
      </c>
      <c r="BY629" s="136">
        <v>-3.1099999999999999</v>
      </c>
      <c r="BZ629" s="137">
        <f>ROUND(SQRT(BX629^2+BY629^2)*1000/(1.73*BX630),0)</f>
        <v>29</v>
      </c>
      <c r="CA629" s="66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</row>
    <row r="630" s="43" customFormat="1" ht="20.25">
      <c r="A630" s="66"/>
      <c r="B630" s="138" t="s">
        <v>52</v>
      </c>
      <c r="C630" s="215" t="s">
        <v>243</v>
      </c>
      <c r="D630" s="216"/>
      <c r="E630" s="128" t="s">
        <v>54</v>
      </c>
      <c r="F630" s="127">
        <v>110</v>
      </c>
      <c r="G630" s="140">
        <v>114.40000000000001</v>
      </c>
      <c r="H630" s="141"/>
      <c r="I630" s="142"/>
      <c r="J630" s="140">
        <v>114.53</v>
      </c>
      <c r="K630" s="141"/>
      <c r="L630" s="142"/>
      <c r="M630" s="140">
        <v>114.69</v>
      </c>
      <c r="N630" s="141"/>
      <c r="O630" s="142"/>
      <c r="P630" s="140">
        <v>114.64</v>
      </c>
      <c r="Q630" s="141"/>
      <c r="R630" s="142"/>
      <c r="S630" s="140">
        <v>114.63</v>
      </c>
      <c r="T630" s="141"/>
      <c r="U630" s="142"/>
      <c r="V630" s="140">
        <v>114.54000000000001</v>
      </c>
      <c r="W630" s="141"/>
      <c r="X630" s="142"/>
      <c r="Y630" s="140">
        <v>114.47</v>
      </c>
      <c r="Z630" s="141"/>
      <c r="AA630" s="142"/>
      <c r="AB630" s="140">
        <v>114.36</v>
      </c>
      <c r="AC630" s="141"/>
      <c r="AD630" s="142"/>
      <c r="AE630" s="129">
        <v>114.18000000000001</v>
      </c>
      <c r="AF630" s="130"/>
      <c r="AG630" s="143"/>
      <c r="AH630" s="129">
        <v>113.84</v>
      </c>
      <c r="AI630" s="130"/>
      <c r="AJ630" s="143"/>
      <c r="AK630" s="129">
        <v>113.38</v>
      </c>
      <c r="AL630" s="130"/>
      <c r="AM630" s="143"/>
      <c r="AN630" s="129">
        <v>113.06</v>
      </c>
      <c r="AO630" s="130"/>
      <c r="AP630" s="143"/>
      <c r="AQ630" s="129">
        <v>113.16</v>
      </c>
      <c r="AR630" s="130"/>
      <c r="AS630" s="143"/>
      <c r="AT630" s="129">
        <v>113.34999999999999</v>
      </c>
      <c r="AU630" s="130"/>
      <c r="AV630" s="143"/>
      <c r="AW630" s="129">
        <v>113.16</v>
      </c>
      <c r="AX630" s="130"/>
      <c r="AY630" s="143"/>
      <c r="AZ630" s="129">
        <v>113.04000000000001</v>
      </c>
      <c r="BA630" s="130"/>
      <c r="BB630" s="143"/>
      <c r="BC630" s="129">
        <v>113.05</v>
      </c>
      <c r="BD630" s="130"/>
      <c r="BE630" s="143"/>
      <c r="BF630" s="129">
        <v>113</v>
      </c>
      <c r="BG630" s="130"/>
      <c r="BH630" s="143"/>
      <c r="BI630" s="129">
        <v>113.08</v>
      </c>
      <c r="BJ630" s="130"/>
      <c r="BK630" s="143"/>
      <c r="BL630" s="129">
        <v>113.13</v>
      </c>
      <c r="BM630" s="130"/>
      <c r="BN630" s="143"/>
      <c r="BO630" s="129">
        <v>113.39</v>
      </c>
      <c r="BP630" s="130"/>
      <c r="BQ630" s="143"/>
      <c r="BR630" s="129">
        <v>113.3</v>
      </c>
      <c r="BS630" s="130"/>
      <c r="BT630" s="143"/>
      <c r="BU630" s="129">
        <v>113.40000000000001</v>
      </c>
      <c r="BV630" s="130"/>
      <c r="BW630" s="143"/>
      <c r="BX630" s="129">
        <v>113.59</v>
      </c>
      <c r="BY630" s="130"/>
      <c r="BZ630" s="1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</row>
    <row r="631" s="43" customFormat="1" ht="20.25">
      <c r="A631" s="66"/>
      <c r="B631" s="138"/>
      <c r="C631" s="144" t="s">
        <v>244</v>
      </c>
      <c r="D631" s="38"/>
      <c r="E631" s="117" t="s">
        <v>54</v>
      </c>
      <c r="F631" s="116">
        <v>110</v>
      </c>
      <c r="G631" s="145">
        <v>114.43000000000001</v>
      </c>
      <c r="H631" s="146"/>
      <c r="I631" s="147"/>
      <c r="J631" s="145">
        <v>114.56</v>
      </c>
      <c r="K631" s="146"/>
      <c r="L631" s="147"/>
      <c r="M631" s="145">
        <v>114.73</v>
      </c>
      <c r="N631" s="146"/>
      <c r="O631" s="147"/>
      <c r="P631" s="145">
        <v>114.67</v>
      </c>
      <c r="Q631" s="146"/>
      <c r="R631" s="147"/>
      <c r="S631" s="145">
        <v>114.67</v>
      </c>
      <c r="T631" s="146"/>
      <c r="U631" s="147"/>
      <c r="V631" s="145">
        <v>114.56999999999999</v>
      </c>
      <c r="W631" s="146"/>
      <c r="X631" s="147"/>
      <c r="Y631" s="145">
        <v>114.5</v>
      </c>
      <c r="Z631" s="146"/>
      <c r="AA631" s="147"/>
      <c r="AB631" s="145">
        <v>114.39</v>
      </c>
      <c r="AC631" s="146"/>
      <c r="AD631" s="147"/>
      <c r="AE631" s="148">
        <v>114.20999999999999</v>
      </c>
      <c r="AF631" s="149"/>
      <c r="AG631" s="150"/>
      <c r="AH631" s="148">
        <v>113.88</v>
      </c>
      <c r="AI631" s="149"/>
      <c r="AJ631" s="150"/>
      <c r="AK631" s="148">
        <v>113.43000000000001</v>
      </c>
      <c r="AL631" s="149"/>
      <c r="AM631" s="150"/>
      <c r="AN631" s="148">
        <v>113.11</v>
      </c>
      <c r="AO631" s="149"/>
      <c r="AP631" s="150"/>
      <c r="AQ631" s="148">
        <v>113.22</v>
      </c>
      <c r="AR631" s="149"/>
      <c r="AS631" s="150"/>
      <c r="AT631" s="148">
        <v>113.42</v>
      </c>
      <c r="AU631" s="149"/>
      <c r="AV631" s="150"/>
      <c r="AW631" s="148">
        <v>113.20999999999999</v>
      </c>
      <c r="AX631" s="149"/>
      <c r="AY631" s="150"/>
      <c r="AZ631" s="148">
        <v>113.09999999999999</v>
      </c>
      <c r="BA631" s="149"/>
      <c r="BB631" s="150"/>
      <c r="BC631" s="148">
        <v>113.09999999999999</v>
      </c>
      <c r="BD631" s="149"/>
      <c r="BE631" s="150"/>
      <c r="BF631" s="148">
        <v>113.05</v>
      </c>
      <c r="BG631" s="149"/>
      <c r="BH631" s="150"/>
      <c r="BI631" s="148">
        <v>113.13</v>
      </c>
      <c r="BJ631" s="149"/>
      <c r="BK631" s="150"/>
      <c r="BL631" s="148">
        <v>113.18000000000001</v>
      </c>
      <c r="BM631" s="149"/>
      <c r="BN631" s="150"/>
      <c r="BO631" s="148">
        <v>113.43000000000001</v>
      </c>
      <c r="BP631" s="149"/>
      <c r="BQ631" s="150"/>
      <c r="BR631" s="111">
        <v>113.34999999999999</v>
      </c>
      <c r="BS631" s="112"/>
      <c r="BT631" s="151"/>
      <c r="BU631" s="148">
        <v>113.45999999999999</v>
      </c>
      <c r="BV631" s="149"/>
      <c r="BW631" s="150"/>
      <c r="BX631" s="148">
        <v>113.64</v>
      </c>
      <c r="BY631" s="149"/>
      <c r="BZ631" s="150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</row>
    <row r="632" s="43" customFormat="1" ht="20.25">
      <c r="A632" s="66"/>
      <c r="B632" s="138"/>
      <c r="C632" s="144" t="s">
        <v>205</v>
      </c>
      <c r="D632" s="38"/>
      <c r="E632" s="117" t="s">
        <v>54</v>
      </c>
      <c r="F632" s="116">
        <v>10</v>
      </c>
      <c r="G632" s="145">
        <v>10.35</v>
      </c>
      <c r="H632" s="146"/>
      <c r="I632" s="147"/>
      <c r="J632" s="145">
        <v>10.35</v>
      </c>
      <c r="K632" s="146"/>
      <c r="L632" s="147"/>
      <c r="M632" s="145">
        <v>10.35</v>
      </c>
      <c r="N632" s="146"/>
      <c r="O632" s="147"/>
      <c r="P632" s="145">
        <v>10.35</v>
      </c>
      <c r="Q632" s="146"/>
      <c r="R632" s="147"/>
      <c r="S632" s="145">
        <v>10.35</v>
      </c>
      <c r="T632" s="146"/>
      <c r="U632" s="147"/>
      <c r="V632" s="145">
        <v>10.35</v>
      </c>
      <c r="W632" s="146"/>
      <c r="X632" s="147"/>
      <c r="Y632" s="145">
        <v>10.35</v>
      </c>
      <c r="Z632" s="146"/>
      <c r="AA632" s="147"/>
      <c r="AB632" s="145">
        <v>10.35</v>
      </c>
      <c r="AC632" s="146"/>
      <c r="AD632" s="147"/>
      <c r="AE632" s="148">
        <v>10.35</v>
      </c>
      <c r="AF632" s="149"/>
      <c r="AG632" s="150"/>
      <c r="AH632" s="148">
        <v>10.35</v>
      </c>
      <c r="AI632" s="149"/>
      <c r="AJ632" s="150"/>
      <c r="AK632" s="148">
        <v>10.35</v>
      </c>
      <c r="AL632" s="149"/>
      <c r="AM632" s="150"/>
      <c r="AN632" s="148">
        <v>10.35</v>
      </c>
      <c r="AO632" s="149"/>
      <c r="AP632" s="150"/>
      <c r="AQ632" s="148">
        <v>10.35</v>
      </c>
      <c r="AR632" s="149"/>
      <c r="AS632" s="150"/>
      <c r="AT632" s="148">
        <v>10.35</v>
      </c>
      <c r="AU632" s="149"/>
      <c r="AV632" s="150"/>
      <c r="AW632" s="148">
        <v>10.35</v>
      </c>
      <c r="AX632" s="149"/>
      <c r="AY632" s="150"/>
      <c r="AZ632" s="148">
        <v>10.35</v>
      </c>
      <c r="BA632" s="149"/>
      <c r="BB632" s="150"/>
      <c r="BC632" s="148">
        <v>10.35</v>
      </c>
      <c r="BD632" s="149"/>
      <c r="BE632" s="150"/>
      <c r="BF632" s="148">
        <v>10.35</v>
      </c>
      <c r="BG632" s="149"/>
      <c r="BH632" s="150"/>
      <c r="BI632" s="148">
        <v>10.35</v>
      </c>
      <c r="BJ632" s="149"/>
      <c r="BK632" s="150"/>
      <c r="BL632" s="148">
        <v>10.35</v>
      </c>
      <c r="BM632" s="149"/>
      <c r="BN632" s="150"/>
      <c r="BO632" s="148">
        <v>10.35</v>
      </c>
      <c r="BP632" s="149"/>
      <c r="BQ632" s="150"/>
      <c r="BR632" s="111">
        <v>10.35</v>
      </c>
      <c r="BS632" s="112"/>
      <c r="BT632" s="151"/>
      <c r="BU632" s="148">
        <v>10.35</v>
      </c>
      <c r="BV632" s="149"/>
      <c r="BW632" s="150"/>
      <c r="BX632" s="148">
        <v>10.35</v>
      </c>
      <c r="BY632" s="149"/>
      <c r="BZ632" s="150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</row>
    <row r="633" s="43" customFormat="1" ht="21">
      <c r="A633" s="66"/>
      <c r="B633" s="138"/>
      <c r="C633" s="153" t="s">
        <v>206</v>
      </c>
      <c r="D633" s="217"/>
      <c r="E633" s="134" t="s">
        <v>54</v>
      </c>
      <c r="F633" s="133">
        <v>10</v>
      </c>
      <c r="G633" s="154">
        <v>10.43</v>
      </c>
      <c r="H633" s="155"/>
      <c r="I633" s="156"/>
      <c r="J633" s="154">
        <v>10.43</v>
      </c>
      <c r="K633" s="155"/>
      <c r="L633" s="156"/>
      <c r="M633" s="154">
        <v>10.43</v>
      </c>
      <c r="N633" s="155"/>
      <c r="O633" s="156"/>
      <c r="P633" s="154">
        <v>10.43</v>
      </c>
      <c r="Q633" s="155"/>
      <c r="R633" s="156"/>
      <c r="S633" s="154">
        <v>10.43</v>
      </c>
      <c r="T633" s="155"/>
      <c r="U633" s="156"/>
      <c r="V633" s="154">
        <v>10.43</v>
      </c>
      <c r="W633" s="155"/>
      <c r="X633" s="156"/>
      <c r="Y633" s="154">
        <v>10.43</v>
      </c>
      <c r="Z633" s="155"/>
      <c r="AA633" s="156"/>
      <c r="AB633" s="154">
        <v>10.43</v>
      </c>
      <c r="AC633" s="155"/>
      <c r="AD633" s="156"/>
      <c r="AE633" s="157">
        <v>10.43</v>
      </c>
      <c r="AF633" s="158"/>
      <c r="AG633" s="159"/>
      <c r="AH633" s="157">
        <v>10.43</v>
      </c>
      <c r="AI633" s="158"/>
      <c r="AJ633" s="159"/>
      <c r="AK633" s="157">
        <v>10.43</v>
      </c>
      <c r="AL633" s="158"/>
      <c r="AM633" s="159"/>
      <c r="AN633" s="157">
        <v>10.43</v>
      </c>
      <c r="AO633" s="158"/>
      <c r="AP633" s="159"/>
      <c r="AQ633" s="157">
        <v>10.43</v>
      </c>
      <c r="AR633" s="158"/>
      <c r="AS633" s="159"/>
      <c r="AT633" s="157">
        <v>10.43</v>
      </c>
      <c r="AU633" s="158"/>
      <c r="AV633" s="159"/>
      <c r="AW633" s="157">
        <v>10.43</v>
      </c>
      <c r="AX633" s="158"/>
      <c r="AY633" s="159"/>
      <c r="AZ633" s="157">
        <v>10.43</v>
      </c>
      <c r="BA633" s="158"/>
      <c r="BB633" s="159"/>
      <c r="BC633" s="157">
        <v>10.43</v>
      </c>
      <c r="BD633" s="158"/>
      <c r="BE633" s="159"/>
      <c r="BF633" s="157">
        <v>10.43</v>
      </c>
      <c r="BG633" s="158"/>
      <c r="BH633" s="159"/>
      <c r="BI633" s="157">
        <v>10.43</v>
      </c>
      <c r="BJ633" s="158"/>
      <c r="BK633" s="159"/>
      <c r="BL633" s="157">
        <v>10.43</v>
      </c>
      <c r="BM633" s="158"/>
      <c r="BN633" s="159"/>
      <c r="BO633" s="157">
        <v>10.43</v>
      </c>
      <c r="BP633" s="158"/>
      <c r="BQ633" s="159"/>
      <c r="BR633" s="135">
        <v>10.43</v>
      </c>
      <c r="BS633" s="136"/>
      <c r="BT633" s="160"/>
      <c r="BU633" s="157">
        <v>10.43</v>
      </c>
      <c r="BV633" s="158"/>
      <c r="BW633" s="159"/>
      <c r="BX633" s="157">
        <v>10.43</v>
      </c>
      <c r="BY633" s="158"/>
      <c r="BZ633" s="159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</row>
    <row r="634" s="43" customFormat="1" ht="20.25">
      <c r="A634" s="66"/>
      <c r="B634" s="138" t="s">
        <v>156</v>
      </c>
      <c r="C634" s="257" t="s">
        <v>125</v>
      </c>
      <c r="D634" s="38" t="s">
        <v>38</v>
      </c>
      <c r="E634" s="110" t="s">
        <v>38</v>
      </c>
      <c r="F634" s="109">
        <v>10</v>
      </c>
      <c r="G634" s="111">
        <v>1.5800000000000001</v>
      </c>
      <c r="H634" s="112">
        <v>1.05</v>
      </c>
      <c r="I634" s="113">
        <f>ROUND(SQRT(G634^2+H634^2)*1000/(1.73*G632),0)</f>
        <v>106</v>
      </c>
      <c r="J634" s="111">
        <v>1.6000000000000001</v>
      </c>
      <c r="K634" s="112">
        <v>1.0600000000000001</v>
      </c>
      <c r="L634" s="113">
        <f>ROUND(SQRT(J634^2+K634^2)*1000/(1.73*J632),0)</f>
        <v>107</v>
      </c>
      <c r="M634" s="111">
        <v>1.6299999999999999</v>
      </c>
      <c r="N634" s="112">
        <v>1.0800000000000001</v>
      </c>
      <c r="O634" s="113">
        <f>ROUND(SQRT(M634^2+N634^2)*1000/(1.73*M632),0)</f>
        <v>109</v>
      </c>
      <c r="P634" s="111">
        <v>1.6200000000000001</v>
      </c>
      <c r="Q634" s="112">
        <v>1.0800000000000001</v>
      </c>
      <c r="R634" s="113">
        <f>ROUND(SQRT(P634^2+Q634^2)*1000/(1.73*P632),0)</f>
        <v>109</v>
      </c>
      <c r="S634" s="111">
        <v>1.6399999999999999</v>
      </c>
      <c r="T634" s="112">
        <v>1.0900000000000001</v>
      </c>
      <c r="U634" s="113">
        <f>ROUND(SQRT(S634^2+T634^2)*1000/(1.73*S632),0)</f>
        <v>110</v>
      </c>
      <c r="V634" s="111">
        <v>1.6399999999999999</v>
      </c>
      <c r="W634" s="112">
        <v>1.0900000000000001</v>
      </c>
      <c r="X634" s="113">
        <f>ROUND(SQRT(V634^2+W634^2)*1000/(1.73*V632),0)</f>
        <v>110</v>
      </c>
      <c r="Y634" s="111">
        <v>1.6100000000000001</v>
      </c>
      <c r="Z634" s="112">
        <v>1.0700000000000001</v>
      </c>
      <c r="AA634" s="113">
        <v>108</v>
      </c>
      <c r="AB634" s="111">
        <v>1.6499999999999999</v>
      </c>
      <c r="AC634" s="112">
        <v>1.1000000000000001</v>
      </c>
      <c r="AD634" s="113">
        <f>ROUND(SQRT(AB634^2+AC634^2)*1000/(1.73*AB632),0)</f>
        <v>111</v>
      </c>
      <c r="AE634" s="111">
        <v>1.6200000000000001</v>
      </c>
      <c r="AF634" s="112">
        <v>1.0800000000000001</v>
      </c>
      <c r="AG634" s="113">
        <f>ROUND(SQRT(AE634^2+AF634^2)*1000/(1.73*AE632),0)</f>
        <v>109</v>
      </c>
      <c r="AH634" s="111">
        <v>1.6000000000000001</v>
      </c>
      <c r="AI634" s="112">
        <v>1.0600000000000001</v>
      </c>
      <c r="AJ634" s="113">
        <f>ROUND(SQRT(AH634^2+AI634^2)*1000/(1.73*AH632),0)</f>
        <v>107</v>
      </c>
      <c r="AK634" s="111">
        <v>1.54</v>
      </c>
      <c r="AL634" s="112">
        <v>1.02</v>
      </c>
      <c r="AM634" s="113">
        <f>ROUND(SQRT(AK634^2+AL634^2)*1000/(1.73*AK632),0)</f>
        <v>103</v>
      </c>
      <c r="AN634" s="111">
        <v>1.49</v>
      </c>
      <c r="AO634" s="112">
        <v>0.98999999999999999</v>
      </c>
      <c r="AP634" s="113">
        <f>ROUND(SQRT(AN634^2+AO634^2)*1000/(1.73*AN632),0)</f>
        <v>100</v>
      </c>
      <c r="AQ634" s="111">
        <v>1.51</v>
      </c>
      <c r="AR634" s="112">
        <v>1</v>
      </c>
      <c r="AS634" s="113">
        <f>ROUND(SQRT(AQ634^2+AR634^2)*1000/(1.73*AQ632),0)</f>
        <v>101</v>
      </c>
      <c r="AT634" s="111">
        <v>1.47</v>
      </c>
      <c r="AU634" s="112">
        <v>0.97999999999999998</v>
      </c>
      <c r="AV634" s="113">
        <f>ROUND(SQRT(AT634^2+AU634^2)*1000/(1.73*AT632),0)</f>
        <v>99</v>
      </c>
      <c r="AW634" s="111">
        <v>1.5</v>
      </c>
      <c r="AX634" s="112">
        <v>1</v>
      </c>
      <c r="AY634" s="113">
        <f>ROUND(SQRT(AW634^2+AX634^2)*1000/(1.73*AW632),0)</f>
        <v>101</v>
      </c>
      <c r="AZ634" s="111">
        <v>1.46</v>
      </c>
      <c r="BA634" s="112">
        <v>0.96999999999999997</v>
      </c>
      <c r="BB634" s="113">
        <f>ROUND(SQRT(AZ634^2+BA634^2)*1000/(1.73*AZ632),0)</f>
        <v>98</v>
      </c>
      <c r="BC634" s="111">
        <v>1.49</v>
      </c>
      <c r="BD634" s="112">
        <v>0.98999999999999999</v>
      </c>
      <c r="BE634" s="113">
        <f>ROUND(SQRT(BC634^2+BD634^2)*1000/(1.73*BC632),0)</f>
        <v>100</v>
      </c>
      <c r="BF634" s="111">
        <v>1.6299999999999999</v>
      </c>
      <c r="BG634" s="112">
        <v>1.0800000000000001</v>
      </c>
      <c r="BH634" s="113">
        <f>ROUND(SQRT(BF634^2+BG634^2)*1000/(1.73*BF632),0)</f>
        <v>109</v>
      </c>
      <c r="BI634" s="111">
        <v>1.6899999999999999</v>
      </c>
      <c r="BJ634" s="112">
        <v>1.1200000000000001</v>
      </c>
      <c r="BK634" s="113">
        <f>ROUND(SQRT(BI634^2+BJ634^2)*1000/(1.73*BI632),0)</f>
        <v>113</v>
      </c>
      <c r="BL634" s="111">
        <v>1.72</v>
      </c>
      <c r="BM634" s="112">
        <v>1.1399999999999999</v>
      </c>
      <c r="BN634" s="113">
        <f>ROUND(SQRT(BL634^2+BM634^2)*1000/(1.73*BL632),0)</f>
        <v>115</v>
      </c>
      <c r="BO634" s="111">
        <v>1.76</v>
      </c>
      <c r="BP634" s="112">
        <v>1.1699999999999999</v>
      </c>
      <c r="BQ634" s="113">
        <f>ROUND(SQRT(BO634^2+BP634^2)*1000/(1.73*BO632),0)</f>
        <v>118</v>
      </c>
      <c r="BR634" s="111">
        <v>1.75</v>
      </c>
      <c r="BS634" s="112">
        <v>1.1599999999999999</v>
      </c>
      <c r="BT634" s="113">
        <f>ROUND(SQRT(BR634^2+BS634^2)*1000/(1.73*BR632),0)</f>
        <v>117</v>
      </c>
      <c r="BU634" s="111">
        <v>1.76</v>
      </c>
      <c r="BV634" s="112">
        <v>1.1699999999999999</v>
      </c>
      <c r="BW634" s="113">
        <f>ROUND(SQRT(BU634^2+BV634^2)*1000/(1.73*BU632),0)</f>
        <v>118</v>
      </c>
      <c r="BX634" s="111">
        <v>1.77</v>
      </c>
      <c r="BY634" s="112">
        <v>1.1799999999999999</v>
      </c>
      <c r="BZ634" s="113">
        <f>ROUND(SQRT(BX634^2+BY634^2)*1000/(1.73*BX632),0)</f>
        <v>119</v>
      </c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</row>
    <row r="635" s="43" customFormat="1" ht="20.25">
      <c r="A635" s="66"/>
      <c r="B635" s="138"/>
      <c r="C635" s="258" t="s">
        <v>87</v>
      </c>
      <c r="D635" s="38" t="s">
        <v>38</v>
      </c>
      <c r="E635" s="117" t="s">
        <v>38</v>
      </c>
      <c r="F635" s="116">
        <v>10</v>
      </c>
      <c r="G635" s="111">
        <v>0.79000000000000004</v>
      </c>
      <c r="H635" s="112">
        <v>0.53000000000000003</v>
      </c>
      <c r="I635" s="118">
        <f>ROUND(SQRT(G635^2+H635^2)*1000/(1.73*G632),0)</f>
        <v>53</v>
      </c>
      <c r="J635" s="111">
        <v>0.77000000000000002</v>
      </c>
      <c r="K635" s="112">
        <v>0.51000000000000001</v>
      </c>
      <c r="L635" s="118">
        <f>ROUND(SQRT(J635^2+K635^2)*1000/(1.73*J632),0)</f>
        <v>52</v>
      </c>
      <c r="M635" s="111">
        <v>0.78000000000000003</v>
      </c>
      <c r="N635" s="112">
        <v>0.52000000000000002</v>
      </c>
      <c r="O635" s="118">
        <f>ROUND(SQRT(M635^2+N635^2)*1000/(1.73*M632),0)</f>
        <v>52</v>
      </c>
      <c r="P635" s="111">
        <v>0.77000000000000002</v>
      </c>
      <c r="Q635" s="112">
        <v>0.51000000000000001</v>
      </c>
      <c r="R635" s="118">
        <f>ROUND(SQRT(P635^2+Q635^2)*1000/(1.73*P632),0)</f>
        <v>52</v>
      </c>
      <c r="S635" s="111">
        <v>0.78000000000000003</v>
      </c>
      <c r="T635" s="112">
        <v>0.52000000000000002</v>
      </c>
      <c r="U635" s="118">
        <f>ROUND(SQRT(S635^2+T635^2)*1000/(1.73*S632),0)</f>
        <v>52</v>
      </c>
      <c r="V635" s="111">
        <v>0.80000000000000004</v>
      </c>
      <c r="W635" s="112">
        <v>0.53000000000000003</v>
      </c>
      <c r="X635" s="118">
        <f>ROUND(SQRT(V635^2+W635^2)*1000/(1.73*V632),0)</f>
        <v>54</v>
      </c>
      <c r="Y635" s="111">
        <v>0.84999999999999998</v>
      </c>
      <c r="Z635" s="112">
        <v>0.56999999999999995</v>
      </c>
      <c r="AA635" s="118">
        <v>57</v>
      </c>
      <c r="AB635" s="111">
        <v>0.84999999999999998</v>
      </c>
      <c r="AC635" s="112">
        <v>0.56999999999999995</v>
      </c>
      <c r="AD635" s="118">
        <f>ROUND(SQRT(AB635^2+AC635^2)*1000/(1.73*AB632),0)</f>
        <v>57</v>
      </c>
      <c r="AE635" s="111">
        <v>0.85999999999999999</v>
      </c>
      <c r="AF635" s="112">
        <v>0.56999999999999995</v>
      </c>
      <c r="AG635" s="118">
        <f>ROUND(SQRT(AE635^2+AF635^2)*1000/(1.73*AE632),0)</f>
        <v>58</v>
      </c>
      <c r="AH635" s="111">
        <v>0.82999999999999996</v>
      </c>
      <c r="AI635" s="112">
        <v>0.55000000000000004</v>
      </c>
      <c r="AJ635" s="118">
        <f>ROUND(SQRT(AH635^2+AI635^2)*1000/(1.73*AH632),0)</f>
        <v>56</v>
      </c>
      <c r="AK635" s="111">
        <v>0.81999999999999995</v>
      </c>
      <c r="AL635" s="112">
        <v>0.55000000000000004</v>
      </c>
      <c r="AM635" s="118">
        <f>ROUND(SQRT(AK635^2+AL635^2)*1000/(1.73*AK632),0)</f>
        <v>55</v>
      </c>
      <c r="AN635" s="111">
        <v>0.79000000000000004</v>
      </c>
      <c r="AO635" s="112">
        <v>0.53000000000000003</v>
      </c>
      <c r="AP635" s="118">
        <f>ROUND(SQRT(AN635^2+AO635^2)*1000/(1.73*AN632),0)</f>
        <v>53</v>
      </c>
      <c r="AQ635" s="111">
        <v>0.77000000000000002</v>
      </c>
      <c r="AR635" s="112">
        <v>0.51000000000000001</v>
      </c>
      <c r="AS635" s="118">
        <f>ROUND(SQRT(AQ635^2+AR635^2)*1000/(1.73*AQ632),0)</f>
        <v>52</v>
      </c>
      <c r="AT635" s="111">
        <v>0.75</v>
      </c>
      <c r="AU635" s="112">
        <v>0.5</v>
      </c>
      <c r="AV635" s="118">
        <f>ROUND(SQRT(AT635^2+AU635^2)*1000/(1.73*AT632),0)</f>
        <v>50</v>
      </c>
      <c r="AW635" s="111">
        <v>0.77000000000000002</v>
      </c>
      <c r="AX635" s="112">
        <v>0.51000000000000001</v>
      </c>
      <c r="AY635" s="118">
        <f>ROUND(SQRT(AW635^2+AX635^2)*1000/(1.73*AW632),0)</f>
        <v>52</v>
      </c>
      <c r="AZ635" s="111">
        <v>0.79000000000000004</v>
      </c>
      <c r="BA635" s="112">
        <v>0.53000000000000003</v>
      </c>
      <c r="BB635" s="118">
        <f>ROUND(SQRT(AZ635^2+BA635^2)*1000/(1.73*AZ632),0)</f>
        <v>53</v>
      </c>
      <c r="BC635" s="111">
        <v>0.80000000000000004</v>
      </c>
      <c r="BD635" s="112">
        <v>0.53000000000000003</v>
      </c>
      <c r="BE635" s="118">
        <f>ROUND(SQRT(BC635^2+BD635^2)*1000/(1.73*BC632),0)</f>
        <v>54</v>
      </c>
      <c r="BF635" s="111">
        <v>0.85999999999999999</v>
      </c>
      <c r="BG635" s="112">
        <v>0.56999999999999995</v>
      </c>
      <c r="BH635" s="118">
        <f>ROUND(SQRT(BF635^2+BG635^2)*1000/(1.73*BF632),0)</f>
        <v>58</v>
      </c>
      <c r="BI635" s="111">
        <v>0.90000000000000002</v>
      </c>
      <c r="BJ635" s="112">
        <v>0.59999999999999998</v>
      </c>
      <c r="BK635" s="118">
        <f>ROUND(SQRT(BI635^2+BJ635^2)*1000/(1.73*BI632),0)</f>
        <v>60</v>
      </c>
      <c r="BL635" s="111">
        <v>0.91000000000000003</v>
      </c>
      <c r="BM635" s="112">
        <v>0.60999999999999999</v>
      </c>
      <c r="BN635" s="118">
        <f>ROUND(SQRT(BL635^2+BM635^2)*1000/(1.73*BL632),0)</f>
        <v>61</v>
      </c>
      <c r="BO635" s="111">
        <v>0.91000000000000003</v>
      </c>
      <c r="BP635" s="112">
        <v>0.60999999999999999</v>
      </c>
      <c r="BQ635" s="118">
        <f>ROUND(SQRT(BO635^2+BP635^2)*1000/(1.73*BO632),0)</f>
        <v>61</v>
      </c>
      <c r="BR635" s="111">
        <v>0.92000000000000004</v>
      </c>
      <c r="BS635" s="112">
        <v>0.60999999999999999</v>
      </c>
      <c r="BT635" s="118">
        <f>ROUND(SQRT(BR635^2+BS635^2)*1000/(1.73*BR632),0)</f>
        <v>62</v>
      </c>
      <c r="BU635" s="111">
        <v>0.88</v>
      </c>
      <c r="BV635" s="112">
        <v>0.58999999999999997</v>
      </c>
      <c r="BW635" s="118">
        <f>ROUND(SQRT(BU635^2+BV635^2)*1000/(1.73*BU632),0)</f>
        <v>59</v>
      </c>
      <c r="BX635" s="111">
        <v>0.88</v>
      </c>
      <c r="BY635" s="112">
        <v>0.58999999999999997</v>
      </c>
      <c r="BZ635" s="118">
        <f>ROUND(SQRT(BX635^2+BY635^2)*1000/(1.73*BX632),0)</f>
        <v>59</v>
      </c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</row>
    <row r="636" s="43" customFormat="1" ht="20.25">
      <c r="A636" s="218"/>
      <c r="B636" s="138"/>
      <c r="C636" s="258" t="s">
        <v>217</v>
      </c>
      <c r="D636" s="38" t="s">
        <v>38</v>
      </c>
      <c r="E636" s="117" t="s">
        <v>38</v>
      </c>
      <c r="F636" s="116">
        <v>10</v>
      </c>
      <c r="G636" s="111">
        <v>0.050000000000000003</v>
      </c>
      <c r="H636" s="112">
        <v>0.029999999999999999</v>
      </c>
      <c r="I636" s="118">
        <f>ROUND(SQRT(G636^2+H636^2)*1000/(1.73*G632),0)</f>
        <v>3</v>
      </c>
      <c r="J636" s="111">
        <v>0.050000000000000003</v>
      </c>
      <c r="K636" s="112">
        <v>0.029999999999999999</v>
      </c>
      <c r="L636" s="118">
        <f>ROUND(SQRT(J636^2+K636^2)*1000/(1.73*J632),0)</f>
        <v>3</v>
      </c>
      <c r="M636" s="111">
        <v>0.050000000000000003</v>
      </c>
      <c r="N636" s="112">
        <v>0.029999999999999999</v>
      </c>
      <c r="O636" s="118">
        <f>ROUND(SQRT(M636^2+N636^2)*1000/(1.73*M632),0)</f>
        <v>3</v>
      </c>
      <c r="P636" s="111">
        <v>0.050000000000000003</v>
      </c>
      <c r="Q636" s="112">
        <v>0.029999999999999999</v>
      </c>
      <c r="R636" s="118">
        <f>ROUND(SQRT(P636^2+Q636^2)*1000/(1.73*P632),0)</f>
        <v>3</v>
      </c>
      <c r="S636" s="111">
        <v>0.050000000000000003</v>
      </c>
      <c r="T636" s="112">
        <v>0.029999999999999999</v>
      </c>
      <c r="U636" s="118">
        <f>ROUND(SQRT(S636^2+T636^2)*1000/(1.73*S632),0)</f>
        <v>3</v>
      </c>
      <c r="V636" s="111">
        <v>0.050000000000000003</v>
      </c>
      <c r="W636" s="112">
        <v>0.029999999999999999</v>
      </c>
      <c r="X636" s="118">
        <f>ROUND(SQRT(V636^2+W636^2)*1000/(1.73*V632),0)</f>
        <v>3</v>
      </c>
      <c r="Y636" s="111">
        <v>0.050000000000000003</v>
      </c>
      <c r="Z636" s="112">
        <v>0.029999999999999999</v>
      </c>
      <c r="AA636" s="118">
        <v>3</v>
      </c>
      <c r="AB636" s="111">
        <v>0.050000000000000003</v>
      </c>
      <c r="AC636" s="112">
        <v>0.029999999999999999</v>
      </c>
      <c r="AD636" s="118">
        <f>ROUND(SQRT(AB636^2+AC636^2)*1000/(1.73*AB632),0)</f>
        <v>3</v>
      </c>
      <c r="AE636" s="111">
        <v>0.050000000000000003</v>
      </c>
      <c r="AF636" s="112">
        <v>0.029999999999999999</v>
      </c>
      <c r="AG636" s="118">
        <f>ROUND(SQRT(AE636^2+AF636^2)*1000/(1.73*AE632),0)</f>
        <v>3</v>
      </c>
      <c r="AH636" s="111">
        <v>0.050000000000000003</v>
      </c>
      <c r="AI636" s="112">
        <v>0.029999999999999999</v>
      </c>
      <c r="AJ636" s="118">
        <f>ROUND(SQRT(AH636^2+AI636^2)*1000/(1.73*AH632),0)</f>
        <v>3</v>
      </c>
      <c r="AK636" s="111">
        <v>0.050000000000000003</v>
      </c>
      <c r="AL636" s="112">
        <v>0.029999999999999999</v>
      </c>
      <c r="AM636" s="118">
        <f>ROUND(SQRT(AK636^2+AL636^2)*1000/(1.73*AK632),0)</f>
        <v>3</v>
      </c>
      <c r="AN636" s="111">
        <v>0.050000000000000003</v>
      </c>
      <c r="AO636" s="112">
        <v>0.029999999999999999</v>
      </c>
      <c r="AP636" s="118">
        <f>ROUND(SQRT(AN636^2+AO636^2)*1000/(1.73*AN632),0)</f>
        <v>3</v>
      </c>
      <c r="AQ636" s="111">
        <v>0.050000000000000003</v>
      </c>
      <c r="AR636" s="112">
        <v>0.029999999999999999</v>
      </c>
      <c r="AS636" s="118">
        <f>ROUND(SQRT(AQ636^2+AR636^2)*1000/(1.73*AQ632),0)</f>
        <v>3</v>
      </c>
      <c r="AT636" s="111">
        <v>0.050000000000000003</v>
      </c>
      <c r="AU636" s="112">
        <v>0.029999999999999999</v>
      </c>
      <c r="AV636" s="118">
        <f>ROUND(SQRT(AT636^2+AU636^2)*1000/(1.73*AT632),0)</f>
        <v>3</v>
      </c>
      <c r="AW636" s="111">
        <v>0.050000000000000003</v>
      </c>
      <c r="AX636" s="112">
        <v>0.029999999999999999</v>
      </c>
      <c r="AY636" s="118">
        <f>ROUND(SQRT(AW636^2+AX636^2)*1000/(1.73*AW632),0)</f>
        <v>3</v>
      </c>
      <c r="AZ636" s="111">
        <v>0.050000000000000003</v>
      </c>
      <c r="BA636" s="112">
        <v>0.029999999999999999</v>
      </c>
      <c r="BB636" s="118">
        <f>ROUND(SQRT(AZ636^2+BA636^2)*1000/(1.73*AZ632),0)</f>
        <v>3</v>
      </c>
      <c r="BC636" s="111">
        <v>0.050000000000000003</v>
      </c>
      <c r="BD636" s="112">
        <v>0.029999999999999999</v>
      </c>
      <c r="BE636" s="118">
        <f>ROUND(SQRT(BC636^2+BD636^2)*1000/(1.73*BC632),0)</f>
        <v>3</v>
      </c>
      <c r="BF636" s="111">
        <v>0.050000000000000003</v>
      </c>
      <c r="BG636" s="112">
        <v>0.029999999999999999</v>
      </c>
      <c r="BH636" s="118">
        <f>ROUND(SQRT(BF636^2+BG636^2)*1000/(1.73*BF632),0)</f>
        <v>3</v>
      </c>
      <c r="BI636" s="111">
        <v>0.050000000000000003</v>
      </c>
      <c r="BJ636" s="112">
        <v>0.029999999999999999</v>
      </c>
      <c r="BK636" s="118">
        <f>ROUND(SQRT(BI636^2+BJ636^2)*1000/(1.73*BI632),0)</f>
        <v>3</v>
      </c>
      <c r="BL636" s="111">
        <v>0.050000000000000003</v>
      </c>
      <c r="BM636" s="112">
        <v>0.029999999999999999</v>
      </c>
      <c r="BN636" s="118">
        <f>ROUND(SQRT(BL636^2+BM636^2)*1000/(1.73*BL632),0)</f>
        <v>3</v>
      </c>
      <c r="BO636" s="111">
        <v>0.050000000000000003</v>
      </c>
      <c r="BP636" s="112">
        <v>0.029999999999999999</v>
      </c>
      <c r="BQ636" s="118">
        <f>ROUND(SQRT(BO636^2+BP636^2)*1000/(1.73*BO632),0)</f>
        <v>3</v>
      </c>
      <c r="BR636" s="111">
        <v>0.050000000000000003</v>
      </c>
      <c r="BS636" s="112">
        <v>0.029999999999999999</v>
      </c>
      <c r="BT636" s="118">
        <f>ROUND(SQRT(BR636^2+BS636^2)*1000/(1.73*BR632),0)</f>
        <v>3</v>
      </c>
      <c r="BU636" s="111">
        <v>0.050000000000000003</v>
      </c>
      <c r="BV636" s="112">
        <v>0.029999999999999999</v>
      </c>
      <c r="BW636" s="118">
        <f>ROUND(SQRT(BU636^2+BV636^2)*1000/(1.73*BU632),0)</f>
        <v>3</v>
      </c>
      <c r="BX636" s="111">
        <v>0.050000000000000003</v>
      </c>
      <c r="BY636" s="112">
        <v>0.029999999999999999</v>
      </c>
      <c r="BZ636" s="118">
        <f>ROUND(SQRT(BX636^2+BY636^2)*1000/(1.73*BX632),0)</f>
        <v>3</v>
      </c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</row>
    <row r="637" s="43" customFormat="1" ht="20.25">
      <c r="A637" s="218"/>
      <c r="B637" s="138"/>
      <c r="C637" s="258" t="s">
        <v>88</v>
      </c>
      <c r="D637" s="38" t="s">
        <v>38</v>
      </c>
      <c r="E637" s="117" t="s">
        <v>38</v>
      </c>
      <c r="F637" s="116">
        <v>10</v>
      </c>
      <c r="G637" s="111">
        <v>0.089999999999999997</v>
      </c>
      <c r="H637" s="112">
        <v>0.059999999999999998</v>
      </c>
      <c r="I637" s="118">
        <f>ROUND(SQRT(G637^2+H637^2)*1000/(1.73*G632),0)</f>
        <v>6</v>
      </c>
      <c r="J637" s="111">
        <v>0.089999999999999997</v>
      </c>
      <c r="K637" s="112">
        <v>0.059999999999999998</v>
      </c>
      <c r="L637" s="118">
        <f>ROUND(SQRT(J637^2+K637^2)*1000/(1.73*J632),0)</f>
        <v>6</v>
      </c>
      <c r="M637" s="111">
        <v>0.089999999999999997</v>
      </c>
      <c r="N637" s="112">
        <v>0.059999999999999998</v>
      </c>
      <c r="O637" s="118">
        <f>ROUND(SQRT(M637^2+N637^2)*1000/(1.73*M632),0)</f>
        <v>6</v>
      </c>
      <c r="P637" s="111">
        <v>0.089999999999999997</v>
      </c>
      <c r="Q637" s="112">
        <v>0.059999999999999998</v>
      </c>
      <c r="R637" s="118">
        <f>ROUND(SQRT(P637^2+Q637^2)*1000/(1.73*P632),0)</f>
        <v>6</v>
      </c>
      <c r="S637" s="111">
        <v>0.089999999999999997</v>
      </c>
      <c r="T637" s="112">
        <v>0.059999999999999998</v>
      </c>
      <c r="U637" s="118">
        <f>ROUND(SQRT(S637^2+T637^2)*1000/(1.73*S632),0)</f>
        <v>6</v>
      </c>
      <c r="V637" s="111">
        <v>0.089999999999999997</v>
      </c>
      <c r="W637" s="112">
        <v>0.059999999999999998</v>
      </c>
      <c r="X637" s="118">
        <f>ROUND(SQRT(V637^2+W637^2)*1000/(1.73*V632),0)</f>
        <v>6</v>
      </c>
      <c r="Y637" s="111">
        <v>0.089999999999999997</v>
      </c>
      <c r="Z637" s="112">
        <v>0.059999999999999998</v>
      </c>
      <c r="AA637" s="118">
        <v>6</v>
      </c>
      <c r="AB637" s="111">
        <v>0.089999999999999997</v>
      </c>
      <c r="AC637" s="112">
        <v>0.059999999999999998</v>
      </c>
      <c r="AD637" s="118">
        <f>ROUND(SQRT(AB637^2+AC637^2)*1000/(1.73*AB632),0)</f>
        <v>6</v>
      </c>
      <c r="AE637" s="111">
        <v>0.10000000000000001</v>
      </c>
      <c r="AF637" s="112">
        <v>0.070000000000000007</v>
      </c>
      <c r="AG637" s="118">
        <f>ROUND(SQRT(AE637^2+AF637^2)*1000/(1.73*AE632),0)</f>
        <v>7</v>
      </c>
      <c r="AH637" s="111">
        <v>0.11</v>
      </c>
      <c r="AI637" s="112">
        <v>0.070000000000000007</v>
      </c>
      <c r="AJ637" s="118">
        <f>ROUND(SQRT(AH637^2+AI637^2)*1000/(1.73*AH632),0)</f>
        <v>7</v>
      </c>
      <c r="AK637" s="111">
        <v>0.089999999999999997</v>
      </c>
      <c r="AL637" s="112">
        <v>0.059999999999999998</v>
      </c>
      <c r="AM637" s="118">
        <f>ROUND(SQRT(AK637^2+AL637^2)*1000/(1.73*AK632),0)</f>
        <v>6</v>
      </c>
      <c r="AN637" s="111">
        <v>0.089999999999999997</v>
      </c>
      <c r="AO637" s="112">
        <v>0.059999999999999998</v>
      </c>
      <c r="AP637" s="118">
        <f>ROUND(SQRT(AN637^2+AO637^2)*1000/(1.73*AN632),0)</f>
        <v>6</v>
      </c>
      <c r="AQ637" s="111">
        <v>0.089999999999999997</v>
      </c>
      <c r="AR637" s="112">
        <v>0.059999999999999998</v>
      </c>
      <c r="AS637" s="118">
        <f>ROUND(SQRT(AQ637^2+AR637^2)*1000/(1.73*AQ632),0)</f>
        <v>6</v>
      </c>
      <c r="AT637" s="111">
        <v>0.080000000000000002</v>
      </c>
      <c r="AU637" s="112">
        <v>0.050000000000000003</v>
      </c>
      <c r="AV637" s="118">
        <f>ROUND(SQRT(AT637^2+AU637^2)*1000/(1.73*AT632),0)</f>
        <v>5</v>
      </c>
      <c r="AW637" s="111">
        <v>0.080000000000000002</v>
      </c>
      <c r="AX637" s="112">
        <v>0.050000000000000003</v>
      </c>
      <c r="AY637" s="118">
        <f>ROUND(SQRT(AW637^2+AX637^2)*1000/(1.73*AW632),0)</f>
        <v>5</v>
      </c>
      <c r="AZ637" s="111">
        <v>0.089999999999999997</v>
      </c>
      <c r="BA637" s="112">
        <v>0.059999999999999998</v>
      </c>
      <c r="BB637" s="118">
        <f>ROUND(SQRT(AZ637^2+BA637^2)*1000/(1.73*AZ632),0)</f>
        <v>6</v>
      </c>
      <c r="BC637" s="111">
        <v>0.080000000000000002</v>
      </c>
      <c r="BD637" s="112">
        <v>0.050000000000000003</v>
      </c>
      <c r="BE637" s="118">
        <f>ROUND(SQRT(BC637^2+BD637^2)*1000/(1.73*BC632),0)</f>
        <v>5</v>
      </c>
      <c r="BF637" s="111">
        <v>0.089999999999999997</v>
      </c>
      <c r="BG637" s="112">
        <v>0.059999999999999998</v>
      </c>
      <c r="BH637" s="118">
        <f>ROUND(SQRT(BF637^2+BG637^2)*1000/(1.73*BF632),0)</f>
        <v>6</v>
      </c>
      <c r="BI637" s="111">
        <v>0.10000000000000001</v>
      </c>
      <c r="BJ637" s="112">
        <v>0.070000000000000007</v>
      </c>
      <c r="BK637" s="118">
        <f>ROUND(SQRT(BI637^2+BJ637^2)*1000/(1.73*BI632),0)</f>
        <v>7</v>
      </c>
      <c r="BL637" s="111">
        <v>0.10000000000000001</v>
      </c>
      <c r="BM637" s="112">
        <v>0.070000000000000007</v>
      </c>
      <c r="BN637" s="118">
        <f>ROUND(SQRT(BL637^2+BM637^2)*1000/(1.73*BL632),0)</f>
        <v>7</v>
      </c>
      <c r="BO637" s="111">
        <v>0.13</v>
      </c>
      <c r="BP637" s="112">
        <v>0.089999999999999997</v>
      </c>
      <c r="BQ637" s="118">
        <f>ROUND(SQRT(BO637^2+BP637^2)*1000/(1.73*BO632),0)</f>
        <v>9</v>
      </c>
      <c r="BR637" s="111">
        <v>0.10000000000000001</v>
      </c>
      <c r="BS637" s="112">
        <v>0.070000000000000007</v>
      </c>
      <c r="BT637" s="118">
        <f>ROUND(SQRT(BR637^2+BS637^2)*1000/(1.73*BR632),0)</f>
        <v>7</v>
      </c>
      <c r="BU637" s="111">
        <v>0.089999999999999997</v>
      </c>
      <c r="BV637" s="112">
        <v>0.059999999999999998</v>
      </c>
      <c r="BW637" s="118">
        <f>ROUND(SQRT(BU637^2+BV637^2)*1000/(1.73*BU632),0)</f>
        <v>6</v>
      </c>
      <c r="BX637" s="111">
        <v>0.089999999999999997</v>
      </c>
      <c r="BY637" s="112">
        <v>0.059999999999999998</v>
      </c>
      <c r="BZ637" s="118">
        <f>ROUND(SQRT(BX637^2+BY637^2)*1000/(1.73*BX632),0)</f>
        <v>6</v>
      </c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</row>
    <row r="638" s="43" customFormat="1" ht="20.25">
      <c r="A638" s="218"/>
      <c r="B638" s="138"/>
      <c r="C638" s="258" t="s">
        <v>174</v>
      </c>
      <c r="D638" s="38" t="s">
        <v>38</v>
      </c>
      <c r="E638" s="117" t="s">
        <v>38</v>
      </c>
      <c r="F638" s="116">
        <v>10</v>
      </c>
      <c r="G638" s="111">
        <v>0</v>
      </c>
      <c r="H638" s="112">
        <v>0</v>
      </c>
      <c r="I638" s="118">
        <f>ROUND(SQRT(G638^2+H638^2)*1000/(1.73*G632),0)</f>
        <v>0</v>
      </c>
      <c r="J638" s="111">
        <v>0</v>
      </c>
      <c r="K638" s="112">
        <v>0</v>
      </c>
      <c r="L638" s="118">
        <f>ROUND(SQRT(J638^2+K638^2)*1000/(1.73*J632),0)</f>
        <v>0</v>
      </c>
      <c r="M638" s="111">
        <v>0</v>
      </c>
      <c r="N638" s="112">
        <v>0</v>
      </c>
      <c r="O638" s="118">
        <f>ROUND(SQRT(M638^2+N638^2)*1000/(1.73*M632),0)</f>
        <v>0</v>
      </c>
      <c r="P638" s="111">
        <v>0</v>
      </c>
      <c r="Q638" s="112">
        <v>0</v>
      </c>
      <c r="R638" s="118">
        <f>ROUND(SQRT(P638^2+Q638^2)*1000/(1.73*P632),0)</f>
        <v>0</v>
      </c>
      <c r="S638" s="111">
        <v>0</v>
      </c>
      <c r="T638" s="112">
        <v>0</v>
      </c>
      <c r="U638" s="118">
        <f>ROUND(SQRT(S638^2+T638^2)*1000/(1.73*S632),0)</f>
        <v>0</v>
      </c>
      <c r="V638" s="111">
        <v>0</v>
      </c>
      <c r="W638" s="112">
        <v>0</v>
      </c>
      <c r="X638" s="118">
        <f>ROUND(SQRT(V638^2+W638^2)*1000/(1.73*V632),0)</f>
        <v>0</v>
      </c>
      <c r="Y638" s="111">
        <v>0</v>
      </c>
      <c r="Z638" s="112">
        <v>0</v>
      </c>
      <c r="AA638" s="118">
        <v>0</v>
      </c>
      <c r="AB638" s="111">
        <v>0</v>
      </c>
      <c r="AC638" s="112">
        <v>0</v>
      </c>
      <c r="AD638" s="118">
        <f>ROUND(SQRT(AB638^2+AC638^2)*1000/(1.73*AB632),0)</f>
        <v>0</v>
      </c>
      <c r="AE638" s="111">
        <v>0</v>
      </c>
      <c r="AF638" s="112">
        <v>0</v>
      </c>
      <c r="AG638" s="118">
        <f>ROUND(SQRT(AE638^2+AF638^2)*1000/(1.73*AE632),0)</f>
        <v>0</v>
      </c>
      <c r="AH638" s="111">
        <v>0</v>
      </c>
      <c r="AI638" s="112">
        <v>0</v>
      </c>
      <c r="AJ638" s="118">
        <f>ROUND(SQRT(AH638^2+AI638^2)*1000/(1.73*AH632),0)</f>
        <v>0</v>
      </c>
      <c r="AK638" s="111">
        <v>0</v>
      </c>
      <c r="AL638" s="112">
        <v>0</v>
      </c>
      <c r="AM638" s="118">
        <f>ROUND(SQRT(AK638^2+AL638^2)*1000/(1.73*AK632),0)</f>
        <v>0</v>
      </c>
      <c r="AN638" s="111">
        <v>0</v>
      </c>
      <c r="AO638" s="112">
        <v>0</v>
      </c>
      <c r="AP638" s="118">
        <f>ROUND(SQRT(AN638^2+AO638^2)*1000/(1.73*AN632),0)</f>
        <v>0</v>
      </c>
      <c r="AQ638" s="111">
        <v>0</v>
      </c>
      <c r="AR638" s="112">
        <v>0</v>
      </c>
      <c r="AS638" s="118">
        <f>ROUND(SQRT(AQ638^2+AR638^2)*1000/(1.73*AQ632),0)</f>
        <v>0</v>
      </c>
      <c r="AT638" s="111">
        <v>0</v>
      </c>
      <c r="AU638" s="112">
        <v>0</v>
      </c>
      <c r="AV638" s="118">
        <f>ROUND(SQRT(AT638^2+AU638^2)*1000/(1.73*AT632),0)</f>
        <v>0</v>
      </c>
      <c r="AW638" s="111">
        <v>0</v>
      </c>
      <c r="AX638" s="112">
        <v>0</v>
      </c>
      <c r="AY638" s="118">
        <f>ROUND(SQRT(AW638^2+AX638^2)*1000/(1.73*AW632),0)</f>
        <v>0</v>
      </c>
      <c r="AZ638" s="111">
        <v>0</v>
      </c>
      <c r="BA638" s="112">
        <v>0</v>
      </c>
      <c r="BB638" s="118">
        <f>ROUND(SQRT(AZ638^2+BA638^2)*1000/(1.73*AZ632),0)</f>
        <v>0</v>
      </c>
      <c r="BC638" s="111">
        <v>0</v>
      </c>
      <c r="BD638" s="112">
        <v>0</v>
      </c>
      <c r="BE638" s="118">
        <f>ROUND(SQRT(BC638^2+BD638^2)*1000/(1.73*BC632),0)</f>
        <v>0</v>
      </c>
      <c r="BF638" s="111">
        <v>0</v>
      </c>
      <c r="BG638" s="112">
        <v>0</v>
      </c>
      <c r="BH638" s="118">
        <f>ROUND(SQRT(BF638^2+BG638^2)*1000/(1.73*BF632),0)</f>
        <v>0</v>
      </c>
      <c r="BI638" s="111">
        <v>0</v>
      </c>
      <c r="BJ638" s="112">
        <v>0</v>
      </c>
      <c r="BK638" s="118">
        <f>ROUND(SQRT(BI638^2+BJ638^2)*1000/(1.73*BI632),0)</f>
        <v>0</v>
      </c>
      <c r="BL638" s="111">
        <v>0</v>
      </c>
      <c r="BM638" s="112">
        <v>0</v>
      </c>
      <c r="BN638" s="118">
        <f>ROUND(SQRT(BL638^2+BM638^2)*1000/(1.73*BL632),0)</f>
        <v>0</v>
      </c>
      <c r="BO638" s="111">
        <v>0</v>
      </c>
      <c r="BP638" s="112">
        <v>0</v>
      </c>
      <c r="BQ638" s="118">
        <f>ROUND(SQRT(BO638^2+BP638^2)*1000/(1.73*BO632),0)</f>
        <v>0</v>
      </c>
      <c r="BR638" s="111">
        <v>0</v>
      </c>
      <c r="BS638" s="112">
        <v>0</v>
      </c>
      <c r="BT638" s="118">
        <f>ROUND(SQRT(BR638^2+BS638^2)*1000/(1.73*BR632),0)</f>
        <v>0</v>
      </c>
      <c r="BU638" s="111">
        <v>0</v>
      </c>
      <c r="BV638" s="112">
        <v>0</v>
      </c>
      <c r="BW638" s="118">
        <f>ROUND(SQRT(BU638^2+BV638^2)*1000/(1.73*BU632),0)</f>
        <v>0</v>
      </c>
      <c r="BX638" s="111">
        <v>0</v>
      </c>
      <c r="BY638" s="112">
        <v>0</v>
      </c>
      <c r="BZ638" s="118">
        <f>ROUND(SQRT(BX638^2+BY638^2)*1000/(1.73*BX632),0)</f>
        <v>0</v>
      </c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</row>
    <row r="639" s="43" customFormat="1" ht="20.25">
      <c r="A639" s="218"/>
      <c r="B639" s="138"/>
      <c r="C639" s="258" t="s">
        <v>90</v>
      </c>
      <c r="D639" s="38" t="s">
        <v>38</v>
      </c>
      <c r="E639" s="117" t="s">
        <v>38</v>
      </c>
      <c r="F639" s="116">
        <v>10</v>
      </c>
      <c r="G639" s="111">
        <v>0.57999999999999996</v>
      </c>
      <c r="H639" s="112">
        <v>0.39000000000000001</v>
      </c>
      <c r="I639" s="118">
        <f>ROUND(SQRT(G639^2+H639^2)*1000/(1.73*G632),0)</f>
        <v>39</v>
      </c>
      <c r="J639" s="111">
        <v>0.56000000000000005</v>
      </c>
      <c r="K639" s="112">
        <v>0.37</v>
      </c>
      <c r="L639" s="118">
        <f>ROUND(SQRT(J639^2+K639^2)*1000/(1.73*J632),0)</f>
        <v>37</v>
      </c>
      <c r="M639" s="111">
        <v>0.53000000000000003</v>
      </c>
      <c r="N639" s="112">
        <v>0.34999999999999998</v>
      </c>
      <c r="O639" s="118">
        <f>ROUND(SQRT(M639^2+N639^2)*1000/(1.73*M632),0)</f>
        <v>35</v>
      </c>
      <c r="P639" s="111">
        <v>0.52000000000000002</v>
      </c>
      <c r="Q639" s="112">
        <v>0.34999999999999998</v>
      </c>
      <c r="R639" s="118">
        <f>ROUND(SQRT(P639^2+Q639^2)*1000/(1.73*P632),0)</f>
        <v>35</v>
      </c>
      <c r="S639" s="111">
        <v>0.52000000000000002</v>
      </c>
      <c r="T639" s="112">
        <v>0.34999999999999998</v>
      </c>
      <c r="U639" s="118">
        <f>ROUND(SQRT(S639^2+T639^2)*1000/(1.73*S632),0)</f>
        <v>35</v>
      </c>
      <c r="V639" s="111">
        <v>0.52000000000000002</v>
      </c>
      <c r="W639" s="112">
        <v>0.34999999999999998</v>
      </c>
      <c r="X639" s="118">
        <f>ROUND(SQRT(V639^2+W639^2)*1000/(1.73*V632),0)</f>
        <v>35</v>
      </c>
      <c r="Y639" s="111">
        <v>0.56999999999999995</v>
      </c>
      <c r="Z639" s="112">
        <v>0.38</v>
      </c>
      <c r="AA639" s="118">
        <v>38</v>
      </c>
      <c r="AB639" s="111">
        <v>0.60999999999999999</v>
      </c>
      <c r="AC639" s="112">
        <v>0.40999999999999998</v>
      </c>
      <c r="AD639" s="118">
        <f>ROUND(SQRT(AB639^2+AC639^2)*1000/(1.73*AB632),0)</f>
        <v>41</v>
      </c>
      <c r="AE639" s="111">
        <v>0.64000000000000001</v>
      </c>
      <c r="AF639" s="112">
        <v>0.42999999999999999</v>
      </c>
      <c r="AG639" s="118">
        <f>ROUND(SQRT(AE639^2+AF639^2)*1000/(1.73*AE632),0)</f>
        <v>43</v>
      </c>
      <c r="AH639" s="111">
        <v>0.67000000000000004</v>
      </c>
      <c r="AI639" s="112">
        <v>0.45000000000000001</v>
      </c>
      <c r="AJ639" s="118">
        <f>ROUND(SQRT(AH639^2+AI639^2)*1000/(1.73*AH632),0)</f>
        <v>45</v>
      </c>
      <c r="AK639" s="111">
        <v>0.65000000000000002</v>
      </c>
      <c r="AL639" s="112">
        <v>0.42999999999999999</v>
      </c>
      <c r="AM639" s="118">
        <f>ROUND(SQRT(AK639^2+AL639^2)*1000/(1.73*AK632),0)</f>
        <v>44</v>
      </c>
      <c r="AN639" s="111">
        <v>0.64000000000000001</v>
      </c>
      <c r="AO639" s="112">
        <v>0.42999999999999999</v>
      </c>
      <c r="AP639" s="118">
        <f>ROUND(SQRT(AN639^2+AO639^2)*1000/(1.73*AN632),0)</f>
        <v>43</v>
      </c>
      <c r="AQ639" s="111">
        <v>0.63</v>
      </c>
      <c r="AR639" s="112">
        <v>0.41999999999999998</v>
      </c>
      <c r="AS639" s="118">
        <f>ROUND(SQRT(AQ639^2+AR639^2)*1000/(1.73*AQ632),0)</f>
        <v>42</v>
      </c>
      <c r="AT639" s="111">
        <v>0.64000000000000001</v>
      </c>
      <c r="AU639" s="112">
        <v>0.42999999999999999</v>
      </c>
      <c r="AV639" s="118">
        <f>ROUND(SQRT(AT639^2+AU639^2)*1000/(1.73*AT632),0)</f>
        <v>43</v>
      </c>
      <c r="AW639" s="111">
        <v>0.62</v>
      </c>
      <c r="AX639" s="112">
        <v>0.40999999999999998</v>
      </c>
      <c r="AY639" s="118">
        <f>ROUND(SQRT(AW639^2+AX639^2)*1000/(1.73*AW632),0)</f>
        <v>42</v>
      </c>
      <c r="AZ639" s="111">
        <v>0.62</v>
      </c>
      <c r="BA639" s="112">
        <v>0.40999999999999998</v>
      </c>
      <c r="BB639" s="118">
        <f>ROUND(SQRT(AZ639^2+BA639^2)*1000/(1.73*AZ632),0)</f>
        <v>42</v>
      </c>
      <c r="BC639" s="111">
        <v>0.62</v>
      </c>
      <c r="BD639" s="112">
        <v>0.40999999999999998</v>
      </c>
      <c r="BE639" s="118">
        <f>ROUND(SQRT(BC639^2+BD639^2)*1000/(1.73*BC632),0)</f>
        <v>42</v>
      </c>
      <c r="BF639" s="111">
        <v>0.68999999999999995</v>
      </c>
      <c r="BG639" s="112">
        <v>0.46000000000000002</v>
      </c>
      <c r="BH639" s="118">
        <f>ROUND(SQRT(BF639^2+BG639^2)*1000/(1.73*BF632),0)</f>
        <v>46</v>
      </c>
      <c r="BI639" s="111">
        <v>0.70999999999999996</v>
      </c>
      <c r="BJ639" s="112">
        <v>0.46999999999999997</v>
      </c>
      <c r="BK639" s="118">
        <f>ROUND(SQRT(BI639^2+BJ639^2)*1000/(1.73*BI632),0)</f>
        <v>48</v>
      </c>
      <c r="BL639" s="111">
        <v>0.72999999999999998</v>
      </c>
      <c r="BM639" s="112">
        <v>0.48999999999999999</v>
      </c>
      <c r="BN639" s="118">
        <f>ROUND(SQRT(BL639^2+BM639^2)*1000/(1.73*BL632),0)</f>
        <v>49</v>
      </c>
      <c r="BO639" s="111">
        <v>0.75</v>
      </c>
      <c r="BP639" s="112">
        <v>0.5</v>
      </c>
      <c r="BQ639" s="118">
        <f>ROUND(SQRT(BO639^2+BP639^2)*1000/(1.73*BO632),0)</f>
        <v>50</v>
      </c>
      <c r="BR639" s="111">
        <v>0.71999999999999997</v>
      </c>
      <c r="BS639" s="112">
        <v>0.47999999999999998</v>
      </c>
      <c r="BT639" s="118">
        <f>ROUND(SQRT(BR639^2+BS639^2)*1000/(1.73*BR632),0)</f>
        <v>48</v>
      </c>
      <c r="BU639" s="111">
        <v>0.68999999999999995</v>
      </c>
      <c r="BV639" s="112">
        <v>0.46000000000000002</v>
      </c>
      <c r="BW639" s="118">
        <f>ROUND(SQRT(BU639^2+BV639^2)*1000/(1.73*BU632),0)</f>
        <v>46</v>
      </c>
      <c r="BX639" s="111">
        <v>0.65000000000000002</v>
      </c>
      <c r="BY639" s="112">
        <v>0.42999999999999999</v>
      </c>
      <c r="BZ639" s="118">
        <f>ROUND(SQRT(BX639^2+BY639^2)*1000/(1.73*BX632),0)</f>
        <v>44</v>
      </c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</row>
    <row r="640" s="43" customFormat="1" ht="20.25">
      <c r="A640" s="38"/>
      <c r="B640" s="138"/>
      <c r="C640" s="258" t="s">
        <v>267</v>
      </c>
      <c r="D640" s="38"/>
      <c r="E640" s="117" t="s">
        <v>38</v>
      </c>
      <c r="F640" s="116">
        <v>10</v>
      </c>
      <c r="G640" s="111">
        <v>0.14999999999999999</v>
      </c>
      <c r="H640" s="112">
        <v>0.10000000000000001</v>
      </c>
      <c r="I640" s="118">
        <f>ROUND(SQRT(G640^2+H640^2)*1000/(1.73*G632),0)</f>
        <v>10</v>
      </c>
      <c r="J640" s="111">
        <v>0.14999999999999999</v>
      </c>
      <c r="K640" s="112">
        <v>0.10000000000000001</v>
      </c>
      <c r="L640" s="118">
        <f>ROUND(SQRT(J640^2+K640^2)*1000/(1.73*J632),0)</f>
        <v>10</v>
      </c>
      <c r="M640" s="111">
        <v>0.14000000000000001</v>
      </c>
      <c r="N640" s="112">
        <v>0.089999999999999997</v>
      </c>
      <c r="O640" s="118">
        <f>ROUND(SQRT(M640^2+N640^2)*1000/(1.73*M632),0)</f>
        <v>9</v>
      </c>
      <c r="P640" s="111">
        <v>0.14999999999999999</v>
      </c>
      <c r="Q640" s="112">
        <v>0.10000000000000001</v>
      </c>
      <c r="R640" s="118">
        <f>ROUND(SQRT(P640^2+Q640^2)*1000/(1.73*P632),0)</f>
        <v>10</v>
      </c>
      <c r="S640" s="111">
        <v>0.16</v>
      </c>
      <c r="T640" s="112">
        <v>0.11</v>
      </c>
      <c r="U640" s="118">
        <f>ROUND(SQRT(S640^2+T640^2)*1000/(1.73*S632),0)</f>
        <v>11</v>
      </c>
      <c r="V640" s="111">
        <v>0.14999999999999999</v>
      </c>
      <c r="W640" s="112">
        <v>0.10000000000000001</v>
      </c>
      <c r="X640" s="118">
        <f>ROUND(SQRT(V640^2+W640^2)*1000/(1.73*V632),0)</f>
        <v>10</v>
      </c>
      <c r="Y640" s="111">
        <v>0.14999999999999999</v>
      </c>
      <c r="Z640" s="112">
        <v>0.10000000000000001</v>
      </c>
      <c r="AA640" s="118">
        <v>10</v>
      </c>
      <c r="AB640" s="111">
        <v>0.17000000000000001</v>
      </c>
      <c r="AC640" s="112">
        <v>0.11</v>
      </c>
      <c r="AD640" s="118">
        <f>ROUND(SQRT(AB640^2+AC640^2)*1000/(1.73*AB632),0)</f>
        <v>11</v>
      </c>
      <c r="AE640" s="111">
        <v>0.16</v>
      </c>
      <c r="AF640" s="112">
        <v>0.11</v>
      </c>
      <c r="AG640" s="118">
        <f>ROUND(SQRT(AE640^2+AF640^2)*1000/(1.73*AE632),0)</f>
        <v>11</v>
      </c>
      <c r="AH640" s="111">
        <v>0.14999999999999999</v>
      </c>
      <c r="AI640" s="112">
        <v>0.10000000000000001</v>
      </c>
      <c r="AJ640" s="118">
        <f>ROUND(SQRT(AH640^2+AI640^2)*1000/(1.73*AH632),0)</f>
        <v>10</v>
      </c>
      <c r="AK640" s="111">
        <v>0.14999999999999999</v>
      </c>
      <c r="AL640" s="112">
        <v>0.10000000000000001</v>
      </c>
      <c r="AM640" s="118">
        <f>ROUND(SQRT(AK640^2+AL640^2)*1000/(1.73*AK632),0)</f>
        <v>10</v>
      </c>
      <c r="AN640" s="111">
        <v>0.16</v>
      </c>
      <c r="AO640" s="112">
        <v>0.11</v>
      </c>
      <c r="AP640" s="118">
        <f>ROUND(SQRT(AN640^2+AO640^2)*1000/(1.73*AN632),0)</f>
        <v>11</v>
      </c>
      <c r="AQ640" s="111">
        <v>0.14000000000000001</v>
      </c>
      <c r="AR640" s="112">
        <v>0.089999999999999997</v>
      </c>
      <c r="AS640" s="118">
        <f>ROUND(SQRT(AQ640^2+AR640^2)*1000/(1.73*AQ632),0)</f>
        <v>9</v>
      </c>
      <c r="AT640" s="111">
        <v>0.12</v>
      </c>
      <c r="AU640" s="112">
        <v>0.080000000000000002</v>
      </c>
      <c r="AV640" s="118">
        <f>ROUND(SQRT(AT640^2+AU640^2)*1000/(1.73*AT632),0)</f>
        <v>8</v>
      </c>
      <c r="AW640" s="111">
        <v>0.12</v>
      </c>
      <c r="AX640" s="112">
        <v>0.080000000000000002</v>
      </c>
      <c r="AY640" s="118">
        <f>ROUND(SQRT(AW640^2+AX640^2)*1000/(1.73*AW632),0)</f>
        <v>8</v>
      </c>
      <c r="AZ640" s="111">
        <v>0.16</v>
      </c>
      <c r="BA640" s="112">
        <v>0.11</v>
      </c>
      <c r="BB640" s="118">
        <f>ROUND(SQRT(AZ640^2+BA640^2)*1000/(1.73*AZ632),0)</f>
        <v>11</v>
      </c>
      <c r="BC640" s="111">
        <v>0.16</v>
      </c>
      <c r="BD640" s="112">
        <v>0.11</v>
      </c>
      <c r="BE640" s="118">
        <f>ROUND(SQRT(BC640^2+BD640^2)*1000/(1.73*BC632),0)</f>
        <v>11</v>
      </c>
      <c r="BF640" s="111">
        <v>0.14999999999999999</v>
      </c>
      <c r="BG640" s="112">
        <v>0.10000000000000001</v>
      </c>
      <c r="BH640" s="118">
        <f>ROUND(SQRT(BF640^2+BG640^2)*1000/(1.73*BF632),0)</f>
        <v>10</v>
      </c>
      <c r="BI640" s="111">
        <v>0.16</v>
      </c>
      <c r="BJ640" s="112">
        <v>0.11</v>
      </c>
      <c r="BK640" s="118">
        <f>ROUND(SQRT(BI640^2+BJ640^2)*1000/(1.73*BI632),0)</f>
        <v>11</v>
      </c>
      <c r="BL640" s="111">
        <v>0.14000000000000001</v>
      </c>
      <c r="BM640" s="112">
        <v>0.089999999999999997</v>
      </c>
      <c r="BN640" s="118">
        <f>ROUND(SQRT(BL640^2+BM640^2)*1000/(1.73*BL632),0)</f>
        <v>9</v>
      </c>
      <c r="BO640" s="111">
        <v>0.14000000000000001</v>
      </c>
      <c r="BP640" s="112">
        <v>0.089999999999999997</v>
      </c>
      <c r="BQ640" s="118">
        <f>ROUND(SQRT(BO640^2+BP640^2)*1000/(1.73*BO632),0)</f>
        <v>9</v>
      </c>
      <c r="BR640" s="111">
        <v>0.14000000000000001</v>
      </c>
      <c r="BS640" s="112">
        <v>0.089999999999999997</v>
      </c>
      <c r="BT640" s="118">
        <f>ROUND(SQRT(BR640^2+BS640^2)*1000/(1.73*BR632),0)</f>
        <v>9</v>
      </c>
      <c r="BU640" s="111">
        <v>0.13</v>
      </c>
      <c r="BV640" s="112">
        <v>0.089999999999999997</v>
      </c>
      <c r="BW640" s="118">
        <f>ROUND(SQRT(BU640^2+BV640^2)*1000/(1.73*BU632),0)</f>
        <v>9</v>
      </c>
      <c r="BX640" s="111">
        <v>0.14000000000000001</v>
      </c>
      <c r="BY640" s="112">
        <v>0.089999999999999997</v>
      </c>
      <c r="BZ640" s="118">
        <f>ROUND(SQRT(BX640^2+BY640^2)*1000/(1.73*BX632),0)</f>
        <v>9</v>
      </c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</row>
    <row r="641" s="43" customFormat="1" ht="20.25">
      <c r="A641" s="66"/>
      <c r="B641" s="138"/>
      <c r="C641" s="258" t="s">
        <v>251</v>
      </c>
      <c r="D641" s="38" t="s">
        <v>38</v>
      </c>
      <c r="E641" s="117" t="s">
        <v>38</v>
      </c>
      <c r="F641" s="116">
        <v>10</v>
      </c>
      <c r="G641" s="111">
        <v>0</v>
      </c>
      <c r="H641" s="112">
        <v>0</v>
      </c>
      <c r="I641" s="118">
        <f>ROUND(SQRT(G641^2+H641^2)*1000/(1.73*G632),0)</f>
        <v>0</v>
      </c>
      <c r="J641" s="111">
        <v>0</v>
      </c>
      <c r="K641" s="112">
        <v>0</v>
      </c>
      <c r="L641" s="118">
        <f>ROUND(SQRT(J641^2+K641^2)*1000/(1.73*J632),0)</f>
        <v>0</v>
      </c>
      <c r="M641" s="111">
        <v>0</v>
      </c>
      <c r="N641" s="112">
        <v>0</v>
      </c>
      <c r="O641" s="118">
        <f>ROUND(SQRT(M641^2+N641^2)*1000/(1.73*M632),0)</f>
        <v>0</v>
      </c>
      <c r="P641" s="111">
        <v>0</v>
      </c>
      <c r="Q641" s="112">
        <v>0</v>
      </c>
      <c r="R641" s="118">
        <f>ROUND(SQRT(P641^2+Q641^2)*1000/(1.73*P632),0)</f>
        <v>0</v>
      </c>
      <c r="S641" s="111">
        <v>0</v>
      </c>
      <c r="T641" s="112">
        <v>0</v>
      </c>
      <c r="U641" s="118">
        <f>ROUND(SQRT(S641^2+T641^2)*1000/(1.73*S632),0)</f>
        <v>0</v>
      </c>
      <c r="V641" s="111">
        <v>0</v>
      </c>
      <c r="W641" s="112">
        <v>0</v>
      </c>
      <c r="X641" s="118">
        <f>ROUND(SQRT(V641^2+W641^2)*1000/(1.73*V632),0)</f>
        <v>0</v>
      </c>
      <c r="Y641" s="111">
        <v>0</v>
      </c>
      <c r="Z641" s="112">
        <v>0</v>
      </c>
      <c r="AA641" s="118">
        <v>0</v>
      </c>
      <c r="AB641" s="111">
        <v>0</v>
      </c>
      <c r="AC641" s="112">
        <v>0</v>
      </c>
      <c r="AD641" s="118">
        <f>ROUND(SQRT(AB641^2+AC641^2)*1000/(1.73*AB632),0)</f>
        <v>0</v>
      </c>
      <c r="AE641" s="111">
        <v>0</v>
      </c>
      <c r="AF641" s="112">
        <v>0</v>
      </c>
      <c r="AG641" s="118">
        <f>ROUND(SQRT(AE641^2+AF641^2)*1000/(1.73*AE632),0)</f>
        <v>0</v>
      </c>
      <c r="AH641" s="111">
        <v>0</v>
      </c>
      <c r="AI641" s="112">
        <v>0</v>
      </c>
      <c r="AJ641" s="118">
        <f>ROUND(SQRT(AH641^2+AI641^2)*1000/(1.73*AH632),0)</f>
        <v>0</v>
      </c>
      <c r="AK641" s="111">
        <v>0</v>
      </c>
      <c r="AL641" s="112">
        <v>0</v>
      </c>
      <c r="AM641" s="118">
        <f>ROUND(SQRT(AK641^2+AL641^2)*1000/(1.73*AK632),0)</f>
        <v>0</v>
      </c>
      <c r="AN641" s="111">
        <v>0</v>
      </c>
      <c r="AO641" s="112">
        <v>0</v>
      </c>
      <c r="AP641" s="118">
        <f>ROUND(SQRT(AN641^2+AO641^2)*1000/(1.73*AN632),0)</f>
        <v>0</v>
      </c>
      <c r="AQ641" s="111">
        <v>0</v>
      </c>
      <c r="AR641" s="112">
        <v>0</v>
      </c>
      <c r="AS641" s="118">
        <f>ROUND(SQRT(AQ641^2+AR641^2)*1000/(1.73*AQ632),0)</f>
        <v>0</v>
      </c>
      <c r="AT641" s="111">
        <v>0</v>
      </c>
      <c r="AU641" s="112">
        <v>0</v>
      </c>
      <c r="AV641" s="118">
        <f>ROUND(SQRT(AT641^2+AU641^2)*1000/(1.73*AT632),0)</f>
        <v>0</v>
      </c>
      <c r="AW641" s="111">
        <v>0</v>
      </c>
      <c r="AX641" s="112">
        <v>0</v>
      </c>
      <c r="AY641" s="118">
        <f>ROUND(SQRT(AW641^2+AX641^2)*1000/(1.73*AW632),0)</f>
        <v>0</v>
      </c>
      <c r="AZ641" s="111">
        <v>0</v>
      </c>
      <c r="BA641" s="112">
        <v>0</v>
      </c>
      <c r="BB641" s="118">
        <f>ROUND(SQRT(AZ641^2+BA641^2)*1000/(1.73*AZ632),0)</f>
        <v>0</v>
      </c>
      <c r="BC641" s="111">
        <v>0</v>
      </c>
      <c r="BD641" s="112">
        <v>0</v>
      </c>
      <c r="BE641" s="118">
        <f>ROUND(SQRT(BC641^2+BD641^2)*1000/(1.73*BC632),0)</f>
        <v>0</v>
      </c>
      <c r="BF641" s="111">
        <v>0</v>
      </c>
      <c r="BG641" s="112">
        <v>0</v>
      </c>
      <c r="BH641" s="118">
        <f>ROUND(SQRT(BF641^2+BG641^2)*1000/(1.73*BF632),0)</f>
        <v>0</v>
      </c>
      <c r="BI641" s="111">
        <v>0</v>
      </c>
      <c r="BJ641" s="112">
        <v>0</v>
      </c>
      <c r="BK641" s="118">
        <f>ROUND(SQRT(BI641^2+BJ641^2)*1000/(1.73*BI632),0)</f>
        <v>0</v>
      </c>
      <c r="BL641" s="111">
        <v>0</v>
      </c>
      <c r="BM641" s="112">
        <v>0</v>
      </c>
      <c r="BN641" s="118">
        <f>ROUND(SQRT(BL641^2+BM641^2)*1000/(1.73*BL632),0)</f>
        <v>0</v>
      </c>
      <c r="BO641" s="111">
        <v>0</v>
      </c>
      <c r="BP641" s="112">
        <v>0</v>
      </c>
      <c r="BQ641" s="118">
        <f>ROUND(SQRT(BO641^2+BP641^2)*1000/(1.73*BO632),0)</f>
        <v>0</v>
      </c>
      <c r="BR641" s="111">
        <v>0</v>
      </c>
      <c r="BS641" s="112">
        <v>0</v>
      </c>
      <c r="BT641" s="118">
        <f>ROUND(SQRT(BR641^2+BS641^2)*1000/(1.73*BR632),0)</f>
        <v>0</v>
      </c>
      <c r="BU641" s="111">
        <v>0</v>
      </c>
      <c r="BV641" s="112">
        <v>0</v>
      </c>
      <c r="BW641" s="118">
        <f>ROUND(SQRT(BU641^2+BV641^2)*1000/(1.73*BU632),0)</f>
        <v>0</v>
      </c>
      <c r="BX641" s="111">
        <v>0</v>
      </c>
      <c r="BY641" s="112">
        <v>0</v>
      </c>
      <c r="BZ641" s="118">
        <f>ROUND(SQRT(BX641^2+BY641^2)*1000/(1.73*BX632),0)</f>
        <v>0</v>
      </c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</row>
    <row r="642" s="43" customFormat="1" ht="20.25">
      <c r="A642" s="66"/>
      <c r="B642" s="138"/>
      <c r="C642" s="264" t="s">
        <v>251</v>
      </c>
      <c r="D642" s="38" t="s">
        <v>38</v>
      </c>
      <c r="E642" s="117" t="s">
        <v>38</v>
      </c>
      <c r="F642" s="116">
        <v>10</v>
      </c>
      <c r="G642" s="111">
        <v>0</v>
      </c>
      <c r="H642" s="112">
        <v>0</v>
      </c>
      <c r="I642" s="118">
        <f>ROUND(SQRT(G642^2+H642^2)*1000/(1.73*G632),0)</f>
        <v>0</v>
      </c>
      <c r="J642" s="111">
        <v>0</v>
      </c>
      <c r="K642" s="112">
        <v>0</v>
      </c>
      <c r="L642" s="118">
        <f>ROUND(SQRT(J642^2+K642^2)*1000/(1.73*J632),0)</f>
        <v>0</v>
      </c>
      <c r="M642" s="111">
        <v>0</v>
      </c>
      <c r="N642" s="112">
        <v>0</v>
      </c>
      <c r="O642" s="118">
        <f>ROUND(SQRT(M642^2+N642^2)*1000/(1.73*M632),0)</f>
        <v>0</v>
      </c>
      <c r="P642" s="111">
        <v>0</v>
      </c>
      <c r="Q642" s="112">
        <v>0</v>
      </c>
      <c r="R642" s="118">
        <f>ROUND(SQRT(P642^2+Q642^2)*1000/(1.73*P632),0)</f>
        <v>0</v>
      </c>
      <c r="S642" s="111">
        <v>0</v>
      </c>
      <c r="T642" s="112">
        <v>0</v>
      </c>
      <c r="U642" s="118">
        <f>ROUND(SQRT(S642^2+T642^2)*1000/(1.73*S632),0)</f>
        <v>0</v>
      </c>
      <c r="V642" s="111">
        <v>0</v>
      </c>
      <c r="W642" s="112">
        <v>0</v>
      </c>
      <c r="X642" s="118">
        <f>ROUND(SQRT(V642^2+W642^2)*1000/(1.73*V632),0)</f>
        <v>0</v>
      </c>
      <c r="Y642" s="111">
        <v>0</v>
      </c>
      <c r="Z642" s="112">
        <v>0</v>
      </c>
      <c r="AA642" s="118">
        <v>0</v>
      </c>
      <c r="AB642" s="111">
        <v>0</v>
      </c>
      <c r="AC642" s="112">
        <v>0</v>
      </c>
      <c r="AD642" s="118">
        <f>ROUND(SQRT(AB642^2+AC642^2)*1000/(1.73*AB632),0)</f>
        <v>0</v>
      </c>
      <c r="AE642" s="111">
        <v>0</v>
      </c>
      <c r="AF642" s="112">
        <v>0</v>
      </c>
      <c r="AG642" s="118">
        <f>ROUND(SQRT(AE642^2+AF642^2)*1000/(1.73*AE632),0)</f>
        <v>0</v>
      </c>
      <c r="AH642" s="111">
        <v>0</v>
      </c>
      <c r="AI642" s="112">
        <v>0</v>
      </c>
      <c r="AJ642" s="118">
        <f>ROUND(SQRT(AH642^2+AI642^2)*1000/(1.73*AH632),0)</f>
        <v>0</v>
      </c>
      <c r="AK642" s="111">
        <v>0</v>
      </c>
      <c r="AL642" s="112">
        <v>0</v>
      </c>
      <c r="AM642" s="118">
        <f>ROUND(SQRT(AK642^2+AL642^2)*1000/(1.73*AK632),0)</f>
        <v>0</v>
      </c>
      <c r="AN642" s="111">
        <v>0</v>
      </c>
      <c r="AO642" s="112">
        <v>0</v>
      </c>
      <c r="AP642" s="118">
        <f>ROUND(SQRT(AN642^2+AO642^2)*1000/(1.73*AN632),0)</f>
        <v>0</v>
      </c>
      <c r="AQ642" s="111">
        <v>0</v>
      </c>
      <c r="AR642" s="112">
        <v>0</v>
      </c>
      <c r="AS642" s="118">
        <f>ROUND(SQRT(AQ642^2+AR642^2)*1000/(1.73*AQ632),0)</f>
        <v>0</v>
      </c>
      <c r="AT642" s="111">
        <v>0</v>
      </c>
      <c r="AU642" s="112">
        <v>0</v>
      </c>
      <c r="AV642" s="118">
        <f>ROUND(SQRT(AT642^2+AU642^2)*1000/(1.73*AT632),0)</f>
        <v>0</v>
      </c>
      <c r="AW642" s="111">
        <v>0</v>
      </c>
      <c r="AX642" s="112">
        <v>0</v>
      </c>
      <c r="AY642" s="118">
        <f>ROUND(SQRT(AW642^2+AX642^2)*1000/(1.73*AW632),0)</f>
        <v>0</v>
      </c>
      <c r="AZ642" s="111">
        <v>0</v>
      </c>
      <c r="BA642" s="112">
        <v>0</v>
      </c>
      <c r="BB642" s="118">
        <f>ROUND(SQRT(AZ642^2+BA642^2)*1000/(1.73*AZ632),0)</f>
        <v>0</v>
      </c>
      <c r="BC642" s="111">
        <v>0</v>
      </c>
      <c r="BD642" s="112">
        <v>0</v>
      </c>
      <c r="BE642" s="118">
        <f>ROUND(SQRT(BC642^2+BD642^2)*1000/(1.73*BC632),0)</f>
        <v>0</v>
      </c>
      <c r="BF642" s="111">
        <v>0</v>
      </c>
      <c r="BG642" s="112">
        <v>0</v>
      </c>
      <c r="BH642" s="118">
        <f>ROUND(SQRT(BF642^2+BG642^2)*1000/(1.73*BF632),0)</f>
        <v>0</v>
      </c>
      <c r="BI642" s="111">
        <v>0</v>
      </c>
      <c r="BJ642" s="112">
        <v>0</v>
      </c>
      <c r="BK642" s="118">
        <f>ROUND(SQRT(BI642^2+BJ642^2)*1000/(1.73*BI632),0)</f>
        <v>0</v>
      </c>
      <c r="BL642" s="111">
        <v>0</v>
      </c>
      <c r="BM642" s="112">
        <v>0</v>
      </c>
      <c r="BN642" s="118">
        <f>ROUND(SQRT(BL642^2+BM642^2)*1000/(1.73*BL632),0)</f>
        <v>0</v>
      </c>
      <c r="BO642" s="111">
        <v>0</v>
      </c>
      <c r="BP642" s="112">
        <v>0</v>
      </c>
      <c r="BQ642" s="118">
        <f>ROUND(SQRT(BO642^2+BP642^2)*1000/(1.73*BO632),0)</f>
        <v>0</v>
      </c>
      <c r="BR642" s="111">
        <v>0</v>
      </c>
      <c r="BS642" s="112">
        <v>0</v>
      </c>
      <c r="BT642" s="118">
        <f>ROUND(SQRT(BR642^2+BS642^2)*1000/(1.73*BR632),0)</f>
        <v>0</v>
      </c>
      <c r="BU642" s="111">
        <v>0</v>
      </c>
      <c r="BV642" s="112">
        <v>0</v>
      </c>
      <c r="BW642" s="118">
        <f>ROUND(SQRT(BU642^2+BV642^2)*1000/(1.73*BU632),0)</f>
        <v>0</v>
      </c>
      <c r="BX642" s="111">
        <v>0</v>
      </c>
      <c r="BY642" s="112">
        <v>0</v>
      </c>
      <c r="BZ642" s="118">
        <f>ROUND(SQRT(BX642^2+BY642^2)*1000/(1.73*BX632),0)</f>
        <v>0</v>
      </c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</row>
    <row r="643" s="43" customFormat="1" ht="20.25">
      <c r="A643" s="66"/>
      <c r="B643" s="138"/>
      <c r="C643" s="293" t="s">
        <v>76</v>
      </c>
      <c r="D643" s="38"/>
      <c r="E643" s="117" t="s">
        <v>38</v>
      </c>
      <c r="F643" s="116">
        <v>10</v>
      </c>
      <c r="G643" s="111">
        <v>0</v>
      </c>
      <c r="H643" s="112">
        <v>0</v>
      </c>
      <c r="I643" s="118">
        <f t="shared" ref="I643:I644" si="667">ROUND(SQRT(G643^2+H643^2)*1000/(1.73*G632),0)</f>
        <v>0</v>
      </c>
      <c r="J643" s="111">
        <v>0</v>
      </c>
      <c r="K643" s="112">
        <v>0</v>
      </c>
      <c r="L643" s="118">
        <f t="shared" ref="L643:L644" si="668">ROUND(SQRT(J643^2+K643^2)*1000/(1.73*J632),0)</f>
        <v>0</v>
      </c>
      <c r="M643" s="111">
        <v>0</v>
      </c>
      <c r="N643" s="112">
        <v>0</v>
      </c>
      <c r="O643" s="118">
        <f t="shared" ref="O643:O644" si="669">ROUND(SQRT(M643^2+N643^2)*1000/(1.73*M632),0)</f>
        <v>0</v>
      </c>
      <c r="P643" s="111">
        <v>0</v>
      </c>
      <c r="Q643" s="112">
        <v>0</v>
      </c>
      <c r="R643" s="118">
        <f t="shared" ref="R643:R644" si="670">ROUND(SQRT(P643^2+Q643^2)*1000/(1.73*P632),0)</f>
        <v>0</v>
      </c>
      <c r="S643" s="111">
        <v>0</v>
      </c>
      <c r="T643" s="112">
        <v>0</v>
      </c>
      <c r="U643" s="118">
        <f t="shared" ref="U643:U644" si="671">ROUND(SQRT(S643^2+T643^2)*1000/(1.73*S632),0)</f>
        <v>0</v>
      </c>
      <c r="V643" s="111">
        <v>0</v>
      </c>
      <c r="W643" s="112">
        <v>0</v>
      </c>
      <c r="X643" s="118">
        <f t="shared" ref="X643:X644" si="672">ROUND(SQRT(V643^2+W643^2)*1000/(1.73*V632),0)</f>
        <v>0</v>
      </c>
      <c r="Y643" s="111">
        <v>0</v>
      </c>
      <c r="Z643" s="112">
        <v>0</v>
      </c>
      <c r="AA643" s="118">
        <v>0</v>
      </c>
      <c r="AB643" s="111">
        <v>0</v>
      </c>
      <c r="AC643" s="112">
        <v>0</v>
      </c>
      <c r="AD643" s="118">
        <f t="shared" ref="AD643:AD644" si="673">ROUND(SQRT(AB643^2+AC643^2)*1000/(1.73*AB632),0)</f>
        <v>0</v>
      </c>
      <c r="AE643" s="111">
        <v>0</v>
      </c>
      <c r="AF643" s="112">
        <v>0</v>
      </c>
      <c r="AG643" s="118">
        <f t="shared" ref="AG643:AG644" si="674">ROUND(SQRT(AE643^2+AF643^2)*1000/(1.73*AE632),0)</f>
        <v>0</v>
      </c>
      <c r="AH643" s="111">
        <v>0</v>
      </c>
      <c r="AI643" s="112">
        <v>0</v>
      </c>
      <c r="AJ643" s="118">
        <f t="shared" ref="AJ643:AJ644" si="675">ROUND(SQRT(AH643^2+AI643^2)*1000/(1.73*AH632),0)</f>
        <v>0</v>
      </c>
      <c r="AK643" s="111">
        <v>0</v>
      </c>
      <c r="AL643" s="112">
        <v>0</v>
      </c>
      <c r="AM643" s="118">
        <f t="shared" ref="AM643:AM644" si="676">ROUND(SQRT(AK643^2+AL643^2)*1000/(1.73*AK632),0)</f>
        <v>0</v>
      </c>
      <c r="AN643" s="111">
        <v>0</v>
      </c>
      <c r="AO643" s="112">
        <v>0</v>
      </c>
      <c r="AP643" s="118">
        <f t="shared" ref="AP643:AP644" si="677">ROUND(SQRT(AN643^2+AO643^2)*1000/(1.73*AN632),0)</f>
        <v>0</v>
      </c>
      <c r="AQ643" s="111">
        <v>0</v>
      </c>
      <c r="AR643" s="112">
        <v>0</v>
      </c>
      <c r="AS643" s="118">
        <f t="shared" ref="AS643:AS644" si="678">ROUND(SQRT(AQ643^2+AR643^2)*1000/(1.73*AQ632),0)</f>
        <v>0</v>
      </c>
      <c r="AT643" s="111">
        <v>0</v>
      </c>
      <c r="AU643" s="112">
        <v>0</v>
      </c>
      <c r="AV643" s="118">
        <f t="shared" ref="AV643:AV644" si="679">ROUND(SQRT(AT643^2+AU643^2)*1000/(1.73*AT632),0)</f>
        <v>0</v>
      </c>
      <c r="AW643" s="111">
        <v>0</v>
      </c>
      <c r="AX643" s="112">
        <v>0</v>
      </c>
      <c r="AY643" s="118">
        <f t="shared" ref="AY643:AY644" si="680">ROUND(SQRT(AW643^2+AX643^2)*1000/(1.73*AW632),0)</f>
        <v>0</v>
      </c>
      <c r="AZ643" s="111">
        <v>0</v>
      </c>
      <c r="BA643" s="112">
        <v>0</v>
      </c>
      <c r="BB643" s="118">
        <f t="shared" ref="BB643:BB644" si="681">ROUND(SQRT(AZ643^2+BA643^2)*1000/(1.73*AZ632),0)</f>
        <v>0</v>
      </c>
      <c r="BC643" s="111">
        <v>0</v>
      </c>
      <c r="BD643" s="112">
        <v>0</v>
      </c>
      <c r="BE643" s="118">
        <f t="shared" ref="BE643:BE644" si="682">ROUND(SQRT(BC643^2+BD643^2)*1000/(1.73*BC632),0)</f>
        <v>0</v>
      </c>
      <c r="BF643" s="111">
        <v>0</v>
      </c>
      <c r="BG643" s="112">
        <v>0</v>
      </c>
      <c r="BH643" s="118">
        <f t="shared" ref="BH643:BH644" si="683">ROUND(SQRT(BF643^2+BG643^2)*1000/(1.73*BF632),0)</f>
        <v>0</v>
      </c>
      <c r="BI643" s="111">
        <v>0</v>
      </c>
      <c r="BJ643" s="112">
        <v>0</v>
      </c>
      <c r="BK643" s="118">
        <f t="shared" ref="BK643:BK644" si="684">ROUND(SQRT(BI643^2+BJ643^2)*1000/(1.73*BI632),0)</f>
        <v>0</v>
      </c>
      <c r="BL643" s="111">
        <v>0</v>
      </c>
      <c r="BM643" s="112">
        <v>0</v>
      </c>
      <c r="BN643" s="118">
        <f t="shared" ref="BN643:BN644" si="685">ROUND(SQRT(BL643^2+BM643^2)*1000/(1.73*BL632),0)</f>
        <v>0</v>
      </c>
      <c r="BO643" s="111">
        <v>0</v>
      </c>
      <c r="BP643" s="112">
        <v>0</v>
      </c>
      <c r="BQ643" s="118">
        <f t="shared" ref="BQ643:BQ644" si="686">ROUND(SQRT(BO643^2+BP643^2)*1000/(1.73*BO632),0)</f>
        <v>0</v>
      </c>
      <c r="BR643" s="111">
        <v>0</v>
      </c>
      <c r="BS643" s="112">
        <v>0</v>
      </c>
      <c r="BT643" s="118">
        <f t="shared" ref="BT643:BT644" si="687">ROUND(SQRT(BR643^2+BS643^2)*1000/(1.73*BR632),0)</f>
        <v>0</v>
      </c>
      <c r="BU643" s="111">
        <v>0</v>
      </c>
      <c r="BV643" s="112">
        <v>0</v>
      </c>
      <c r="BW643" s="118">
        <f t="shared" ref="BW643:BW644" si="688">ROUND(SQRT(BU643^2+BV643^2)*1000/(1.73*BU632),0)</f>
        <v>0</v>
      </c>
      <c r="BX643" s="111">
        <v>0</v>
      </c>
      <c r="BY643" s="112">
        <v>0</v>
      </c>
      <c r="BZ643" s="118">
        <f t="shared" ref="BZ643:BZ644" si="689">ROUND(SQRT(BX643^2+BY643^2)*1000/(1.73*BX632),0)</f>
        <v>0</v>
      </c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</row>
    <row r="644" s="43" customFormat="1" ht="20.25">
      <c r="A644" s="66"/>
      <c r="B644" s="138" t="s">
        <v>158</v>
      </c>
      <c r="C644" s="258" t="s">
        <v>128</v>
      </c>
      <c r="D644" s="38" t="s">
        <v>38</v>
      </c>
      <c r="E644" s="117" t="s">
        <v>38</v>
      </c>
      <c r="F644" s="116">
        <v>10</v>
      </c>
      <c r="G644" s="111">
        <v>0.34000000000000002</v>
      </c>
      <c r="H644" s="112">
        <v>0.23000000000000001</v>
      </c>
      <c r="I644" s="118">
        <f t="shared" si="667"/>
        <v>23</v>
      </c>
      <c r="J644" s="111">
        <v>0.33000000000000002</v>
      </c>
      <c r="K644" s="112">
        <v>0.22</v>
      </c>
      <c r="L644" s="118">
        <f t="shared" si="668"/>
        <v>22</v>
      </c>
      <c r="M644" s="111">
        <v>0.34000000000000002</v>
      </c>
      <c r="N644" s="112">
        <v>0.23000000000000001</v>
      </c>
      <c r="O644" s="118">
        <f t="shared" si="669"/>
        <v>23</v>
      </c>
      <c r="P644" s="111">
        <v>0.34999999999999998</v>
      </c>
      <c r="Q644" s="112">
        <v>0.23000000000000001</v>
      </c>
      <c r="R644" s="118">
        <f t="shared" si="670"/>
        <v>23</v>
      </c>
      <c r="S644" s="111">
        <v>0.34000000000000002</v>
      </c>
      <c r="T644" s="112">
        <v>0.23000000000000001</v>
      </c>
      <c r="U644" s="118">
        <f t="shared" si="671"/>
        <v>23</v>
      </c>
      <c r="V644" s="111">
        <v>0.34000000000000002</v>
      </c>
      <c r="W644" s="112">
        <v>0.23000000000000001</v>
      </c>
      <c r="X644" s="118">
        <f t="shared" si="672"/>
        <v>23</v>
      </c>
      <c r="Y644" s="111">
        <v>0.37</v>
      </c>
      <c r="Z644" s="112">
        <v>0.25</v>
      </c>
      <c r="AA644" s="118">
        <v>25</v>
      </c>
      <c r="AB644" s="111">
        <v>0.38</v>
      </c>
      <c r="AC644" s="112">
        <v>0.25</v>
      </c>
      <c r="AD644" s="118">
        <f t="shared" si="673"/>
        <v>25</v>
      </c>
      <c r="AE644" s="111">
        <v>0.38</v>
      </c>
      <c r="AF644" s="112">
        <v>0.25</v>
      </c>
      <c r="AG644" s="118">
        <f t="shared" si="674"/>
        <v>25</v>
      </c>
      <c r="AH644" s="111">
        <v>0.37</v>
      </c>
      <c r="AI644" s="112">
        <v>0.25</v>
      </c>
      <c r="AJ644" s="118">
        <f t="shared" si="675"/>
        <v>25</v>
      </c>
      <c r="AK644" s="111">
        <v>0.34000000000000002</v>
      </c>
      <c r="AL644" s="112">
        <v>0.23000000000000001</v>
      </c>
      <c r="AM644" s="118">
        <f t="shared" si="676"/>
        <v>23</v>
      </c>
      <c r="AN644" s="111">
        <v>0.34000000000000002</v>
      </c>
      <c r="AO644" s="112">
        <v>0.23000000000000001</v>
      </c>
      <c r="AP644" s="118">
        <f t="shared" si="677"/>
        <v>23</v>
      </c>
      <c r="AQ644" s="111">
        <v>0.33000000000000002</v>
      </c>
      <c r="AR644" s="112">
        <v>0.22</v>
      </c>
      <c r="AS644" s="118">
        <f t="shared" si="678"/>
        <v>22</v>
      </c>
      <c r="AT644" s="111">
        <v>0.32000000000000001</v>
      </c>
      <c r="AU644" s="112">
        <v>0.20999999999999999</v>
      </c>
      <c r="AV644" s="118">
        <f t="shared" si="679"/>
        <v>21</v>
      </c>
      <c r="AW644" s="111">
        <v>0.32000000000000001</v>
      </c>
      <c r="AX644" s="112">
        <v>0.20999999999999999</v>
      </c>
      <c r="AY644" s="118">
        <f t="shared" si="680"/>
        <v>21</v>
      </c>
      <c r="AZ644" s="111">
        <v>0.34999999999999998</v>
      </c>
      <c r="BA644" s="112">
        <v>0.23000000000000001</v>
      </c>
      <c r="BB644" s="118">
        <f t="shared" si="681"/>
        <v>23</v>
      </c>
      <c r="BC644" s="111">
        <v>0.37</v>
      </c>
      <c r="BD644" s="112">
        <v>0.25</v>
      </c>
      <c r="BE644" s="118">
        <f t="shared" si="682"/>
        <v>25</v>
      </c>
      <c r="BF644" s="111">
        <v>0.39000000000000001</v>
      </c>
      <c r="BG644" s="112">
        <v>0.26000000000000001</v>
      </c>
      <c r="BH644" s="118">
        <f t="shared" si="683"/>
        <v>26</v>
      </c>
      <c r="BI644" s="111">
        <v>0.40000000000000002</v>
      </c>
      <c r="BJ644" s="112">
        <v>0.27000000000000002</v>
      </c>
      <c r="BK644" s="118">
        <f t="shared" si="684"/>
        <v>27</v>
      </c>
      <c r="BL644" s="111">
        <v>0.39000000000000001</v>
      </c>
      <c r="BM644" s="112">
        <v>0.26000000000000001</v>
      </c>
      <c r="BN644" s="118">
        <f t="shared" si="685"/>
        <v>26</v>
      </c>
      <c r="BO644" s="111">
        <v>0.42999999999999999</v>
      </c>
      <c r="BP644" s="112">
        <v>0.28999999999999998</v>
      </c>
      <c r="BQ644" s="118">
        <f t="shared" si="686"/>
        <v>29</v>
      </c>
      <c r="BR644" s="111">
        <v>0.40999999999999998</v>
      </c>
      <c r="BS644" s="112">
        <v>0.27000000000000002</v>
      </c>
      <c r="BT644" s="118">
        <f t="shared" si="687"/>
        <v>27</v>
      </c>
      <c r="BU644" s="111">
        <v>0.42999999999999999</v>
      </c>
      <c r="BV644" s="112">
        <v>0.28999999999999998</v>
      </c>
      <c r="BW644" s="118">
        <f t="shared" si="688"/>
        <v>29</v>
      </c>
      <c r="BX644" s="111">
        <v>0.40000000000000002</v>
      </c>
      <c r="BY644" s="112">
        <v>0.27000000000000002</v>
      </c>
      <c r="BZ644" s="118">
        <f t="shared" si="689"/>
        <v>27</v>
      </c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</row>
    <row r="645" s="43" customFormat="1" ht="20.25">
      <c r="A645" s="66"/>
      <c r="B645" s="114"/>
      <c r="C645" s="258" t="s">
        <v>77</v>
      </c>
      <c r="D645" s="38" t="s">
        <v>38</v>
      </c>
      <c r="E645" s="117" t="s">
        <v>38</v>
      </c>
      <c r="F645" s="116">
        <v>10</v>
      </c>
      <c r="G645" s="111">
        <v>0.40000000000000002</v>
      </c>
      <c r="H645" s="112">
        <v>0.27000000000000002</v>
      </c>
      <c r="I645" s="118">
        <f>ROUND(SQRT(G645^2+H645^2)*1000/(1.73*G633),0)</f>
        <v>27</v>
      </c>
      <c r="J645" s="111">
        <v>0.38</v>
      </c>
      <c r="K645" s="112">
        <v>0.25</v>
      </c>
      <c r="L645" s="118">
        <f>ROUND(SQRT(J645^2+K645^2)*1000/(1.73*J633),0)</f>
        <v>25</v>
      </c>
      <c r="M645" s="111">
        <v>0.37</v>
      </c>
      <c r="N645" s="112">
        <v>0.25</v>
      </c>
      <c r="O645" s="118">
        <f>ROUND(SQRT(M645^2+N645^2)*1000/(1.73*M633),0)</f>
        <v>25</v>
      </c>
      <c r="P645" s="111">
        <v>0.38</v>
      </c>
      <c r="Q645" s="112">
        <v>0.25</v>
      </c>
      <c r="R645" s="118">
        <f>ROUND(SQRT(P645^2+Q645^2)*1000/(1.73*P633),0)</f>
        <v>25</v>
      </c>
      <c r="S645" s="111">
        <v>0.39000000000000001</v>
      </c>
      <c r="T645" s="112">
        <v>0.26000000000000001</v>
      </c>
      <c r="U645" s="118">
        <f>ROUND(SQRT(S645^2+T645^2)*1000/(1.73*S633),0)</f>
        <v>26</v>
      </c>
      <c r="V645" s="111">
        <v>0.38</v>
      </c>
      <c r="W645" s="112">
        <v>0.25</v>
      </c>
      <c r="X645" s="118">
        <f>ROUND(SQRT(V645^2+W645^2)*1000/(1.73*V633),0)</f>
        <v>25</v>
      </c>
      <c r="Y645" s="111">
        <v>0.40000000000000002</v>
      </c>
      <c r="Z645" s="112">
        <v>0.27000000000000002</v>
      </c>
      <c r="AA645" s="118">
        <v>27</v>
      </c>
      <c r="AB645" s="111">
        <v>0.42999999999999999</v>
      </c>
      <c r="AC645" s="112">
        <v>0.28999999999999998</v>
      </c>
      <c r="AD645" s="118">
        <f>ROUND(SQRT(AB645^2+AC645^2)*1000/(1.73*AB633),0)</f>
        <v>29</v>
      </c>
      <c r="AE645" s="111">
        <v>0.41999999999999998</v>
      </c>
      <c r="AF645" s="112">
        <v>0.28000000000000003</v>
      </c>
      <c r="AG645" s="118">
        <f>ROUND(SQRT(AE645^2+AF645^2)*1000/(1.73*AE633),0)</f>
        <v>28</v>
      </c>
      <c r="AH645" s="111">
        <v>0.40999999999999998</v>
      </c>
      <c r="AI645" s="112">
        <v>0.27000000000000002</v>
      </c>
      <c r="AJ645" s="118">
        <f>ROUND(SQRT(AH645^2+AI645^2)*1000/(1.73*AH633),0)</f>
        <v>27</v>
      </c>
      <c r="AK645" s="111">
        <v>0.34000000000000002</v>
      </c>
      <c r="AL645" s="112">
        <v>0.23000000000000001</v>
      </c>
      <c r="AM645" s="118">
        <f>ROUND(SQRT(AK645^2+AL645^2)*1000/(1.73*AK633),0)</f>
        <v>23</v>
      </c>
      <c r="AN645" s="111">
        <v>0.33000000000000002</v>
      </c>
      <c r="AO645" s="112">
        <v>0.22</v>
      </c>
      <c r="AP645" s="118">
        <f>ROUND(SQRT(AN645^2+AO645^2)*1000/(1.73*AN633),0)</f>
        <v>22</v>
      </c>
      <c r="AQ645" s="111">
        <v>0.32000000000000001</v>
      </c>
      <c r="AR645" s="112">
        <v>0.20999999999999999</v>
      </c>
      <c r="AS645" s="118">
        <f>ROUND(SQRT(AQ645^2+AR645^2)*1000/(1.73*AQ633),0)</f>
        <v>21</v>
      </c>
      <c r="AT645" s="111">
        <v>0.31</v>
      </c>
      <c r="AU645" s="112">
        <v>0.20999999999999999</v>
      </c>
      <c r="AV645" s="118">
        <f>ROUND(SQRT(AT645^2+AU645^2)*1000/(1.73*AT633),0)</f>
        <v>21</v>
      </c>
      <c r="AW645" s="111">
        <v>0.32000000000000001</v>
      </c>
      <c r="AX645" s="112">
        <v>0.20999999999999999</v>
      </c>
      <c r="AY645" s="118">
        <f>ROUND(SQRT(AW645^2+AX645^2)*1000/(1.73*AW633),0)</f>
        <v>21</v>
      </c>
      <c r="AZ645" s="111">
        <v>0.32000000000000001</v>
      </c>
      <c r="BA645" s="112">
        <v>0.20999999999999999</v>
      </c>
      <c r="BB645" s="118">
        <f>ROUND(SQRT(AZ645^2+BA645^2)*1000/(1.73*AZ633),0)</f>
        <v>21</v>
      </c>
      <c r="BC645" s="111">
        <v>0.34000000000000002</v>
      </c>
      <c r="BD645" s="112">
        <v>0.23000000000000001</v>
      </c>
      <c r="BE645" s="118">
        <f>ROUND(SQRT(BC645^2+BD645^2)*1000/(1.73*BC633),0)</f>
        <v>23</v>
      </c>
      <c r="BF645" s="111">
        <v>0.41999999999999998</v>
      </c>
      <c r="BG645" s="112">
        <v>0.28000000000000003</v>
      </c>
      <c r="BH645" s="118">
        <f>ROUND(SQRT(BF645^2+BG645^2)*1000/(1.73*BF633),0)</f>
        <v>28</v>
      </c>
      <c r="BI645" s="111">
        <v>0.44</v>
      </c>
      <c r="BJ645" s="112">
        <v>0.28999999999999998</v>
      </c>
      <c r="BK645" s="118">
        <f>ROUND(SQRT(BI645^2+BJ645^2)*1000/(1.73*BI633),0)</f>
        <v>29</v>
      </c>
      <c r="BL645" s="111">
        <v>0.45000000000000001</v>
      </c>
      <c r="BM645" s="112">
        <v>0.29999999999999999</v>
      </c>
      <c r="BN645" s="118">
        <f>ROUND(SQRT(BL645^2+BM645^2)*1000/(1.73*BL633),0)</f>
        <v>30</v>
      </c>
      <c r="BO645" s="111">
        <v>0.46000000000000002</v>
      </c>
      <c r="BP645" s="112">
        <v>0.31</v>
      </c>
      <c r="BQ645" s="118">
        <f>ROUND(SQRT(BO645^2+BP645^2)*1000/(1.73*BO633),0)</f>
        <v>31</v>
      </c>
      <c r="BR645" s="111">
        <v>0.45000000000000001</v>
      </c>
      <c r="BS645" s="112">
        <v>0.29999999999999999</v>
      </c>
      <c r="BT645" s="118">
        <f>ROUND(SQRT(BR645^2+BS645^2)*1000/(1.73*BR633),0)</f>
        <v>30</v>
      </c>
      <c r="BU645" s="111">
        <v>0.42999999999999999</v>
      </c>
      <c r="BV645" s="112">
        <v>0.28999999999999998</v>
      </c>
      <c r="BW645" s="118">
        <f>ROUND(SQRT(BU645^2+BV645^2)*1000/(1.73*BU633),0)</f>
        <v>29</v>
      </c>
      <c r="BX645" s="111">
        <v>0.42999999999999999</v>
      </c>
      <c r="BY645" s="112">
        <v>0.28999999999999998</v>
      </c>
      <c r="BZ645" s="118">
        <f>ROUND(SQRT(BX645^2+BY645^2)*1000/(1.73*BX633),0)</f>
        <v>29</v>
      </c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</row>
    <row r="646" s="43" customFormat="1" ht="20.25">
      <c r="A646" s="218"/>
      <c r="B646" s="114"/>
      <c r="C646" s="258" t="s">
        <v>129</v>
      </c>
      <c r="D646" s="38" t="s">
        <v>38</v>
      </c>
      <c r="E646" s="117" t="s">
        <v>38</v>
      </c>
      <c r="F646" s="116">
        <v>10</v>
      </c>
      <c r="G646" s="111">
        <v>0.10000000000000001</v>
      </c>
      <c r="H646" s="112">
        <v>0.070000000000000007</v>
      </c>
      <c r="I646" s="118">
        <f>ROUND(SQRT(G646^2+H646^2)*1000/(1.73*G633),0)</f>
        <v>7</v>
      </c>
      <c r="J646" s="111">
        <v>0.089999999999999997</v>
      </c>
      <c r="K646" s="112">
        <v>0.059999999999999998</v>
      </c>
      <c r="L646" s="118">
        <f>ROUND(SQRT(J646^2+K646^2)*1000/(1.73*J633),0)</f>
        <v>6</v>
      </c>
      <c r="M646" s="111">
        <v>0.089999999999999997</v>
      </c>
      <c r="N646" s="112">
        <v>0.059999999999999998</v>
      </c>
      <c r="O646" s="118">
        <f>ROUND(SQRT(M646^2+N646^2)*1000/(1.73*M633),0)</f>
        <v>6</v>
      </c>
      <c r="P646" s="111">
        <v>0.089999999999999997</v>
      </c>
      <c r="Q646" s="112">
        <v>0.059999999999999998</v>
      </c>
      <c r="R646" s="118">
        <f>ROUND(SQRT(P646^2+Q646^2)*1000/(1.73*P633),0)</f>
        <v>6</v>
      </c>
      <c r="S646" s="111">
        <v>0.10000000000000001</v>
      </c>
      <c r="T646" s="112">
        <v>0.070000000000000007</v>
      </c>
      <c r="U646" s="118">
        <f>ROUND(SQRT(S646^2+T646^2)*1000/(1.73*S633),0)</f>
        <v>7</v>
      </c>
      <c r="V646" s="111">
        <v>0.089999999999999997</v>
      </c>
      <c r="W646" s="112">
        <v>0.059999999999999998</v>
      </c>
      <c r="X646" s="118">
        <f>ROUND(SQRT(V646^2+W646^2)*1000/(1.73*V633),0)</f>
        <v>6</v>
      </c>
      <c r="Y646" s="111">
        <v>0.089999999999999997</v>
      </c>
      <c r="Z646" s="112">
        <v>0.059999999999999998</v>
      </c>
      <c r="AA646" s="118">
        <v>6</v>
      </c>
      <c r="AB646" s="111">
        <v>0.089999999999999997</v>
      </c>
      <c r="AC646" s="112">
        <v>0.059999999999999998</v>
      </c>
      <c r="AD646" s="118">
        <f>ROUND(SQRT(AB646^2+AC646^2)*1000/(1.73*AB633),0)</f>
        <v>6</v>
      </c>
      <c r="AE646" s="111">
        <v>0.10000000000000001</v>
      </c>
      <c r="AF646" s="112">
        <v>0.070000000000000007</v>
      </c>
      <c r="AG646" s="118">
        <f>ROUND(SQRT(AE646^2+AF646^2)*1000/(1.73*AE633),0)</f>
        <v>7</v>
      </c>
      <c r="AH646" s="111">
        <v>0.10000000000000001</v>
      </c>
      <c r="AI646" s="112">
        <v>0.070000000000000007</v>
      </c>
      <c r="AJ646" s="118">
        <f>ROUND(SQRT(AH646^2+AI646^2)*1000/(1.73*AH633),0)</f>
        <v>7</v>
      </c>
      <c r="AK646" s="111">
        <v>0.10000000000000001</v>
      </c>
      <c r="AL646" s="112">
        <v>0.070000000000000007</v>
      </c>
      <c r="AM646" s="118">
        <f>ROUND(SQRT(AK646^2+AL646^2)*1000/(1.73*AK633),0)</f>
        <v>7</v>
      </c>
      <c r="AN646" s="111">
        <v>0.10000000000000001</v>
      </c>
      <c r="AO646" s="112">
        <v>0.070000000000000007</v>
      </c>
      <c r="AP646" s="118">
        <f>ROUND(SQRT(AN646^2+AO646^2)*1000/(1.73*AN633),0)</f>
        <v>7</v>
      </c>
      <c r="AQ646" s="111">
        <v>0.11</v>
      </c>
      <c r="AR646" s="112">
        <v>0.070000000000000007</v>
      </c>
      <c r="AS646" s="118">
        <f>ROUND(SQRT(AQ646^2+AR646^2)*1000/(1.73*AQ633),0)</f>
        <v>7</v>
      </c>
      <c r="AT646" s="111">
        <v>0.11</v>
      </c>
      <c r="AU646" s="112">
        <v>0.070000000000000007</v>
      </c>
      <c r="AV646" s="118">
        <f>ROUND(SQRT(AT646^2+AU646^2)*1000/(1.73*AT633),0)</f>
        <v>7</v>
      </c>
      <c r="AW646" s="111">
        <v>0.080000000000000002</v>
      </c>
      <c r="AX646" s="112">
        <v>0.050000000000000003</v>
      </c>
      <c r="AY646" s="118">
        <f>ROUND(SQRT(AW646^2+AX646^2)*1000/(1.73*AW633),0)</f>
        <v>5</v>
      </c>
      <c r="AZ646" s="111">
        <v>0.070000000000000007</v>
      </c>
      <c r="BA646" s="112">
        <v>0.050000000000000003</v>
      </c>
      <c r="BB646" s="118">
        <f>ROUND(SQRT(AZ646^2+BA646^2)*1000/(1.73*AZ633),0)</f>
        <v>5</v>
      </c>
      <c r="BC646" s="111">
        <v>0.11</v>
      </c>
      <c r="BD646" s="112">
        <v>0.070000000000000007</v>
      </c>
      <c r="BE646" s="118">
        <f>ROUND(SQRT(BC646^2+BD646^2)*1000/(1.73*BC633),0)</f>
        <v>7</v>
      </c>
      <c r="BF646" s="111">
        <v>0.12</v>
      </c>
      <c r="BG646" s="112">
        <v>0.080000000000000002</v>
      </c>
      <c r="BH646" s="118">
        <f>ROUND(SQRT(BF646^2+BG646^2)*1000/(1.73*BF633),0)</f>
        <v>8</v>
      </c>
      <c r="BI646" s="111">
        <v>0.13</v>
      </c>
      <c r="BJ646" s="112">
        <v>0.089999999999999997</v>
      </c>
      <c r="BK646" s="118">
        <f>ROUND(SQRT(BI646^2+BJ646^2)*1000/(1.73*BI633),0)</f>
        <v>9</v>
      </c>
      <c r="BL646" s="111">
        <v>0.13</v>
      </c>
      <c r="BM646" s="112">
        <v>0.089999999999999997</v>
      </c>
      <c r="BN646" s="118">
        <f>ROUND(SQRT(BL646^2+BM646^2)*1000/(1.73*BL633),0)</f>
        <v>9</v>
      </c>
      <c r="BO646" s="111">
        <v>0.13</v>
      </c>
      <c r="BP646" s="112">
        <v>0.089999999999999997</v>
      </c>
      <c r="BQ646" s="118">
        <f>ROUND(SQRT(BO646^2+BP646^2)*1000/(1.73*BO633),0)</f>
        <v>9</v>
      </c>
      <c r="BR646" s="111">
        <v>0.13</v>
      </c>
      <c r="BS646" s="112">
        <v>0.089999999999999997</v>
      </c>
      <c r="BT646" s="118">
        <f>ROUND(SQRT(BR646^2+BS646^2)*1000/(1.73*BR633),0)</f>
        <v>9</v>
      </c>
      <c r="BU646" s="111">
        <v>0.13</v>
      </c>
      <c r="BV646" s="112">
        <v>0.089999999999999997</v>
      </c>
      <c r="BW646" s="118">
        <f>ROUND(SQRT(BU646^2+BV646^2)*1000/(1.73*BU633),0)</f>
        <v>9</v>
      </c>
      <c r="BX646" s="111">
        <v>0.11</v>
      </c>
      <c r="BY646" s="112">
        <v>0.070000000000000007</v>
      </c>
      <c r="BZ646" s="118">
        <f>ROUND(SQRT(BX646^2+BY646^2)*1000/(1.73*BX633),0)</f>
        <v>7</v>
      </c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</row>
    <row r="647" s="43" customFormat="1" ht="20.25">
      <c r="A647" s="218"/>
      <c r="B647" s="114"/>
      <c r="C647" s="258" t="s">
        <v>157</v>
      </c>
      <c r="D647" s="38" t="s">
        <v>38</v>
      </c>
      <c r="E647" s="117" t="s">
        <v>38</v>
      </c>
      <c r="F647" s="116">
        <v>10</v>
      </c>
      <c r="G647" s="111">
        <v>0.14000000000000001</v>
      </c>
      <c r="H647" s="112">
        <v>0.089999999999999997</v>
      </c>
      <c r="I647" s="118">
        <f>ROUND(SQRT(G647^2+H647^2)*1000/(1.73*G633),0)</f>
        <v>9</v>
      </c>
      <c r="J647" s="111">
        <v>0.13</v>
      </c>
      <c r="K647" s="112">
        <v>0.089999999999999997</v>
      </c>
      <c r="L647" s="118">
        <f>ROUND(SQRT(J647^2+K647^2)*1000/(1.73*J633),0)</f>
        <v>9</v>
      </c>
      <c r="M647" s="111">
        <v>0.13</v>
      </c>
      <c r="N647" s="112">
        <v>0.089999999999999997</v>
      </c>
      <c r="O647" s="118">
        <f>ROUND(SQRT(M647^2+N647^2)*1000/(1.73*M633),0)</f>
        <v>9</v>
      </c>
      <c r="P647" s="111">
        <v>0.13</v>
      </c>
      <c r="Q647" s="112">
        <v>0.089999999999999997</v>
      </c>
      <c r="R647" s="118">
        <f>ROUND(SQRT(P647^2+Q647^2)*1000/(1.73*P633),0)</f>
        <v>9</v>
      </c>
      <c r="S647" s="111">
        <v>0.13</v>
      </c>
      <c r="T647" s="112">
        <v>0.089999999999999997</v>
      </c>
      <c r="U647" s="118">
        <f>ROUND(SQRT(S647^2+T647^2)*1000/(1.73*S633),0)</f>
        <v>9</v>
      </c>
      <c r="V647" s="111">
        <v>0.14000000000000001</v>
      </c>
      <c r="W647" s="112">
        <v>0.089999999999999997</v>
      </c>
      <c r="X647" s="118">
        <f>ROUND(SQRT(V647^2+W647^2)*1000/(1.73*V633),0)</f>
        <v>9</v>
      </c>
      <c r="Y647" s="111">
        <v>0.16</v>
      </c>
      <c r="Z647" s="112">
        <v>0.11</v>
      </c>
      <c r="AA647" s="118">
        <v>11</v>
      </c>
      <c r="AB647" s="111">
        <v>0.16</v>
      </c>
      <c r="AC647" s="112">
        <v>0.11</v>
      </c>
      <c r="AD647" s="118">
        <f>ROUND(SQRT(AB647^2+AC647^2)*1000/(1.73*AB633),0)</f>
        <v>11</v>
      </c>
      <c r="AE647" s="111">
        <v>0.23999999999999999</v>
      </c>
      <c r="AF647" s="112">
        <v>0.16</v>
      </c>
      <c r="AG647" s="118">
        <f>ROUND(SQRT(AE647^2+AF647^2)*1000/(1.73*AE633),0)</f>
        <v>16</v>
      </c>
      <c r="AH647" s="111">
        <v>0.72999999999999998</v>
      </c>
      <c r="AI647" s="112">
        <v>0.48999999999999999</v>
      </c>
      <c r="AJ647" s="118">
        <f>ROUND(SQRT(AH647^2+AI647^2)*1000/(1.73*AH633),0)</f>
        <v>49</v>
      </c>
      <c r="AK647" s="111">
        <v>1.25</v>
      </c>
      <c r="AL647" s="112">
        <v>0.82999999999999996</v>
      </c>
      <c r="AM647" s="118">
        <f>ROUND(SQRT(AK647^2+AL647^2)*1000/(1.73*AK633),0)</f>
        <v>83</v>
      </c>
      <c r="AN647" s="111">
        <v>1.3400000000000001</v>
      </c>
      <c r="AO647" s="112">
        <v>0.89000000000000001</v>
      </c>
      <c r="AP647" s="118">
        <f>ROUND(SQRT(AN647^2+AO647^2)*1000/(1.73*AN633),0)</f>
        <v>89</v>
      </c>
      <c r="AQ647" s="111">
        <v>1.3799999999999999</v>
      </c>
      <c r="AR647" s="112">
        <v>0.92000000000000004</v>
      </c>
      <c r="AS647" s="118">
        <f>ROUND(SQRT(AQ647^2+AR647^2)*1000/(1.73*AQ633),0)</f>
        <v>92</v>
      </c>
      <c r="AT647" s="111">
        <v>1.22</v>
      </c>
      <c r="AU647" s="112">
        <v>0.81000000000000005</v>
      </c>
      <c r="AV647" s="118">
        <f>ROUND(SQRT(AT647^2+AU647^2)*1000/(1.73*AT633),0)</f>
        <v>81</v>
      </c>
      <c r="AW647" s="111">
        <v>1.3999999999999999</v>
      </c>
      <c r="AX647" s="112">
        <v>0.93000000000000005</v>
      </c>
      <c r="AY647" s="118">
        <f>ROUND(SQRT(AW647^2+AX647^2)*1000/(1.73*AW633),0)</f>
        <v>93</v>
      </c>
      <c r="AZ647" s="111">
        <v>1.47</v>
      </c>
      <c r="BA647" s="112">
        <v>0.97999999999999998</v>
      </c>
      <c r="BB647" s="118">
        <f>ROUND(SQRT(AZ647^2+BA647^2)*1000/(1.73*AZ633),0)</f>
        <v>98</v>
      </c>
      <c r="BC647" s="111">
        <v>1.3400000000000001</v>
      </c>
      <c r="BD647" s="112">
        <v>0.89000000000000001</v>
      </c>
      <c r="BE647" s="118">
        <f>ROUND(SQRT(BC647^2+BD647^2)*1000/(1.73*BC633),0)</f>
        <v>89</v>
      </c>
      <c r="BF647" s="111">
        <v>1.2</v>
      </c>
      <c r="BG647" s="112">
        <v>0.80000000000000004</v>
      </c>
      <c r="BH647" s="118">
        <f>ROUND(SQRT(BF647^2+BG647^2)*1000/(1.73*BF633),0)</f>
        <v>80</v>
      </c>
      <c r="BI647" s="111">
        <v>0.85999999999999999</v>
      </c>
      <c r="BJ647" s="112">
        <v>0.56999999999999995</v>
      </c>
      <c r="BK647" s="118">
        <f>ROUND(SQRT(BI647^2+BJ647^2)*1000/(1.73*BI633),0)</f>
        <v>57</v>
      </c>
      <c r="BL647" s="111">
        <v>0.93000000000000005</v>
      </c>
      <c r="BM647" s="112">
        <v>0.62</v>
      </c>
      <c r="BN647" s="118">
        <f>ROUND(SQRT(BL647^2+BM647^2)*1000/(1.73*BL633),0)</f>
        <v>62</v>
      </c>
      <c r="BO647" s="111">
        <v>0.92000000000000004</v>
      </c>
      <c r="BP647" s="112">
        <v>0.60999999999999999</v>
      </c>
      <c r="BQ647" s="118">
        <f>ROUND(SQRT(BO647^2+BP647^2)*1000/(1.73*BO633),0)</f>
        <v>61</v>
      </c>
      <c r="BR647" s="111">
        <v>0.84999999999999998</v>
      </c>
      <c r="BS647" s="112">
        <v>0.56999999999999995</v>
      </c>
      <c r="BT647" s="118">
        <f>ROUND(SQRT(BR647^2+BS647^2)*1000/(1.73*BR633),0)</f>
        <v>57</v>
      </c>
      <c r="BU647" s="111">
        <v>0.22</v>
      </c>
      <c r="BV647" s="112">
        <v>0.14999999999999999</v>
      </c>
      <c r="BW647" s="118">
        <f>ROUND(SQRT(BU647^2+BV647^2)*1000/(1.73*BU633),0)</f>
        <v>15</v>
      </c>
      <c r="BX647" s="111">
        <v>0.17000000000000001</v>
      </c>
      <c r="BY647" s="112">
        <v>0.11</v>
      </c>
      <c r="BZ647" s="118">
        <f>ROUND(SQRT(BX647^2+BY647^2)*1000/(1.73*BX633),0)</f>
        <v>11</v>
      </c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</row>
    <row r="648" s="43" customFormat="1" ht="20.25">
      <c r="A648" s="218"/>
      <c r="B648" s="114"/>
      <c r="C648" s="258" t="s">
        <v>126</v>
      </c>
      <c r="D648" s="38" t="s">
        <v>38</v>
      </c>
      <c r="E648" s="117" t="s">
        <v>38</v>
      </c>
      <c r="F648" s="116">
        <v>10</v>
      </c>
      <c r="G648" s="111">
        <v>0.02</v>
      </c>
      <c r="H648" s="112">
        <v>0.01</v>
      </c>
      <c r="I648" s="118">
        <f>ROUND(SQRT(G648^2+H648^2)*1000/(1.73*G633),0)</f>
        <v>1</v>
      </c>
      <c r="J648" s="111">
        <v>0.02</v>
      </c>
      <c r="K648" s="112">
        <v>0.01</v>
      </c>
      <c r="L648" s="118">
        <f>ROUND(SQRT(J648^2+K648^2)*1000/(1.73*J633),0)</f>
        <v>1</v>
      </c>
      <c r="M648" s="111">
        <v>0.02</v>
      </c>
      <c r="N648" s="112">
        <v>0.01</v>
      </c>
      <c r="O648" s="118">
        <f>ROUND(SQRT(M648^2+N648^2)*1000/(1.73*M633),0)</f>
        <v>1</v>
      </c>
      <c r="P648" s="111">
        <v>0.02</v>
      </c>
      <c r="Q648" s="112">
        <v>0.01</v>
      </c>
      <c r="R648" s="118">
        <f>ROUND(SQRT(P648^2+Q648^2)*1000/(1.73*P633),0)</f>
        <v>1</v>
      </c>
      <c r="S648" s="111">
        <v>0.02</v>
      </c>
      <c r="T648" s="112">
        <v>0.01</v>
      </c>
      <c r="U648" s="118">
        <f>ROUND(SQRT(S648^2+T648^2)*1000/(1.73*S633),0)</f>
        <v>1</v>
      </c>
      <c r="V648" s="111">
        <v>0.02</v>
      </c>
      <c r="W648" s="112">
        <v>0.01</v>
      </c>
      <c r="X648" s="118">
        <f>ROUND(SQRT(V648^2+W648^2)*1000/(1.73*V633),0)</f>
        <v>1</v>
      </c>
      <c r="Y648" s="111">
        <v>0.02</v>
      </c>
      <c r="Z648" s="112">
        <v>0.01</v>
      </c>
      <c r="AA648" s="118">
        <v>1</v>
      </c>
      <c r="AB648" s="111">
        <v>0.02</v>
      </c>
      <c r="AC648" s="112">
        <v>0.01</v>
      </c>
      <c r="AD648" s="118">
        <f>ROUND(SQRT(AB648^2+AC648^2)*1000/(1.73*AB633),0)</f>
        <v>1</v>
      </c>
      <c r="AE648" s="111">
        <v>0.02</v>
      </c>
      <c r="AF648" s="112">
        <v>0.01</v>
      </c>
      <c r="AG648" s="118">
        <f>ROUND(SQRT(AE648^2+AF648^2)*1000/(1.73*AE633),0)</f>
        <v>1</v>
      </c>
      <c r="AH648" s="111">
        <v>0.02</v>
      </c>
      <c r="AI648" s="112">
        <v>0.01</v>
      </c>
      <c r="AJ648" s="118">
        <f>ROUND(SQRT(AH648^2+AI648^2)*1000/(1.73*AH633),0)</f>
        <v>1</v>
      </c>
      <c r="AK648" s="111">
        <v>0</v>
      </c>
      <c r="AL648" s="112">
        <v>0</v>
      </c>
      <c r="AM648" s="118">
        <f>ROUND(SQRT(AK648^2+AL648^2)*1000/(1.73*AK633),0)</f>
        <v>0</v>
      </c>
      <c r="AN648" s="111">
        <v>0</v>
      </c>
      <c r="AO648" s="112">
        <v>0</v>
      </c>
      <c r="AP648" s="118">
        <f>ROUND(SQRT(AN648^2+AO648^2)*1000/(1.73*AN633),0)</f>
        <v>0</v>
      </c>
      <c r="AQ648" s="111">
        <v>0</v>
      </c>
      <c r="AR648" s="112">
        <v>0</v>
      </c>
      <c r="AS648" s="118">
        <f>ROUND(SQRT(AQ648^2+AR648^2)*1000/(1.73*AQ633),0)</f>
        <v>0</v>
      </c>
      <c r="AT648" s="111">
        <v>0</v>
      </c>
      <c r="AU648" s="112">
        <v>0</v>
      </c>
      <c r="AV648" s="118">
        <f>ROUND(SQRT(AT648^2+AU648^2)*1000/(1.73*AT633),0)</f>
        <v>0</v>
      </c>
      <c r="AW648" s="111">
        <v>0</v>
      </c>
      <c r="AX648" s="112">
        <v>0</v>
      </c>
      <c r="AY648" s="118">
        <f>ROUND(SQRT(AW648^2+AX648^2)*1000/(1.73*AW633),0)</f>
        <v>0</v>
      </c>
      <c r="AZ648" s="111">
        <v>0</v>
      </c>
      <c r="BA648" s="112">
        <v>0</v>
      </c>
      <c r="BB648" s="118">
        <f>ROUND(SQRT(AZ648^2+BA648^2)*1000/(1.73*AZ633),0)</f>
        <v>0</v>
      </c>
      <c r="BC648" s="111">
        <v>0</v>
      </c>
      <c r="BD648" s="112">
        <v>0</v>
      </c>
      <c r="BE648" s="118">
        <f>ROUND(SQRT(BC648^2+BD648^2)*1000/(1.73*BC633),0)</f>
        <v>0</v>
      </c>
      <c r="BF648" s="111">
        <v>0.02</v>
      </c>
      <c r="BG648" s="112">
        <v>0.01</v>
      </c>
      <c r="BH648" s="118">
        <f>ROUND(SQRT(BF648^2+BG648^2)*1000/(1.73*BF633),0)</f>
        <v>1</v>
      </c>
      <c r="BI648" s="111">
        <v>0.02</v>
      </c>
      <c r="BJ648" s="112">
        <v>0.01</v>
      </c>
      <c r="BK648" s="118">
        <f>ROUND(SQRT(BI648^2+BJ648^2)*1000/(1.73*BI633),0)</f>
        <v>1</v>
      </c>
      <c r="BL648" s="111">
        <v>0.02</v>
      </c>
      <c r="BM648" s="112">
        <v>0.01</v>
      </c>
      <c r="BN648" s="118">
        <f>ROUND(SQRT(BL648^2+BM648^2)*1000/(1.73*BL633),0)</f>
        <v>1</v>
      </c>
      <c r="BO648" s="111">
        <v>0.02</v>
      </c>
      <c r="BP648" s="112">
        <v>0.01</v>
      </c>
      <c r="BQ648" s="118">
        <f>ROUND(SQRT(BO648^2+BP648^2)*1000/(1.73*BO633),0)</f>
        <v>1</v>
      </c>
      <c r="BR648" s="111">
        <v>0.02</v>
      </c>
      <c r="BS648" s="112">
        <v>0.01</v>
      </c>
      <c r="BT648" s="118">
        <f>ROUND(SQRT(BR648^2+BS648^2)*1000/(1.73*BR633),0)</f>
        <v>1</v>
      </c>
      <c r="BU648" s="111">
        <v>0.02</v>
      </c>
      <c r="BV648" s="112">
        <v>0.01</v>
      </c>
      <c r="BW648" s="118">
        <f>ROUND(SQRT(BU648^2+BV648^2)*1000/(1.73*BU633),0)</f>
        <v>1</v>
      </c>
      <c r="BX648" s="111">
        <v>0.02</v>
      </c>
      <c r="BY648" s="112">
        <v>0.01</v>
      </c>
      <c r="BZ648" s="118">
        <f>ROUND(SQRT(BX648^2+BY648^2)*1000/(1.73*BX633),0)</f>
        <v>1</v>
      </c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</row>
    <row r="649" s="43" customFormat="1" ht="20.25">
      <c r="A649" s="218"/>
      <c r="B649" s="114"/>
      <c r="C649" s="258" t="s">
        <v>179</v>
      </c>
      <c r="D649" s="38" t="s">
        <v>38</v>
      </c>
      <c r="E649" s="117" t="s">
        <v>38</v>
      </c>
      <c r="F649" s="116">
        <v>10</v>
      </c>
      <c r="G649" s="111">
        <v>0.02</v>
      </c>
      <c r="H649" s="112">
        <v>0.01</v>
      </c>
      <c r="I649" s="118">
        <f>ROUND(SQRT(G649^2+H649^2)*1000/(1.73*G633),0)</f>
        <v>1</v>
      </c>
      <c r="J649" s="111">
        <v>0.02</v>
      </c>
      <c r="K649" s="112">
        <v>0.01</v>
      </c>
      <c r="L649" s="118">
        <f>ROUND(SQRT(J649^2+K649^2)*1000/(1.73*J633),0)</f>
        <v>1</v>
      </c>
      <c r="M649" s="111">
        <v>0.02</v>
      </c>
      <c r="N649" s="112">
        <v>0.01</v>
      </c>
      <c r="O649" s="118">
        <f>ROUND(SQRT(M649^2+N649^2)*1000/(1.73*M633),0)</f>
        <v>1</v>
      </c>
      <c r="P649" s="111">
        <v>0.02</v>
      </c>
      <c r="Q649" s="112">
        <v>0.01</v>
      </c>
      <c r="R649" s="118">
        <f>ROUND(SQRT(P649^2+Q649^2)*1000/(1.73*P633),0)</f>
        <v>1</v>
      </c>
      <c r="S649" s="111">
        <v>0.02</v>
      </c>
      <c r="T649" s="112">
        <v>0.01</v>
      </c>
      <c r="U649" s="118">
        <f>ROUND(SQRT(S649^2+T649^2)*1000/(1.73*S633),0)</f>
        <v>1</v>
      </c>
      <c r="V649" s="111">
        <v>0.02</v>
      </c>
      <c r="W649" s="112">
        <v>0.01</v>
      </c>
      <c r="X649" s="118">
        <f>ROUND(SQRT(V649^2+W649^2)*1000/(1.73*V633),0)</f>
        <v>1</v>
      </c>
      <c r="Y649" s="111">
        <v>0.02</v>
      </c>
      <c r="Z649" s="112">
        <v>0.01</v>
      </c>
      <c r="AA649" s="118">
        <v>1</v>
      </c>
      <c r="AB649" s="111">
        <v>0.02</v>
      </c>
      <c r="AC649" s="112">
        <v>0.01</v>
      </c>
      <c r="AD649" s="118">
        <f>ROUND(SQRT(AB649^2+AC649^2)*1000/(1.73*AB633),0)</f>
        <v>1</v>
      </c>
      <c r="AE649" s="111">
        <v>0.029999999999999999</v>
      </c>
      <c r="AF649" s="112">
        <v>0.02</v>
      </c>
      <c r="AG649" s="118">
        <f>ROUND(SQRT(AE649^2+AF649^2)*1000/(1.73*AE633),0)</f>
        <v>2</v>
      </c>
      <c r="AH649" s="111">
        <v>0.029999999999999999</v>
      </c>
      <c r="AI649" s="112">
        <v>0.02</v>
      </c>
      <c r="AJ649" s="118">
        <f>ROUND(SQRT(AH649^2+AI649^2)*1000/(1.73*AH633),0)</f>
        <v>2</v>
      </c>
      <c r="AK649" s="111">
        <v>0.029999999999999999</v>
      </c>
      <c r="AL649" s="112">
        <v>0.02</v>
      </c>
      <c r="AM649" s="118">
        <f>ROUND(SQRT(AK649^2+AL649^2)*1000/(1.73*AK633),0)</f>
        <v>2</v>
      </c>
      <c r="AN649" s="111">
        <v>0.029999999999999999</v>
      </c>
      <c r="AO649" s="112">
        <v>0.02</v>
      </c>
      <c r="AP649" s="118">
        <f>ROUND(SQRT(AN649^2+AO649^2)*1000/(1.73*AN633),0)</f>
        <v>2</v>
      </c>
      <c r="AQ649" s="111">
        <v>0.029999999999999999</v>
      </c>
      <c r="AR649" s="112">
        <v>0.02</v>
      </c>
      <c r="AS649" s="118">
        <f>ROUND(SQRT(AQ649^2+AR649^2)*1000/(1.73*AQ633),0)</f>
        <v>2</v>
      </c>
      <c r="AT649" s="111">
        <v>0.040000000000000001</v>
      </c>
      <c r="AU649" s="112">
        <v>0.029999999999999999</v>
      </c>
      <c r="AV649" s="118">
        <f>ROUND(SQRT(AT649^2+AU649^2)*1000/(1.73*AT633),0)</f>
        <v>3</v>
      </c>
      <c r="AW649" s="111">
        <v>0.040000000000000001</v>
      </c>
      <c r="AX649" s="112">
        <v>0.029999999999999999</v>
      </c>
      <c r="AY649" s="118">
        <f>ROUND(SQRT(AW649^2+AX649^2)*1000/(1.73*AW633),0)</f>
        <v>3</v>
      </c>
      <c r="AZ649" s="111">
        <v>0.040000000000000001</v>
      </c>
      <c r="BA649" s="112">
        <v>0.029999999999999999</v>
      </c>
      <c r="BB649" s="118">
        <f>ROUND(SQRT(AZ649^2+BA649^2)*1000/(1.73*AZ633),0)</f>
        <v>3</v>
      </c>
      <c r="BC649" s="111">
        <v>0.029999999999999999</v>
      </c>
      <c r="BD649" s="112">
        <v>0.02</v>
      </c>
      <c r="BE649" s="118">
        <f>ROUND(SQRT(BC649^2+BD649^2)*1000/(1.73*BC633),0)</f>
        <v>2</v>
      </c>
      <c r="BF649" s="111">
        <v>0.029999999999999999</v>
      </c>
      <c r="BG649" s="112">
        <v>0.02</v>
      </c>
      <c r="BH649" s="118">
        <f>ROUND(SQRT(BF649^2+BG649^2)*1000/(1.73*BF633),0)</f>
        <v>2</v>
      </c>
      <c r="BI649" s="111">
        <v>0.029999999999999999</v>
      </c>
      <c r="BJ649" s="112">
        <v>0.02</v>
      </c>
      <c r="BK649" s="118">
        <f>ROUND(SQRT(BI649^2+BJ649^2)*1000/(1.73*BI633),0)</f>
        <v>2</v>
      </c>
      <c r="BL649" s="111">
        <v>0.02</v>
      </c>
      <c r="BM649" s="112">
        <v>0.01</v>
      </c>
      <c r="BN649" s="118">
        <f>ROUND(SQRT(BL649^2+BM649^2)*1000/(1.73*BL633),0)</f>
        <v>1</v>
      </c>
      <c r="BO649" s="111">
        <v>0.02</v>
      </c>
      <c r="BP649" s="112">
        <v>0.01</v>
      </c>
      <c r="BQ649" s="118">
        <f>ROUND(SQRT(BO649^2+BP649^2)*1000/(1.73*BO633),0)</f>
        <v>1</v>
      </c>
      <c r="BR649" s="111">
        <v>0.02</v>
      </c>
      <c r="BS649" s="112">
        <v>0.01</v>
      </c>
      <c r="BT649" s="118">
        <f>ROUND(SQRT(BR649^2+BS649^2)*1000/(1.73*BR633),0)</f>
        <v>1</v>
      </c>
      <c r="BU649" s="111">
        <v>0.02</v>
      </c>
      <c r="BV649" s="112">
        <v>0.01</v>
      </c>
      <c r="BW649" s="118">
        <f>ROUND(SQRT(BU649^2+BV649^2)*1000/(1.73*BU633),0)</f>
        <v>1</v>
      </c>
      <c r="BX649" s="111">
        <v>0.02</v>
      </c>
      <c r="BY649" s="112">
        <v>0.01</v>
      </c>
      <c r="BZ649" s="118">
        <f>ROUND(SQRT(BX649^2+BY649^2)*1000/(1.73*BX633),0)</f>
        <v>1</v>
      </c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</row>
    <row r="650" s="43" customFormat="1" ht="20.25">
      <c r="A650" s="38"/>
      <c r="B650" s="114"/>
      <c r="C650" s="258" t="s">
        <v>185</v>
      </c>
      <c r="D650" s="38" t="s">
        <v>38</v>
      </c>
      <c r="E650" s="117" t="s">
        <v>38</v>
      </c>
      <c r="F650" s="116">
        <v>10</v>
      </c>
      <c r="G650" s="111">
        <v>0.26000000000000001</v>
      </c>
      <c r="H650" s="112">
        <v>0.17000000000000001</v>
      </c>
      <c r="I650" s="118">
        <f>ROUND(SQRT(G650^2+H650^2)*1000/(1.73*G633),0)</f>
        <v>17</v>
      </c>
      <c r="J650" s="111">
        <v>0.23999999999999999</v>
      </c>
      <c r="K650" s="112">
        <v>0.16</v>
      </c>
      <c r="L650" s="118">
        <f>ROUND(SQRT(J650^2+K650^2)*1000/(1.73*J633),0)</f>
        <v>16</v>
      </c>
      <c r="M650" s="111">
        <v>0.23999999999999999</v>
      </c>
      <c r="N650" s="112">
        <v>0.16</v>
      </c>
      <c r="O650" s="118">
        <f>ROUND(SQRT(M650^2+N650^2)*1000/(1.73*M633),0)</f>
        <v>16</v>
      </c>
      <c r="P650" s="111">
        <v>0.23000000000000001</v>
      </c>
      <c r="Q650" s="112">
        <v>0.14999999999999999</v>
      </c>
      <c r="R650" s="118">
        <f>ROUND(SQRT(P650^2+Q650^2)*1000/(1.73*P633),0)</f>
        <v>15</v>
      </c>
      <c r="S650" s="111">
        <v>0.23999999999999999</v>
      </c>
      <c r="T650" s="112">
        <v>0.16</v>
      </c>
      <c r="U650" s="118">
        <f>ROUND(SQRT(S650^2+T650^2)*1000/(1.73*S633),0)</f>
        <v>16</v>
      </c>
      <c r="V650" s="111">
        <v>0.25</v>
      </c>
      <c r="W650" s="112">
        <v>0.17000000000000001</v>
      </c>
      <c r="X650" s="118">
        <f>ROUND(SQRT(V650^2+W650^2)*1000/(1.73*V633),0)</f>
        <v>17</v>
      </c>
      <c r="Y650" s="111">
        <v>0.28000000000000003</v>
      </c>
      <c r="Z650" s="112">
        <v>0.19</v>
      </c>
      <c r="AA650" s="118">
        <v>19</v>
      </c>
      <c r="AB650" s="111">
        <v>0.33000000000000002</v>
      </c>
      <c r="AC650" s="112">
        <v>0.22</v>
      </c>
      <c r="AD650" s="118">
        <f>ROUND(SQRT(AB650^2+AC650^2)*1000/(1.73*AB633),0)</f>
        <v>22</v>
      </c>
      <c r="AE650" s="111">
        <v>0.33000000000000002</v>
      </c>
      <c r="AF650" s="112">
        <v>0.22</v>
      </c>
      <c r="AG650" s="118">
        <f>ROUND(SQRT(AE650^2+AF650^2)*1000/(1.73*AE633),0)</f>
        <v>22</v>
      </c>
      <c r="AH650" s="111">
        <v>0.33000000000000002</v>
      </c>
      <c r="AI650" s="112">
        <v>0.22</v>
      </c>
      <c r="AJ650" s="118">
        <f>ROUND(SQRT(AH650^2+AI650^2)*1000/(1.73*AH633),0)</f>
        <v>22</v>
      </c>
      <c r="AK650" s="111">
        <v>0.32000000000000001</v>
      </c>
      <c r="AL650" s="112">
        <v>0.20999999999999999</v>
      </c>
      <c r="AM650" s="118">
        <f>ROUND(SQRT(AK650^2+AL650^2)*1000/(1.73*AK633),0)</f>
        <v>21</v>
      </c>
      <c r="AN650" s="111">
        <v>0.31</v>
      </c>
      <c r="AO650" s="112">
        <v>0.20999999999999999</v>
      </c>
      <c r="AP650" s="118">
        <f>ROUND(SQRT(AN650^2+AO650^2)*1000/(1.73*AN633),0)</f>
        <v>21</v>
      </c>
      <c r="AQ650" s="111">
        <v>0.31</v>
      </c>
      <c r="AR650" s="112">
        <v>0.20999999999999999</v>
      </c>
      <c r="AS650" s="118">
        <f>ROUND(SQRT(AQ650^2+AR650^2)*1000/(1.73*AQ633),0)</f>
        <v>21</v>
      </c>
      <c r="AT650" s="111">
        <v>0.31</v>
      </c>
      <c r="AU650" s="112">
        <v>0.20999999999999999</v>
      </c>
      <c r="AV650" s="118">
        <f>ROUND(SQRT(AT650^2+AU650^2)*1000/(1.73*AT633),0)</f>
        <v>21</v>
      </c>
      <c r="AW650" s="111">
        <v>0.29999999999999999</v>
      </c>
      <c r="AX650" s="112">
        <v>0.20000000000000001</v>
      </c>
      <c r="AY650" s="118">
        <f>ROUND(SQRT(AW650^2+AX650^2)*1000/(1.73*AW633),0)</f>
        <v>20</v>
      </c>
      <c r="AZ650" s="111">
        <v>0.28000000000000003</v>
      </c>
      <c r="BA650" s="112">
        <v>0.19</v>
      </c>
      <c r="BB650" s="118">
        <f>ROUND(SQRT(AZ650^2+BA650^2)*1000/(1.73*AZ633),0)</f>
        <v>19</v>
      </c>
      <c r="BC650" s="111">
        <v>0.29999999999999999</v>
      </c>
      <c r="BD650" s="112">
        <v>0.20000000000000001</v>
      </c>
      <c r="BE650" s="118">
        <f>ROUND(SQRT(BC650^2+BD650^2)*1000/(1.73*BC633),0)</f>
        <v>20</v>
      </c>
      <c r="BF650" s="111">
        <v>0.31</v>
      </c>
      <c r="BG650" s="112">
        <v>0.20999999999999999</v>
      </c>
      <c r="BH650" s="118">
        <f>ROUND(SQRT(BF650^2+BG650^2)*1000/(1.73*BF633),0)</f>
        <v>21</v>
      </c>
      <c r="BI650" s="111">
        <v>0.33000000000000002</v>
      </c>
      <c r="BJ650" s="112">
        <v>0.22</v>
      </c>
      <c r="BK650" s="118">
        <f>ROUND(SQRT(BI650^2+BJ650^2)*1000/(1.73*BI633),0)</f>
        <v>22</v>
      </c>
      <c r="BL650" s="111">
        <v>0.34000000000000002</v>
      </c>
      <c r="BM650" s="112">
        <v>0.23000000000000001</v>
      </c>
      <c r="BN650" s="118">
        <f>ROUND(SQRT(BL650^2+BM650^2)*1000/(1.73*BL633),0)</f>
        <v>23</v>
      </c>
      <c r="BO650" s="111">
        <v>0.34999999999999998</v>
      </c>
      <c r="BP650" s="112">
        <v>0.23000000000000001</v>
      </c>
      <c r="BQ650" s="118">
        <f>ROUND(SQRT(BO650^2+BP650^2)*1000/(1.73*BO633),0)</f>
        <v>23</v>
      </c>
      <c r="BR650" s="111">
        <v>0.34999999999999998</v>
      </c>
      <c r="BS650" s="112">
        <v>0.23000000000000001</v>
      </c>
      <c r="BT650" s="118">
        <f>ROUND(SQRT(BR650^2+BS650^2)*1000/(1.73*BR633),0)</f>
        <v>23</v>
      </c>
      <c r="BU650" s="111">
        <v>0.33000000000000002</v>
      </c>
      <c r="BV650" s="112">
        <v>0.22</v>
      </c>
      <c r="BW650" s="118">
        <f>ROUND(SQRT(BU650^2+BV650^2)*1000/(1.73*BU633),0)</f>
        <v>22</v>
      </c>
      <c r="BX650" s="111">
        <v>0.29999999999999999</v>
      </c>
      <c r="BY650" s="112">
        <v>0.20000000000000001</v>
      </c>
      <c r="BZ650" s="118">
        <f>ROUND(SQRT(BX650^2+BY650^2)*1000/(1.73*BX633),0)</f>
        <v>20</v>
      </c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</row>
    <row r="651" s="43" customFormat="1" ht="20.25">
      <c r="A651" s="66"/>
      <c r="B651" s="114"/>
      <c r="C651" s="258" t="s">
        <v>268</v>
      </c>
      <c r="D651" s="38" t="s">
        <v>38</v>
      </c>
      <c r="E651" s="117" t="s">
        <v>38</v>
      </c>
      <c r="F651" s="116">
        <v>10</v>
      </c>
      <c r="G651" s="111">
        <v>0.080000000000000002</v>
      </c>
      <c r="H651" s="112">
        <v>0.050000000000000003</v>
      </c>
      <c r="I651" s="118">
        <f>ROUND(SQRT(G651^2+H651^2)*1000/(1.73*G633),0)</f>
        <v>5</v>
      </c>
      <c r="J651" s="111">
        <v>0.070000000000000007</v>
      </c>
      <c r="K651" s="112">
        <v>0.050000000000000003</v>
      </c>
      <c r="L651" s="118">
        <f>ROUND(SQRT(J651^2+K651^2)*1000/(1.73*J633),0)</f>
        <v>5</v>
      </c>
      <c r="M651" s="111">
        <v>0.070000000000000007</v>
      </c>
      <c r="N651" s="112">
        <v>0.050000000000000003</v>
      </c>
      <c r="O651" s="118">
        <f>ROUND(SQRT(M651^2+N651^2)*1000/(1.73*M633),0)</f>
        <v>5</v>
      </c>
      <c r="P651" s="111">
        <v>0.070000000000000007</v>
      </c>
      <c r="Q651" s="112">
        <v>0.050000000000000003</v>
      </c>
      <c r="R651" s="118">
        <f>ROUND(SQRT(P651^2+Q651^2)*1000/(1.73*P633),0)</f>
        <v>5</v>
      </c>
      <c r="S651" s="111">
        <v>0.070000000000000007</v>
      </c>
      <c r="T651" s="112">
        <v>0.050000000000000003</v>
      </c>
      <c r="U651" s="118">
        <f>ROUND(SQRT(S651^2+T651^2)*1000/(1.73*S633),0)</f>
        <v>5</v>
      </c>
      <c r="V651" s="111">
        <v>0.070000000000000007</v>
      </c>
      <c r="W651" s="112">
        <v>0.050000000000000003</v>
      </c>
      <c r="X651" s="118">
        <f>ROUND(SQRT(V651^2+W651^2)*1000/(1.73*V633),0)</f>
        <v>5</v>
      </c>
      <c r="Y651" s="111">
        <v>0.070000000000000007</v>
      </c>
      <c r="Z651" s="112">
        <v>0.050000000000000003</v>
      </c>
      <c r="AA651" s="118">
        <v>5</v>
      </c>
      <c r="AB651" s="111">
        <v>0.070000000000000007</v>
      </c>
      <c r="AC651" s="112">
        <v>0.050000000000000003</v>
      </c>
      <c r="AD651" s="118">
        <f>ROUND(SQRT(AB651^2+AC651^2)*1000/(1.73*AB633),0)</f>
        <v>5</v>
      </c>
      <c r="AE651" s="111">
        <v>0.10000000000000001</v>
      </c>
      <c r="AF651" s="112">
        <v>0.070000000000000007</v>
      </c>
      <c r="AG651" s="118">
        <f>ROUND(SQRT(AE651^2+AF651^2)*1000/(1.73*AE633),0)</f>
        <v>7</v>
      </c>
      <c r="AH651" s="111">
        <v>0.10000000000000001</v>
      </c>
      <c r="AI651" s="112">
        <v>0.070000000000000007</v>
      </c>
      <c r="AJ651" s="118">
        <f>ROUND(SQRT(AH651^2+AI651^2)*1000/(1.73*AH633),0)</f>
        <v>7</v>
      </c>
      <c r="AK651" s="111">
        <v>0.089999999999999997</v>
      </c>
      <c r="AL651" s="112">
        <v>0.059999999999999998</v>
      </c>
      <c r="AM651" s="118">
        <f>ROUND(SQRT(AK651^2+AL651^2)*1000/(1.73*AK633),0)</f>
        <v>6</v>
      </c>
      <c r="AN651" s="111">
        <v>0.10000000000000001</v>
      </c>
      <c r="AO651" s="112">
        <v>0.070000000000000007</v>
      </c>
      <c r="AP651" s="118">
        <f>ROUND(SQRT(AN651^2+AO651^2)*1000/(1.73*AN633),0)</f>
        <v>7</v>
      </c>
      <c r="AQ651" s="111">
        <v>0.089999999999999997</v>
      </c>
      <c r="AR651" s="112">
        <v>0.059999999999999998</v>
      </c>
      <c r="AS651" s="118">
        <f>ROUND(SQRT(AQ651^2+AR651^2)*1000/(1.73*AQ633),0)</f>
        <v>6</v>
      </c>
      <c r="AT651" s="111">
        <v>0.080000000000000002</v>
      </c>
      <c r="AU651" s="112">
        <v>0.050000000000000003</v>
      </c>
      <c r="AV651" s="118">
        <f>ROUND(SQRT(AT651^2+AU651^2)*1000/(1.73*AT633),0)</f>
        <v>5</v>
      </c>
      <c r="AW651" s="111">
        <v>0.070000000000000007</v>
      </c>
      <c r="AX651" s="112">
        <v>0.050000000000000003</v>
      </c>
      <c r="AY651" s="118">
        <f>ROUND(SQRT(AW651^2+AX651^2)*1000/(1.73*AW633),0)</f>
        <v>5</v>
      </c>
      <c r="AZ651" s="111">
        <v>0.070000000000000007</v>
      </c>
      <c r="BA651" s="112">
        <v>0.050000000000000003</v>
      </c>
      <c r="BB651" s="118">
        <f>ROUND(SQRT(AZ651^2+BA651^2)*1000/(1.73*AZ633),0)</f>
        <v>5</v>
      </c>
      <c r="BC651" s="111">
        <v>0.070000000000000007</v>
      </c>
      <c r="BD651" s="112">
        <v>0.050000000000000003</v>
      </c>
      <c r="BE651" s="118">
        <f>ROUND(SQRT(BC651^2+BD651^2)*1000/(1.73*BC633),0)</f>
        <v>5</v>
      </c>
      <c r="BF651" s="111">
        <v>0.070000000000000007</v>
      </c>
      <c r="BG651" s="112">
        <v>0.050000000000000003</v>
      </c>
      <c r="BH651" s="118">
        <f>ROUND(SQRT(BF651^2+BG651^2)*1000/(1.73*BF633),0)</f>
        <v>5</v>
      </c>
      <c r="BI651" s="111">
        <v>0.070000000000000007</v>
      </c>
      <c r="BJ651" s="112">
        <v>0.050000000000000003</v>
      </c>
      <c r="BK651" s="118">
        <f>ROUND(SQRT(BI651^2+BJ651^2)*1000/(1.73*BI633),0)</f>
        <v>5</v>
      </c>
      <c r="BL651" s="111">
        <v>0.059999999999999998</v>
      </c>
      <c r="BM651" s="112">
        <v>0.040000000000000001</v>
      </c>
      <c r="BN651" s="118">
        <f>ROUND(SQRT(BL651^2+BM651^2)*1000/(1.73*BL633),0)</f>
        <v>4</v>
      </c>
      <c r="BO651" s="111">
        <v>0.059999999999999998</v>
      </c>
      <c r="BP651" s="112">
        <v>0.040000000000000001</v>
      </c>
      <c r="BQ651" s="118">
        <f>ROUND(SQRT(BO651^2+BP651^2)*1000/(1.73*BO633),0)</f>
        <v>4</v>
      </c>
      <c r="BR651" s="111">
        <v>0.059999999999999998</v>
      </c>
      <c r="BS651" s="112">
        <v>0.040000000000000001</v>
      </c>
      <c r="BT651" s="118">
        <f>ROUND(SQRT(BR651^2+BS651^2)*1000/(1.73*BR633),0)</f>
        <v>4</v>
      </c>
      <c r="BU651" s="111">
        <v>0.059999999999999998</v>
      </c>
      <c r="BV651" s="112">
        <v>0.040000000000000001</v>
      </c>
      <c r="BW651" s="118">
        <f>ROUND(SQRT(BU651^2+BV651^2)*1000/(1.73*BU633),0)</f>
        <v>4</v>
      </c>
      <c r="BX651" s="111">
        <v>0.059999999999999998</v>
      </c>
      <c r="BY651" s="112">
        <v>0.040000000000000001</v>
      </c>
      <c r="BZ651" s="118">
        <f>ROUND(SQRT(BX651^2+BY651^2)*1000/(1.73*BX633),0)</f>
        <v>4</v>
      </c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</row>
    <row r="652" s="43" customFormat="1" ht="20.25">
      <c r="A652" s="66"/>
      <c r="B652" s="114"/>
      <c r="C652" s="258" t="s">
        <v>188</v>
      </c>
      <c r="D652" s="38" t="s">
        <v>38</v>
      </c>
      <c r="E652" s="117" t="s">
        <v>38</v>
      </c>
      <c r="F652" s="116">
        <v>10</v>
      </c>
      <c r="G652" s="111">
        <v>0</v>
      </c>
      <c r="H652" s="112">
        <v>0</v>
      </c>
      <c r="I652" s="118">
        <f>ROUND(SQRT(G652^2+H652^2)*1000/(1.73*G633),0)</f>
        <v>0</v>
      </c>
      <c r="J652" s="111">
        <v>0</v>
      </c>
      <c r="K652" s="112">
        <v>0</v>
      </c>
      <c r="L652" s="118">
        <f>ROUND(SQRT(J652^2+K652^2)*1000/(1.73*J633),0)</f>
        <v>0</v>
      </c>
      <c r="M652" s="111">
        <v>0</v>
      </c>
      <c r="N652" s="112">
        <v>0</v>
      </c>
      <c r="O652" s="118">
        <f>ROUND(SQRT(M652^2+N652^2)*1000/(1.73*M633),0)</f>
        <v>0</v>
      </c>
      <c r="P652" s="111">
        <v>0</v>
      </c>
      <c r="Q652" s="112">
        <v>0</v>
      </c>
      <c r="R652" s="118">
        <f>ROUND(SQRT(P652^2+Q652^2)*1000/(1.73*P633),0)</f>
        <v>0</v>
      </c>
      <c r="S652" s="111">
        <v>0</v>
      </c>
      <c r="T652" s="112">
        <v>0</v>
      </c>
      <c r="U652" s="118">
        <f>ROUND(SQRT(S652^2+T652^2)*1000/(1.73*S633),0)</f>
        <v>0</v>
      </c>
      <c r="V652" s="111">
        <v>0</v>
      </c>
      <c r="W652" s="112">
        <v>0</v>
      </c>
      <c r="X652" s="118">
        <f>ROUND(SQRT(V652^2+W652^2)*1000/(1.73*V633),0)</f>
        <v>0</v>
      </c>
      <c r="Y652" s="111">
        <v>0</v>
      </c>
      <c r="Z652" s="112">
        <v>0</v>
      </c>
      <c r="AA652" s="118">
        <v>0</v>
      </c>
      <c r="AB652" s="111">
        <v>0</v>
      </c>
      <c r="AC652" s="112">
        <v>0</v>
      </c>
      <c r="AD652" s="118">
        <f>ROUND(SQRT(AB652^2+AC652^2)*1000/(1.73*AB633),0)</f>
        <v>0</v>
      </c>
      <c r="AE652" s="111">
        <v>0</v>
      </c>
      <c r="AF652" s="112">
        <v>0</v>
      </c>
      <c r="AG652" s="118">
        <f>ROUND(SQRT(AE652^2+AF652^2)*1000/(1.73*AE633),0)</f>
        <v>0</v>
      </c>
      <c r="AH652" s="111">
        <v>0</v>
      </c>
      <c r="AI652" s="112">
        <v>0</v>
      </c>
      <c r="AJ652" s="118">
        <f>ROUND(SQRT(AH652^2+AI652^2)*1000/(1.73*AH633),0)</f>
        <v>0</v>
      </c>
      <c r="AK652" s="111">
        <v>0</v>
      </c>
      <c r="AL652" s="112">
        <v>0</v>
      </c>
      <c r="AM652" s="118">
        <f>ROUND(SQRT(AK652^2+AL652^2)*1000/(1.73*AK633),0)</f>
        <v>0</v>
      </c>
      <c r="AN652" s="111">
        <v>0</v>
      </c>
      <c r="AO652" s="112">
        <v>0</v>
      </c>
      <c r="AP652" s="118">
        <f>ROUND(SQRT(AN652^2+AO652^2)*1000/(1.73*AN633),0)</f>
        <v>0</v>
      </c>
      <c r="AQ652" s="111">
        <v>0</v>
      </c>
      <c r="AR652" s="112">
        <v>0</v>
      </c>
      <c r="AS652" s="118">
        <f>ROUND(SQRT(AQ652^2+AR652^2)*1000/(1.73*AQ633),0)</f>
        <v>0</v>
      </c>
      <c r="AT652" s="111">
        <v>0</v>
      </c>
      <c r="AU652" s="112">
        <v>0</v>
      </c>
      <c r="AV652" s="118">
        <f>ROUND(SQRT(AT652^2+AU652^2)*1000/(1.73*AT633),0)</f>
        <v>0</v>
      </c>
      <c r="AW652" s="111">
        <v>0</v>
      </c>
      <c r="AX652" s="112">
        <v>0</v>
      </c>
      <c r="AY652" s="118">
        <f>ROUND(SQRT(AW652^2+AX652^2)*1000/(1.73*AW633),0)</f>
        <v>0</v>
      </c>
      <c r="AZ652" s="111">
        <v>0</v>
      </c>
      <c r="BA652" s="112">
        <v>0</v>
      </c>
      <c r="BB652" s="118">
        <f>ROUND(SQRT(AZ652^2+BA652^2)*1000/(1.73*AZ633),0)</f>
        <v>0</v>
      </c>
      <c r="BC652" s="111">
        <v>0</v>
      </c>
      <c r="BD652" s="112">
        <v>0</v>
      </c>
      <c r="BE652" s="118">
        <f>ROUND(SQRT(BC652^2+BD652^2)*1000/(1.73*BC633),0)</f>
        <v>0</v>
      </c>
      <c r="BF652" s="111">
        <v>0</v>
      </c>
      <c r="BG652" s="112">
        <v>0</v>
      </c>
      <c r="BH652" s="118">
        <f>ROUND(SQRT(BF652^2+BG652^2)*1000/(1.73*BF633),0)</f>
        <v>0</v>
      </c>
      <c r="BI652" s="111">
        <v>0</v>
      </c>
      <c r="BJ652" s="112">
        <v>0</v>
      </c>
      <c r="BK652" s="118">
        <f>ROUND(SQRT(BI652^2+BJ652^2)*1000/(1.73*BI633),0)</f>
        <v>0</v>
      </c>
      <c r="BL652" s="111">
        <v>0</v>
      </c>
      <c r="BM652" s="112">
        <v>0</v>
      </c>
      <c r="BN652" s="118">
        <f>ROUND(SQRT(BL652^2+BM652^2)*1000/(1.73*BL633),0)</f>
        <v>0</v>
      </c>
      <c r="BO652" s="111">
        <v>0</v>
      </c>
      <c r="BP652" s="112">
        <v>0</v>
      </c>
      <c r="BQ652" s="118">
        <f>ROUND(SQRT(BO652^2+BP652^2)*1000/(1.73*BO633),0)</f>
        <v>0</v>
      </c>
      <c r="BR652" s="111">
        <v>0</v>
      </c>
      <c r="BS652" s="112">
        <v>0</v>
      </c>
      <c r="BT652" s="118">
        <f>ROUND(SQRT(BR652^2+BS652^2)*1000/(1.73*BR633),0)</f>
        <v>0</v>
      </c>
      <c r="BU652" s="111">
        <v>0</v>
      </c>
      <c r="BV652" s="112">
        <v>0</v>
      </c>
      <c r="BW652" s="118">
        <f>ROUND(SQRT(BU652^2+BV652^2)*1000/(1.73*BU633),0)</f>
        <v>0</v>
      </c>
      <c r="BX652" s="111">
        <v>0</v>
      </c>
      <c r="BY652" s="112">
        <v>0</v>
      </c>
      <c r="BZ652" s="118">
        <f>ROUND(SQRT(BX652^2+BY652^2)*1000/(1.73*BX633),0)</f>
        <v>0</v>
      </c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</row>
    <row r="653" s="43" customFormat="1" ht="21">
      <c r="A653" s="66"/>
      <c r="B653" s="162"/>
      <c r="C653" s="293" t="s">
        <v>95</v>
      </c>
      <c r="D653" s="38" t="s">
        <v>38</v>
      </c>
      <c r="E653" s="125" t="s">
        <v>38</v>
      </c>
      <c r="F653" s="124">
        <v>10</v>
      </c>
      <c r="G653" s="111">
        <v>0</v>
      </c>
      <c r="H653" s="112">
        <v>0</v>
      </c>
      <c r="I653" s="118">
        <f>ROUND(SQRT(G653^2+H653^2)*1000/(1.73*G633),0)</f>
        <v>0</v>
      </c>
      <c r="J653" s="111">
        <v>0</v>
      </c>
      <c r="K653" s="112">
        <v>0</v>
      </c>
      <c r="L653" s="118">
        <f>ROUND(SQRT(J653^2+K653^2)*1000/(1.73*J633),0)</f>
        <v>0</v>
      </c>
      <c r="M653" s="111">
        <v>0</v>
      </c>
      <c r="N653" s="112">
        <v>0</v>
      </c>
      <c r="O653" s="118">
        <f>ROUND(SQRT(M653^2+N653^2)*1000/(1.73*M633),0)</f>
        <v>0</v>
      </c>
      <c r="P653" s="111">
        <v>0</v>
      </c>
      <c r="Q653" s="112">
        <v>0</v>
      </c>
      <c r="R653" s="118">
        <f>ROUND(SQRT(P653^2+Q653^2)*1000/(1.73*P633),0)</f>
        <v>0</v>
      </c>
      <c r="S653" s="111">
        <v>0</v>
      </c>
      <c r="T653" s="112">
        <v>0</v>
      </c>
      <c r="U653" s="118">
        <f>ROUND(SQRT(S653^2+T653^2)*1000/(1.73*S633),0)</f>
        <v>0</v>
      </c>
      <c r="V653" s="111">
        <v>0</v>
      </c>
      <c r="W653" s="112">
        <v>0</v>
      </c>
      <c r="X653" s="118">
        <f>ROUND(SQRT(V653^2+W653^2)*1000/(1.73*V633),0)</f>
        <v>0</v>
      </c>
      <c r="Y653" s="111">
        <v>0</v>
      </c>
      <c r="Z653" s="112">
        <v>0</v>
      </c>
      <c r="AA653" s="118">
        <v>0</v>
      </c>
      <c r="AB653" s="111">
        <v>0</v>
      </c>
      <c r="AC653" s="112">
        <v>0</v>
      </c>
      <c r="AD653" s="118">
        <f>ROUND(SQRT(AB653^2+AC653^2)*1000/(1.73*AB633),0)</f>
        <v>0</v>
      </c>
      <c r="AE653" s="111">
        <v>0</v>
      </c>
      <c r="AF653" s="112">
        <v>0</v>
      </c>
      <c r="AG653" s="118">
        <f>ROUND(SQRT(AE653^2+AF653^2)*1000/(1.73*AE633),0)</f>
        <v>0</v>
      </c>
      <c r="AH653" s="111">
        <v>0</v>
      </c>
      <c r="AI653" s="112">
        <v>0</v>
      </c>
      <c r="AJ653" s="118">
        <f>ROUND(SQRT(AH653^2+AI653^2)*1000/(1.73*AH633),0)</f>
        <v>0</v>
      </c>
      <c r="AK653" s="111">
        <v>0</v>
      </c>
      <c r="AL653" s="112">
        <v>0</v>
      </c>
      <c r="AM653" s="118">
        <f>ROUND(SQRT(AK653^2+AL653^2)*1000/(1.73*AK633),0)</f>
        <v>0</v>
      </c>
      <c r="AN653" s="111">
        <v>0</v>
      </c>
      <c r="AO653" s="112">
        <v>0</v>
      </c>
      <c r="AP653" s="118">
        <f>ROUND(SQRT(AN653^2+AO653^2)*1000/(1.73*AN633),0)</f>
        <v>0</v>
      </c>
      <c r="AQ653" s="111">
        <v>0</v>
      </c>
      <c r="AR653" s="112">
        <v>0</v>
      </c>
      <c r="AS653" s="118">
        <f>ROUND(SQRT(AQ653^2+AR653^2)*1000/(1.73*AQ633),0)</f>
        <v>0</v>
      </c>
      <c r="AT653" s="111">
        <v>0</v>
      </c>
      <c r="AU653" s="112">
        <v>0</v>
      </c>
      <c r="AV653" s="118">
        <f>ROUND(SQRT(AT653^2+AU653^2)*1000/(1.73*AT633),0)</f>
        <v>0</v>
      </c>
      <c r="AW653" s="111">
        <v>0</v>
      </c>
      <c r="AX653" s="112">
        <v>0</v>
      </c>
      <c r="AY653" s="118">
        <f>ROUND(SQRT(AW653^2+AX653^2)*1000/(1.73*AW633),0)</f>
        <v>0</v>
      </c>
      <c r="AZ653" s="111">
        <v>0</v>
      </c>
      <c r="BA653" s="112">
        <v>0</v>
      </c>
      <c r="BB653" s="118">
        <f>ROUND(SQRT(AZ653^2+BA653^2)*1000/(1.73*AZ633),0)</f>
        <v>0</v>
      </c>
      <c r="BC653" s="111">
        <v>0</v>
      </c>
      <c r="BD653" s="112">
        <v>0</v>
      </c>
      <c r="BE653" s="118">
        <f>ROUND(SQRT(BC653^2+BD653^2)*1000/(1.73*BC633),0)</f>
        <v>0</v>
      </c>
      <c r="BF653" s="111">
        <v>0</v>
      </c>
      <c r="BG653" s="112">
        <v>0</v>
      </c>
      <c r="BH653" s="118">
        <f>ROUND(SQRT(BF653^2+BG653^2)*1000/(1.73*BF633),0)</f>
        <v>0</v>
      </c>
      <c r="BI653" s="111">
        <v>0</v>
      </c>
      <c r="BJ653" s="112">
        <v>0</v>
      </c>
      <c r="BK653" s="118">
        <f>ROUND(SQRT(BI653^2+BJ653^2)*1000/(1.73*BI633),0)</f>
        <v>0</v>
      </c>
      <c r="BL653" s="111">
        <v>0</v>
      </c>
      <c r="BM653" s="112">
        <v>0</v>
      </c>
      <c r="BN653" s="118">
        <f>ROUND(SQRT(BL653^2+BM653^2)*1000/(1.73*BL633),0)</f>
        <v>0</v>
      </c>
      <c r="BO653" s="111">
        <v>0</v>
      </c>
      <c r="BP653" s="112">
        <v>0</v>
      </c>
      <c r="BQ653" s="118">
        <f>ROUND(SQRT(BO653^2+BP653^2)*1000/(1.73*BO633),0)</f>
        <v>0</v>
      </c>
      <c r="BR653" s="111">
        <v>0</v>
      </c>
      <c r="BS653" s="112">
        <v>0</v>
      </c>
      <c r="BT653" s="118">
        <f>ROUND(SQRT(BR653^2+BS653^2)*1000/(1.73*BR633),0)</f>
        <v>0</v>
      </c>
      <c r="BU653" s="111">
        <v>0</v>
      </c>
      <c r="BV653" s="112">
        <v>0</v>
      </c>
      <c r="BW653" s="118">
        <f>ROUND(SQRT(BU653^2+BV653^2)*1000/(1.73*BU633),0)</f>
        <v>0</v>
      </c>
      <c r="BX653" s="111">
        <v>0</v>
      </c>
      <c r="BY653" s="112">
        <v>0</v>
      </c>
      <c r="BZ653" s="118">
        <f>ROUND(SQRT(BX653^2+BY653^2)*1000/(1.73*BX633),0)</f>
        <v>0</v>
      </c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</row>
    <row r="654" s="164" customFormat="1" ht="19.5" customHeight="1">
      <c r="A654" s="66"/>
      <c r="B654" s="165" t="s">
        <v>133</v>
      </c>
      <c r="C654" s="166" t="s">
        <v>134</v>
      </c>
      <c r="D654" s="128"/>
      <c r="E654" s="128"/>
      <c r="F654" s="128"/>
      <c r="G654" s="220">
        <f>G620+G624</f>
        <v>4.5999999999999996</v>
      </c>
      <c r="H654" s="221">
        <f>H620+H624</f>
        <v>3.0600000000000001</v>
      </c>
      <c r="I654" s="222"/>
      <c r="J654" s="220">
        <f>J620+J624</f>
        <v>4.5</v>
      </c>
      <c r="K654" s="221">
        <f>K620+K624</f>
        <v>2.98</v>
      </c>
      <c r="L654" s="222"/>
      <c r="M654" s="220">
        <f>M620+M624</f>
        <v>4.5</v>
      </c>
      <c r="N654" s="221">
        <f>N620+N624</f>
        <v>2.9900000000000002</v>
      </c>
      <c r="O654" s="222"/>
      <c r="P654" s="220">
        <f>P620+P624</f>
        <v>4.4900000000000002</v>
      </c>
      <c r="Q654" s="221">
        <f>Q620+Q624</f>
        <v>2.98</v>
      </c>
      <c r="R654" s="222"/>
      <c r="S654" s="220">
        <f>S620+S624</f>
        <v>4.5499999999999998</v>
      </c>
      <c r="T654" s="221">
        <f>T620+T624</f>
        <v>3.04</v>
      </c>
      <c r="U654" s="222"/>
      <c r="V654" s="220">
        <f>V620+V624</f>
        <v>4.5599999999999996</v>
      </c>
      <c r="W654" s="221">
        <f>W620+W624</f>
        <v>3.0299999999999998</v>
      </c>
      <c r="X654" s="222"/>
      <c r="Y654" s="220">
        <f>Y620+Y624</f>
        <v>4.7300000000000004</v>
      </c>
      <c r="Z654" s="221">
        <f>Z620+Z624</f>
        <v>3.1600000000000001</v>
      </c>
      <c r="AA654" s="222"/>
      <c r="AB654" s="220">
        <f>AB620+AB624</f>
        <v>4.9199999999999999</v>
      </c>
      <c r="AC654" s="221">
        <f>AC620+AC624</f>
        <v>3.2799999999999998</v>
      </c>
      <c r="AD654" s="222"/>
      <c r="AE654" s="220">
        <f>AE620+AE624</f>
        <v>5.0499999999999998</v>
      </c>
      <c r="AF654" s="221">
        <f>AF620+AF624</f>
        <v>3.3700000000000001</v>
      </c>
      <c r="AG654" s="222"/>
      <c r="AH654" s="220">
        <f>AH620+AH624</f>
        <v>5.5</v>
      </c>
      <c r="AI654" s="221">
        <f>AI620+AI624</f>
        <v>3.6600000000000001</v>
      </c>
      <c r="AJ654" s="222"/>
      <c r="AK654" s="220">
        <f>AK620+AK624</f>
        <v>5.7699999999999996</v>
      </c>
      <c r="AL654" s="221">
        <f>AL620+AL624</f>
        <v>3.8399999999999999</v>
      </c>
      <c r="AM654" s="222"/>
      <c r="AN654" s="220">
        <f>AN620+AN624</f>
        <v>5.7699999999999996</v>
      </c>
      <c r="AO654" s="221">
        <f>AO620+AO624</f>
        <v>3.8599999999999999</v>
      </c>
      <c r="AP654" s="222"/>
      <c r="AQ654" s="220">
        <f>AQ620+AQ624</f>
        <v>5.7599999999999998</v>
      </c>
      <c r="AR654" s="221">
        <f>AR620+AR624</f>
        <v>3.8199999999999998</v>
      </c>
      <c r="AS654" s="222"/>
      <c r="AT654" s="220">
        <f>AT620+AT624</f>
        <v>5.5</v>
      </c>
      <c r="AU654" s="221">
        <f>AU620+AU624</f>
        <v>3.6600000000000001</v>
      </c>
      <c r="AV654" s="222"/>
      <c r="AW654" s="220">
        <f>AW620+AW624</f>
        <v>5.6699999999999999</v>
      </c>
      <c r="AX654" s="221">
        <f>AX620+AX624</f>
        <v>3.7599999999999998</v>
      </c>
      <c r="AY654" s="222"/>
      <c r="AZ654" s="220">
        <f>AZ620+AZ624</f>
        <v>5.7699999999999996</v>
      </c>
      <c r="BA654" s="221">
        <f>BA620+BA624</f>
        <v>3.8500000000000001</v>
      </c>
      <c r="BB654" s="222"/>
      <c r="BC654" s="220">
        <f>BC620+BC624</f>
        <v>5.7599999999999998</v>
      </c>
      <c r="BD654" s="221">
        <f>BD620+BD624</f>
        <v>3.8300000000000001</v>
      </c>
      <c r="BE654" s="222"/>
      <c r="BF654" s="220">
        <f>BF620+BF624</f>
        <v>6.0300000000000002</v>
      </c>
      <c r="BG654" s="221">
        <f>BG620+BG624</f>
        <v>4.0099999999999998</v>
      </c>
      <c r="BH654" s="222"/>
      <c r="BI654" s="220">
        <f>BI620+BI624</f>
        <v>5.8899999999999997</v>
      </c>
      <c r="BJ654" s="221">
        <f>BJ620+BJ624</f>
        <v>3.9199999999999999</v>
      </c>
      <c r="BK654" s="222"/>
      <c r="BL654" s="220">
        <f>BL620+BL624</f>
        <v>5.9900000000000002</v>
      </c>
      <c r="BM654" s="221">
        <f>BM620+BM624</f>
        <v>3.9900000000000002</v>
      </c>
      <c r="BN654" s="222"/>
      <c r="BO654" s="220">
        <f>BO620+BO624</f>
        <v>6.1299999999999999</v>
      </c>
      <c r="BP654" s="221">
        <f>BP620+BP624</f>
        <v>4.0800000000000001</v>
      </c>
      <c r="BQ654" s="222"/>
      <c r="BR654" s="220">
        <f>BR620+BR624</f>
        <v>5.9699999999999998</v>
      </c>
      <c r="BS654" s="221">
        <f>BS620+BS624</f>
        <v>3.96</v>
      </c>
      <c r="BT654" s="222"/>
      <c r="BU654" s="220">
        <f>BU620+BU624</f>
        <v>5.2400000000000002</v>
      </c>
      <c r="BV654" s="221">
        <f>BV620+BV624</f>
        <v>3.5</v>
      </c>
      <c r="BW654" s="222"/>
      <c r="BX654" s="220">
        <f>BX620+BX624</f>
        <v>5.0899999999999999</v>
      </c>
      <c r="BY654" s="221">
        <f>BY620+BY624</f>
        <v>3.3799999999999999</v>
      </c>
      <c r="BZ654" s="222"/>
      <c r="CA654" s="164"/>
      <c r="CB654" s="164"/>
      <c r="CC654" s="164"/>
      <c r="CD654" s="164"/>
      <c r="CE654" s="164"/>
      <c r="CF654" s="164"/>
      <c r="CG654" s="164"/>
      <c r="CH654" s="164"/>
      <c r="CI654" s="164"/>
      <c r="CJ654" s="164"/>
      <c r="CK654" s="164"/>
      <c r="CL654" s="164"/>
      <c r="CM654" s="164"/>
      <c r="CN654" s="164"/>
      <c r="CO654" s="164"/>
      <c r="CP654" s="164"/>
      <c r="CQ654" s="164"/>
      <c r="CR654" s="164"/>
      <c r="CS654" s="164"/>
      <c r="CT654" s="164"/>
      <c r="CU654" s="164"/>
      <c r="CV654" s="164"/>
      <c r="CW654" s="164"/>
      <c r="CX654" s="164"/>
      <c r="CY654" s="164"/>
      <c r="CZ654" s="164"/>
      <c r="DA654" s="164"/>
      <c r="DB654" s="164"/>
      <c r="DC654" s="164"/>
      <c r="DD654" s="164"/>
      <c r="DE654" s="164"/>
    </row>
    <row r="655" s="164" customFormat="1" ht="19.5" customHeight="1">
      <c r="A655" s="66"/>
      <c r="B655" s="170"/>
      <c r="C655" s="171" t="s">
        <v>135</v>
      </c>
      <c r="D655" s="117"/>
      <c r="E655" s="117"/>
      <c r="F655" s="117"/>
      <c r="G655" s="223">
        <f>G628+G629</f>
        <v>4.5999999999999996</v>
      </c>
      <c r="H655" s="224">
        <f>H628+H629</f>
        <v>3.0600000000000001</v>
      </c>
      <c r="I655" s="225"/>
      <c r="J655" s="223">
        <f>J628+J629</f>
        <v>4.5</v>
      </c>
      <c r="K655" s="224">
        <f>K628+K629</f>
        <v>2.9900000000000002</v>
      </c>
      <c r="L655" s="225"/>
      <c r="M655" s="223">
        <f>M628+M629</f>
        <v>4.5</v>
      </c>
      <c r="N655" s="224">
        <f>N628+N629</f>
        <v>3</v>
      </c>
      <c r="O655" s="225"/>
      <c r="P655" s="223">
        <f>P628+P629</f>
        <v>4.4900000000000002</v>
      </c>
      <c r="Q655" s="224">
        <f>Q628+Q629</f>
        <v>2.9900000000000002</v>
      </c>
      <c r="R655" s="225"/>
      <c r="S655" s="223">
        <f>S628+S629</f>
        <v>4.5499999999999998</v>
      </c>
      <c r="T655" s="224">
        <f>T628+T629</f>
        <v>3.0299999999999998</v>
      </c>
      <c r="U655" s="225"/>
      <c r="V655" s="223">
        <f>V628+V629</f>
        <v>4.5599999999999996</v>
      </c>
      <c r="W655" s="224">
        <f>W628+W629</f>
        <v>3.0299999999999998</v>
      </c>
      <c r="X655" s="225"/>
      <c r="Y655" s="223">
        <f>Y628+Y629</f>
        <v>4.7300000000000004</v>
      </c>
      <c r="Z655" s="224">
        <f>Z628+Z629</f>
        <v>3.1499999999999999</v>
      </c>
      <c r="AA655" s="225"/>
      <c r="AB655" s="223">
        <f>AB628+AB629</f>
        <v>4.9199999999999999</v>
      </c>
      <c r="AC655" s="224">
        <f>AC628+AC629</f>
        <v>3.27</v>
      </c>
      <c r="AD655" s="225"/>
      <c r="AE655" s="223">
        <f>AE628+AE629</f>
        <v>5.0499999999999998</v>
      </c>
      <c r="AF655" s="224">
        <f>AF628+AF629</f>
        <v>3.3599999999999999</v>
      </c>
      <c r="AG655" s="225"/>
      <c r="AH655" s="223">
        <f>AH628+AH629</f>
        <v>5.5</v>
      </c>
      <c r="AI655" s="224">
        <f>AI628+AI629</f>
        <v>3.6600000000000001</v>
      </c>
      <c r="AJ655" s="225"/>
      <c r="AK655" s="223">
        <f>AK628+AK629</f>
        <v>5.7699999999999996</v>
      </c>
      <c r="AL655" s="224">
        <f>AL628+AL629</f>
        <v>3.8399999999999999</v>
      </c>
      <c r="AM655" s="225"/>
      <c r="AN655" s="223">
        <f>AN628+AN629</f>
        <v>5.7699999999999996</v>
      </c>
      <c r="AO655" s="224">
        <f>AO628+AO629</f>
        <v>3.8399999999999999</v>
      </c>
      <c r="AP655" s="225"/>
      <c r="AQ655" s="223">
        <f>AQ628+AQ629</f>
        <v>5.7599999999999998</v>
      </c>
      <c r="AR655" s="224">
        <f>AR628+AR629</f>
        <v>3.8300000000000001</v>
      </c>
      <c r="AS655" s="225"/>
      <c r="AT655" s="223">
        <f>AT628+AT629</f>
        <v>5.5</v>
      </c>
      <c r="AU655" s="224">
        <f>AU628+AU629</f>
        <v>3.6600000000000001</v>
      </c>
      <c r="AV655" s="225"/>
      <c r="AW655" s="223">
        <f>AW628+AW629</f>
        <v>5.6699999999999999</v>
      </c>
      <c r="AX655" s="224">
        <f>AX628+AX629</f>
        <v>3.7799999999999998</v>
      </c>
      <c r="AY655" s="225"/>
      <c r="AZ655" s="223">
        <f>AZ628+AZ629</f>
        <v>5.7699999999999996</v>
      </c>
      <c r="BA655" s="224">
        <f>BA628+BA629</f>
        <v>3.8399999999999999</v>
      </c>
      <c r="BB655" s="225"/>
      <c r="BC655" s="223">
        <f>BC628+BC629</f>
        <v>5.7599999999999998</v>
      </c>
      <c r="BD655" s="224">
        <f>BD628+BD629</f>
        <v>3.8300000000000001</v>
      </c>
      <c r="BE655" s="225"/>
      <c r="BF655" s="223">
        <f>BF628+BF629</f>
        <v>6.0300000000000002</v>
      </c>
      <c r="BG655" s="224">
        <f>BG628+BG629</f>
        <v>4.0199999999999996</v>
      </c>
      <c r="BH655" s="225"/>
      <c r="BI655" s="223">
        <f>BI628+BI629</f>
        <v>5.8899999999999997</v>
      </c>
      <c r="BJ655" s="224">
        <f>BJ628+BJ629</f>
        <v>3.9199999999999999</v>
      </c>
      <c r="BK655" s="225"/>
      <c r="BL655" s="223">
        <f>BL628+BL629</f>
        <v>5.9900000000000002</v>
      </c>
      <c r="BM655" s="224">
        <f>BM628+BM629</f>
        <v>3.9900000000000002</v>
      </c>
      <c r="BN655" s="225"/>
      <c r="BO655" s="223">
        <f>BO628+BO629</f>
        <v>6.1299999999999999</v>
      </c>
      <c r="BP655" s="224">
        <f>BP628+BP629</f>
        <v>4.0800000000000001</v>
      </c>
      <c r="BQ655" s="225"/>
      <c r="BR655" s="223">
        <f>BR628+BR629</f>
        <v>5.9699999999999998</v>
      </c>
      <c r="BS655" s="224">
        <f>BS628+BS629</f>
        <v>3.9700000000000002</v>
      </c>
      <c r="BT655" s="225"/>
      <c r="BU655" s="223">
        <f>BU628+BU629</f>
        <v>5.2400000000000002</v>
      </c>
      <c r="BV655" s="224">
        <f>BV628+BV629</f>
        <v>3.4900000000000002</v>
      </c>
      <c r="BW655" s="225"/>
      <c r="BX655" s="223">
        <f>BX628+BX629</f>
        <v>5.0899999999999999</v>
      </c>
      <c r="BY655" s="224">
        <f>BY628+BY629</f>
        <v>3.3900000000000001</v>
      </c>
      <c r="BZ655" s="225"/>
      <c r="CA655" s="164"/>
      <c r="CB655" s="164"/>
      <c r="CC655" s="164"/>
      <c r="CD655" s="164"/>
      <c r="CE655" s="164"/>
      <c r="CF655" s="164"/>
      <c r="CG655" s="164"/>
      <c r="CH655" s="164"/>
      <c r="CI655" s="164"/>
      <c r="CJ655" s="164"/>
      <c r="CK655" s="164"/>
      <c r="CL655" s="164"/>
      <c r="CM655" s="164"/>
      <c r="CN655" s="164"/>
      <c r="CO655" s="164"/>
      <c r="CP655" s="164"/>
      <c r="CQ655" s="164"/>
      <c r="CR655" s="164"/>
      <c r="CS655" s="164"/>
      <c r="CT655" s="164"/>
      <c r="CU655" s="164"/>
      <c r="CV655" s="164"/>
      <c r="CW655" s="164"/>
      <c r="CX655" s="164"/>
      <c r="CY655" s="164"/>
      <c r="CZ655" s="164"/>
      <c r="DA655" s="164"/>
      <c r="DB655" s="164"/>
      <c r="DC655" s="164"/>
      <c r="DD655" s="164"/>
      <c r="DE655" s="164"/>
    </row>
    <row r="656" s="164" customFormat="1" ht="20.25" customHeight="1">
      <c r="A656" s="66"/>
      <c r="B656" s="175"/>
      <c r="C656" s="176" t="s">
        <v>136</v>
      </c>
      <c r="D656" s="177"/>
      <c r="E656" s="178"/>
      <c r="F656" s="178"/>
      <c r="G656" s="226">
        <f>(G654-G655)/G654*100</f>
        <v>0</v>
      </c>
      <c r="H656" s="227">
        <f>(H654-H655)/H654*100</f>
        <v>0</v>
      </c>
      <c r="I656" s="228"/>
      <c r="J656" s="226">
        <f>(J654-J655)/J654*100</f>
        <v>0</v>
      </c>
      <c r="K656" s="227">
        <f>(K654-K655)/K654*100</f>
        <v>-0.34000000000000002</v>
      </c>
      <c r="L656" s="228"/>
      <c r="M656" s="226">
        <f>(M654-M655)/M654*100</f>
        <v>0</v>
      </c>
      <c r="N656" s="227">
        <f>(N654-N655)/N654*100</f>
        <v>-0.33000000000000002</v>
      </c>
      <c r="O656" s="228"/>
      <c r="P656" s="226">
        <f>(P654-P655)/P654*100</f>
        <v>0</v>
      </c>
      <c r="Q656" s="227">
        <f>(Q654-Q655)/Q654*100</f>
        <v>-0.34000000000000002</v>
      </c>
      <c r="R656" s="228"/>
      <c r="S656" s="226">
        <f>(S654-S655)/S654*100</f>
        <v>0</v>
      </c>
      <c r="T656" s="227">
        <f>(T654-T655)/T654*100</f>
        <v>0.33000000000000002</v>
      </c>
      <c r="U656" s="228"/>
      <c r="V656" s="226">
        <f>(V654-V655)/V654*100</f>
        <v>0</v>
      </c>
      <c r="W656" s="227">
        <f>(W654-W655)/W654*100</f>
        <v>0</v>
      </c>
      <c r="X656" s="228"/>
      <c r="Y656" s="226">
        <f>(Y654-Y655)/Y654*100</f>
        <v>0</v>
      </c>
      <c r="Z656" s="227">
        <f>(Z654-Z655)/Z654*100</f>
        <v>0.32000000000000001</v>
      </c>
      <c r="AA656" s="228"/>
      <c r="AB656" s="226">
        <f>(AB654-AB655)/AB654*100</f>
        <v>0</v>
      </c>
      <c r="AC656" s="227">
        <f>(AC654-AC655)/AC654*100</f>
        <v>0.29999999999999999</v>
      </c>
      <c r="AD656" s="228"/>
      <c r="AE656" s="226">
        <f>(AE654-AE655)/AE654*100</f>
        <v>0</v>
      </c>
      <c r="AF656" s="227">
        <f>(AF654-AF655)/AF654*100</f>
        <v>0.29999999999999999</v>
      </c>
      <c r="AG656" s="228"/>
      <c r="AH656" s="226">
        <f>(AH654-AH655)/AH654*100</f>
        <v>0</v>
      </c>
      <c r="AI656" s="227">
        <f>(AI654-AI655)/AI654*100</f>
        <v>0</v>
      </c>
      <c r="AJ656" s="228"/>
      <c r="AK656" s="226">
        <f>(AK654-AK655)/AK654*100</f>
        <v>0</v>
      </c>
      <c r="AL656" s="227">
        <f>(AL654-AL655)/AL654*100</f>
        <v>0</v>
      </c>
      <c r="AM656" s="228"/>
      <c r="AN656" s="226">
        <f>(AN654-AN655)/AN654*100</f>
        <v>0</v>
      </c>
      <c r="AO656" s="227">
        <f>(AO654-AO655)/AO654*100</f>
        <v>0.52000000000000002</v>
      </c>
      <c r="AP656" s="228"/>
      <c r="AQ656" s="226">
        <f>(AQ654-AQ655)/AQ654*100</f>
        <v>0</v>
      </c>
      <c r="AR656" s="227">
        <f>(AR654-AR655)/AR654*100</f>
        <v>-0.26000000000000001</v>
      </c>
      <c r="AS656" s="228"/>
      <c r="AT656" s="226">
        <f>(AT654-AT655)/AT654*100</f>
        <v>0</v>
      </c>
      <c r="AU656" s="227">
        <f>(AU654-AU655)/AU654*100</f>
        <v>0</v>
      </c>
      <c r="AV656" s="228"/>
      <c r="AW656" s="226">
        <f>(AW654-AW655)/AW654*100</f>
        <v>0</v>
      </c>
      <c r="AX656" s="227">
        <f>(AX654-AX655)/AX654*100</f>
        <v>-0.53000000000000003</v>
      </c>
      <c r="AY656" s="228"/>
      <c r="AZ656" s="226">
        <f>(AZ654-AZ655)/AZ654*100</f>
        <v>0</v>
      </c>
      <c r="BA656" s="227">
        <f>(BA654-BA655)/BA654*100</f>
        <v>0.26000000000000001</v>
      </c>
      <c r="BB656" s="228"/>
      <c r="BC656" s="226">
        <f>(BC654-BC655)/BC654*100</f>
        <v>0</v>
      </c>
      <c r="BD656" s="227">
        <f>(BD654-BD655)/BD654*100</f>
        <v>0</v>
      </c>
      <c r="BE656" s="228"/>
      <c r="BF656" s="226">
        <f>(BF654-BF655)/BF654*100</f>
        <v>0</v>
      </c>
      <c r="BG656" s="227">
        <f>(BG654-BG655)/BG654*100</f>
        <v>-0.25</v>
      </c>
      <c r="BH656" s="228"/>
      <c r="BI656" s="226">
        <f>(BI654-BI655)/BI654*100</f>
        <v>0</v>
      </c>
      <c r="BJ656" s="227">
        <f>(BJ654-BJ655)/BJ654*100</f>
        <v>0</v>
      </c>
      <c r="BK656" s="228"/>
      <c r="BL656" s="226">
        <f>(BL654-BL655)/BL654*100</f>
        <v>0</v>
      </c>
      <c r="BM656" s="227">
        <f>(BM654-BM655)/BM654*100</f>
        <v>0</v>
      </c>
      <c r="BN656" s="228"/>
      <c r="BO656" s="226">
        <f>(BO654-BO655)/BO654*100</f>
        <v>0</v>
      </c>
      <c r="BP656" s="227">
        <f>(BP654-BP655)/BP654*100</f>
        <v>0</v>
      </c>
      <c r="BQ656" s="228"/>
      <c r="BR656" s="226">
        <f>(BR654-BR655)/BR654*100</f>
        <v>0</v>
      </c>
      <c r="BS656" s="227">
        <f>(BS654-BS655)/BS654*100</f>
        <v>-0.25</v>
      </c>
      <c r="BT656" s="228"/>
      <c r="BU656" s="226">
        <f>(BU654-BU655)/BU654*100</f>
        <v>0</v>
      </c>
      <c r="BV656" s="227">
        <f>(BV654-BV655)/BV654*100</f>
        <v>0.28999999999999998</v>
      </c>
      <c r="BW656" s="228"/>
      <c r="BX656" s="226">
        <f>(BX654-BX655)/BX654*100</f>
        <v>0</v>
      </c>
      <c r="BY656" s="227">
        <f>(BY654-BY655)/BY654*100</f>
        <v>-0.29999999999999999</v>
      </c>
      <c r="BZ656" s="228"/>
      <c r="CA656" s="164"/>
      <c r="CB656" s="164"/>
      <c r="CC656" s="164"/>
      <c r="CD656" s="164"/>
      <c r="CE656" s="164"/>
      <c r="CF656" s="164"/>
      <c r="CG656" s="164"/>
      <c r="CH656" s="164"/>
      <c r="CI656" s="164"/>
      <c r="CJ656" s="164"/>
      <c r="CK656" s="164"/>
      <c r="CL656" s="164"/>
      <c r="CM656" s="164"/>
      <c r="CN656" s="164"/>
      <c r="CO656" s="164"/>
      <c r="CP656" s="164"/>
      <c r="CQ656" s="164"/>
      <c r="CR656" s="164"/>
      <c r="CS656" s="164"/>
      <c r="CT656" s="164"/>
      <c r="CU656" s="164"/>
      <c r="CV656" s="164"/>
      <c r="CW656" s="164"/>
      <c r="CX656" s="164"/>
      <c r="CY656" s="164"/>
      <c r="CZ656" s="164"/>
      <c r="DA656" s="164"/>
      <c r="DB656" s="164"/>
      <c r="DC656" s="164"/>
      <c r="DD656" s="164"/>
      <c r="DE656" s="164"/>
    </row>
    <row r="657" s="164" customFormat="1" ht="19.5" customHeight="1">
      <c r="A657" s="66"/>
      <c r="B657" s="165" t="s">
        <v>137</v>
      </c>
      <c r="C657" s="166" t="s">
        <v>134</v>
      </c>
      <c r="D657" s="128"/>
      <c r="E657" s="128"/>
      <c r="F657" s="128"/>
      <c r="G657" s="220">
        <f>G621</f>
        <v>3.2400000000000002</v>
      </c>
      <c r="H657" s="221">
        <f>H621</f>
        <v>2.1600000000000001</v>
      </c>
      <c r="I657" s="222"/>
      <c r="J657" s="220">
        <f>J621</f>
        <v>3.2200000000000002</v>
      </c>
      <c r="K657" s="221">
        <f>K621</f>
        <v>2.1299999999999999</v>
      </c>
      <c r="L657" s="222"/>
      <c r="M657" s="220">
        <f>M621</f>
        <v>3.2200000000000002</v>
      </c>
      <c r="N657" s="221">
        <f>N621</f>
        <v>2.1299999999999999</v>
      </c>
      <c r="O657" s="222"/>
      <c r="P657" s="220">
        <f>P621</f>
        <v>3.2000000000000002</v>
      </c>
      <c r="Q657" s="221">
        <f>Q621</f>
        <v>2.1299999999999999</v>
      </c>
      <c r="R657" s="222"/>
      <c r="S657" s="220">
        <f>S621</f>
        <v>3.2400000000000002</v>
      </c>
      <c r="T657" s="221">
        <f>T621</f>
        <v>2.1600000000000001</v>
      </c>
      <c r="U657" s="222"/>
      <c r="V657" s="220">
        <f>V621</f>
        <v>3.25</v>
      </c>
      <c r="W657" s="221">
        <f>W621</f>
        <v>2.1600000000000001</v>
      </c>
      <c r="X657" s="222"/>
      <c r="Y657" s="220">
        <f>Y621</f>
        <v>3.3199999999999998</v>
      </c>
      <c r="Z657" s="221">
        <f>Z621</f>
        <v>2.21</v>
      </c>
      <c r="AA657" s="222"/>
      <c r="AB657" s="220">
        <f>AB621</f>
        <v>3.4199999999999999</v>
      </c>
      <c r="AC657" s="221">
        <f>AC621</f>
        <v>2.2799999999999998</v>
      </c>
      <c r="AD657" s="222"/>
      <c r="AE657" s="220">
        <f>AE621</f>
        <v>3.4300000000000002</v>
      </c>
      <c r="AF657" s="221">
        <f>AF621</f>
        <v>2.29</v>
      </c>
      <c r="AG657" s="222"/>
      <c r="AH657" s="220">
        <f>AH621</f>
        <v>3.4100000000000001</v>
      </c>
      <c r="AI657" s="221">
        <f>AI621</f>
        <v>2.2599999999999998</v>
      </c>
      <c r="AJ657" s="222"/>
      <c r="AK657" s="220">
        <f>AK621</f>
        <v>3.2999999999999998</v>
      </c>
      <c r="AL657" s="221">
        <f>AL621</f>
        <v>2.1899999999999999</v>
      </c>
      <c r="AM657" s="222"/>
      <c r="AN657" s="220">
        <f>AN621</f>
        <v>3.2200000000000002</v>
      </c>
      <c r="AO657" s="221">
        <f>AO621</f>
        <v>2.1499999999999999</v>
      </c>
      <c r="AP657" s="222"/>
      <c r="AQ657" s="220">
        <f>AQ621</f>
        <v>3.1899999999999999</v>
      </c>
      <c r="AR657" s="221">
        <f>AR621</f>
        <v>2.1099999999999999</v>
      </c>
      <c r="AS657" s="222"/>
      <c r="AT657" s="220">
        <f>AT621</f>
        <v>3.1099999999999999</v>
      </c>
      <c r="AU657" s="221">
        <f>AU621</f>
        <v>2.0699999999999998</v>
      </c>
      <c r="AV657" s="222"/>
      <c r="AW657" s="220">
        <f>AW621</f>
        <v>3.1400000000000001</v>
      </c>
      <c r="AX657" s="221">
        <f>AX621</f>
        <v>2.0800000000000001</v>
      </c>
      <c r="AY657" s="222"/>
      <c r="AZ657" s="220">
        <f>AZ621</f>
        <v>3.1699999999999999</v>
      </c>
      <c r="BA657" s="221">
        <f>BA621</f>
        <v>2.1099999999999999</v>
      </c>
      <c r="BB657" s="222"/>
      <c r="BC657" s="220">
        <f>BC621</f>
        <v>3.2000000000000002</v>
      </c>
      <c r="BD657" s="221">
        <f>BD621</f>
        <v>2.1200000000000001</v>
      </c>
      <c r="BE657" s="222"/>
      <c r="BF657" s="220">
        <f>BF621</f>
        <v>3.4700000000000002</v>
      </c>
      <c r="BG657" s="221">
        <f>BG621</f>
        <v>2.2999999999999998</v>
      </c>
      <c r="BH657" s="222"/>
      <c r="BI657" s="220">
        <f>BI621</f>
        <v>3.6099999999999999</v>
      </c>
      <c r="BJ657" s="221">
        <f>BJ621</f>
        <v>2.3999999999999999</v>
      </c>
      <c r="BK657" s="222"/>
      <c r="BL657" s="220">
        <f>BL621</f>
        <v>3.6499999999999999</v>
      </c>
      <c r="BM657" s="221">
        <f>BM621</f>
        <v>2.4300000000000002</v>
      </c>
      <c r="BN657" s="222"/>
      <c r="BO657" s="220">
        <f>BO621</f>
        <v>3.7400000000000002</v>
      </c>
      <c r="BP657" s="221">
        <f>BP621</f>
        <v>2.4900000000000002</v>
      </c>
      <c r="BQ657" s="222"/>
      <c r="BR657" s="220">
        <f>BR621</f>
        <v>3.6800000000000002</v>
      </c>
      <c r="BS657" s="221">
        <f>BS621</f>
        <v>2.4399999999999999</v>
      </c>
      <c r="BT657" s="222"/>
      <c r="BU657" s="220">
        <f>BU621</f>
        <v>3.6000000000000001</v>
      </c>
      <c r="BV657" s="221">
        <f>BV621</f>
        <v>2.3999999999999999</v>
      </c>
      <c r="BW657" s="222"/>
      <c r="BX657" s="220">
        <f>BX621</f>
        <v>3.5800000000000001</v>
      </c>
      <c r="BY657" s="221">
        <f>BY621</f>
        <v>2.3799999999999999</v>
      </c>
      <c r="BZ657" s="222"/>
      <c r="CA657" s="164"/>
      <c r="CB657" s="164"/>
      <c r="CC657" s="164"/>
      <c r="CD657" s="164"/>
      <c r="CE657" s="164"/>
      <c r="CF657" s="164"/>
      <c r="CG657" s="164"/>
      <c r="CH657" s="164"/>
      <c r="CI657" s="164"/>
      <c r="CJ657" s="164"/>
      <c r="CK657" s="164"/>
      <c r="CL657" s="164"/>
      <c r="CM657" s="164"/>
      <c r="CN657" s="164"/>
      <c r="CO657" s="164"/>
      <c r="CP657" s="164"/>
      <c r="CQ657" s="164"/>
      <c r="CR657" s="164"/>
      <c r="CS657" s="164"/>
      <c r="CT657" s="164"/>
      <c r="CU657" s="164"/>
      <c r="CV657" s="164"/>
      <c r="CW657" s="164"/>
      <c r="CX657" s="164"/>
      <c r="CY657" s="164"/>
      <c r="CZ657" s="164"/>
      <c r="DA657" s="164"/>
      <c r="DB657" s="164"/>
      <c r="DC657" s="164"/>
      <c r="DD657" s="164"/>
      <c r="DE657" s="164"/>
    </row>
    <row r="658" s="164" customFormat="1" ht="19.5" customHeight="1">
      <c r="A658" s="66"/>
      <c r="B658" s="170"/>
      <c r="C658" s="171" t="s">
        <v>135</v>
      </c>
      <c r="D658" s="117"/>
      <c r="E658" s="117"/>
      <c r="F658" s="117"/>
      <c r="G658" s="223">
        <f>SUM(G634:G643)</f>
        <v>3.2400000000000002</v>
      </c>
      <c r="H658" s="224">
        <f>SUM(H634:H643)</f>
        <v>2.1600000000000001</v>
      </c>
      <c r="I658" s="225"/>
      <c r="J658" s="223">
        <f>SUM(J634:J643)</f>
        <v>3.2200000000000002</v>
      </c>
      <c r="K658" s="224">
        <f>SUM(K634:K643)</f>
        <v>2.1299999999999999</v>
      </c>
      <c r="L658" s="225"/>
      <c r="M658" s="223">
        <f>SUM(M634:M643)</f>
        <v>3.2200000000000002</v>
      </c>
      <c r="N658" s="224">
        <f>SUM(N634:N643)</f>
        <v>2.1299999999999999</v>
      </c>
      <c r="O658" s="225"/>
      <c r="P658" s="223">
        <f>SUM(P634:P643)</f>
        <v>3.2000000000000002</v>
      </c>
      <c r="Q658" s="224">
        <f>SUM(Q634:Q643)</f>
        <v>2.1299999999999999</v>
      </c>
      <c r="R658" s="225"/>
      <c r="S658" s="223">
        <f>SUM(S634:S643)</f>
        <v>3.2400000000000002</v>
      </c>
      <c r="T658" s="224">
        <f>SUM(T634:T643)</f>
        <v>2.1600000000000001</v>
      </c>
      <c r="U658" s="225"/>
      <c r="V658" s="223">
        <f>SUM(V634:V643)</f>
        <v>3.25</v>
      </c>
      <c r="W658" s="224">
        <f>SUM(W634:W643)</f>
        <v>2.1600000000000001</v>
      </c>
      <c r="X658" s="225"/>
      <c r="Y658" s="223">
        <f>SUM(Y634:Y643)</f>
        <v>3.3199999999999998</v>
      </c>
      <c r="Z658" s="224">
        <f>SUM(Z634:Z643)</f>
        <v>2.21</v>
      </c>
      <c r="AA658" s="225"/>
      <c r="AB658" s="223">
        <f>SUM(AB634:AB643)</f>
        <v>3.4199999999999999</v>
      </c>
      <c r="AC658" s="224">
        <f>SUM(AC634:AC643)</f>
        <v>2.2799999999999998</v>
      </c>
      <c r="AD658" s="225"/>
      <c r="AE658" s="223">
        <f>SUM(AE634:AE643)</f>
        <v>3.4300000000000002</v>
      </c>
      <c r="AF658" s="224">
        <f>SUM(AF634:AF643)</f>
        <v>2.29</v>
      </c>
      <c r="AG658" s="225"/>
      <c r="AH658" s="223">
        <f>SUM(AH634:AH643)</f>
        <v>3.4100000000000001</v>
      </c>
      <c r="AI658" s="224">
        <f>SUM(AI634:AI643)</f>
        <v>2.2599999999999998</v>
      </c>
      <c r="AJ658" s="225"/>
      <c r="AK658" s="223">
        <f>SUM(AK634:AK643)</f>
        <v>3.2999999999999998</v>
      </c>
      <c r="AL658" s="224">
        <f>SUM(AL634:AL643)</f>
        <v>2.1899999999999999</v>
      </c>
      <c r="AM658" s="225"/>
      <c r="AN658" s="223">
        <f>SUM(AN634:AN643)</f>
        <v>3.2200000000000002</v>
      </c>
      <c r="AO658" s="224">
        <f>SUM(AO634:AO643)</f>
        <v>2.1499999999999999</v>
      </c>
      <c r="AP658" s="225"/>
      <c r="AQ658" s="223">
        <f>SUM(AQ634:AQ643)</f>
        <v>3.1899999999999999</v>
      </c>
      <c r="AR658" s="224">
        <f>SUM(AR634:AR643)</f>
        <v>2.1099999999999999</v>
      </c>
      <c r="AS658" s="225"/>
      <c r="AT658" s="223">
        <f>SUM(AT634:AT643)</f>
        <v>3.1099999999999999</v>
      </c>
      <c r="AU658" s="224">
        <f>SUM(AU634:AU643)</f>
        <v>2.0699999999999998</v>
      </c>
      <c r="AV658" s="225"/>
      <c r="AW658" s="223">
        <f>SUM(AW634:AW643)</f>
        <v>3.1400000000000001</v>
      </c>
      <c r="AX658" s="224">
        <f>SUM(AX634:AX643)</f>
        <v>2.0800000000000001</v>
      </c>
      <c r="AY658" s="225"/>
      <c r="AZ658" s="223">
        <f>SUM(AZ634:AZ643)</f>
        <v>3.1699999999999999</v>
      </c>
      <c r="BA658" s="224">
        <f>SUM(BA634:BA643)</f>
        <v>2.1099999999999999</v>
      </c>
      <c r="BB658" s="225"/>
      <c r="BC658" s="223">
        <f>SUM(BC634:BC643)</f>
        <v>3.2000000000000002</v>
      </c>
      <c r="BD658" s="224">
        <f>SUM(BD634:BD643)</f>
        <v>2.1200000000000001</v>
      </c>
      <c r="BE658" s="225"/>
      <c r="BF658" s="223">
        <f>SUM(BF634:BF643)</f>
        <v>3.4700000000000002</v>
      </c>
      <c r="BG658" s="224">
        <f>SUM(BG634:BG643)</f>
        <v>2.2999999999999998</v>
      </c>
      <c r="BH658" s="225"/>
      <c r="BI658" s="223">
        <f>SUM(BI634:BI643)</f>
        <v>3.6099999999999999</v>
      </c>
      <c r="BJ658" s="224">
        <f>SUM(BJ634:BJ643)</f>
        <v>2.3999999999999999</v>
      </c>
      <c r="BK658" s="225"/>
      <c r="BL658" s="223">
        <f>SUM(BL634:BL643)</f>
        <v>3.6499999999999999</v>
      </c>
      <c r="BM658" s="224">
        <f>SUM(BM634:BM643)</f>
        <v>2.4300000000000002</v>
      </c>
      <c r="BN658" s="225"/>
      <c r="BO658" s="223">
        <f>SUM(BO634:BO643)</f>
        <v>3.7400000000000002</v>
      </c>
      <c r="BP658" s="224">
        <f>SUM(BP634:BP643)</f>
        <v>2.4900000000000002</v>
      </c>
      <c r="BQ658" s="225"/>
      <c r="BR658" s="223">
        <f>SUM(BR634:BR643)</f>
        <v>3.6800000000000002</v>
      </c>
      <c r="BS658" s="224">
        <f>SUM(BS634:BS643)</f>
        <v>2.4399999999999999</v>
      </c>
      <c r="BT658" s="225"/>
      <c r="BU658" s="223">
        <f>SUM(BU634:BU643)</f>
        <v>3.6000000000000001</v>
      </c>
      <c r="BV658" s="224">
        <f>SUM(BV634:BV643)</f>
        <v>2.3999999999999999</v>
      </c>
      <c r="BW658" s="225"/>
      <c r="BX658" s="223">
        <f>SUM(BX634:BX643)</f>
        <v>3.5800000000000001</v>
      </c>
      <c r="BY658" s="224">
        <f>SUM(BY634:BY643)</f>
        <v>2.3799999999999999</v>
      </c>
      <c r="BZ658" s="225"/>
      <c r="CA658" s="164"/>
      <c r="CB658" s="164"/>
      <c r="CC658" s="164"/>
      <c r="CD658" s="164"/>
      <c r="CE658" s="164"/>
      <c r="CF658" s="164"/>
      <c r="CG658" s="164"/>
      <c r="CH658" s="164"/>
      <c r="CI658" s="164"/>
      <c r="CJ658" s="164"/>
      <c r="CK658" s="164"/>
      <c r="CL658" s="164"/>
      <c r="CM658" s="164"/>
      <c r="CN658" s="164"/>
      <c r="CO658" s="164"/>
      <c r="CP658" s="164"/>
      <c r="CQ658" s="164"/>
      <c r="CR658" s="164"/>
      <c r="CS658" s="164"/>
      <c r="CT658" s="164"/>
      <c r="CU658" s="164"/>
      <c r="CV658" s="164"/>
      <c r="CW658" s="164"/>
      <c r="CX658" s="164"/>
      <c r="CY658" s="164"/>
      <c r="CZ658" s="164"/>
      <c r="DA658" s="164"/>
      <c r="DB658" s="164"/>
      <c r="DC658" s="164"/>
      <c r="DD658" s="164"/>
      <c r="DE658" s="164"/>
    </row>
    <row r="659" s="164" customFormat="1" ht="20.25" customHeight="1">
      <c r="A659" s="66"/>
      <c r="B659" s="175"/>
      <c r="C659" s="176" t="s">
        <v>136</v>
      </c>
      <c r="D659" s="177"/>
      <c r="E659" s="178"/>
      <c r="F659" s="178"/>
      <c r="G659" s="226">
        <f>(G657-G658)/G657*100</f>
        <v>0</v>
      </c>
      <c r="H659" s="227">
        <f>(H657-H658)/H657*100</f>
        <v>0</v>
      </c>
      <c r="I659" s="228"/>
      <c r="J659" s="226">
        <f>(J657-J658)/J657*100</f>
        <v>0</v>
      </c>
      <c r="K659" s="227">
        <f>(K657-K658)/K657*100</f>
        <v>0</v>
      </c>
      <c r="L659" s="228"/>
      <c r="M659" s="226">
        <f>(M657-M658)/M657*100</f>
        <v>0</v>
      </c>
      <c r="N659" s="227">
        <f>(N657-N658)/N657*100</f>
        <v>0</v>
      </c>
      <c r="O659" s="228"/>
      <c r="P659" s="226">
        <f>(P657-P658)/P657*100</f>
        <v>0</v>
      </c>
      <c r="Q659" s="227">
        <f>(Q657-Q658)/Q657*100</f>
        <v>0</v>
      </c>
      <c r="R659" s="228"/>
      <c r="S659" s="226">
        <f>(S657-S658)/S657*100</f>
        <v>0</v>
      </c>
      <c r="T659" s="227">
        <f>(T657-T658)/T657*100</f>
        <v>0</v>
      </c>
      <c r="U659" s="228"/>
      <c r="V659" s="226">
        <f>(V657-V658)/V657*100</f>
        <v>0</v>
      </c>
      <c r="W659" s="227">
        <f>(W657-W658)/W657*100</f>
        <v>0</v>
      </c>
      <c r="X659" s="228"/>
      <c r="Y659" s="226">
        <f>(Y657-Y658)/Y657*100</f>
        <v>0</v>
      </c>
      <c r="Z659" s="227">
        <f>(Z657-Z658)/Z657*100</f>
        <v>0</v>
      </c>
      <c r="AA659" s="228"/>
      <c r="AB659" s="226">
        <f>(AB657-AB658)/AB657*100</f>
        <v>0</v>
      </c>
      <c r="AC659" s="227">
        <f>(AC657-AC658)/AC657*100</f>
        <v>0</v>
      </c>
      <c r="AD659" s="228"/>
      <c r="AE659" s="226">
        <f>(AE657-AE658)/AE657*100</f>
        <v>0</v>
      </c>
      <c r="AF659" s="227">
        <f>(AF657-AF658)/AF657*100</f>
        <v>0</v>
      </c>
      <c r="AG659" s="228"/>
      <c r="AH659" s="226">
        <f>(AH657-AH658)/AH657*100</f>
        <v>0</v>
      </c>
      <c r="AI659" s="227">
        <f>(AI657-AI658)/AI657*100</f>
        <v>0</v>
      </c>
      <c r="AJ659" s="228"/>
      <c r="AK659" s="226">
        <f>(AK657-AK658)/AK657*100</f>
        <v>0</v>
      </c>
      <c r="AL659" s="227">
        <f>(AL657-AL658)/AL657*100</f>
        <v>0</v>
      </c>
      <c r="AM659" s="228"/>
      <c r="AN659" s="226">
        <f>(AN657-AN658)/AN657*100</f>
        <v>0</v>
      </c>
      <c r="AO659" s="227">
        <f>(AO657-AO658)/AO657*100</f>
        <v>0</v>
      </c>
      <c r="AP659" s="228"/>
      <c r="AQ659" s="226">
        <f>(AQ657-AQ658)/AQ657*100</f>
        <v>0</v>
      </c>
      <c r="AR659" s="227">
        <f>(AR657-AR658)/AR657*100</f>
        <v>0</v>
      </c>
      <c r="AS659" s="228"/>
      <c r="AT659" s="226">
        <f>(AT657-AT658)/AT657*100</f>
        <v>0</v>
      </c>
      <c r="AU659" s="227">
        <f>(AU657-AU658)/AU657*100</f>
        <v>0</v>
      </c>
      <c r="AV659" s="228"/>
      <c r="AW659" s="226">
        <f>(AW657-AW658)/AW657*100</f>
        <v>0</v>
      </c>
      <c r="AX659" s="227">
        <f>(AX657-AX658)/AX657*100</f>
        <v>0</v>
      </c>
      <c r="AY659" s="228"/>
      <c r="AZ659" s="226">
        <f>(AZ657-AZ658)/AZ657*100</f>
        <v>0</v>
      </c>
      <c r="BA659" s="227">
        <f>(BA657-BA658)/BA657*100</f>
        <v>0</v>
      </c>
      <c r="BB659" s="228"/>
      <c r="BC659" s="226">
        <f>(BC657-BC658)/BC657*100</f>
        <v>0</v>
      </c>
      <c r="BD659" s="227">
        <f>(BD657-BD658)/BD657*100</f>
        <v>0</v>
      </c>
      <c r="BE659" s="228"/>
      <c r="BF659" s="226">
        <f>(BF657-BF658)/BF657*100</f>
        <v>0</v>
      </c>
      <c r="BG659" s="227">
        <f>(BG657-BG658)/BG657*100</f>
        <v>0</v>
      </c>
      <c r="BH659" s="228"/>
      <c r="BI659" s="226">
        <f>(BI657-BI658)/BI657*100</f>
        <v>0</v>
      </c>
      <c r="BJ659" s="227">
        <f>(BJ657-BJ658)/BJ657*100</f>
        <v>0</v>
      </c>
      <c r="BK659" s="228"/>
      <c r="BL659" s="226">
        <f>(BL657-BL658)/BL657*100</f>
        <v>0</v>
      </c>
      <c r="BM659" s="227">
        <f>(BM657-BM658)/BM657*100</f>
        <v>0</v>
      </c>
      <c r="BN659" s="228"/>
      <c r="BO659" s="226">
        <f>(BO657-BO658)/BO657*100</f>
        <v>0</v>
      </c>
      <c r="BP659" s="227">
        <f>(BP657-BP658)/BP657*100</f>
        <v>0</v>
      </c>
      <c r="BQ659" s="228"/>
      <c r="BR659" s="226">
        <f>(BR657-BR658)/BR657*100</f>
        <v>0</v>
      </c>
      <c r="BS659" s="227">
        <f>(BS657-BS658)/BS657*100</f>
        <v>0</v>
      </c>
      <c r="BT659" s="228"/>
      <c r="BU659" s="226">
        <f>(BU657-BU658)/BU657*100</f>
        <v>0</v>
      </c>
      <c r="BV659" s="227">
        <f>(BV657-BV658)/BV657*100</f>
        <v>0</v>
      </c>
      <c r="BW659" s="228"/>
      <c r="BX659" s="226">
        <f>(BX657-BX658)/BX657*100</f>
        <v>0</v>
      </c>
      <c r="BY659" s="227">
        <f>(BY657-BY658)/BY657*100</f>
        <v>0</v>
      </c>
      <c r="BZ659" s="228"/>
      <c r="CA659" s="164"/>
      <c r="CB659" s="164"/>
      <c r="CC659" s="164"/>
      <c r="CD659" s="164"/>
      <c r="CE659" s="164"/>
      <c r="CF659" s="164"/>
      <c r="CG659" s="164"/>
      <c r="CH659" s="164"/>
      <c r="CI659" s="164"/>
      <c r="CJ659" s="164"/>
      <c r="CK659" s="164"/>
      <c r="CL659" s="164"/>
      <c r="CM659" s="164"/>
      <c r="CN659" s="164"/>
      <c r="CO659" s="164"/>
      <c r="CP659" s="164"/>
      <c r="CQ659" s="164"/>
      <c r="CR659" s="164"/>
      <c r="CS659" s="164"/>
      <c r="CT659" s="164"/>
      <c r="CU659" s="164"/>
      <c r="CV659" s="164"/>
      <c r="CW659" s="164"/>
      <c r="CX659" s="164"/>
      <c r="CY659" s="164"/>
      <c r="CZ659" s="164"/>
      <c r="DA659" s="164"/>
      <c r="DB659" s="164"/>
      <c r="DC659" s="164"/>
      <c r="DD659" s="164"/>
      <c r="DE659" s="164"/>
    </row>
    <row r="660" s="164" customFormat="1" ht="19.5" customHeight="1">
      <c r="A660" s="66"/>
      <c r="B660" s="165" t="s">
        <v>138</v>
      </c>
      <c r="C660" s="166" t="s">
        <v>134</v>
      </c>
      <c r="D660" s="128"/>
      <c r="E660" s="128"/>
      <c r="F660" s="128"/>
      <c r="G660" s="220">
        <f>G625</f>
        <v>1.3600000000000001</v>
      </c>
      <c r="H660" s="221">
        <f>H625</f>
        <v>0.90000000000000002</v>
      </c>
      <c r="I660" s="222"/>
      <c r="J660" s="220">
        <f>J625</f>
        <v>1.28</v>
      </c>
      <c r="K660" s="221">
        <f>K625</f>
        <v>0.84999999999999998</v>
      </c>
      <c r="L660" s="222"/>
      <c r="M660" s="220">
        <f>M625</f>
        <v>1.28</v>
      </c>
      <c r="N660" s="221">
        <f>N625</f>
        <v>0.85999999999999999</v>
      </c>
      <c r="O660" s="222"/>
      <c r="P660" s="220">
        <f>P625</f>
        <v>1.29</v>
      </c>
      <c r="Q660" s="221">
        <f>Q625</f>
        <v>0.84999999999999998</v>
      </c>
      <c r="R660" s="222"/>
      <c r="S660" s="220">
        <f>S625</f>
        <v>1.3100000000000001</v>
      </c>
      <c r="T660" s="221">
        <f>T625</f>
        <v>0.88</v>
      </c>
      <c r="U660" s="222"/>
      <c r="V660" s="220">
        <f>V625</f>
        <v>1.3100000000000001</v>
      </c>
      <c r="W660" s="221">
        <f>W625</f>
        <v>0.87</v>
      </c>
      <c r="X660" s="222"/>
      <c r="Y660" s="220">
        <f>Y625</f>
        <v>1.4099999999999999</v>
      </c>
      <c r="Z660" s="221">
        <f>Z625</f>
        <v>0.94999999999999996</v>
      </c>
      <c r="AA660" s="222"/>
      <c r="AB660" s="220">
        <f>AB625</f>
        <v>1.5</v>
      </c>
      <c r="AC660" s="221">
        <f>AC625</f>
        <v>1</v>
      </c>
      <c r="AD660" s="222"/>
      <c r="AE660" s="220">
        <f>AE625</f>
        <v>1.6200000000000001</v>
      </c>
      <c r="AF660" s="221">
        <f>AF625</f>
        <v>1.0800000000000001</v>
      </c>
      <c r="AG660" s="222"/>
      <c r="AH660" s="220">
        <f>AH625</f>
        <v>2.0899999999999999</v>
      </c>
      <c r="AI660" s="221">
        <f>AI625</f>
        <v>1.3999999999999999</v>
      </c>
      <c r="AJ660" s="222"/>
      <c r="AK660" s="220">
        <f>AK625</f>
        <v>2.4700000000000002</v>
      </c>
      <c r="AL660" s="221">
        <f>AL625</f>
        <v>1.6499999999999999</v>
      </c>
      <c r="AM660" s="222"/>
      <c r="AN660" s="220">
        <f>AN625</f>
        <v>2.5499999999999998</v>
      </c>
      <c r="AO660" s="221">
        <f>AO625</f>
        <v>1.71</v>
      </c>
      <c r="AP660" s="222"/>
      <c r="AQ660" s="220">
        <f>AQ625</f>
        <v>2.5699999999999998</v>
      </c>
      <c r="AR660" s="221">
        <f>AR625</f>
        <v>1.71</v>
      </c>
      <c r="AS660" s="222"/>
      <c r="AT660" s="220">
        <f>AT625</f>
        <v>2.3900000000000001</v>
      </c>
      <c r="AU660" s="221">
        <f>AU625</f>
        <v>1.5900000000000001</v>
      </c>
      <c r="AV660" s="222"/>
      <c r="AW660" s="220">
        <f>AW625</f>
        <v>2.5299999999999998</v>
      </c>
      <c r="AX660" s="221">
        <f>AX625</f>
        <v>1.6799999999999999</v>
      </c>
      <c r="AY660" s="222"/>
      <c r="AZ660" s="220">
        <f>AZ625</f>
        <v>2.6000000000000001</v>
      </c>
      <c r="BA660" s="221">
        <f>BA625</f>
        <v>1.74</v>
      </c>
      <c r="BB660" s="222"/>
      <c r="BC660" s="220">
        <f>BC625</f>
        <v>2.5600000000000001</v>
      </c>
      <c r="BD660" s="221">
        <f>BD625</f>
        <v>1.71</v>
      </c>
      <c r="BE660" s="222"/>
      <c r="BF660" s="220">
        <f>BF625</f>
        <v>2.5600000000000001</v>
      </c>
      <c r="BG660" s="221">
        <f>BG625</f>
        <v>1.71</v>
      </c>
      <c r="BH660" s="222"/>
      <c r="BI660" s="220">
        <f>BI625</f>
        <v>2.2799999999999998</v>
      </c>
      <c r="BJ660" s="221">
        <f>BJ625</f>
        <v>1.52</v>
      </c>
      <c r="BK660" s="222"/>
      <c r="BL660" s="220">
        <f>BL625</f>
        <v>2.3399999999999999</v>
      </c>
      <c r="BM660" s="221">
        <f>BM625</f>
        <v>1.5600000000000001</v>
      </c>
      <c r="BN660" s="222"/>
      <c r="BO660" s="220">
        <f>BO625</f>
        <v>2.3900000000000001</v>
      </c>
      <c r="BP660" s="221">
        <f>BP625</f>
        <v>1.5900000000000001</v>
      </c>
      <c r="BQ660" s="222"/>
      <c r="BR660" s="220">
        <f>BR625</f>
        <v>2.29</v>
      </c>
      <c r="BS660" s="221">
        <f>BS625</f>
        <v>1.52</v>
      </c>
      <c r="BT660" s="222"/>
      <c r="BU660" s="220">
        <f>BU625</f>
        <v>1.6399999999999999</v>
      </c>
      <c r="BV660" s="221">
        <f>BV625</f>
        <v>1.1000000000000001</v>
      </c>
      <c r="BW660" s="222"/>
      <c r="BX660" s="220">
        <f>BX625</f>
        <v>1.51</v>
      </c>
      <c r="BY660" s="221">
        <f>BY625</f>
        <v>1</v>
      </c>
      <c r="BZ660" s="222"/>
      <c r="CA660" s="164"/>
      <c r="CB660" s="164"/>
      <c r="CC660" s="164"/>
      <c r="CD660" s="164"/>
      <c r="CE660" s="164"/>
      <c r="CF660" s="164"/>
      <c r="CG660" s="164"/>
      <c r="CH660" s="164"/>
      <c r="CI660" s="164"/>
      <c r="CJ660" s="164"/>
      <c r="CK660" s="164"/>
      <c r="CL660" s="164"/>
      <c r="CM660" s="164"/>
      <c r="CN660" s="164"/>
      <c r="CO660" s="164"/>
      <c r="CP660" s="164"/>
      <c r="CQ660" s="164"/>
      <c r="CR660" s="164"/>
      <c r="CS660" s="164"/>
      <c r="CT660" s="164"/>
      <c r="CU660" s="164"/>
      <c r="CV660" s="164"/>
      <c r="CW660" s="164"/>
      <c r="CX660" s="164"/>
      <c r="CY660" s="164"/>
      <c r="CZ660" s="164"/>
      <c r="DA660" s="164"/>
      <c r="DB660" s="164"/>
      <c r="DC660" s="164"/>
      <c r="DD660" s="164"/>
      <c r="DE660" s="164"/>
    </row>
    <row r="661" s="164" customFormat="1" ht="19.5" customHeight="1">
      <c r="A661" s="66"/>
      <c r="B661" s="170"/>
      <c r="C661" s="171" t="s">
        <v>135</v>
      </c>
      <c r="D661" s="117"/>
      <c r="E661" s="117"/>
      <c r="F661" s="117"/>
      <c r="G661" s="223">
        <f>SUM(G644:G653)</f>
        <v>1.3600000000000001</v>
      </c>
      <c r="H661" s="224">
        <f>SUM(H644:H653)</f>
        <v>0.90000000000000002</v>
      </c>
      <c r="I661" s="225"/>
      <c r="J661" s="223">
        <f>SUM(J644:J653)</f>
        <v>1.28</v>
      </c>
      <c r="K661" s="224">
        <f>SUM(K644:K653)</f>
        <v>0.84999999999999998</v>
      </c>
      <c r="L661" s="225"/>
      <c r="M661" s="223">
        <f>SUM(M644:M653)</f>
        <v>1.28</v>
      </c>
      <c r="N661" s="224">
        <f>SUM(N644:N653)</f>
        <v>0.85999999999999999</v>
      </c>
      <c r="O661" s="225"/>
      <c r="P661" s="223">
        <f>SUM(P644:P653)</f>
        <v>1.29</v>
      </c>
      <c r="Q661" s="224">
        <f>SUM(Q644:Q653)</f>
        <v>0.84999999999999998</v>
      </c>
      <c r="R661" s="225"/>
      <c r="S661" s="223">
        <f>SUM(S644:S653)</f>
        <v>1.3100000000000001</v>
      </c>
      <c r="T661" s="224">
        <f>SUM(T644:T653)</f>
        <v>0.88</v>
      </c>
      <c r="U661" s="225"/>
      <c r="V661" s="223">
        <f>SUM(V644:V653)</f>
        <v>1.3100000000000001</v>
      </c>
      <c r="W661" s="224">
        <f>SUM(W644:W653)</f>
        <v>0.87</v>
      </c>
      <c r="X661" s="225"/>
      <c r="Y661" s="223">
        <f>SUM(Y644:Y653)</f>
        <v>1.4099999999999999</v>
      </c>
      <c r="Z661" s="224">
        <f>SUM(Z644:Z653)</f>
        <v>0.94999999999999996</v>
      </c>
      <c r="AA661" s="225"/>
      <c r="AB661" s="223">
        <f>SUM(AB644:AB653)</f>
        <v>1.5</v>
      </c>
      <c r="AC661" s="224">
        <f>SUM(AC644:AC653)</f>
        <v>1</v>
      </c>
      <c r="AD661" s="225"/>
      <c r="AE661" s="223">
        <f>SUM(AE644:AE653)</f>
        <v>1.6200000000000001</v>
      </c>
      <c r="AF661" s="224">
        <f>SUM(AF644:AF653)</f>
        <v>1.0800000000000001</v>
      </c>
      <c r="AG661" s="225"/>
      <c r="AH661" s="223">
        <f>SUM(AH644:AH653)</f>
        <v>2.0899999999999999</v>
      </c>
      <c r="AI661" s="224">
        <f>SUM(AI644:AI653)</f>
        <v>1.3999999999999999</v>
      </c>
      <c r="AJ661" s="225"/>
      <c r="AK661" s="223">
        <f>SUM(AK644:AK653)</f>
        <v>2.4700000000000002</v>
      </c>
      <c r="AL661" s="224">
        <f>SUM(AL644:AL653)</f>
        <v>1.6499999999999999</v>
      </c>
      <c r="AM661" s="225"/>
      <c r="AN661" s="223">
        <f>SUM(AN644:AN653)</f>
        <v>2.5499999999999998</v>
      </c>
      <c r="AO661" s="224">
        <f>SUM(AO644:AO653)</f>
        <v>1.71</v>
      </c>
      <c r="AP661" s="225"/>
      <c r="AQ661" s="223">
        <f>SUM(AQ644:AQ653)</f>
        <v>2.5699999999999998</v>
      </c>
      <c r="AR661" s="224">
        <f>SUM(AR644:AR653)</f>
        <v>1.71</v>
      </c>
      <c r="AS661" s="225"/>
      <c r="AT661" s="223">
        <f>SUM(AT644:AT653)</f>
        <v>2.3900000000000001</v>
      </c>
      <c r="AU661" s="224">
        <f>SUM(AU644:AU653)</f>
        <v>1.5900000000000001</v>
      </c>
      <c r="AV661" s="225"/>
      <c r="AW661" s="223">
        <f>SUM(AW644:AW653)</f>
        <v>2.5299999999999998</v>
      </c>
      <c r="AX661" s="224">
        <f>SUM(AX644:AX653)</f>
        <v>1.6799999999999999</v>
      </c>
      <c r="AY661" s="225"/>
      <c r="AZ661" s="223">
        <f>SUM(AZ644:AZ653)</f>
        <v>2.6000000000000001</v>
      </c>
      <c r="BA661" s="224">
        <f>SUM(BA644:BA653)</f>
        <v>1.74</v>
      </c>
      <c r="BB661" s="225"/>
      <c r="BC661" s="223">
        <f>SUM(BC644:BC653)</f>
        <v>2.5600000000000001</v>
      </c>
      <c r="BD661" s="224">
        <f>SUM(BD644:BD653)</f>
        <v>1.71</v>
      </c>
      <c r="BE661" s="225"/>
      <c r="BF661" s="223">
        <f>SUM(BF644:BF653)</f>
        <v>2.5600000000000001</v>
      </c>
      <c r="BG661" s="224">
        <f>SUM(BG644:BG653)</f>
        <v>1.71</v>
      </c>
      <c r="BH661" s="225"/>
      <c r="BI661" s="223">
        <f>SUM(BI644:BI653)</f>
        <v>2.2799999999999998</v>
      </c>
      <c r="BJ661" s="224">
        <f>SUM(BJ644:BJ653)</f>
        <v>1.52</v>
      </c>
      <c r="BK661" s="225"/>
      <c r="BL661" s="223">
        <f>SUM(BL644:BL653)</f>
        <v>2.3399999999999999</v>
      </c>
      <c r="BM661" s="224">
        <f>SUM(BM644:BM653)</f>
        <v>1.5600000000000001</v>
      </c>
      <c r="BN661" s="225"/>
      <c r="BO661" s="223">
        <f>SUM(BO644:BO653)</f>
        <v>2.3900000000000001</v>
      </c>
      <c r="BP661" s="224">
        <f>SUM(BP644:BP653)</f>
        <v>1.5900000000000001</v>
      </c>
      <c r="BQ661" s="225"/>
      <c r="BR661" s="223">
        <f>SUM(BR644:BR653)</f>
        <v>2.29</v>
      </c>
      <c r="BS661" s="224">
        <f>SUM(BS644:BS653)</f>
        <v>1.52</v>
      </c>
      <c r="BT661" s="225"/>
      <c r="BU661" s="223">
        <f>SUM(BU644:BU653)</f>
        <v>1.6399999999999999</v>
      </c>
      <c r="BV661" s="224">
        <f>SUM(BV644:BV653)</f>
        <v>1.1000000000000001</v>
      </c>
      <c r="BW661" s="225"/>
      <c r="BX661" s="223">
        <f>SUM(BX644:BX653)</f>
        <v>1.51</v>
      </c>
      <c r="BY661" s="224">
        <f>SUM(BY644:BY653)</f>
        <v>1</v>
      </c>
      <c r="BZ661" s="225"/>
      <c r="CA661" s="164"/>
      <c r="CB661" s="164"/>
      <c r="CC661" s="164"/>
      <c r="CD661" s="164"/>
      <c r="CE661" s="164"/>
      <c r="CF661" s="164"/>
      <c r="CG661" s="164"/>
      <c r="CH661" s="164"/>
      <c r="CI661" s="164"/>
      <c r="CJ661" s="164"/>
      <c r="CK661" s="164"/>
      <c r="CL661" s="164"/>
      <c r="CM661" s="164"/>
      <c r="CN661" s="164"/>
      <c r="CO661" s="164"/>
      <c r="CP661" s="164"/>
      <c r="CQ661" s="164"/>
      <c r="CR661" s="164"/>
      <c r="CS661" s="164"/>
      <c r="CT661" s="164"/>
      <c r="CU661" s="164"/>
      <c r="CV661" s="164"/>
      <c r="CW661" s="164"/>
      <c r="CX661" s="164"/>
      <c r="CY661" s="164"/>
      <c r="CZ661" s="164"/>
      <c r="DA661" s="164"/>
      <c r="DB661" s="164"/>
      <c r="DC661" s="164"/>
      <c r="DD661" s="164"/>
      <c r="DE661" s="164"/>
    </row>
    <row r="662" s="164" customFormat="1" ht="20.25" customHeight="1">
      <c r="A662" s="66"/>
      <c r="B662" s="170"/>
      <c r="C662" s="171" t="s">
        <v>136</v>
      </c>
      <c r="D662" s="187"/>
      <c r="E662" s="188"/>
      <c r="F662" s="188"/>
      <c r="G662" s="229">
        <f>(G660-G661)/G660*100</f>
        <v>0</v>
      </c>
      <c r="H662" s="230">
        <f>(H660-H661)/H660*100</f>
        <v>0</v>
      </c>
      <c r="I662" s="231"/>
      <c r="J662" s="229">
        <f>(J660-J661)/J660*100</f>
        <v>0</v>
      </c>
      <c r="K662" s="230">
        <f>(K660-K661)/K660*100</f>
        <v>0</v>
      </c>
      <c r="L662" s="231"/>
      <c r="M662" s="229">
        <f>(M660-M661)/M660*100</f>
        <v>0</v>
      </c>
      <c r="N662" s="230">
        <f>(N660-N661)/N660*100</f>
        <v>0</v>
      </c>
      <c r="O662" s="231"/>
      <c r="P662" s="229">
        <f>(P660-P661)/P660*100</f>
        <v>0</v>
      </c>
      <c r="Q662" s="230">
        <f>(Q660-Q661)/Q660*100</f>
        <v>0</v>
      </c>
      <c r="R662" s="231"/>
      <c r="S662" s="229">
        <f>(S660-S661)/S660*100</f>
        <v>0</v>
      </c>
      <c r="T662" s="230">
        <f>(T660-T661)/T660*100</f>
        <v>0</v>
      </c>
      <c r="U662" s="231"/>
      <c r="V662" s="229">
        <f>(V660-V661)/V660*100</f>
        <v>0</v>
      </c>
      <c r="W662" s="230">
        <f>(W660-W661)/W660*100</f>
        <v>0</v>
      </c>
      <c r="X662" s="231"/>
      <c r="Y662" s="229">
        <f>(Y660-Y661)/Y660*100</f>
        <v>0</v>
      </c>
      <c r="Z662" s="230">
        <f>(Z660-Z661)/Z660*100</f>
        <v>0</v>
      </c>
      <c r="AA662" s="231"/>
      <c r="AB662" s="229">
        <f>(AB660-AB661)/AB660*100</f>
        <v>0</v>
      </c>
      <c r="AC662" s="230">
        <f>(AC660-AC661)/AC660*100</f>
        <v>0</v>
      </c>
      <c r="AD662" s="231"/>
      <c r="AE662" s="229">
        <f>(AE660-AE661)/AE660*100</f>
        <v>0</v>
      </c>
      <c r="AF662" s="230">
        <f>(AF660-AF661)/AF660*100</f>
        <v>0</v>
      </c>
      <c r="AG662" s="231"/>
      <c r="AH662" s="229">
        <f>(AH660-AH661)/AH660*100</f>
        <v>0</v>
      </c>
      <c r="AI662" s="230">
        <f>(AI660-AI661)/AI660*100</f>
        <v>0</v>
      </c>
      <c r="AJ662" s="231"/>
      <c r="AK662" s="229">
        <f>(AK660-AK661)/AK660*100</f>
        <v>0</v>
      </c>
      <c r="AL662" s="230">
        <f>(AL660-AL661)/AL660*100</f>
        <v>0</v>
      </c>
      <c r="AM662" s="231"/>
      <c r="AN662" s="229">
        <f>(AN660-AN661)/AN660*100</f>
        <v>0</v>
      </c>
      <c r="AO662" s="230">
        <f>(AO660-AO661)/AO660*100</f>
        <v>0</v>
      </c>
      <c r="AP662" s="231"/>
      <c r="AQ662" s="229">
        <f>(AQ660-AQ661)/AQ660*100</f>
        <v>0</v>
      </c>
      <c r="AR662" s="230">
        <f>(AR660-AR661)/AR660*100</f>
        <v>0</v>
      </c>
      <c r="AS662" s="231"/>
      <c r="AT662" s="229">
        <f>(AT660-AT661)/AT660*100</f>
        <v>0</v>
      </c>
      <c r="AU662" s="230">
        <f>(AU660-AU661)/AU660*100</f>
        <v>0</v>
      </c>
      <c r="AV662" s="231"/>
      <c r="AW662" s="229">
        <f>(AW660-AW661)/AW660*100</f>
        <v>0</v>
      </c>
      <c r="AX662" s="230">
        <f>(AX660-AX661)/AX660*100</f>
        <v>0</v>
      </c>
      <c r="AY662" s="231"/>
      <c r="AZ662" s="229">
        <f>(AZ660-AZ661)/AZ660*100</f>
        <v>0</v>
      </c>
      <c r="BA662" s="230">
        <f>(BA660-BA661)/BA660*100</f>
        <v>0</v>
      </c>
      <c r="BB662" s="231"/>
      <c r="BC662" s="229">
        <f>(BC660-BC661)/BC660*100</f>
        <v>0</v>
      </c>
      <c r="BD662" s="230">
        <f>(BD660-BD661)/BD660*100</f>
        <v>0</v>
      </c>
      <c r="BE662" s="231"/>
      <c r="BF662" s="229">
        <f>(BF660-BF661)/BF660*100</f>
        <v>0</v>
      </c>
      <c r="BG662" s="230">
        <f>(BG660-BG661)/BG660*100</f>
        <v>0</v>
      </c>
      <c r="BH662" s="231"/>
      <c r="BI662" s="229">
        <f>(BI660-BI661)/BI660*100</f>
        <v>0</v>
      </c>
      <c r="BJ662" s="230">
        <f>(BJ660-BJ661)/BJ660*100</f>
        <v>0</v>
      </c>
      <c r="BK662" s="231"/>
      <c r="BL662" s="229">
        <f>(BL660-BL661)/BL660*100</f>
        <v>0</v>
      </c>
      <c r="BM662" s="230">
        <f>(BM660-BM661)/BM660*100</f>
        <v>0</v>
      </c>
      <c r="BN662" s="231"/>
      <c r="BO662" s="229">
        <f>(BO660-BO661)/BO660*100</f>
        <v>0</v>
      </c>
      <c r="BP662" s="230">
        <f>(BP660-BP661)/BP660*100</f>
        <v>0</v>
      </c>
      <c r="BQ662" s="231"/>
      <c r="BR662" s="229">
        <f>(BR660-BR661)/BR660*100</f>
        <v>0</v>
      </c>
      <c r="BS662" s="230">
        <f>(BS660-BS661)/BS660*100</f>
        <v>0</v>
      </c>
      <c r="BT662" s="231"/>
      <c r="BU662" s="229">
        <f>(BU660-BU661)/BU660*100</f>
        <v>0</v>
      </c>
      <c r="BV662" s="230">
        <f>(BV660-BV661)/BV660*100</f>
        <v>0</v>
      </c>
      <c r="BW662" s="231"/>
      <c r="BX662" s="229">
        <f>(BX660-BX661)/BX660*100</f>
        <v>0</v>
      </c>
      <c r="BY662" s="230">
        <f>(BY660-BY661)/BY660*100</f>
        <v>0</v>
      </c>
      <c r="BZ662" s="231"/>
      <c r="CA662" s="164"/>
      <c r="CB662" s="164"/>
      <c r="CC662" s="164"/>
      <c r="CD662" s="164"/>
      <c r="CE662" s="164"/>
      <c r="CF662" s="164"/>
      <c r="CG662" s="164"/>
      <c r="CH662" s="164"/>
      <c r="CI662" s="164"/>
      <c r="CJ662" s="164"/>
      <c r="CK662" s="164"/>
      <c r="CL662" s="164"/>
      <c r="CM662" s="164"/>
      <c r="CN662" s="164"/>
      <c r="CO662" s="164"/>
      <c r="CP662" s="164"/>
      <c r="CQ662" s="164"/>
      <c r="CR662" s="164"/>
      <c r="CS662" s="164"/>
      <c r="CT662" s="164"/>
      <c r="CU662" s="164"/>
      <c r="CV662" s="164"/>
      <c r="CW662" s="164"/>
      <c r="CX662" s="164"/>
      <c r="CY662" s="164"/>
      <c r="CZ662" s="164"/>
      <c r="DA662" s="164"/>
      <c r="DB662" s="164"/>
      <c r="DC662" s="164"/>
      <c r="DD662" s="164"/>
      <c r="DE662" s="164"/>
    </row>
    <row r="663" s="43" customFormat="1" ht="21">
      <c r="A663" s="102">
        <v>14</v>
      </c>
      <c r="B663" s="192" t="s">
        <v>269</v>
      </c>
      <c r="C663" s="104"/>
      <c r="D663" s="105"/>
      <c r="E663" s="105"/>
      <c r="F663" s="105"/>
      <c r="G663" s="193"/>
      <c r="H663" s="193"/>
      <c r="I663" s="194"/>
      <c r="J663" s="193"/>
      <c r="K663" s="193"/>
      <c r="L663" s="194"/>
      <c r="M663" s="193"/>
      <c r="N663" s="193"/>
      <c r="O663" s="194"/>
      <c r="P663" s="193"/>
      <c r="Q663" s="193"/>
      <c r="R663" s="194"/>
      <c r="S663" s="193"/>
      <c r="T663" s="193"/>
      <c r="U663" s="194"/>
      <c r="V663" s="193"/>
      <c r="W663" s="193"/>
      <c r="X663" s="194"/>
      <c r="Y663" s="193"/>
      <c r="Z663" s="193"/>
      <c r="AA663" s="194"/>
      <c r="AB663" s="193"/>
      <c r="AC663" s="193"/>
      <c r="AD663" s="194"/>
      <c r="AE663" s="193"/>
      <c r="AF663" s="193"/>
      <c r="AG663" s="194"/>
      <c r="AH663" s="193"/>
      <c r="AI663" s="193"/>
      <c r="AJ663" s="194"/>
      <c r="AK663" s="193"/>
      <c r="AL663" s="193"/>
      <c r="AM663" s="194"/>
      <c r="AN663" s="193"/>
      <c r="AO663" s="193"/>
      <c r="AP663" s="194"/>
      <c r="AQ663" s="193"/>
      <c r="AR663" s="193"/>
      <c r="AS663" s="194"/>
      <c r="AT663" s="193"/>
      <c r="AU663" s="193"/>
      <c r="AV663" s="194"/>
      <c r="AW663" s="193"/>
      <c r="AX663" s="193"/>
      <c r="AY663" s="194"/>
      <c r="AZ663" s="193"/>
      <c r="BA663" s="193"/>
      <c r="BB663" s="194"/>
      <c r="BC663" s="193"/>
      <c r="BD663" s="193"/>
      <c r="BE663" s="194"/>
      <c r="BF663" s="193"/>
      <c r="BG663" s="193"/>
      <c r="BH663" s="194"/>
      <c r="BI663" s="193"/>
      <c r="BJ663" s="193"/>
      <c r="BK663" s="194"/>
      <c r="BL663" s="193"/>
      <c r="BM663" s="193"/>
      <c r="BN663" s="194"/>
      <c r="BO663" s="193"/>
      <c r="BP663" s="193"/>
      <c r="BQ663" s="194"/>
      <c r="BR663" s="193"/>
      <c r="BS663" s="193"/>
      <c r="BT663" s="194"/>
      <c r="BU663" s="193"/>
      <c r="BV663" s="193"/>
      <c r="BW663" s="194"/>
      <c r="BX663" s="193"/>
      <c r="BY663" s="193"/>
      <c r="BZ663" s="194"/>
    </row>
    <row r="664" s="43" customFormat="1" ht="20.25">
      <c r="A664" s="66"/>
      <c r="B664" s="114"/>
      <c r="C664" s="108" t="s">
        <v>32</v>
      </c>
      <c r="D664" s="38"/>
      <c r="E664" s="110" t="s">
        <v>33</v>
      </c>
      <c r="F664" s="196">
        <v>110</v>
      </c>
      <c r="G664" s="111">
        <v>3.1099999999999999</v>
      </c>
      <c r="H664" s="112">
        <v>2.0600000000000001</v>
      </c>
      <c r="I664" s="113">
        <f t="shared" ref="I664:I665" si="690">ROUND(SQRT(G664^2+H664^2)*1000/(1.73*G679),0)</f>
        <v>19</v>
      </c>
      <c r="J664" s="111">
        <v>3.0800000000000001</v>
      </c>
      <c r="K664" s="112">
        <v>2.0499999999999998</v>
      </c>
      <c r="L664" s="113">
        <f t="shared" ref="L664:L665" si="691">ROUND(SQRT(J664^2+K664^2)*1000/(1.73*J679),0)</f>
        <v>19</v>
      </c>
      <c r="M664" s="111">
        <v>3.0299999999999998</v>
      </c>
      <c r="N664" s="112">
        <v>2.0099999999999998</v>
      </c>
      <c r="O664" s="113">
        <f t="shared" ref="O664:O665" si="692">ROUND(SQRT(M664^2+N664^2)*1000/(1.73*M679),0)</f>
        <v>18</v>
      </c>
      <c r="P664" s="111">
        <v>3</v>
      </c>
      <c r="Q664" s="112">
        <v>1.99</v>
      </c>
      <c r="R664" s="113">
        <f t="shared" ref="R664:R665" si="693">ROUND(SQRT(P664^2+Q664^2)*1000/(1.73*P679),0)</f>
        <v>18</v>
      </c>
      <c r="S664" s="111">
        <v>3.0099999999999998</v>
      </c>
      <c r="T664" s="112">
        <v>2</v>
      </c>
      <c r="U664" s="113">
        <f t="shared" ref="U664:U665" si="694">ROUND(SQRT(S664^2+T664^2)*1000/(1.73*S679),0)</f>
        <v>18</v>
      </c>
      <c r="V664" s="111">
        <v>3.0600000000000001</v>
      </c>
      <c r="W664" s="112">
        <v>2.0299999999999998</v>
      </c>
      <c r="X664" s="113">
        <f t="shared" ref="X664:X665" si="695">ROUND(SQRT(V664^2+W664^2)*1000/(1.73*V679),0)</f>
        <v>18</v>
      </c>
      <c r="Y664" s="111">
        <v>3.1899999999999999</v>
      </c>
      <c r="Z664" s="112">
        <v>2.1299999999999999</v>
      </c>
      <c r="AA664" s="113">
        <v>19</v>
      </c>
      <c r="AB664" s="111">
        <v>3.2400000000000002</v>
      </c>
      <c r="AC664" s="112">
        <v>2.1600000000000001</v>
      </c>
      <c r="AD664" s="113">
        <f t="shared" ref="AD664:AD665" si="696">ROUND(SQRT(AB664^2+AC664^2)*1000/(1.73*AB679),0)</f>
        <v>20</v>
      </c>
      <c r="AE664" s="111">
        <v>3.25</v>
      </c>
      <c r="AF664" s="112">
        <v>2.1600000000000001</v>
      </c>
      <c r="AG664" s="113">
        <f t="shared" ref="AG664:AG665" si="697">ROUND(SQRT(AE664^2+AF664^2)*1000/(1.73*AE679),0)</f>
        <v>20</v>
      </c>
      <c r="AH664" s="111">
        <v>3.29</v>
      </c>
      <c r="AI664" s="112">
        <v>2.1800000000000002</v>
      </c>
      <c r="AJ664" s="113">
        <f t="shared" ref="AJ664:AJ665" si="698">ROUND(SQRT(AH664^2+AI664^2)*1000/(1.73*AH679),0)</f>
        <v>20</v>
      </c>
      <c r="AK664" s="111">
        <v>3.2599999999999998</v>
      </c>
      <c r="AL664" s="112">
        <v>2.1699999999999999</v>
      </c>
      <c r="AM664" s="113">
        <f t="shared" ref="AM664:AM665" si="699">ROUND(SQRT(AK664^2+AL664^2)*1000/(1.73*AK679),0)</f>
        <v>20</v>
      </c>
      <c r="AN664" s="111">
        <v>3.3700000000000001</v>
      </c>
      <c r="AO664" s="112">
        <v>2.2400000000000002</v>
      </c>
      <c r="AP664" s="113">
        <f t="shared" ref="AP664:AP665" si="700">ROUND(SQRT(AN664^2+AO664^2)*1000/(1.73*AN679),0)</f>
        <v>21</v>
      </c>
      <c r="AQ664" s="111">
        <v>4.1500000000000004</v>
      </c>
      <c r="AR664" s="112">
        <v>2.7599999999999998</v>
      </c>
      <c r="AS664" s="113">
        <f t="shared" ref="AS664:AS665" si="701">ROUND(SQRT(AQ664^2+AR664^2)*1000/(1.73*AQ679),0)</f>
        <v>25</v>
      </c>
      <c r="AT664" s="111">
        <v>4.1299999999999999</v>
      </c>
      <c r="AU664" s="112">
        <v>2.75</v>
      </c>
      <c r="AV664" s="113">
        <f t="shared" ref="AV664:AV665" si="702">ROUND(SQRT(AT664^2+AU664^2)*1000/(1.73*AT679),0)</f>
        <v>25</v>
      </c>
      <c r="AW664" s="111">
        <v>4.1200000000000001</v>
      </c>
      <c r="AX664" s="112">
        <v>2.7400000000000002</v>
      </c>
      <c r="AY664" s="113">
        <f t="shared" ref="AY664:AY665" si="703">ROUND(SQRT(AW664^2+AX664^2)*1000/(1.73*AW679),0)</f>
        <v>25</v>
      </c>
      <c r="AZ664" s="111">
        <v>4.1399999999999997</v>
      </c>
      <c r="BA664" s="112">
        <v>2.75</v>
      </c>
      <c r="BB664" s="113">
        <f t="shared" ref="BB664:BB665" si="704">ROUND(SQRT(AZ664^2+BA664^2)*1000/(1.73*AZ679),0)</f>
        <v>25</v>
      </c>
      <c r="BC664" s="111">
        <v>4.25</v>
      </c>
      <c r="BD664" s="112">
        <v>2.8300000000000001</v>
      </c>
      <c r="BE664" s="113">
        <f t="shared" ref="BE664:BE665" si="705">ROUND(SQRT(BC664^2+BD664^2)*1000/(1.73*BC679),0)</f>
        <v>26</v>
      </c>
      <c r="BF664" s="111">
        <v>4.3700000000000001</v>
      </c>
      <c r="BG664" s="112">
        <v>2.9100000000000001</v>
      </c>
      <c r="BH664" s="113">
        <f t="shared" ref="BH664:BH665" si="706">ROUND(SQRT(BF664^2+BG664^2)*1000/(1.73*BF679),0)</f>
        <v>27</v>
      </c>
      <c r="BI664" s="111">
        <v>3.8300000000000001</v>
      </c>
      <c r="BJ664" s="112">
        <v>2.5499999999999998</v>
      </c>
      <c r="BK664" s="113">
        <f t="shared" ref="BK664:BK665" si="707">ROUND(SQRT(BI664^2+BJ664^2)*1000/(1.73*BI679),0)</f>
        <v>23</v>
      </c>
      <c r="BL664" s="111">
        <v>3.46</v>
      </c>
      <c r="BM664" s="112">
        <v>2.2999999999999998</v>
      </c>
      <c r="BN664" s="113">
        <f t="shared" ref="BN664:BN665" si="708">ROUND(SQRT(BL664^2+BM664^2)*1000/(1.73*BL679),0)</f>
        <v>21</v>
      </c>
      <c r="BO664" s="111">
        <v>3.46</v>
      </c>
      <c r="BP664" s="112">
        <v>2.2999999999999998</v>
      </c>
      <c r="BQ664" s="113">
        <f t="shared" ref="BQ664:BQ665" si="709">ROUND(SQRT(BO664^2+BP664^2)*1000/(1.73*BO679),0)</f>
        <v>21</v>
      </c>
      <c r="BR664" s="111">
        <v>3.4700000000000002</v>
      </c>
      <c r="BS664" s="112">
        <v>2.3100000000000001</v>
      </c>
      <c r="BT664" s="113">
        <f t="shared" ref="BT664:BT665" si="710">ROUND(SQRT(BR664^2+BS664^2)*1000/(1.73*BR679),0)</f>
        <v>21</v>
      </c>
      <c r="BU664" s="111">
        <v>3.4300000000000002</v>
      </c>
      <c r="BV664" s="112">
        <v>2.2799999999999998</v>
      </c>
      <c r="BW664" s="113">
        <f t="shared" ref="BW664:BW665" si="711">ROUND(SQRT(BU664^2+BV664^2)*1000/(1.73*BU679),0)</f>
        <v>21</v>
      </c>
      <c r="BX664" s="111">
        <v>3.3500000000000001</v>
      </c>
      <c r="BY664" s="112">
        <v>2.23</v>
      </c>
      <c r="BZ664" s="113">
        <f t="shared" ref="BZ664:BZ665" si="712">ROUND(SQRT(BX664^2+BY664^2)*1000/(1.73*BX679),0)</f>
        <v>20</v>
      </c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</row>
    <row r="665" s="43" customFormat="1" ht="20.25">
      <c r="A665" s="66"/>
      <c r="B665" s="114"/>
      <c r="C665" s="115"/>
      <c r="D665" s="38"/>
      <c r="E665" s="117" t="s">
        <v>35</v>
      </c>
      <c r="F665" s="116">
        <v>6</v>
      </c>
      <c r="G665" s="111">
        <v>3.1099999999999999</v>
      </c>
      <c r="H665" s="112">
        <v>2.0600000000000001</v>
      </c>
      <c r="I665" s="118">
        <f t="shared" si="690"/>
        <v>354</v>
      </c>
      <c r="J665" s="111">
        <v>3.0800000000000001</v>
      </c>
      <c r="K665" s="112">
        <v>2.0499999999999998</v>
      </c>
      <c r="L665" s="118">
        <f t="shared" si="691"/>
        <v>351</v>
      </c>
      <c r="M665" s="111">
        <v>3.0299999999999998</v>
      </c>
      <c r="N665" s="112">
        <v>2.0099999999999998</v>
      </c>
      <c r="O665" s="118">
        <f t="shared" si="692"/>
        <v>345</v>
      </c>
      <c r="P665" s="111">
        <v>3</v>
      </c>
      <c r="Q665" s="112">
        <v>1.99</v>
      </c>
      <c r="R665" s="118">
        <f t="shared" si="693"/>
        <v>342</v>
      </c>
      <c r="S665" s="111">
        <v>3.0099999999999998</v>
      </c>
      <c r="T665" s="112">
        <v>2</v>
      </c>
      <c r="U665" s="118">
        <f t="shared" si="694"/>
        <v>343</v>
      </c>
      <c r="V665" s="111">
        <v>3.0600000000000001</v>
      </c>
      <c r="W665" s="112">
        <v>2.0299999999999998</v>
      </c>
      <c r="X665" s="118">
        <f t="shared" si="695"/>
        <v>349</v>
      </c>
      <c r="Y665" s="111">
        <v>3.1899999999999999</v>
      </c>
      <c r="Z665" s="112">
        <v>2.1299999999999999</v>
      </c>
      <c r="AA665" s="118">
        <v>364</v>
      </c>
      <c r="AB665" s="111">
        <v>3.2400000000000002</v>
      </c>
      <c r="AC665" s="112">
        <v>2.1600000000000001</v>
      </c>
      <c r="AD665" s="118">
        <f t="shared" si="696"/>
        <v>370</v>
      </c>
      <c r="AE665" s="111">
        <v>3.25</v>
      </c>
      <c r="AF665" s="112">
        <v>2.1600000000000001</v>
      </c>
      <c r="AG665" s="118">
        <f t="shared" si="697"/>
        <v>370</v>
      </c>
      <c r="AH665" s="111">
        <v>3.29</v>
      </c>
      <c r="AI665" s="112">
        <v>2.1800000000000002</v>
      </c>
      <c r="AJ665" s="118">
        <f t="shared" si="698"/>
        <v>375</v>
      </c>
      <c r="AK665" s="111">
        <v>3.2599999999999998</v>
      </c>
      <c r="AL665" s="112">
        <v>2.1699999999999999</v>
      </c>
      <c r="AM665" s="118">
        <f t="shared" si="699"/>
        <v>372</v>
      </c>
      <c r="AN665" s="111">
        <v>3.3700000000000001</v>
      </c>
      <c r="AO665" s="112">
        <v>2.2400000000000002</v>
      </c>
      <c r="AP665" s="118">
        <f t="shared" si="700"/>
        <v>384</v>
      </c>
      <c r="AQ665" s="111">
        <v>4.1500000000000004</v>
      </c>
      <c r="AR665" s="112">
        <v>2.7599999999999998</v>
      </c>
      <c r="AS665" s="118">
        <f t="shared" si="701"/>
        <v>473</v>
      </c>
      <c r="AT665" s="111">
        <v>4.1299999999999999</v>
      </c>
      <c r="AU665" s="112">
        <v>2.75</v>
      </c>
      <c r="AV665" s="118">
        <f t="shared" si="702"/>
        <v>471</v>
      </c>
      <c r="AW665" s="111">
        <v>4.1200000000000001</v>
      </c>
      <c r="AX665" s="112">
        <v>2.7400000000000002</v>
      </c>
      <c r="AY665" s="118">
        <f t="shared" si="703"/>
        <v>470</v>
      </c>
      <c r="AZ665" s="111">
        <v>4.1399999999999997</v>
      </c>
      <c r="BA665" s="112">
        <v>2.75</v>
      </c>
      <c r="BB665" s="118">
        <f t="shared" si="704"/>
        <v>472</v>
      </c>
      <c r="BC665" s="111">
        <v>4.25</v>
      </c>
      <c r="BD665" s="112">
        <v>2.8300000000000001</v>
      </c>
      <c r="BE665" s="118">
        <f t="shared" si="705"/>
        <v>485</v>
      </c>
      <c r="BF665" s="111">
        <v>4.3700000000000001</v>
      </c>
      <c r="BG665" s="112">
        <v>2.9100000000000001</v>
      </c>
      <c r="BH665" s="118">
        <f t="shared" si="706"/>
        <v>498</v>
      </c>
      <c r="BI665" s="111">
        <v>3.8300000000000001</v>
      </c>
      <c r="BJ665" s="112">
        <v>2.5499999999999998</v>
      </c>
      <c r="BK665" s="118">
        <f t="shared" si="707"/>
        <v>437</v>
      </c>
      <c r="BL665" s="111">
        <v>3.46</v>
      </c>
      <c r="BM665" s="112">
        <v>2.2999999999999998</v>
      </c>
      <c r="BN665" s="118">
        <f t="shared" si="708"/>
        <v>394</v>
      </c>
      <c r="BO665" s="111">
        <v>3.46</v>
      </c>
      <c r="BP665" s="112">
        <v>2.2999999999999998</v>
      </c>
      <c r="BQ665" s="118">
        <f t="shared" si="709"/>
        <v>394</v>
      </c>
      <c r="BR665" s="111">
        <v>3.4700000000000002</v>
      </c>
      <c r="BS665" s="112">
        <v>2.3100000000000001</v>
      </c>
      <c r="BT665" s="118">
        <f t="shared" si="710"/>
        <v>396</v>
      </c>
      <c r="BU665" s="111">
        <v>3.4300000000000002</v>
      </c>
      <c r="BV665" s="112">
        <v>2.2799999999999998</v>
      </c>
      <c r="BW665" s="118">
        <f t="shared" si="711"/>
        <v>391</v>
      </c>
      <c r="BX665" s="111">
        <v>3.3500000000000001</v>
      </c>
      <c r="BY665" s="112">
        <v>2.23</v>
      </c>
      <c r="BZ665" s="118">
        <f t="shared" si="712"/>
        <v>382</v>
      </c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</row>
    <row r="666" s="43" customFormat="1" ht="20.25">
      <c r="A666" s="66"/>
      <c r="B666" s="114"/>
      <c r="C666" s="115"/>
      <c r="D666" s="38"/>
      <c r="E666" s="117" t="s">
        <v>37</v>
      </c>
      <c r="F666" s="116" t="s">
        <v>38</v>
      </c>
      <c r="G666" s="119">
        <v>7</v>
      </c>
      <c r="H666" s="120"/>
      <c r="I666" s="121"/>
      <c r="J666" s="119">
        <v>7</v>
      </c>
      <c r="K666" s="120"/>
      <c r="L666" s="121"/>
      <c r="M666" s="119">
        <v>7</v>
      </c>
      <c r="N666" s="120"/>
      <c r="O666" s="121"/>
      <c r="P666" s="119">
        <v>7</v>
      </c>
      <c r="Q666" s="120"/>
      <c r="R666" s="121"/>
      <c r="S666" s="119">
        <v>7</v>
      </c>
      <c r="T666" s="120"/>
      <c r="U666" s="121"/>
      <c r="V666" s="119">
        <v>7</v>
      </c>
      <c r="W666" s="120"/>
      <c r="X666" s="121"/>
      <c r="Y666" s="119">
        <v>7</v>
      </c>
      <c r="Z666" s="120"/>
      <c r="AA666" s="121"/>
      <c r="AB666" s="119">
        <v>7</v>
      </c>
      <c r="AC666" s="120"/>
      <c r="AD666" s="121"/>
      <c r="AE666" s="119">
        <v>7</v>
      </c>
      <c r="AF666" s="120"/>
      <c r="AG666" s="121"/>
      <c r="AH666" s="119">
        <v>7</v>
      </c>
      <c r="AI666" s="120"/>
      <c r="AJ666" s="121"/>
      <c r="AK666" s="119">
        <v>7</v>
      </c>
      <c r="AL666" s="120"/>
      <c r="AM666" s="121"/>
      <c r="AN666" s="119">
        <v>7</v>
      </c>
      <c r="AO666" s="120"/>
      <c r="AP666" s="121"/>
      <c r="AQ666" s="119">
        <v>7</v>
      </c>
      <c r="AR666" s="120"/>
      <c r="AS666" s="121"/>
      <c r="AT666" s="119">
        <v>7</v>
      </c>
      <c r="AU666" s="120"/>
      <c r="AV666" s="121"/>
      <c r="AW666" s="119">
        <v>7</v>
      </c>
      <c r="AX666" s="120"/>
      <c r="AY666" s="121"/>
      <c r="AZ666" s="119">
        <v>7</v>
      </c>
      <c r="BA666" s="120"/>
      <c r="BB666" s="121"/>
      <c r="BC666" s="119">
        <v>7</v>
      </c>
      <c r="BD666" s="120"/>
      <c r="BE666" s="121"/>
      <c r="BF666" s="119">
        <v>7</v>
      </c>
      <c r="BG666" s="120"/>
      <c r="BH666" s="121"/>
      <c r="BI666" s="119">
        <v>7</v>
      </c>
      <c r="BJ666" s="120"/>
      <c r="BK666" s="121"/>
      <c r="BL666" s="119">
        <v>7</v>
      </c>
      <c r="BM666" s="120"/>
      <c r="BN666" s="121"/>
      <c r="BO666" s="119">
        <v>7</v>
      </c>
      <c r="BP666" s="120"/>
      <c r="BQ666" s="121"/>
      <c r="BR666" s="119">
        <v>7</v>
      </c>
      <c r="BS666" s="120"/>
      <c r="BT666" s="121"/>
      <c r="BU666" s="119">
        <v>7</v>
      </c>
      <c r="BV666" s="120"/>
      <c r="BW666" s="121"/>
      <c r="BX666" s="119">
        <v>7</v>
      </c>
      <c r="BY666" s="120"/>
      <c r="BZ666" s="121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</row>
    <row r="667" s="43" customFormat="1" ht="20.25">
      <c r="A667" s="66"/>
      <c r="B667" s="114"/>
      <c r="C667" s="115"/>
      <c r="D667" s="38"/>
      <c r="E667" s="117" t="s">
        <v>39</v>
      </c>
      <c r="F667" s="116" t="s">
        <v>38</v>
      </c>
      <c r="G667" s="119">
        <v>0</v>
      </c>
      <c r="H667" s="120"/>
      <c r="I667" s="121"/>
      <c r="J667" s="119">
        <v>0</v>
      </c>
      <c r="K667" s="120"/>
      <c r="L667" s="121"/>
      <c r="M667" s="119">
        <v>0</v>
      </c>
      <c r="N667" s="120"/>
      <c r="O667" s="121"/>
      <c r="P667" s="119">
        <v>0</v>
      </c>
      <c r="Q667" s="120"/>
      <c r="R667" s="121"/>
      <c r="S667" s="119">
        <v>0</v>
      </c>
      <c r="T667" s="120"/>
      <c r="U667" s="121"/>
      <c r="V667" s="119">
        <v>0</v>
      </c>
      <c r="W667" s="120"/>
      <c r="X667" s="121"/>
      <c r="Y667" s="119">
        <v>0</v>
      </c>
      <c r="Z667" s="120"/>
      <c r="AA667" s="121"/>
      <c r="AB667" s="119">
        <v>0</v>
      </c>
      <c r="AC667" s="120"/>
      <c r="AD667" s="121"/>
      <c r="AE667" s="119">
        <v>0</v>
      </c>
      <c r="AF667" s="120"/>
      <c r="AG667" s="121"/>
      <c r="AH667" s="119">
        <v>0</v>
      </c>
      <c r="AI667" s="120"/>
      <c r="AJ667" s="121"/>
      <c r="AK667" s="119">
        <v>0</v>
      </c>
      <c r="AL667" s="120"/>
      <c r="AM667" s="121"/>
      <c r="AN667" s="119">
        <v>0</v>
      </c>
      <c r="AO667" s="120"/>
      <c r="AP667" s="121"/>
      <c r="AQ667" s="119">
        <v>0</v>
      </c>
      <c r="AR667" s="120"/>
      <c r="AS667" s="121"/>
      <c r="AT667" s="119">
        <v>0</v>
      </c>
      <c r="AU667" s="120"/>
      <c r="AV667" s="121"/>
      <c r="AW667" s="119">
        <v>0</v>
      </c>
      <c r="AX667" s="120"/>
      <c r="AY667" s="121"/>
      <c r="AZ667" s="119">
        <v>0</v>
      </c>
      <c r="BA667" s="120"/>
      <c r="BB667" s="121"/>
      <c r="BC667" s="119">
        <v>0</v>
      </c>
      <c r="BD667" s="120"/>
      <c r="BE667" s="121"/>
      <c r="BF667" s="119">
        <v>0</v>
      </c>
      <c r="BG667" s="120"/>
      <c r="BH667" s="121"/>
      <c r="BI667" s="119">
        <v>0</v>
      </c>
      <c r="BJ667" s="120"/>
      <c r="BK667" s="121"/>
      <c r="BL667" s="119">
        <v>0</v>
      </c>
      <c r="BM667" s="120"/>
      <c r="BN667" s="121"/>
      <c r="BO667" s="119">
        <v>0</v>
      </c>
      <c r="BP667" s="120"/>
      <c r="BQ667" s="121"/>
      <c r="BR667" s="119">
        <v>0</v>
      </c>
      <c r="BS667" s="120"/>
      <c r="BT667" s="121"/>
      <c r="BU667" s="119">
        <v>0</v>
      </c>
      <c r="BV667" s="120"/>
      <c r="BW667" s="121"/>
      <c r="BX667" s="119">
        <v>0</v>
      </c>
      <c r="BY667" s="120"/>
      <c r="BZ667" s="121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</row>
    <row r="668" s="43" customFormat="1" ht="20.25">
      <c r="A668" s="66"/>
      <c r="B668" s="114"/>
      <c r="C668" s="115" t="s">
        <v>40</v>
      </c>
      <c r="D668" s="38"/>
      <c r="E668" s="110" t="s">
        <v>33</v>
      </c>
      <c r="F668" s="196">
        <v>110</v>
      </c>
      <c r="G668" s="111">
        <v>1.3799999999999999</v>
      </c>
      <c r="H668" s="112">
        <v>0.92000000000000004</v>
      </c>
      <c r="I668" s="118">
        <f>ROUND(SQRT(G668^2+H668^2)*1000/(1.73*G679),0)</f>
        <v>8</v>
      </c>
      <c r="J668" s="111">
        <v>1.3500000000000001</v>
      </c>
      <c r="K668" s="112">
        <v>0.90000000000000002</v>
      </c>
      <c r="L668" s="118">
        <f>ROUND(SQRT(J668^2+K668^2)*1000/(1.73*J679),0)</f>
        <v>8</v>
      </c>
      <c r="M668" s="111">
        <v>1.3500000000000001</v>
      </c>
      <c r="N668" s="112">
        <v>0.90000000000000002</v>
      </c>
      <c r="O668" s="118">
        <f>ROUND(SQRT(M668^2+N668^2)*1000/(1.73*M679),0)</f>
        <v>8</v>
      </c>
      <c r="P668" s="111">
        <v>1.3400000000000001</v>
      </c>
      <c r="Q668" s="112">
        <v>0.90000000000000002</v>
      </c>
      <c r="R668" s="118">
        <f>ROUND(SQRT(P668^2+Q668^2)*1000/(1.73*P679),0)</f>
        <v>8</v>
      </c>
      <c r="S668" s="111">
        <v>1.73</v>
      </c>
      <c r="T668" s="112">
        <v>1.1599999999999999</v>
      </c>
      <c r="U668" s="118">
        <f>ROUND(SQRT(S668^2+T668^2)*1000/(1.73*S679),0)</f>
        <v>10</v>
      </c>
      <c r="V668" s="111">
        <v>1.3999999999999999</v>
      </c>
      <c r="W668" s="112">
        <v>0.93999999999999995</v>
      </c>
      <c r="X668" s="118">
        <f>ROUND(SQRT(V668^2+W668^2)*1000/(1.73*V679),0)</f>
        <v>8</v>
      </c>
      <c r="Y668" s="111">
        <v>1.4299999999999999</v>
      </c>
      <c r="Z668" s="112">
        <v>0.95999999999999996</v>
      </c>
      <c r="AA668" s="118">
        <v>9</v>
      </c>
      <c r="AB668" s="111">
        <v>1.47</v>
      </c>
      <c r="AC668" s="112">
        <v>0.97999999999999998</v>
      </c>
      <c r="AD668" s="118">
        <f>ROUND(SQRT(AB668^2+AC668^2)*1000/(1.73*AB679),0)</f>
        <v>9</v>
      </c>
      <c r="AE668" s="111">
        <v>1.5</v>
      </c>
      <c r="AF668" s="112">
        <v>1</v>
      </c>
      <c r="AG668" s="118">
        <f>ROUND(SQRT(AE668^2+AF668^2)*1000/(1.73*AE679),0)</f>
        <v>9</v>
      </c>
      <c r="AH668" s="111">
        <v>1.48</v>
      </c>
      <c r="AI668" s="112">
        <v>0.98999999999999999</v>
      </c>
      <c r="AJ668" s="118">
        <f>ROUND(SQRT(AH668^2+AI668^2)*1000/(1.73*AH679),0)</f>
        <v>9</v>
      </c>
      <c r="AK668" s="111">
        <v>1.8100000000000001</v>
      </c>
      <c r="AL668" s="112">
        <v>1.2</v>
      </c>
      <c r="AM668" s="118">
        <f>ROUND(SQRT(AK668^2+AL668^2)*1000/(1.73*AK679),0)</f>
        <v>11</v>
      </c>
      <c r="AN668" s="111">
        <v>1.5600000000000001</v>
      </c>
      <c r="AO668" s="112">
        <v>1.04</v>
      </c>
      <c r="AP668" s="118">
        <f>ROUND(SQRT(AN668^2+AO668^2)*1000/(1.73*AN679),0)</f>
        <v>10</v>
      </c>
      <c r="AQ668" s="111">
        <v>1.55</v>
      </c>
      <c r="AR668" s="112">
        <v>1.04</v>
      </c>
      <c r="AS668" s="118">
        <f>ROUND(SQRT(AQ668^2+AR668^2)*1000/(1.73*AQ679),0)</f>
        <v>10</v>
      </c>
      <c r="AT668" s="111">
        <v>1.5600000000000001</v>
      </c>
      <c r="AU668" s="112">
        <v>1.04</v>
      </c>
      <c r="AV668" s="118">
        <f>ROUND(SQRT(AT668^2+AU668^2)*1000/(1.73*AT679),0)</f>
        <v>10</v>
      </c>
      <c r="AW668" s="111">
        <v>1.5600000000000001</v>
      </c>
      <c r="AX668" s="112">
        <v>1.04</v>
      </c>
      <c r="AY668" s="118">
        <f>ROUND(SQRT(AW668^2+AX668^2)*1000/(1.73*AW679),0)</f>
        <v>10</v>
      </c>
      <c r="AZ668" s="111">
        <v>1.51</v>
      </c>
      <c r="BA668" s="112">
        <v>1.01</v>
      </c>
      <c r="BB668" s="118">
        <f>ROUND(SQRT(AZ668^2+BA668^2)*1000/(1.73*AZ679),0)</f>
        <v>9</v>
      </c>
      <c r="BC668" s="111">
        <v>1.54</v>
      </c>
      <c r="BD668" s="112">
        <v>1.03</v>
      </c>
      <c r="BE668" s="118">
        <f>ROUND(SQRT(BC668^2+BD668^2)*1000/(1.73*BC679),0)</f>
        <v>9</v>
      </c>
      <c r="BF668" s="111">
        <v>1.55</v>
      </c>
      <c r="BG668" s="112">
        <v>1.03</v>
      </c>
      <c r="BH668" s="118">
        <f>ROUND(SQRT(BF668^2+BG668^2)*1000/(1.73*BF679),0)</f>
        <v>9</v>
      </c>
      <c r="BI668" s="111">
        <v>1.79</v>
      </c>
      <c r="BJ668" s="112">
        <v>1.1899999999999999</v>
      </c>
      <c r="BK668" s="118">
        <f>ROUND(SQRT(BI668^2+BJ668^2)*1000/(1.73*BI679),0)</f>
        <v>11</v>
      </c>
      <c r="BL668" s="111">
        <v>1.51</v>
      </c>
      <c r="BM668" s="112">
        <v>1.01</v>
      </c>
      <c r="BN668" s="118">
        <f>ROUND(SQRT(BL668^2+BM668^2)*1000/(1.73*BL679),0)</f>
        <v>9</v>
      </c>
      <c r="BO668" s="111">
        <v>1.55</v>
      </c>
      <c r="BP668" s="112">
        <v>1.03</v>
      </c>
      <c r="BQ668" s="118">
        <f>ROUND(SQRT(BO668^2+BP668^2)*1000/(1.73*BO679),0)</f>
        <v>9</v>
      </c>
      <c r="BR668" s="111">
        <v>1.3999999999999999</v>
      </c>
      <c r="BS668" s="112">
        <v>0.93000000000000005</v>
      </c>
      <c r="BT668" s="118">
        <f>ROUND(SQRT(BR668^2+BS668^2)*1000/(1.73*BR679),0)</f>
        <v>9</v>
      </c>
      <c r="BU668" s="111">
        <v>1.4399999999999999</v>
      </c>
      <c r="BV668" s="112">
        <v>0.94999999999999996</v>
      </c>
      <c r="BW668" s="118">
        <f>ROUND(SQRT(BU668^2+BV668^2)*1000/(1.73*BU679),0)</f>
        <v>9</v>
      </c>
      <c r="BX668" s="111">
        <v>1.4299999999999999</v>
      </c>
      <c r="BY668" s="112">
        <v>0.94999999999999996</v>
      </c>
      <c r="BZ668" s="118">
        <f>ROUND(SQRT(BX668^2+BY668^2)*1000/(1.73*BX679),0)</f>
        <v>9</v>
      </c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</row>
    <row r="669" s="43" customFormat="1" ht="20.25">
      <c r="A669" s="66"/>
      <c r="B669" s="114"/>
      <c r="C669" s="115"/>
      <c r="D669" s="38"/>
      <c r="E669" s="117" t="s">
        <v>35</v>
      </c>
      <c r="F669" s="116">
        <v>6</v>
      </c>
      <c r="G669" s="111">
        <v>1.3799999999999999</v>
      </c>
      <c r="H669" s="112">
        <v>0.92000000000000004</v>
      </c>
      <c r="I669" s="118">
        <f>ROUND(SQRT(G669^2+H669^2)*1000/(1.73*G681),0)</f>
        <v>157</v>
      </c>
      <c r="J669" s="111">
        <v>1.3500000000000001</v>
      </c>
      <c r="K669" s="112">
        <v>0.90000000000000002</v>
      </c>
      <c r="L669" s="118">
        <f>ROUND(SQRT(J669^2+K669^2)*1000/(1.73*J681),0)</f>
        <v>154</v>
      </c>
      <c r="M669" s="111">
        <v>1.3500000000000001</v>
      </c>
      <c r="N669" s="112">
        <v>0.90000000000000002</v>
      </c>
      <c r="O669" s="118">
        <f>ROUND(SQRT(M669^2+N669^2)*1000/(1.73*M681),0)</f>
        <v>154</v>
      </c>
      <c r="P669" s="111">
        <v>1.3400000000000001</v>
      </c>
      <c r="Q669" s="112">
        <v>0.90000000000000002</v>
      </c>
      <c r="R669" s="118">
        <f>ROUND(SQRT(P669^2+Q669^2)*1000/(1.73*P681),0)</f>
        <v>153</v>
      </c>
      <c r="S669" s="111">
        <v>1.73</v>
      </c>
      <c r="T669" s="112">
        <v>1.1599999999999999</v>
      </c>
      <c r="U669" s="118">
        <f>ROUND(SQRT(S669^2+T669^2)*1000/(1.73*S681),0)</f>
        <v>197</v>
      </c>
      <c r="V669" s="111">
        <v>1.3999999999999999</v>
      </c>
      <c r="W669" s="112">
        <v>0.93999999999999995</v>
      </c>
      <c r="X669" s="118">
        <f>ROUND(SQRT(V669^2+W669^2)*1000/(1.73*V681),0)</f>
        <v>160</v>
      </c>
      <c r="Y669" s="111">
        <v>1.4299999999999999</v>
      </c>
      <c r="Z669" s="112">
        <v>0.95999999999999996</v>
      </c>
      <c r="AA669" s="118">
        <v>163</v>
      </c>
      <c r="AB669" s="111">
        <v>1.47</v>
      </c>
      <c r="AC669" s="112">
        <v>0.97999999999999998</v>
      </c>
      <c r="AD669" s="118">
        <f>ROUND(SQRT(AB669^2+AC669^2)*1000/(1.73*AB681),0)</f>
        <v>167</v>
      </c>
      <c r="AE669" s="111">
        <v>1.5</v>
      </c>
      <c r="AF669" s="112">
        <v>1</v>
      </c>
      <c r="AG669" s="118">
        <f>ROUND(SQRT(AE669^2+AF669^2)*1000/(1.73*AE681),0)</f>
        <v>171</v>
      </c>
      <c r="AH669" s="111">
        <v>1.48</v>
      </c>
      <c r="AI669" s="112">
        <v>0.98999999999999999</v>
      </c>
      <c r="AJ669" s="118">
        <f>ROUND(SQRT(AH669^2+AI669^2)*1000/(1.73*AH681),0)</f>
        <v>169</v>
      </c>
      <c r="AK669" s="111">
        <v>1.8100000000000001</v>
      </c>
      <c r="AL669" s="112">
        <v>1.2</v>
      </c>
      <c r="AM669" s="118">
        <f>ROUND(SQRT(AK669^2+AL669^2)*1000/(1.73*AK681),0)</f>
        <v>206</v>
      </c>
      <c r="AN669" s="111">
        <v>1.5600000000000001</v>
      </c>
      <c r="AO669" s="112">
        <v>1.04</v>
      </c>
      <c r="AP669" s="118">
        <f>ROUND(SQRT(AN669^2+AO669^2)*1000/(1.73*AN681),0)</f>
        <v>178</v>
      </c>
      <c r="AQ669" s="111">
        <v>1.55</v>
      </c>
      <c r="AR669" s="112">
        <v>1.04</v>
      </c>
      <c r="AS669" s="118">
        <f>ROUND(SQRT(AQ669^2+AR669^2)*1000/(1.73*AQ681),0)</f>
        <v>177</v>
      </c>
      <c r="AT669" s="111">
        <v>1.5600000000000001</v>
      </c>
      <c r="AU669" s="112">
        <v>1.04</v>
      </c>
      <c r="AV669" s="118">
        <f>ROUND(SQRT(AT669^2+AU669^2)*1000/(1.73*AT681),0)</f>
        <v>178</v>
      </c>
      <c r="AW669" s="111">
        <v>1.5600000000000001</v>
      </c>
      <c r="AX669" s="112">
        <v>1.04</v>
      </c>
      <c r="AY669" s="118">
        <f>ROUND(SQRT(AW669^2+AX669^2)*1000/(1.73*AW681),0)</f>
        <v>178</v>
      </c>
      <c r="AZ669" s="111">
        <v>1.51</v>
      </c>
      <c r="BA669" s="112">
        <v>1.01</v>
      </c>
      <c r="BB669" s="118">
        <f>ROUND(SQRT(AZ669^2+BA669^2)*1000/(1.73*AZ681),0)</f>
        <v>172</v>
      </c>
      <c r="BC669" s="111">
        <v>1.54</v>
      </c>
      <c r="BD669" s="112">
        <v>1.03</v>
      </c>
      <c r="BE669" s="118">
        <f>ROUND(SQRT(BC669^2+BD669^2)*1000/(1.73*BC681),0)</f>
        <v>176</v>
      </c>
      <c r="BF669" s="111">
        <v>1.55</v>
      </c>
      <c r="BG669" s="112">
        <v>1.03</v>
      </c>
      <c r="BH669" s="118">
        <f>ROUND(SQRT(BF669^2+BG669^2)*1000/(1.73*BF681),0)</f>
        <v>176</v>
      </c>
      <c r="BI669" s="111">
        <v>1.79</v>
      </c>
      <c r="BJ669" s="112">
        <v>1.1899999999999999</v>
      </c>
      <c r="BK669" s="118">
        <f>ROUND(SQRT(BI669^2+BJ669^2)*1000/(1.73*BI681),0)</f>
        <v>204</v>
      </c>
      <c r="BL669" s="111">
        <v>1.51</v>
      </c>
      <c r="BM669" s="112">
        <v>1.01</v>
      </c>
      <c r="BN669" s="118">
        <f>ROUND(SQRT(BL669^2+BM669^2)*1000/(1.73*BL681),0)</f>
        <v>172</v>
      </c>
      <c r="BO669" s="111">
        <v>1.55</v>
      </c>
      <c r="BP669" s="112">
        <v>1.03</v>
      </c>
      <c r="BQ669" s="118">
        <f>ROUND(SQRT(BO669^2+BP669^2)*1000/(1.73*BO681),0)</f>
        <v>176</v>
      </c>
      <c r="BR669" s="111">
        <v>1.3999999999999999</v>
      </c>
      <c r="BS669" s="112">
        <v>0.93000000000000005</v>
      </c>
      <c r="BT669" s="118">
        <f>ROUND(SQRT(BR669^2+BS669^2)*1000/(1.73*BR681),0)</f>
        <v>159</v>
      </c>
      <c r="BU669" s="111">
        <v>1.4399999999999999</v>
      </c>
      <c r="BV669" s="112">
        <v>0.94999999999999996</v>
      </c>
      <c r="BW669" s="118">
        <f>ROUND(SQRT(BU669^2+BV669^2)*1000/(1.73*BU681),0)</f>
        <v>163</v>
      </c>
      <c r="BX669" s="111">
        <v>1.4299999999999999</v>
      </c>
      <c r="BY669" s="112">
        <v>0.94999999999999996</v>
      </c>
      <c r="BZ669" s="118">
        <f>ROUND(SQRT(BX669^2+BY669^2)*1000/(1.73*BX681),0)</f>
        <v>163</v>
      </c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</row>
    <row r="670" s="43" customFormat="1" ht="20.25">
      <c r="A670" s="66"/>
      <c r="B670" s="114"/>
      <c r="C670" s="115"/>
      <c r="D670" s="38"/>
      <c r="E670" s="117" t="s">
        <v>37</v>
      </c>
      <c r="F670" s="116" t="s">
        <v>38</v>
      </c>
      <c r="G670" s="119">
        <v>1</v>
      </c>
      <c r="H670" s="120"/>
      <c r="I670" s="121"/>
      <c r="J670" s="119">
        <v>1</v>
      </c>
      <c r="K670" s="120"/>
      <c r="L670" s="121"/>
      <c r="M670" s="119">
        <v>1</v>
      </c>
      <c r="N670" s="120"/>
      <c r="O670" s="121"/>
      <c r="P670" s="119">
        <v>1</v>
      </c>
      <c r="Q670" s="120"/>
      <c r="R670" s="121"/>
      <c r="S670" s="119">
        <v>1</v>
      </c>
      <c r="T670" s="120"/>
      <c r="U670" s="121"/>
      <c r="V670" s="119">
        <v>1</v>
      </c>
      <c r="W670" s="120"/>
      <c r="X670" s="121"/>
      <c r="Y670" s="119">
        <v>1</v>
      </c>
      <c r="Z670" s="120"/>
      <c r="AA670" s="121"/>
      <c r="AB670" s="119">
        <v>1</v>
      </c>
      <c r="AC670" s="120"/>
      <c r="AD670" s="121"/>
      <c r="AE670" s="119">
        <v>1</v>
      </c>
      <c r="AF670" s="120"/>
      <c r="AG670" s="121"/>
      <c r="AH670" s="119">
        <v>1</v>
      </c>
      <c r="AI670" s="120"/>
      <c r="AJ670" s="121"/>
      <c r="AK670" s="119">
        <v>1</v>
      </c>
      <c r="AL670" s="120"/>
      <c r="AM670" s="121"/>
      <c r="AN670" s="119">
        <v>1</v>
      </c>
      <c r="AO670" s="120"/>
      <c r="AP670" s="121"/>
      <c r="AQ670" s="119">
        <v>1</v>
      </c>
      <c r="AR670" s="120"/>
      <c r="AS670" s="121"/>
      <c r="AT670" s="119">
        <v>1</v>
      </c>
      <c r="AU670" s="120"/>
      <c r="AV670" s="121"/>
      <c r="AW670" s="119">
        <v>1</v>
      </c>
      <c r="AX670" s="120"/>
      <c r="AY670" s="121"/>
      <c r="AZ670" s="119">
        <v>1</v>
      </c>
      <c r="BA670" s="120"/>
      <c r="BB670" s="121"/>
      <c r="BC670" s="119">
        <v>1</v>
      </c>
      <c r="BD670" s="120"/>
      <c r="BE670" s="121"/>
      <c r="BF670" s="119">
        <v>1</v>
      </c>
      <c r="BG670" s="120"/>
      <c r="BH670" s="121"/>
      <c r="BI670" s="119">
        <v>1</v>
      </c>
      <c r="BJ670" s="120"/>
      <c r="BK670" s="121"/>
      <c r="BL670" s="119">
        <v>1</v>
      </c>
      <c r="BM670" s="120"/>
      <c r="BN670" s="121"/>
      <c r="BO670" s="119">
        <v>1</v>
      </c>
      <c r="BP670" s="120"/>
      <c r="BQ670" s="121"/>
      <c r="BR670" s="119">
        <v>1</v>
      </c>
      <c r="BS670" s="120"/>
      <c r="BT670" s="121"/>
      <c r="BU670" s="119">
        <v>1</v>
      </c>
      <c r="BV670" s="120"/>
      <c r="BW670" s="121"/>
      <c r="BX670" s="119">
        <v>1</v>
      </c>
      <c r="BY670" s="120"/>
      <c r="BZ670" s="121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</row>
    <row r="671" s="43" customFormat="1" ht="20.25">
      <c r="A671" s="66"/>
      <c r="B671" s="138"/>
      <c r="C671" s="115"/>
      <c r="D671" s="38"/>
      <c r="E671" s="117" t="s">
        <v>39</v>
      </c>
      <c r="F671" s="116" t="s">
        <v>38</v>
      </c>
      <c r="G671" s="119">
        <v>0</v>
      </c>
      <c r="H671" s="120"/>
      <c r="I671" s="121"/>
      <c r="J671" s="119">
        <v>0</v>
      </c>
      <c r="K671" s="120"/>
      <c r="L671" s="121"/>
      <c r="M671" s="119">
        <v>0</v>
      </c>
      <c r="N671" s="120"/>
      <c r="O671" s="121"/>
      <c r="P671" s="119">
        <v>0</v>
      </c>
      <c r="Q671" s="120"/>
      <c r="R671" s="121"/>
      <c r="S671" s="119">
        <v>0</v>
      </c>
      <c r="T671" s="120"/>
      <c r="U671" s="121"/>
      <c r="V671" s="119">
        <v>0</v>
      </c>
      <c r="W671" s="120"/>
      <c r="X671" s="121"/>
      <c r="Y671" s="119">
        <v>0</v>
      </c>
      <c r="Z671" s="120"/>
      <c r="AA671" s="121"/>
      <c r="AB671" s="119">
        <v>0</v>
      </c>
      <c r="AC671" s="120"/>
      <c r="AD671" s="121"/>
      <c r="AE671" s="119">
        <v>0</v>
      </c>
      <c r="AF671" s="120"/>
      <c r="AG671" s="121"/>
      <c r="AH671" s="119">
        <v>0</v>
      </c>
      <c r="AI671" s="120"/>
      <c r="AJ671" s="121"/>
      <c r="AK671" s="119">
        <v>0</v>
      </c>
      <c r="AL671" s="120"/>
      <c r="AM671" s="121"/>
      <c r="AN671" s="119">
        <v>0</v>
      </c>
      <c r="AO671" s="120"/>
      <c r="AP671" s="121"/>
      <c r="AQ671" s="119">
        <v>0</v>
      </c>
      <c r="AR671" s="120"/>
      <c r="AS671" s="121"/>
      <c r="AT671" s="119">
        <v>0</v>
      </c>
      <c r="AU671" s="120"/>
      <c r="AV671" s="121"/>
      <c r="AW671" s="119">
        <v>0</v>
      </c>
      <c r="AX671" s="120"/>
      <c r="AY671" s="121"/>
      <c r="AZ671" s="119">
        <v>0</v>
      </c>
      <c r="BA671" s="120"/>
      <c r="BB671" s="121"/>
      <c r="BC671" s="119">
        <v>0</v>
      </c>
      <c r="BD671" s="120"/>
      <c r="BE671" s="121"/>
      <c r="BF671" s="119">
        <v>0</v>
      </c>
      <c r="BG671" s="120"/>
      <c r="BH671" s="121"/>
      <c r="BI671" s="119">
        <v>0</v>
      </c>
      <c r="BJ671" s="120"/>
      <c r="BK671" s="121"/>
      <c r="BL671" s="119">
        <v>0</v>
      </c>
      <c r="BM671" s="120"/>
      <c r="BN671" s="121"/>
      <c r="BO671" s="119">
        <v>0</v>
      </c>
      <c r="BP671" s="120"/>
      <c r="BQ671" s="121"/>
      <c r="BR671" s="119">
        <v>0</v>
      </c>
      <c r="BS671" s="120"/>
      <c r="BT671" s="121"/>
      <c r="BU671" s="119">
        <v>0</v>
      </c>
      <c r="BV671" s="120"/>
      <c r="BW671" s="121"/>
      <c r="BX671" s="119">
        <v>0</v>
      </c>
      <c r="BY671" s="120"/>
      <c r="BZ671" s="121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</row>
    <row r="672" s="43" customFormat="1" ht="20.25">
      <c r="A672" s="66"/>
      <c r="B672" s="138"/>
      <c r="C672" s="115" t="s">
        <v>43</v>
      </c>
      <c r="D672" s="38"/>
      <c r="E672" s="117" t="s">
        <v>33</v>
      </c>
      <c r="F672" s="204">
        <v>110</v>
      </c>
      <c r="G672" s="111">
        <v>0</v>
      </c>
      <c r="H672" s="112">
        <v>0</v>
      </c>
      <c r="I672" s="118">
        <f>ROUND(SQRT(G672^2+H672^2)*1000/(1.73*G679),0)</f>
        <v>0</v>
      </c>
      <c r="J672" s="111">
        <v>0</v>
      </c>
      <c r="K672" s="112">
        <v>0</v>
      </c>
      <c r="L672" s="118">
        <f>ROUND(SQRT(J672^2+K672^2)*1000/(1.73*J679),0)</f>
        <v>0</v>
      </c>
      <c r="M672" s="111">
        <v>0</v>
      </c>
      <c r="N672" s="112">
        <v>0</v>
      </c>
      <c r="O672" s="118">
        <f>ROUND(SQRT(M672^2+N672^2)*1000/(1.73*M679),0)</f>
        <v>0</v>
      </c>
      <c r="P672" s="111">
        <v>0</v>
      </c>
      <c r="Q672" s="112">
        <v>0</v>
      </c>
      <c r="R672" s="118">
        <f>ROUND(SQRT(P672^2+Q672^2)*1000/(1.73*P679),0)</f>
        <v>0</v>
      </c>
      <c r="S672" s="111">
        <v>0</v>
      </c>
      <c r="T672" s="112">
        <v>0</v>
      </c>
      <c r="U672" s="118">
        <f>ROUND(SQRT(S672^2+T672^2)*1000/(1.73*S679),0)</f>
        <v>0</v>
      </c>
      <c r="V672" s="111">
        <v>0</v>
      </c>
      <c r="W672" s="112">
        <v>0</v>
      </c>
      <c r="X672" s="118">
        <f>ROUND(SQRT(V672^2+W672^2)*1000/(1.73*V679),0)</f>
        <v>0</v>
      </c>
      <c r="Y672" s="111">
        <v>0</v>
      </c>
      <c r="Z672" s="112">
        <v>0</v>
      </c>
      <c r="AA672" s="118">
        <v>0</v>
      </c>
      <c r="AB672" s="111">
        <v>0</v>
      </c>
      <c r="AC672" s="112">
        <v>0</v>
      </c>
      <c r="AD672" s="118">
        <f>ROUND(SQRT(AB672^2+AC672^2)*1000/(1.73*AB679),0)</f>
        <v>0</v>
      </c>
      <c r="AE672" s="111">
        <v>0</v>
      </c>
      <c r="AF672" s="112">
        <v>0</v>
      </c>
      <c r="AG672" s="118">
        <f>ROUND(SQRT(AE672^2+AF672^2)*1000/(1.73*AE679),0)</f>
        <v>0</v>
      </c>
      <c r="AH672" s="111">
        <v>0</v>
      </c>
      <c r="AI672" s="112">
        <v>0</v>
      </c>
      <c r="AJ672" s="118">
        <f>ROUND(SQRT(AH672^2+AI672^2)*1000/(1.73*AH679),0)</f>
        <v>0</v>
      </c>
      <c r="AK672" s="111">
        <v>0</v>
      </c>
      <c r="AL672" s="112">
        <v>0</v>
      </c>
      <c r="AM672" s="118">
        <f>ROUND(SQRT(AK672^2+AL672^2)*1000/(1.73*AK679),0)</f>
        <v>0</v>
      </c>
      <c r="AN672" s="111">
        <v>0</v>
      </c>
      <c r="AO672" s="112">
        <v>0</v>
      </c>
      <c r="AP672" s="118">
        <f>ROUND(SQRT(AN672^2+AO672^2)*1000/(1.73*AN679),0)</f>
        <v>0</v>
      </c>
      <c r="AQ672" s="111">
        <v>0</v>
      </c>
      <c r="AR672" s="112">
        <v>0</v>
      </c>
      <c r="AS672" s="118">
        <f>ROUND(SQRT(AQ672^2+AR672^2)*1000/(1.73*AQ679),0)</f>
        <v>0</v>
      </c>
      <c r="AT672" s="111">
        <v>0</v>
      </c>
      <c r="AU672" s="112">
        <v>0</v>
      </c>
      <c r="AV672" s="118">
        <f>ROUND(SQRT(AT672^2+AU672^2)*1000/(1.73*AT679),0)</f>
        <v>0</v>
      </c>
      <c r="AW672" s="111">
        <v>0</v>
      </c>
      <c r="AX672" s="112">
        <v>0</v>
      </c>
      <c r="AY672" s="118">
        <f>ROUND(SQRT(AW672^2+AX672^2)*1000/(1.73*AW679),0)</f>
        <v>0</v>
      </c>
      <c r="AZ672" s="111">
        <v>0</v>
      </c>
      <c r="BA672" s="112">
        <v>0</v>
      </c>
      <c r="BB672" s="118">
        <f>ROUND(SQRT(AZ672^2+BA672^2)*1000/(1.73*AZ679),0)</f>
        <v>0</v>
      </c>
      <c r="BC672" s="111">
        <v>0</v>
      </c>
      <c r="BD672" s="112">
        <v>0</v>
      </c>
      <c r="BE672" s="118">
        <f>ROUND(SQRT(BC672^2+BD672^2)*1000/(1.73*BC679),0)</f>
        <v>0</v>
      </c>
      <c r="BF672" s="111">
        <v>0</v>
      </c>
      <c r="BG672" s="112">
        <v>0</v>
      </c>
      <c r="BH672" s="118">
        <f>ROUND(SQRT(BF672^2+BG672^2)*1000/(1.73*BF679),0)</f>
        <v>0</v>
      </c>
      <c r="BI672" s="111">
        <v>0</v>
      </c>
      <c r="BJ672" s="112">
        <v>0</v>
      </c>
      <c r="BK672" s="118">
        <f>ROUND(SQRT(BI672^2+BJ672^2)*1000/(1.73*BI679),0)</f>
        <v>0</v>
      </c>
      <c r="BL672" s="111">
        <v>0</v>
      </c>
      <c r="BM672" s="112">
        <v>0</v>
      </c>
      <c r="BN672" s="118">
        <f>ROUND(SQRT(BL672^2+BM672^2)*1000/(1.73*BL679),0)</f>
        <v>0</v>
      </c>
      <c r="BO672" s="111">
        <v>0</v>
      </c>
      <c r="BP672" s="112">
        <v>0</v>
      </c>
      <c r="BQ672" s="118">
        <f>ROUND(SQRT(BO672^2+BP672^2)*1000/(1.73*BO679),0)</f>
        <v>0</v>
      </c>
      <c r="BR672" s="111">
        <v>0</v>
      </c>
      <c r="BS672" s="112">
        <v>0</v>
      </c>
      <c r="BT672" s="118">
        <f>ROUND(SQRT(BR672^2+BS672^2)*1000/(1.73*BR679),0)</f>
        <v>0</v>
      </c>
      <c r="BU672" s="111">
        <v>0</v>
      </c>
      <c r="BV672" s="112">
        <v>0</v>
      </c>
      <c r="BW672" s="118">
        <f>ROUND(SQRT(BU672^2+BV672^2)*1000/(1.73*BU679),0)</f>
        <v>0</v>
      </c>
      <c r="BX672" s="111">
        <v>0</v>
      </c>
      <c r="BY672" s="112">
        <v>0</v>
      </c>
      <c r="BZ672" s="118">
        <f>ROUND(SQRT(BX672^2+BY672^2)*1000/(1.73*BX679),0)</f>
        <v>0</v>
      </c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</row>
    <row r="673" s="43" customFormat="1" ht="20.25">
      <c r="A673" s="66"/>
      <c r="B673" s="138"/>
      <c r="C673" s="115"/>
      <c r="D673" s="38"/>
      <c r="E673" s="117" t="s">
        <v>35</v>
      </c>
      <c r="F673" s="116">
        <v>6</v>
      </c>
      <c r="G673" s="111">
        <v>0</v>
      </c>
      <c r="H673" s="112">
        <v>0</v>
      </c>
      <c r="I673" s="118">
        <f>ROUND(SQRT(G673^2+H673^2)*1000/(1.73*G681),0)</f>
        <v>0</v>
      </c>
      <c r="J673" s="111">
        <v>0</v>
      </c>
      <c r="K673" s="112">
        <v>0</v>
      </c>
      <c r="L673" s="118">
        <f>ROUND(SQRT(J673^2+K673^2)*1000/(1.73*J681),0)</f>
        <v>0</v>
      </c>
      <c r="M673" s="111">
        <v>0</v>
      </c>
      <c r="N673" s="112">
        <v>0</v>
      </c>
      <c r="O673" s="118">
        <f>ROUND(SQRT(M673^2+N673^2)*1000/(1.73*M681),0)</f>
        <v>0</v>
      </c>
      <c r="P673" s="111">
        <v>0</v>
      </c>
      <c r="Q673" s="112">
        <v>0</v>
      </c>
      <c r="R673" s="118">
        <f>ROUND(SQRT(P673^2+Q673^2)*1000/(1.73*P681),0)</f>
        <v>0</v>
      </c>
      <c r="S673" s="111">
        <v>0</v>
      </c>
      <c r="T673" s="112">
        <v>0</v>
      </c>
      <c r="U673" s="118">
        <f>ROUND(SQRT(S673^2+T673^2)*1000/(1.73*S681),0)</f>
        <v>0</v>
      </c>
      <c r="V673" s="111">
        <v>0</v>
      </c>
      <c r="W673" s="112">
        <v>0</v>
      </c>
      <c r="X673" s="118">
        <f>ROUND(SQRT(V673^2+W673^2)*1000/(1.73*V681),0)</f>
        <v>0</v>
      </c>
      <c r="Y673" s="111">
        <v>0</v>
      </c>
      <c r="Z673" s="112">
        <v>0</v>
      </c>
      <c r="AA673" s="118">
        <v>0</v>
      </c>
      <c r="AB673" s="111">
        <v>0</v>
      </c>
      <c r="AC673" s="112">
        <v>0</v>
      </c>
      <c r="AD673" s="118">
        <f>ROUND(SQRT(AB673^2+AC673^2)*1000/(1.73*AB681),0)</f>
        <v>0</v>
      </c>
      <c r="AE673" s="111">
        <v>0</v>
      </c>
      <c r="AF673" s="112">
        <v>0</v>
      </c>
      <c r="AG673" s="118">
        <f>ROUND(SQRT(AE673^2+AF673^2)*1000/(1.73*AE681),0)</f>
        <v>0</v>
      </c>
      <c r="AH673" s="111">
        <v>0</v>
      </c>
      <c r="AI673" s="112">
        <v>0</v>
      </c>
      <c r="AJ673" s="118">
        <f>ROUND(SQRT(AH673^2+AI673^2)*1000/(1.73*AH681),0)</f>
        <v>0</v>
      </c>
      <c r="AK673" s="111">
        <v>0</v>
      </c>
      <c r="AL673" s="112">
        <v>0</v>
      </c>
      <c r="AM673" s="118">
        <f>ROUND(SQRT(AK673^2+AL673^2)*1000/(1.73*AK681),0)</f>
        <v>0</v>
      </c>
      <c r="AN673" s="111">
        <v>0</v>
      </c>
      <c r="AO673" s="112">
        <v>0</v>
      </c>
      <c r="AP673" s="118">
        <f>ROUND(SQRT(AN673^2+AO673^2)*1000/(1.73*AN681),0)</f>
        <v>0</v>
      </c>
      <c r="AQ673" s="111">
        <v>0</v>
      </c>
      <c r="AR673" s="112">
        <v>0</v>
      </c>
      <c r="AS673" s="118">
        <f>ROUND(SQRT(AQ673^2+AR673^2)*1000/(1.73*AQ681),0)</f>
        <v>0</v>
      </c>
      <c r="AT673" s="111">
        <v>0</v>
      </c>
      <c r="AU673" s="112">
        <v>0</v>
      </c>
      <c r="AV673" s="118">
        <f>ROUND(SQRT(AT673^2+AU673^2)*1000/(1.73*AT681),0)</f>
        <v>0</v>
      </c>
      <c r="AW673" s="111">
        <v>0</v>
      </c>
      <c r="AX673" s="112">
        <v>0</v>
      </c>
      <c r="AY673" s="118">
        <f>ROUND(SQRT(AW673^2+AX673^2)*1000/(1.73*AW681),0)</f>
        <v>0</v>
      </c>
      <c r="AZ673" s="111">
        <v>0</v>
      </c>
      <c r="BA673" s="112">
        <v>0</v>
      </c>
      <c r="BB673" s="118">
        <f>ROUND(SQRT(AZ673^2+BA673^2)*1000/(1.73*AZ681),0)</f>
        <v>0</v>
      </c>
      <c r="BC673" s="111">
        <v>0</v>
      </c>
      <c r="BD673" s="112">
        <v>0</v>
      </c>
      <c r="BE673" s="118">
        <f>ROUND(SQRT(BC673^2+BD673^2)*1000/(1.73*BC681),0)</f>
        <v>0</v>
      </c>
      <c r="BF673" s="111">
        <v>0</v>
      </c>
      <c r="BG673" s="112">
        <v>0</v>
      </c>
      <c r="BH673" s="118">
        <f>ROUND(SQRT(BF673^2+BG673^2)*1000/(1.73*BF681),0)</f>
        <v>0</v>
      </c>
      <c r="BI673" s="111">
        <v>0</v>
      </c>
      <c r="BJ673" s="112">
        <v>0</v>
      </c>
      <c r="BK673" s="118">
        <f>ROUND(SQRT(BI673^2+BJ673^2)*1000/(1.73*BI681),0)</f>
        <v>0</v>
      </c>
      <c r="BL673" s="111">
        <v>0</v>
      </c>
      <c r="BM673" s="112">
        <v>0</v>
      </c>
      <c r="BN673" s="118">
        <f>ROUND(SQRT(BL673^2+BM673^2)*1000/(1.73*BL681),0)</f>
        <v>0</v>
      </c>
      <c r="BO673" s="111">
        <v>0</v>
      </c>
      <c r="BP673" s="112">
        <v>0</v>
      </c>
      <c r="BQ673" s="118">
        <f>ROUND(SQRT(BO673^2+BP673^2)*1000/(1.73*BO681),0)</f>
        <v>0</v>
      </c>
      <c r="BR673" s="111">
        <v>0</v>
      </c>
      <c r="BS673" s="112">
        <v>0</v>
      </c>
      <c r="BT673" s="118">
        <f>ROUND(SQRT(BR673^2+BS673^2)*1000/(1.73*BR681),0)</f>
        <v>0</v>
      </c>
      <c r="BU673" s="111">
        <v>0</v>
      </c>
      <c r="BV673" s="112">
        <v>0</v>
      </c>
      <c r="BW673" s="118">
        <f>ROUND(SQRT(BU673^2+BV673^2)*1000/(1.73*BU681),0)</f>
        <v>0</v>
      </c>
      <c r="BX673" s="111">
        <v>0</v>
      </c>
      <c r="BY673" s="112">
        <v>0</v>
      </c>
      <c r="BZ673" s="118">
        <f>ROUND(SQRT(BX673^2+BY673^2)*1000/(1.73*BX681),0)</f>
        <v>0</v>
      </c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</row>
    <row r="674" s="43" customFormat="1" ht="20.25">
      <c r="A674" s="66"/>
      <c r="B674" s="138"/>
      <c r="C674" s="115"/>
      <c r="D674" s="38"/>
      <c r="E674" s="117" t="s">
        <v>37</v>
      </c>
      <c r="F674" s="116" t="s">
        <v>38</v>
      </c>
      <c r="G674" s="119">
        <v>7</v>
      </c>
      <c r="H674" s="120"/>
      <c r="I674" s="121"/>
      <c r="J674" s="119">
        <v>7</v>
      </c>
      <c r="K674" s="120"/>
      <c r="L674" s="121"/>
      <c r="M674" s="119">
        <v>7</v>
      </c>
      <c r="N674" s="120"/>
      <c r="O674" s="121"/>
      <c r="P674" s="119">
        <v>7</v>
      </c>
      <c r="Q674" s="120"/>
      <c r="R674" s="121"/>
      <c r="S674" s="119">
        <v>7</v>
      </c>
      <c r="T674" s="120"/>
      <c r="U674" s="121"/>
      <c r="V674" s="119">
        <v>7</v>
      </c>
      <c r="W674" s="120"/>
      <c r="X674" s="121"/>
      <c r="Y674" s="119">
        <v>7</v>
      </c>
      <c r="Z674" s="120"/>
      <c r="AA674" s="121"/>
      <c r="AB674" s="119">
        <v>7</v>
      </c>
      <c r="AC674" s="120"/>
      <c r="AD674" s="121"/>
      <c r="AE674" s="119">
        <v>7</v>
      </c>
      <c r="AF674" s="120"/>
      <c r="AG674" s="121"/>
      <c r="AH674" s="119">
        <v>7</v>
      </c>
      <c r="AI674" s="120"/>
      <c r="AJ674" s="121"/>
      <c r="AK674" s="119">
        <v>7</v>
      </c>
      <c r="AL674" s="120"/>
      <c r="AM674" s="121"/>
      <c r="AN674" s="119">
        <v>7</v>
      </c>
      <c r="AO674" s="120"/>
      <c r="AP674" s="121"/>
      <c r="AQ674" s="119">
        <v>7</v>
      </c>
      <c r="AR674" s="120"/>
      <c r="AS674" s="121"/>
      <c r="AT674" s="119">
        <v>7</v>
      </c>
      <c r="AU674" s="120"/>
      <c r="AV674" s="121"/>
      <c r="AW674" s="119">
        <v>7</v>
      </c>
      <c r="AX674" s="120"/>
      <c r="AY674" s="121"/>
      <c r="AZ674" s="119">
        <v>7</v>
      </c>
      <c r="BA674" s="120"/>
      <c r="BB674" s="121"/>
      <c r="BC674" s="119">
        <v>7</v>
      </c>
      <c r="BD674" s="120"/>
      <c r="BE674" s="121"/>
      <c r="BF674" s="119">
        <v>7</v>
      </c>
      <c r="BG674" s="120"/>
      <c r="BH674" s="121"/>
      <c r="BI674" s="119">
        <v>7</v>
      </c>
      <c r="BJ674" s="120"/>
      <c r="BK674" s="121"/>
      <c r="BL674" s="119">
        <v>7</v>
      </c>
      <c r="BM674" s="120"/>
      <c r="BN674" s="121"/>
      <c r="BO674" s="119">
        <v>7</v>
      </c>
      <c r="BP674" s="120"/>
      <c r="BQ674" s="121"/>
      <c r="BR674" s="119">
        <v>7</v>
      </c>
      <c r="BS674" s="120"/>
      <c r="BT674" s="121"/>
      <c r="BU674" s="119">
        <v>7</v>
      </c>
      <c r="BV674" s="120"/>
      <c r="BW674" s="121"/>
      <c r="BX674" s="119">
        <v>7</v>
      </c>
      <c r="BY674" s="120"/>
      <c r="BZ674" s="121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</row>
    <row r="675" s="43" customFormat="1" ht="21">
      <c r="A675" s="66"/>
      <c r="B675" s="138"/>
      <c r="C675" s="123"/>
      <c r="D675" s="38"/>
      <c r="E675" s="125" t="s">
        <v>39</v>
      </c>
      <c r="F675" s="124" t="s">
        <v>38</v>
      </c>
      <c r="G675" s="119">
        <v>0</v>
      </c>
      <c r="H675" s="120"/>
      <c r="I675" s="121"/>
      <c r="J675" s="119">
        <v>0</v>
      </c>
      <c r="K675" s="120"/>
      <c r="L675" s="121"/>
      <c r="M675" s="119">
        <v>0</v>
      </c>
      <c r="N675" s="120"/>
      <c r="O675" s="121"/>
      <c r="P675" s="119">
        <v>0</v>
      </c>
      <c r="Q675" s="120"/>
      <c r="R675" s="121"/>
      <c r="S675" s="119">
        <v>0</v>
      </c>
      <c r="T675" s="120"/>
      <c r="U675" s="121"/>
      <c r="V675" s="119">
        <v>0</v>
      </c>
      <c r="W675" s="120"/>
      <c r="X675" s="121"/>
      <c r="Y675" s="119">
        <v>0</v>
      </c>
      <c r="Z675" s="120"/>
      <c r="AA675" s="121"/>
      <c r="AB675" s="119">
        <v>0</v>
      </c>
      <c r="AC675" s="120"/>
      <c r="AD675" s="121"/>
      <c r="AE675" s="119">
        <v>0</v>
      </c>
      <c r="AF675" s="120"/>
      <c r="AG675" s="121"/>
      <c r="AH675" s="119">
        <v>0</v>
      </c>
      <c r="AI675" s="120"/>
      <c r="AJ675" s="121"/>
      <c r="AK675" s="119">
        <v>0</v>
      </c>
      <c r="AL675" s="120"/>
      <c r="AM675" s="121"/>
      <c r="AN675" s="119">
        <v>0</v>
      </c>
      <c r="AO675" s="120"/>
      <c r="AP675" s="121"/>
      <c r="AQ675" s="119">
        <v>0</v>
      </c>
      <c r="AR675" s="120"/>
      <c r="AS675" s="121"/>
      <c r="AT675" s="119">
        <v>0</v>
      </c>
      <c r="AU675" s="120"/>
      <c r="AV675" s="121"/>
      <c r="AW675" s="119">
        <v>0</v>
      </c>
      <c r="AX675" s="120"/>
      <c r="AY675" s="121"/>
      <c r="AZ675" s="119">
        <v>0</v>
      </c>
      <c r="BA675" s="120"/>
      <c r="BB675" s="121"/>
      <c r="BC675" s="119">
        <v>0</v>
      </c>
      <c r="BD675" s="120"/>
      <c r="BE675" s="121"/>
      <c r="BF675" s="119">
        <v>0</v>
      </c>
      <c r="BG675" s="120"/>
      <c r="BH675" s="121"/>
      <c r="BI675" s="119">
        <v>0</v>
      </c>
      <c r="BJ675" s="120"/>
      <c r="BK675" s="121"/>
      <c r="BL675" s="119">
        <v>0</v>
      </c>
      <c r="BM675" s="120"/>
      <c r="BN675" s="121"/>
      <c r="BO675" s="119">
        <v>0</v>
      </c>
      <c r="BP675" s="120"/>
      <c r="BQ675" s="121"/>
      <c r="BR675" s="119">
        <v>0</v>
      </c>
      <c r="BS675" s="120"/>
      <c r="BT675" s="121"/>
      <c r="BU675" s="119">
        <v>0</v>
      </c>
      <c r="BV675" s="120"/>
      <c r="BW675" s="121"/>
      <c r="BX675" s="119">
        <v>0</v>
      </c>
      <c r="BY675" s="120"/>
      <c r="BZ675" s="121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</row>
    <row r="676" s="43" customFormat="1" ht="20.25">
      <c r="A676" s="66"/>
      <c r="B676" s="138"/>
      <c r="C676" s="255" t="s">
        <v>270</v>
      </c>
      <c r="D676" s="216"/>
      <c r="E676" s="128"/>
      <c r="F676" s="127">
        <v>110</v>
      </c>
      <c r="G676" s="129">
        <v>1.3799999999999999</v>
      </c>
      <c r="H676" s="130">
        <v>0.92000000000000004</v>
      </c>
      <c r="I676" s="131">
        <f>ROUND(SQRT(G676^2+H676^2)*1000/(1.73*G679),0)</f>
        <v>8</v>
      </c>
      <c r="J676" s="129">
        <v>1.3500000000000001</v>
      </c>
      <c r="K676" s="130">
        <v>0.90000000000000002</v>
      </c>
      <c r="L676" s="131">
        <f>ROUND(SQRT(J676^2+K676^2)*1000/(1.73*J679),0)</f>
        <v>8</v>
      </c>
      <c r="M676" s="129">
        <v>1.3500000000000001</v>
      </c>
      <c r="N676" s="130">
        <v>0.90000000000000002</v>
      </c>
      <c r="O676" s="131">
        <f>ROUND(SQRT(M676^2+N676^2)*1000/(1.73*M679),0)</f>
        <v>8</v>
      </c>
      <c r="P676" s="129">
        <v>1.3400000000000001</v>
      </c>
      <c r="Q676" s="130">
        <v>0.90000000000000002</v>
      </c>
      <c r="R676" s="131">
        <f>ROUND(SQRT(P676^2+Q676^2)*1000/(1.73*P679),0)</f>
        <v>8</v>
      </c>
      <c r="S676" s="129">
        <v>1.73</v>
      </c>
      <c r="T676" s="130">
        <v>1.1599999999999999</v>
      </c>
      <c r="U676" s="131">
        <f>ROUND(SQRT(S676^2+T676^2)*1000/(1.73*S679),0)</f>
        <v>10</v>
      </c>
      <c r="V676" s="129">
        <v>1.3999999999999999</v>
      </c>
      <c r="W676" s="130">
        <v>0.93999999999999995</v>
      </c>
      <c r="X676" s="131">
        <f>ROUND(SQRT(V676^2+W676^2)*1000/(1.73*V679),0)</f>
        <v>8</v>
      </c>
      <c r="Y676" s="129">
        <v>1.4299999999999999</v>
      </c>
      <c r="Z676" s="130">
        <v>0.95999999999999996</v>
      </c>
      <c r="AA676" s="131">
        <v>9</v>
      </c>
      <c r="AB676" s="129">
        <v>1.47</v>
      </c>
      <c r="AC676" s="130">
        <v>0.97999999999999998</v>
      </c>
      <c r="AD676" s="131">
        <f>ROUND(SQRT(AB676^2+AC676^2)*1000/(1.73*AB679),0)</f>
        <v>9</v>
      </c>
      <c r="AE676" s="129">
        <v>1.5</v>
      </c>
      <c r="AF676" s="130">
        <v>1</v>
      </c>
      <c r="AG676" s="131">
        <f>ROUND(SQRT(AE676^2+AF676^2)*1000/(1.73*AE679),0)</f>
        <v>9</v>
      </c>
      <c r="AH676" s="129">
        <v>1.48</v>
      </c>
      <c r="AI676" s="130">
        <v>0.98999999999999999</v>
      </c>
      <c r="AJ676" s="131">
        <f>ROUND(SQRT(AH676^2+AI676^2)*1000/(1.73*AH679),0)</f>
        <v>9</v>
      </c>
      <c r="AK676" s="129">
        <v>1.8100000000000001</v>
      </c>
      <c r="AL676" s="130">
        <v>1.2</v>
      </c>
      <c r="AM676" s="131">
        <f>ROUND(SQRT(AK676^2+AL676^2)*1000/(1.73*AK679),0)</f>
        <v>11</v>
      </c>
      <c r="AN676" s="129">
        <v>1.5600000000000001</v>
      </c>
      <c r="AO676" s="130">
        <v>1.04</v>
      </c>
      <c r="AP676" s="131">
        <f>ROUND(SQRT(AN676^2+AO676^2)*1000/(1.73*AN679),0)</f>
        <v>10</v>
      </c>
      <c r="AQ676" s="129">
        <v>1.55</v>
      </c>
      <c r="AR676" s="130">
        <v>1.04</v>
      </c>
      <c r="AS676" s="131">
        <f>ROUND(SQRT(AQ676^2+AR676^2)*1000/(1.73*AQ679),0)</f>
        <v>10</v>
      </c>
      <c r="AT676" s="129">
        <v>1.5600000000000001</v>
      </c>
      <c r="AU676" s="130">
        <v>1.04</v>
      </c>
      <c r="AV676" s="131">
        <f>ROUND(SQRT(AT676^2+AU676^2)*1000/(1.73*AT679),0)</f>
        <v>10</v>
      </c>
      <c r="AW676" s="129">
        <v>1.5600000000000001</v>
      </c>
      <c r="AX676" s="130">
        <v>1.04</v>
      </c>
      <c r="AY676" s="131">
        <f>ROUND(SQRT(AW676^2+AX676^2)*1000/(1.73*AW679),0)</f>
        <v>10</v>
      </c>
      <c r="AZ676" s="129">
        <v>1.51</v>
      </c>
      <c r="BA676" s="130">
        <v>1.01</v>
      </c>
      <c r="BB676" s="131">
        <f>ROUND(SQRT(AZ676^2+BA676^2)*1000/(1.73*AZ679),0)</f>
        <v>9</v>
      </c>
      <c r="BC676" s="129">
        <v>1.54</v>
      </c>
      <c r="BD676" s="130">
        <v>1.03</v>
      </c>
      <c r="BE676" s="131">
        <f>ROUND(SQRT(BC676^2+BD676^2)*1000/(1.73*BC679),0)</f>
        <v>9</v>
      </c>
      <c r="BF676" s="129">
        <v>1.55</v>
      </c>
      <c r="BG676" s="130">
        <v>1.03</v>
      </c>
      <c r="BH676" s="131">
        <f>ROUND(SQRT(BF676^2+BG676^2)*1000/(1.73*BF679),0)</f>
        <v>9</v>
      </c>
      <c r="BI676" s="129">
        <v>1.79</v>
      </c>
      <c r="BJ676" s="130">
        <v>1.1899999999999999</v>
      </c>
      <c r="BK676" s="131">
        <f>ROUND(SQRT(BI676^2+BJ676^2)*1000/(1.73*BI679),0)</f>
        <v>11</v>
      </c>
      <c r="BL676" s="129">
        <v>1.51</v>
      </c>
      <c r="BM676" s="130">
        <v>1.01</v>
      </c>
      <c r="BN676" s="131">
        <f>ROUND(SQRT(BL676^2+BM676^2)*1000/(1.73*BL679),0)</f>
        <v>9</v>
      </c>
      <c r="BO676" s="129">
        <v>1.55</v>
      </c>
      <c r="BP676" s="130">
        <v>1.03</v>
      </c>
      <c r="BQ676" s="131">
        <f>ROUND(SQRT(BO676^2+BP676^2)*1000/(1.73*BO679),0)</f>
        <v>9</v>
      </c>
      <c r="BR676" s="129">
        <v>1.3999999999999999</v>
      </c>
      <c r="BS676" s="130">
        <v>0.93000000000000005</v>
      </c>
      <c r="BT676" s="131">
        <f>ROUND(SQRT(BR676^2+BS676^2)*1000/(1.73*BR679),0)</f>
        <v>9</v>
      </c>
      <c r="BU676" s="129">
        <v>1.4399999999999999</v>
      </c>
      <c r="BV676" s="130">
        <v>0.94999999999999996</v>
      </c>
      <c r="BW676" s="131">
        <f>ROUND(SQRT(BU676^2+BV676^2)*1000/(1.73*BU679),0)</f>
        <v>9</v>
      </c>
      <c r="BX676" s="129">
        <v>1.4299999999999999</v>
      </c>
      <c r="BY676" s="130">
        <v>0.94999999999999996</v>
      </c>
      <c r="BZ676" s="131">
        <f>ROUND(SQRT(BX676^2+BY676^2)*1000/(1.73*BX679),0)</f>
        <v>9</v>
      </c>
      <c r="CA676" s="66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</row>
    <row r="677" s="43" customFormat="1" ht="20.25">
      <c r="A677" s="66"/>
      <c r="B677" s="138"/>
      <c r="C677" s="296" t="s">
        <v>271</v>
      </c>
      <c r="D677" s="38"/>
      <c r="E677" s="117"/>
      <c r="F677" s="116">
        <v>110</v>
      </c>
      <c r="G677" s="111">
        <v>3.1099999999999999</v>
      </c>
      <c r="H677" s="112">
        <v>2.0600000000000001</v>
      </c>
      <c r="I677" s="118">
        <f>ROUND(SQRT(G677^2+H677^2)*1000/(1.73*G679),0)</f>
        <v>19</v>
      </c>
      <c r="J677" s="111">
        <v>3.0800000000000001</v>
      </c>
      <c r="K677" s="112">
        <v>2.0499999999999998</v>
      </c>
      <c r="L677" s="118">
        <f>ROUND(SQRT(J677^2+K677^2)*1000/(1.73*J679),0)</f>
        <v>19</v>
      </c>
      <c r="M677" s="111">
        <v>3.0299999999999998</v>
      </c>
      <c r="N677" s="112">
        <v>2.0099999999999998</v>
      </c>
      <c r="O677" s="118">
        <f>ROUND(SQRT(M677^2+N677^2)*1000/(1.73*M679),0)</f>
        <v>18</v>
      </c>
      <c r="P677" s="111">
        <v>3</v>
      </c>
      <c r="Q677" s="112">
        <v>1.99</v>
      </c>
      <c r="R677" s="118">
        <f>ROUND(SQRT(P677^2+Q677^2)*1000/(1.73*P679),0)</f>
        <v>18</v>
      </c>
      <c r="S677" s="111">
        <v>3.0099999999999998</v>
      </c>
      <c r="T677" s="112">
        <v>2</v>
      </c>
      <c r="U677" s="118">
        <f>ROUND(SQRT(S677^2+T677^2)*1000/(1.73*S679),0)</f>
        <v>18</v>
      </c>
      <c r="V677" s="111">
        <v>3.0600000000000001</v>
      </c>
      <c r="W677" s="112">
        <v>2.0299999999999998</v>
      </c>
      <c r="X677" s="118">
        <f>ROUND(SQRT(V677^2+W677^2)*1000/(1.73*V679),0)</f>
        <v>18</v>
      </c>
      <c r="Y677" s="111">
        <v>3.1899999999999999</v>
      </c>
      <c r="Z677" s="112">
        <v>2.1299999999999999</v>
      </c>
      <c r="AA677" s="118">
        <v>19</v>
      </c>
      <c r="AB677" s="111">
        <v>3.2400000000000002</v>
      </c>
      <c r="AC677" s="112">
        <v>2.1600000000000001</v>
      </c>
      <c r="AD677" s="118">
        <f>ROUND(SQRT(AB677^2+AC677^2)*1000/(1.73*AB679),0)</f>
        <v>20</v>
      </c>
      <c r="AE677" s="111">
        <v>3.25</v>
      </c>
      <c r="AF677" s="112">
        <v>2.1600000000000001</v>
      </c>
      <c r="AG677" s="118">
        <f>ROUND(SQRT(AE677^2+AF677^2)*1000/(1.73*AE679),0)</f>
        <v>20</v>
      </c>
      <c r="AH677" s="111">
        <v>3.29</v>
      </c>
      <c r="AI677" s="112">
        <v>2.1800000000000002</v>
      </c>
      <c r="AJ677" s="118">
        <f>ROUND(SQRT(AH677^2+AI677^2)*1000/(1.73*AH679),0)</f>
        <v>20</v>
      </c>
      <c r="AK677" s="111">
        <v>3.2599999999999998</v>
      </c>
      <c r="AL677" s="112">
        <v>2.1699999999999999</v>
      </c>
      <c r="AM677" s="118">
        <f>ROUND(SQRT(AK677^2+AL677^2)*1000/(1.73*AK679),0)</f>
        <v>20</v>
      </c>
      <c r="AN677" s="111">
        <v>3.3700000000000001</v>
      </c>
      <c r="AO677" s="112">
        <v>2.2400000000000002</v>
      </c>
      <c r="AP677" s="118">
        <f>ROUND(SQRT(AN677^2+AO677^2)*1000/(1.73*AN679),0)</f>
        <v>21</v>
      </c>
      <c r="AQ677" s="111">
        <v>4.1500000000000004</v>
      </c>
      <c r="AR677" s="112">
        <v>2.7599999999999998</v>
      </c>
      <c r="AS677" s="118">
        <f>ROUND(SQRT(AQ677^2+AR677^2)*1000/(1.73*AQ679),0)</f>
        <v>25</v>
      </c>
      <c r="AT677" s="111">
        <v>4.1299999999999999</v>
      </c>
      <c r="AU677" s="112">
        <v>2.75</v>
      </c>
      <c r="AV677" s="118">
        <f>ROUND(SQRT(AT677^2+AU677^2)*1000/(1.73*AT679),0)</f>
        <v>25</v>
      </c>
      <c r="AW677" s="111">
        <v>4.1200000000000001</v>
      </c>
      <c r="AX677" s="112">
        <v>2.7400000000000002</v>
      </c>
      <c r="AY677" s="118">
        <f>ROUND(SQRT(AW677^2+AX677^2)*1000/(1.73*AW679),0)</f>
        <v>25</v>
      </c>
      <c r="AZ677" s="111">
        <v>4.1399999999999997</v>
      </c>
      <c r="BA677" s="112">
        <v>2.75</v>
      </c>
      <c r="BB677" s="118">
        <f>ROUND(SQRT(AZ677^2+BA677^2)*1000/(1.73*AZ679),0)</f>
        <v>25</v>
      </c>
      <c r="BC677" s="111">
        <v>4.25</v>
      </c>
      <c r="BD677" s="112">
        <v>2.8300000000000001</v>
      </c>
      <c r="BE677" s="118">
        <f>ROUND(SQRT(BC677^2+BD677^2)*1000/(1.73*BC679),0)</f>
        <v>26</v>
      </c>
      <c r="BF677" s="111">
        <v>4.3700000000000001</v>
      </c>
      <c r="BG677" s="112">
        <v>2.9100000000000001</v>
      </c>
      <c r="BH677" s="118">
        <f>ROUND(SQRT(BF677^2+BG677^2)*1000/(1.73*BF679),0)</f>
        <v>27</v>
      </c>
      <c r="BI677" s="111">
        <v>3.8300000000000001</v>
      </c>
      <c r="BJ677" s="112">
        <v>2.5499999999999998</v>
      </c>
      <c r="BK677" s="118">
        <f>ROUND(SQRT(BI677^2+BJ677^2)*1000/(1.73*BI679),0)</f>
        <v>23</v>
      </c>
      <c r="BL677" s="111">
        <v>3.46</v>
      </c>
      <c r="BM677" s="112">
        <v>2.2999999999999998</v>
      </c>
      <c r="BN677" s="118">
        <f>ROUND(SQRT(BL677^2+BM677^2)*1000/(1.73*BL679),0)</f>
        <v>21</v>
      </c>
      <c r="BO677" s="111">
        <v>3.46</v>
      </c>
      <c r="BP677" s="112">
        <v>2.2999999999999998</v>
      </c>
      <c r="BQ677" s="118">
        <f>ROUND(SQRT(BO677^2+BP677^2)*1000/(1.73*BO679),0)</f>
        <v>21</v>
      </c>
      <c r="BR677" s="111">
        <v>3.4700000000000002</v>
      </c>
      <c r="BS677" s="112">
        <v>2.3100000000000001</v>
      </c>
      <c r="BT677" s="118">
        <f>ROUND(SQRT(BR677^2+BS677^2)*1000/(1.73*BR679),0)</f>
        <v>21</v>
      </c>
      <c r="BU677" s="111">
        <v>3.4300000000000002</v>
      </c>
      <c r="BV677" s="112">
        <v>2.2799999999999998</v>
      </c>
      <c r="BW677" s="118">
        <f>ROUND(SQRT(BU677^2+BV677^2)*1000/(1.73*BU679),0)</f>
        <v>21</v>
      </c>
      <c r="BX677" s="111">
        <v>3.3500000000000001</v>
      </c>
      <c r="BY677" s="112">
        <v>2.23</v>
      </c>
      <c r="BZ677" s="118">
        <f>ROUND(SQRT(BX677^2+BY677^2)*1000/(1.73*BX679),0)</f>
        <v>20</v>
      </c>
      <c r="CA677" s="66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</row>
    <row r="678" s="43" customFormat="1" ht="21">
      <c r="A678" s="66"/>
      <c r="B678" s="138"/>
      <c r="C678" s="256" t="s">
        <v>209</v>
      </c>
      <c r="D678" s="217"/>
      <c r="E678" s="134"/>
      <c r="F678" s="133">
        <v>110</v>
      </c>
      <c r="G678" s="135">
        <v>0</v>
      </c>
      <c r="H678" s="136">
        <v>0</v>
      </c>
      <c r="I678" s="137">
        <f>ROUND(SQRT(G678^2+H678^2)*1000/(1.73*G679),0)</f>
        <v>0</v>
      </c>
      <c r="J678" s="135">
        <v>0</v>
      </c>
      <c r="K678" s="136">
        <v>0</v>
      </c>
      <c r="L678" s="137">
        <f>ROUND(SQRT(J678^2+K678^2)*1000/(1.73*J679),0)</f>
        <v>0</v>
      </c>
      <c r="M678" s="135">
        <v>0</v>
      </c>
      <c r="N678" s="136">
        <v>0</v>
      </c>
      <c r="O678" s="137">
        <f>ROUND(SQRT(M678^2+N678^2)*1000/(1.73*M679),0)</f>
        <v>0</v>
      </c>
      <c r="P678" s="135">
        <v>0</v>
      </c>
      <c r="Q678" s="136">
        <v>0</v>
      </c>
      <c r="R678" s="137">
        <f>ROUND(SQRT(P678^2+Q678^2)*1000/(1.73*P679),0)</f>
        <v>0</v>
      </c>
      <c r="S678" s="135">
        <v>0</v>
      </c>
      <c r="T678" s="136">
        <v>0</v>
      </c>
      <c r="U678" s="137">
        <f>ROUND(SQRT(S678^2+T678^2)*1000/(1.73*S679),0)</f>
        <v>0</v>
      </c>
      <c r="V678" s="135">
        <v>0</v>
      </c>
      <c r="W678" s="136">
        <v>0</v>
      </c>
      <c r="X678" s="137">
        <f>ROUND(SQRT(V678^2+W678^2)*1000/(1.73*V679),0)</f>
        <v>0</v>
      </c>
      <c r="Y678" s="135">
        <v>0</v>
      </c>
      <c r="Z678" s="136">
        <v>0</v>
      </c>
      <c r="AA678" s="137">
        <v>0</v>
      </c>
      <c r="AB678" s="135">
        <v>0</v>
      </c>
      <c r="AC678" s="136">
        <v>0</v>
      </c>
      <c r="AD678" s="137">
        <f>ROUND(SQRT(AB678^2+AC678^2)*1000/(1.73*AB679),0)</f>
        <v>0</v>
      </c>
      <c r="AE678" s="135">
        <v>0</v>
      </c>
      <c r="AF678" s="136">
        <v>0</v>
      </c>
      <c r="AG678" s="137">
        <f>ROUND(SQRT(AE678^2+AF678^2)*1000/(1.73*AE679),0)</f>
        <v>0</v>
      </c>
      <c r="AH678" s="135">
        <v>0</v>
      </c>
      <c r="AI678" s="136">
        <v>0</v>
      </c>
      <c r="AJ678" s="137">
        <f>ROUND(SQRT(AH678^2+AI678^2)*1000/(1.73*AH679),0)</f>
        <v>0</v>
      </c>
      <c r="AK678" s="135">
        <v>0</v>
      </c>
      <c r="AL678" s="136">
        <v>0</v>
      </c>
      <c r="AM678" s="137">
        <f>ROUND(SQRT(AK678^2+AL678^2)*1000/(1.73*AK679),0)</f>
        <v>0</v>
      </c>
      <c r="AN678" s="135">
        <v>0</v>
      </c>
      <c r="AO678" s="136">
        <v>0</v>
      </c>
      <c r="AP678" s="137">
        <f>ROUND(SQRT(AN678^2+AO678^2)*1000/(1.73*AN679),0)</f>
        <v>0</v>
      </c>
      <c r="AQ678" s="135">
        <v>0</v>
      </c>
      <c r="AR678" s="136">
        <v>0</v>
      </c>
      <c r="AS678" s="137">
        <f>ROUND(SQRT(AQ678^2+AR678^2)*1000/(1.73*AQ679),0)</f>
        <v>0</v>
      </c>
      <c r="AT678" s="135">
        <v>0</v>
      </c>
      <c r="AU678" s="136">
        <v>0</v>
      </c>
      <c r="AV678" s="137">
        <f>ROUND(SQRT(AT678^2+AU678^2)*1000/(1.73*AT679),0)</f>
        <v>0</v>
      </c>
      <c r="AW678" s="135">
        <v>0</v>
      </c>
      <c r="AX678" s="136">
        <v>0</v>
      </c>
      <c r="AY678" s="137">
        <f>ROUND(SQRT(AW678^2+AX678^2)*1000/(1.73*AW679),0)</f>
        <v>0</v>
      </c>
      <c r="AZ678" s="135">
        <v>0</v>
      </c>
      <c r="BA678" s="136">
        <v>0</v>
      </c>
      <c r="BB678" s="137">
        <f>ROUND(SQRT(AZ678^2+BA678^2)*1000/(1.73*AZ679),0)</f>
        <v>0</v>
      </c>
      <c r="BC678" s="135">
        <v>0</v>
      </c>
      <c r="BD678" s="136">
        <v>0</v>
      </c>
      <c r="BE678" s="137">
        <f>ROUND(SQRT(BC678^2+BD678^2)*1000/(1.73*BC679),0)</f>
        <v>0</v>
      </c>
      <c r="BF678" s="135">
        <v>0</v>
      </c>
      <c r="BG678" s="136">
        <v>0</v>
      </c>
      <c r="BH678" s="137">
        <f>ROUND(SQRT(BF678^2+BG678^2)*1000/(1.73*BF679),0)</f>
        <v>0</v>
      </c>
      <c r="BI678" s="135">
        <v>0</v>
      </c>
      <c r="BJ678" s="136">
        <v>0</v>
      </c>
      <c r="BK678" s="137">
        <f>ROUND(SQRT(BI678^2+BJ678^2)*1000/(1.73*BI679),0)</f>
        <v>0</v>
      </c>
      <c r="BL678" s="135">
        <v>0</v>
      </c>
      <c r="BM678" s="136">
        <v>0</v>
      </c>
      <c r="BN678" s="137">
        <f>ROUND(SQRT(BL678^2+BM678^2)*1000/(1.73*BL679),0)</f>
        <v>0</v>
      </c>
      <c r="BO678" s="135">
        <v>0</v>
      </c>
      <c r="BP678" s="136">
        <v>0</v>
      </c>
      <c r="BQ678" s="137">
        <f>ROUND(SQRT(BO678^2+BP678^2)*1000/(1.73*BO679),0)</f>
        <v>0</v>
      </c>
      <c r="BR678" s="135">
        <v>0</v>
      </c>
      <c r="BS678" s="136">
        <v>0</v>
      </c>
      <c r="BT678" s="137">
        <f>ROUND(SQRT(BR678^2+BS678^2)*1000/(1.73*BR679),0)</f>
        <v>0</v>
      </c>
      <c r="BU678" s="135">
        <v>0</v>
      </c>
      <c r="BV678" s="136">
        <v>0</v>
      </c>
      <c r="BW678" s="137">
        <f>ROUND(SQRT(BU678^2+BV678^2)*1000/(1.73*BU679),0)</f>
        <v>0</v>
      </c>
      <c r="BX678" s="135">
        <v>0</v>
      </c>
      <c r="BY678" s="136">
        <v>0</v>
      </c>
      <c r="BZ678" s="137">
        <f>ROUND(SQRT(BX678^2+BY678^2)*1000/(1.73*BX679),0)</f>
        <v>0</v>
      </c>
      <c r="CA678" s="66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</row>
    <row r="679" s="43" customFormat="1" ht="20.25">
      <c r="A679" s="66"/>
      <c r="B679" s="138" t="s">
        <v>52</v>
      </c>
      <c r="C679" s="215" t="s">
        <v>243</v>
      </c>
      <c r="D679" s="216"/>
      <c r="E679" s="128" t="s">
        <v>54</v>
      </c>
      <c r="F679" s="127">
        <v>110</v>
      </c>
      <c r="G679" s="140">
        <v>114.43000000000001</v>
      </c>
      <c r="H679" s="141"/>
      <c r="I679" s="142"/>
      <c r="J679" s="140">
        <v>114.84999999999999</v>
      </c>
      <c r="K679" s="141"/>
      <c r="L679" s="142"/>
      <c r="M679" s="140">
        <v>114.84999999999999</v>
      </c>
      <c r="N679" s="141"/>
      <c r="O679" s="142"/>
      <c r="P679" s="140">
        <v>114.84999999999999</v>
      </c>
      <c r="Q679" s="141"/>
      <c r="R679" s="142"/>
      <c r="S679" s="140">
        <v>114.83</v>
      </c>
      <c r="T679" s="141"/>
      <c r="U679" s="142"/>
      <c r="V679" s="140">
        <v>114.83</v>
      </c>
      <c r="W679" s="141"/>
      <c r="X679" s="142"/>
      <c r="Y679" s="140">
        <v>114.83</v>
      </c>
      <c r="Z679" s="141"/>
      <c r="AA679" s="142"/>
      <c r="AB679" s="140">
        <v>114.62</v>
      </c>
      <c r="AC679" s="141"/>
      <c r="AD679" s="142"/>
      <c r="AE679" s="129">
        <v>114.40000000000001</v>
      </c>
      <c r="AF679" s="130"/>
      <c r="AG679" s="143"/>
      <c r="AH679" s="129">
        <v>113.97</v>
      </c>
      <c r="AI679" s="130"/>
      <c r="AJ679" s="143"/>
      <c r="AK679" s="129">
        <v>113.54000000000001</v>
      </c>
      <c r="AL679" s="130"/>
      <c r="AM679" s="143"/>
      <c r="AN679" s="129">
        <v>113.33</v>
      </c>
      <c r="AO679" s="130"/>
      <c r="AP679" s="143"/>
      <c r="AQ679" s="129">
        <v>113.36</v>
      </c>
      <c r="AR679" s="130"/>
      <c r="AS679" s="143"/>
      <c r="AT679" s="129">
        <v>113.36</v>
      </c>
      <c r="AU679" s="130"/>
      <c r="AV679" s="143"/>
      <c r="AW679" s="129">
        <v>113.36</v>
      </c>
      <c r="AX679" s="130"/>
      <c r="AY679" s="143"/>
      <c r="AZ679" s="129">
        <v>113.36</v>
      </c>
      <c r="BA679" s="130"/>
      <c r="BB679" s="143"/>
      <c r="BC679" s="129">
        <v>113.36</v>
      </c>
      <c r="BD679" s="130"/>
      <c r="BE679" s="143"/>
      <c r="BF679" s="129">
        <v>113.36</v>
      </c>
      <c r="BG679" s="130"/>
      <c r="BH679" s="143"/>
      <c r="BI679" s="129">
        <v>113.36</v>
      </c>
      <c r="BJ679" s="130"/>
      <c r="BK679" s="143"/>
      <c r="BL679" s="129">
        <v>113.36</v>
      </c>
      <c r="BM679" s="130"/>
      <c r="BN679" s="143"/>
      <c r="BO679" s="129">
        <v>113.79000000000001</v>
      </c>
      <c r="BP679" s="130"/>
      <c r="BQ679" s="143"/>
      <c r="BR679" s="129">
        <v>113.79000000000001</v>
      </c>
      <c r="BS679" s="130"/>
      <c r="BT679" s="143"/>
      <c r="BU679" s="129">
        <v>113.79000000000001</v>
      </c>
      <c r="BV679" s="130"/>
      <c r="BW679" s="143"/>
      <c r="BX679" s="129">
        <v>114</v>
      </c>
      <c r="BY679" s="130"/>
      <c r="BZ679" s="1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</row>
    <row r="680" s="43" customFormat="1" ht="20.25">
      <c r="A680" s="66"/>
      <c r="B680" s="138"/>
      <c r="C680" s="144" t="s">
        <v>166</v>
      </c>
      <c r="D680" s="38"/>
      <c r="E680" s="117" t="s">
        <v>54</v>
      </c>
      <c r="F680" s="116">
        <v>6</v>
      </c>
      <c r="G680" s="145">
        <v>6.0899999999999999</v>
      </c>
      <c r="H680" s="146"/>
      <c r="I680" s="147"/>
      <c r="J680" s="145">
        <v>6.0899999999999999</v>
      </c>
      <c r="K680" s="146"/>
      <c r="L680" s="147"/>
      <c r="M680" s="145">
        <v>6.0899999999999999</v>
      </c>
      <c r="N680" s="146"/>
      <c r="O680" s="147"/>
      <c r="P680" s="145">
        <v>6.0899999999999999</v>
      </c>
      <c r="Q680" s="146"/>
      <c r="R680" s="147"/>
      <c r="S680" s="145">
        <v>6.0899999999999999</v>
      </c>
      <c r="T680" s="146"/>
      <c r="U680" s="147"/>
      <c r="V680" s="145">
        <v>6.0899999999999999</v>
      </c>
      <c r="W680" s="146"/>
      <c r="X680" s="147"/>
      <c r="Y680" s="145">
        <v>6.0899999999999999</v>
      </c>
      <c r="Z680" s="146"/>
      <c r="AA680" s="147"/>
      <c r="AB680" s="145">
        <v>6.0899999999999999</v>
      </c>
      <c r="AC680" s="146"/>
      <c r="AD680" s="147"/>
      <c r="AE680" s="148">
        <v>6.0899999999999999</v>
      </c>
      <c r="AF680" s="149"/>
      <c r="AG680" s="150"/>
      <c r="AH680" s="148">
        <v>6.0899999999999999</v>
      </c>
      <c r="AI680" s="149"/>
      <c r="AJ680" s="150"/>
      <c r="AK680" s="148">
        <v>6.0899999999999999</v>
      </c>
      <c r="AL680" s="149"/>
      <c r="AM680" s="150"/>
      <c r="AN680" s="148">
        <v>6.0899999999999999</v>
      </c>
      <c r="AO680" s="149"/>
      <c r="AP680" s="150"/>
      <c r="AQ680" s="148">
        <v>6.0899999999999999</v>
      </c>
      <c r="AR680" s="149"/>
      <c r="AS680" s="150"/>
      <c r="AT680" s="148">
        <v>6.0899999999999999</v>
      </c>
      <c r="AU680" s="149"/>
      <c r="AV680" s="150"/>
      <c r="AW680" s="148">
        <v>6.0899999999999999</v>
      </c>
      <c r="AX680" s="149"/>
      <c r="AY680" s="150"/>
      <c r="AZ680" s="148">
        <v>6.0899999999999999</v>
      </c>
      <c r="BA680" s="149"/>
      <c r="BB680" s="150"/>
      <c r="BC680" s="148">
        <v>6.0899999999999999</v>
      </c>
      <c r="BD680" s="149"/>
      <c r="BE680" s="150"/>
      <c r="BF680" s="148">
        <v>6.0899999999999999</v>
      </c>
      <c r="BG680" s="149"/>
      <c r="BH680" s="150"/>
      <c r="BI680" s="148">
        <v>6.0899999999999999</v>
      </c>
      <c r="BJ680" s="149"/>
      <c r="BK680" s="150"/>
      <c r="BL680" s="148">
        <v>6.0899999999999999</v>
      </c>
      <c r="BM680" s="149"/>
      <c r="BN680" s="150"/>
      <c r="BO680" s="148">
        <v>6.0899999999999999</v>
      </c>
      <c r="BP680" s="149"/>
      <c r="BQ680" s="150"/>
      <c r="BR680" s="111">
        <v>6.0899999999999999</v>
      </c>
      <c r="BS680" s="112"/>
      <c r="BT680" s="151"/>
      <c r="BU680" s="148">
        <v>6.0899999999999999</v>
      </c>
      <c r="BV680" s="149"/>
      <c r="BW680" s="150"/>
      <c r="BX680" s="148">
        <v>6.0899999999999999</v>
      </c>
      <c r="BY680" s="149"/>
      <c r="BZ680" s="150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</row>
    <row r="681" s="43" customFormat="1" ht="21">
      <c r="A681" s="66"/>
      <c r="B681" s="138"/>
      <c r="C681" s="153" t="s">
        <v>167</v>
      </c>
      <c r="D681" s="217"/>
      <c r="E681" s="134" t="s">
        <v>54</v>
      </c>
      <c r="F681" s="133">
        <v>6</v>
      </c>
      <c r="G681" s="154">
        <v>6.0999999999999996</v>
      </c>
      <c r="H681" s="155"/>
      <c r="I681" s="156"/>
      <c r="J681" s="154">
        <v>6.0999999999999996</v>
      </c>
      <c r="K681" s="155"/>
      <c r="L681" s="156"/>
      <c r="M681" s="154">
        <v>6.0999999999999996</v>
      </c>
      <c r="N681" s="155"/>
      <c r="O681" s="156"/>
      <c r="P681" s="154">
        <v>6.0999999999999996</v>
      </c>
      <c r="Q681" s="155"/>
      <c r="R681" s="156"/>
      <c r="S681" s="154">
        <v>6.0999999999999996</v>
      </c>
      <c r="T681" s="155"/>
      <c r="U681" s="156"/>
      <c r="V681" s="154">
        <v>6.0999999999999996</v>
      </c>
      <c r="W681" s="155"/>
      <c r="X681" s="156"/>
      <c r="Y681" s="154">
        <v>6.0999999999999996</v>
      </c>
      <c r="Z681" s="155"/>
      <c r="AA681" s="156"/>
      <c r="AB681" s="154">
        <v>6.0999999999999996</v>
      </c>
      <c r="AC681" s="155"/>
      <c r="AD681" s="156"/>
      <c r="AE681" s="157">
        <v>6.0999999999999996</v>
      </c>
      <c r="AF681" s="158"/>
      <c r="AG681" s="159"/>
      <c r="AH681" s="157">
        <v>6.0999999999999996</v>
      </c>
      <c r="AI681" s="158"/>
      <c r="AJ681" s="159"/>
      <c r="AK681" s="157">
        <v>6.0999999999999996</v>
      </c>
      <c r="AL681" s="158"/>
      <c r="AM681" s="159"/>
      <c r="AN681" s="157">
        <v>6.0999999999999996</v>
      </c>
      <c r="AO681" s="158"/>
      <c r="AP681" s="159"/>
      <c r="AQ681" s="157">
        <v>6.0999999999999996</v>
      </c>
      <c r="AR681" s="158"/>
      <c r="AS681" s="159"/>
      <c r="AT681" s="157">
        <v>6.0999999999999996</v>
      </c>
      <c r="AU681" s="158"/>
      <c r="AV681" s="159"/>
      <c r="AW681" s="157">
        <v>6.0999999999999996</v>
      </c>
      <c r="AX681" s="158"/>
      <c r="AY681" s="159"/>
      <c r="AZ681" s="157">
        <v>6.0999999999999996</v>
      </c>
      <c r="BA681" s="158"/>
      <c r="BB681" s="159"/>
      <c r="BC681" s="157">
        <v>6.0999999999999996</v>
      </c>
      <c r="BD681" s="158"/>
      <c r="BE681" s="159"/>
      <c r="BF681" s="157">
        <v>6.0999999999999996</v>
      </c>
      <c r="BG681" s="158"/>
      <c r="BH681" s="159"/>
      <c r="BI681" s="157">
        <v>6.0999999999999996</v>
      </c>
      <c r="BJ681" s="158"/>
      <c r="BK681" s="159"/>
      <c r="BL681" s="157">
        <v>6.0999999999999996</v>
      </c>
      <c r="BM681" s="158"/>
      <c r="BN681" s="159"/>
      <c r="BO681" s="157">
        <v>6.0999999999999996</v>
      </c>
      <c r="BP681" s="158"/>
      <c r="BQ681" s="159"/>
      <c r="BR681" s="135">
        <v>6.0999999999999996</v>
      </c>
      <c r="BS681" s="136"/>
      <c r="BT681" s="160"/>
      <c r="BU681" s="157">
        <v>6.0999999999999996</v>
      </c>
      <c r="BV681" s="158"/>
      <c r="BW681" s="159"/>
      <c r="BX681" s="157">
        <v>6.0999999999999996</v>
      </c>
      <c r="BY681" s="158"/>
      <c r="BZ681" s="159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</row>
    <row r="682" s="43" customFormat="1" ht="20.25">
      <c r="A682" s="66"/>
      <c r="B682" s="138" t="s">
        <v>156</v>
      </c>
      <c r="C682" s="257" t="s">
        <v>272</v>
      </c>
      <c r="D682" s="38" t="s">
        <v>38</v>
      </c>
      <c r="E682" s="110" t="s">
        <v>38</v>
      </c>
      <c r="F682" s="109">
        <v>6</v>
      </c>
      <c r="G682" s="111">
        <v>0.17000000000000001</v>
      </c>
      <c r="H682" s="112">
        <v>0.11</v>
      </c>
      <c r="I682" s="113">
        <f>ROUND(SQRT(G682^2+H682^2)*1000/(1.73*G680),0)</f>
        <v>19</v>
      </c>
      <c r="J682" s="111">
        <v>0.17999999999999999</v>
      </c>
      <c r="K682" s="112">
        <v>0.12</v>
      </c>
      <c r="L682" s="113">
        <f>ROUND(SQRT(J682^2+K682^2)*1000/(1.73*J680),0)</f>
        <v>21</v>
      </c>
      <c r="M682" s="111">
        <v>0.17999999999999999</v>
      </c>
      <c r="N682" s="112">
        <v>0.12</v>
      </c>
      <c r="O682" s="113">
        <f>ROUND(SQRT(M682^2+N682^2)*1000/(1.73*M680),0)</f>
        <v>21</v>
      </c>
      <c r="P682" s="111">
        <v>0.17999999999999999</v>
      </c>
      <c r="Q682" s="112">
        <v>0.12</v>
      </c>
      <c r="R682" s="113">
        <f>ROUND(SQRT(P682^2+Q682^2)*1000/(1.73*P680),0)</f>
        <v>21</v>
      </c>
      <c r="S682" s="111">
        <v>0.17999999999999999</v>
      </c>
      <c r="T682" s="112">
        <v>0.12</v>
      </c>
      <c r="U682" s="113">
        <f>ROUND(SQRT(S682^2+T682^2)*1000/(1.73*S680),0)</f>
        <v>21</v>
      </c>
      <c r="V682" s="111">
        <v>0.17999999999999999</v>
      </c>
      <c r="W682" s="112">
        <v>0.12</v>
      </c>
      <c r="X682" s="113">
        <f>ROUND(SQRT(V682^2+W682^2)*1000/(1.73*V680),0)</f>
        <v>21</v>
      </c>
      <c r="Y682" s="111">
        <v>0.19</v>
      </c>
      <c r="Z682" s="112">
        <v>0.13</v>
      </c>
      <c r="AA682" s="113">
        <v>22</v>
      </c>
      <c r="AB682" s="111">
        <v>0.17000000000000001</v>
      </c>
      <c r="AC682" s="112">
        <v>0.11</v>
      </c>
      <c r="AD682" s="113">
        <f>ROUND(SQRT(AB682^2+AC682^2)*1000/(1.73*AB680),0)</f>
        <v>19</v>
      </c>
      <c r="AE682" s="111">
        <v>0.19</v>
      </c>
      <c r="AF682" s="112">
        <v>0.13</v>
      </c>
      <c r="AG682" s="113">
        <f>ROUND(SQRT(AE682^2+AF682^2)*1000/(1.73*AE680),0)</f>
        <v>22</v>
      </c>
      <c r="AH682" s="111">
        <v>0.23000000000000001</v>
      </c>
      <c r="AI682" s="112">
        <v>0.14999999999999999</v>
      </c>
      <c r="AJ682" s="113">
        <f>ROUND(SQRT(AH682^2+AI682^2)*1000/(1.73*AH680),0)</f>
        <v>26</v>
      </c>
      <c r="AK682" s="111">
        <v>0.22</v>
      </c>
      <c r="AL682" s="112">
        <v>0.14999999999999999</v>
      </c>
      <c r="AM682" s="113">
        <f>ROUND(SQRT(AK682^2+AL682^2)*1000/(1.73*AK680),0)</f>
        <v>25</v>
      </c>
      <c r="AN682" s="111">
        <v>0.20000000000000001</v>
      </c>
      <c r="AO682" s="112">
        <v>0.13</v>
      </c>
      <c r="AP682" s="113">
        <f>ROUND(SQRT(AN682^2+AO682^2)*1000/(1.73*AN680),0)</f>
        <v>23</v>
      </c>
      <c r="AQ682" s="111">
        <v>0.20999999999999999</v>
      </c>
      <c r="AR682" s="112">
        <v>0.14000000000000001</v>
      </c>
      <c r="AS682" s="113">
        <f>ROUND(SQRT(AQ682^2+AR682^2)*1000/(1.73*AQ680),0)</f>
        <v>24</v>
      </c>
      <c r="AT682" s="111">
        <v>0.22</v>
      </c>
      <c r="AU682" s="112">
        <v>0.14999999999999999</v>
      </c>
      <c r="AV682" s="113">
        <f>ROUND(SQRT(AT682^2+AU682^2)*1000/(1.73*AT680),0)</f>
        <v>25</v>
      </c>
      <c r="AW682" s="111">
        <v>0.20999999999999999</v>
      </c>
      <c r="AX682" s="112">
        <v>0.14000000000000001</v>
      </c>
      <c r="AY682" s="113">
        <f>ROUND(SQRT(AW682^2+AX682^2)*1000/(1.73*AW680),0)</f>
        <v>24</v>
      </c>
      <c r="AZ682" s="111">
        <v>0.20999999999999999</v>
      </c>
      <c r="BA682" s="112">
        <v>0.14000000000000001</v>
      </c>
      <c r="BB682" s="113">
        <f>ROUND(SQRT(AZ682^2+BA682^2)*1000/(1.73*AZ680),0)</f>
        <v>24</v>
      </c>
      <c r="BC682" s="111">
        <v>0.22</v>
      </c>
      <c r="BD682" s="112">
        <v>0.14999999999999999</v>
      </c>
      <c r="BE682" s="113">
        <f>ROUND(SQRT(BC682^2+BD682^2)*1000/(1.73*BC680),0)</f>
        <v>25</v>
      </c>
      <c r="BF682" s="111">
        <v>0.20999999999999999</v>
      </c>
      <c r="BG682" s="112">
        <v>0.14000000000000001</v>
      </c>
      <c r="BH682" s="113">
        <f>ROUND(SQRT(BF682^2+BG682^2)*1000/(1.73*BF680),0)</f>
        <v>24</v>
      </c>
      <c r="BI682" s="111">
        <v>0.22</v>
      </c>
      <c r="BJ682" s="112">
        <v>0.14999999999999999</v>
      </c>
      <c r="BK682" s="113">
        <f>ROUND(SQRT(BI682^2+BJ682^2)*1000/(1.73*BI680),0)</f>
        <v>25</v>
      </c>
      <c r="BL682" s="111">
        <v>0.22</v>
      </c>
      <c r="BM682" s="112">
        <v>0.14999999999999999</v>
      </c>
      <c r="BN682" s="113">
        <f>ROUND(SQRT(BL682^2+BM682^2)*1000/(1.73*BL680),0)</f>
        <v>25</v>
      </c>
      <c r="BO682" s="111">
        <v>0.20999999999999999</v>
      </c>
      <c r="BP682" s="112">
        <v>0.14000000000000001</v>
      </c>
      <c r="BQ682" s="113">
        <f>ROUND(SQRT(BO682^2+BP682^2)*1000/(1.73*BO680),0)</f>
        <v>24</v>
      </c>
      <c r="BR682" s="111">
        <v>0.22</v>
      </c>
      <c r="BS682" s="112">
        <v>0.14999999999999999</v>
      </c>
      <c r="BT682" s="113">
        <f>ROUND(SQRT(BR682^2+BS682^2)*1000/(1.73*BR680),0)</f>
        <v>25</v>
      </c>
      <c r="BU682" s="111">
        <v>0.20000000000000001</v>
      </c>
      <c r="BV682" s="112">
        <v>0.13</v>
      </c>
      <c r="BW682" s="113">
        <f>ROUND(SQRT(BU682^2+BV682^2)*1000/(1.73*BU680),0)</f>
        <v>23</v>
      </c>
      <c r="BX682" s="111">
        <v>0.19</v>
      </c>
      <c r="BY682" s="112">
        <v>0.13</v>
      </c>
      <c r="BZ682" s="113">
        <f>ROUND(SQRT(BX682^2+BY682^2)*1000/(1.73*BX680),0)</f>
        <v>22</v>
      </c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</row>
    <row r="683" s="43" customFormat="1" ht="20.25">
      <c r="A683" s="66"/>
      <c r="B683" s="138"/>
      <c r="C683" s="258" t="s">
        <v>157</v>
      </c>
      <c r="D683" s="38" t="s">
        <v>38</v>
      </c>
      <c r="E683" s="117" t="s">
        <v>38</v>
      </c>
      <c r="F683" s="116">
        <v>6</v>
      </c>
      <c r="G683" s="111">
        <v>0.02</v>
      </c>
      <c r="H683" s="112">
        <v>0.01</v>
      </c>
      <c r="I683" s="118">
        <f>ROUND(SQRT(G683^2+H683^2)*1000/(1.73*G680),0)</f>
        <v>2</v>
      </c>
      <c r="J683" s="111">
        <v>0.02</v>
      </c>
      <c r="K683" s="112">
        <v>0.01</v>
      </c>
      <c r="L683" s="118">
        <f>ROUND(SQRT(J683^2+K683^2)*1000/(1.73*J680),0)</f>
        <v>2</v>
      </c>
      <c r="M683" s="111">
        <v>0.02</v>
      </c>
      <c r="N683" s="112">
        <v>0.01</v>
      </c>
      <c r="O683" s="118">
        <f>ROUND(SQRT(M683^2+N683^2)*1000/(1.73*M680),0)</f>
        <v>2</v>
      </c>
      <c r="P683" s="111">
        <v>0.02</v>
      </c>
      <c r="Q683" s="112">
        <v>0.01</v>
      </c>
      <c r="R683" s="118">
        <f>ROUND(SQRT(P683^2+Q683^2)*1000/(1.73*P680),0)</f>
        <v>2</v>
      </c>
      <c r="S683" s="111">
        <v>0.02</v>
      </c>
      <c r="T683" s="112">
        <v>0.01</v>
      </c>
      <c r="U683" s="118">
        <f>ROUND(SQRT(S683^2+T683^2)*1000/(1.73*S680),0)</f>
        <v>2</v>
      </c>
      <c r="V683" s="111">
        <v>0.02</v>
      </c>
      <c r="W683" s="112">
        <v>0.01</v>
      </c>
      <c r="X683" s="118">
        <f>ROUND(SQRT(V683^2+W683^2)*1000/(1.73*V680),0)</f>
        <v>2</v>
      </c>
      <c r="Y683" s="111">
        <v>0.02</v>
      </c>
      <c r="Z683" s="112">
        <v>0.01</v>
      </c>
      <c r="AA683" s="118">
        <v>2</v>
      </c>
      <c r="AB683" s="111">
        <v>0.02</v>
      </c>
      <c r="AC683" s="112">
        <v>0.01</v>
      </c>
      <c r="AD683" s="118">
        <f>ROUND(SQRT(AB683^2+AC683^2)*1000/(1.73*AB680),0)</f>
        <v>2</v>
      </c>
      <c r="AE683" s="111">
        <v>0.02</v>
      </c>
      <c r="AF683" s="112">
        <v>0.01</v>
      </c>
      <c r="AG683" s="118">
        <f>ROUND(SQRT(AE683^2+AF683^2)*1000/(1.73*AE680),0)</f>
        <v>2</v>
      </c>
      <c r="AH683" s="111">
        <v>0.02</v>
      </c>
      <c r="AI683" s="112">
        <v>0.01</v>
      </c>
      <c r="AJ683" s="118">
        <f>ROUND(SQRT(AH683^2+AI683^2)*1000/(1.73*AH680),0)</f>
        <v>2</v>
      </c>
      <c r="AK683" s="111">
        <v>0.02</v>
      </c>
      <c r="AL683" s="112">
        <v>0.01</v>
      </c>
      <c r="AM683" s="118">
        <f>ROUND(SQRT(AK683^2+AL683^2)*1000/(1.73*AK680),0)</f>
        <v>2</v>
      </c>
      <c r="AN683" s="111">
        <v>0.02</v>
      </c>
      <c r="AO683" s="112">
        <v>0.01</v>
      </c>
      <c r="AP683" s="118">
        <f>ROUND(SQRT(AN683^2+AO683^2)*1000/(1.73*AN680),0)</f>
        <v>2</v>
      </c>
      <c r="AQ683" s="111">
        <v>0.02</v>
      </c>
      <c r="AR683" s="112">
        <v>0.01</v>
      </c>
      <c r="AS683" s="118">
        <f>ROUND(SQRT(AQ683^2+AR683^2)*1000/(1.73*AQ680),0)</f>
        <v>2</v>
      </c>
      <c r="AT683" s="111">
        <v>0.02</v>
      </c>
      <c r="AU683" s="112">
        <v>0.01</v>
      </c>
      <c r="AV683" s="118">
        <f>ROUND(SQRT(AT683^2+AU683^2)*1000/(1.73*AT680),0)</f>
        <v>2</v>
      </c>
      <c r="AW683" s="111">
        <v>0.02</v>
      </c>
      <c r="AX683" s="112">
        <v>0.01</v>
      </c>
      <c r="AY683" s="118">
        <f>ROUND(SQRT(AW683^2+AX683^2)*1000/(1.73*AW680),0)</f>
        <v>2</v>
      </c>
      <c r="AZ683" s="111">
        <v>0.02</v>
      </c>
      <c r="BA683" s="112">
        <v>0.01</v>
      </c>
      <c r="BB683" s="118">
        <f>ROUND(SQRT(AZ683^2+BA683^2)*1000/(1.73*AZ680),0)</f>
        <v>2</v>
      </c>
      <c r="BC683" s="111">
        <v>0.02</v>
      </c>
      <c r="BD683" s="112">
        <v>0.01</v>
      </c>
      <c r="BE683" s="118">
        <f>ROUND(SQRT(BC683^2+BD683^2)*1000/(1.73*BC680),0)</f>
        <v>2</v>
      </c>
      <c r="BF683" s="111">
        <v>0.02</v>
      </c>
      <c r="BG683" s="112">
        <v>0.01</v>
      </c>
      <c r="BH683" s="118">
        <f>ROUND(SQRT(BF683^2+BG683^2)*1000/(1.73*BF680),0)</f>
        <v>2</v>
      </c>
      <c r="BI683" s="111">
        <v>0.02</v>
      </c>
      <c r="BJ683" s="112">
        <v>0.01</v>
      </c>
      <c r="BK683" s="118">
        <f>ROUND(SQRT(BI683^2+BJ683^2)*1000/(1.73*BI680),0)</f>
        <v>2</v>
      </c>
      <c r="BL683" s="111">
        <v>0.02</v>
      </c>
      <c r="BM683" s="112">
        <v>0.01</v>
      </c>
      <c r="BN683" s="118">
        <f>ROUND(SQRT(BL683^2+BM683^2)*1000/(1.73*BL680),0)</f>
        <v>2</v>
      </c>
      <c r="BO683" s="111">
        <v>0.02</v>
      </c>
      <c r="BP683" s="112">
        <v>0.01</v>
      </c>
      <c r="BQ683" s="118">
        <f>ROUND(SQRT(BO683^2+BP683^2)*1000/(1.73*BO680),0)</f>
        <v>2</v>
      </c>
      <c r="BR683" s="111">
        <v>0.02</v>
      </c>
      <c r="BS683" s="112">
        <v>0.01</v>
      </c>
      <c r="BT683" s="118">
        <f>ROUND(SQRT(BR683^2+BS683^2)*1000/(1.73*BR680),0)</f>
        <v>2</v>
      </c>
      <c r="BU683" s="111">
        <v>0.02</v>
      </c>
      <c r="BV683" s="112">
        <v>0.01</v>
      </c>
      <c r="BW683" s="118">
        <f>ROUND(SQRT(BU683^2+BV683^2)*1000/(1.73*BU680),0)</f>
        <v>2</v>
      </c>
      <c r="BX683" s="111">
        <v>0.02</v>
      </c>
      <c r="BY683" s="112">
        <v>0.01</v>
      </c>
      <c r="BZ683" s="118">
        <f>ROUND(SQRT(BX683^2+BY683^2)*1000/(1.73*BX680),0)</f>
        <v>2</v>
      </c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</row>
    <row r="684" s="43" customFormat="1" ht="20.25">
      <c r="A684" s="218"/>
      <c r="B684" s="138"/>
      <c r="C684" s="258" t="s">
        <v>129</v>
      </c>
      <c r="D684" s="38" t="s">
        <v>38</v>
      </c>
      <c r="E684" s="117" t="s">
        <v>38</v>
      </c>
      <c r="F684" s="116">
        <v>6</v>
      </c>
      <c r="G684" s="111">
        <v>0.23000000000000001</v>
      </c>
      <c r="H684" s="112">
        <v>0.14999999999999999</v>
      </c>
      <c r="I684" s="118">
        <f>ROUND(SQRT(G684^2+H684^2)*1000/(1.73*G680),0)</f>
        <v>26</v>
      </c>
      <c r="J684" s="111">
        <v>0.20999999999999999</v>
      </c>
      <c r="K684" s="112">
        <v>0.14000000000000001</v>
      </c>
      <c r="L684" s="118">
        <f>ROUND(SQRT(J684^2+K684^2)*1000/(1.73*J680),0)</f>
        <v>24</v>
      </c>
      <c r="M684" s="111">
        <v>0.20999999999999999</v>
      </c>
      <c r="N684" s="112">
        <v>0.14000000000000001</v>
      </c>
      <c r="O684" s="118">
        <f>ROUND(SQRT(M684^2+N684^2)*1000/(1.73*M680),0)</f>
        <v>24</v>
      </c>
      <c r="P684" s="111">
        <v>0.20000000000000001</v>
      </c>
      <c r="Q684" s="112">
        <v>0.13</v>
      </c>
      <c r="R684" s="118">
        <f>ROUND(SQRT(P684^2+Q684^2)*1000/(1.73*P680),0)</f>
        <v>23</v>
      </c>
      <c r="S684" s="111">
        <v>0.20000000000000001</v>
      </c>
      <c r="T684" s="112">
        <v>0.13</v>
      </c>
      <c r="U684" s="118">
        <f>ROUND(SQRT(S684^2+T684^2)*1000/(1.73*S680),0)</f>
        <v>23</v>
      </c>
      <c r="V684" s="111">
        <v>0.20000000000000001</v>
      </c>
      <c r="W684" s="112">
        <v>0.13</v>
      </c>
      <c r="X684" s="118">
        <f>ROUND(SQRT(V684^2+W684^2)*1000/(1.73*V680),0)</f>
        <v>23</v>
      </c>
      <c r="Y684" s="111">
        <v>0.25</v>
      </c>
      <c r="Z684" s="112">
        <v>0.17000000000000001</v>
      </c>
      <c r="AA684" s="118">
        <v>29</v>
      </c>
      <c r="AB684" s="111">
        <v>0.28000000000000003</v>
      </c>
      <c r="AC684" s="112">
        <v>0.19</v>
      </c>
      <c r="AD684" s="118">
        <f>ROUND(SQRT(AB684^2+AC684^2)*1000/(1.73*AB680),0)</f>
        <v>32</v>
      </c>
      <c r="AE684" s="111">
        <v>0.28999999999999998</v>
      </c>
      <c r="AF684" s="112">
        <v>0.19</v>
      </c>
      <c r="AG684" s="118">
        <f>ROUND(SQRT(AE684^2+AF684^2)*1000/(1.73*AE680),0)</f>
        <v>33</v>
      </c>
      <c r="AH684" s="111">
        <v>0.28000000000000003</v>
      </c>
      <c r="AI684" s="112">
        <v>0.19</v>
      </c>
      <c r="AJ684" s="118">
        <f>ROUND(SQRT(AH684^2+AI684^2)*1000/(1.73*AH680),0)</f>
        <v>32</v>
      </c>
      <c r="AK684" s="111">
        <v>0.28000000000000003</v>
      </c>
      <c r="AL684" s="112">
        <v>0.19</v>
      </c>
      <c r="AM684" s="118">
        <f>ROUND(SQRT(AK684^2+AL684^2)*1000/(1.73*AK680),0)</f>
        <v>32</v>
      </c>
      <c r="AN684" s="111">
        <v>0.28000000000000003</v>
      </c>
      <c r="AO684" s="112">
        <v>0.19</v>
      </c>
      <c r="AP684" s="118">
        <f>ROUND(SQRT(AN684^2+AO684^2)*1000/(1.73*AN680),0)</f>
        <v>32</v>
      </c>
      <c r="AQ684" s="111">
        <v>0.29999999999999999</v>
      </c>
      <c r="AR684" s="112">
        <v>0.20000000000000001</v>
      </c>
      <c r="AS684" s="118">
        <f>ROUND(SQRT(AQ684^2+AR684^2)*1000/(1.73*AQ680),0)</f>
        <v>34</v>
      </c>
      <c r="AT684" s="111">
        <v>0.28000000000000003</v>
      </c>
      <c r="AU684" s="112">
        <v>0.19</v>
      </c>
      <c r="AV684" s="118">
        <f>ROUND(SQRT(AT684^2+AU684^2)*1000/(1.73*AT680),0)</f>
        <v>32</v>
      </c>
      <c r="AW684" s="111">
        <v>0.27000000000000002</v>
      </c>
      <c r="AX684" s="112">
        <v>0.17999999999999999</v>
      </c>
      <c r="AY684" s="118">
        <f>ROUND(SQRT(AW684^2+AX684^2)*1000/(1.73*AW680),0)</f>
        <v>31</v>
      </c>
      <c r="AZ684" s="111">
        <v>0.28999999999999998</v>
      </c>
      <c r="BA684" s="112">
        <v>0.19</v>
      </c>
      <c r="BB684" s="118">
        <f>ROUND(SQRT(AZ684^2+BA684^2)*1000/(1.73*AZ680),0)</f>
        <v>33</v>
      </c>
      <c r="BC684" s="111">
        <v>0.28000000000000003</v>
      </c>
      <c r="BD684" s="112">
        <v>0.19</v>
      </c>
      <c r="BE684" s="118">
        <f>ROUND(SQRT(BC684^2+BD684^2)*1000/(1.73*BC680),0)</f>
        <v>32</v>
      </c>
      <c r="BF684" s="111">
        <v>0.29999999999999999</v>
      </c>
      <c r="BG684" s="112">
        <v>0.20000000000000001</v>
      </c>
      <c r="BH684" s="118">
        <f>ROUND(SQRT(BF684^2+BG684^2)*1000/(1.73*BF680),0)</f>
        <v>34</v>
      </c>
      <c r="BI684" s="111">
        <v>0.29999999999999999</v>
      </c>
      <c r="BJ684" s="112">
        <v>0.20000000000000001</v>
      </c>
      <c r="BK684" s="118">
        <f>ROUND(SQRT(BI684^2+BJ684^2)*1000/(1.73*BI680),0)</f>
        <v>34</v>
      </c>
      <c r="BL684" s="111">
        <v>0.28999999999999998</v>
      </c>
      <c r="BM684" s="112">
        <v>0.19</v>
      </c>
      <c r="BN684" s="118">
        <f>ROUND(SQRT(BL684^2+BM684^2)*1000/(1.73*BL680),0)</f>
        <v>33</v>
      </c>
      <c r="BO684" s="111">
        <v>0.29999999999999999</v>
      </c>
      <c r="BP684" s="112">
        <v>0.20000000000000001</v>
      </c>
      <c r="BQ684" s="118">
        <f>ROUND(SQRT(BO684^2+BP684^2)*1000/(1.73*BO680),0)</f>
        <v>34</v>
      </c>
      <c r="BR684" s="111">
        <v>0.28999999999999998</v>
      </c>
      <c r="BS684" s="112">
        <v>0.19</v>
      </c>
      <c r="BT684" s="118">
        <f>ROUND(SQRT(BR684^2+BS684^2)*1000/(1.73*BR680),0)</f>
        <v>33</v>
      </c>
      <c r="BU684" s="111">
        <v>0.28000000000000003</v>
      </c>
      <c r="BV684" s="112">
        <v>0.19</v>
      </c>
      <c r="BW684" s="118">
        <f>ROUND(SQRT(BU684^2+BV684^2)*1000/(1.73*BU680),0)</f>
        <v>32</v>
      </c>
      <c r="BX684" s="111">
        <v>0.26000000000000001</v>
      </c>
      <c r="BY684" s="112">
        <v>0.17000000000000001</v>
      </c>
      <c r="BZ684" s="118">
        <f>ROUND(SQRT(BX684^2+BY684^2)*1000/(1.73*BX680),0)</f>
        <v>29</v>
      </c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</row>
    <row r="685" s="43" customFormat="1" ht="20.25">
      <c r="A685" s="218"/>
      <c r="B685" s="138"/>
      <c r="C685" s="258" t="s">
        <v>126</v>
      </c>
      <c r="D685" s="38" t="s">
        <v>38</v>
      </c>
      <c r="E685" s="117" t="s">
        <v>38</v>
      </c>
      <c r="F685" s="116">
        <v>6</v>
      </c>
      <c r="G685" s="111">
        <v>1.3700000000000001</v>
      </c>
      <c r="H685" s="112">
        <v>0.91000000000000003</v>
      </c>
      <c r="I685" s="118">
        <f>ROUND(SQRT(G685^2+H685^2)*1000/(1.73*G680),0)</f>
        <v>156</v>
      </c>
      <c r="J685" s="111">
        <v>1.3700000000000001</v>
      </c>
      <c r="K685" s="112">
        <v>0.91000000000000003</v>
      </c>
      <c r="L685" s="118">
        <f>ROUND(SQRT(J685^2+K685^2)*1000/(1.73*J680),0)</f>
        <v>156</v>
      </c>
      <c r="M685" s="111">
        <v>1.3400000000000001</v>
      </c>
      <c r="N685" s="112">
        <v>0.89000000000000001</v>
      </c>
      <c r="O685" s="118">
        <f>ROUND(SQRT(M685^2+N685^2)*1000/(1.73*M680),0)</f>
        <v>153</v>
      </c>
      <c r="P685" s="111">
        <v>1.3200000000000001</v>
      </c>
      <c r="Q685" s="112">
        <v>0.88</v>
      </c>
      <c r="R685" s="118">
        <f>ROUND(SQRT(P685^2+Q685^2)*1000/(1.73*P680),0)</f>
        <v>151</v>
      </c>
      <c r="S685" s="111">
        <v>1.3400000000000001</v>
      </c>
      <c r="T685" s="112">
        <v>0.89000000000000001</v>
      </c>
      <c r="U685" s="118">
        <f>ROUND(SQRT(S685^2+T685^2)*1000/(1.73*S680),0)</f>
        <v>153</v>
      </c>
      <c r="V685" s="111">
        <v>1.3700000000000001</v>
      </c>
      <c r="W685" s="112">
        <v>0.91000000000000003</v>
      </c>
      <c r="X685" s="118">
        <f>ROUND(SQRT(V685^2+W685^2)*1000/(1.73*V680),0)</f>
        <v>156</v>
      </c>
      <c r="Y685" s="111">
        <v>1.4199999999999999</v>
      </c>
      <c r="Z685" s="112">
        <v>0.93999999999999995</v>
      </c>
      <c r="AA685" s="118">
        <v>162</v>
      </c>
      <c r="AB685" s="111">
        <v>1.4399999999999999</v>
      </c>
      <c r="AC685" s="112">
        <v>0.95999999999999996</v>
      </c>
      <c r="AD685" s="118">
        <f>ROUND(SQRT(AB685^2+AC685^2)*1000/(1.73*AB680),0)</f>
        <v>164</v>
      </c>
      <c r="AE685" s="111">
        <v>1.3899999999999999</v>
      </c>
      <c r="AF685" s="112">
        <v>0.92000000000000004</v>
      </c>
      <c r="AG685" s="118">
        <f>ROUND(SQRT(AE685^2+AF685^2)*1000/(1.73*AE680),0)</f>
        <v>158</v>
      </c>
      <c r="AH685" s="111">
        <v>1.3899999999999999</v>
      </c>
      <c r="AI685" s="112">
        <v>0.92000000000000004</v>
      </c>
      <c r="AJ685" s="118">
        <f>ROUND(SQRT(AH685^2+AI685^2)*1000/(1.73*AH680),0)</f>
        <v>158</v>
      </c>
      <c r="AK685" s="111">
        <v>1.3700000000000001</v>
      </c>
      <c r="AL685" s="112">
        <v>0.91000000000000003</v>
      </c>
      <c r="AM685" s="118">
        <f>ROUND(SQRT(AK685^2+AL685^2)*1000/(1.73*AK680),0)</f>
        <v>156</v>
      </c>
      <c r="AN685" s="111">
        <v>1.51</v>
      </c>
      <c r="AO685" s="112">
        <v>1</v>
      </c>
      <c r="AP685" s="118">
        <f>ROUND(SQRT(AN685^2+AO685^2)*1000/(1.73*AN680),0)</f>
        <v>172</v>
      </c>
      <c r="AQ685" s="111">
        <v>2.2599999999999998</v>
      </c>
      <c r="AR685" s="112">
        <v>1.5</v>
      </c>
      <c r="AS685" s="118">
        <f>ROUND(SQRT(AQ685^2+AR685^2)*1000/(1.73*AQ680),0)</f>
        <v>257</v>
      </c>
      <c r="AT685" s="111">
        <v>2.2599999999999998</v>
      </c>
      <c r="AU685" s="112">
        <v>1.5</v>
      </c>
      <c r="AV685" s="118">
        <f>ROUND(SQRT(AT685^2+AU685^2)*1000/(1.73*AT680),0)</f>
        <v>257</v>
      </c>
      <c r="AW685" s="111">
        <v>2.2799999999999998</v>
      </c>
      <c r="AX685" s="112">
        <v>1.52</v>
      </c>
      <c r="AY685" s="118">
        <f>ROUND(SQRT(AW685^2+AX685^2)*1000/(1.73*AW680),0)</f>
        <v>260</v>
      </c>
      <c r="AZ685" s="111">
        <v>2.29</v>
      </c>
      <c r="BA685" s="112">
        <v>1.52</v>
      </c>
      <c r="BB685" s="118">
        <f>ROUND(SQRT(AZ685^2+BA685^2)*1000/(1.73*AZ680),0)</f>
        <v>261</v>
      </c>
      <c r="BC685" s="111">
        <v>2.3799999999999999</v>
      </c>
      <c r="BD685" s="112">
        <v>1.5800000000000001</v>
      </c>
      <c r="BE685" s="118">
        <f>ROUND(SQRT(BC685^2+BD685^2)*1000/(1.73*BC680),0)</f>
        <v>271</v>
      </c>
      <c r="BF685" s="111">
        <v>2.46</v>
      </c>
      <c r="BG685" s="112">
        <v>1.6399999999999999</v>
      </c>
      <c r="BH685" s="118">
        <f>ROUND(SQRT(BF685^2+BG685^2)*1000/(1.73*BF680),0)</f>
        <v>281</v>
      </c>
      <c r="BI685" s="111">
        <v>1.8899999999999999</v>
      </c>
      <c r="BJ685" s="112">
        <v>1.26</v>
      </c>
      <c r="BK685" s="118">
        <f>ROUND(SQRT(BI685^2+BJ685^2)*1000/(1.73*BI680),0)</f>
        <v>216</v>
      </c>
      <c r="BL685" s="111">
        <v>1.51</v>
      </c>
      <c r="BM685" s="112">
        <v>1</v>
      </c>
      <c r="BN685" s="118">
        <f>ROUND(SQRT(BL685^2+BM685^2)*1000/(1.73*BL680),0)</f>
        <v>172</v>
      </c>
      <c r="BO685" s="111">
        <v>1.51</v>
      </c>
      <c r="BP685" s="112">
        <v>1</v>
      </c>
      <c r="BQ685" s="118">
        <f>ROUND(SQRT(BO685^2+BP685^2)*1000/(1.73*BO680),0)</f>
        <v>172</v>
      </c>
      <c r="BR685" s="111">
        <v>1.52</v>
      </c>
      <c r="BS685" s="112">
        <v>1.01</v>
      </c>
      <c r="BT685" s="118">
        <f>ROUND(SQRT(BR685^2+BS685^2)*1000/(1.73*BR680),0)</f>
        <v>173</v>
      </c>
      <c r="BU685" s="111">
        <v>1.54</v>
      </c>
      <c r="BV685" s="112">
        <v>1.02</v>
      </c>
      <c r="BW685" s="118">
        <f>ROUND(SQRT(BU685^2+BV685^2)*1000/(1.73*BU680),0)</f>
        <v>175</v>
      </c>
      <c r="BX685" s="111">
        <v>1.53</v>
      </c>
      <c r="BY685" s="112">
        <v>1.02</v>
      </c>
      <c r="BZ685" s="118">
        <f>ROUND(SQRT(BX685^2+BY685^2)*1000/(1.73*BX680),0)</f>
        <v>175</v>
      </c>
      <c r="CA685" s="43"/>
      <c r="CB685" s="43"/>
      <c r="CC685" s="43"/>
      <c r="CD685" s="43"/>
      <c r="CE685" s="43"/>
      <c r="CF685" s="43"/>
      <c r="CG685" s="43"/>
      <c r="CH685" s="43"/>
      <c r="CI685" s="43"/>
      <c r="CJ685" s="43"/>
      <c r="CK685" s="43"/>
      <c r="CL685" s="43"/>
      <c r="CM685" s="43"/>
      <c r="CN685" s="43"/>
      <c r="CO685" s="43"/>
      <c r="CP685" s="43"/>
      <c r="CQ685" s="43"/>
      <c r="CR685" s="43"/>
      <c r="CS685" s="43"/>
      <c r="CT685" s="43"/>
      <c r="CU685" s="43"/>
      <c r="CV685" s="43"/>
      <c r="CW685" s="43"/>
      <c r="CX685" s="43"/>
      <c r="CY685" s="43"/>
      <c r="CZ685" s="43"/>
      <c r="DA685" s="43"/>
      <c r="DB685" s="43"/>
      <c r="DC685" s="43"/>
      <c r="DD685" s="43"/>
      <c r="DE685" s="43"/>
    </row>
    <row r="686" s="43" customFormat="1" ht="20.25">
      <c r="A686" s="218"/>
      <c r="B686" s="138"/>
      <c r="C686" s="258" t="s">
        <v>128</v>
      </c>
      <c r="D686" s="38" t="s">
        <v>38</v>
      </c>
      <c r="E686" s="117" t="s">
        <v>38</v>
      </c>
      <c r="F686" s="116">
        <v>6</v>
      </c>
      <c r="G686" s="111">
        <v>0.01</v>
      </c>
      <c r="H686" s="112">
        <v>0.01</v>
      </c>
      <c r="I686" s="118">
        <f>ROUND(SQRT(G686^2+H686^2)*1000/(1.73*G680),0)</f>
        <v>1</v>
      </c>
      <c r="J686" s="111">
        <v>0.01</v>
      </c>
      <c r="K686" s="112">
        <v>0.01</v>
      </c>
      <c r="L686" s="118">
        <f>ROUND(SQRT(J686^2+K686^2)*1000/(1.73*J680),0)</f>
        <v>1</v>
      </c>
      <c r="M686" s="111">
        <v>0.01</v>
      </c>
      <c r="N686" s="112">
        <v>0.01</v>
      </c>
      <c r="O686" s="118">
        <f>ROUND(SQRT(M686^2+N686^2)*1000/(1.73*M680),0)</f>
        <v>1</v>
      </c>
      <c r="P686" s="111">
        <v>0.01</v>
      </c>
      <c r="Q686" s="112">
        <v>0.01</v>
      </c>
      <c r="R686" s="118">
        <f>ROUND(SQRT(P686^2+Q686^2)*1000/(1.73*P680),0)</f>
        <v>1</v>
      </c>
      <c r="S686" s="111">
        <v>0.01</v>
      </c>
      <c r="T686" s="112">
        <v>0.01</v>
      </c>
      <c r="U686" s="118">
        <f>ROUND(SQRT(S686^2+T686^2)*1000/(1.73*S680),0)</f>
        <v>1</v>
      </c>
      <c r="V686" s="111">
        <v>0.01</v>
      </c>
      <c r="W686" s="112">
        <v>0.01</v>
      </c>
      <c r="X686" s="118">
        <f>ROUND(SQRT(V686^2+W686^2)*1000/(1.73*V680),0)</f>
        <v>1</v>
      </c>
      <c r="Y686" s="111">
        <v>0.01</v>
      </c>
      <c r="Z686" s="112">
        <v>0.01</v>
      </c>
      <c r="AA686" s="118">
        <v>1</v>
      </c>
      <c r="AB686" s="111">
        <v>0.01</v>
      </c>
      <c r="AC686" s="112">
        <v>0.01</v>
      </c>
      <c r="AD686" s="118">
        <f>ROUND(SQRT(AB686^2+AC686^2)*1000/(1.73*AB680),0)</f>
        <v>1</v>
      </c>
      <c r="AE686" s="111">
        <v>0.01</v>
      </c>
      <c r="AF686" s="112">
        <v>0.01</v>
      </c>
      <c r="AG686" s="118">
        <f>ROUND(SQRT(AE686^2+AF686^2)*1000/(1.73*AE680),0)</f>
        <v>1</v>
      </c>
      <c r="AH686" s="111">
        <v>0.01</v>
      </c>
      <c r="AI686" s="112">
        <v>0.01</v>
      </c>
      <c r="AJ686" s="118">
        <f>ROUND(SQRT(AH686^2+AI686^2)*1000/(1.73*AH680),0)</f>
        <v>1</v>
      </c>
      <c r="AK686" s="111">
        <v>0.01</v>
      </c>
      <c r="AL686" s="112">
        <v>0.01</v>
      </c>
      <c r="AM686" s="118">
        <f>ROUND(SQRT(AK686^2+AL686^2)*1000/(1.73*AK680),0)</f>
        <v>1</v>
      </c>
      <c r="AN686" s="111">
        <v>0.01</v>
      </c>
      <c r="AO686" s="112">
        <v>0.01</v>
      </c>
      <c r="AP686" s="118">
        <f>ROUND(SQRT(AN686^2+AO686^2)*1000/(1.73*AN680),0)</f>
        <v>1</v>
      </c>
      <c r="AQ686" s="111">
        <v>0.01</v>
      </c>
      <c r="AR686" s="112">
        <v>0.01</v>
      </c>
      <c r="AS686" s="118">
        <f>ROUND(SQRT(AQ686^2+AR686^2)*1000/(1.73*AQ680),0)</f>
        <v>1</v>
      </c>
      <c r="AT686" s="111">
        <v>0.01</v>
      </c>
      <c r="AU686" s="112">
        <v>0.01</v>
      </c>
      <c r="AV686" s="118">
        <f>ROUND(SQRT(AT686^2+AU686^2)*1000/(1.73*AT680),0)</f>
        <v>1</v>
      </c>
      <c r="AW686" s="111">
        <v>0.01</v>
      </c>
      <c r="AX686" s="112">
        <v>0.01</v>
      </c>
      <c r="AY686" s="118">
        <f>ROUND(SQRT(AW686^2+AX686^2)*1000/(1.73*AW680),0)</f>
        <v>1</v>
      </c>
      <c r="AZ686" s="111">
        <v>0.01</v>
      </c>
      <c r="BA686" s="112">
        <v>0.01</v>
      </c>
      <c r="BB686" s="118">
        <f>ROUND(SQRT(AZ686^2+BA686^2)*1000/(1.73*AZ680),0)</f>
        <v>1</v>
      </c>
      <c r="BC686" s="111">
        <v>0.01</v>
      </c>
      <c r="BD686" s="112">
        <v>0.01</v>
      </c>
      <c r="BE686" s="118">
        <f>ROUND(SQRT(BC686^2+BD686^2)*1000/(1.73*BC680),0)</f>
        <v>1</v>
      </c>
      <c r="BF686" s="111">
        <v>0.01</v>
      </c>
      <c r="BG686" s="112">
        <v>0.01</v>
      </c>
      <c r="BH686" s="118">
        <f>ROUND(SQRT(BF686^2+BG686^2)*1000/(1.73*BF680),0)</f>
        <v>1</v>
      </c>
      <c r="BI686" s="111">
        <v>0.01</v>
      </c>
      <c r="BJ686" s="112">
        <v>0.01</v>
      </c>
      <c r="BK686" s="118">
        <f>ROUND(SQRT(BI686^2+BJ686^2)*1000/(1.73*BI680),0)</f>
        <v>1</v>
      </c>
      <c r="BL686" s="111">
        <v>0.01</v>
      </c>
      <c r="BM686" s="112">
        <v>0.01</v>
      </c>
      <c r="BN686" s="118">
        <f>ROUND(SQRT(BL686^2+BM686^2)*1000/(1.73*BL680),0)</f>
        <v>1</v>
      </c>
      <c r="BO686" s="111">
        <v>0.01</v>
      </c>
      <c r="BP686" s="112">
        <v>0.01</v>
      </c>
      <c r="BQ686" s="118">
        <f>ROUND(SQRT(BO686^2+BP686^2)*1000/(1.73*BO680),0)</f>
        <v>1</v>
      </c>
      <c r="BR686" s="111">
        <v>0.01</v>
      </c>
      <c r="BS686" s="112">
        <v>0.01</v>
      </c>
      <c r="BT686" s="118">
        <f>ROUND(SQRT(BR686^2+BS686^2)*1000/(1.73*BR680),0)</f>
        <v>1</v>
      </c>
      <c r="BU686" s="111">
        <v>0.01</v>
      </c>
      <c r="BV686" s="112">
        <v>0.01</v>
      </c>
      <c r="BW686" s="118">
        <f>ROUND(SQRT(BU686^2+BV686^2)*1000/(1.73*BU680),0)</f>
        <v>1</v>
      </c>
      <c r="BX686" s="111">
        <v>0.01</v>
      </c>
      <c r="BY686" s="112">
        <v>0.01</v>
      </c>
      <c r="BZ686" s="118">
        <f>ROUND(SQRT(BX686^2+BY686^2)*1000/(1.73*BX680),0)</f>
        <v>1</v>
      </c>
      <c r="CA686" s="43"/>
      <c r="CB686" s="43"/>
      <c r="CC686" s="43"/>
      <c r="CD686" s="43"/>
      <c r="CE686" s="43"/>
      <c r="CF686" s="43"/>
      <c r="CG686" s="43"/>
      <c r="CH686" s="43"/>
      <c r="CI686" s="43"/>
      <c r="CJ686" s="43"/>
      <c r="CK686" s="43"/>
      <c r="CL686" s="43"/>
      <c r="CM686" s="43"/>
      <c r="CN686" s="43"/>
      <c r="CO686" s="43"/>
      <c r="CP686" s="43"/>
      <c r="CQ686" s="43"/>
      <c r="CR686" s="43"/>
      <c r="CS686" s="43"/>
      <c r="CT686" s="43"/>
      <c r="CU686" s="43"/>
      <c r="CV686" s="43"/>
      <c r="CW686" s="43"/>
      <c r="CX686" s="43"/>
      <c r="CY686" s="43"/>
      <c r="CZ686" s="43"/>
      <c r="DA686" s="43"/>
      <c r="DB686" s="43"/>
      <c r="DC686" s="43"/>
      <c r="DD686" s="43"/>
      <c r="DE686" s="43"/>
    </row>
    <row r="687" s="43" customFormat="1" ht="20.25">
      <c r="A687" s="218"/>
      <c r="B687" s="138"/>
      <c r="C687" s="258" t="s">
        <v>194</v>
      </c>
      <c r="D687" s="38" t="s">
        <v>38</v>
      </c>
      <c r="E687" s="117" t="s">
        <v>38</v>
      </c>
      <c r="F687" s="116">
        <v>6</v>
      </c>
      <c r="G687" s="111">
        <v>1.05</v>
      </c>
      <c r="H687" s="112">
        <v>0.69999999999999996</v>
      </c>
      <c r="I687" s="118">
        <f>ROUND(SQRT(G687^2+H687^2)*1000/(1.73*G680),0)</f>
        <v>120</v>
      </c>
      <c r="J687" s="111">
        <v>1.05</v>
      </c>
      <c r="K687" s="112">
        <v>0.69999999999999996</v>
      </c>
      <c r="L687" s="118">
        <f>ROUND(SQRT(J687^2+K687^2)*1000/(1.73*J680),0)</f>
        <v>120</v>
      </c>
      <c r="M687" s="111">
        <v>1.04</v>
      </c>
      <c r="N687" s="112">
        <v>0.68999999999999995</v>
      </c>
      <c r="O687" s="118">
        <f>ROUND(SQRT(M687^2+N687^2)*1000/(1.73*M680),0)</f>
        <v>118</v>
      </c>
      <c r="P687" s="111">
        <v>1.04</v>
      </c>
      <c r="Q687" s="112">
        <v>0.68999999999999995</v>
      </c>
      <c r="R687" s="118">
        <f>ROUND(SQRT(P687^2+Q687^2)*1000/(1.73*P680),0)</f>
        <v>118</v>
      </c>
      <c r="S687" s="111">
        <v>1.04</v>
      </c>
      <c r="T687" s="112">
        <v>0.68999999999999995</v>
      </c>
      <c r="U687" s="118">
        <f>ROUND(SQRT(S687^2+T687^2)*1000/(1.73*S680),0)</f>
        <v>118</v>
      </c>
      <c r="V687" s="111">
        <v>1.04</v>
      </c>
      <c r="W687" s="112">
        <v>0.68999999999999995</v>
      </c>
      <c r="X687" s="118">
        <f>ROUND(SQRT(V687^2+W687^2)*1000/(1.73*V680),0)</f>
        <v>118</v>
      </c>
      <c r="Y687" s="111">
        <v>1.05</v>
      </c>
      <c r="Z687" s="112">
        <v>0.69999999999999996</v>
      </c>
      <c r="AA687" s="118">
        <v>120</v>
      </c>
      <c r="AB687" s="111">
        <v>1.05</v>
      </c>
      <c r="AC687" s="112">
        <v>0.69999999999999996</v>
      </c>
      <c r="AD687" s="118">
        <f>ROUND(SQRT(AB687^2+AC687^2)*1000/(1.73*AB680),0)</f>
        <v>120</v>
      </c>
      <c r="AE687" s="111">
        <v>1.05</v>
      </c>
      <c r="AF687" s="112">
        <v>0.69999999999999996</v>
      </c>
      <c r="AG687" s="118">
        <f>ROUND(SQRT(AE687^2+AF687^2)*1000/(1.73*AE680),0)</f>
        <v>120</v>
      </c>
      <c r="AH687" s="111">
        <v>1.04</v>
      </c>
      <c r="AI687" s="112">
        <v>0.68999999999999995</v>
      </c>
      <c r="AJ687" s="118">
        <f>ROUND(SQRT(AH687^2+AI687^2)*1000/(1.73*AH680),0)</f>
        <v>118</v>
      </c>
      <c r="AK687" s="111">
        <v>1.04</v>
      </c>
      <c r="AL687" s="112">
        <v>0.68999999999999995</v>
      </c>
      <c r="AM687" s="118">
        <f>ROUND(SQRT(AK687^2+AL687^2)*1000/(1.73*AK680),0)</f>
        <v>118</v>
      </c>
      <c r="AN687" s="111">
        <v>1.05</v>
      </c>
      <c r="AO687" s="112">
        <v>0.69999999999999996</v>
      </c>
      <c r="AP687" s="118">
        <f>ROUND(SQRT(AN687^2+AO687^2)*1000/(1.73*AN680),0)</f>
        <v>120</v>
      </c>
      <c r="AQ687" s="111">
        <v>1.0600000000000001</v>
      </c>
      <c r="AR687" s="112">
        <v>0.70999999999999996</v>
      </c>
      <c r="AS687" s="118">
        <f>ROUND(SQRT(AQ687^2+AR687^2)*1000/(1.73*AQ680),0)</f>
        <v>121</v>
      </c>
      <c r="AT687" s="111">
        <v>1.05</v>
      </c>
      <c r="AU687" s="112">
        <v>0.69999999999999996</v>
      </c>
      <c r="AV687" s="118">
        <f>ROUND(SQRT(AT687^2+AU687^2)*1000/(1.73*AT680),0)</f>
        <v>120</v>
      </c>
      <c r="AW687" s="111">
        <v>1.04</v>
      </c>
      <c r="AX687" s="112">
        <v>0.68999999999999995</v>
      </c>
      <c r="AY687" s="118">
        <f>ROUND(SQRT(AW687^2+AX687^2)*1000/(1.73*AW680),0)</f>
        <v>118</v>
      </c>
      <c r="AZ687" s="111">
        <v>1.04</v>
      </c>
      <c r="BA687" s="112">
        <v>0.68999999999999995</v>
      </c>
      <c r="BB687" s="118">
        <f>ROUND(SQRT(AZ687^2+BA687^2)*1000/(1.73*AZ680),0)</f>
        <v>118</v>
      </c>
      <c r="BC687" s="111">
        <v>1.05</v>
      </c>
      <c r="BD687" s="112">
        <v>0.69999999999999996</v>
      </c>
      <c r="BE687" s="118">
        <f>ROUND(SQRT(BC687^2+BD687^2)*1000/(1.73*BC680),0)</f>
        <v>120</v>
      </c>
      <c r="BF687" s="111">
        <v>1.04</v>
      </c>
      <c r="BG687" s="112">
        <v>0.68999999999999995</v>
      </c>
      <c r="BH687" s="118">
        <f>ROUND(SQRT(BF687^2+BG687^2)*1000/(1.73*BF680),0)</f>
        <v>118</v>
      </c>
      <c r="BI687" s="111">
        <v>1.04</v>
      </c>
      <c r="BJ687" s="112">
        <v>0.68999999999999995</v>
      </c>
      <c r="BK687" s="118">
        <f>ROUND(SQRT(BI687^2+BJ687^2)*1000/(1.73*BI680),0)</f>
        <v>118</v>
      </c>
      <c r="BL687" s="111">
        <v>1.05</v>
      </c>
      <c r="BM687" s="112">
        <v>0.69999999999999996</v>
      </c>
      <c r="BN687" s="118">
        <f>ROUND(SQRT(BL687^2+BM687^2)*1000/(1.73*BL680),0)</f>
        <v>120</v>
      </c>
      <c r="BO687" s="111">
        <v>1.05</v>
      </c>
      <c r="BP687" s="112">
        <v>0.69999999999999996</v>
      </c>
      <c r="BQ687" s="118">
        <f>ROUND(SQRT(BO687^2+BP687^2)*1000/(1.73*BO680),0)</f>
        <v>120</v>
      </c>
      <c r="BR687" s="111">
        <v>1.05</v>
      </c>
      <c r="BS687" s="112">
        <v>0.69999999999999996</v>
      </c>
      <c r="BT687" s="118">
        <f>ROUND(SQRT(BR687^2+BS687^2)*1000/(1.73*BR680),0)</f>
        <v>120</v>
      </c>
      <c r="BU687" s="111">
        <v>1.05</v>
      </c>
      <c r="BV687" s="112">
        <v>0.69999999999999996</v>
      </c>
      <c r="BW687" s="118">
        <f>ROUND(SQRT(BU687^2+BV687^2)*1000/(1.73*BU680),0)</f>
        <v>120</v>
      </c>
      <c r="BX687" s="111">
        <v>1.05</v>
      </c>
      <c r="BY687" s="112">
        <v>0.69999999999999996</v>
      </c>
      <c r="BZ687" s="118">
        <f>ROUND(SQRT(BX687^2+BY687^2)*1000/(1.73*BX680),0)</f>
        <v>120</v>
      </c>
      <c r="CA687" s="43"/>
      <c r="CB687" s="43"/>
      <c r="CC687" s="43"/>
      <c r="CD687" s="43"/>
      <c r="CE687" s="43"/>
      <c r="CF687" s="43"/>
      <c r="CG687" s="43"/>
      <c r="CH687" s="43"/>
      <c r="CI687" s="43"/>
      <c r="CJ687" s="43"/>
      <c r="CK687" s="43"/>
      <c r="CL687" s="43"/>
      <c r="CM687" s="43"/>
      <c r="CN687" s="43"/>
      <c r="CO687" s="43"/>
      <c r="CP687" s="43"/>
      <c r="CQ687" s="43"/>
      <c r="CR687" s="43"/>
      <c r="CS687" s="43"/>
      <c r="CT687" s="43"/>
      <c r="CU687" s="43"/>
      <c r="CV687" s="43"/>
      <c r="CW687" s="43"/>
      <c r="CX687" s="43"/>
      <c r="CY687" s="43"/>
      <c r="CZ687" s="43"/>
      <c r="DA687" s="43"/>
      <c r="DB687" s="43"/>
      <c r="DC687" s="43"/>
      <c r="DD687" s="43"/>
      <c r="DE687" s="43"/>
    </row>
    <row r="688" s="43" customFormat="1" ht="20.25">
      <c r="A688" s="38"/>
      <c r="B688" s="138"/>
      <c r="C688" s="258" t="s">
        <v>195</v>
      </c>
      <c r="D688" s="38"/>
      <c r="E688" s="117" t="s">
        <v>38</v>
      </c>
      <c r="F688" s="116">
        <v>6</v>
      </c>
      <c r="G688" s="111">
        <v>0.26000000000000001</v>
      </c>
      <c r="H688" s="112">
        <v>0.17000000000000001</v>
      </c>
      <c r="I688" s="118">
        <f>ROUND(SQRT(G688^2+H688^2)*1000/(1.73*G680),0)</f>
        <v>29</v>
      </c>
      <c r="J688" s="111">
        <v>0.23999999999999999</v>
      </c>
      <c r="K688" s="112">
        <v>0.16</v>
      </c>
      <c r="L688" s="118">
        <f>ROUND(SQRT(J688^2+K688^2)*1000/(1.73*J680),0)</f>
        <v>27</v>
      </c>
      <c r="M688" s="111">
        <v>0.23000000000000001</v>
      </c>
      <c r="N688" s="112">
        <v>0.14999999999999999</v>
      </c>
      <c r="O688" s="118">
        <f>ROUND(SQRT(M688^2+N688^2)*1000/(1.73*M680),0)</f>
        <v>26</v>
      </c>
      <c r="P688" s="111">
        <v>0.23000000000000001</v>
      </c>
      <c r="Q688" s="112">
        <v>0.14999999999999999</v>
      </c>
      <c r="R688" s="118">
        <f>ROUND(SQRT(P688^2+Q688^2)*1000/(1.73*P680),0)</f>
        <v>26</v>
      </c>
      <c r="S688" s="111">
        <v>0.22</v>
      </c>
      <c r="T688" s="112">
        <v>0.14999999999999999</v>
      </c>
      <c r="U688" s="118">
        <f>ROUND(SQRT(S688^2+T688^2)*1000/(1.73*S680),0)</f>
        <v>25</v>
      </c>
      <c r="V688" s="111">
        <v>0.23999999999999999</v>
      </c>
      <c r="W688" s="112">
        <v>0.16</v>
      </c>
      <c r="X688" s="118">
        <f>ROUND(SQRT(V688^2+W688^2)*1000/(1.73*V680),0)</f>
        <v>27</v>
      </c>
      <c r="Y688" s="111">
        <v>0.25</v>
      </c>
      <c r="Z688" s="112">
        <v>0.17000000000000001</v>
      </c>
      <c r="AA688" s="118">
        <v>29</v>
      </c>
      <c r="AB688" s="111">
        <v>0.27000000000000002</v>
      </c>
      <c r="AC688" s="112">
        <v>0.17999999999999999</v>
      </c>
      <c r="AD688" s="118">
        <f>ROUND(SQRT(AB688^2+AC688^2)*1000/(1.73*AB680),0)</f>
        <v>31</v>
      </c>
      <c r="AE688" s="111">
        <v>0.29999999999999999</v>
      </c>
      <c r="AF688" s="112">
        <v>0.20000000000000001</v>
      </c>
      <c r="AG688" s="118">
        <f>ROUND(SQRT(AE688^2+AF688^2)*1000/(1.73*AE680),0)</f>
        <v>34</v>
      </c>
      <c r="AH688" s="111">
        <v>0.32000000000000001</v>
      </c>
      <c r="AI688" s="112">
        <v>0.20999999999999999</v>
      </c>
      <c r="AJ688" s="118">
        <f>ROUND(SQRT(AH688^2+AI688^2)*1000/(1.73*AH680),0)</f>
        <v>36</v>
      </c>
      <c r="AK688" s="111">
        <v>0.32000000000000001</v>
      </c>
      <c r="AL688" s="112">
        <v>0.20999999999999999</v>
      </c>
      <c r="AM688" s="118">
        <f>ROUND(SQRT(AK688^2+AL688^2)*1000/(1.73*AK680),0)</f>
        <v>36</v>
      </c>
      <c r="AN688" s="111">
        <v>0.29999999999999999</v>
      </c>
      <c r="AO688" s="112">
        <v>0.20000000000000001</v>
      </c>
      <c r="AP688" s="118">
        <f>ROUND(SQRT(AN688^2+AO688^2)*1000/(1.73*AN680),0)</f>
        <v>34</v>
      </c>
      <c r="AQ688" s="111">
        <v>0.28999999999999998</v>
      </c>
      <c r="AR688" s="112">
        <v>0.19</v>
      </c>
      <c r="AS688" s="118">
        <f>ROUND(SQRT(AQ688^2+AR688^2)*1000/(1.73*AQ680),0)</f>
        <v>33</v>
      </c>
      <c r="AT688" s="111">
        <v>0.28999999999999998</v>
      </c>
      <c r="AU688" s="112">
        <v>0.19</v>
      </c>
      <c r="AV688" s="118">
        <f>ROUND(SQRT(AT688^2+AU688^2)*1000/(1.73*AT680),0)</f>
        <v>33</v>
      </c>
      <c r="AW688" s="111">
        <v>0.28999999999999998</v>
      </c>
      <c r="AX688" s="112">
        <v>0.19</v>
      </c>
      <c r="AY688" s="118">
        <f>ROUND(SQRT(AW688^2+AX688^2)*1000/(1.73*AW680),0)</f>
        <v>33</v>
      </c>
      <c r="AZ688" s="111">
        <v>0.28000000000000003</v>
      </c>
      <c r="BA688" s="112">
        <v>0.19</v>
      </c>
      <c r="BB688" s="118">
        <f>ROUND(SQRT(AZ688^2+BA688^2)*1000/(1.73*AZ680),0)</f>
        <v>32</v>
      </c>
      <c r="BC688" s="111">
        <v>0.28999999999999998</v>
      </c>
      <c r="BD688" s="112">
        <v>0.19</v>
      </c>
      <c r="BE688" s="118">
        <f>ROUND(SQRT(BC688^2+BD688^2)*1000/(1.73*BC680),0)</f>
        <v>33</v>
      </c>
      <c r="BF688" s="111">
        <v>0.33000000000000002</v>
      </c>
      <c r="BG688" s="112">
        <v>0.22</v>
      </c>
      <c r="BH688" s="118">
        <f>ROUND(SQRT(BF688^2+BG688^2)*1000/(1.73*BF680),0)</f>
        <v>38</v>
      </c>
      <c r="BI688" s="111">
        <v>0.34999999999999998</v>
      </c>
      <c r="BJ688" s="112">
        <v>0.23000000000000001</v>
      </c>
      <c r="BK688" s="118">
        <f>ROUND(SQRT(BI688^2+BJ688^2)*1000/(1.73*BI680),0)</f>
        <v>40</v>
      </c>
      <c r="BL688" s="111">
        <v>0.35999999999999999</v>
      </c>
      <c r="BM688" s="112">
        <v>0.23999999999999999</v>
      </c>
      <c r="BN688" s="118">
        <f>ROUND(SQRT(BL688^2+BM688^2)*1000/(1.73*BL680),0)</f>
        <v>41</v>
      </c>
      <c r="BO688" s="111">
        <v>0.35999999999999999</v>
      </c>
      <c r="BP688" s="112">
        <v>0.23999999999999999</v>
      </c>
      <c r="BQ688" s="118">
        <f>ROUND(SQRT(BO688^2+BP688^2)*1000/(1.73*BO680),0)</f>
        <v>41</v>
      </c>
      <c r="BR688" s="111">
        <v>0.35999999999999999</v>
      </c>
      <c r="BS688" s="112">
        <v>0.23999999999999999</v>
      </c>
      <c r="BT688" s="118">
        <f>ROUND(SQRT(BR688^2+BS688^2)*1000/(1.73*BR680),0)</f>
        <v>41</v>
      </c>
      <c r="BU688" s="111">
        <v>0.33000000000000002</v>
      </c>
      <c r="BV688" s="112">
        <v>0.22</v>
      </c>
      <c r="BW688" s="118">
        <f>ROUND(SQRT(BU688^2+BV688^2)*1000/(1.73*BU680),0)</f>
        <v>38</v>
      </c>
      <c r="BX688" s="111">
        <v>0.28999999999999998</v>
      </c>
      <c r="BY688" s="112">
        <v>0.19</v>
      </c>
      <c r="BZ688" s="118">
        <f>ROUND(SQRT(BX688^2+BY688^2)*1000/(1.73*BX680),0)</f>
        <v>33</v>
      </c>
      <c r="CA688" s="43"/>
      <c r="CB688" s="43"/>
      <c r="CC688" s="43"/>
      <c r="CD688" s="43"/>
      <c r="CE688" s="43"/>
      <c r="CF688" s="43"/>
      <c r="CG688" s="43"/>
      <c r="CH688" s="43"/>
      <c r="CI688" s="43"/>
      <c r="CJ688" s="43"/>
      <c r="CK688" s="43"/>
      <c r="CL688" s="43"/>
      <c r="CM688" s="43"/>
      <c r="CN688" s="43"/>
      <c r="CO688" s="43"/>
      <c r="CP688" s="43"/>
      <c r="CQ688" s="43"/>
      <c r="CR688" s="43"/>
      <c r="CS688" s="43"/>
      <c r="CT688" s="43"/>
      <c r="CU688" s="43"/>
      <c r="CV688" s="43"/>
      <c r="CW688" s="43"/>
      <c r="CX688" s="43"/>
      <c r="CY688" s="43"/>
      <c r="CZ688" s="43"/>
      <c r="DA688" s="43"/>
      <c r="DB688" s="43"/>
      <c r="DC688" s="43"/>
      <c r="DD688" s="43"/>
      <c r="DE688" s="43"/>
    </row>
    <row r="689" s="43" customFormat="1" ht="20.25">
      <c r="A689" s="66"/>
      <c r="B689" s="138"/>
      <c r="C689" s="264" t="s">
        <v>251</v>
      </c>
      <c r="D689" s="38" t="s">
        <v>38</v>
      </c>
      <c r="E689" s="117" t="s">
        <v>38</v>
      </c>
      <c r="F689" s="116">
        <v>6</v>
      </c>
      <c r="G689" s="111">
        <v>0</v>
      </c>
      <c r="H689" s="112">
        <v>0</v>
      </c>
      <c r="I689" s="118">
        <f>ROUND(SQRT(G689^2+H689^2)*1000/(1.73*G680),0)</f>
        <v>0</v>
      </c>
      <c r="J689" s="111">
        <v>0</v>
      </c>
      <c r="K689" s="112">
        <v>0</v>
      </c>
      <c r="L689" s="118">
        <f>ROUND(SQRT(J689^2+K689^2)*1000/(1.73*J680),0)</f>
        <v>0</v>
      </c>
      <c r="M689" s="111">
        <v>0</v>
      </c>
      <c r="N689" s="112">
        <v>0</v>
      </c>
      <c r="O689" s="118">
        <f>ROUND(SQRT(M689^2+N689^2)*1000/(1.73*M680),0)</f>
        <v>0</v>
      </c>
      <c r="P689" s="111">
        <v>0</v>
      </c>
      <c r="Q689" s="112">
        <v>0</v>
      </c>
      <c r="R689" s="118">
        <f>ROUND(SQRT(P689^2+Q689^2)*1000/(1.73*P680),0)</f>
        <v>0</v>
      </c>
      <c r="S689" s="111">
        <v>0</v>
      </c>
      <c r="T689" s="112">
        <v>0</v>
      </c>
      <c r="U689" s="118">
        <f>ROUND(SQRT(S689^2+T689^2)*1000/(1.73*S680),0)</f>
        <v>0</v>
      </c>
      <c r="V689" s="111">
        <v>0</v>
      </c>
      <c r="W689" s="112">
        <v>0</v>
      </c>
      <c r="X689" s="118">
        <f>ROUND(SQRT(V689^2+W689^2)*1000/(1.73*V680),0)</f>
        <v>0</v>
      </c>
      <c r="Y689" s="111">
        <v>0</v>
      </c>
      <c r="Z689" s="112">
        <v>0</v>
      </c>
      <c r="AA689" s="118">
        <v>0</v>
      </c>
      <c r="AB689" s="111">
        <v>0</v>
      </c>
      <c r="AC689" s="112">
        <v>0</v>
      </c>
      <c r="AD689" s="118">
        <f>ROUND(SQRT(AB689^2+AC689^2)*1000/(1.73*AB680),0)</f>
        <v>0</v>
      </c>
      <c r="AE689" s="111">
        <v>0</v>
      </c>
      <c r="AF689" s="112">
        <v>0</v>
      </c>
      <c r="AG689" s="118">
        <f>ROUND(SQRT(AE689^2+AF689^2)*1000/(1.73*AE680),0)</f>
        <v>0</v>
      </c>
      <c r="AH689" s="111">
        <v>0</v>
      </c>
      <c r="AI689" s="112">
        <v>0</v>
      </c>
      <c r="AJ689" s="118">
        <f>ROUND(SQRT(AH689^2+AI689^2)*1000/(1.73*AH680),0)</f>
        <v>0</v>
      </c>
      <c r="AK689" s="111">
        <v>0</v>
      </c>
      <c r="AL689" s="112">
        <v>0</v>
      </c>
      <c r="AM689" s="118">
        <f>ROUND(SQRT(AK689^2+AL689^2)*1000/(1.73*AK680),0)</f>
        <v>0</v>
      </c>
      <c r="AN689" s="111">
        <v>0</v>
      </c>
      <c r="AO689" s="112">
        <v>0</v>
      </c>
      <c r="AP689" s="118">
        <f>ROUND(SQRT(AN689^2+AO689^2)*1000/(1.73*AN680),0)</f>
        <v>0</v>
      </c>
      <c r="AQ689" s="111">
        <v>0</v>
      </c>
      <c r="AR689" s="112">
        <v>0</v>
      </c>
      <c r="AS689" s="118">
        <f>ROUND(SQRT(AQ689^2+AR689^2)*1000/(1.73*AQ680),0)</f>
        <v>0</v>
      </c>
      <c r="AT689" s="111">
        <v>0</v>
      </c>
      <c r="AU689" s="112">
        <v>0</v>
      </c>
      <c r="AV689" s="118">
        <f>ROUND(SQRT(AT689^2+AU689^2)*1000/(1.73*AT680),0)</f>
        <v>0</v>
      </c>
      <c r="AW689" s="111">
        <v>0</v>
      </c>
      <c r="AX689" s="112">
        <v>0</v>
      </c>
      <c r="AY689" s="118">
        <f>ROUND(SQRT(AW689^2+AX689^2)*1000/(1.73*AW680),0)</f>
        <v>0</v>
      </c>
      <c r="AZ689" s="111">
        <v>0</v>
      </c>
      <c r="BA689" s="112">
        <v>0</v>
      </c>
      <c r="BB689" s="118">
        <f>ROUND(SQRT(AZ689^2+BA689^2)*1000/(1.73*AZ680),0)</f>
        <v>0</v>
      </c>
      <c r="BC689" s="111">
        <v>0</v>
      </c>
      <c r="BD689" s="112">
        <v>0</v>
      </c>
      <c r="BE689" s="118">
        <f>ROUND(SQRT(BC689^2+BD689^2)*1000/(1.73*BC680),0)</f>
        <v>0</v>
      </c>
      <c r="BF689" s="111">
        <v>0</v>
      </c>
      <c r="BG689" s="112">
        <v>0</v>
      </c>
      <c r="BH689" s="118">
        <f>ROUND(SQRT(BF689^2+BG689^2)*1000/(1.73*BF680),0)</f>
        <v>0</v>
      </c>
      <c r="BI689" s="111">
        <v>0</v>
      </c>
      <c r="BJ689" s="112">
        <v>0</v>
      </c>
      <c r="BK689" s="118">
        <f>ROUND(SQRT(BI689^2+BJ689^2)*1000/(1.73*BI680),0)</f>
        <v>0</v>
      </c>
      <c r="BL689" s="111">
        <v>0</v>
      </c>
      <c r="BM689" s="112">
        <v>0</v>
      </c>
      <c r="BN689" s="118">
        <f>ROUND(SQRT(BL689^2+BM689^2)*1000/(1.73*BL680),0)</f>
        <v>0</v>
      </c>
      <c r="BO689" s="111">
        <v>0</v>
      </c>
      <c r="BP689" s="112">
        <v>0</v>
      </c>
      <c r="BQ689" s="118">
        <f>ROUND(SQRT(BO689^2+BP689^2)*1000/(1.73*BO680),0)</f>
        <v>0</v>
      </c>
      <c r="BR689" s="111">
        <v>0</v>
      </c>
      <c r="BS689" s="112">
        <v>0</v>
      </c>
      <c r="BT689" s="118">
        <f>ROUND(SQRT(BR689^2+BS689^2)*1000/(1.73*BR680),0)</f>
        <v>0</v>
      </c>
      <c r="BU689" s="111">
        <v>0</v>
      </c>
      <c r="BV689" s="112">
        <v>0</v>
      </c>
      <c r="BW689" s="118">
        <f>ROUND(SQRT(BU689^2+BV689^2)*1000/(1.73*BU680),0)</f>
        <v>0</v>
      </c>
      <c r="BX689" s="111">
        <v>0</v>
      </c>
      <c r="BY689" s="112">
        <v>0</v>
      </c>
      <c r="BZ689" s="118">
        <f>ROUND(SQRT(BX689^2+BY689^2)*1000/(1.73*BX680),0)</f>
        <v>0</v>
      </c>
      <c r="CA689" s="43"/>
      <c r="CB689" s="43"/>
      <c r="CC689" s="43"/>
      <c r="CD689" s="43"/>
      <c r="CE689" s="43"/>
      <c r="CF689" s="43"/>
      <c r="CG689" s="43"/>
      <c r="CH689" s="43"/>
      <c r="CI689" s="43"/>
      <c r="CJ689" s="43"/>
      <c r="CK689" s="43"/>
      <c r="CL689" s="43"/>
      <c r="CM689" s="43"/>
      <c r="CN689" s="43"/>
      <c r="CO689" s="43"/>
      <c r="CP689" s="43"/>
      <c r="CQ689" s="43"/>
      <c r="CR689" s="43"/>
      <c r="CS689" s="43"/>
      <c r="CT689" s="43"/>
      <c r="CU689" s="43"/>
      <c r="CV689" s="43"/>
      <c r="CW689" s="43"/>
      <c r="CX689" s="43"/>
      <c r="CY689" s="43"/>
      <c r="CZ689" s="43"/>
      <c r="DA689" s="43"/>
      <c r="DB689" s="43"/>
      <c r="DC689" s="43"/>
      <c r="DD689" s="43"/>
      <c r="DE689" s="43"/>
    </row>
    <row r="690" s="43" customFormat="1" ht="20.25">
      <c r="A690" s="66"/>
      <c r="B690" s="138"/>
      <c r="C690" s="293" t="s">
        <v>76</v>
      </c>
      <c r="D690" s="38" t="s">
        <v>38</v>
      </c>
      <c r="E690" s="117" t="s">
        <v>38</v>
      </c>
      <c r="F690" s="116">
        <v>6</v>
      </c>
      <c r="G690" s="111">
        <v>0</v>
      </c>
      <c r="H690" s="112">
        <v>0</v>
      </c>
      <c r="I690" s="118">
        <f t="shared" ref="I690:I691" si="713">ROUND(SQRT(G690^2+H690^2)*1000/(1.73*G680),0)</f>
        <v>0</v>
      </c>
      <c r="J690" s="111">
        <v>0</v>
      </c>
      <c r="K690" s="112">
        <v>0</v>
      </c>
      <c r="L690" s="118">
        <f t="shared" ref="L690:L691" si="714">ROUND(SQRT(J690^2+K690^2)*1000/(1.73*J680),0)</f>
        <v>0</v>
      </c>
      <c r="M690" s="111">
        <v>0</v>
      </c>
      <c r="N690" s="112">
        <v>0</v>
      </c>
      <c r="O690" s="118">
        <f t="shared" ref="O690:O691" si="715">ROUND(SQRT(M690^2+N690^2)*1000/(1.73*M680),0)</f>
        <v>0</v>
      </c>
      <c r="P690" s="111">
        <v>0</v>
      </c>
      <c r="Q690" s="112">
        <v>0</v>
      </c>
      <c r="R690" s="118">
        <f t="shared" ref="R690:R691" si="716">ROUND(SQRT(P690^2+Q690^2)*1000/(1.73*P680),0)</f>
        <v>0</v>
      </c>
      <c r="S690" s="111">
        <v>0</v>
      </c>
      <c r="T690" s="112">
        <v>0</v>
      </c>
      <c r="U690" s="118">
        <f t="shared" ref="U690:U691" si="717">ROUND(SQRT(S690^2+T690^2)*1000/(1.73*S680),0)</f>
        <v>0</v>
      </c>
      <c r="V690" s="111">
        <v>0</v>
      </c>
      <c r="W690" s="112">
        <v>0</v>
      </c>
      <c r="X690" s="118">
        <f t="shared" ref="X690:X691" si="718">ROUND(SQRT(V690^2+W690^2)*1000/(1.73*V680),0)</f>
        <v>0</v>
      </c>
      <c r="Y690" s="111">
        <v>0</v>
      </c>
      <c r="Z690" s="112">
        <v>0</v>
      </c>
      <c r="AA690" s="118">
        <v>0</v>
      </c>
      <c r="AB690" s="111">
        <v>0</v>
      </c>
      <c r="AC690" s="112">
        <v>0</v>
      </c>
      <c r="AD690" s="118">
        <f t="shared" ref="AD690:AD691" si="719">ROUND(SQRT(AB690^2+AC690^2)*1000/(1.73*AB680),0)</f>
        <v>0</v>
      </c>
      <c r="AE690" s="111">
        <v>0</v>
      </c>
      <c r="AF690" s="112">
        <v>0</v>
      </c>
      <c r="AG690" s="118">
        <f t="shared" ref="AG690:AG691" si="720">ROUND(SQRT(AE690^2+AF690^2)*1000/(1.73*AE680),0)</f>
        <v>0</v>
      </c>
      <c r="AH690" s="111">
        <v>0</v>
      </c>
      <c r="AI690" s="112">
        <v>0</v>
      </c>
      <c r="AJ690" s="118">
        <f t="shared" ref="AJ690:AJ691" si="721">ROUND(SQRT(AH690^2+AI690^2)*1000/(1.73*AH680),0)</f>
        <v>0</v>
      </c>
      <c r="AK690" s="111">
        <v>0</v>
      </c>
      <c r="AL690" s="112">
        <v>0</v>
      </c>
      <c r="AM690" s="118">
        <f t="shared" ref="AM690:AM691" si="722">ROUND(SQRT(AK690^2+AL690^2)*1000/(1.73*AK680),0)</f>
        <v>0</v>
      </c>
      <c r="AN690" s="111">
        <v>0</v>
      </c>
      <c r="AO690" s="112">
        <v>0</v>
      </c>
      <c r="AP690" s="118">
        <f t="shared" ref="AP690:AP691" si="723">ROUND(SQRT(AN690^2+AO690^2)*1000/(1.73*AN680),0)</f>
        <v>0</v>
      </c>
      <c r="AQ690" s="111">
        <v>0</v>
      </c>
      <c r="AR690" s="112">
        <v>0</v>
      </c>
      <c r="AS690" s="118">
        <f t="shared" ref="AS690:AS691" si="724">ROUND(SQRT(AQ690^2+AR690^2)*1000/(1.73*AQ680),0)</f>
        <v>0</v>
      </c>
      <c r="AT690" s="111">
        <v>0</v>
      </c>
      <c r="AU690" s="112">
        <v>0</v>
      </c>
      <c r="AV690" s="118">
        <f t="shared" ref="AV690:AV691" si="725">ROUND(SQRT(AT690^2+AU690^2)*1000/(1.73*AT680),0)</f>
        <v>0</v>
      </c>
      <c r="AW690" s="111">
        <v>0</v>
      </c>
      <c r="AX690" s="112">
        <v>0</v>
      </c>
      <c r="AY690" s="118">
        <f t="shared" ref="AY690:AY691" si="726">ROUND(SQRT(AW690^2+AX690^2)*1000/(1.73*AW680),0)</f>
        <v>0</v>
      </c>
      <c r="AZ690" s="111">
        <v>0</v>
      </c>
      <c r="BA690" s="112">
        <v>0</v>
      </c>
      <c r="BB690" s="118">
        <f t="shared" ref="BB690:BB691" si="727">ROUND(SQRT(AZ690^2+BA690^2)*1000/(1.73*AZ680),0)</f>
        <v>0</v>
      </c>
      <c r="BC690" s="111">
        <v>0</v>
      </c>
      <c r="BD690" s="112">
        <v>0</v>
      </c>
      <c r="BE690" s="118">
        <f t="shared" ref="BE690:BE691" si="728">ROUND(SQRT(BC690^2+BD690^2)*1000/(1.73*BC680),0)</f>
        <v>0</v>
      </c>
      <c r="BF690" s="111">
        <v>0</v>
      </c>
      <c r="BG690" s="112">
        <v>0</v>
      </c>
      <c r="BH690" s="118">
        <f t="shared" ref="BH690:BH691" si="729">ROUND(SQRT(BF690^2+BG690^2)*1000/(1.73*BF680),0)</f>
        <v>0</v>
      </c>
      <c r="BI690" s="111">
        <v>0</v>
      </c>
      <c r="BJ690" s="112">
        <v>0</v>
      </c>
      <c r="BK690" s="118">
        <f t="shared" ref="BK690:BK691" si="730">ROUND(SQRT(BI690^2+BJ690^2)*1000/(1.73*BI680),0)</f>
        <v>0</v>
      </c>
      <c r="BL690" s="111">
        <v>0</v>
      </c>
      <c r="BM690" s="112">
        <v>0</v>
      </c>
      <c r="BN690" s="118">
        <f t="shared" ref="BN690:BN691" si="731">ROUND(SQRT(BL690^2+BM690^2)*1000/(1.73*BL680),0)</f>
        <v>0</v>
      </c>
      <c r="BO690" s="111">
        <v>0</v>
      </c>
      <c r="BP690" s="112">
        <v>0</v>
      </c>
      <c r="BQ690" s="118">
        <f t="shared" ref="BQ690:BQ691" si="732">ROUND(SQRT(BO690^2+BP690^2)*1000/(1.73*BO680),0)</f>
        <v>0</v>
      </c>
      <c r="BR690" s="111">
        <v>0</v>
      </c>
      <c r="BS690" s="112">
        <v>0</v>
      </c>
      <c r="BT690" s="118">
        <f t="shared" ref="BT690:BT691" si="733">ROUND(SQRT(BR690^2+BS690^2)*1000/(1.73*BR680),0)</f>
        <v>0</v>
      </c>
      <c r="BU690" s="111">
        <v>0</v>
      </c>
      <c r="BV690" s="112">
        <v>0</v>
      </c>
      <c r="BW690" s="118">
        <f t="shared" ref="BW690:BW691" si="734">ROUND(SQRT(BU690^2+BV690^2)*1000/(1.73*BU680),0)</f>
        <v>0</v>
      </c>
      <c r="BX690" s="111">
        <v>0</v>
      </c>
      <c r="BY690" s="112">
        <v>0</v>
      </c>
      <c r="BZ690" s="118">
        <f t="shared" ref="BZ690:BZ691" si="735">ROUND(SQRT(BX690^2+BY690^2)*1000/(1.73*BX680),0)</f>
        <v>0</v>
      </c>
      <c r="CA690" s="43"/>
      <c r="CB690" s="43"/>
      <c r="CC690" s="43"/>
      <c r="CD690" s="43"/>
      <c r="CE690" s="43"/>
      <c r="CF690" s="43"/>
      <c r="CG690" s="43"/>
      <c r="CH690" s="43"/>
      <c r="CI690" s="43"/>
      <c r="CJ690" s="43"/>
      <c r="CK690" s="43"/>
      <c r="CL690" s="43"/>
      <c r="CM690" s="43"/>
      <c r="CN690" s="43"/>
      <c r="CO690" s="43"/>
      <c r="CP690" s="43"/>
      <c r="CQ690" s="43"/>
      <c r="CR690" s="43"/>
      <c r="CS690" s="43"/>
      <c r="CT690" s="43"/>
      <c r="CU690" s="43"/>
      <c r="CV690" s="43"/>
      <c r="CW690" s="43"/>
      <c r="CX690" s="43"/>
      <c r="CY690" s="43"/>
      <c r="CZ690" s="43"/>
      <c r="DA690" s="43"/>
      <c r="DB690" s="43"/>
      <c r="DC690" s="43"/>
      <c r="DD690" s="43"/>
      <c r="DE690" s="43"/>
    </row>
    <row r="691" s="43" customFormat="1" ht="20.25">
      <c r="A691" s="66"/>
      <c r="B691" s="138" t="s">
        <v>158</v>
      </c>
      <c r="C691" s="258" t="s">
        <v>174</v>
      </c>
      <c r="D691" s="38" t="s">
        <v>38</v>
      </c>
      <c r="E691" s="117" t="s">
        <v>38</v>
      </c>
      <c r="F691" s="116">
        <v>6</v>
      </c>
      <c r="G691" s="111">
        <v>0</v>
      </c>
      <c r="H691" s="112">
        <v>0</v>
      </c>
      <c r="I691" s="118">
        <f t="shared" si="713"/>
        <v>0</v>
      </c>
      <c r="J691" s="111">
        <v>0</v>
      </c>
      <c r="K691" s="112">
        <v>0</v>
      </c>
      <c r="L691" s="118">
        <f t="shared" si="714"/>
        <v>0</v>
      </c>
      <c r="M691" s="111">
        <v>0</v>
      </c>
      <c r="N691" s="112">
        <v>0</v>
      </c>
      <c r="O691" s="118">
        <f t="shared" si="715"/>
        <v>0</v>
      </c>
      <c r="P691" s="111">
        <v>0</v>
      </c>
      <c r="Q691" s="112">
        <v>0</v>
      </c>
      <c r="R691" s="118">
        <f t="shared" si="716"/>
        <v>0</v>
      </c>
      <c r="S691" s="111">
        <v>0</v>
      </c>
      <c r="T691" s="112">
        <v>0</v>
      </c>
      <c r="U691" s="118">
        <f t="shared" si="717"/>
        <v>0</v>
      </c>
      <c r="V691" s="111">
        <v>0</v>
      </c>
      <c r="W691" s="112">
        <v>0</v>
      </c>
      <c r="X691" s="118">
        <f t="shared" si="718"/>
        <v>0</v>
      </c>
      <c r="Y691" s="111">
        <v>0</v>
      </c>
      <c r="Z691" s="112">
        <v>0</v>
      </c>
      <c r="AA691" s="118">
        <v>0</v>
      </c>
      <c r="AB691" s="111">
        <v>0</v>
      </c>
      <c r="AC691" s="112">
        <v>0</v>
      </c>
      <c r="AD691" s="118">
        <f t="shared" si="719"/>
        <v>0</v>
      </c>
      <c r="AE691" s="111">
        <v>0</v>
      </c>
      <c r="AF691" s="112">
        <v>0</v>
      </c>
      <c r="AG691" s="118">
        <f t="shared" si="720"/>
        <v>0</v>
      </c>
      <c r="AH691" s="111">
        <v>0</v>
      </c>
      <c r="AI691" s="112">
        <v>0</v>
      </c>
      <c r="AJ691" s="118">
        <f t="shared" si="721"/>
        <v>0</v>
      </c>
      <c r="AK691" s="111">
        <v>0</v>
      </c>
      <c r="AL691" s="112">
        <v>0</v>
      </c>
      <c r="AM691" s="118">
        <f t="shared" si="722"/>
        <v>0</v>
      </c>
      <c r="AN691" s="111">
        <v>0</v>
      </c>
      <c r="AO691" s="112">
        <v>0</v>
      </c>
      <c r="AP691" s="118">
        <f t="shared" si="723"/>
        <v>0</v>
      </c>
      <c r="AQ691" s="111">
        <v>0</v>
      </c>
      <c r="AR691" s="112">
        <v>0</v>
      </c>
      <c r="AS691" s="118">
        <f t="shared" si="724"/>
        <v>0</v>
      </c>
      <c r="AT691" s="111">
        <v>0</v>
      </c>
      <c r="AU691" s="112">
        <v>0</v>
      </c>
      <c r="AV691" s="118">
        <f t="shared" si="725"/>
        <v>0</v>
      </c>
      <c r="AW691" s="111">
        <v>0</v>
      </c>
      <c r="AX691" s="112">
        <v>0</v>
      </c>
      <c r="AY691" s="118">
        <f t="shared" si="726"/>
        <v>0</v>
      </c>
      <c r="AZ691" s="111">
        <v>0</v>
      </c>
      <c r="BA691" s="112">
        <v>0</v>
      </c>
      <c r="BB691" s="118">
        <f t="shared" si="727"/>
        <v>0</v>
      </c>
      <c r="BC691" s="111">
        <v>0</v>
      </c>
      <c r="BD691" s="112">
        <v>0</v>
      </c>
      <c r="BE691" s="118">
        <f t="shared" si="728"/>
        <v>0</v>
      </c>
      <c r="BF691" s="111">
        <v>0</v>
      </c>
      <c r="BG691" s="112">
        <v>0</v>
      </c>
      <c r="BH691" s="118">
        <f t="shared" si="729"/>
        <v>0</v>
      </c>
      <c r="BI691" s="111">
        <v>0</v>
      </c>
      <c r="BJ691" s="112">
        <v>0</v>
      </c>
      <c r="BK691" s="118">
        <f t="shared" si="730"/>
        <v>0</v>
      </c>
      <c r="BL691" s="111">
        <v>0</v>
      </c>
      <c r="BM691" s="112">
        <v>0</v>
      </c>
      <c r="BN691" s="118">
        <f t="shared" si="731"/>
        <v>0</v>
      </c>
      <c r="BO691" s="111">
        <v>0</v>
      </c>
      <c r="BP691" s="112">
        <v>0</v>
      </c>
      <c r="BQ691" s="118">
        <f t="shared" si="732"/>
        <v>0</v>
      </c>
      <c r="BR691" s="111">
        <v>0</v>
      </c>
      <c r="BS691" s="112">
        <v>0</v>
      </c>
      <c r="BT691" s="118">
        <f t="shared" si="733"/>
        <v>0</v>
      </c>
      <c r="BU691" s="111">
        <v>0</v>
      </c>
      <c r="BV691" s="112">
        <v>0</v>
      </c>
      <c r="BW691" s="118">
        <f t="shared" si="734"/>
        <v>0</v>
      </c>
      <c r="BX691" s="111">
        <v>0</v>
      </c>
      <c r="BY691" s="112">
        <v>0</v>
      </c>
      <c r="BZ691" s="118">
        <f t="shared" si="735"/>
        <v>0</v>
      </c>
      <c r="CA691" s="43"/>
      <c r="CB691" s="43"/>
      <c r="CC691" s="43"/>
      <c r="CD691" s="43"/>
      <c r="CE691" s="43"/>
      <c r="CF691" s="43"/>
      <c r="CG691" s="43"/>
      <c r="CH691" s="43"/>
      <c r="CI691" s="43"/>
      <c r="CJ691" s="43"/>
      <c r="CK691" s="43"/>
      <c r="CL691" s="43"/>
      <c r="CM691" s="43"/>
      <c r="CN691" s="43"/>
      <c r="CO691" s="43"/>
      <c r="CP691" s="43"/>
      <c r="CQ691" s="43"/>
      <c r="CR691" s="43"/>
      <c r="CS691" s="43"/>
      <c r="CT691" s="43"/>
      <c r="CU691" s="43"/>
      <c r="CV691" s="43"/>
      <c r="CW691" s="43"/>
      <c r="CX691" s="43"/>
      <c r="CY691" s="43"/>
      <c r="CZ691" s="43"/>
      <c r="DA691" s="43"/>
      <c r="DB691" s="43"/>
      <c r="DC691" s="43"/>
      <c r="DD691" s="43"/>
      <c r="DE691" s="43"/>
    </row>
    <row r="692" s="43" customFormat="1" ht="20.25">
      <c r="A692" s="66"/>
      <c r="B692" s="114"/>
      <c r="C692" s="258" t="s">
        <v>77</v>
      </c>
      <c r="D692" s="38" t="s">
        <v>38</v>
      </c>
      <c r="E692" s="117" t="s">
        <v>38</v>
      </c>
      <c r="F692" s="116">
        <v>6</v>
      </c>
      <c r="G692" s="111">
        <v>0.84999999999999998</v>
      </c>
      <c r="H692" s="112">
        <v>0.56999999999999995</v>
      </c>
      <c r="I692" s="118">
        <f>ROUND(SQRT(G692^2+H692^2)*1000/(1.73*G681),0)</f>
        <v>97</v>
      </c>
      <c r="J692" s="111">
        <v>0.84999999999999998</v>
      </c>
      <c r="K692" s="112">
        <v>0.56999999999999995</v>
      </c>
      <c r="L692" s="118">
        <f>ROUND(SQRT(J692^2+K692^2)*1000/(1.73*J681),0)</f>
        <v>97</v>
      </c>
      <c r="M692" s="111">
        <v>0.84999999999999998</v>
      </c>
      <c r="N692" s="112">
        <v>0.56999999999999995</v>
      </c>
      <c r="O692" s="118">
        <f>ROUND(SQRT(M692^2+N692^2)*1000/(1.73*M681),0)</f>
        <v>97</v>
      </c>
      <c r="P692" s="111">
        <v>0.84999999999999998</v>
      </c>
      <c r="Q692" s="112">
        <v>0.56999999999999995</v>
      </c>
      <c r="R692" s="118">
        <f>ROUND(SQRT(P692^2+Q692^2)*1000/(1.73*P681),0)</f>
        <v>97</v>
      </c>
      <c r="S692" s="111">
        <v>0.84999999999999998</v>
      </c>
      <c r="T692" s="112">
        <v>0.56999999999999995</v>
      </c>
      <c r="U692" s="118">
        <f>ROUND(SQRT(S692^2+T692^2)*1000/(1.73*S681),0)</f>
        <v>97</v>
      </c>
      <c r="V692" s="111">
        <v>0.84999999999999998</v>
      </c>
      <c r="W692" s="112">
        <v>0.56999999999999995</v>
      </c>
      <c r="X692" s="118">
        <f>ROUND(SQRT(V692^2+W692^2)*1000/(1.73*V681),0)</f>
        <v>97</v>
      </c>
      <c r="Y692" s="111">
        <v>0.84999999999999998</v>
      </c>
      <c r="Z692" s="112">
        <v>0.56999999999999995</v>
      </c>
      <c r="AA692" s="118">
        <v>97</v>
      </c>
      <c r="AB692" s="111">
        <v>0.84999999999999998</v>
      </c>
      <c r="AC692" s="112">
        <v>0.56999999999999995</v>
      </c>
      <c r="AD692" s="118">
        <f>ROUND(SQRT(AB692^2+AC692^2)*1000/(1.73*AB681),0)</f>
        <v>97</v>
      </c>
      <c r="AE692" s="111">
        <v>0.84999999999999998</v>
      </c>
      <c r="AF692" s="112">
        <v>0.56999999999999995</v>
      </c>
      <c r="AG692" s="118">
        <f>ROUND(SQRT(AE692^2+AF692^2)*1000/(1.73*AE681),0)</f>
        <v>97</v>
      </c>
      <c r="AH692" s="111">
        <v>0.84999999999999998</v>
      </c>
      <c r="AI692" s="112">
        <v>0.56999999999999995</v>
      </c>
      <c r="AJ692" s="118">
        <f>ROUND(SQRT(AH692^2+AI692^2)*1000/(1.73*AH681),0)</f>
        <v>97</v>
      </c>
      <c r="AK692" s="111">
        <v>0.94999999999999996</v>
      </c>
      <c r="AL692" s="112">
        <v>0.63</v>
      </c>
      <c r="AM692" s="118">
        <f>ROUND(SQRT(AK692^2+AL692^2)*1000/(1.73*AK681),0)</f>
        <v>108</v>
      </c>
      <c r="AN692" s="111">
        <v>0.85999999999999999</v>
      </c>
      <c r="AO692" s="112">
        <v>0.56999999999999995</v>
      </c>
      <c r="AP692" s="118">
        <f>ROUND(SQRT(AN692^2+AO692^2)*1000/(1.73*AN681),0)</f>
        <v>98</v>
      </c>
      <c r="AQ692" s="111">
        <v>0.87</v>
      </c>
      <c r="AR692" s="112">
        <v>0.57999999999999996</v>
      </c>
      <c r="AS692" s="118">
        <f>ROUND(SQRT(AQ692^2+AR692^2)*1000/(1.73*AQ681),0)</f>
        <v>99</v>
      </c>
      <c r="AT692" s="111">
        <v>0.89000000000000001</v>
      </c>
      <c r="AU692" s="112">
        <v>0.58999999999999997</v>
      </c>
      <c r="AV692" s="118">
        <f>ROUND(SQRT(AT692^2+AU692^2)*1000/(1.73*AT681),0)</f>
        <v>101</v>
      </c>
      <c r="AW692" s="111">
        <v>0.89000000000000001</v>
      </c>
      <c r="AX692" s="112">
        <v>0.58999999999999997</v>
      </c>
      <c r="AY692" s="118">
        <f>ROUND(SQRT(AW692^2+AX692^2)*1000/(1.73*AW681),0)</f>
        <v>101</v>
      </c>
      <c r="AZ692" s="111">
        <v>0.89000000000000001</v>
      </c>
      <c r="BA692" s="112">
        <v>0.58999999999999997</v>
      </c>
      <c r="BB692" s="118">
        <f>ROUND(SQRT(AZ692^2+BA692^2)*1000/(1.73*AZ681),0)</f>
        <v>101</v>
      </c>
      <c r="BC692" s="111">
        <v>0.89000000000000001</v>
      </c>
      <c r="BD692" s="112">
        <v>0.58999999999999997</v>
      </c>
      <c r="BE692" s="118">
        <f>ROUND(SQRT(BC692^2+BD692^2)*1000/(1.73*BC681),0)</f>
        <v>101</v>
      </c>
      <c r="BF692" s="111">
        <v>0.89000000000000001</v>
      </c>
      <c r="BG692" s="112">
        <v>0.58999999999999997</v>
      </c>
      <c r="BH692" s="118">
        <f>ROUND(SQRT(BF692^2+BG692^2)*1000/(1.73*BF681),0)</f>
        <v>101</v>
      </c>
      <c r="BI692" s="111">
        <v>0.89000000000000001</v>
      </c>
      <c r="BJ692" s="112">
        <v>0.58999999999999997</v>
      </c>
      <c r="BK692" s="118">
        <f>ROUND(SQRT(BI692^2+BJ692^2)*1000/(1.73*BI681),0)</f>
        <v>101</v>
      </c>
      <c r="BL692" s="111">
        <v>0.89000000000000001</v>
      </c>
      <c r="BM692" s="112">
        <v>0.58999999999999997</v>
      </c>
      <c r="BN692" s="118">
        <f>ROUND(SQRT(BL692^2+BM692^2)*1000/(1.73*BL681),0)</f>
        <v>101</v>
      </c>
      <c r="BO692" s="111">
        <v>0.89000000000000001</v>
      </c>
      <c r="BP692" s="112">
        <v>0.58999999999999997</v>
      </c>
      <c r="BQ692" s="118">
        <f>ROUND(SQRT(BO692^2+BP692^2)*1000/(1.73*BO681),0)</f>
        <v>101</v>
      </c>
      <c r="BR692" s="111">
        <v>0.89000000000000001</v>
      </c>
      <c r="BS692" s="112">
        <v>0.58999999999999997</v>
      </c>
      <c r="BT692" s="118">
        <f>ROUND(SQRT(BR692^2+BS692^2)*1000/(1.73*BR681),0)</f>
        <v>101</v>
      </c>
      <c r="BU692" s="111">
        <v>0.89000000000000001</v>
      </c>
      <c r="BV692" s="112">
        <v>0.58999999999999997</v>
      </c>
      <c r="BW692" s="118">
        <f>ROUND(SQRT(BU692^2+BV692^2)*1000/(1.73*BU681),0)</f>
        <v>101</v>
      </c>
      <c r="BX692" s="111">
        <v>0.89000000000000001</v>
      </c>
      <c r="BY692" s="112">
        <v>0.58999999999999997</v>
      </c>
      <c r="BZ692" s="118">
        <f>ROUND(SQRT(BX692^2+BY692^2)*1000/(1.73*BX681),0)</f>
        <v>101</v>
      </c>
      <c r="CA692" s="43"/>
      <c r="CB692" s="43"/>
      <c r="CC692" s="43"/>
      <c r="CD692" s="43"/>
      <c r="CE692" s="43"/>
      <c r="CF692" s="43"/>
      <c r="CG692" s="43"/>
      <c r="CH692" s="43"/>
      <c r="CI692" s="43"/>
      <c r="CJ692" s="43"/>
      <c r="CK692" s="43"/>
      <c r="CL692" s="43"/>
      <c r="CM692" s="43"/>
      <c r="CN692" s="43"/>
      <c r="CO692" s="43"/>
      <c r="CP692" s="43"/>
      <c r="CQ692" s="43"/>
      <c r="CR692" s="43"/>
      <c r="CS692" s="43"/>
      <c r="CT692" s="43"/>
      <c r="CU692" s="43"/>
      <c r="CV692" s="43"/>
      <c r="CW692" s="43"/>
      <c r="CX692" s="43"/>
      <c r="CY692" s="43"/>
      <c r="CZ692" s="43"/>
      <c r="DA692" s="43"/>
      <c r="DB692" s="43"/>
      <c r="DC692" s="43"/>
      <c r="DD692" s="43"/>
      <c r="DE692" s="43"/>
    </row>
    <row r="693" s="43" customFormat="1" ht="20.25">
      <c r="A693" s="218"/>
      <c r="B693" s="114"/>
      <c r="C693" s="258" t="s">
        <v>273</v>
      </c>
      <c r="D693" s="38" t="s">
        <v>38</v>
      </c>
      <c r="E693" s="117" t="s">
        <v>38</v>
      </c>
      <c r="F693" s="116">
        <v>6</v>
      </c>
      <c r="G693" s="111">
        <v>0</v>
      </c>
      <c r="H693" s="112">
        <v>0</v>
      </c>
      <c r="I693" s="118">
        <f>ROUND(SQRT(G693^2+H693^2)*1000/(1.73*G681),0)</f>
        <v>0</v>
      </c>
      <c r="J693" s="111">
        <v>0</v>
      </c>
      <c r="K693" s="112">
        <v>0</v>
      </c>
      <c r="L693" s="118">
        <f>ROUND(SQRT(J693^2+K693^2)*1000/(1.73*J681),0)</f>
        <v>0</v>
      </c>
      <c r="M693" s="111">
        <v>0</v>
      </c>
      <c r="N693" s="112">
        <v>0</v>
      </c>
      <c r="O693" s="118">
        <f>ROUND(SQRT(M693^2+N693^2)*1000/(1.73*M681),0)</f>
        <v>0</v>
      </c>
      <c r="P693" s="111">
        <v>0</v>
      </c>
      <c r="Q693" s="112">
        <v>0</v>
      </c>
      <c r="R693" s="118">
        <f>ROUND(SQRT(P693^2+Q693^2)*1000/(1.73*P681),0)</f>
        <v>0</v>
      </c>
      <c r="S693" s="111">
        <v>0</v>
      </c>
      <c r="T693" s="112">
        <v>0</v>
      </c>
      <c r="U693" s="118">
        <f>ROUND(SQRT(S693^2+T693^2)*1000/(1.73*S681),0)</f>
        <v>0</v>
      </c>
      <c r="V693" s="111">
        <v>0</v>
      </c>
      <c r="W693" s="112">
        <v>0</v>
      </c>
      <c r="X693" s="118">
        <f>ROUND(SQRT(V693^2+W693^2)*1000/(1.73*V681),0)</f>
        <v>0</v>
      </c>
      <c r="Y693" s="111">
        <v>0</v>
      </c>
      <c r="Z693" s="112">
        <v>0</v>
      </c>
      <c r="AA693" s="118">
        <v>0</v>
      </c>
      <c r="AB693" s="111">
        <v>0</v>
      </c>
      <c r="AC693" s="112">
        <v>0</v>
      </c>
      <c r="AD693" s="118">
        <f>ROUND(SQRT(AB693^2+AC693^2)*1000/(1.73*AB681),0)</f>
        <v>0</v>
      </c>
      <c r="AE693" s="111">
        <v>0</v>
      </c>
      <c r="AF693" s="112">
        <v>0</v>
      </c>
      <c r="AG693" s="118">
        <f>ROUND(SQRT(AE693^2+AF693^2)*1000/(1.73*AE681),0)</f>
        <v>0</v>
      </c>
      <c r="AH693" s="111">
        <v>0</v>
      </c>
      <c r="AI693" s="112">
        <v>0</v>
      </c>
      <c r="AJ693" s="118">
        <f>ROUND(SQRT(AH693^2+AI693^2)*1000/(1.73*AH681),0)</f>
        <v>0</v>
      </c>
      <c r="AK693" s="111">
        <v>0</v>
      </c>
      <c r="AL693" s="112">
        <v>0</v>
      </c>
      <c r="AM693" s="118">
        <f>ROUND(SQRT(AK693^2+AL693^2)*1000/(1.73*AK681),0)</f>
        <v>0</v>
      </c>
      <c r="AN693" s="111">
        <v>0</v>
      </c>
      <c r="AO693" s="112">
        <v>0</v>
      </c>
      <c r="AP693" s="118">
        <f>ROUND(SQRT(AN693^2+AO693^2)*1000/(1.73*AN681),0)</f>
        <v>0</v>
      </c>
      <c r="AQ693" s="111">
        <v>0</v>
      </c>
      <c r="AR693" s="112">
        <v>0</v>
      </c>
      <c r="AS693" s="118">
        <f>ROUND(SQRT(AQ693^2+AR693^2)*1000/(1.73*AQ681),0)</f>
        <v>0</v>
      </c>
      <c r="AT693" s="111">
        <v>0</v>
      </c>
      <c r="AU693" s="112">
        <v>0</v>
      </c>
      <c r="AV693" s="118">
        <f>ROUND(SQRT(AT693^2+AU693^2)*1000/(1.73*AT681),0)</f>
        <v>0</v>
      </c>
      <c r="AW693" s="111">
        <v>0</v>
      </c>
      <c r="AX693" s="112">
        <v>0</v>
      </c>
      <c r="AY693" s="118">
        <f>ROUND(SQRT(AW693^2+AX693^2)*1000/(1.73*AW681),0)</f>
        <v>0</v>
      </c>
      <c r="AZ693" s="111">
        <v>0</v>
      </c>
      <c r="BA693" s="112">
        <v>0</v>
      </c>
      <c r="BB693" s="118">
        <f>ROUND(SQRT(AZ693^2+BA693^2)*1000/(1.73*AZ681),0)</f>
        <v>0</v>
      </c>
      <c r="BC693" s="111">
        <v>0</v>
      </c>
      <c r="BD693" s="112">
        <v>0</v>
      </c>
      <c r="BE693" s="118">
        <f>ROUND(SQRT(BC693^2+BD693^2)*1000/(1.73*BC681),0)</f>
        <v>0</v>
      </c>
      <c r="BF693" s="111">
        <v>0</v>
      </c>
      <c r="BG693" s="112">
        <v>0</v>
      </c>
      <c r="BH693" s="118">
        <f>ROUND(SQRT(BF693^2+BG693^2)*1000/(1.73*BF681),0)</f>
        <v>0</v>
      </c>
      <c r="BI693" s="111">
        <v>0</v>
      </c>
      <c r="BJ693" s="112">
        <v>0</v>
      </c>
      <c r="BK693" s="118">
        <f>ROUND(SQRT(BI693^2+BJ693^2)*1000/(1.73*BI681),0)</f>
        <v>0</v>
      </c>
      <c r="BL693" s="111">
        <v>0</v>
      </c>
      <c r="BM693" s="112">
        <v>0</v>
      </c>
      <c r="BN693" s="118">
        <f>ROUND(SQRT(BL693^2+BM693^2)*1000/(1.73*BL681),0)</f>
        <v>0</v>
      </c>
      <c r="BO693" s="111">
        <v>0</v>
      </c>
      <c r="BP693" s="112">
        <v>0</v>
      </c>
      <c r="BQ693" s="118">
        <f>ROUND(SQRT(BO693^2+BP693^2)*1000/(1.73*BO681),0)</f>
        <v>0</v>
      </c>
      <c r="BR693" s="111">
        <v>0</v>
      </c>
      <c r="BS693" s="112">
        <v>0</v>
      </c>
      <c r="BT693" s="118">
        <f>ROUND(SQRT(BR693^2+BS693^2)*1000/(1.73*BR681),0)</f>
        <v>0</v>
      </c>
      <c r="BU693" s="111">
        <v>0</v>
      </c>
      <c r="BV693" s="112">
        <v>0</v>
      </c>
      <c r="BW693" s="118">
        <f>ROUND(SQRT(BU693^2+BV693^2)*1000/(1.73*BU681),0)</f>
        <v>0</v>
      </c>
      <c r="BX693" s="111">
        <v>0</v>
      </c>
      <c r="BY693" s="112">
        <v>0</v>
      </c>
      <c r="BZ693" s="118">
        <f>ROUND(SQRT(BX693^2+BY693^2)*1000/(1.73*BX681),0)</f>
        <v>0</v>
      </c>
      <c r="CA693" s="43"/>
      <c r="CB693" s="43"/>
      <c r="CC693" s="43"/>
      <c r="CD693" s="43"/>
      <c r="CE693" s="43"/>
      <c r="CF693" s="43"/>
      <c r="CG693" s="43"/>
      <c r="CH693" s="43"/>
      <c r="CI693" s="43"/>
      <c r="CJ693" s="43"/>
      <c r="CK693" s="43"/>
      <c r="CL693" s="43"/>
      <c r="CM693" s="43"/>
      <c r="CN693" s="43"/>
      <c r="CO693" s="43"/>
      <c r="CP693" s="43"/>
      <c r="CQ693" s="43"/>
      <c r="CR693" s="43"/>
      <c r="CS693" s="43"/>
      <c r="CT693" s="43"/>
      <c r="CU693" s="43"/>
      <c r="CV693" s="43"/>
      <c r="CW693" s="43"/>
      <c r="CX693" s="43"/>
      <c r="CY693" s="43"/>
      <c r="CZ693" s="43"/>
      <c r="DA693" s="43"/>
      <c r="DB693" s="43"/>
      <c r="DC693" s="43"/>
      <c r="DD693" s="43"/>
      <c r="DE693" s="43"/>
    </row>
    <row r="694" s="43" customFormat="1" ht="20.25">
      <c r="A694" s="218"/>
      <c r="B694" s="114"/>
      <c r="C694" s="258" t="s">
        <v>90</v>
      </c>
      <c r="D694" s="38" t="s">
        <v>38</v>
      </c>
      <c r="E694" s="117" t="s">
        <v>38</v>
      </c>
      <c r="F694" s="116">
        <v>6</v>
      </c>
      <c r="G694" s="111">
        <v>0.12</v>
      </c>
      <c r="H694" s="112">
        <v>0.080000000000000002</v>
      </c>
      <c r="I694" s="118">
        <f>ROUND(SQRT(G694^2+H694^2)*1000/(1.73*G681),0)</f>
        <v>14</v>
      </c>
      <c r="J694" s="111">
        <v>0.10000000000000001</v>
      </c>
      <c r="K694" s="112">
        <v>0.070000000000000007</v>
      </c>
      <c r="L694" s="118">
        <f>ROUND(SQRT(J694^2+K694^2)*1000/(1.73*J681),0)</f>
        <v>12</v>
      </c>
      <c r="M694" s="111">
        <v>0.10000000000000001</v>
      </c>
      <c r="N694" s="112">
        <v>0.070000000000000007</v>
      </c>
      <c r="O694" s="118">
        <f>ROUND(SQRT(M694^2+N694^2)*1000/(1.73*M681),0)</f>
        <v>12</v>
      </c>
      <c r="P694" s="111">
        <v>0.10000000000000001</v>
      </c>
      <c r="Q694" s="112">
        <v>0.070000000000000007</v>
      </c>
      <c r="R694" s="118">
        <f>ROUND(SQRT(P694^2+Q694^2)*1000/(1.73*P681),0)</f>
        <v>12</v>
      </c>
      <c r="S694" s="111">
        <v>0.28000000000000003</v>
      </c>
      <c r="T694" s="112">
        <v>0.19</v>
      </c>
      <c r="U694" s="118">
        <f>ROUND(SQRT(S694^2+T694^2)*1000/(1.73*S681),0)</f>
        <v>32</v>
      </c>
      <c r="V694" s="111">
        <v>0.10000000000000001</v>
      </c>
      <c r="W694" s="112">
        <v>0.070000000000000007</v>
      </c>
      <c r="X694" s="118">
        <f>ROUND(SQRT(V694^2+W694^2)*1000/(1.73*V681),0)</f>
        <v>12</v>
      </c>
      <c r="Y694" s="111">
        <v>0.11</v>
      </c>
      <c r="Z694" s="112">
        <v>0.070000000000000007</v>
      </c>
      <c r="AA694" s="118">
        <v>12</v>
      </c>
      <c r="AB694" s="111">
        <v>0.11</v>
      </c>
      <c r="AC694" s="112">
        <v>0.070000000000000007</v>
      </c>
      <c r="AD694" s="118">
        <f>ROUND(SQRT(AB694^2+AC694^2)*1000/(1.73*AB681),0)</f>
        <v>12</v>
      </c>
      <c r="AE694" s="111">
        <v>0.11</v>
      </c>
      <c r="AF694" s="112">
        <v>0.070000000000000007</v>
      </c>
      <c r="AG694" s="118">
        <f>ROUND(SQRT(AE694^2+AF694^2)*1000/(1.73*AE681),0)</f>
        <v>12</v>
      </c>
      <c r="AH694" s="111">
        <v>0.13</v>
      </c>
      <c r="AI694" s="112">
        <v>0.089999999999999997</v>
      </c>
      <c r="AJ694" s="118">
        <f>ROUND(SQRT(AH694^2+AI694^2)*1000/(1.73*AH681),0)</f>
        <v>15</v>
      </c>
      <c r="AK694" s="111">
        <v>0.23000000000000001</v>
      </c>
      <c r="AL694" s="112">
        <v>0.14999999999999999</v>
      </c>
      <c r="AM694" s="118">
        <f>ROUND(SQRT(AK694^2+AL694^2)*1000/(1.73*AK681),0)</f>
        <v>26</v>
      </c>
      <c r="AN694" s="111">
        <v>0.13</v>
      </c>
      <c r="AO694" s="112">
        <v>0.089999999999999997</v>
      </c>
      <c r="AP694" s="118">
        <f>ROUND(SQRT(AN694^2+AO694^2)*1000/(1.73*AN681),0)</f>
        <v>15</v>
      </c>
      <c r="AQ694" s="111">
        <v>0.13</v>
      </c>
      <c r="AR694" s="112">
        <v>0.089999999999999997</v>
      </c>
      <c r="AS694" s="118">
        <f>ROUND(SQRT(AQ694^2+AR694^2)*1000/(1.73*AQ681),0)</f>
        <v>15</v>
      </c>
      <c r="AT694" s="111">
        <v>0.13</v>
      </c>
      <c r="AU694" s="112">
        <v>0.089999999999999997</v>
      </c>
      <c r="AV694" s="118">
        <f>ROUND(SQRT(AT694^2+AU694^2)*1000/(1.73*AT681),0)</f>
        <v>15</v>
      </c>
      <c r="AW694" s="111">
        <v>0.13</v>
      </c>
      <c r="AX694" s="112">
        <v>0.089999999999999997</v>
      </c>
      <c r="AY694" s="118">
        <f>ROUND(SQRT(AW694^2+AX694^2)*1000/(1.73*AW681),0)</f>
        <v>15</v>
      </c>
      <c r="AZ694" s="111">
        <v>0.13</v>
      </c>
      <c r="BA694" s="112">
        <v>0.089999999999999997</v>
      </c>
      <c r="BB694" s="118">
        <f>ROUND(SQRT(AZ694^2+BA694^2)*1000/(1.73*AZ681),0)</f>
        <v>15</v>
      </c>
      <c r="BC694" s="111">
        <v>0.13</v>
      </c>
      <c r="BD694" s="112">
        <v>0.089999999999999997</v>
      </c>
      <c r="BE694" s="118">
        <f>ROUND(SQRT(BC694^2+BD694^2)*1000/(1.73*BC681),0)</f>
        <v>15</v>
      </c>
      <c r="BF694" s="111">
        <v>0.14000000000000001</v>
      </c>
      <c r="BG694" s="112">
        <v>0.089999999999999997</v>
      </c>
      <c r="BH694" s="118">
        <f>ROUND(SQRT(BF694^2+BG694^2)*1000/(1.73*BF681),0)</f>
        <v>16</v>
      </c>
      <c r="BI694" s="111">
        <v>0.23999999999999999</v>
      </c>
      <c r="BJ694" s="112">
        <v>0.16</v>
      </c>
      <c r="BK694" s="118">
        <f>ROUND(SQRT(BI694^2+BJ694^2)*1000/(1.73*BI681),0)</f>
        <v>27</v>
      </c>
      <c r="BL694" s="111">
        <v>0.14999999999999999</v>
      </c>
      <c r="BM694" s="112">
        <v>0.10000000000000001</v>
      </c>
      <c r="BN694" s="118">
        <f>ROUND(SQRT(BL694^2+BM694^2)*1000/(1.73*BL681),0)</f>
        <v>17</v>
      </c>
      <c r="BO694" s="111">
        <v>0.14999999999999999</v>
      </c>
      <c r="BP694" s="112">
        <v>0.10000000000000001</v>
      </c>
      <c r="BQ694" s="118">
        <f>ROUND(SQRT(BO694^2+BP694^2)*1000/(1.73*BO681),0)</f>
        <v>17</v>
      </c>
      <c r="BR694" s="111">
        <v>0.14999999999999999</v>
      </c>
      <c r="BS694" s="112">
        <v>0.10000000000000001</v>
      </c>
      <c r="BT694" s="118">
        <f>ROUND(SQRT(BR694^2+BS694^2)*1000/(1.73*BR681),0)</f>
        <v>17</v>
      </c>
      <c r="BU694" s="111">
        <v>0.14000000000000001</v>
      </c>
      <c r="BV694" s="112">
        <v>0.089999999999999997</v>
      </c>
      <c r="BW694" s="118">
        <f>ROUND(SQRT(BU694^2+BV694^2)*1000/(1.73*BU681),0)</f>
        <v>16</v>
      </c>
      <c r="BX694" s="111">
        <v>0.13</v>
      </c>
      <c r="BY694" s="112">
        <v>0.089999999999999997</v>
      </c>
      <c r="BZ694" s="118">
        <f>ROUND(SQRT(BX694^2+BY694^2)*1000/(1.73*BX681),0)</f>
        <v>15</v>
      </c>
      <c r="CA694" s="43"/>
      <c r="CB694" s="43"/>
      <c r="CC694" s="43"/>
      <c r="CD694" s="43"/>
      <c r="CE694" s="43"/>
      <c r="CF694" s="43"/>
      <c r="CG694" s="43"/>
      <c r="CH694" s="43"/>
      <c r="CI694" s="43"/>
      <c r="CJ694" s="43"/>
      <c r="CK694" s="43"/>
      <c r="CL694" s="43"/>
      <c r="CM694" s="43"/>
      <c r="CN694" s="43"/>
      <c r="CO694" s="43"/>
      <c r="CP694" s="43"/>
      <c r="CQ694" s="43"/>
      <c r="CR694" s="43"/>
      <c r="CS694" s="43"/>
      <c r="CT694" s="43"/>
      <c r="CU694" s="43"/>
      <c r="CV694" s="43"/>
      <c r="CW694" s="43"/>
      <c r="CX694" s="43"/>
      <c r="CY694" s="43"/>
      <c r="CZ694" s="43"/>
      <c r="DA694" s="43"/>
      <c r="DB694" s="43"/>
      <c r="DC694" s="43"/>
      <c r="DD694" s="43"/>
      <c r="DE694" s="43"/>
    </row>
    <row r="695" s="43" customFormat="1" ht="20.25">
      <c r="A695" s="218"/>
      <c r="B695" s="114"/>
      <c r="C695" s="258" t="s">
        <v>187</v>
      </c>
      <c r="D695" s="38" t="s">
        <v>38</v>
      </c>
      <c r="E695" s="117" t="s">
        <v>38</v>
      </c>
      <c r="F695" s="116">
        <v>6</v>
      </c>
      <c r="G695" s="111">
        <v>0.14000000000000001</v>
      </c>
      <c r="H695" s="112">
        <v>0.089999999999999997</v>
      </c>
      <c r="I695" s="118">
        <f>ROUND(SQRT(G695^2+H695^2)*1000/(1.73*G681),0)</f>
        <v>16</v>
      </c>
      <c r="J695" s="111">
        <v>0.14000000000000001</v>
      </c>
      <c r="K695" s="112">
        <v>0.089999999999999997</v>
      </c>
      <c r="L695" s="118">
        <f>ROUND(SQRT(J695^2+K695^2)*1000/(1.73*J681),0)</f>
        <v>16</v>
      </c>
      <c r="M695" s="111">
        <v>0.14000000000000001</v>
      </c>
      <c r="N695" s="112">
        <v>0.089999999999999997</v>
      </c>
      <c r="O695" s="118">
        <f>ROUND(SQRT(M695^2+N695^2)*1000/(1.73*M681),0)</f>
        <v>16</v>
      </c>
      <c r="P695" s="111">
        <v>0.14000000000000001</v>
      </c>
      <c r="Q695" s="112">
        <v>0.089999999999999997</v>
      </c>
      <c r="R695" s="118">
        <f>ROUND(SQRT(P695^2+Q695^2)*1000/(1.73*P681),0)</f>
        <v>16</v>
      </c>
      <c r="S695" s="111">
        <v>0.28999999999999998</v>
      </c>
      <c r="T695" s="112">
        <v>0.19</v>
      </c>
      <c r="U695" s="118">
        <f>ROUND(SQRT(S695^2+T695^2)*1000/(1.73*S681),0)</f>
        <v>33</v>
      </c>
      <c r="V695" s="111">
        <v>0.14999999999999999</v>
      </c>
      <c r="W695" s="112">
        <v>0.10000000000000001</v>
      </c>
      <c r="X695" s="118">
        <f>ROUND(SQRT(V695^2+W695^2)*1000/(1.73*V681),0)</f>
        <v>17</v>
      </c>
      <c r="Y695" s="111">
        <v>0.19</v>
      </c>
      <c r="Z695" s="112">
        <v>0.13</v>
      </c>
      <c r="AA695" s="118">
        <v>22</v>
      </c>
      <c r="AB695" s="111">
        <v>0.23999999999999999</v>
      </c>
      <c r="AC695" s="112">
        <v>0.16</v>
      </c>
      <c r="AD695" s="118">
        <f>ROUND(SQRT(AB695^2+AC695^2)*1000/(1.73*AB681),0)</f>
        <v>27</v>
      </c>
      <c r="AE695" s="111">
        <v>0.25</v>
      </c>
      <c r="AF695" s="112">
        <v>0.17000000000000001</v>
      </c>
      <c r="AG695" s="118">
        <f>ROUND(SQRT(AE695^2+AF695^2)*1000/(1.73*AE681),0)</f>
        <v>29</v>
      </c>
      <c r="AH695" s="111">
        <v>0.26000000000000001</v>
      </c>
      <c r="AI695" s="112">
        <v>0.17000000000000001</v>
      </c>
      <c r="AJ695" s="118">
        <f>ROUND(SQRT(AH695^2+AI695^2)*1000/(1.73*AH681),0)</f>
        <v>29</v>
      </c>
      <c r="AK695" s="111">
        <v>0.29999999999999999</v>
      </c>
      <c r="AL695" s="112">
        <v>0.20000000000000001</v>
      </c>
      <c r="AM695" s="118">
        <f>ROUND(SQRT(AK695^2+AL695^2)*1000/(1.73*AK681),0)</f>
        <v>34</v>
      </c>
      <c r="AN695" s="111">
        <v>0.27000000000000002</v>
      </c>
      <c r="AO695" s="112">
        <v>0.17999999999999999</v>
      </c>
      <c r="AP695" s="118">
        <f>ROUND(SQRT(AN695^2+AO695^2)*1000/(1.73*AN681),0)</f>
        <v>31</v>
      </c>
      <c r="AQ695" s="111">
        <v>0.25</v>
      </c>
      <c r="AR695" s="112">
        <v>0.17000000000000001</v>
      </c>
      <c r="AS695" s="118">
        <f>ROUND(SQRT(AQ695^2+AR695^2)*1000/(1.73*AQ681),0)</f>
        <v>29</v>
      </c>
      <c r="AT695" s="111">
        <v>0.25</v>
      </c>
      <c r="AU695" s="112">
        <v>0.17000000000000001</v>
      </c>
      <c r="AV695" s="118">
        <f>ROUND(SQRT(AT695^2+AU695^2)*1000/(1.73*AT681),0)</f>
        <v>29</v>
      </c>
      <c r="AW695" s="111">
        <v>0.25</v>
      </c>
      <c r="AX695" s="112">
        <v>0.17000000000000001</v>
      </c>
      <c r="AY695" s="118">
        <f>ROUND(SQRT(AW695^2+AX695^2)*1000/(1.73*AW681),0)</f>
        <v>29</v>
      </c>
      <c r="AZ695" s="111">
        <v>0.22</v>
      </c>
      <c r="BA695" s="112">
        <v>0.14999999999999999</v>
      </c>
      <c r="BB695" s="118">
        <f>ROUND(SQRT(AZ695^2+BA695^2)*1000/(1.73*AZ681),0)</f>
        <v>25</v>
      </c>
      <c r="BC695" s="111">
        <v>0.22</v>
      </c>
      <c r="BD695" s="112">
        <v>0.14999999999999999</v>
      </c>
      <c r="BE695" s="118">
        <f>ROUND(SQRT(BC695^2+BD695^2)*1000/(1.73*BC681),0)</f>
        <v>25</v>
      </c>
      <c r="BF695" s="111">
        <v>0.23999999999999999</v>
      </c>
      <c r="BG695" s="112">
        <v>0.16</v>
      </c>
      <c r="BH695" s="118">
        <f>ROUND(SQRT(BF695^2+BG695^2)*1000/(1.73*BF681),0)</f>
        <v>27</v>
      </c>
      <c r="BI695" s="111">
        <v>0.32000000000000001</v>
      </c>
      <c r="BJ695" s="112">
        <v>0.20999999999999999</v>
      </c>
      <c r="BK695" s="118">
        <f>ROUND(SQRT(BI695^2+BJ695^2)*1000/(1.73*BI681),0)</f>
        <v>36</v>
      </c>
      <c r="BL695" s="111">
        <v>0.19</v>
      </c>
      <c r="BM695" s="112">
        <v>0.13</v>
      </c>
      <c r="BN695" s="118">
        <f>ROUND(SQRT(BL695^2+BM695^2)*1000/(1.73*BL681),0)</f>
        <v>22</v>
      </c>
      <c r="BO695" s="111">
        <v>0.17999999999999999</v>
      </c>
      <c r="BP695" s="112">
        <v>0.12</v>
      </c>
      <c r="BQ695" s="118">
        <f>ROUND(SQRT(BO695^2+BP695^2)*1000/(1.73*BO681),0)</f>
        <v>20</v>
      </c>
      <c r="BR695" s="111">
        <v>0.17000000000000001</v>
      </c>
      <c r="BS695" s="112">
        <v>0.11</v>
      </c>
      <c r="BT695" s="118">
        <f>ROUND(SQRT(BR695^2+BS695^2)*1000/(1.73*BR681),0)</f>
        <v>19</v>
      </c>
      <c r="BU695" s="111">
        <v>0.14999999999999999</v>
      </c>
      <c r="BV695" s="112">
        <v>0.10000000000000001</v>
      </c>
      <c r="BW695" s="118">
        <f>ROUND(SQRT(BU695^2+BV695^2)*1000/(1.73*BU681),0)</f>
        <v>17</v>
      </c>
      <c r="BX695" s="111">
        <v>0.14000000000000001</v>
      </c>
      <c r="BY695" s="112">
        <v>0.089999999999999997</v>
      </c>
      <c r="BZ695" s="118">
        <f>ROUND(SQRT(BX695^2+BY695^2)*1000/(1.73*BX681),0)</f>
        <v>16</v>
      </c>
      <c r="CA695" s="43"/>
      <c r="CB695" s="43"/>
      <c r="CC695" s="43"/>
      <c r="CD695" s="43"/>
      <c r="CE695" s="43"/>
      <c r="CF695" s="43"/>
      <c r="CG695" s="43"/>
      <c r="CH695" s="43"/>
      <c r="CI695" s="43"/>
      <c r="CJ695" s="43"/>
      <c r="CK695" s="43"/>
      <c r="CL695" s="43"/>
      <c r="CM695" s="43"/>
      <c r="CN695" s="43"/>
      <c r="CO695" s="43"/>
      <c r="CP695" s="43"/>
      <c r="CQ695" s="43"/>
      <c r="CR695" s="43"/>
      <c r="CS695" s="43"/>
      <c r="CT695" s="43"/>
      <c r="CU695" s="43"/>
      <c r="CV695" s="43"/>
      <c r="CW695" s="43"/>
      <c r="CX695" s="43"/>
      <c r="CY695" s="43"/>
      <c r="CZ695" s="43"/>
      <c r="DA695" s="43"/>
      <c r="DB695" s="43"/>
      <c r="DC695" s="43"/>
      <c r="DD695" s="43"/>
      <c r="DE695" s="43"/>
    </row>
    <row r="696" s="43" customFormat="1" ht="20.25">
      <c r="A696" s="218"/>
      <c r="B696" s="114"/>
      <c r="C696" s="258" t="s">
        <v>176</v>
      </c>
      <c r="D696" s="38" t="s">
        <v>38</v>
      </c>
      <c r="E696" s="117" t="s">
        <v>38</v>
      </c>
      <c r="F696" s="116">
        <v>6</v>
      </c>
      <c r="G696" s="111">
        <v>0.27000000000000002</v>
      </c>
      <c r="H696" s="112">
        <v>0.17999999999999999</v>
      </c>
      <c r="I696" s="118">
        <f>ROUND(SQRT(G696^2+H696^2)*1000/(1.73*G681),0)</f>
        <v>31</v>
      </c>
      <c r="J696" s="111">
        <v>0.26000000000000001</v>
      </c>
      <c r="K696" s="112">
        <v>0.17000000000000001</v>
      </c>
      <c r="L696" s="118">
        <f>ROUND(SQRT(J696^2+K696^2)*1000/(1.73*J681),0)</f>
        <v>29</v>
      </c>
      <c r="M696" s="111">
        <v>0.26000000000000001</v>
      </c>
      <c r="N696" s="112">
        <v>0.17000000000000001</v>
      </c>
      <c r="O696" s="118">
        <f>ROUND(SQRT(M696^2+N696^2)*1000/(1.73*M681),0)</f>
        <v>29</v>
      </c>
      <c r="P696" s="111">
        <v>0.25</v>
      </c>
      <c r="Q696" s="112">
        <v>0.17000000000000001</v>
      </c>
      <c r="R696" s="118">
        <f>ROUND(SQRT(P696^2+Q696^2)*1000/(1.73*P681),0)</f>
        <v>29</v>
      </c>
      <c r="S696" s="111">
        <v>0.31</v>
      </c>
      <c r="T696" s="112">
        <v>0.20999999999999999</v>
      </c>
      <c r="U696" s="118">
        <f>ROUND(SQRT(S696^2+T696^2)*1000/(1.73*S681),0)</f>
        <v>35</v>
      </c>
      <c r="V696" s="111">
        <v>0.29999999999999999</v>
      </c>
      <c r="W696" s="112">
        <v>0.20000000000000001</v>
      </c>
      <c r="X696" s="118">
        <f>ROUND(SQRT(V696^2+W696^2)*1000/(1.73*V681),0)</f>
        <v>34</v>
      </c>
      <c r="Y696" s="111">
        <v>0.28000000000000003</v>
      </c>
      <c r="Z696" s="112">
        <v>0.19</v>
      </c>
      <c r="AA696" s="118">
        <v>32</v>
      </c>
      <c r="AB696" s="111">
        <v>0.27000000000000002</v>
      </c>
      <c r="AC696" s="112">
        <v>0.17999999999999999</v>
      </c>
      <c r="AD696" s="118">
        <f>ROUND(SQRT(AB696^2+AC696^2)*1000/(1.73*AB681),0)</f>
        <v>31</v>
      </c>
      <c r="AE696" s="111">
        <v>0.28999999999999998</v>
      </c>
      <c r="AF696" s="112">
        <v>0.19</v>
      </c>
      <c r="AG696" s="118">
        <f>ROUND(SQRT(AE696^2+AF696^2)*1000/(1.73*AE681),0)</f>
        <v>33</v>
      </c>
      <c r="AH696" s="111">
        <v>0.23999999999999999</v>
      </c>
      <c r="AI696" s="112">
        <v>0.16</v>
      </c>
      <c r="AJ696" s="118">
        <f>ROUND(SQRT(AH696^2+AI696^2)*1000/(1.73*AH681),0)</f>
        <v>27</v>
      </c>
      <c r="AK696" s="111">
        <v>0.33000000000000002</v>
      </c>
      <c r="AL696" s="112">
        <v>0.22</v>
      </c>
      <c r="AM696" s="118">
        <f>ROUND(SQRT(AK696^2+AL696^2)*1000/(1.73*AK681),0)</f>
        <v>38</v>
      </c>
      <c r="AN696" s="111">
        <v>0.29999999999999999</v>
      </c>
      <c r="AO696" s="112">
        <v>0.20000000000000001</v>
      </c>
      <c r="AP696" s="118">
        <f>ROUND(SQRT(AN696^2+AO696^2)*1000/(1.73*AN681),0)</f>
        <v>34</v>
      </c>
      <c r="AQ696" s="111">
        <v>0.29999999999999999</v>
      </c>
      <c r="AR696" s="112">
        <v>0.20000000000000001</v>
      </c>
      <c r="AS696" s="118">
        <f>ROUND(SQRT(AQ696^2+AR696^2)*1000/(1.73*AQ681),0)</f>
        <v>34</v>
      </c>
      <c r="AT696" s="111">
        <v>0.28999999999999998</v>
      </c>
      <c r="AU696" s="112">
        <v>0.19</v>
      </c>
      <c r="AV696" s="118">
        <f>ROUND(SQRT(AT696^2+AU696^2)*1000/(1.73*AT681),0)</f>
        <v>33</v>
      </c>
      <c r="AW696" s="111">
        <v>0.28999999999999998</v>
      </c>
      <c r="AX696" s="112">
        <v>0.19</v>
      </c>
      <c r="AY696" s="118">
        <f>ROUND(SQRT(AW696^2+AX696^2)*1000/(1.73*AW681),0)</f>
        <v>33</v>
      </c>
      <c r="AZ696" s="111">
        <v>0.27000000000000002</v>
      </c>
      <c r="BA696" s="112">
        <v>0.17999999999999999</v>
      </c>
      <c r="BB696" s="118">
        <f>ROUND(SQRT(AZ696^2+BA696^2)*1000/(1.73*AZ681),0)</f>
        <v>31</v>
      </c>
      <c r="BC696" s="111">
        <v>0.29999999999999999</v>
      </c>
      <c r="BD696" s="112">
        <v>0.20000000000000001</v>
      </c>
      <c r="BE696" s="118">
        <f>ROUND(SQRT(BC696^2+BD696^2)*1000/(1.73*BC681),0)</f>
        <v>34</v>
      </c>
      <c r="BF696" s="111">
        <v>0.28000000000000003</v>
      </c>
      <c r="BG696" s="112">
        <v>0.19</v>
      </c>
      <c r="BH696" s="118">
        <f>ROUND(SQRT(BF696^2+BG696^2)*1000/(1.73*BF681),0)</f>
        <v>32</v>
      </c>
      <c r="BI696" s="111">
        <v>0.34000000000000002</v>
      </c>
      <c r="BJ696" s="112">
        <v>0.23000000000000001</v>
      </c>
      <c r="BK696" s="118">
        <f>ROUND(SQRT(BI696^2+BJ696^2)*1000/(1.73*BI681),0)</f>
        <v>39</v>
      </c>
      <c r="BL696" s="111">
        <v>0.28000000000000003</v>
      </c>
      <c r="BM696" s="112">
        <v>0.19</v>
      </c>
      <c r="BN696" s="118">
        <f>ROUND(SQRT(BL696^2+BM696^2)*1000/(1.73*BL681),0)</f>
        <v>32</v>
      </c>
      <c r="BO696" s="111">
        <v>0.33000000000000002</v>
      </c>
      <c r="BP696" s="112">
        <v>0.22</v>
      </c>
      <c r="BQ696" s="118">
        <f>ROUND(SQRT(BO696^2+BP696^2)*1000/(1.73*BO681),0)</f>
        <v>38</v>
      </c>
      <c r="BR696" s="111">
        <v>0.19</v>
      </c>
      <c r="BS696" s="112">
        <v>0.13</v>
      </c>
      <c r="BT696" s="118">
        <f>ROUND(SQRT(BR696^2+BS696^2)*1000/(1.73*BR681),0)</f>
        <v>22</v>
      </c>
      <c r="BU696" s="111">
        <v>0.26000000000000001</v>
      </c>
      <c r="BV696" s="112">
        <v>0.17000000000000001</v>
      </c>
      <c r="BW696" s="118">
        <f>ROUND(SQRT(BU696^2+BV696^2)*1000/(1.73*BU681),0)</f>
        <v>29</v>
      </c>
      <c r="BX696" s="111">
        <v>0.27000000000000002</v>
      </c>
      <c r="BY696" s="112">
        <v>0.17999999999999999</v>
      </c>
      <c r="BZ696" s="118">
        <f>ROUND(SQRT(BX696^2+BY696^2)*1000/(1.73*BX681),0)</f>
        <v>31</v>
      </c>
      <c r="CA696" s="43"/>
      <c r="CB696" s="43"/>
      <c r="CC696" s="43"/>
      <c r="CD696" s="43"/>
      <c r="CE696" s="43"/>
      <c r="CF696" s="43"/>
      <c r="CG696" s="43"/>
      <c r="CH696" s="43"/>
      <c r="CI696" s="43"/>
      <c r="CJ696" s="43"/>
      <c r="CK696" s="43"/>
      <c r="CL696" s="43"/>
      <c r="CM696" s="43"/>
      <c r="CN696" s="43"/>
      <c r="CO696" s="43"/>
      <c r="CP696" s="43"/>
      <c r="CQ696" s="43"/>
      <c r="CR696" s="43"/>
      <c r="CS696" s="43"/>
      <c r="CT696" s="43"/>
      <c r="CU696" s="43"/>
      <c r="CV696" s="43"/>
      <c r="CW696" s="43"/>
      <c r="CX696" s="43"/>
      <c r="CY696" s="43"/>
      <c r="CZ696" s="43"/>
      <c r="DA696" s="43"/>
      <c r="DB696" s="43"/>
      <c r="DC696" s="43"/>
      <c r="DD696" s="43"/>
      <c r="DE696" s="43"/>
    </row>
    <row r="697" s="43" customFormat="1" ht="21">
      <c r="A697" s="218"/>
      <c r="B697" s="162"/>
      <c r="C697" s="293" t="s">
        <v>95</v>
      </c>
      <c r="D697" s="38" t="s">
        <v>38</v>
      </c>
      <c r="E697" s="125" t="s">
        <v>38</v>
      </c>
      <c r="F697" s="124">
        <v>6</v>
      </c>
      <c r="G697" s="111">
        <v>0</v>
      </c>
      <c r="H697" s="112">
        <v>0</v>
      </c>
      <c r="I697" s="118">
        <f>ROUND(SQRT(G697^2+H697^2)*1000/(1.73*G681),0)</f>
        <v>0</v>
      </c>
      <c r="J697" s="111">
        <v>0</v>
      </c>
      <c r="K697" s="112">
        <v>0</v>
      </c>
      <c r="L697" s="118">
        <f>ROUND(SQRT(J697^2+K697^2)*1000/(1.73*J681),0)</f>
        <v>0</v>
      </c>
      <c r="M697" s="111">
        <v>0</v>
      </c>
      <c r="N697" s="112">
        <v>0</v>
      </c>
      <c r="O697" s="118">
        <f>ROUND(SQRT(M697^2+N697^2)*1000/(1.73*M681),0)</f>
        <v>0</v>
      </c>
      <c r="P697" s="111">
        <v>0</v>
      </c>
      <c r="Q697" s="112">
        <v>0</v>
      </c>
      <c r="R697" s="118">
        <f>ROUND(SQRT(P697^2+Q697^2)*1000/(1.73*P681),0)</f>
        <v>0</v>
      </c>
      <c r="S697" s="111">
        <v>0</v>
      </c>
      <c r="T697" s="112">
        <v>0</v>
      </c>
      <c r="U697" s="118">
        <f>ROUND(SQRT(S697^2+T697^2)*1000/(1.73*S681),0)</f>
        <v>0</v>
      </c>
      <c r="V697" s="111">
        <v>0</v>
      </c>
      <c r="W697" s="112">
        <v>0</v>
      </c>
      <c r="X697" s="118">
        <f>ROUND(SQRT(V697^2+W697^2)*1000/(1.73*V681),0)</f>
        <v>0</v>
      </c>
      <c r="Y697" s="111">
        <v>0</v>
      </c>
      <c r="Z697" s="112">
        <v>0</v>
      </c>
      <c r="AA697" s="118">
        <v>0</v>
      </c>
      <c r="AB697" s="111">
        <v>0</v>
      </c>
      <c r="AC697" s="112">
        <v>0</v>
      </c>
      <c r="AD697" s="118">
        <f>ROUND(SQRT(AB697^2+AC697^2)*1000/(1.73*AB681),0)</f>
        <v>0</v>
      </c>
      <c r="AE697" s="111">
        <v>0</v>
      </c>
      <c r="AF697" s="112">
        <v>0</v>
      </c>
      <c r="AG697" s="118">
        <f>ROUND(SQRT(AE697^2+AF697^2)*1000/(1.73*AE681),0)</f>
        <v>0</v>
      </c>
      <c r="AH697" s="111">
        <v>0</v>
      </c>
      <c r="AI697" s="112">
        <v>0</v>
      </c>
      <c r="AJ697" s="118">
        <f>ROUND(SQRT(AH697^2+AI697^2)*1000/(1.73*AH681),0)</f>
        <v>0</v>
      </c>
      <c r="AK697" s="111">
        <v>0</v>
      </c>
      <c r="AL697" s="112">
        <v>0</v>
      </c>
      <c r="AM697" s="118">
        <f>ROUND(SQRT(AK697^2+AL697^2)*1000/(1.73*AK681),0)</f>
        <v>0</v>
      </c>
      <c r="AN697" s="111">
        <v>0</v>
      </c>
      <c r="AO697" s="112">
        <v>0</v>
      </c>
      <c r="AP697" s="118">
        <f>ROUND(SQRT(AN697^2+AO697^2)*1000/(1.73*AN681),0)</f>
        <v>0</v>
      </c>
      <c r="AQ697" s="111">
        <v>0</v>
      </c>
      <c r="AR697" s="112">
        <v>0</v>
      </c>
      <c r="AS697" s="118">
        <f>ROUND(SQRT(AQ697^2+AR697^2)*1000/(1.73*AQ681),0)</f>
        <v>0</v>
      </c>
      <c r="AT697" s="111">
        <v>0</v>
      </c>
      <c r="AU697" s="112">
        <v>0</v>
      </c>
      <c r="AV697" s="118">
        <f>ROUND(SQRT(AT697^2+AU697^2)*1000/(1.73*AT681),0)</f>
        <v>0</v>
      </c>
      <c r="AW697" s="111">
        <v>0</v>
      </c>
      <c r="AX697" s="112">
        <v>0</v>
      </c>
      <c r="AY697" s="118">
        <f>ROUND(SQRT(AW697^2+AX697^2)*1000/(1.73*AW681),0)</f>
        <v>0</v>
      </c>
      <c r="AZ697" s="111">
        <v>0</v>
      </c>
      <c r="BA697" s="112">
        <v>0</v>
      </c>
      <c r="BB697" s="118">
        <f>ROUND(SQRT(AZ697^2+BA697^2)*1000/(1.73*AZ681),0)</f>
        <v>0</v>
      </c>
      <c r="BC697" s="111">
        <v>0</v>
      </c>
      <c r="BD697" s="112">
        <v>0</v>
      </c>
      <c r="BE697" s="118">
        <f>ROUND(SQRT(BC697^2+BD697^2)*1000/(1.73*BC681),0)</f>
        <v>0</v>
      </c>
      <c r="BF697" s="111">
        <v>0</v>
      </c>
      <c r="BG697" s="112">
        <v>0</v>
      </c>
      <c r="BH697" s="118">
        <f>ROUND(SQRT(BF697^2+BG697^2)*1000/(1.73*BF681),0)</f>
        <v>0</v>
      </c>
      <c r="BI697" s="111">
        <v>0</v>
      </c>
      <c r="BJ697" s="112">
        <v>0</v>
      </c>
      <c r="BK697" s="118">
        <f>ROUND(SQRT(BI697^2+BJ697^2)*1000/(1.73*BI681),0)</f>
        <v>0</v>
      </c>
      <c r="BL697" s="111">
        <v>0</v>
      </c>
      <c r="BM697" s="112">
        <v>0</v>
      </c>
      <c r="BN697" s="118">
        <f>ROUND(SQRT(BL697^2+BM697^2)*1000/(1.73*BL681),0)</f>
        <v>0</v>
      </c>
      <c r="BO697" s="111">
        <v>0</v>
      </c>
      <c r="BP697" s="112">
        <v>0</v>
      </c>
      <c r="BQ697" s="118">
        <f>ROUND(SQRT(BO697^2+BP697^2)*1000/(1.73*BO681),0)</f>
        <v>0</v>
      </c>
      <c r="BR697" s="111">
        <v>0</v>
      </c>
      <c r="BS697" s="112">
        <v>0</v>
      </c>
      <c r="BT697" s="118">
        <f>ROUND(SQRT(BR697^2+BS697^2)*1000/(1.73*BR681),0)</f>
        <v>0</v>
      </c>
      <c r="BU697" s="111">
        <v>0</v>
      </c>
      <c r="BV697" s="112">
        <v>0</v>
      </c>
      <c r="BW697" s="118">
        <f>ROUND(SQRT(BU697^2+BV697^2)*1000/(1.73*BU681),0)</f>
        <v>0</v>
      </c>
      <c r="BX697" s="111">
        <v>0</v>
      </c>
      <c r="BY697" s="112">
        <v>0</v>
      </c>
      <c r="BZ697" s="118">
        <f>ROUND(SQRT(BX697^2+BY697^2)*1000/(1.73*BX681),0)</f>
        <v>0</v>
      </c>
      <c r="CA697" s="43"/>
      <c r="CB697" s="43"/>
      <c r="CC697" s="43"/>
      <c r="CD697" s="43"/>
      <c r="CE697" s="43"/>
      <c r="CF697" s="43"/>
      <c r="CG697" s="43"/>
      <c r="CH697" s="43"/>
      <c r="CI697" s="43"/>
      <c r="CJ697" s="43"/>
      <c r="CK697" s="43"/>
      <c r="CL697" s="43"/>
      <c r="CM697" s="43"/>
      <c r="CN697" s="43"/>
      <c r="CO697" s="43"/>
      <c r="CP697" s="43"/>
      <c r="CQ697" s="43"/>
      <c r="CR697" s="43"/>
      <c r="CS697" s="43"/>
      <c r="CT697" s="43"/>
      <c r="CU697" s="43"/>
      <c r="CV697" s="43"/>
      <c r="CW697" s="43"/>
      <c r="CX697" s="43"/>
      <c r="CY697" s="43"/>
      <c r="CZ697" s="43"/>
      <c r="DA697" s="43"/>
      <c r="DB697" s="43"/>
      <c r="DC697" s="43"/>
      <c r="DD697" s="43"/>
      <c r="DE697" s="43"/>
    </row>
    <row r="698" s="164" customFormat="1" ht="19.5" customHeight="1">
      <c r="A698" s="66"/>
      <c r="B698" s="165" t="s">
        <v>133</v>
      </c>
      <c r="C698" s="166" t="s">
        <v>134</v>
      </c>
      <c r="D698" s="128"/>
      <c r="E698" s="128"/>
      <c r="F698" s="128"/>
      <c r="G698" s="220">
        <f>G664+G668+G672</f>
        <v>4.4900000000000002</v>
      </c>
      <c r="H698" s="221">
        <f>H664+H668+H672</f>
        <v>2.98</v>
      </c>
      <c r="I698" s="222"/>
      <c r="J698" s="220">
        <f>J664+J668+J672</f>
        <v>4.4299999999999997</v>
      </c>
      <c r="K698" s="221">
        <f>K664+K668+K672</f>
        <v>2.9500000000000002</v>
      </c>
      <c r="L698" s="222"/>
      <c r="M698" s="220">
        <f>M664+M668+M672</f>
        <v>4.3799999999999999</v>
      </c>
      <c r="N698" s="221">
        <f>N664+N668+N672</f>
        <v>2.9100000000000001</v>
      </c>
      <c r="O698" s="222"/>
      <c r="P698" s="220">
        <f>P664+P668+P672</f>
        <v>4.3399999999999999</v>
      </c>
      <c r="Q698" s="221">
        <f>Q664+Q668+Q672</f>
        <v>2.8900000000000001</v>
      </c>
      <c r="R698" s="222"/>
      <c r="S698" s="220">
        <f>S664+S668+S672</f>
        <v>4.7400000000000002</v>
      </c>
      <c r="T698" s="221">
        <f>T664+T668+T672</f>
        <v>3.1600000000000001</v>
      </c>
      <c r="U698" s="222"/>
      <c r="V698" s="220">
        <f>V664+V668+V672</f>
        <v>4.46</v>
      </c>
      <c r="W698" s="221">
        <f>W664+W668+W672</f>
        <v>2.9700000000000002</v>
      </c>
      <c r="X698" s="222"/>
      <c r="Y698" s="220">
        <f>Y664+Y668+Y672</f>
        <v>4.6200000000000001</v>
      </c>
      <c r="Z698" s="221">
        <f>Z664+Z668+Z672</f>
        <v>3.0899999999999999</v>
      </c>
      <c r="AA698" s="222"/>
      <c r="AB698" s="220">
        <f>AB664+AB668+AB672</f>
        <v>4.71</v>
      </c>
      <c r="AC698" s="221">
        <f>AC664+AC668+AC672</f>
        <v>3.1400000000000001</v>
      </c>
      <c r="AD698" s="222"/>
      <c r="AE698" s="220">
        <f>AE664+AE668+AE672</f>
        <v>4.75</v>
      </c>
      <c r="AF698" s="221">
        <f>AF664+AF668+AF672</f>
        <v>3.1600000000000001</v>
      </c>
      <c r="AG698" s="222"/>
      <c r="AH698" s="220">
        <f>AH664+AH668+AH672</f>
        <v>4.7699999999999996</v>
      </c>
      <c r="AI698" s="221">
        <f>AI664+AI668+AI672</f>
        <v>3.1699999999999999</v>
      </c>
      <c r="AJ698" s="222"/>
      <c r="AK698" s="220">
        <f>AK664+AK668+AK672</f>
        <v>5.0700000000000003</v>
      </c>
      <c r="AL698" s="221">
        <f>AL664+AL668+AL672</f>
        <v>3.3700000000000001</v>
      </c>
      <c r="AM698" s="222"/>
      <c r="AN698" s="220">
        <f>AN664+AN668+AN672</f>
        <v>4.9299999999999997</v>
      </c>
      <c r="AO698" s="221">
        <f>AO664+AO668+AO672</f>
        <v>3.2799999999999998</v>
      </c>
      <c r="AP698" s="222"/>
      <c r="AQ698" s="220">
        <f>AQ664+AQ668+AQ672</f>
        <v>5.7000000000000002</v>
      </c>
      <c r="AR698" s="221">
        <f>AR664+AR668+AR672</f>
        <v>3.7999999999999998</v>
      </c>
      <c r="AS698" s="222"/>
      <c r="AT698" s="220">
        <f>AT664+AT668+AT672</f>
        <v>5.6900000000000004</v>
      </c>
      <c r="AU698" s="221">
        <f>AU664+AU668+AU672</f>
        <v>3.79</v>
      </c>
      <c r="AV698" s="222"/>
      <c r="AW698" s="220">
        <f>AW664+AW668+AW672</f>
        <v>5.6799999999999997</v>
      </c>
      <c r="AX698" s="221">
        <f>AX664+AX668+AX672</f>
        <v>3.7799999999999998</v>
      </c>
      <c r="AY698" s="222"/>
      <c r="AZ698" s="220">
        <f>AZ664+AZ668+AZ672</f>
        <v>5.6500000000000004</v>
      </c>
      <c r="BA698" s="221">
        <f>BA664+BA668+BA672</f>
        <v>3.7599999999999998</v>
      </c>
      <c r="BB698" s="222"/>
      <c r="BC698" s="220">
        <f>BC664+BC668+BC672</f>
        <v>5.79</v>
      </c>
      <c r="BD698" s="221">
        <f>BD664+BD668+BD672</f>
        <v>3.8599999999999999</v>
      </c>
      <c r="BE698" s="222"/>
      <c r="BF698" s="220">
        <f>BF664+BF668+BF672</f>
        <v>5.9199999999999999</v>
      </c>
      <c r="BG698" s="221">
        <f>BG664+BG668+BG672</f>
        <v>3.9399999999999999</v>
      </c>
      <c r="BH698" s="222"/>
      <c r="BI698" s="220">
        <f>BI664+BI668+BI672</f>
        <v>5.6200000000000001</v>
      </c>
      <c r="BJ698" s="221">
        <f>BJ664+BJ668+BJ672</f>
        <v>3.7400000000000002</v>
      </c>
      <c r="BK698" s="222"/>
      <c r="BL698" s="220">
        <f>BL664+BL668+BL672</f>
        <v>4.9699999999999998</v>
      </c>
      <c r="BM698" s="221">
        <f>BM664+BM668+BM672</f>
        <v>3.3100000000000001</v>
      </c>
      <c r="BN698" s="222"/>
      <c r="BO698" s="220">
        <f>BO664+BO668+BO672</f>
        <v>5.0099999999999998</v>
      </c>
      <c r="BP698" s="221">
        <f>BP664+BP668+BP672</f>
        <v>3.3300000000000001</v>
      </c>
      <c r="BQ698" s="222"/>
      <c r="BR698" s="220">
        <f>BR664+BR668+BR672</f>
        <v>4.8700000000000001</v>
      </c>
      <c r="BS698" s="221">
        <f>BS664+BS668+BS672</f>
        <v>3.2400000000000002</v>
      </c>
      <c r="BT698" s="222"/>
      <c r="BU698" s="220">
        <f>BU664+BU668+BU672</f>
        <v>4.8700000000000001</v>
      </c>
      <c r="BV698" s="221">
        <f>BV664+BV668+BV672</f>
        <v>3.23</v>
      </c>
      <c r="BW698" s="222"/>
      <c r="BX698" s="220">
        <f>BX664+BX668+BX672</f>
        <v>4.7800000000000002</v>
      </c>
      <c r="BY698" s="221">
        <f>BY664+BY668+BY672</f>
        <v>3.1800000000000002</v>
      </c>
      <c r="BZ698" s="222"/>
      <c r="CA698" s="164"/>
      <c r="CB698" s="164"/>
      <c r="CC698" s="164"/>
      <c r="CD698" s="164"/>
      <c r="CE698" s="164"/>
      <c r="CF698" s="164"/>
      <c r="CG698" s="164"/>
      <c r="CH698" s="164"/>
      <c r="CI698" s="164"/>
      <c r="CJ698" s="164"/>
      <c r="CK698" s="164"/>
      <c r="CL698" s="164"/>
      <c r="CM698" s="164"/>
      <c r="CN698" s="164"/>
      <c r="CO698" s="164"/>
      <c r="CP698" s="164"/>
      <c r="CQ698" s="164"/>
      <c r="CR698" s="164"/>
      <c r="CS698" s="164"/>
      <c r="CT698" s="164"/>
      <c r="CU698" s="164"/>
      <c r="CV698" s="164"/>
      <c r="CW698" s="164"/>
      <c r="CX698" s="164"/>
      <c r="CY698" s="164"/>
      <c r="CZ698" s="164"/>
      <c r="DA698" s="164"/>
      <c r="DB698" s="164"/>
      <c r="DC698" s="164"/>
      <c r="DD698" s="164"/>
      <c r="DE698" s="164"/>
    </row>
    <row r="699" s="164" customFormat="1" ht="19.5" customHeight="1">
      <c r="A699" s="66"/>
      <c r="B699" s="170"/>
      <c r="C699" s="171" t="s">
        <v>135</v>
      </c>
      <c r="D699" s="117"/>
      <c r="E699" s="117"/>
      <c r="F699" s="117"/>
      <c r="G699" s="223">
        <f>G676+G677+G678</f>
        <v>4.4900000000000002</v>
      </c>
      <c r="H699" s="224">
        <f>H676+H677+H678</f>
        <v>2.98</v>
      </c>
      <c r="I699" s="225"/>
      <c r="J699" s="223">
        <f>J676+J677+J678</f>
        <v>4.4299999999999997</v>
      </c>
      <c r="K699" s="224">
        <f>K676+K677+K678</f>
        <v>2.9500000000000002</v>
      </c>
      <c r="L699" s="225"/>
      <c r="M699" s="223">
        <f>M676+M677+M678</f>
        <v>4.3799999999999999</v>
      </c>
      <c r="N699" s="224">
        <f>N676+N677+N678</f>
        <v>2.9100000000000001</v>
      </c>
      <c r="O699" s="225"/>
      <c r="P699" s="223">
        <f>P676+P677+P678</f>
        <v>4.3399999999999999</v>
      </c>
      <c r="Q699" s="224">
        <f>Q676+Q677+Q678</f>
        <v>2.8900000000000001</v>
      </c>
      <c r="R699" s="225"/>
      <c r="S699" s="223">
        <f>S676+S677+S678</f>
        <v>4.7400000000000002</v>
      </c>
      <c r="T699" s="224">
        <f>T676+T677+T678</f>
        <v>3.1600000000000001</v>
      </c>
      <c r="U699" s="225"/>
      <c r="V699" s="223">
        <f>V676+V677+V678</f>
        <v>4.46</v>
      </c>
      <c r="W699" s="224">
        <f>W676+W677+W678</f>
        <v>2.9700000000000002</v>
      </c>
      <c r="X699" s="225"/>
      <c r="Y699" s="223">
        <f>Y676+Y677+Y678</f>
        <v>4.6200000000000001</v>
      </c>
      <c r="Z699" s="224">
        <f>Z676+Z677+Z678</f>
        <v>3.0899999999999999</v>
      </c>
      <c r="AA699" s="225"/>
      <c r="AB699" s="223">
        <f>AB676+AB677+AB678</f>
        <v>4.71</v>
      </c>
      <c r="AC699" s="224">
        <f>AC676+AC677+AC678</f>
        <v>3.1400000000000001</v>
      </c>
      <c r="AD699" s="225"/>
      <c r="AE699" s="223">
        <f>AE676+AE677+AE678</f>
        <v>4.75</v>
      </c>
      <c r="AF699" s="224">
        <f>AF676+AF677+AF678</f>
        <v>3.1600000000000001</v>
      </c>
      <c r="AG699" s="225"/>
      <c r="AH699" s="223">
        <f>AH676+AH677+AH678</f>
        <v>4.7699999999999996</v>
      </c>
      <c r="AI699" s="224">
        <f>AI676+AI677+AI678</f>
        <v>3.1699999999999999</v>
      </c>
      <c r="AJ699" s="225"/>
      <c r="AK699" s="223">
        <f>AK676+AK677+AK678</f>
        <v>5.0700000000000003</v>
      </c>
      <c r="AL699" s="224">
        <f>AL676+AL677+AL678</f>
        <v>3.3700000000000001</v>
      </c>
      <c r="AM699" s="225"/>
      <c r="AN699" s="223">
        <f>AN676+AN677+AN678</f>
        <v>4.9299999999999997</v>
      </c>
      <c r="AO699" s="224">
        <f>AO676+AO677+AO678</f>
        <v>3.2799999999999998</v>
      </c>
      <c r="AP699" s="225"/>
      <c r="AQ699" s="223">
        <f>AQ676+AQ677+AQ678</f>
        <v>5.7000000000000002</v>
      </c>
      <c r="AR699" s="224">
        <f>AR676+AR677+AR678</f>
        <v>3.7999999999999998</v>
      </c>
      <c r="AS699" s="225"/>
      <c r="AT699" s="223">
        <f>AT676+AT677+AT678</f>
        <v>5.6900000000000004</v>
      </c>
      <c r="AU699" s="224">
        <f>AU676+AU677+AU678</f>
        <v>3.79</v>
      </c>
      <c r="AV699" s="225"/>
      <c r="AW699" s="223">
        <f>AW676+AW677+AW678</f>
        <v>5.6799999999999997</v>
      </c>
      <c r="AX699" s="224">
        <f>AX676+AX677+AX678</f>
        <v>3.7799999999999998</v>
      </c>
      <c r="AY699" s="225"/>
      <c r="AZ699" s="223">
        <f>AZ676+AZ677+AZ678</f>
        <v>5.6500000000000004</v>
      </c>
      <c r="BA699" s="224">
        <f>BA676+BA677+BA678</f>
        <v>3.7599999999999998</v>
      </c>
      <c r="BB699" s="225"/>
      <c r="BC699" s="223">
        <f>BC676+BC677+BC678</f>
        <v>5.79</v>
      </c>
      <c r="BD699" s="224">
        <f>BD676+BD677+BD678</f>
        <v>3.8599999999999999</v>
      </c>
      <c r="BE699" s="225"/>
      <c r="BF699" s="223">
        <f>BF676+BF677+BF678</f>
        <v>5.9199999999999999</v>
      </c>
      <c r="BG699" s="224">
        <f>BG676+BG677+BG678</f>
        <v>3.9399999999999999</v>
      </c>
      <c r="BH699" s="225"/>
      <c r="BI699" s="223">
        <f>BI676+BI677+BI678</f>
        <v>5.6200000000000001</v>
      </c>
      <c r="BJ699" s="224">
        <f>BJ676+BJ677+BJ678</f>
        <v>3.7400000000000002</v>
      </c>
      <c r="BK699" s="225"/>
      <c r="BL699" s="223">
        <f>BL676+BL677+BL678</f>
        <v>4.9699999999999998</v>
      </c>
      <c r="BM699" s="224">
        <f>BM676+BM677+BM678</f>
        <v>3.3100000000000001</v>
      </c>
      <c r="BN699" s="225"/>
      <c r="BO699" s="223">
        <f>BO676+BO677+BO678</f>
        <v>5.0099999999999998</v>
      </c>
      <c r="BP699" s="224">
        <f>BP676+BP677+BP678</f>
        <v>3.3300000000000001</v>
      </c>
      <c r="BQ699" s="225"/>
      <c r="BR699" s="223">
        <f>BR676+BR677+BR678</f>
        <v>4.8700000000000001</v>
      </c>
      <c r="BS699" s="224">
        <f>BS676+BS677+BS678</f>
        <v>3.2400000000000002</v>
      </c>
      <c r="BT699" s="225"/>
      <c r="BU699" s="223">
        <f>BU676+BU677+BU678</f>
        <v>4.8700000000000001</v>
      </c>
      <c r="BV699" s="224">
        <f>BV676+BV677+BV678</f>
        <v>3.23</v>
      </c>
      <c r="BW699" s="225"/>
      <c r="BX699" s="223">
        <f>BX676+BX677+BX678</f>
        <v>4.7800000000000002</v>
      </c>
      <c r="BY699" s="224">
        <f>BY676+BY677+BY678</f>
        <v>3.1800000000000002</v>
      </c>
      <c r="BZ699" s="225"/>
      <c r="CA699" s="164"/>
      <c r="CB699" s="164"/>
      <c r="CC699" s="164"/>
      <c r="CD699" s="164"/>
      <c r="CE699" s="164"/>
      <c r="CF699" s="164"/>
      <c r="CG699" s="164"/>
      <c r="CH699" s="164"/>
      <c r="CI699" s="164"/>
      <c r="CJ699" s="164"/>
      <c r="CK699" s="164"/>
      <c r="CL699" s="164"/>
      <c r="CM699" s="164"/>
      <c r="CN699" s="164"/>
      <c r="CO699" s="164"/>
      <c r="CP699" s="164"/>
      <c r="CQ699" s="164"/>
      <c r="CR699" s="164"/>
      <c r="CS699" s="164"/>
      <c r="CT699" s="164"/>
      <c r="CU699" s="164"/>
      <c r="CV699" s="164"/>
      <c r="CW699" s="164"/>
      <c r="CX699" s="164"/>
      <c r="CY699" s="164"/>
      <c r="CZ699" s="164"/>
      <c r="DA699" s="164"/>
      <c r="DB699" s="164"/>
      <c r="DC699" s="164"/>
      <c r="DD699" s="164"/>
      <c r="DE699" s="164"/>
    </row>
    <row r="700" s="164" customFormat="1" ht="20.25" customHeight="1">
      <c r="A700" s="66"/>
      <c r="B700" s="175"/>
      <c r="C700" s="176" t="s">
        <v>136</v>
      </c>
      <c r="D700" s="177"/>
      <c r="E700" s="178"/>
      <c r="F700" s="178"/>
      <c r="G700" s="226">
        <f>(G698-G699)/G698*100</f>
        <v>0</v>
      </c>
      <c r="H700" s="227">
        <f>(H698-H699)/H698*100</f>
        <v>0</v>
      </c>
      <c r="I700" s="228"/>
      <c r="J700" s="226">
        <f>(J698-J699)/J698*100</f>
        <v>0</v>
      </c>
      <c r="K700" s="227">
        <f>(K698-K699)/K698*100</f>
        <v>0</v>
      </c>
      <c r="L700" s="228"/>
      <c r="M700" s="226">
        <f>(M698-M699)/M698*100</f>
        <v>0</v>
      </c>
      <c r="N700" s="227">
        <f>(N698-N699)/N698*100</f>
        <v>0</v>
      </c>
      <c r="O700" s="228"/>
      <c r="P700" s="226">
        <f>(P698-P699)/P698*100</f>
        <v>0</v>
      </c>
      <c r="Q700" s="227">
        <f>(Q698-Q699)/Q698*100</f>
        <v>0</v>
      </c>
      <c r="R700" s="228"/>
      <c r="S700" s="226">
        <f>(S698-S699)/S698*100</f>
        <v>0</v>
      </c>
      <c r="T700" s="227">
        <f>(T698-T699)/T698*100</f>
        <v>0</v>
      </c>
      <c r="U700" s="228"/>
      <c r="V700" s="226">
        <f>(V698-V699)/V698*100</f>
        <v>0</v>
      </c>
      <c r="W700" s="227">
        <f>(W698-W699)/W698*100</f>
        <v>0</v>
      </c>
      <c r="X700" s="228"/>
      <c r="Y700" s="226">
        <f>(Y698-Y699)/Y698*100</f>
        <v>0</v>
      </c>
      <c r="Z700" s="227">
        <f>(Z698-Z699)/Z698*100</f>
        <v>0</v>
      </c>
      <c r="AA700" s="228"/>
      <c r="AB700" s="226">
        <f>(AB698-AB699)/AB698*100</f>
        <v>0</v>
      </c>
      <c r="AC700" s="227">
        <f>(AC698-AC699)/AC698*100</f>
        <v>0</v>
      </c>
      <c r="AD700" s="228"/>
      <c r="AE700" s="226">
        <f>(AE698-AE699)/AE698*100</f>
        <v>0</v>
      </c>
      <c r="AF700" s="227">
        <f>(AF698-AF699)/AF698*100</f>
        <v>0</v>
      </c>
      <c r="AG700" s="228"/>
      <c r="AH700" s="226">
        <f>(AH698-AH699)/AH698*100</f>
        <v>0</v>
      </c>
      <c r="AI700" s="227">
        <f>(AI698-AI699)/AI698*100</f>
        <v>0</v>
      </c>
      <c r="AJ700" s="228"/>
      <c r="AK700" s="226">
        <f>(AK698-AK699)/AK698*100</f>
        <v>0</v>
      </c>
      <c r="AL700" s="227">
        <f>(AL698-AL699)/AL698*100</f>
        <v>0</v>
      </c>
      <c r="AM700" s="228"/>
      <c r="AN700" s="226">
        <f>(AN698-AN699)/AN698*100</f>
        <v>0</v>
      </c>
      <c r="AO700" s="227">
        <f>(AO698-AO699)/AO698*100</f>
        <v>0</v>
      </c>
      <c r="AP700" s="228"/>
      <c r="AQ700" s="226">
        <f>(AQ698-AQ699)/AQ698*100</f>
        <v>0</v>
      </c>
      <c r="AR700" s="227">
        <f>(AR698-AR699)/AR698*100</f>
        <v>0</v>
      </c>
      <c r="AS700" s="228"/>
      <c r="AT700" s="226">
        <f>(AT698-AT699)/AT698*100</f>
        <v>0</v>
      </c>
      <c r="AU700" s="227">
        <f>(AU698-AU699)/AU698*100</f>
        <v>0</v>
      </c>
      <c r="AV700" s="228"/>
      <c r="AW700" s="226">
        <f>(AW698-AW699)/AW698*100</f>
        <v>0</v>
      </c>
      <c r="AX700" s="227">
        <f>(AX698-AX699)/AX698*100</f>
        <v>0</v>
      </c>
      <c r="AY700" s="228"/>
      <c r="AZ700" s="226">
        <f>(AZ698-AZ699)/AZ698*100</f>
        <v>0</v>
      </c>
      <c r="BA700" s="227">
        <f>(BA698-BA699)/BA698*100</f>
        <v>0</v>
      </c>
      <c r="BB700" s="228"/>
      <c r="BC700" s="226">
        <f>(BC698-BC699)/BC698*100</f>
        <v>0</v>
      </c>
      <c r="BD700" s="227">
        <f>(BD698-BD699)/BD698*100</f>
        <v>0</v>
      </c>
      <c r="BE700" s="228"/>
      <c r="BF700" s="226">
        <f>(BF698-BF699)/BF698*100</f>
        <v>0</v>
      </c>
      <c r="BG700" s="227">
        <f>(BG698-BG699)/BG698*100</f>
        <v>0</v>
      </c>
      <c r="BH700" s="228"/>
      <c r="BI700" s="226">
        <f>(BI698-BI699)/BI698*100</f>
        <v>0</v>
      </c>
      <c r="BJ700" s="227">
        <f>(BJ698-BJ699)/BJ698*100</f>
        <v>0</v>
      </c>
      <c r="BK700" s="228"/>
      <c r="BL700" s="226">
        <f>(BL698-BL699)/BL698*100</f>
        <v>0</v>
      </c>
      <c r="BM700" s="227">
        <f>(BM698-BM699)/BM698*100</f>
        <v>0</v>
      </c>
      <c r="BN700" s="228"/>
      <c r="BO700" s="226">
        <f>(BO698-BO699)/BO698*100</f>
        <v>0</v>
      </c>
      <c r="BP700" s="227">
        <f>(BP698-BP699)/BP698*100</f>
        <v>0</v>
      </c>
      <c r="BQ700" s="228"/>
      <c r="BR700" s="226">
        <f>(BR698-BR699)/BR698*100</f>
        <v>0</v>
      </c>
      <c r="BS700" s="227">
        <f>(BS698-BS699)/BS698*100</f>
        <v>0</v>
      </c>
      <c r="BT700" s="228"/>
      <c r="BU700" s="226">
        <f>(BU698-BU699)/BU698*100</f>
        <v>0</v>
      </c>
      <c r="BV700" s="227">
        <f>(BV698-BV699)/BV698*100</f>
        <v>0</v>
      </c>
      <c r="BW700" s="228"/>
      <c r="BX700" s="226">
        <f>(BX698-BX699)/BX698*100</f>
        <v>0</v>
      </c>
      <c r="BY700" s="227">
        <f>(BY698-BY699)/BY698*100</f>
        <v>0</v>
      </c>
      <c r="BZ700" s="228"/>
      <c r="CA700" s="164"/>
      <c r="CB700" s="164"/>
      <c r="CC700" s="164"/>
      <c r="CD700" s="164"/>
      <c r="CE700" s="164"/>
      <c r="CF700" s="164"/>
      <c r="CG700" s="164"/>
      <c r="CH700" s="164"/>
      <c r="CI700" s="164"/>
      <c r="CJ700" s="164"/>
      <c r="CK700" s="164"/>
      <c r="CL700" s="164"/>
      <c r="CM700" s="164"/>
      <c r="CN700" s="164"/>
      <c r="CO700" s="164"/>
      <c r="CP700" s="164"/>
      <c r="CQ700" s="164"/>
      <c r="CR700" s="164"/>
      <c r="CS700" s="164"/>
      <c r="CT700" s="164"/>
      <c r="CU700" s="164"/>
      <c r="CV700" s="164"/>
      <c r="CW700" s="164"/>
      <c r="CX700" s="164"/>
      <c r="CY700" s="164"/>
      <c r="CZ700" s="164"/>
      <c r="DA700" s="164"/>
      <c r="DB700" s="164"/>
      <c r="DC700" s="164"/>
      <c r="DD700" s="164"/>
      <c r="DE700" s="164"/>
    </row>
    <row r="701" s="164" customFormat="1" ht="19.5" customHeight="1">
      <c r="A701" s="66"/>
      <c r="B701" s="165" t="s">
        <v>274</v>
      </c>
      <c r="C701" s="166" t="s">
        <v>134</v>
      </c>
      <c r="D701" s="128"/>
      <c r="E701" s="128"/>
      <c r="F701" s="128"/>
      <c r="G701" s="220">
        <f>G665</f>
        <v>3.1099999999999999</v>
      </c>
      <c r="H701" s="221">
        <f>H665</f>
        <v>2.0600000000000001</v>
      </c>
      <c r="I701" s="222"/>
      <c r="J701" s="220">
        <f>J665</f>
        <v>3.0800000000000001</v>
      </c>
      <c r="K701" s="221">
        <f>K665</f>
        <v>2.0499999999999998</v>
      </c>
      <c r="L701" s="222"/>
      <c r="M701" s="220">
        <f>M665</f>
        <v>3.0299999999999998</v>
      </c>
      <c r="N701" s="221">
        <f>N665</f>
        <v>2.0099999999999998</v>
      </c>
      <c r="O701" s="222"/>
      <c r="P701" s="220">
        <f>P665</f>
        <v>3</v>
      </c>
      <c r="Q701" s="221">
        <f>Q665</f>
        <v>1.99</v>
      </c>
      <c r="R701" s="222"/>
      <c r="S701" s="220">
        <f>S665</f>
        <v>3.0099999999999998</v>
      </c>
      <c r="T701" s="221">
        <f>T665</f>
        <v>2</v>
      </c>
      <c r="U701" s="222"/>
      <c r="V701" s="220">
        <f>V665</f>
        <v>3.0600000000000001</v>
      </c>
      <c r="W701" s="221">
        <f>W665</f>
        <v>2.0299999999999998</v>
      </c>
      <c r="X701" s="222"/>
      <c r="Y701" s="220">
        <f>Y665</f>
        <v>3.1899999999999999</v>
      </c>
      <c r="Z701" s="221">
        <f>Z665</f>
        <v>2.1299999999999999</v>
      </c>
      <c r="AA701" s="222"/>
      <c r="AB701" s="220">
        <f>AB665</f>
        <v>3.2400000000000002</v>
      </c>
      <c r="AC701" s="221">
        <f>AC665</f>
        <v>2.1600000000000001</v>
      </c>
      <c r="AD701" s="222"/>
      <c r="AE701" s="220">
        <f>AE665</f>
        <v>3.25</v>
      </c>
      <c r="AF701" s="221">
        <f>AF665</f>
        <v>2.1600000000000001</v>
      </c>
      <c r="AG701" s="222"/>
      <c r="AH701" s="220">
        <f>AH665</f>
        <v>3.29</v>
      </c>
      <c r="AI701" s="221">
        <f>AI665</f>
        <v>2.1800000000000002</v>
      </c>
      <c r="AJ701" s="222"/>
      <c r="AK701" s="220">
        <f>AK665</f>
        <v>3.2599999999999998</v>
      </c>
      <c r="AL701" s="221">
        <f>AL665</f>
        <v>2.1699999999999999</v>
      </c>
      <c r="AM701" s="222"/>
      <c r="AN701" s="220">
        <f>AN665</f>
        <v>3.3700000000000001</v>
      </c>
      <c r="AO701" s="221">
        <f>AO665</f>
        <v>2.2400000000000002</v>
      </c>
      <c r="AP701" s="222"/>
      <c r="AQ701" s="220">
        <f>AQ665</f>
        <v>4.1500000000000004</v>
      </c>
      <c r="AR701" s="221">
        <f>AR665</f>
        <v>2.7599999999999998</v>
      </c>
      <c r="AS701" s="222"/>
      <c r="AT701" s="220">
        <f>AT665</f>
        <v>4.1299999999999999</v>
      </c>
      <c r="AU701" s="221">
        <f>AU665</f>
        <v>2.75</v>
      </c>
      <c r="AV701" s="222"/>
      <c r="AW701" s="220">
        <f>AW665</f>
        <v>4.1200000000000001</v>
      </c>
      <c r="AX701" s="221">
        <f>AX665</f>
        <v>2.7400000000000002</v>
      </c>
      <c r="AY701" s="222"/>
      <c r="AZ701" s="220">
        <f>AZ665</f>
        <v>4.1399999999999997</v>
      </c>
      <c r="BA701" s="221">
        <f>BA665</f>
        <v>2.75</v>
      </c>
      <c r="BB701" s="222"/>
      <c r="BC701" s="220">
        <f>BC665</f>
        <v>4.25</v>
      </c>
      <c r="BD701" s="221">
        <f>BD665</f>
        <v>2.8300000000000001</v>
      </c>
      <c r="BE701" s="222"/>
      <c r="BF701" s="220">
        <f>BF665</f>
        <v>4.3700000000000001</v>
      </c>
      <c r="BG701" s="221">
        <f>BG665</f>
        <v>2.9100000000000001</v>
      </c>
      <c r="BH701" s="222"/>
      <c r="BI701" s="220">
        <f>BI665</f>
        <v>3.8300000000000001</v>
      </c>
      <c r="BJ701" s="221">
        <f>BJ665</f>
        <v>2.5499999999999998</v>
      </c>
      <c r="BK701" s="222"/>
      <c r="BL701" s="220">
        <f>BL665</f>
        <v>3.46</v>
      </c>
      <c r="BM701" s="221">
        <f>BM665</f>
        <v>2.2999999999999998</v>
      </c>
      <c r="BN701" s="222"/>
      <c r="BO701" s="220">
        <f>BO665</f>
        <v>3.46</v>
      </c>
      <c r="BP701" s="221">
        <f>BP665</f>
        <v>2.2999999999999998</v>
      </c>
      <c r="BQ701" s="222"/>
      <c r="BR701" s="220">
        <f>BR665</f>
        <v>3.4700000000000002</v>
      </c>
      <c r="BS701" s="221">
        <f>BS665</f>
        <v>2.3100000000000001</v>
      </c>
      <c r="BT701" s="222"/>
      <c r="BU701" s="220">
        <f>BU665</f>
        <v>3.4300000000000002</v>
      </c>
      <c r="BV701" s="221">
        <f>BV665</f>
        <v>2.2799999999999998</v>
      </c>
      <c r="BW701" s="222"/>
      <c r="BX701" s="220">
        <f>BX665</f>
        <v>3.3500000000000001</v>
      </c>
      <c r="BY701" s="221">
        <f>BY665</f>
        <v>2.23</v>
      </c>
      <c r="BZ701" s="222"/>
      <c r="CA701" s="164"/>
      <c r="CB701" s="164"/>
      <c r="CC701" s="164"/>
      <c r="CD701" s="164"/>
      <c r="CE701" s="164"/>
      <c r="CF701" s="164"/>
      <c r="CG701" s="164"/>
      <c r="CH701" s="164"/>
      <c r="CI701" s="164"/>
      <c r="CJ701" s="164"/>
      <c r="CK701" s="164"/>
      <c r="CL701" s="164"/>
      <c r="CM701" s="164"/>
      <c r="CN701" s="164"/>
      <c r="CO701" s="164"/>
      <c r="CP701" s="164"/>
      <c r="CQ701" s="164"/>
      <c r="CR701" s="164"/>
      <c r="CS701" s="164"/>
      <c r="CT701" s="164"/>
      <c r="CU701" s="164"/>
      <c r="CV701" s="164"/>
      <c r="CW701" s="164"/>
      <c r="CX701" s="164"/>
      <c r="CY701" s="164"/>
      <c r="CZ701" s="164"/>
      <c r="DA701" s="164"/>
      <c r="DB701" s="164"/>
      <c r="DC701" s="164"/>
      <c r="DD701" s="164"/>
      <c r="DE701" s="164"/>
    </row>
    <row r="702" s="164" customFormat="1" ht="19.5" customHeight="1">
      <c r="A702" s="66"/>
      <c r="B702" s="170"/>
      <c r="C702" s="171" t="s">
        <v>135</v>
      </c>
      <c r="D702" s="117"/>
      <c r="E702" s="117"/>
      <c r="F702" s="117"/>
      <c r="G702" s="223">
        <f>SUM(G682:G690)</f>
        <v>3.1099999999999999</v>
      </c>
      <c r="H702" s="224">
        <f>SUM(H682:H690)</f>
        <v>2.0600000000000001</v>
      </c>
      <c r="I702" s="225"/>
      <c r="J702" s="223">
        <f>SUM(J682:J690)</f>
        <v>3.0800000000000001</v>
      </c>
      <c r="K702" s="224">
        <f>SUM(K682:K690)</f>
        <v>2.0499999999999998</v>
      </c>
      <c r="L702" s="225"/>
      <c r="M702" s="223">
        <f>SUM(M682:M690)</f>
        <v>3.0299999999999998</v>
      </c>
      <c r="N702" s="224">
        <f>SUM(N682:N690)</f>
        <v>2.0099999999999998</v>
      </c>
      <c r="O702" s="225"/>
      <c r="P702" s="223">
        <f>SUM(P682:P690)</f>
        <v>3</v>
      </c>
      <c r="Q702" s="224">
        <f>SUM(Q682:Q690)</f>
        <v>1.99</v>
      </c>
      <c r="R702" s="225"/>
      <c r="S702" s="223">
        <f>SUM(S682:S690)</f>
        <v>3.0099999999999998</v>
      </c>
      <c r="T702" s="224">
        <f>SUM(T682:T690)</f>
        <v>2</v>
      </c>
      <c r="U702" s="225"/>
      <c r="V702" s="223">
        <f>SUM(V682:V690)</f>
        <v>3.0600000000000001</v>
      </c>
      <c r="W702" s="224">
        <f>SUM(W682:W690)</f>
        <v>2.0299999999999998</v>
      </c>
      <c r="X702" s="225"/>
      <c r="Y702" s="223">
        <f>SUM(Y682:Y690)</f>
        <v>3.1899999999999999</v>
      </c>
      <c r="Z702" s="224">
        <f>SUM(Z682:Z690)</f>
        <v>2.1299999999999999</v>
      </c>
      <c r="AA702" s="225"/>
      <c r="AB702" s="223">
        <f>SUM(AB682:AB690)</f>
        <v>3.2400000000000002</v>
      </c>
      <c r="AC702" s="224">
        <f>SUM(AC682:AC690)</f>
        <v>2.1600000000000001</v>
      </c>
      <c r="AD702" s="225"/>
      <c r="AE702" s="223">
        <f>SUM(AE682:AE690)</f>
        <v>3.25</v>
      </c>
      <c r="AF702" s="224">
        <f>SUM(AF682:AF690)</f>
        <v>2.1600000000000001</v>
      </c>
      <c r="AG702" s="225"/>
      <c r="AH702" s="223">
        <f>SUM(AH682:AH690)</f>
        <v>3.29</v>
      </c>
      <c r="AI702" s="224">
        <f>SUM(AI682:AI690)</f>
        <v>2.1800000000000002</v>
      </c>
      <c r="AJ702" s="225"/>
      <c r="AK702" s="223">
        <f>SUM(AK682:AK690)</f>
        <v>3.2599999999999998</v>
      </c>
      <c r="AL702" s="224">
        <f>SUM(AL682:AL690)</f>
        <v>2.1699999999999999</v>
      </c>
      <c r="AM702" s="225"/>
      <c r="AN702" s="223">
        <f>SUM(AN682:AN690)</f>
        <v>3.3700000000000001</v>
      </c>
      <c r="AO702" s="224">
        <f>SUM(AO682:AO690)</f>
        <v>2.2400000000000002</v>
      </c>
      <c r="AP702" s="225"/>
      <c r="AQ702" s="223">
        <f>SUM(AQ682:AQ690)</f>
        <v>4.1500000000000004</v>
      </c>
      <c r="AR702" s="224">
        <f>SUM(AR682:AR690)</f>
        <v>2.7599999999999998</v>
      </c>
      <c r="AS702" s="225"/>
      <c r="AT702" s="223">
        <f>SUM(AT682:AT690)</f>
        <v>4.1299999999999999</v>
      </c>
      <c r="AU702" s="224">
        <f>SUM(AU682:AU690)</f>
        <v>2.75</v>
      </c>
      <c r="AV702" s="225"/>
      <c r="AW702" s="223">
        <f>SUM(AW682:AW690)</f>
        <v>4.1200000000000001</v>
      </c>
      <c r="AX702" s="224">
        <f>SUM(AX682:AX690)</f>
        <v>2.7400000000000002</v>
      </c>
      <c r="AY702" s="225"/>
      <c r="AZ702" s="223">
        <f>SUM(AZ682:AZ690)</f>
        <v>4.1399999999999997</v>
      </c>
      <c r="BA702" s="224">
        <f>SUM(BA682:BA690)</f>
        <v>2.75</v>
      </c>
      <c r="BB702" s="225"/>
      <c r="BC702" s="223">
        <f>SUM(BC682:BC690)</f>
        <v>4.25</v>
      </c>
      <c r="BD702" s="224">
        <f>SUM(BD682:BD690)</f>
        <v>2.8300000000000001</v>
      </c>
      <c r="BE702" s="225"/>
      <c r="BF702" s="223">
        <f>SUM(BF682:BF690)</f>
        <v>4.3700000000000001</v>
      </c>
      <c r="BG702" s="224">
        <f>SUM(BG682:BG690)</f>
        <v>2.9100000000000001</v>
      </c>
      <c r="BH702" s="225"/>
      <c r="BI702" s="223">
        <f>SUM(BI682:BI690)</f>
        <v>3.8300000000000001</v>
      </c>
      <c r="BJ702" s="224">
        <f>SUM(BJ682:BJ690)</f>
        <v>2.5499999999999998</v>
      </c>
      <c r="BK702" s="225"/>
      <c r="BL702" s="223">
        <f>SUM(BL682:BL690)</f>
        <v>3.46</v>
      </c>
      <c r="BM702" s="224">
        <f>SUM(BM682:BM690)</f>
        <v>2.2999999999999998</v>
      </c>
      <c r="BN702" s="225"/>
      <c r="BO702" s="223">
        <f>SUM(BO682:BO690)</f>
        <v>3.46</v>
      </c>
      <c r="BP702" s="224">
        <f>SUM(BP682:BP690)</f>
        <v>2.2999999999999998</v>
      </c>
      <c r="BQ702" s="225"/>
      <c r="BR702" s="223">
        <f>SUM(BR682:BR690)</f>
        <v>3.4700000000000002</v>
      </c>
      <c r="BS702" s="224">
        <f>SUM(BS682:BS690)</f>
        <v>2.3100000000000001</v>
      </c>
      <c r="BT702" s="225"/>
      <c r="BU702" s="223">
        <f>SUM(BU682:BU690)</f>
        <v>3.4300000000000002</v>
      </c>
      <c r="BV702" s="224">
        <f>SUM(BV682:BV690)</f>
        <v>2.2799999999999998</v>
      </c>
      <c r="BW702" s="225"/>
      <c r="BX702" s="223">
        <f>SUM(BX682:BX690)</f>
        <v>3.3500000000000001</v>
      </c>
      <c r="BY702" s="224">
        <f>SUM(BY682:BY690)</f>
        <v>2.23</v>
      </c>
      <c r="BZ702" s="225"/>
      <c r="CA702" s="164"/>
      <c r="CB702" s="164"/>
      <c r="CC702" s="164"/>
      <c r="CD702" s="164"/>
      <c r="CE702" s="164"/>
      <c r="CF702" s="164"/>
      <c r="CG702" s="164"/>
      <c r="CH702" s="164"/>
      <c r="CI702" s="164"/>
      <c r="CJ702" s="164"/>
      <c r="CK702" s="164"/>
      <c r="CL702" s="164"/>
      <c r="CM702" s="164"/>
      <c r="CN702" s="164"/>
      <c r="CO702" s="164"/>
      <c r="CP702" s="164"/>
      <c r="CQ702" s="164"/>
      <c r="CR702" s="164"/>
      <c r="CS702" s="164"/>
      <c r="CT702" s="164"/>
      <c r="CU702" s="164"/>
      <c r="CV702" s="164"/>
      <c r="CW702" s="164"/>
      <c r="CX702" s="164"/>
      <c r="CY702" s="164"/>
      <c r="CZ702" s="164"/>
      <c r="DA702" s="164"/>
      <c r="DB702" s="164"/>
      <c r="DC702" s="164"/>
      <c r="DD702" s="164"/>
      <c r="DE702" s="164"/>
    </row>
    <row r="703" s="164" customFormat="1" ht="20.25" customHeight="1">
      <c r="A703" s="66"/>
      <c r="B703" s="175"/>
      <c r="C703" s="176" t="s">
        <v>136</v>
      </c>
      <c r="D703" s="177"/>
      <c r="E703" s="178"/>
      <c r="F703" s="178"/>
      <c r="G703" s="226">
        <f>(G701-G702)/G701*100</f>
        <v>0</v>
      </c>
      <c r="H703" s="227">
        <f>(H701-H702)/H701*100</f>
        <v>0</v>
      </c>
      <c r="I703" s="228"/>
      <c r="J703" s="226">
        <f>(J701-J702)/J701*100</f>
        <v>0</v>
      </c>
      <c r="K703" s="227">
        <f>(K701-K702)/K701*100</f>
        <v>0</v>
      </c>
      <c r="L703" s="228"/>
      <c r="M703" s="226">
        <f>(M701-M702)/M701*100</f>
        <v>0</v>
      </c>
      <c r="N703" s="227">
        <f>(N701-N702)/N701*100</f>
        <v>0</v>
      </c>
      <c r="O703" s="228"/>
      <c r="P703" s="226">
        <f>(P701-P702)/P701*100</f>
        <v>0</v>
      </c>
      <c r="Q703" s="227">
        <f>(Q701-Q702)/Q701*100</f>
        <v>0</v>
      </c>
      <c r="R703" s="228"/>
      <c r="S703" s="226">
        <f>(S701-S702)/S701*100</f>
        <v>0</v>
      </c>
      <c r="T703" s="227">
        <f>(T701-T702)/T701*100</f>
        <v>0</v>
      </c>
      <c r="U703" s="228"/>
      <c r="V703" s="226">
        <f>(V701-V702)/V701*100</f>
        <v>0</v>
      </c>
      <c r="W703" s="227">
        <f>(W701-W702)/W701*100</f>
        <v>0</v>
      </c>
      <c r="X703" s="228"/>
      <c r="Y703" s="226">
        <f>(Y701-Y702)/Y701*100</f>
        <v>0</v>
      </c>
      <c r="Z703" s="227">
        <f>(Z701-Z702)/Z701*100</f>
        <v>0</v>
      </c>
      <c r="AA703" s="228"/>
      <c r="AB703" s="226">
        <f>(AB701-AB702)/AB701*100</f>
        <v>0</v>
      </c>
      <c r="AC703" s="227">
        <f>(AC701-AC702)/AC701*100</f>
        <v>0</v>
      </c>
      <c r="AD703" s="228"/>
      <c r="AE703" s="226">
        <f>(AE701-AE702)/AE701*100</f>
        <v>0</v>
      </c>
      <c r="AF703" s="227">
        <f>(AF701-AF702)/AF701*100</f>
        <v>0</v>
      </c>
      <c r="AG703" s="228"/>
      <c r="AH703" s="226">
        <f>(AH701-AH702)/AH701*100</f>
        <v>0</v>
      </c>
      <c r="AI703" s="227">
        <f>(AI701-AI702)/AI701*100</f>
        <v>0</v>
      </c>
      <c r="AJ703" s="228"/>
      <c r="AK703" s="226">
        <f>(AK701-AK702)/AK701*100</f>
        <v>0</v>
      </c>
      <c r="AL703" s="227">
        <f>(AL701-AL702)/AL701*100</f>
        <v>0</v>
      </c>
      <c r="AM703" s="228"/>
      <c r="AN703" s="226">
        <f>(AN701-AN702)/AN701*100</f>
        <v>0</v>
      </c>
      <c r="AO703" s="227">
        <f>(AO701-AO702)/AO701*100</f>
        <v>0</v>
      </c>
      <c r="AP703" s="228"/>
      <c r="AQ703" s="226">
        <f>(AQ701-AQ702)/AQ701*100</f>
        <v>0</v>
      </c>
      <c r="AR703" s="227">
        <f>(AR701-AR702)/AR701*100</f>
        <v>0</v>
      </c>
      <c r="AS703" s="228"/>
      <c r="AT703" s="226">
        <f>(AT701-AT702)/AT701*100</f>
        <v>0</v>
      </c>
      <c r="AU703" s="227">
        <f>(AU701-AU702)/AU701*100</f>
        <v>0</v>
      </c>
      <c r="AV703" s="228"/>
      <c r="AW703" s="226">
        <f>(AW701-AW702)/AW701*100</f>
        <v>0</v>
      </c>
      <c r="AX703" s="227">
        <f>(AX701-AX702)/AX701*100</f>
        <v>0</v>
      </c>
      <c r="AY703" s="228"/>
      <c r="AZ703" s="226">
        <f>(AZ701-AZ702)/AZ701*100</f>
        <v>0</v>
      </c>
      <c r="BA703" s="227">
        <f>(BA701-BA702)/BA701*100</f>
        <v>0</v>
      </c>
      <c r="BB703" s="228"/>
      <c r="BC703" s="226">
        <f>(BC701-BC702)/BC701*100</f>
        <v>0</v>
      </c>
      <c r="BD703" s="227">
        <f>(BD701-BD702)/BD701*100</f>
        <v>0</v>
      </c>
      <c r="BE703" s="228"/>
      <c r="BF703" s="226">
        <f>(BF701-BF702)/BF701*100</f>
        <v>0</v>
      </c>
      <c r="BG703" s="227">
        <f>(BG701-BG702)/BG701*100</f>
        <v>0</v>
      </c>
      <c r="BH703" s="228"/>
      <c r="BI703" s="226">
        <f>(BI701-BI702)/BI701*100</f>
        <v>0</v>
      </c>
      <c r="BJ703" s="227">
        <f>(BJ701-BJ702)/BJ701*100</f>
        <v>0</v>
      </c>
      <c r="BK703" s="228"/>
      <c r="BL703" s="226">
        <f>(BL701-BL702)/BL701*100</f>
        <v>0</v>
      </c>
      <c r="BM703" s="227">
        <f>(BM701-BM702)/BM701*100</f>
        <v>0</v>
      </c>
      <c r="BN703" s="228"/>
      <c r="BO703" s="226">
        <f>(BO701-BO702)/BO701*100</f>
        <v>0</v>
      </c>
      <c r="BP703" s="227">
        <f>(BP701-BP702)/BP701*100</f>
        <v>0</v>
      </c>
      <c r="BQ703" s="228"/>
      <c r="BR703" s="226">
        <f>(BR701-BR702)/BR701*100</f>
        <v>0</v>
      </c>
      <c r="BS703" s="227">
        <f>(BS701-BS702)/BS701*100</f>
        <v>0</v>
      </c>
      <c r="BT703" s="228"/>
      <c r="BU703" s="226">
        <f>(BU701-BU702)/BU701*100</f>
        <v>0</v>
      </c>
      <c r="BV703" s="227">
        <f>(BV701-BV702)/BV701*100</f>
        <v>0</v>
      </c>
      <c r="BW703" s="228"/>
      <c r="BX703" s="226">
        <f>(BX701-BX702)/BX701*100</f>
        <v>0</v>
      </c>
      <c r="BY703" s="227">
        <f>(BY701-BY702)/BY701*100</f>
        <v>0</v>
      </c>
      <c r="BZ703" s="228"/>
      <c r="CA703" s="164"/>
      <c r="CB703" s="164"/>
      <c r="CC703" s="164"/>
      <c r="CD703" s="164"/>
      <c r="CE703" s="164"/>
      <c r="CF703" s="164"/>
      <c r="CG703" s="164"/>
      <c r="CH703" s="164"/>
      <c r="CI703" s="164"/>
      <c r="CJ703" s="164"/>
      <c r="CK703" s="164"/>
      <c r="CL703" s="164"/>
      <c r="CM703" s="164"/>
      <c r="CN703" s="164"/>
      <c r="CO703" s="164"/>
      <c r="CP703" s="164"/>
      <c r="CQ703" s="164"/>
      <c r="CR703" s="164"/>
      <c r="CS703" s="164"/>
      <c r="CT703" s="164"/>
      <c r="CU703" s="164"/>
      <c r="CV703" s="164"/>
      <c r="CW703" s="164"/>
      <c r="CX703" s="164"/>
      <c r="CY703" s="164"/>
      <c r="CZ703" s="164"/>
      <c r="DA703" s="164"/>
      <c r="DB703" s="164"/>
      <c r="DC703" s="164"/>
      <c r="DD703" s="164"/>
      <c r="DE703" s="164"/>
    </row>
    <row r="704" s="164" customFormat="1" ht="19.5" customHeight="1">
      <c r="A704" s="66"/>
      <c r="B704" s="165" t="s">
        <v>275</v>
      </c>
      <c r="C704" s="166" t="s">
        <v>134</v>
      </c>
      <c r="D704" s="128"/>
      <c r="E704" s="128"/>
      <c r="F704" s="128"/>
      <c r="G704" s="220">
        <f>G669+G673</f>
        <v>1.3799999999999999</v>
      </c>
      <c r="H704" s="221">
        <f>H669+H673</f>
        <v>0.92000000000000004</v>
      </c>
      <c r="I704" s="222"/>
      <c r="J704" s="220">
        <f>J669+J673</f>
        <v>1.3500000000000001</v>
      </c>
      <c r="K704" s="221">
        <f>K669+K673</f>
        <v>0.90000000000000002</v>
      </c>
      <c r="L704" s="222"/>
      <c r="M704" s="220">
        <f>M669+M673</f>
        <v>1.3500000000000001</v>
      </c>
      <c r="N704" s="221">
        <f>N669+N673</f>
        <v>0.90000000000000002</v>
      </c>
      <c r="O704" s="222"/>
      <c r="P704" s="220">
        <f>P669+P673</f>
        <v>1.3400000000000001</v>
      </c>
      <c r="Q704" s="221">
        <f>Q669+Q673</f>
        <v>0.90000000000000002</v>
      </c>
      <c r="R704" s="222"/>
      <c r="S704" s="220">
        <f>S669+S673</f>
        <v>1.73</v>
      </c>
      <c r="T704" s="221">
        <f>T669+T673</f>
        <v>1.1599999999999999</v>
      </c>
      <c r="U704" s="222"/>
      <c r="V704" s="220">
        <f>V669+V673</f>
        <v>1.3999999999999999</v>
      </c>
      <c r="W704" s="221">
        <f>W669+W673</f>
        <v>0.93999999999999995</v>
      </c>
      <c r="X704" s="222"/>
      <c r="Y704" s="220">
        <f>Y669+Y673</f>
        <v>1.4299999999999999</v>
      </c>
      <c r="Z704" s="221">
        <f>Z669+Z673</f>
        <v>0.95999999999999996</v>
      </c>
      <c r="AA704" s="222"/>
      <c r="AB704" s="220">
        <f>AB669+AB673</f>
        <v>1.47</v>
      </c>
      <c r="AC704" s="221">
        <f>AC669+AC673</f>
        <v>0.97999999999999998</v>
      </c>
      <c r="AD704" s="222"/>
      <c r="AE704" s="220">
        <f>AE669+AE673</f>
        <v>1.5</v>
      </c>
      <c r="AF704" s="221">
        <f>AF669+AF673</f>
        <v>1</v>
      </c>
      <c r="AG704" s="222"/>
      <c r="AH704" s="220">
        <f>AH669+AH673</f>
        <v>1.48</v>
      </c>
      <c r="AI704" s="221">
        <f>AI669+AI673</f>
        <v>0.98999999999999999</v>
      </c>
      <c r="AJ704" s="222"/>
      <c r="AK704" s="220">
        <f>AK669+AK673</f>
        <v>1.8100000000000001</v>
      </c>
      <c r="AL704" s="221">
        <f>AL669+AL673</f>
        <v>1.2</v>
      </c>
      <c r="AM704" s="222"/>
      <c r="AN704" s="220">
        <f>AN669+AN673</f>
        <v>1.5600000000000001</v>
      </c>
      <c r="AO704" s="221">
        <f>AO669+AO673</f>
        <v>1.04</v>
      </c>
      <c r="AP704" s="222"/>
      <c r="AQ704" s="220">
        <f>AQ669+AQ673</f>
        <v>1.55</v>
      </c>
      <c r="AR704" s="221">
        <f>AR669+AR673</f>
        <v>1.04</v>
      </c>
      <c r="AS704" s="222"/>
      <c r="AT704" s="220">
        <f>AT669+AT673</f>
        <v>1.5600000000000001</v>
      </c>
      <c r="AU704" s="221">
        <f>AU669+AU673</f>
        <v>1.04</v>
      </c>
      <c r="AV704" s="222"/>
      <c r="AW704" s="220">
        <f>AW669+AW673</f>
        <v>1.5600000000000001</v>
      </c>
      <c r="AX704" s="221">
        <f>AX669+AX673</f>
        <v>1.04</v>
      </c>
      <c r="AY704" s="222"/>
      <c r="AZ704" s="220">
        <f>AZ669+AZ673</f>
        <v>1.51</v>
      </c>
      <c r="BA704" s="221">
        <f>BA669+BA673</f>
        <v>1.01</v>
      </c>
      <c r="BB704" s="222"/>
      <c r="BC704" s="220">
        <f>BC669+BC673</f>
        <v>1.54</v>
      </c>
      <c r="BD704" s="221">
        <f>BD669+BD673</f>
        <v>1.03</v>
      </c>
      <c r="BE704" s="222"/>
      <c r="BF704" s="220">
        <f>BF669+BF673</f>
        <v>1.55</v>
      </c>
      <c r="BG704" s="221">
        <f>BG669+BG673</f>
        <v>1.03</v>
      </c>
      <c r="BH704" s="222"/>
      <c r="BI704" s="220">
        <f>BI669+BI673</f>
        <v>1.79</v>
      </c>
      <c r="BJ704" s="221">
        <f>BJ669+BJ673</f>
        <v>1.1899999999999999</v>
      </c>
      <c r="BK704" s="222"/>
      <c r="BL704" s="220">
        <f>BL669+BL673</f>
        <v>1.51</v>
      </c>
      <c r="BM704" s="221">
        <f>BM669+BM673</f>
        <v>1.01</v>
      </c>
      <c r="BN704" s="222"/>
      <c r="BO704" s="220">
        <f>BO669+BO673</f>
        <v>1.55</v>
      </c>
      <c r="BP704" s="221">
        <f>BP669+BP673</f>
        <v>1.03</v>
      </c>
      <c r="BQ704" s="222"/>
      <c r="BR704" s="220">
        <f>BR669+BR673</f>
        <v>1.3999999999999999</v>
      </c>
      <c r="BS704" s="221">
        <f>BS669+BS673</f>
        <v>0.93000000000000005</v>
      </c>
      <c r="BT704" s="222"/>
      <c r="BU704" s="220">
        <f>BU669+BU673</f>
        <v>1.4399999999999999</v>
      </c>
      <c r="BV704" s="221">
        <f>BV669+BV673</f>
        <v>0.94999999999999996</v>
      </c>
      <c r="BW704" s="222"/>
      <c r="BX704" s="220">
        <f>BX669+BX673</f>
        <v>1.4299999999999999</v>
      </c>
      <c r="BY704" s="221">
        <f>BY669+BY673</f>
        <v>0.94999999999999996</v>
      </c>
      <c r="BZ704" s="222"/>
      <c r="CA704" s="164"/>
      <c r="CB704" s="164"/>
      <c r="CC704" s="164"/>
      <c r="CD704" s="164"/>
      <c r="CE704" s="164"/>
      <c r="CF704" s="164"/>
      <c r="CG704" s="164"/>
      <c r="CH704" s="164"/>
      <c r="CI704" s="164"/>
      <c r="CJ704" s="164"/>
      <c r="CK704" s="164"/>
      <c r="CL704" s="164"/>
      <c r="CM704" s="164"/>
      <c r="CN704" s="164"/>
      <c r="CO704" s="164"/>
      <c r="CP704" s="164"/>
      <c r="CQ704" s="164"/>
      <c r="CR704" s="164"/>
      <c r="CS704" s="164"/>
      <c r="CT704" s="164"/>
      <c r="CU704" s="164"/>
      <c r="CV704" s="164"/>
      <c r="CW704" s="164"/>
      <c r="CX704" s="164"/>
      <c r="CY704" s="164"/>
      <c r="CZ704" s="164"/>
      <c r="DA704" s="164"/>
      <c r="DB704" s="164"/>
      <c r="DC704" s="164"/>
      <c r="DD704" s="164"/>
      <c r="DE704" s="164"/>
    </row>
    <row r="705" s="164" customFormat="1" ht="19.5" customHeight="1">
      <c r="A705" s="66"/>
      <c r="B705" s="170"/>
      <c r="C705" s="171" t="s">
        <v>135</v>
      </c>
      <c r="D705" s="117"/>
      <c r="E705" s="117"/>
      <c r="F705" s="117"/>
      <c r="G705" s="223">
        <f>SUM(G691:G697)</f>
        <v>1.3799999999999999</v>
      </c>
      <c r="H705" s="224">
        <f>SUM(H691:H697)</f>
        <v>0.92000000000000004</v>
      </c>
      <c r="I705" s="225"/>
      <c r="J705" s="223">
        <f>SUM(J691:J697)</f>
        <v>1.3500000000000001</v>
      </c>
      <c r="K705" s="224">
        <f>SUM(K691:K697)</f>
        <v>0.90000000000000002</v>
      </c>
      <c r="L705" s="225"/>
      <c r="M705" s="223">
        <f>SUM(M691:M697)</f>
        <v>1.3500000000000001</v>
      </c>
      <c r="N705" s="224">
        <f>SUM(N691:N697)</f>
        <v>0.90000000000000002</v>
      </c>
      <c r="O705" s="225"/>
      <c r="P705" s="223">
        <f>SUM(P691:P697)</f>
        <v>1.3400000000000001</v>
      </c>
      <c r="Q705" s="224">
        <f>SUM(Q691:Q697)</f>
        <v>0.90000000000000002</v>
      </c>
      <c r="R705" s="225"/>
      <c r="S705" s="223">
        <f>SUM(S691:S697)</f>
        <v>1.73</v>
      </c>
      <c r="T705" s="224">
        <f>SUM(T691:T697)</f>
        <v>1.1599999999999999</v>
      </c>
      <c r="U705" s="225"/>
      <c r="V705" s="223">
        <f>SUM(V691:V697)</f>
        <v>1.3999999999999999</v>
      </c>
      <c r="W705" s="224">
        <f>SUM(W691:W697)</f>
        <v>0.93999999999999995</v>
      </c>
      <c r="X705" s="225"/>
      <c r="Y705" s="223">
        <f>SUM(Y691:Y697)</f>
        <v>1.4299999999999999</v>
      </c>
      <c r="Z705" s="224">
        <f>SUM(Z691:Z697)</f>
        <v>0.95999999999999996</v>
      </c>
      <c r="AA705" s="225"/>
      <c r="AB705" s="223">
        <f>SUM(AB691:AB697)</f>
        <v>1.47</v>
      </c>
      <c r="AC705" s="224">
        <f>SUM(AC691:AC697)</f>
        <v>0.97999999999999998</v>
      </c>
      <c r="AD705" s="225"/>
      <c r="AE705" s="223">
        <f>SUM(AE691:AE697)</f>
        <v>1.5</v>
      </c>
      <c r="AF705" s="224">
        <f>SUM(AF691:AF697)</f>
        <v>1</v>
      </c>
      <c r="AG705" s="225"/>
      <c r="AH705" s="223">
        <f>SUM(AH691:AH697)</f>
        <v>1.48</v>
      </c>
      <c r="AI705" s="224">
        <f>SUM(AI691:AI697)</f>
        <v>0.98999999999999999</v>
      </c>
      <c r="AJ705" s="225"/>
      <c r="AK705" s="223">
        <f>SUM(AK691:AK697)</f>
        <v>1.8100000000000001</v>
      </c>
      <c r="AL705" s="224">
        <f>SUM(AL691:AL697)</f>
        <v>1.2</v>
      </c>
      <c r="AM705" s="225"/>
      <c r="AN705" s="223">
        <f>SUM(AN691:AN697)</f>
        <v>1.5600000000000001</v>
      </c>
      <c r="AO705" s="224">
        <f>SUM(AO691:AO697)</f>
        <v>1.04</v>
      </c>
      <c r="AP705" s="225"/>
      <c r="AQ705" s="223">
        <f>SUM(AQ691:AQ697)</f>
        <v>1.55</v>
      </c>
      <c r="AR705" s="224">
        <f>SUM(AR691:AR697)</f>
        <v>1.04</v>
      </c>
      <c r="AS705" s="225"/>
      <c r="AT705" s="223">
        <f>SUM(AT691:AT697)</f>
        <v>1.5600000000000001</v>
      </c>
      <c r="AU705" s="224">
        <f>SUM(AU691:AU697)</f>
        <v>1.04</v>
      </c>
      <c r="AV705" s="225"/>
      <c r="AW705" s="223">
        <f>SUM(AW691:AW697)</f>
        <v>1.5600000000000001</v>
      </c>
      <c r="AX705" s="224">
        <f>SUM(AX691:AX697)</f>
        <v>1.04</v>
      </c>
      <c r="AY705" s="225"/>
      <c r="AZ705" s="223">
        <f>SUM(AZ691:AZ697)</f>
        <v>1.51</v>
      </c>
      <c r="BA705" s="224">
        <f>SUM(BA691:BA697)</f>
        <v>1.01</v>
      </c>
      <c r="BB705" s="225"/>
      <c r="BC705" s="223">
        <f>SUM(BC691:BC697)</f>
        <v>1.54</v>
      </c>
      <c r="BD705" s="224">
        <f>SUM(BD691:BD697)</f>
        <v>1.03</v>
      </c>
      <c r="BE705" s="225"/>
      <c r="BF705" s="223">
        <f>SUM(BF691:BF697)</f>
        <v>1.55</v>
      </c>
      <c r="BG705" s="224">
        <f>SUM(BG691:BG697)</f>
        <v>1.03</v>
      </c>
      <c r="BH705" s="225"/>
      <c r="BI705" s="223">
        <f>SUM(BI691:BI697)</f>
        <v>1.79</v>
      </c>
      <c r="BJ705" s="224">
        <f>SUM(BJ691:BJ697)</f>
        <v>1.1899999999999999</v>
      </c>
      <c r="BK705" s="225"/>
      <c r="BL705" s="223">
        <f>SUM(BL691:BL697)</f>
        <v>1.51</v>
      </c>
      <c r="BM705" s="224">
        <f>SUM(BM691:BM697)</f>
        <v>1.01</v>
      </c>
      <c r="BN705" s="225"/>
      <c r="BO705" s="223">
        <f>SUM(BO691:BO697)</f>
        <v>1.55</v>
      </c>
      <c r="BP705" s="224">
        <f>SUM(BP691:BP697)</f>
        <v>1.03</v>
      </c>
      <c r="BQ705" s="225"/>
      <c r="BR705" s="223">
        <f>SUM(BR691:BR697)</f>
        <v>1.3999999999999999</v>
      </c>
      <c r="BS705" s="224">
        <f>SUM(BS691:BS697)</f>
        <v>0.93000000000000005</v>
      </c>
      <c r="BT705" s="225"/>
      <c r="BU705" s="223">
        <f>SUM(BU691:BU697)</f>
        <v>1.4399999999999999</v>
      </c>
      <c r="BV705" s="224">
        <f>SUM(BV691:BV697)</f>
        <v>0.94999999999999996</v>
      </c>
      <c r="BW705" s="225"/>
      <c r="BX705" s="223">
        <f>SUM(BX691:BX697)</f>
        <v>1.4299999999999999</v>
      </c>
      <c r="BY705" s="224">
        <f>SUM(BY691:BY697)</f>
        <v>0.94999999999999996</v>
      </c>
      <c r="BZ705" s="225"/>
      <c r="CA705" s="164"/>
      <c r="CB705" s="164"/>
      <c r="CC705" s="164"/>
      <c r="CD705" s="164"/>
      <c r="CE705" s="164"/>
      <c r="CF705" s="164"/>
      <c r="CG705" s="164"/>
      <c r="CH705" s="164"/>
      <c r="CI705" s="164"/>
      <c r="CJ705" s="164"/>
      <c r="CK705" s="164"/>
      <c r="CL705" s="164"/>
      <c r="CM705" s="164"/>
      <c r="CN705" s="164"/>
      <c r="CO705" s="164"/>
      <c r="CP705" s="164"/>
      <c r="CQ705" s="164"/>
      <c r="CR705" s="164"/>
      <c r="CS705" s="164"/>
      <c r="CT705" s="164"/>
      <c r="CU705" s="164"/>
      <c r="CV705" s="164"/>
      <c r="CW705" s="164"/>
      <c r="CX705" s="164"/>
      <c r="CY705" s="164"/>
      <c r="CZ705" s="164"/>
      <c r="DA705" s="164"/>
      <c r="DB705" s="164"/>
      <c r="DC705" s="164"/>
      <c r="DD705" s="164"/>
      <c r="DE705" s="164"/>
    </row>
    <row r="706" s="164" customFormat="1" ht="20.25" customHeight="1">
      <c r="A706" s="66"/>
      <c r="B706" s="170"/>
      <c r="C706" s="171" t="s">
        <v>136</v>
      </c>
      <c r="D706" s="187"/>
      <c r="E706" s="188"/>
      <c r="F706" s="188"/>
      <c r="G706" s="229">
        <f>(G704-G705)/G704*100</f>
        <v>0</v>
      </c>
      <c r="H706" s="230">
        <f>(H704-H705)/H704*100</f>
        <v>0</v>
      </c>
      <c r="I706" s="231"/>
      <c r="J706" s="229">
        <f>(J704-J705)/J704*100</f>
        <v>0</v>
      </c>
      <c r="K706" s="230">
        <f>(K704-K705)/K704*100</f>
        <v>0</v>
      </c>
      <c r="L706" s="231"/>
      <c r="M706" s="229">
        <f>(M704-M705)/M704*100</f>
        <v>0</v>
      </c>
      <c r="N706" s="230">
        <f>(N704-N705)/N704*100</f>
        <v>0</v>
      </c>
      <c r="O706" s="231"/>
      <c r="P706" s="229">
        <f>(P704-P705)/P704*100</f>
        <v>0</v>
      </c>
      <c r="Q706" s="230">
        <f>(Q704-Q705)/Q704*100</f>
        <v>0</v>
      </c>
      <c r="R706" s="231"/>
      <c r="S706" s="229">
        <f>(S704-S705)/S704*100</f>
        <v>0</v>
      </c>
      <c r="T706" s="230">
        <f>(T704-T705)/T704*100</f>
        <v>0</v>
      </c>
      <c r="U706" s="231"/>
      <c r="V706" s="229">
        <f>(V704-V705)/V704*100</f>
        <v>0</v>
      </c>
      <c r="W706" s="230">
        <f>(W704-W705)/W704*100</f>
        <v>0</v>
      </c>
      <c r="X706" s="231"/>
      <c r="Y706" s="229">
        <f>(Y704-Y705)/Y704*100</f>
        <v>0</v>
      </c>
      <c r="Z706" s="230">
        <f>(Z704-Z705)/Z704*100</f>
        <v>0</v>
      </c>
      <c r="AA706" s="231"/>
      <c r="AB706" s="229">
        <f>(AB704-AB705)/AB704*100</f>
        <v>0</v>
      </c>
      <c r="AC706" s="230">
        <f>(AC704-AC705)/AC704*100</f>
        <v>0</v>
      </c>
      <c r="AD706" s="231"/>
      <c r="AE706" s="229">
        <f>(AE704-AE705)/AE704*100</f>
        <v>0</v>
      </c>
      <c r="AF706" s="230">
        <f>(AF704-AF705)/AF704*100</f>
        <v>0</v>
      </c>
      <c r="AG706" s="231"/>
      <c r="AH706" s="229">
        <f>(AH704-AH705)/AH704*100</f>
        <v>0</v>
      </c>
      <c r="AI706" s="230">
        <f>(AI704-AI705)/AI704*100</f>
        <v>0</v>
      </c>
      <c r="AJ706" s="231"/>
      <c r="AK706" s="229">
        <f>(AK704-AK705)/AK704*100</f>
        <v>0</v>
      </c>
      <c r="AL706" s="230">
        <f>(AL704-AL705)/AL704*100</f>
        <v>0</v>
      </c>
      <c r="AM706" s="231"/>
      <c r="AN706" s="229">
        <f>(AN704-AN705)/AN704*100</f>
        <v>0</v>
      </c>
      <c r="AO706" s="230">
        <f>(AO704-AO705)/AO704*100</f>
        <v>0</v>
      </c>
      <c r="AP706" s="231"/>
      <c r="AQ706" s="229">
        <f>(AQ704-AQ705)/AQ704*100</f>
        <v>0</v>
      </c>
      <c r="AR706" s="230">
        <f>(AR704-AR705)/AR704*100</f>
        <v>0</v>
      </c>
      <c r="AS706" s="231"/>
      <c r="AT706" s="229">
        <f>(AT704-AT705)/AT704*100</f>
        <v>0</v>
      </c>
      <c r="AU706" s="230">
        <f>(AU704-AU705)/AU704*100</f>
        <v>0</v>
      </c>
      <c r="AV706" s="231"/>
      <c r="AW706" s="229">
        <f>(AW704-AW705)/AW704*100</f>
        <v>0</v>
      </c>
      <c r="AX706" s="230">
        <f>(AX704-AX705)/AX704*100</f>
        <v>0</v>
      </c>
      <c r="AY706" s="231"/>
      <c r="AZ706" s="229">
        <f>(AZ704-AZ705)/AZ704*100</f>
        <v>0</v>
      </c>
      <c r="BA706" s="230">
        <f>(BA704-BA705)/BA704*100</f>
        <v>0</v>
      </c>
      <c r="BB706" s="231"/>
      <c r="BC706" s="229">
        <f>(BC704-BC705)/BC704*100</f>
        <v>0</v>
      </c>
      <c r="BD706" s="230">
        <f>(BD704-BD705)/BD704*100</f>
        <v>0</v>
      </c>
      <c r="BE706" s="231"/>
      <c r="BF706" s="229">
        <f>(BF704-BF705)/BF704*100</f>
        <v>0</v>
      </c>
      <c r="BG706" s="230">
        <f>(BG704-BG705)/BG704*100</f>
        <v>0</v>
      </c>
      <c r="BH706" s="231"/>
      <c r="BI706" s="229">
        <f>(BI704-BI705)/BI704*100</f>
        <v>0</v>
      </c>
      <c r="BJ706" s="230">
        <f>(BJ704-BJ705)/BJ704*100</f>
        <v>0</v>
      </c>
      <c r="BK706" s="231"/>
      <c r="BL706" s="229">
        <f>(BL704-BL705)/BL704*100</f>
        <v>0</v>
      </c>
      <c r="BM706" s="230">
        <f>(BM704-BM705)/BM704*100</f>
        <v>0</v>
      </c>
      <c r="BN706" s="231"/>
      <c r="BO706" s="229">
        <f>(BO704-BO705)/BO704*100</f>
        <v>0</v>
      </c>
      <c r="BP706" s="230">
        <f>(BP704-BP705)/BP704*100</f>
        <v>0</v>
      </c>
      <c r="BQ706" s="231"/>
      <c r="BR706" s="229">
        <f>(BR704-BR705)/BR704*100</f>
        <v>0</v>
      </c>
      <c r="BS706" s="230">
        <f>(BS704-BS705)/BS704*100</f>
        <v>0</v>
      </c>
      <c r="BT706" s="231"/>
      <c r="BU706" s="229">
        <f>(BU704-BU705)/BU704*100</f>
        <v>0</v>
      </c>
      <c r="BV706" s="230">
        <f>(BV704-BV705)/BV704*100</f>
        <v>0</v>
      </c>
      <c r="BW706" s="231"/>
      <c r="BX706" s="229">
        <f>(BX704-BX705)/BX704*100</f>
        <v>0</v>
      </c>
      <c r="BY706" s="230">
        <f>(BY704-BY705)/BY704*100</f>
        <v>0</v>
      </c>
      <c r="BZ706" s="231"/>
      <c r="CA706" s="164"/>
      <c r="CB706" s="164"/>
      <c r="CC706" s="164"/>
      <c r="CD706" s="164"/>
      <c r="CE706" s="164"/>
      <c r="CF706" s="164"/>
      <c r="CG706" s="164"/>
      <c r="CH706" s="164"/>
      <c r="CI706" s="164"/>
      <c r="CJ706" s="164"/>
      <c r="CK706" s="164"/>
      <c r="CL706" s="164"/>
      <c r="CM706" s="164"/>
      <c r="CN706" s="164"/>
      <c r="CO706" s="164"/>
      <c r="CP706" s="164"/>
      <c r="CQ706" s="164"/>
      <c r="CR706" s="164"/>
      <c r="CS706" s="164"/>
      <c r="CT706" s="164"/>
      <c r="CU706" s="164"/>
      <c r="CV706" s="164"/>
      <c r="CW706" s="164"/>
      <c r="CX706" s="164"/>
      <c r="CY706" s="164"/>
      <c r="CZ706" s="164"/>
      <c r="DA706" s="164"/>
      <c r="DB706" s="164"/>
      <c r="DC706" s="164"/>
      <c r="DD706" s="164"/>
      <c r="DE706" s="164"/>
    </row>
    <row r="707" s="43" customFormat="1" ht="21">
      <c r="A707" s="102">
        <v>15</v>
      </c>
      <c r="B707" s="192" t="s">
        <v>276</v>
      </c>
      <c r="C707" s="104"/>
      <c r="D707" s="105"/>
      <c r="E707" s="105"/>
      <c r="F707" s="105"/>
      <c r="G707" s="193"/>
      <c r="H707" s="193"/>
      <c r="I707" s="194"/>
      <c r="J707" s="193"/>
      <c r="K707" s="193"/>
      <c r="L707" s="194"/>
      <c r="M707" s="193"/>
      <c r="N707" s="193"/>
      <c r="O707" s="194"/>
      <c r="P707" s="193"/>
      <c r="Q707" s="193"/>
      <c r="R707" s="194"/>
      <c r="S707" s="193"/>
      <c r="T707" s="193"/>
      <c r="U707" s="194"/>
      <c r="V707" s="193"/>
      <c r="W707" s="193"/>
      <c r="X707" s="194"/>
      <c r="Y707" s="193"/>
      <c r="Z707" s="193"/>
      <c r="AA707" s="194"/>
      <c r="AB707" s="193"/>
      <c r="AC707" s="193"/>
      <c r="AD707" s="194"/>
      <c r="AE707" s="193"/>
      <c r="AF707" s="193"/>
      <c r="AG707" s="194"/>
      <c r="AH707" s="193"/>
      <c r="AI707" s="193"/>
      <c r="AJ707" s="194"/>
      <c r="AK707" s="193"/>
      <c r="AL707" s="193"/>
      <c r="AM707" s="194"/>
      <c r="AN707" s="193"/>
      <c r="AO707" s="193"/>
      <c r="AP707" s="194"/>
      <c r="AQ707" s="193"/>
      <c r="AR707" s="193"/>
      <c r="AS707" s="194"/>
      <c r="AT707" s="193"/>
      <c r="AU707" s="193"/>
      <c r="AV707" s="194"/>
      <c r="AW707" s="193"/>
      <c r="AX707" s="193"/>
      <c r="AY707" s="194"/>
      <c r="AZ707" s="193"/>
      <c r="BA707" s="193"/>
      <c r="BB707" s="194"/>
      <c r="BC707" s="193"/>
      <c r="BD707" s="193"/>
      <c r="BE707" s="194"/>
      <c r="BF707" s="193"/>
      <c r="BG707" s="193"/>
      <c r="BH707" s="194"/>
      <c r="BI707" s="193"/>
      <c r="BJ707" s="193"/>
      <c r="BK707" s="194"/>
      <c r="BL707" s="193"/>
      <c r="BM707" s="193"/>
      <c r="BN707" s="194"/>
      <c r="BO707" s="193"/>
      <c r="BP707" s="193"/>
      <c r="BQ707" s="194"/>
      <c r="BR707" s="193"/>
      <c r="BS707" s="193"/>
      <c r="BT707" s="194"/>
      <c r="BU707" s="193"/>
      <c r="BV707" s="193"/>
      <c r="BW707" s="194"/>
      <c r="BX707" s="193"/>
      <c r="BY707" s="193"/>
      <c r="BZ707" s="194"/>
    </row>
    <row r="708" s="43" customFormat="1" ht="21">
      <c r="A708" s="38"/>
      <c r="B708" s="232"/>
      <c r="C708" s="265" t="s">
        <v>277</v>
      </c>
      <c r="D708" s="266"/>
      <c r="E708" s="267"/>
      <c r="F708" s="268">
        <v>110</v>
      </c>
      <c r="G708" s="297">
        <v>0</v>
      </c>
      <c r="H708" s="298">
        <v>0</v>
      </c>
      <c r="I708" s="299">
        <f>ROUND(SQRT(G708^2+H708^2)*1000/(1.73*G730),0)</f>
        <v>0</v>
      </c>
      <c r="J708" s="297">
        <v>0</v>
      </c>
      <c r="K708" s="298">
        <v>0</v>
      </c>
      <c r="L708" s="299">
        <f>ROUND(SQRT(J708^2+K708^2)*1000/(1.73*J730),0)</f>
        <v>0</v>
      </c>
      <c r="M708" s="297">
        <v>0</v>
      </c>
      <c r="N708" s="298">
        <v>0</v>
      </c>
      <c r="O708" s="299">
        <f>ROUND(SQRT(M708^2+N708^2)*1000/(1.73*M730),0)</f>
        <v>0</v>
      </c>
      <c r="P708" s="297">
        <v>0</v>
      </c>
      <c r="Q708" s="298">
        <v>0</v>
      </c>
      <c r="R708" s="299">
        <f>ROUND(SQRT(P708^2+Q708^2)*1000/(1.73*P730),0)</f>
        <v>0</v>
      </c>
      <c r="S708" s="297">
        <v>0</v>
      </c>
      <c r="T708" s="298">
        <v>0</v>
      </c>
      <c r="U708" s="299">
        <f>ROUND(SQRT(S708^2+T708^2)*1000/(1.73*S730),0)</f>
        <v>0</v>
      </c>
      <c r="V708" s="297">
        <v>0</v>
      </c>
      <c r="W708" s="298">
        <v>0</v>
      </c>
      <c r="X708" s="299">
        <f>ROUND(SQRT(V708^2+W708^2)*1000/(1.73*V730),0)</f>
        <v>0</v>
      </c>
      <c r="Y708" s="297">
        <v>0</v>
      </c>
      <c r="Z708" s="298">
        <v>0</v>
      </c>
      <c r="AA708" s="299">
        <v>0</v>
      </c>
      <c r="AB708" s="297">
        <v>0</v>
      </c>
      <c r="AC708" s="298">
        <v>0</v>
      </c>
      <c r="AD708" s="299">
        <f>ROUND(SQRT(AB708^2+AC708^2)*1000/(1.73*AB730),0)</f>
        <v>0</v>
      </c>
      <c r="AE708" s="297">
        <v>0</v>
      </c>
      <c r="AF708" s="298">
        <v>0</v>
      </c>
      <c r="AG708" s="299">
        <f>ROUND(SQRT(AE708^2+AF708^2)*1000/(1.73*AE730),0)</f>
        <v>0</v>
      </c>
      <c r="AH708" s="297">
        <v>0</v>
      </c>
      <c r="AI708" s="298">
        <v>0</v>
      </c>
      <c r="AJ708" s="299">
        <f>ROUND(SQRT(AH708^2+AI708^2)*1000/(1.73*AH730),0)</f>
        <v>0</v>
      </c>
      <c r="AK708" s="297">
        <v>0</v>
      </c>
      <c r="AL708" s="298">
        <v>0</v>
      </c>
      <c r="AM708" s="299">
        <f>ROUND(SQRT(AK708^2+AL708^2)*1000/(1.73*AK730),0)</f>
        <v>0</v>
      </c>
      <c r="AN708" s="297">
        <v>0</v>
      </c>
      <c r="AO708" s="298">
        <v>0</v>
      </c>
      <c r="AP708" s="299">
        <f>ROUND(SQRT(AN708^2+AO708^2)*1000/(1.73*AN730),0)</f>
        <v>0</v>
      </c>
      <c r="AQ708" s="297">
        <v>0</v>
      </c>
      <c r="AR708" s="298">
        <v>0</v>
      </c>
      <c r="AS708" s="299">
        <f>ROUND(SQRT(AQ708^2+AR708^2)*1000/(1.73*AQ730),0)</f>
        <v>0</v>
      </c>
      <c r="AT708" s="297">
        <v>0</v>
      </c>
      <c r="AU708" s="298">
        <v>0</v>
      </c>
      <c r="AV708" s="299">
        <f>ROUND(SQRT(AT708^2+AU708^2)*1000/(1.73*AT730),0)</f>
        <v>0</v>
      </c>
      <c r="AW708" s="297">
        <v>0</v>
      </c>
      <c r="AX708" s="298">
        <v>0</v>
      </c>
      <c r="AY708" s="299">
        <f>ROUND(SQRT(AW708^2+AX708^2)*1000/(1.73*AW730),0)</f>
        <v>0</v>
      </c>
      <c r="AZ708" s="297">
        <v>0</v>
      </c>
      <c r="BA708" s="298">
        <v>0</v>
      </c>
      <c r="BB708" s="299">
        <f>ROUND(SQRT(AZ708^2+BA708^2)*1000/(1.73*AZ730),0)</f>
        <v>0</v>
      </c>
      <c r="BC708" s="297">
        <v>0</v>
      </c>
      <c r="BD708" s="298">
        <v>0</v>
      </c>
      <c r="BE708" s="299">
        <f>ROUND(SQRT(BC708^2+BD708^2)*1000/(1.73*BC730),0)</f>
        <v>0</v>
      </c>
      <c r="BF708" s="297">
        <v>0</v>
      </c>
      <c r="BG708" s="298">
        <v>0</v>
      </c>
      <c r="BH708" s="299">
        <f>ROUND(SQRT(BF708^2+BG708^2)*1000/(1.73*BF730),0)</f>
        <v>0</v>
      </c>
      <c r="BI708" s="297">
        <v>0</v>
      </c>
      <c r="BJ708" s="298">
        <v>0</v>
      </c>
      <c r="BK708" s="299">
        <f>ROUND(SQRT(BI708^2+BJ708^2)*1000/(1.73*BI730),0)</f>
        <v>0</v>
      </c>
      <c r="BL708" s="297">
        <v>0</v>
      </c>
      <c r="BM708" s="298">
        <v>0</v>
      </c>
      <c r="BN708" s="299">
        <f>ROUND(SQRT(BL708^2+BM708^2)*1000/(1.73*BL730),0)</f>
        <v>0</v>
      </c>
      <c r="BO708" s="297">
        <v>0</v>
      </c>
      <c r="BP708" s="298">
        <v>0</v>
      </c>
      <c r="BQ708" s="299">
        <f>ROUND(SQRT(BO708^2+BP708^2)*1000/(1.73*BO730),0)</f>
        <v>0</v>
      </c>
      <c r="BR708" s="297">
        <v>0</v>
      </c>
      <c r="BS708" s="298">
        <v>0</v>
      </c>
      <c r="BT708" s="299">
        <f>ROUND(SQRT(BR708^2+BS708^2)*1000/(1.73*BR730),0)</f>
        <v>0</v>
      </c>
      <c r="BU708" s="297">
        <v>0</v>
      </c>
      <c r="BV708" s="298">
        <v>0</v>
      </c>
      <c r="BW708" s="299">
        <f>ROUND(SQRT(BU708^2+BV708^2)*1000/(1.73*BU730),0)</f>
        <v>0</v>
      </c>
      <c r="BX708" s="297">
        <v>0</v>
      </c>
      <c r="BY708" s="298">
        <v>0</v>
      </c>
      <c r="BZ708" s="299">
        <f>ROUND(SQRT(BX708^2+BY708^2)*1000/(1.73*BX730),0)</f>
        <v>0</v>
      </c>
    </row>
    <row r="709" s="43" customFormat="1" ht="20.25">
      <c r="A709" s="66"/>
      <c r="B709" s="232"/>
      <c r="C709" s="108" t="s">
        <v>32</v>
      </c>
      <c r="D709" s="38"/>
      <c r="E709" s="110" t="s">
        <v>33</v>
      </c>
      <c r="F709" s="196">
        <v>110</v>
      </c>
      <c r="G709" s="111">
        <v>9.1099999999999994</v>
      </c>
      <c r="H709" s="112">
        <v>6.0700000000000003</v>
      </c>
      <c r="I709" s="113">
        <f>ROUND(SQRT(G709^2+H709^2)*1000/(1.73*G730),0)</f>
        <v>55</v>
      </c>
      <c r="J709" s="111">
        <v>8.7200000000000006</v>
      </c>
      <c r="K709" s="112">
        <v>5.8099999999999996</v>
      </c>
      <c r="L709" s="113">
        <f>ROUND(SQRT(J709^2+K709^2)*1000/(1.73*J730),0)</f>
        <v>53</v>
      </c>
      <c r="M709" s="111">
        <v>8.5099999999999998</v>
      </c>
      <c r="N709" s="112">
        <v>5.6699999999999999</v>
      </c>
      <c r="O709" s="113">
        <f>ROUND(SQRT(M709^2+N709^2)*1000/(1.73*M730),0)</f>
        <v>52</v>
      </c>
      <c r="P709" s="111">
        <v>8.5199999999999996</v>
      </c>
      <c r="Q709" s="112">
        <v>5.6799999999999997</v>
      </c>
      <c r="R709" s="113">
        <f>ROUND(SQRT(P709^2+Q709^2)*1000/(1.73*P730),0)</f>
        <v>52</v>
      </c>
      <c r="S709" s="111">
        <v>9.9100000000000001</v>
      </c>
      <c r="T709" s="112">
        <v>6.6399999999999997</v>
      </c>
      <c r="U709" s="113">
        <f>ROUND(SQRT(S709^2+T709^2)*1000/(1.73*S730),0)</f>
        <v>60</v>
      </c>
      <c r="V709" s="111">
        <v>8.5899999999999999</v>
      </c>
      <c r="W709" s="112">
        <v>5.7400000000000002</v>
      </c>
      <c r="X709" s="113">
        <f>ROUND(SQRT(V709^2+W709^2)*1000/(1.73*V730),0)</f>
        <v>52</v>
      </c>
      <c r="Y709" s="111">
        <v>9.1899999999999995</v>
      </c>
      <c r="Z709" s="112">
        <v>6.1399999999999997</v>
      </c>
      <c r="AA709" s="113">
        <v>56</v>
      </c>
      <c r="AB709" s="111">
        <v>10.93</v>
      </c>
      <c r="AC709" s="112">
        <v>7.2999999999999998</v>
      </c>
      <c r="AD709" s="113">
        <f>ROUND(SQRT(AB709^2+AC709^2)*1000/(1.73*AB730),0)</f>
        <v>67</v>
      </c>
      <c r="AE709" s="111">
        <v>13.41</v>
      </c>
      <c r="AF709" s="112">
        <v>8.9399999999999995</v>
      </c>
      <c r="AG709" s="113">
        <f>ROUND(SQRT(AE709^2+AF709^2)*1000/(1.73*AE730),0)</f>
        <v>82</v>
      </c>
      <c r="AH709" s="111">
        <v>14.880000000000001</v>
      </c>
      <c r="AI709" s="112">
        <v>9.8900000000000006</v>
      </c>
      <c r="AJ709" s="113">
        <f>ROUND(SQRT(AH709^2+AI709^2)*1000/(1.73*AH730),0)</f>
        <v>91</v>
      </c>
      <c r="AK709" s="111">
        <v>16.219999999999999</v>
      </c>
      <c r="AL709" s="112">
        <v>10.81</v>
      </c>
      <c r="AM709" s="113">
        <f>ROUND(SQRT(AK709^2+AL709^2)*1000/(1.73*AK730),0)</f>
        <v>100</v>
      </c>
      <c r="AN709" s="111">
        <v>15.220000000000001</v>
      </c>
      <c r="AO709" s="112">
        <v>10.130000000000001</v>
      </c>
      <c r="AP709" s="113">
        <f>ROUND(SQRT(AN709^2+AO709^2)*1000/(1.73*AN730),0)</f>
        <v>94</v>
      </c>
      <c r="AQ709" s="111">
        <v>15.27</v>
      </c>
      <c r="AR709" s="112">
        <v>10.17</v>
      </c>
      <c r="AS709" s="113">
        <f>ROUND(SQRT(AQ709^2+AR709^2)*1000/(1.73*AQ730),0)</f>
        <v>94</v>
      </c>
      <c r="AT709" s="111">
        <v>15.470000000000001</v>
      </c>
      <c r="AU709" s="112">
        <v>10.289999999999999</v>
      </c>
      <c r="AV709" s="113">
        <f>ROUND(SQRT(AT709^2+AU709^2)*1000/(1.73*AT730),0)</f>
        <v>95</v>
      </c>
      <c r="AW709" s="111">
        <v>15.119999999999999</v>
      </c>
      <c r="AX709" s="112">
        <v>10.06</v>
      </c>
      <c r="AY709" s="113">
        <f>ROUND(SQRT(AW709^2+AX709^2)*1000/(1.73*AW730),0)</f>
        <v>93</v>
      </c>
      <c r="AZ709" s="111">
        <v>14.5</v>
      </c>
      <c r="BA709" s="112">
        <v>9.6600000000000001</v>
      </c>
      <c r="BB709" s="113">
        <f>ROUND(SQRT(AZ709^2+BA709^2)*1000/(1.73*AZ730),0)</f>
        <v>89</v>
      </c>
      <c r="BC709" s="111">
        <v>14.23</v>
      </c>
      <c r="BD709" s="112">
        <v>9.5</v>
      </c>
      <c r="BE709" s="113">
        <f>ROUND(SQRT(BC709^2+BD709^2)*1000/(1.73*BC730),0)</f>
        <v>88</v>
      </c>
      <c r="BF709" s="111">
        <v>14.109999999999999</v>
      </c>
      <c r="BG709" s="112">
        <v>9.4000000000000004</v>
      </c>
      <c r="BH709" s="113">
        <f>ROUND(SQRT(BF709^2+BG709^2)*1000/(1.73*BF730),0)</f>
        <v>87</v>
      </c>
      <c r="BI709" s="111">
        <v>14.380000000000001</v>
      </c>
      <c r="BJ709" s="112">
        <v>9.5899999999999999</v>
      </c>
      <c r="BK709" s="113">
        <f>ROUND(SQRT(BI709^2+BJ709^2)*1000/(1.73*BI730),0)</f>
        <v>89</v>
      </c>
      <c r="BL709" s="111">
        <v>12.93</v>
      </c>
      <c r="BM709" s="112">
        <v>8.5999999999999996</v>
      </c>
      <c r="BN709" s="113">
        <f>ROUND(SQRT(BL709^2+BM709^2)*1000/(1.73*BL730),0)</f>
        <v>79</v>
      </c>
      <c r="BO709" s="111">
        <v>12.359999999999999</v>
      </c>
      <c r="BP709" s="112">
        <v>8.2400000000000002</v>
      </c>
      <c r="BQ709" s="113">
        <f>ROUND(SQRT(BO709^2+BP709^2)*1000/(1.73*BO730),0)</f>
        <v>76</v>
      </c>
      <c r="BR709" s="111">
        <v>11.539999999999999</v>
      </c>
      <c r="BS709" s="112">
        <v>7.7000000000000002</v>
      </c>
      <c r="BT709" s="113">
        <f>ROUND(SQRT(BR709^2+BS709^2)*1000/(1.73*BR730),0)</f>
        <v>71</v>
      </c>
      <c r="BU709" s="111">
        <v>10.91</v>
      </c>
      <c r="BV709" s="112">
        <v>7.2699999999999996</v>
      </c>
      <c r="BW709" s="113">
        <f>ROUND(SQRT(BU709^2+BV709^2)*1000/(1.73*BU730),0)</f>
        <v>67</v>
      </c>
      <c r="BX709" s="111">
        <v>10.039999999999999</v>
      </c>
      <c r="BY709" s="112">
        <v>6.6699999999999999</v>
      </c>
      <c r="BZ709" s="113">
        <f>ROUND(SQRT(BX709^2+BY709^2)*1000/(1.73*BX730),0)</f>
        <v>61</v>
      </c>
      <c r="CA709" s="43"/>
      <c r="CB709" s="43"/>
      <c r="CC709" s="43"/>
      <c r="CD709" s="43"/>
      <c r="CE709" s="43"/>
      <c r="CF709" s="43"/>
      <c r="CG709" s="43"/>
      <c r="CH709" s="43"/>
      <c r="CI709" s="43"/>
      <c r="CJ709" s="43"/>
      <c r="CK709" s="43"/>
      <c r="CL709" s="43"/>
      <c r="CM709" s="43"/>
      <c r="CN709" s="43"/>
      <c r="CO709" s="43"/>
      <c r="CP709" s="43"/>
      <c r="CQ709" s="43"/>
      <c r="CR709" s="43"/>
      <c r="CS709" s="43"/>
      <c r="CT709" s="43"/>
      <c r="CU709" s="43"/>
      <c r="CV709" s="43"/>
      <c r="CW709" s="43"/>
      <c r="CX709" s="43"/>
      <c r="CY709" s="43"/>
      <c r="CZ709" s="43"/>
      <c r="DA709" s="43"/>
      <c r="DB709" s="43"/>
      <c r="DC709" s="43"/>
      <c r="DD709" s="43"/>
      <c r="DE709" s="43"/>
    </row>
    <row r="710" s="43" customFormat="1" ht="20.25">
      <c r="A710" s="66"/>
      <c r="B710" s="232"/>
      <c r="C710" s="108" t="s">
        <v>34</v>
      </c>
      <c r="D710" s="38"/>
      <c r="E710" s="117" t="s">
        <v>35</v>
      </c>
      <c r="F710" s="116">
        <v>6</v>
      </c>
      <c r="G710" s="111">
        <v>6.6299999999999999</v>
      </c>
      <c r="H710" s="112">
        <v>4.4199999999999999</v>
      </c>
      <c r="I710" s="118">
        <f>ROUND(SQRT(G710^2+H710^2)*1000/(1.73*G732),0)</f>
        <v>735</v>
      </c>
      <c r="J710" s="111">
        <v>6.2800000000000002</v>
      </c>
      <c r="K710" s="112">
        <v>4.1900000000000004</v>
      </c>
      <c r="L710" s="118">
        <f>ROUND(SQRT(J710^2+K710^2)*1000/(1.73*J732),0)</f>
        <v>695</v>
      </c>
      <c r="M710" s="111">
        <v>6.1299999999999999</v>
      </c>
      <c r="N710" s="112">
        <v>4.0899999999999999</v>
      </c>
      <c r="O710" s="118">
        <f>ROUND(SQRT(M710^2+N710^2)*1000/(1.73*M732),0)</f>
        <v>678</v>
      </c>
      <c r="P710" s="111">
        <v>6.0800000000000001</v>
      </c>
      <c r="Q710" s="112">
        <v>4.0599999999999996</v>
      </c>
      <c r="R710" s="118">
        <f>ROUND(SQRT(P710^2+Q710^2)*1000/(1.73*P732),0)</f>
        <v>673</v>
      </c>
      <c r="S710" s="111">
        <v>6.9900000000000002</v>
      </c>
      <c r="T710" s="112">
        <v>4.6799999999999997</v>
      </c>
      <c r="U710" s="118">
        <f>ROUND(SQRT(S710^2+T710^2)*1000/(1.73*S732),0)</f>
        <v>773</v>
      </c>
      <c r="V710" s="111">
        <v>6.1699999999999999</v>
      </c>
      <c r="W710" s="112">
        <v>4.1200000000000001</v>
      </c>
      <c r="X710" s="118">
        <f>ROUND(SQRT(V710^2+W710^2)*1000/(1.73*V732),0)</f>
        <v>683</v>
      </c>
      <c r="Y710" s="111">
        <v>6.71</v>
      </c>
      <c r="Z710" s="112">
        <v>4.4800000000000004</v>
      </c>
      <c r="AA710" s="118">
        <v>744</v>
      </c>
      <c r="AB710" s="111">
        <v>8.2799999999999994</v>
      </c>
      <c r="AC710" s="112">
        <v>5.54</v>
      </c>
      <c r="AD710" s="118">
        <f>ROUND(SQRT(AB710^2+AC710^2)*1000/(1.73*AB732),0)</f>
        <v>923</v>
      </c>
      <c r="AE710" s="111">
        <v>10.359999999999999</v>
      </c>
      <c r="AF710" s="112">
        <v>6.9000000000000004</v>
      </c>
      <c r="AG710" s="118">
        <f>ROUND(SQRT(AE710^2+AF710^2)*1000/(1.73*AE732),0)</f>
        <v>1168</v>
      </c>
      <c r="AH710" s="111">
        <v>11.470000000000001</v>
      </c>
      <c r="AI710" s="112">
        <v>7.6299999999999999</v>
      </c>
      <c r="AJ710" s="118">
        <f>ROUND(SQRT(AH710^2+AI710^2)*1000/(1.73*AH732),0)</f>
        <v>1297</v>
      </c>
      <c r="AK710" s="111">
        <v>12.619999999999999</v>
      </c>
      <c r="AL710" s="112">
        <v>8.4199999999999999</v>
      </c>
      <c r="AM710" s="118">
        <f>ROUND(SQRT(AK710^2+AL710^2)*1000/(1.73*AK732),0)</f>
        <v>1438</v>
      </c>
      <c r="AN710" s="111">
        <v>11.630000000000001</v>
      </c>
      <c r="AO710" s="112">
        <v>7.7400000000000002</v>
      </c>
      <c r="AP710" s="118">
        <f>ROUND(SQRT(AN710^2+AO710^2)*1000/(1.73*AN732),0)</f>
        <v>1319</v>
      </c>
      <c r="AQ710" s="111">
        <v>11.720000000000001</v>
      </c>
      <c r="AR710" s="112">
        <v>7.8099999999999996</v>
      </c>
      <c r="AS710" s="118">
        <f>ROUND(SQRT(AQ710^2+AR710^2)*1000/(1.73*AQ732),0)</f>
        <v>1330</v>
      </c>
      <c r="AT710" s="111">
        <v>11.93</v>
      </c>
      <c r="AU710" s="112">
        <v>7.9299999999999997</v>
      </c>
      <c r="AV710" s="118">
        <f>ROUND(SQRT(AT710^2+AU710^2)*1000/(1.73*AT732),0)</f>
        <v>1355</v>
      </c>
      <c r="AW710" s="111">
        <v>11.68</v>
      </c>
      <c r="AX710" s="112">
        <v>7.7699999999999996</v>
      </c>
      <c r="AY710" s="118">
        <f>ROUND(SQRT(AW710^2+AX710^2)*1000/(1.73*AW732),0)</f>
        <v>1329</v>
      </c>
      <c r="AZ710" s="111">
        <v>11.08</v>
      </c>
      <c r="BA710" s="112">
        <v>7.3799999999999999</v>
      </c>
      <c r="BB710" s="118">
        <f>ROUND(SQRT(AZ710^2+BA710^2)*1000/(1.73*AZ732),0)</f>
        <v>1255</v>
      </c>
      <c r="BC710" s="111">
        <v>10.82</v>
      </c>
      <c r="BD710" s="112">
        <v>7.2199999999999998</v>
      </c>
      <c r="BE710" s="118">
        <f>ROUND(SQRT(BC710^2+BD710^2)*1000/(1.73*BC732),0)</f>
        <v>1225</v>
      </c>
      <c r="BF710" s="111">
        <v>10.85</v>
      </c>
      <c r="BG710" s="112">
        <v>7.2300000000000004</v>
      </c>
      <c r="BH710" s="118">
        <f>ROUND(SQRT(BF710^2+BG710^2)*1000/(1.73*BF732),0)</f>
        <v>1225</v>
      </c>
      <c r="BI710" s="111">
        <v>11.25</v>
      </c>
      <c r="BJ710" s="112">
        <v>7.5</v>
      </c>
      <c r="BK710" s="118">
        <f>ROUND(SQRT(BI710^2+BJ710^2)*1000/(1.73*BI732),0)</f>
        <v>1269</v>
      </c>
      <c r="BL710" s="111">
        <v>10</v>
      </c>
      <c r="BM710" s="112">
        <v>6.6500000000000004</v>
      </c>
      <c r="BN710" s="118">
        <f>ROUND(SQRT(BL710^2+BM710^2)*1000/(1.73*BL732),0)</f>
        <v>1125</v>
      </c>
      <c r="BO710" s="111">
        <v>9.5</v>
      </c>
      <c r="BP710" s="112">
        <v>6.3399999999999999</v>
      </c>
      <c r="BQ710" s="118">
        <f>ROUND(SQRT(BO710^2+BP710^2)*1000/(1.73*BO732),0)</f>
        <v>1067</v>
      </c>
      <c r="BR710" s="111">
        <v>8.8000000000000007</v>
      </c>
      <c r="BS710" s="112">
        <v>5.8700000000000001</v>
      </c>
      <c r="BT710" s="118">
        <f>ROUND(SQRT(BR710^2+BS710^2)*1000/(1.73*BR732),0)</f>
        <v>988</v>
      </c>
      <c r="BU710" s="111">
        <v>8.2899999999999991</v>
      </c>
      <c r="BV710" s="112">
        <v>5.54</v>
      </c>
      <c r="BW710" s="118">
        <f>ROUND(SQRT(BU710^2+BV710^2)*1000/(1.73*BU732),0)</f>
        <v>928</v>
      </c>
      <c r="BX710" s="111">
        <v>7.4900000000000002</v>
      </c>
      <c r="BY710" s="112">
        <v>4.9900000000000002</v>
      </c>
      <c r="BZ710" s="118">
        <f>ROUND(SQRT(BX710^2+BY710^2)*1000/(1.73*BX732),0)</f>
        <v>835</v>
      </c>
      <c r="CA710" s="43"/>
      <c r="CB710" s="43"/>
      <c r="CC710" s="43"/>
      <c r="CD710" s="43"/>
      <c r="CE710" s="43"/>
      <c r="CF710" s="43"/>
      <c r="CG710" s="43"/>
      <c r="CH710" s="43"/>
      <c r="CI710" s="43"/>
      <c r="CJ710" s="43"/>
      <c r="CK710" s="43"/>
      <c r="CL710" s="43"/>
      <c r="CM710" s="43"/>
      <c r="CN710" s="43"/>
      <c r="CO710" s="43"/>
      <c r="CP710" s="43"/>
      <c r="CQ710" s="43"/>
      <c r="CR710" s="43"/>
      <c r="CS710" s="43"/>
      <c r="CT710" s="43"/>
      <c r="CU710" s="43"/>
      <c r="CV710" s="43"/>
      <c r="CW710" s="43"/>
      <c r="CX710" s="43"/>
      <c r="CY710" s="43"/>
      <c r="CZ710" s="43"/>
      <c r="DA710" s="43"/>
      <c r="DB710" s="43"/>
      <c r="DC710" s="43"/>
      <c r="DD710" s="43"/>
      <c r="DE710" s="43"/>
    </row>
    <row r="711" s="43" customFormat="1" ht="20.25">
      <c r="A711" s="66"/>
      <c r="B711" s="232"/>
      <c r="C711" s="115" t="s">
        <v>36</v>
      </c>
      <c r="D711" s="38"/>
      <c r="E711" s="117" t="s">
        <v>35</v>
      </c>
      <c r="F711" s="116">
        <v>6</v>
      </c>
      <c r="G711" s="111">
        <v>2.48</v>
      </c>
      <c r="H711" s="112">
        <v>1.6499999999999999</v>
      </c>
      <c r="I711" s="118">
        <f>ROUND(SQRT(G711^2+H711^2)*1000/(1.73*G734),0)</f>
        <v>269</v>
      </c>
      <c r="J711" s="111">
        <v>2.4399999999999999</v>
      </c>
      <c r="K711" s="112">
        <v>1.6200000000000001</v>
      </c>
      <c r="L711" s="118">
        <f>ROUND(SQRT(J711^2+K711^2)*1000/(1.73*J734),0)</f>
        <v>264</v>
      </c>
      <c r="M711" s="111">
        <v>2.3799999999999999</v>
      </c>
      <c r="N711" s="112">
        <v>1.5800000000000001</v>
      </c>
      <c r="O711" s="118">
        <f>ROUND(SQRT(M711^2+N711^2)*1000/(1.73*M734),0)</f>
        <v>258</v>
      </c>
      <c r="P711" s="111">
        <v>2.4399999999999999</v>
      </c>
      <c r="Q711" s="112">
        <v>1.6200000000000001</v>
      </c>
      <c r="R711" s="118">
        <f>ROUND(SQRT(P711^2+Q711^2)*1000/(1.73*P734),0)</f>
        <v>265</v>
      </c>
      <c r="S711" s="111">
        <v>2.9199999999999999</v>
      </c>
      <c r="T711" s="112">
        <v>1.96</v>
      </c>
      <c r="U711" s="118">
        <f>ROUND(SQRT(S711^2+T711^2)*1000/(1.73*S734),0)</f>
        <v>318</v>
      </c>
      <c r="V711" s="111">
        <v>2.4199999999999999</v>
      </c>
      <c r="W711" s="112">
        <v>1.6200000000000001</v>
      </c>
      <c r="X711" s="118">
        <f>ROUND(SQRT(V711^2+W711^2)*1000/(1.73*V734),0)</f>
        <v>263</v>
      </c>
      <c r="Y711" s="111">
        <v>2.48</v>
      </c>
      <c r="Z711" s="112">
        <v>1.6599999999999999</v>
      </c>
      <c r="AA711" s="118">
        <v>270</v>
      </c>
      <c r="AB711" s="111">
        <v>2.6499999999999999</v>
      </c>
      <c r="AC711" s="112">
        <v>1.76</v>
      </c>
      <c r="AD711" s="118">
        <f>ROUND(SQRT(AB711^2+AC711^2)*1000/(1.73*AB734),0)</f>
        <v>288</v>
      </c>
      <c r="AE711" s="111">
        <v>3.0499999999999998</v>
      </c>
      <c r="AF711" s="112">
        <v>2.04</v>
      </c>
      <c r="AG711" s="118">
        <f>ROUND(SQRT(AE711^2+AF711^2)*1000/(1.73*AE734),0)</f>
        <v>334</v>
      </c>
      <c r="AH711" s="111">
        <v>3.4100000000000001</v>
      </c>
      <c r="AI711" s="112">
        <v>2.2599999999999998</v>
      </c>
      <c r="AJ711" s="118">
        <f>ROUND(SQRT(AH711^2+AI711^2)*1000/(1.73*AH734),0)</f>
        <v>374</v>
      </c>
      <c r="AK711" s="111">
        <v>3.6000000000000001</v>
      </c>
      <c r="AL711" s="112">
        <v>2.3900000000000001</v>
      </c>
      <c r="AM711" s="118">
        <f>ROUND(SQRT(AK711^2+AL711^2)*1000/(1.73*AK734),0)</f>
        <v>396</v>
      </c>
      <c r="AN711" s="111">
        <v>3.5899999999999999</v>
      </c>
      <c r="AO711" s="112">
        <v>2.3900000000000001</v>
      </c>
      <c r="AP711" s="118">
        <f>ROUND(SQRT(AN711^2+AO711^2)*1000/(1.73*AN734),0)</f>
        <v>396</v>
      </c>
      <c r="AQ711" s="111">
        <v>3.5499999999999998</v>
      </c>
      <c r="AR711" s="112">
        <v>2.3599999999999999</v>
      </c>
      <c r="AS711" s="118">
        <f>ROUND(SQRT(AQ711^2+AR711^2)*1000/(1.73*AQ734),0)</f>
        <v>391</v>
      </c>
      <c r="AT711" s="111">
        <v>3.54</v>
      </c>
      <c r="AU711" s="112">
        <v>2.3599999999999999</v>
      </c>
      <c r="AV711" s="118">
        <f>ROUND(SQRT(AT711^2+AU711^2)*1000/(1.73*AT734),0)</f>
        <v>390</v>
      </c>
      <c r="AW711" s="111">
        <v>3.4399999999999999</v>
      </c>
      <c r="AX711" s="112">
        <v>2.29</v>
      </c>
      <c r="AY711" s="118">
        <f>ROUND(SQRT(AW711^2+AX711^2)*1000/(1.73*AW734),0)</f>
        <v>380</v>
      </c>
      <c r="AZ711" s="111">
        <v>3.4199999999999999</v>
      </c>
      <c r="BA711" s="112">
        <v>2.2799999999999998</v>
      </c>
      <c r="BB711" s="118">
        <f>ROUND(SQRT(AZ711^2+BA711^2)*1000/(1.73*AZ734),0)</f>
        <v>377</v>
      </c>
      <c r="BC711" s="111">
        <v>3.4100000000000001</v>
      </c>
      <c r="BD711" s="112">
        <v>2.2799999999999998</v>
      </c>
      <c r="BE711" s="118">
        <f>ROUND(SQRT(BC711^2+BD711^2)*1000/(1.73*BC734),0)</f>
        <v>376</v>
      </c>
      <c r="BF711" s="111">
        <v>3.2599999999999998</v>
      </c>
      <c r="BG711" s="112">
        <v>2.1699999999999999</v>
      </c>
      <c r="BH711" s="118">
        <f>ROUND(SQRT(BF711^2+BG711^2)*1000/(1.73*BF734),0)</f>
        <v>359</v>
      </c>
      <c r="BI711" s="111">
        <v>3.1299999999999999</v>
      </c>
      <c r="BJ711" s="112">
        <v>2.0899999999999999</v>
      </c>
      <c r="BK711" s="118">
        <f>ROUND(SQRT(BI711^2+BJ711^2)*1000/(1.73*BI734),0)</f>
        <v>344</v>
      </c>
      <c r="BL711" s="111">
        <v>2.9300000000000002</v>
      </c>
      <c r="BM711" s="112">
        <v>1.95</v>
      </c>
      <c r="BN711" s="118">
        <f>ROUND(SQRT(BL711^2+BM711^2)*1000/(1.73*BL734),0)</f>
        <v>321</v>
      </c>
      <c r="BO711" s="111">
        <v>2.8599999999999999</v>
      </c>
      <c r="BP711" s="112">
        <v>1.8999999999999999</v>
      </c>
      <c r="BQ711" s="118">
        <f>ROUND(SQRT(BO711^2+BP711^2)*1000/(1.73*BO734),0)</f>
        <v>313</v>
      </c>
      <c r="BR711" s="111">
        <v>2.7400000000000002</v>
      </c>
      <c r="BS711" s="112">
        <v>1.8300000000000001</v>
      </c>
      <c r="BT711" s="118">
        <f>ROUND(SQRT(BR711^2+BS711^2)*1000/(1.73*BR734),0)</f>
        <v>300</v>
      </c>
      <c r="BU711" s="111">
        <v>2.6200000000000001</v>
      </c>
      <c r="BV711" s="112">
        <v>1.73</v>
      </c>
      <c r="BW711" s="118">
        <f>ROUND(SQRT(BU711^2+BV711^2)*1000/(1.73*BU734),0)</f>
        <v>286</v>
      </c>
      <c r="BX711" s="111">
        <v>2.5499999999999998</v>
      </c>
      <c r="BY711" s="112">
        <v>1.6799999999999999</v>
      </c>
      <c r="BZ711" s="118">
        <f>ROUND(SQRT(BX711^2+BY711^2)*1000/(1.73*BX734),0)</f>
        <v>277</v>
      </c>
      <c r="CA711" s="43"/>
      <c r="CB711" s="43"/>
      <c r="CC711" s="43"/>
      <c r="CD711" s="43"/>
      <c r="CE711" s="43"/>
      <c r="CF711" s="43"/>
      <c r="CG711" s="43"/>
      <c r="CH711" s="43"/>
      <c r="CI711" s="43"/>
      <c r="CJ711" s="43"/>
      <c r="CK711" s="43"/>
      <c r="CL711" s="43"/>
      <c r="CM711" s="43"/>
      <c r="CN711" s="43"/>
      <c r="CO711" s="43"/>
      <c r="CP711" s="43"/>
      <c r="CQ711" s="43"/>
      <c r="CR711" s="43"/>
      <c r="CS711" s="43"/>
      <c r="CT711" s="43"/>
      <c r="CU711" s="43"/>
      <c r="CV711" s="43"/>
      <c r="CW711" s="43"/>
      <c r="CX711" s="43"/>
      <c r="CY711" s="43"/>
      <c r="CZ711" s="43"/>
      <c r="DA711" s="43"/>
      <c r="DB711" s="43"/>
      <c r="DC711" s="43"/>
      <c r="DD711" s="43"/>
      <c r="DE711" s="43"/>
    </row>
    <row r="712" s="43" customFormat="1" ht="20.25">
      <c r="A712" s="66"/>
      <c r="B712" s="232"/>
      <c r="C712" s="115"/>
      <c r="D712" s="38"/>
      <c r="E712" s="117" t="s">
        <v>37</v>
      </c>
      <c r="F712" s="116" t="s">
        <v>38</v>
      </c>
      <c r="G712" s="300">
        <v>11</v>
      </c>
      <c r="H712" s="301"/>
      <c r="I712" s="302"/>
      <c r="J712" s="300">
        <v>11</v>
      </c>
      <c r="K712" s="301"/>
      <c r="L712" s="302"/>
      <c r="M712" s="300">
        <v>11</v>
      </c>
      <c r="N712" s="301"/>
      <c r="O712" s="302"/>
      <c r="P712" s="300">
        <v>11</v>
      </c>
      <c r="Q712" s="301"/>
      <c r="R712" s="302"/>
      <c r="S712" s="300">
        <v>11</v>
      </c>
      <c r="T712" s="301"/>
      <c r="U712" s="302"/>
      <c r="V712" s="300">
        <v>11</v>
      </c>
      <c r="W712" s="301"/>
      <c r="X712" s="302"/>
      <c r="Y712" s="300">
        <v>11</v>
      </c>
      <c r="Z712" s="301"/>
      <c r="AA712" s="302"/>
      <c r="AB712" s="300">
        <v>11</v>
      </c>
      <c r="AC712" s="301"/>
      <c r="AD712" s="302"/>
      <c r="AE712" s="303">
        <v>11</v>
      </c>
      <c r="AF712" s="304"/>
      <c r="AG712" s="305"/>
      <c r="AH712" s="303">
        <v>11</v>
      </c>
      <c r="AI712" s="304"/>
      <c r="AJ712" s="305"/>
      <c r="AK712" s="303">
        <v>11</v>
      </c>
      <c r="AL712" s="304"/>
      <c r="AM712" s="305"/>
      <c r="AN712" s="303">
        <v>11</v>
      </c>
      <c r="AO712" s="304"/>
      <c r="AP712" s="305"/>
      <c r="AQ712" s="303">
        <v>11</v>
      </c>
      <c r="AR712" s="304"/>
      <c r="AS712" s="305"/>
      <c r="AT712" s="303">
        <v>11</v>
      </c>
      <c r="AU712" s="304"/>
      <c r="AV712" s="305"/>
      <c r="AW712" s="303">
        <v>11</v>
      </c>
      <c r="AX712" s="304"/>
      <c r="AY712" s="305"/>
      <c r="AZ712" s="303">
        <v>11</v>
      </c>
      <c r="BA712" s="304"/>
      <c r="BB712" s="305"/>
      <c r="BC712" s="303">
        <v>11</v>
      </c>
      <c r="BD712" s="304"/>
      <c r="BE712" s="305"/>
      <c r="BF712" s="303">
        <v>11</v>
      </c>
      <c r="BG712" s="304"/>
      <c r="BH712" s="305"/>
      <c r="BI712" s="303">
        <v>11</v>
      </c>
      <c r="BJ712" s="304"/>
      <c r="BK712" s="305"/>
      <c r="BL712" s="303">
        <v>11</v>
      </c>
      <c r="BM712" s="304"/>
      <c r="BN712" s="305"/>
      <c r="BO712" s="303">
        <v>11</v>
      </c>
      <c r="BP712" s="304"/>
      <c r="BQ712" s="305"/>
      <c r="BR712" s="303">
        <v>11</v>
      </c>
      <c r="BS712" s="304"/>
      <c r="BT712" s="305"/>
      <c r="BU712" s="303">
        <v>11</v>
      </c>
      <c r="BV712" s="304"/>
      <c r="BW712" s="305"/>
      <c r="BX712" s="303">
        <v>11</v>
      </c>
      <c r="BY712" s="304"/>
      <c r="BZ712" s="305"/>
      <c r="CA712" s="43"/>
      <c r="CB712" s="43"/>
      <c r="CC712" s="43"/>
      <c r="CD712" s="43"/>
      <c r="CE712" s="43"/>
      <c r="CF712" s="43"/>
      <c r="CG712" s="43"/>
      <c r="CH712" s="43"/>
      <c r="CI712" s="43"/>
      <c r="CJ712" s="43"/>
      <c r="CK712" s="43"/>
      <c r="CL712" s="43"/>
      <c r="CM712" s="43"/>
      <c r="CN712" s="43"/>
      <c r="CO712" s="43"/>
      <c r="CP712" s="43"/>
      <c r="CQ712" s="43"/>
      <c r="CR712" s="43"/>
      <c r="CS712" s="43"/>
      <c r="CT712" s="43"/>
      <c r="CU712" s="43"/>
      <c r="CV712" s="43"/>
      <c r="CW712" s="43"/>
      <c r="CX712" s="43"/>
      <c r="CY712" s="43"/>
      <c r="CZ712" s="43"/>
      <c r="DA712" s="43"/>
      <c r="DB712" s="43"/>
      <c r="DC712" s="43"/>
      <c r="DD712" s="43"/>
      <c r="DE712" s="43"/>
    </row>
    <row r="713" s="43" customFormat="1" ht="20.25">
      <c r="A713" s="66"/>
      <c r="B713" s="232"/>
      <c r="C713" s="115"/>
      <c r="D713" s="38"/>
      <c r="E713" s="117" t="s">
        <v>39</v>
      </c>
      <c r="F713" s="116" t="s">
        <v>38</v>
      </c>
      <c r="G713" s="119">
        <v>0</v>
      </c>
      <c r="H713" s="120"/>
      <c r="I713" s="121"/>
      <c r="J713" s="119">
        <v>0</v>
      </c>
      <c r="K713" s="120"/>
      <c r="L713" s="121"/>
      <c r="M713" s="119">
        <v>0</v>
      </c>
      <c r="N713" s="120"/>
      <c r="O713" s="121"/>
      <c r="P713" s="119">
        <v>0</v>
      </c>
      <c r="Q713" s="120"/>
      <c r="R713" s="121"/>
      <c r="S713" s="119">
        <v>0</v>
      </c>
      <c r="T713" s="120"/>
      <c r="U713" s="121"/>
      <c r="V713" s="119">
        <v>0</v>
      </c>
      <c r="W713" s="120"/>
      <c r="X713" s="121"/>
      <c r="Y713" s="119">
        <v>0</v>
      </c>
      <c r="Z713" s="120"/>
      <c r="AA713" s="121"/>
      <c r="AB713" s="119">
        <v>0</v>
      </c>
      <c r="AC713" s="120"/>
      <c r="AD713" s="121"/>
      <c r="AE713" s="303">
        <v>0</v>
      </c>
      <c r="AF713" s="304"/>
      <c r="AG713" s="305"/>
      <c r="AH713" s="303">
        <v>0</v>
      </c>
      <c r="AI713" s="304"/>
      <c r="AJ713" s="305"/>
      <c r="AK713" s="303">
        <v>0</v>
      </c>
      <c r="AL713" s="304"/>
      <c r="AM713" s="305"/>
      <c r="AN713" s="303">
        <v>0</v>
      </c>
      <c r="AO713" s="304"/>
      <c r="AP713" s="305"/>
      <c r="AQ713" s="303">
        <v>0</v>
      </c>
      <c r="AR713" s="304"/>
      <c r="AS713" s="305"/>
      <c r="AT713" s="303">
        <v>0</v>
      </c>
      <c r="AU713" s="304"/>
      <c r="AV713" s="305"/>
      <c r="AW713" s="303">
        <v>0</v>
      </c>
      <c r="AX713" s="304"/>
      <c r="AY713" s="305"/>
      <c r="AZ713" s="303">
        <v>0</v>
      </c>
      <c r="BA713" s="304"/>
      <c r="BB713" s="305"/>
      <c r="BC713" s="303">
        <v>0</v>
      </c>
      <c r="BD713" s="304"/>
      <c r="BE713" s="305"/>
      <c r="BF713" s="303">
        <v>0</v>
      </c>
      <c r="BG713" s="304"/>
      <c r="BH713" s="305"/>
      <c r="BI713" s="303">
        <v>0</v>
      </c>
      <c r="BJ713" s="304"/>
      <c r="BK713" s="305"/>
      <c r="BL713" s="303">
        <v>0</v>
      </c>
      <c r="BM713" s="304"/>
      <c r="BN713" s="305"/>
      <c r="BO713" s="303">
        <v>0</v>
      </c>
      <c r="BP713" s="304"/>
      <c r="BQ713" s="305"/>
      <c r="BR713" s="303">
        <v>0</v>
      </c>
      <c r="BS713" s="304"/>
      <c r="BT713" s="305"/>
      <c r="BU713" s="303">
        <v>0</v>
      </c>
      <c r="BV713" s="304"/>
      <c r="BW713" s="305"/>
      <c r="BX713" s="303">
        <v>0</v>
      </c>
      <c r="BY713" s="304"/>
      <c r="BZ713" s="305"/>
      <c r="CA713" s="43"/>
      <c r="CB713" s="43"/>
      <c r="CC713" s="43"/>
      <c r="CD713" s="43"/>
      <c r="CE713" s="43"/>
      <c r="CF713" s="43"/>
      <c r="CG713" s="43"/>
      <c r="CH713" s="43"/>
      <c r="CI713" s="43"/>
      <c r="CJ713" s="43"/>
      <c r="CK713" s="43"/>
      <c r="CL713" s="43"/>
      <c r="CM713" s="43"/>
      <c r="CN713" s="43"/>
      <c r="CO713" s="43"/>
      <c r="CP713" s="43"/>
      <c r="CQ713" s="43"/>
      <c r="CR713" s="43"/>
      <c r="CS713" s="43"/>
      <c r="CT713" s="43"/>
      <c r="CU713" s="43"/>
      <c r="CV713" s="43"/>
      <c r="CW713" s="43"/>
      <c r="CX713" s="43"/>
      <c r="CY713" s="43"/>
      <c r="CZ713" s="43"/>
      <c r="DA713" s="43"/>
      <c r="DB713" s="43"/>
      <c r="DC713" s="43"/>
      <c r="DD713" s="43"/>
      <c r="DE713" s="43"/>
    </row>
    <row r="714" s="43" customFormat="1" ht="20.25">
      <c r="A714" s="66"/>
      <c r="B714" s="232"/>
      <c r="C714" s="108" t="s">
        <v>40</v>
      </c>
      <c r="D714" s="38"/>
      <c r="E714" s="110" t="s">
        <v>33</v>
      </c>
      <c r="F714" s="196">
        <v>110</v>
      </c>
      <c r="G714" s="111">
        <v>6.3399999999999999</v>
      </c>
      <c r="H714" s="112">
        <v>4.2199999999999998</v>
      </c>
      <c r="I714" s="118">
        <f>ROUND(SQRT(G714^2+H714^2)*1000/(1.73*G731),0)</f>
        <v>38</v>
      </c>
      <c r="J714" s="111">
        <v>6.0700000000000003</v>
      </c>
      <c r="K714" s="112">
        <v>4.0499999999999998</v>
      </c>
      <c r="L714" s="118">
        <f>ROUND(SQRT(J714^2+K714^2)*1000/(1.73*J731),0)</f>
        <v>37</v>
      </c>
      <c r="M714" s="111">
        <v>5.8600000000000003</v>
      </c>
      <c r="N714" s="112">
        <v>3.9199999999999999</v>
      </c>
      <c r="O714" s="118">
        <f>ROUND(SQRT(M714^2+N714^2)*1000/(1.73*M731),0)</f>
        <v>36</v>
      </c>
      <c r="P714" s="111">
        <v>5.8099999999999996</v>
      </c>
      <c r="Q714" s="112">
        <v>3.8599999999999999</v>
      </c>
      <c r="R714" s="118">
        <f>ROUND(SQRT(P714^2+Q714^2)*1000/(1.73*P731),0)</f>
        <v>35</v>
      </c>
      <c r="S714" s="111">
        <v>6.6900000000000004</v>
      </c>
      <c r="T714" s="112">
        <v>4.4500000000000002</v>
      </c>
      <c r="U714" s="118">
        <f>ROUND(SQRT(S714^2+T714^2)*1000/(1.73*S731),0)</f>
        <v>41</v>
      </c>
      <c r="V714" s="111">
        <v>5.96</v>
      </c>
      <c r="W714" s="112">
        <v>3.9700000000000002</v>
      </c>
      <c r="X714" s="118">
        <f>ROUND(SQRT(V714^2+W714^2)*1000/(1.73*V731),0)</f>
        <v>36</v>
      </c>
      <c r="Y714" s="111">
        <v>6.5199999999999996</v>
      </c>
      <c r="Z714" s="112">
        <v>4.3200000000000003</v>
      </c>
      <c r="AA714" s="118">
        <v>40</v>
      </c>
      <c r="AB714" s="111">
        <v>7.4800000000000004</v>
      </c>
      <c r="AC714" s="112">
        <v>4.9900000000000002</v>
      </c>
      <c r="AD714" s="118">
        <f>ROUND(SQRT(AB714^2+AC714^2)*1000/(1.73*AB731),0)</f>
        <v>45</v>
      </c>
      <c r="AE714" s="111">
        <v>8.8499999999999996</v>
      </c>
      <c r="AF714" s="112">
        <v>5.8899999999999997</v>
      </c>
      <c r="AG714" s="118">
        <f>ROUND(SQRT(AE714^2+AF714^2)*1000/(1.73*AE731),0)</f>
        <v>54</v>
      </c>
      <c r="AH714" s="111">
        <v>10.42</v>
      </c>
      <c r="AI714" s="112">
        <v>6.9299999999999997</v>
      </c>
      <c r="AJ714" s="118">
        <f>ROUND(SQRT(AH714^2+AI714^2)*1000/(1.73*AH731),0)</f>
        <v>64</v>
      </c>
      <c r="AK714" s="111">
        <v>11.279999999999999</v>
      </c>
      <c r="AL714" s="112">
        <v>7.5099999999999998</v>
      </c>
      <c r="AM714" s="118">
        <f>ROUND(SQRT(AK714^2+AL714^2)*1000/(1.73*AK731),0)</f>
        <v>69</v>
      </c>
      <c r="AN714" s="111">
        <v>10.91</v>
      </c>
      <c r="AO714" s="112">
        <v>7.2599999999999998</v>
      </c>
      <c r="AP714" s="118">
        <f>ROUND(SQRT(AN714^2+AO714^2)*1000/(1.73*AN731),0)</f>
        <v>67</v>
      </c>
      <c r="AQ714" s="111">
        <v>10.83</v>
      </c>
      <c r="AR714" s="112">
        <v>7.2000000000000002</v>
      </c>
      <c r="AS714" s="118">
        <f>ROUND(SQRT(AQ714^2+AR714^2)*1000/(1.73*AQ731),0)</f>
        <v>66</v>
      </c>
      <c r="AT714" s="111">
        <v>10.699999999999999</v>
      </c>
      <c r="AU714" s="112">
        <v>7.1299999999999999</v>
      </c>
      <c r="AV714" s="118">
        <f>ROUND(SQRT(AT714^2+AU714^2)*1000/(1.73*AT731),0)</f>
        <v>66</v>
      </c>
      <c r="AW714" s="111">
        <v>10.640000000000001</v>
      </c>
      <c r="AX714" s="112">
        <v>7.0800000000000001</v>
      </c>
      <c r="AY714" s="118">
        <f>ROUND(SQRT(AW714^2+AX714^2)*1000/(1.73*AW731),0)</f>
        <v>65</v>
      </c>
      <c r="AZ714" s="111">
        <v>10.199999999999999</v>
      </c>
      <c r="BA714" s="112">
        <v>6.7599999999999998</v>
      </c>
      <c r="BB714" s="118">
        <f>ROUND(SQRT(AZ714^2+BA714^2)*1000/(1.73*AZ731),0)</f>
        <v>62</v>
      </c>
      <c r="BC714" s="111">
        <v>10.029999999999999</v>
      </c>
      <c r="BD714" s="112">
        <v>6.6799999999999997</v>
      </c>
      <c r="BE714" s="118">
        <f>ROUND(SQRT(BC714^2+BD714^2)*1000/(1.73*BC731),0)</f>
        <v>62</v>
      </c>
      <c r="BF714" s="111">
        <v>10.130000000000001</v>
      </c>
      <c r="BG714" s="112">
        <v>6.75</v>
      </c>
      <c r="BH714" s="118">
        <f>ROUND(SQRT(BF714^2+BG714^2)*1000/(1.73*BF731),0)</f>
        <v>62</v>
      </c>
      <c r="BI714" s="111">
        <v>10.02</v>
      </c>
      <c r="BJ714" s="112">
        <v>6.6600000000000001</v>
      </c>
      <c r="BK714" s="118">
        <f>ROUND(SQRT(BI714^2+BJ714^2)*1000/(1.73*BI731),0)</f>
        <v>61</v>
      </c>
      <c r="BL714" s="111">
        <v>8.7599999999999998</v>
      </c>
      <c r="BM714" s="112">
        <v>5.8200000000000003</v>
      </c>
      <c r="BN714" s="118">
        <f>ROUND(SQRT(BL714^2+BM714^2)*1000/(1.73*BL731),0)</f>
        <v>54</v>
      </c>
      <c r="BO714" s="111">
        <v>8.2599999999999998</v>
      </c>
      <c r="BP714" s="112">
        <v>5.4900000000000002</v>
      </c>
      <c r="BQ714" s="118">
        <f>ROUND(SQRT(BO714^2+BP714^2)*1000/(1.73*BO731),0)</f>
        <v>50</v>
      </c>
      <c r="BR714" s="111">
        <v>7.9900000000000002</v>
      </c>
      <c r="BS714" s="112">
        <v>5.3099999999999996</v>
      </c>
      <c r="BT714" s="118">
        <f>ROUND(SQRT(BR714^2+BS714^2)*1000/(1.73*BR731),0)</f>
        <v>49</v>
      </c>
      <c r="BU714" s="111">
        <v>7.2699999999999996</v>
      </c>
      <c r="BV714" s="112">
        <v>4.8399999999999999</v>
      </c>
      <c r="BW714" s="118">
        <f>ROUND(SQRT(BU714^2+BV714^2)*1000/(1.73*BU731),0)</f>
        <v>44</v>
      </c>
      <c r="BX714" s="111">
        <v>6.79</v>
      </c>
      <c r="BY714" s="112">
        <v>4.5199999999999996</v>
      </c>
      <c r="BZ714" s="118">
        <f>ROUND(SQRT(BX714^2+BY714^2)*1000/(1.73*BX731),0)</f>
        <v>41</v>
      </c>
      <c r="CA714" s="43"/>
      <c r="CB714" s="43"/>
      <c r="CC714" s="43"/>
      <c r="CD714" s="43"/>
      <c r="CE714" s="43"/>
      <c r="CF714" s="43"/>
      <c r="CG714" s="43"/>
      <c r="CH714" s="43"/>
      <c r="CI714" s="43"/>
      <c r="CJ714" s="43"/>
      <c r="CK714" s="43"/>
      <c r="CL714" s="43"/>
      <c r="CM714" s="43"/>
      <c r="CN714" s="43"/>
      <c r="CO714" s="43"/>
      <c r="CP714" s="43"/>
      <c r="CQ714" s="43"/>
      <c r="CR714" s="43"/>
      <c r="CS714" s="43"/>
      <c r="CT714" s="43"/>
      <c r="CU714" s="43"/>
      <c r="CV714" s="43"/>
      <c r="CW714" s="43"/>
      <c r="CX714" s="43"/>
      <c r="CY714" s="43"/>
      <c r="CZ714" s="43"/>
      <c r="DA714" s="43"/>
      <c r="DB714" s="43"/>
      <c r="DC714" s="43"/>
      <c r="DD714" s="43"/>
      <c r="DE714" s="43"/>
    </row>
    <row r="715" s="43" customFormat="1" ht="20.25">
      <c r="A715" s="66"/>
      <c r="B715" s="232"/>
      <c r="C715" s="108" t="s">
        <v>41</v>
      </c>
      <c r="D715" s="38"/>
      <c r="E715" s="117" t="s">
        <v>35</v>
      </c>
      <c r="F715" s="116">
        <v>6</v>
      </c>
      <c r="G715" s="111">
        <v>4.4699999999999998</v>
      </c>
      <c r="H715" s="112">
        <v>2.9700000000000002</v>
      </c>
      <c r="I715" s="118">
        <f>ROUND(SQRT(G715^2+H715^2)*1000/(1.73*G733),0)</f>
        <v>502</v>
      </c>
      <c r="J715" s="111">
        <v>4.25</v>
      </c>
      <c r="K715" s="112">
        <v>2.8300000000000001</v>
      </c>
      <c r="L715" s="118">
        <f>ROUND(SQRT(J715^2+K715^2)*1000/(1.73*J733),0)</f>
        <v>475</v>
      </c>
      <c r="M715" s="111">
        <v>4.0800000000000001</v>
      </c>
      <c r="N715" s="112">
        <v>2.73</v>
      </c>
      <c r="O715" s="118">
        <f>ROUND(SQRT(M715^2+N715^2)*1000/(1.73*M733),0)</f>
        <v>460</v>
      </c>
      <c r="P715" s="111">
        <v>4.04</v>
      </c>
      <c r="Q715" s="112">
        <v>2.6800000000000002</v>
      </c>
      <c r="R715" s="118">
        <f>ROUND(SQRT(P715^2+Q715^2)*1000/(1.73*P733),0)</f>
        <v>456</v>
      </c>
      <c r="S715" s="111">
        <v>4.96</v>
      </c>
      <c r="T715" s="112">
        <v>3.2999999999999998</v>
      </c>
      <c r="U715" s="118">
        <f>ROUND(SQRT(S715^2+T715^2)*1000/(1.73*S733),0)</f>
        <v>554</v>
      </c>
      <c r="V715" s="111">
        <v>4.2199999999999998</v>
      </c>
      <c r="W715" s="112">
        <v>2.8100000000000001</v>
      </c>
      <c r="X715" s="118">
        <f>ROUND(SQRT(V715^2+W715^2)*1000/(1.73*V733),0)</f>
        <v>474</v>
      </c>
      <c r="Y715" s="111">
        <v>4.7400000000000002</v>
      </c>
      <c r="Z715" s="112">
        <v>3.1400000000000001</v>
      </c>
      <c r="AA715" s="118">
        <v>534</v>
      </c>
      <c r="AB715" s="111">
        <v>5.5499999999999998</v>
      </c>
      <c r="AC715" s="112">
        <v>3.7000000000000002</v>
      </c>
      <c r="AD715" s="118">
        <f>ROUND(SQRT(AB715^2+AC715^2)*1000/(1.73*AB733),0)</f>
        <v>628</v>
      </c>
      <c r="AE715" s="111">
        <v>6.7999999999999998</v>
      </c>
      <c r="AF715" s="112">
        <v>4.5199999999999996</v>
      </c>
      <c r="AG715" s="118">
        <f>ROUND(SQRT(AE715^2+AF715^2)*1000/(1.73*AE733),0)</f>
        <v>778</v>
      </c>
      <c r="AH715" s="111">
        <v>8.1899999999999995</v>
      </c>
      <c r="AI715" s="112">
        <v>5.4400000000000004</v>
      </c>
      <c r="AJ715" s="118">
        <f>ROUND(SQRT(AH715^2+AI715^2)*1000/(1.73*AH733),0)</f>
        <v>933</v>
      </c>
      <c r="AK715" s="111">
        <v>9.0399999999999991</v>
      </c>
      <c r="AL715" s="112">
        <v>6.0199999999999996</v>
      </c>
      <c r="AM715" s="118">
        <f>ROUND(SQRT(AK715^2+AL715^2)*1000/(1.73*AK733),0)</f>
        <v>1043</v>
      </c>
      <c r="AN715" s="111">
        <v>8.6400000000000006</v>
      </c>
      <c r="AO715" s="112">
        <v>5.75</v>
      </c>
      <c r="AP715" s="118">
        <f>ROUND(SQRT(AN715^2+AO715^2)*1000/(1.73*AN733),0)</f>
        <v>1000</v>
      </c>
      <c r="AQ715" s="111">
        <v>8.5800000000000001</v>
      </c>
      <c r="AR715" s="112">
        <v>5.7000000000000002</v>
      </c>
      <c r="AS715" s="118">
        <f>ROUND(SQRT(AQ715^2+AR715^2)*1000/(1.73*AQ733),0)</f>
        <v>987</v>
      </c>
      <c r="AT715" s="111">
        <v>8.4499999999999993</v>
      </c>
      <c r="AU715" s="112">
        <v>5.6299999999999999</v>
      </c>
      <c r="AV715" s="118">
        <f>ROUND(SQRT(AT715^2+AU715^2)*1000/(1.73*AT733),0)</f>
        <v>975</v>
      </c>
      <c r="AW715" s="111">
        <v>8.3000000000000007</v>
      </c>
      <c r="AX715" s="112">
        <v>5.5199999999999996</v>
      </c>
      <c r="AY715" s="118">
        <f>ROUND(SQRT(AW715^2+AX715^2)*1000/(1.73*AW733),0)</f>
        <v>954</v>
      </c>
      <c r="AZ715" s="111">
        <v>8</v>
      </c>
      <c r="BA715" s="112">
        <v>5.2999999999999998</v>
      </c>
      <c r="BB715" s="118">
        <f>ROUND(SQRT(AZ715^2+BA715^2)*1000/(1.73*AZ733),0)</f>
        <v>920</v>
      </c>
      <c r="BC715" s="111">
        <v>7.7999999999999998</v>
      </c>
      <c r="BD715" s="112">
        <v>5.1900000000000004</v>
      </c>
      <c r="BE715" s="118">
        <f>ROUND(SQRT(BC715^2+BD715^2)*1000/(1.73*BC733),0)</f>
        <v>903</v>
      </c>
      <c r="BF715" s="111">
        <v>7.7599999999999998</v>
      </c>
      <c r="BG715" s="112">
        <v>5.1699999999999999</v>
      </c>
      <c r="BH715" s="118">
        <f>ROUND(SQRT(BF715^2+BG715^2)*1000/(1.73*BF733),0)</f>
        <v>886</v>
      </c>
      <c r="BI715" s="111">
        <v>7.4800000000000004</v>
      </c>
      <c r="BJ715" s="112">
        <v>4.9699999999999998</v>
      </c>
      <c r="BK715" s="118">
        <f>ROUND(SQRT(BI715^2+BJ715^2)*1000/(1.73*BI733),0)</f>
        <v>858</v>
      </c>
      <c r="BL715" s="111">
        <v>6.71</v>
      </c>
      <c r="BM715" s="112">
        <v>4.4500000000000002</v>
      </c>
      <c r="BN715" s="118">
        <f>ROUND(SQRT(BL715^2+BM715^2)*1000/(1.73*BL733),0)</f>
        <v>760</v>
      </c>
      <c r="BO715" s="111">
        <v>6.3200000000000003</v>
      </c>
      <c r="BP715" s="112">
        <v>4.2000000000000002</v>
      </c>
      <c r="BQ715" s="118">
        <f>ROUND(SQRT(BO715^2+BP715^2)*1000/(1.73*BO733),0)</f>
        <v>718</v>
      </c>
      <c r="BR715" s="111">
        <v>6.1500000000000004</v>
      </c>
      <c r="BS715" s="112">
        <v>4.0899999999999999</v>
      </c>
      <c r="BT715" s="118">
        <f>ROUND(SQRT(BR715^2+BS715^2)*1000/(1.73*BR733),0)</f>
        <v>698</v>
      </c>
      <c r="BU715" s="111">
        <v>5.4199999999999999</v>
      </c>
      <c r="BV715" s="112">
        <v>3.6099999999999999</v>
      </c>
      <c r="BW715" s="118">
        <f>ROUND(SQRT(BU715^2+BV715^2)*1000/(1.73*BU733),0)</f>
        <v>614</v>
      </c>
      <c r="BX715" s="111">
        <v>4.9000000000000004</v>
      </c>
      <c r="BY715" s="112">
        <v>3.27</v>
      </c>
      <c r="BZ715" s="118">
        <f>ROUND(SQRT(BX715^2+BY715^2)*1000/(1.73*BX733),0)</f>
        <v>553</v>
      </c>
      <c r="CA715" s="43"/>
      <c r="CB715" s="43"/>
      <c r="CC715" s="43"/>
      <c r="CD715" s="43"/>
      <c r="CE715" s="43"/>
      <c r="CF715" s="43"/>
      <c r="CG715" s="43"/>
      <c r="CH715" s="43"/>
      <c r="CI715" s="43"/>
      <c r="CJ715" s="43"/>
      <c r="CK715" s="43"/>
      <c r="CL715" s="43"/>
      <c r="CM715" s="43"/>
      <c r="CN715" s="43"/>
      <c r="CO715" s="43"/>
      <c r="CP715" s="43"/>
      <c r="CQ715" s="43"/>
      <c r="CR715" s="43"/>
      <c r="CS715" s="43"/>
      <c r="CT715" s="43"/>
      <c r="CU715" s="43"/>
      <c r="CV715" s="43"/>
      <c r="CW715" s="43"/>
      <c r="CX715" s="43"/>
      <c r="CY715" s="43"/>
      <c r="CZ715" s="43"/>
      <c r="DA715" s="43"/>
      <c r="DB715" s="43"/>
      <c r="DC715" s="43"/>
      <c r="DD715" s="43"/>
      <c r="DE715" s="43"/>
    </row>
    <row r="716" s="43" customFormat="1" ht="20.25">
      <c r="A716" s="66"/>
      <c r="B716" s="232"/>
      <c r="C716" s="115" t="s">
        <v>42</v>
      </c>
      <c r="D716" s="38"/>
      <c r="E716" s="117" t="s">
        <v>35</v>
      </c>
      <c r="F716" s="116">
        <v>6</v>
      </c>
      <c r="G716" s="111">
        <v>1.8700000000000001</v>
      </c>
      <c r="H716" s="112">
        <v>1.25</v>
      </c>
      <c r="I716" s="118">
        <f>ROUND(SQRT(G716^2+H716^2)*1000/(1.73*G735),0)</f>
        <v>210</v>
      </c>
      <c r="J716" s="111">
        <v>1.8200000000000001</v>
      </c>
      <c r="K716" s="112">
        <v>1.22</v>
      </c>
      <c r="L716" s="118">
        <f>ROUND(SQRT(J716^2+K716^2)*1000/(1.73*J735),0)</f>
        <v>205</v>
      </c>
      <c r="M716" s="111">
        <v>1.78</v>
      </c>
      <c r="N716" s="112">
        <v>1.1899999999999999</v>
      </c>
      <c r="O716" s="118">
        <f>ROUND(SQRT(M716^2+N716^2)*1000/(1.73*M735),0)</f>
        <v>200</v>
      </c>
      <c r="P716" s="111">
        <v>1.77</v>
      </c>
      <c r="Q716" s="112">
        <v>1.1799999999999999</v>
      </c>
      <c r="R716" s="118">
        <f>ROUND(SQRT(P716^2+Q716^2)*1000/(1.73*P735),0)</f>
        <v>199</v>
      </c>
      <c r="S716" s="111">
        <v>1.73</v>
      </c>
      <c r="T716" s="112">
        <v>1.1499999999999999</v>
      </c>
      <c r="U716" s="118">
        <f>ROUND(SQRT(S716^2+T716^2)*1000/(1.73*S735),0)</f>
        <v>194</v>
      </c>
      <c r="V716" s="111">
        <v>1.74</v>
      </c>
      <c r="W716" s="112">
        <v>1.1599999999999999</v>
      </c>
      <c r="X716" s="118">
        <f>ROUND(SQRT(V716^2+W716^2)*1000/(1.73*V735),0)</f>
        <v>195</v>
      </c>
      <c r="Y716" s="111">
        <v>1.78</v>
      </c>
      <c r="Z716" s="112">
        <v>1.1799999999999999</v>
      </c>
      <c r="AA716" s="118">
        <v>199</v>
      </c>
      <c r="AB716" s="111">
        <v>1.9299999999999999</v>
      </c>
      <c r="AC716" s="112">
        <v>1.29</v>
      </c>
      <c r="AD716" s="118">
        <f>ROUND(SQRT(AB716^2+AC716^2)*1000/(1.73*AB735),0)</f>
        <v>217</v>
      </c>
      <c r="AE716" s="111">
        <v>2.0499999999999998</v>
      </c>
      <c r="AF716" s="112">
        <v>1.3700000000000001</v>
      </c>
      <c r="AG716" s="118">
        <f>ROUND(SQRT(AE716^2+AF716^2)*1000/(1.73*AE735),0)</f>
        <v>232</v>
      </c>
      <c r="AH716" s="111">
        <v>2.23</v>
      </c>
      <c r="AI716" s="112">
        <v>1.49</v>
      </c>
      <c r="AJ716" s="118">
        <f>ROUND(SQRT(AH716^2+AI716^2)*1000/(1.73*AH735),0)</f>
        <v>253</v>
      </c>
      <c r="AK716" s="111">
        <v>2.2400000000000002</v>
      </c>
      <c r="AL716" s="112">
        <v>1.49</v>
      </c>
      <c r="AM716" s="118">
        <f>ROUND(SQRT(AK716^2+AL716^2)*1000/(1.73*AK735),0)</f>
        <v>255</v>
      </c>
      <c r="AN716" s="111">
        <v>2.27</v>
      </c>
      <c r="AO716" s="112">
        <v>1.51</v>
      </c>
      <c r="AP716" s="118">
        <f>ROUND(SQRT(AN716^2+AO716^2)*1000/(1.73*AN735),0)</f>
        <v>258</v>
      </c>
      <c r="AQ716" s="111">
        <v>2.25</v>
      </c>
      <c r="AR716" s="112">
        <v>1.5</v>
      </c>
      <c r="AS716" s="118">
        <f>ROUND(SQRT(AQ716^2+AR716^2)*1000/(1.73*AQ735),0)</f>
        <v>256</v>
      </c>
      <c r="AT716" s="111">
        <v>2.25</v>
      </c>
      <c r="AU716" s="112">
        <v>1.5</v>
      </c>
      <c r="AV716" s="118">
        <f>ROUND(SQRT(AT716^2+AU716^2)*1000/(1.73*AT735),0)</f>
        <v>256</v>
      </c>
      <c r="AW716" s="111">
        <v>2.3399999999999999</v>
      </c>
      <c r="AX716" s="112">
        <v>1.5600000000000001</v>
      </c>
      <c r="AY716" s="118">
        <f>ROUND(SQRT(AW716^2+AX716^2)*1000/(1.73*AW735),0)</f>
        <v>266</v>
      </c>
      <c r="AZ716" s="111">
        <v>2.2000000000000002</v>
      </c>
      <c r="BA716" s="112">
        <v>1.46</v>
      </c>
      <c r="BB716" s="118">
        <f>ROUND(SQRT(AZ716^2+BA716^2)*1000/(1.73*AZ735),0)</f>
        <v>250</v>
      </c>
      <c r="BC716" s="111">
        <v>2.23</v>
      </c>
      <c r="BD716" s="112">
        <v>1.49</v>
      </c>
      <c r="BE716" s="118">
        <f>ROUND(SQRT(BC716^2+BD716^2)*1000/(1.73*BC735),0)</f>
        <v>254</v>
      </c>
      <c r="BF716" s="111">
        <v>2.3700000000000001</v>
      </c>
      <c r="BG716" s="112">
        <v>1.5800000000000001</v>
      </c>
      <c r="BH716" s="118">
        <f>ROUND(SQRT(BF716^2+BG716^2)*1000/(1.73*BF735),0)</f>
        <v>269</v>
      </c>
      <c r="BI716" s="111">
        <v>2.54</v>
      </c>
      <c r="BJ716" s="112">
        <v>1.6899999999999999</v>
      </c>
      <c r="BK716" s="118">
        <f>ROUND(SQRT(BI716^2+BJ716^2)*1000/(1.73*BI735),0)</f>
        <v>288</v>
      </c>
      <c r="BL716" s="111">
        <v>2.0499999999999998</v>
      </c>
      <c r="BM716" s="112">
        <v>1.3700000000000001</v>
      </c>
      <c r="BN716" s="118">
        <f>ROUND(SQRT(BL716^2+BM716^2)*1000/(1.73*BL735),0)</f>
        <v>233</v>
      </c>
      <c r="BO716" s="111">
        <v>1.9399999999999999</v>
      </c>
      <c r="BP716" s="112">
        <v>1.29</v>
      </c>
      <c r="BQ716" s="118">
        <f>ROUND(SQRT(BO716^2+BP716^2)*1000/(1.73*BO735),0)</f>
        <v>219</v>
      </c>
      <c r="BR716" s="111">
        <v>1.8400000000000001</v>
      </c>
      <c r="BS716" s="112">
        <v>1.22</v>
      </c>
      <c r="BT716" s="118">
        <f>ROUND(SQRT(BR716^2+BS716^2)*1000/(1.73*BR735),0)</f>
        <v>208</v>
      </c>
      <c r="BU716" s="111">
        <v>1.8500000000000001</v>
      </c>
      <c r="BV716" s="112">
        <v>1.23</v>
      </c>
      <c r="BW716" s="118">
        <f>ROUND(SQRT(BU716^2+BV716^2)*1000/(1.73*BU735),0)</f>
        <v>209</v>
      </c>
      <c r="BX716" s="111">
        <v>1.8899999999999999</v>
      </c>
      <c r="BY716" s="112">
        <v>1.25</v>
      </c>
      <c r="BZ716" s="118">
        <f>ROUND(SQRT(BX716^2+BY716^2)*1000/(1.73*BX735),0)</f>
        <v>213</v>
      </c>
      <c r="CA716" s="43"/>
      <c r="CB716" s="43"/>
      <c r="CC716" s="43"/>
      <c r="CD716" s="43"/>
      <c r="CE716" s="43"/>
      <c r="CF716" s="43"/>
      <c r="CG716" s="43"/>
      <c r="CH716" s="43"/>
      <c r="CI716" s="43"/>
      <c r="CJ716" s="43"/>
      <c r="CK716" s="43"/>
      <c r="CL716" s="43"/>
      <c r="CM716" s="43"/>
      <c r="CN716" s="43"/>
      <c r="CO716" s="43"/>
      <c r="CP716" s="43"/>
      <c r="CQ716" s="43"/>
      <c r="CR716" s="43"/>
      <c r="CS716" s="43"/>
      <c r="CT716" s="43"/>
      <c r="CU716" s="43"/>
      <c r="CV716" s="43"/>
      <c r="CW716" s="43"/>
      <c r="CX716" s="43"/>
      <c r="CY716" s="43"/>
      <c r="CZ716" s="43"/>
      <c r="DA716" s="43"/>
      <c r="DB716" s="43"/>
      <c r="DC716" s="43"/>
      <c r="DD716" s="43"/>
      <c r="DE716" s="43"/>
    </row>
    <row r="717" s="43" customFormat="1" ht="20.25">
      <c r="A717" s="66"/>
      <c r="B717" s="232"/>
      <c r="C717" s="115"/>
      <c r="D717" s="38"/>
      <c r="E717" s="117" t="s">
        <v>37</v>
      </c>
      <c r="F717" s="116" t="s">
        <v>38</v>
      </c>
      <c r="G717" s="119">
        <v>10</v>
      </c>
      <c r="H717" s="120"/>
      <c r="I717" s="121"/>
      <c r="J717" s="119">
        <v>10</v>
      </c>
      <c r="K717" s="120"/>
      <c r="L717" s="121"/>
      <c r="M717" s="119">
        <v>10</v>
      </c>
      <c r="N717" s="120"/>
      <c r="O717" s="121"/>
      <c r="P717" s="119">
        <v>10</v>
      </c>
      <c r="Q717" s="120"/>
      <c r="R717" s="121"/>
      <c r="S717" s="119">
        <v>10</v>
      </c>
      <c r="T717" s="120"/>
      <c r="U717" s="121"/>
      <c r="V717" s="119">
        <v>10</v>
      </c>
      <c r="W717" s="120"/>
      <c r="X717" s="121"/>
      <c r="Y717" s="119">
        <v>10</v>
      </c>
      <c r="Z717" s="120"/>
      <c r="AA717" s="121"/>
      <c r="AB717" s="119">
        <v>10</v>
      </c>
      <c r="AC717" s="120"/>
      <c r="AD717" s="121"/>
      <c r="AE717" s="119">
        <v>10</v>
      </c>
      <c r="AF717" s="120"/>
      <c r="AG717" s="121"/>
      <c r="AH717" s="119">
        <v>10</v>
      </c>
      <c r="AI717" s="120"/>
      <c r="AJ717" s="121"/>
      <c r="AK717" s="119">
        <v>10</v>
      </c>
      <c r="AL717" s="120"/>
      <c r="AM717" s="121"/>
      <c r="AN717" s="119">
        <v>10</v>
      </c>
      <c r="AO717" s="120"/>
      <c r="AP717" s="121"/>
      <c r="AQ717" s="119">
        <v>10</v>
      </c>
      <c r="AR717" s="120"/>
      <c r="AS717" s="121"/>
      <c r="AT717" s="119">
        <v>10</v>
      </c>
      <c r="AU717" s="120"/>
      <c r="AV717" s="121"/>
      <c r="AW717" s="119">
        <v>10</v>
      </c>
      <c r="AX717" s="120"/>
      <c r="AY717" s="121"/>
      <c r="AZ717" s="119">
        <v>10</v>
      </c>
      <c r="BA717" s="120"/>
      <c r="BB717" s="121"/>
      <c r="BC717" s="119">
        <v>10</v>
      </c>
      <c r="BD717" s="120"/>
      <c r="BE717" s="121"/>
      <c r="BF717" s="119">
        <v>10</v>
      </c>
      <c r="BG717" s="120"/>
      <c r="BH717" s="121"/>
      <c r="BI717" s="119">
        <v>10</v>
      </c>
      <c r="BJ717" s="120"/>
      <c r="BK717" s="121"/>
      <c r="BL717" s="119">
        <v>10</v>
      </c>
      <c r="BM717" s="120"/>
      <c r="BN717" s="121"/>
      <c r="BO717" s="119">
        <v>10</v>
      </c>
      <c r="BP717" s="120"/>
      <c r="BQ717" s="121"/>
      <c r="BR717" s="119">
        <v>10</v>
      </c>
      <c r="BS717" s="120"/>
      <c r="BT717" s="121"/>
      <c r="BU717" s="119">
        <v>10</v>
      </c>
      <c r="BV717" s="120"/>
      <c r="BW717" s="121"/>
      <c r="BX717" s="119">
        <v>10</v>
      </c>
      <c r="BY717" s="120"/>
      <c r="BZ717" s="121"/>
      <c r="CA717" s="43"/>
      <c r="CB717" s="43"/>
      <c r="CC717" s="43"/>
      <c r="CD717" s="43"/>
      <c r="CE717" s="43"/>
      <c r="CF717" s="43"/>
      <c r="CG717" s="43"/>
      <c r="CH717" s="43"/>
      <c r="CI717" s="43"/>
      <c r="CJ717" s="43"/>
      <c r="CK717" s="43"/>
      <c r="CL717" s="43"/>
      <c r="CM717" s="43"/>
      <c r="CN717" s="43"/>
      <c r="CO717" s="43"/>
      <c r="CP717" s="43"/>
      <c r="CQ717" s="43"/>
      <c r="CR717" s="43"/>
      <c r="CS717" s="43"/>
      <c r="CT717" s="43"/>
      <c r="CU717" s="43"/>
      <c r="CV717" s="43"/>
      <c r="CW717" s="43"/>
      <c r="CX717" s="43"/>
      <c r="CY717" s="43"/>
      <c r="CZ717" s="43"/>
      <c r="DA717" s="43"/>
      <c r="DB717" s="43"/>
      <c r="DC717" s="43"/>
      <c r="DD717" s="43"/>
      <c r="DE717" s="43"/>
    </row>
    <row r="718" s="43" customFormat="1" ht="20.25">
      <c r="A718" s="66"/>
      <c r="B718" s="232"/>
      <c r="C718" s="115"/>
      <c r="D718" s="38"/>
      <c r="E718" s="117" t="s">
        <v>39</v>
      </c>
      <c r="F718" s="116" t="s">
        <v>38</v>
      </c>
      <c r="G718" s="119">
        <v>0</v>
      </c>
      <c r="H718" s="120"/>
      <c r="I718" s="121"/>
      <c r="J718" s="119">
        <v>0</v>
      </c>
      <c r="K718" s="120"/>
      <c r="L718" s="121"/>
      <c r="M718" s="119">
        <v>0</v>
      </c>
      <c r="N718" s="120"/>
      <c r="O718" s="121"/>
      <c r="P718" s="119">
        <v>0</v>
      </c>
      <c r="Q718" s="120"/>
      <c r="R718" s="121"/>
      <c r="S718" s="119">
        <v>0</v>
      </c>
      <c r="T718" s="120"/>
      <c r="U718" s="121"/>
      <c r="V718" s="119">
        <v>0</v>
      </c>
      <c r="W718" s="120"/>
      <c r="X718" s="121"/>
      <c r="Y718" s="119">
        <v>0</v>
      </c>
      <c r="Z718" s="120"/>
      <c r="AA718" s="121"/>
      <c r="AB718" s="119">
        <v>0</v>
      </c>
      <c r="AC718" s="120"/>
      <c r="AD718" s="121"/>
      <c r="AE718" s="119">
        <v>0</v>
      </c>
      <c r="AF718" s="120"/>
      <c r="AG718" s="121"/>
      <c r="AH718" s="119">
        <v>0</v>
      </c>
      <c r="AI718" s="120"/>
      <c r="AJ718" s="121"/>
      <c r="AK718" s="119">
        <v>0</v>
      </c>
      <c r="AL718" s="120"/>
      <c r="AM718" s="121"/>
      <c r="AN718" s="119">
        <v>0</v>
      </c>
      <c r="AO718" s="120"/>
      <c r="AP718" s="121"/>
      <c r="AQ718" s="119">
        <v>0</v>
      </c>
      <c r="AR718" s="120"/>
      <c r="AS718" s="121"/>
      <c r="AT718" s="119">
        <v>0</v>
      </c>
      <c r="AU718" s="120"/>
      <c r="AV718" s="121"/>
      <c r="AW718" s="119">
        <v>0</v>
      </c>
      <c r="AX718" s="120"/>
      <c r="AY718" s="121"/>
      <c r="AZ718" s="119">
        <v>0</v>
      </c>
      <c r="BA718" s="120"/>
      <c r="BB718" s="121"/>
      <c r="BC718" s="119">
        <v>0</v>
      </c>
      <c r="BD718" s="120"/>
      <c r="BE718" s="121"/>
      <c r="BF718" s="119">
        <v>0</v>
      </c>
      <c r="BG718" s="120"/>
      <c r="BH718" s="121"/>
      <c r="BI718" s="119">
        <v>0</v>
      </c>
      <c r="BJ718" s="120"/>
      <c r="BK718" s="121"/>
      <c r="BL718" s="119">
        <v>0</v>
      </c>
      <c r="BM718" s="120"/>
      <c r="BN718" s="121"/>
      <c r="BO718" s="119">
        <v>0</v>
      </c>
      <c r="BP718" s="120"/>
      <c r="BQ718" s="121"/>
      <c r="BR718" s="119">
        <v>0</v>
      </c>
      <c r="BS718" s="120"/>
      <c r="BT718" s="121"/>
      <c r="BU718" s="119">
        <v>0</v>
      </c>
      <c r="BV718" s="120"/>
      <c r="BW718" s="121"/>
      <c r="BX718" s="119">
        <v>0</v>
      </c>
      <c r="BY718" s="120"/>
      <c r="BZ718" s="121"/>
      <c r="CA718" s="43"/>
      <c r="CB718" s="43"/>
      <c r="CC718" s="43"/>
      <c r="CD718" s="43"/>
      <c r="CE718" s="43"/>
      <c r="CF718" s="43"/>
      <c r="CG718" s="43"/>
      <c r="CH718" s="43"/>
      <c r="CI718" s="43"/>
      <c r="CJ718" s="43"/>
      <c r="CK718" s="43"/>
      <c r="CL718" s="43"/>
      <c r="CM718" s="43"/>
      <c r="CN718" s="43"/>
      <c r="CO718" s="43"/>
      <c r="CP718" s="43"/>
      <c r="CQ718" s="43"/>
      <c r="CR718" s="43"/>
      <c r="CS718" s="43"/>
      <c r="CT718" s="43"/>
      <c r="CU718" s="43"/>
      <c r="CV718" s="43"/>
      <c r="CW718" s="43"/>
      <c r="CX718" s="43"/>
      <c r="CY718" s="43"/>
      <c r="CZ718" s="43"/>
      <c r="DA718" s="43"/>
      <c r="DB718" s="43"/>
      <c r="DC718" s="43"/>
      <c r="DD718" s="43"/>
      <c r="DE718" s="43"/>
    </row>
    <row r="719" s="43" customFormat="1" ht="20.25">
      <c r="A719" s="66"/>
      <c r="B719" s="232"/>
      <c r="C719" s="108" t="s">
        <v>43</v>
      </c>
      <c r="D719" s="38"/>
      <c r="E719" s="110" t="s">
        <v>33</v>
      </c>
      <c r="F719" s="196">
        <v>110</v>
      </c>
      <c r="G719" s="111">
        <v>13.91</v>
      </c>
      <c r="H719" s="112">
        <v>9.2899999999999991</v>
      </c>
      <c r="I719" s="118">
        <f>ROUND(SQRT(G719^2+H719^2)*1000/(1.73*G731),0)</f>
        <v>84</v>
      </c>
      <c r="J719" s="111">
        <v>13.66</v>
      </c>
      <c r="K719" s="112">
        <v>9.1199999999999992</v>
      </c>
      <c r="L719" s="118">
        <f>ROUND(SQRT(J719^2+K719^2)*1000/(1.73*J731),0)</f>
        <v>83</v>
      </c>
      <c r="M719" s="111">
        <v>13.52</v>
      </c>
      <c r="N719" s="112">
        <v>9.0099999999999998</v>
      </c>
      <c r="O719" s="118">
        <f>ROUND(SQRT(M719^2+N719^2)*1000/(1.73*M731),0)</f>
        <v>82</v>
      </c>
      <c r="P719" s="111">
        <v>13.35</v>
      </c>
      <c r="Q719" s="112">
        <v>8.8900000000000006</v>
      </c>
      <c r="R719" s="118">
        <f>ROUND(SQRT(P719^2+Q719^2)*1000/(1.73*P731),0)</f>
        <v>81</v>
      </c>
      <c r="S719" s="111">
        <v>13.380000000000001</v>
      </c>
      <c r="T719" s="112">
        <v>8.9000000000000004</v>
      </c>
      <c r="U719" s="118">
        <f>ROUND(SQRT(S719^2+T719^2)*1000/(1.73*S731),0)</f>
        <v>81</v>
      </c>
      <c r="V719" s="111">
        <v>13.15</v>
      </c>
      <c r="W719" s="112">
        <v>8.7699999999999996</v>
      </c>
      <c r="X719" s="118">
        <f>ROUND(SQRT(V719^2+W719^2)*1000/(1.73*V731),0)</f>
        <v>80</v>
      </c>
      <c r="Y719" s="111">
        <v>13.890000000000001</v>
      </c>
      <c r="Z719" s="112">
        <v>9.2599999999999998</v>
      </c>
      <c r="AA719" s="118">
        <v>84</v>
      </c>
      <c r="AB719" s="111">
        <v>15.9</v>
      </c>
      <c r="AC719" s="112">
        <v>10.59</v>
      </c>
      <c r="AD719" s="118">
        <f>ROUND(SQRT(AB719^2+AC719^2)*1000/(1.73*AB731),0)</f>
        <v>97</v>
      </c>
      <c r="AE719" s="111">
        <v>19.07</v>
      </c>
      <c r="AF719" s="112">
        <v>12.69</v>
      </c>
      <c r="AG719" s="118">
        <f>ROUND(SQRT(AE719^2+AF719^2)*1000/(1.73*AE731),0)</f>
        <v>116</v>
      </c>
      <c r="AH719" s="111">
        <v>21.34</v>
      </c>
      <c r="AI719" s="112">
        <v>14.19</v>
      </c>
      <c r="AJ719" s="118">
        <f>ROUND(SQRT(AH719^2+AI719^2)*1000/(1.73*AH731),0)</f>
        <v>130</v>
      </c>
      <c r="AK719" s="111">
        <v>22.530000000000001</v>
      </c>
      <c r="AL719" s="112">
        <v>15.01</v>
      </c>
      <c r="AM719" s="118">
        <f>ROUND(SQRT(AK719^2+AL719^2)*1000/(1.73*AK731),0)</f>
        <v>138</v>
      </c>
      <c r="AN719" s="111">
        <v>21.93</v>
      </c>
      <c r="AO719" s="112">
        <v>14.6</v>
      </c>
      <c r="AP719" s="118">
        <f>ROUND(SQRT(AN719^2+AO719^2)*1000/(1.73*AN731),0)</f>
        <v>135</v>
      </c>
      <c r="AQ719" s="111">
        <v>21.969999999999999</v>
      </c>
      <c r="AR719" s="112">
        <v>14.630000000000001</v>
      </c>
      <c r="AS719" s="118">
        <f>ROUND(SQRT(AQ719^2+AR719^2)*1000/(1.73*AQ731),0)</f>
        <v>135</v>
      </c>
      <c r="AT719" s="111">
        <v>21.940000000000001</v>
      </c>
      <c r="AU719" s="112">
        <v>14.57</v>
      </c>
      <c r="AV719" s="118">
        <f>ROUND(SQRT(AT719^2+AU719^2)*1000/(1.73*AT731),0)</f>
        <v>134</v>
      </c>
      <c r="AW719" s="111">
        <v>21.760000000000002</v>
      </c>
      <c r="AX719" s="112">
        <v>14.49</v>
      </c>
      <c r="AY719" s="118">
        <f>ROUND(SQRT(AW719^2+AX719^2)*1000/(1.73*AW731),0)</f>
        <v>134</v>
      </c>
      <c r="AZ719" s="111">
        <v>21.66</v>
      </c>
      <c r="BA719" s="112">
        <v>14.43</v>
      </c>
      <c r="BB719" s="118">
        <f>ROUND(SQRT(AZ719^2+BA719^2)*1000/(1.73*AZ731),0)</f>
        <v>133</v>
      </c>
      <c r="BC719" s="111">
        <v>21.41</v>
      </c>
      <c r="BD719" s="112">
        <v>14.23</v>
      </c>
      <c r="BE719" s="118">
        <f>ROUND(SQRT(BC719^2+BD719^2)*1000/(1.73*BC731),0)</f>
        <v>131</v>
      </c>
      <c r="BF719" s="111">
        <v>20.52</v>
      </c>
      <c r="BG719" s="112">
        <v>13.65</v>
      </c>
      <c r="BH719" s="118">
        <f>ROUND(SQRT(BF719^2+BG719^2)*1000/(1.73*BF731),0)</f>
        <v>126</v>
      </c>
      <c r="BI719" s="111">
        <v>20.539999999999999</v>
      </c>
      <c r="BJ719" s="112">
        <v>13.66</v>
      </c>
      <c r="BK719" s="118">
        <f>ROUND(SQRT(BI719^2+BJ719^2)*1000/(1.73*BI731),0)</f>
        <v>126</v>
      </c>
      <c r="BL719" s="111">
        <v>18.870000000000001</v>
      </c>
      <c r="BM719" s="112">
        <v>12.57</v>
      </c>
      <c r="BN719" s="118">
        <f>ROUND(SQRT(BL719^2+BM719^2)*1000/(1.73*BL731),0)</f>
        <v>116</v>
      </c>
      <c r="BO719" s="111">
        <v>18.07</v>
      </c>
      <c r="BP719" s="112">
        <v>12.029999999999999</v>
      </c>
      <c r="BQ719" s="118">
        <f>ROUND(SQRT(BO719^2+BP719^2)*1000/(1.73*BO731),0)</f>
        <v>111</v>
      </c>
      <c r="BR719" s="111">
        <v>16.91</v>
      </c>
      <c r="BS719" s="112">
        <v>11.26</v>
      </c>
      <c r="BT719" s="118">
        <f>ROUND(SQRT(BR719^2+BS719^2)*1000/(1.73*BR731),0)</f>
        <v>103</v>
      </c>
      <c r="BU719" s="111">
        <v>16.109999999999999</v>
      </c>
      <c r="BV719" s="112">
        <v>10.699999999999999</v>
      </c>
      <c r="BW719" s="118">
        <f>ROUND(SQRT(BU719^2+BV719^2)*1000/(1.73*BU731),0)</f>
        <v>98</v>
      </c>
      <c r="BX719" s="111">
        <v>15.449999999999999</v>
      </c>
      <c r="BY719" s="112">
        <v>10.289999999999999</v>
      </c>
      <c r="BZ719" s="118">
        <f>ROUND(SQRT(BX719^2+BY719^2)*1000/(1.73*BX731),0)</f>
        <v>94</v>
      </c>
      <c r="CA719" s="43"/>
      <c r="CB719" s="43"/>
      <c r="CC719" s="43"/>
      <c r="CD719" s="43"/>
      <c r="CE719" s="43"/>
      <c r="CF719" s="43"/>
      <c r="CG719" s="43"/>
      <c r="CH719" s="43"/>
      <c r="CI719" s="43"/>
      <c r="CJ719" s="43"/>
      <c r="CK719" s="43"/>
      <c r="CL719" s="43"/>
      <c r="CM719" s="43"/>
      <c r="CN719" s="43"/>
      <c r="CO719" s="43"/>
      <c r="CP719" s="43"/>
      <c r="CQ719" s="43"/>
      <c r="CR719" s="43"/>
      <c r="CS719" s="43"/>
      <c r="CT719" s="43"/>
      <c r="CU719" s="43"/>
      <c r="CV719" s="43"/>
      <c r="CW719" s="43"/>
      <c r="CX719" s="43"/>
      <c r="CY719" s="43"/>
      <c r="CZ719" s="43"/>
      <c r="DA719" s="43"/>
      <c r="DB719" s="43"/>
      <c r="DC719" s="43"/>
      <c r="DD719" s="43"/>
      <c r="DE719" s="43"/>
    </row>
    <row r="720" s="43" customFormat="1" ht="20.25">
      <c r="A720" s="66"/>
      <c r="B720" s="232"/>
      <c r="C720" s="108" t="s">
        <v>278</v>
      </c>
      <c r="D720" s="38"/>
      <c r="E720" s="117" t="s">
        <v>35</v>
      </c>
      <c r="F720" s="116">
        <v>6</v>
      </c>
      <c r="G720" s="111">
        <v>6.1399999999999997</v>
      </c>
      <c r="H720" s="112">
        <v>4.0999999999999996</v>
      </c>
      <c r="I720" s="118">
        <f>ROUND(SQRT(G720^2+H720^2)*1000/(1.73*G736),0)</f>
        <v>799</v>
      </c>
      <c r="J720" s="111">
        <v>5.9699999999999998</v>
      </c>
      <c r="K720" s="112">
        <v>3.9900000000000002</v>
      </c>
      <c r="L720" s="118">
        <f>ROUND(SQRT(J720^2+K720^2)*1000/(1.73*J736),0)</f>
        <v>904</v>
      </c>
      <c r="M720" s="111">
        <v>5.6900000000000004</v>
      </c>
      <c r="N720" s="112">
        <v>3.7999999999999998</v>
      </c>
      <c r="O720" s="118">
        <f>ROUND(SQRT(M720^2+N720^2)*1000/(1.73*M736),0)</f>
        <v>735</v>
      </c>
      <c r="P720" s="111">
        <v>5.5899999999999999</v>
      </c>
      <c r="Q720" s="112">
        <v>3.7200000000000002</v>
      </c>
      <c r="R720" s="118">
        <f>ROUND(SQRT(P720^2+Q720^2)*1000/(1.73*P736),0)</f>
        <v>720</v>
      </c>
      <c r="S720" s="111">
        <v>5.6299999999999999</v>
      </c>
      <c r="T720" s="112">
        <v>3.75</v>
      </c>
      <c r="U720" s="118">
        <f>ROUND(SQRT(S720^2+T720^2)*1000/(1.73*S736),0)</f>
        <v>748</v>
      </c>
      <c r="V720" s="111">
        <v>5.4500000000000002</v>
      </c>
      <c r="W720" s="112">
        <v>3.6400000000000001</v>
      </c>
      <c r="X720" s="118">
        <f>ROUND(SQRT(V720^2+W720^2)*1000/(1.73*V736),0)</f>
        <v>767</v>
      </c>
      <c r="Y720" s="111">
        <v>5.6500000000000004</v>
      </c>
      <c r="Z720" s="112">
        <v>3.77</v>
      </c>
      <c r="AA720" s="118">
        <v>748</v>
      </c>
      <c r="AB720" s="111">
        <v>6.7400000000000002</v>
      </c>
      <c r="AC720" s="112">
        <v>4.5</v>
      </c>
      <c r="AD720" s="118">
        <f>ROUND(SQRT(AB720^2+AC720^2)*1000/(1.73*AB736),0)</f>
        <v>1016</v>
      </c>
      <c r="AE720" s="111">
        <v>8.5</v>
      </c>
      <c r="AF720" s="112">
        <v>5.6600000000000001</v>
      </c>
      <c r="AG720" s="118">
        <f>ROUND(SQRT(AE720^2+AF720^2)*1000/(1.73*AE736),0)</f>
        <v>1155</v>
      </c>
      <c r="AH720" s="111">
        <v>9.5500000000000007</v>
      </c>
      <c r="AI720" s="112">
        <v>6.3499999999999996</v>
      </c>
      <c r="AJ720" s="118">
        <f>ROUND(SQRT(AH720^2+AI720^2)*1000/(1.73*AH736),0)</f>
        <v>1241</v>
      </c>
      <c r="AK720" s="111">
        <v>9.9199999999999999</v>
      </c>
      <c r="AL720" s="112">
        <v>6.6100000000000003</v>
      </c>
      <c r="AM720" s="118">
        <f>ROUND(SQRT(AK720^2+AL720^2)*1000/(1.73*AK736),0)</f>
        <v>1317</v>
      </c>
      <c r="AN720" s="111">
        <v>9.7100000000000009</v>
      </c>
      <c r="AO720" s="112">
        <v>6.4800000000000004</v>
      </c>
      <c r="AP720" s="118">
        <f>ROUND(SQRT(AN720^2+AO720^2)*1000/(1.73*AN736),0)</f>
        <v>1397</v>
      </c>
      <c r="AQ720" s="111">
        <v>9.8399999999999999</v>
      </c>
      <c r="AR720" s="112">
        <v>6.5599999999999996</v>
      </c>
      <c r="AS720" s="118">
        <f>ROUND(SQRT(AQ720^2+AR720^2)*1000/(1.73*AQ736),0)</f>
        <v>1519</v>
      </c>
      <c r="AT720" s="111">
        <v>9.7400000000000002</v>
      </c>
      <c r="AU720" s="112">
        <v>6.4800000000000004</v>
      </c>
      <c r="AV720" s="118">
        <f>ROUND(SQRT(AT720^2+AU720^2)*1000/(1.73*AT736),0)</f>
        <v>1406</v>
      </c>
      <c r="AW720" s="111">
        <v>9.6199999999999992</v>
      </c>
      <c r="AX720" s="112">
        <v>6.4199999999999999</v>
      </c>
      <c r="AY720" s="118">
        <f>ROUND(SQRT(AW720^2+AX720^2)*1000/(1.73*AW736),0)</f>
        <v>1486</v>
      </c>
      <c r="AZ720" s="111">
        <v>9.6199999999999992</v>
      </c>
      <c r="BA720" s="112">
        <v>6.4100000000000001</v>
      </c>
      <c r="BB720" s="118">
        <f>ROUND(SQRT(AZ720^2+BA720^2)*1000/(1.73*AZ736),0)</f>
        <v>1375</v>
      </c>
      <c r="BC720" s="111">
        <v>9.3699999999999992</v>
      </c>
      <c r="BD720" s="112">
        <v>6.2300000000000004</v>
      </c>
      <c r="BE720" s="118">
        <f>ROUND(SQRT(BC720^2+BD720^2)*1000/(1.73*BC736),0)</f>
        <v>1445</v>
      </c>
      <c r="BF720" s="111">
        <v>9.0600000000000005</v>
      </c>
      <c r="BG720" s="112">
        <v>6.0300000000000002</v>
      </c>
      <c r="BH720" s="118">
        <f>ROUND(SQRT(BF720^2+BG720^2)*1000/(1.73*BF736),0)</f>
        <v>1398</v>
      </c>
      <c r="BI720" s="111">
        <v>9.0899999999999999</v>
      </c>
      <c r="BJ720" s="112">
        <v>6.0499999999999998</v>
      </c>
      <c r="BK720" s="118">
        <f>ROUND(SQRT(BI720^2+BJ720^2)*1000/(1.73*BI736),0)</f>
        <v>1296</v>
      </c>
      <c r="BL720" s="111">
        <v>8.4499999999999993</v>
      </c>
      <c r="BM720" s="112">
        <v>5.6399999999999997</v>
      </c>
      <c r="BN720" s="118">
        <f>ROUND(SQRT(BL720^2+BM720^2)*1000/(1.73*BL736),0)</f>
        <v>1305</v>
      </c>
      <c r="BO720" s="111">
        <v>7.7800000000000002</v>
      </c>
      <c r="BP720" s="112">
        <v>5.1799999999999997</v>
      </c>
      <c r="BQ720" s="118">
        <f>ROUND(SQRT(BO720^2+BP720^2)*1000/(1.73*BO736),0)</f>
        <v>1016</v>
      </c>
      <c r="BR720" s="111">
        <v>7.3300000000000001</v>
      </c>
      <c r="BS720" s="112">
        <v>4.8799999999999999</v>
      </c>
      <c r="BT720" s="118">
        <f>ROUND(SQRT(BR720^2+BS720^2)*1000/(1.73*BR736),0)</f>
        <v>1028</v>
      </c>
      <c r="BU720" s="111">
        <v>6.96</v>
      </c>
      <c r="BV720" s="112">
        <v>4.6299999999999999</v>
      </c>
      <c r="BW720" s="118">
        <f>ROUND(SQRT(BU720^2+BV720^2)*1000/(1.73*BU736),0)</f>
        <v>907</v>
      </c>
      <c r="BX720" s="111">
        <v>6.6900000000000004</v>
      </c>
      <c r="BY720" s="112">
        <v>4.46</v>
      </c>
      <c r="BZ720" s="118">
        <f>ROUND(SQRT(BX720^2+BY720^2)*1000/(1.73*BX736),0)</f>
        <v>904</v>
      </c>
      <c r="CA720" s="43"/>
      <c r="CB720" s="43"/>
      <c r="CC720" s="43"/>
      <c r="CD720" s="43"/>
      <c r="CE720" s="43"/>
      <c r="CF720" s="43"/>
      <c r="CG720" s="43"/>
      <c r="CH720" s="43"/>
      <c r="CI720" s="43"/>
      <c r="CJ720" s="43"/>
      <c r="CK720" s="43"/>
      <c r="CL720" s="43"/>
      <c r="CM720" s="43"/>
      <c r="CN720" s="43"/>
      <c r="CO720" s="43"/>
      <c r="CP720" s="43"/>
      <c r="CQ720" s="43"/>
      <c r="CR720" s="43"/>
      <c r="CS720" s="43"/>
      <c r="CT720" s="43"/>
      <c r="CU720" s="43"/>
      <c r="CV720" s="43"/>
      <c r="CW720" s="43"/>
      <c r="CX720" s="43"/>
      <c r="CY720" s="43"/>
      <c r="CZ720" s="43"/>
      <c r="DA720" s="43"/>
      <c r="DB720" s="43"/>
      <c r="DC720" s="43"/>
      <c r="DD720" s="43"/>
      <c r="DE720" s="43"/>
    </row>
    <row r="721" s="43" customFormat="1" ht="20.25">
      <c r="A721" s="66"/>
      <c r="B721" s="232"/>
      <c r="C721" s="108" t="s">
        <v>279</v>
      </c>
      <c r="D721" s="38"/>
      <c r="E721" s="117" t="s">
        <v>35</v>
      </c>
      <c r="F721" s="116">
        <v>6</v>
      </c>
      <c r="G721" s="111">
        <v>7.7699999999999996</v>
      </c>
      <c r="H721" s="112">
        <v>5.1900000000000004</v>
      </c>
      <c r="I721" s="118">
        <f>ROUND(SQRT(G721^2+H721^2)*1000/(1.73*G736),0)</f>
        <v>1011</v>
      </c>
      <c r="J721" s="111">
        <v>7.6900000000000004</v>
      </c>
      <c r="K721" s="112">
        <v>5.1299999999999999</v>
      </c>
      <c r="L721" s="118">
        <f>ROUND(SQRT(J721^2+K721^2)*1000/(1.73*J736),0)</f>
        <v>1164</v>
      </c>
      <c r="M721" s="111">
        <v>7.8300000000000001</v>
      </c>
      <c r="N721" s="112">
        <v>5.21</v>
      </c>
      <c r="O721" s="118">
        <f>ROUND(SQRT(M721^2+N721^2)*1000/(1.73*M736),0)</f>
        <v>1010</v>
      </c>
      <c r="P721" s="111">
        <v>7.7599999999999998</v>
      </c>
      <c r="Q721" s="112">
        <v>5.1699999999999999</v>
      </c>
      <c r="R721" s="118">
        <f>ROUND(SQRT(P721^2+Q721^2)*1000/(1.73*P736),0)</f>
        <v>1000</v>
      </c>
      <c r="S721" s="111">
        <v>7.75</v>
      </c>
      <c r="T721" s="112">
        <v>5.1500000000000004</v>
      </c>
      <c r="U721" s="118">
        <f>ROUND(SQRT(S721^2+T721^2)*1000/(1.73*S736),0)</f>
        <v>1028</v>
      </c>
      <c r="V721" s="111">
        <v>7.7000000000000002</v>
      </c>
      <c r="W721" s="112">
        <v>5.1299999999999999</v>
      </c>
      <c r="X721" s="118">
        <f>ROUND(SQRT(V721^2+W721^2)*1000/(1.73*V736),0)</f>
        <v>1083</v>
      </c>
      <c r="Y721" s="111">
        <v>8.2400000000000002</v>
      </c>
      <c r="Z721" s="112">
        <v>5.4900000000000002</v>
      </c>
      <c r="AA721" s="118">
        <v>1090</v>
      </c>
      <c r="AB721" s="111">
        <v>9.1600000000000001</v>
      </c>
      <c r="AC721" s="112">
        <v>6.0899999999999999</v>
      </c>
      <c r="AD721" s="118">
        <f>ROUND(SQRT(AB721^2+AC721^2)*1000/(1.73*AB736),0)</f>
        <v>1379</v>
      </c>
      <c r="AE721" s="111">
        <v>10.57</v>
      </c>
      <c r="AF721" s="112">
        <v>7.0300000000000002</v>
      </c>
      <c r="AG721" s="118">
        <f>ROUND(SQRT(AE721^2+AF721^2)*1000/(1.73*AE736),0)</f>
        <v>1436</v>
      </c>
      <c r="AH721" s="111">
        <v>11.789999999999999</v>
      </c>
      <c r="AI721" s="112">
        <v>7.8399999999999999</v>
      </c>
      <c r="AJ721" s="118">
        <f>ROUND(SQRT(AH721^2+AI721^2)*1000/(1.73*AH736),0)</f>
        <v>1533</v>
      </c>
      <c r="AK721" s="111">
        <v>12.609999999999999</v>
      </c>
      <c r="AL721" s="112">
        <v>8.4000000000000004</v>
      </c>
      <c r="AM721" s="118">
        <f>ROUND(SQRT(AK721^2+AL721^2)*1000/(1.73*AK736),0)</f>
        <v>1675</v>
      </c>
      <c r="AN721" s="111">
        <v>12.220000000000001</v>
      </c>
      <c r="AO721" s="112">
        <v>8.1199999999999992</v>
      </c>
      <c r="AP721" s="118">
        <f>ROUND(SQRT(AN721^2+AO721^2)*1000/(1.73*AN736),0)</f>
        <v>1756</v>
      </c>
      <c r="AQ721" s="111">
        <v>12.130000000000001</v>
      </c>
      <c r="AR721" s="112">
        <v>8.0700000000000003</v>
      </c>
      <c r="AS721" s="118">
        <f>ROUND(SQRT(AQ721^2+AR721^2)*1000/(1.73*AQ736),0)</f>
        <v>1871</v>
      </c>
      <c r="AT721" s="111">
        <v>12.199999999999999</v>
      </c>
      <c r="AU721" s="112">
        <v>8.0899999999999999</v>
      </c>
      <c r="AV721" s="118">
        <f>ROUND(SQRT(AT721^2+AU721^2)*1000/(1.73*AT736),0)</f>
        <v>1759</v>
      </c>
      <c r="AW721" s="111">
        <v>12.140000000000001</v>
      </c>
      <c r="AX721" s="112">
        <v>8.0700000000000003</v>
      </c>
      <c r="AY721" s="118">
        <f>ROUND(SQRT(AW721^2+AX721^2)*1000/(1.73*AW736),0)</f>
        <v>1873</v>
      </c>
      <c r="AZ721" s="111">
        <v>12.039999999999999</v>
      </c>
      <c r="BA721" s="112">
        <v>8.0199999999999996</v>
      </c>
      <c r="BB721" s="118">
        <f>ROUND(SQRT(AZ721^2+BA721^2)*1000/(1.73*AZ736),0)</f>
        <v>1721</v>
      </c>
      <c r="BC721" s="111">
        <v>12.039999999999999</v>
      </c>
      <c r="BD721" s="112">
        <v>8</v>
      </c>
      <c r="BE721" s="118">
        <f>ROUND(SQRT(BC721^2+BD721^2)*1000/(1.73*BC736),0)</f>
        <v>1857</v>
      </c>
      <c r="BF721" s="111">
        <v>11.460000000000001</v>
      </c>
      <c r="BG721" s="112">
        <v>7.6200000000000001</v>
      </c>
      <c r="BH721" s="118">
        <f>ROUND(SQRT(BF721^2+BG721^2)*1000/(1.73*BF736),0)</f>
        <v>1768</v>
      </c>
      <c r="BI721" s="111">
        <v>11.449999999999999</v>
      </c>
      <c r="BJ721" s="112">
        <v>7.6100000000000003</v>
      </c>
      <c r="BK721" s="118">
        <f>ROUND(SQRT(BI721^2+BJ721^2)*1000/(1.73*BI736),0)</f>
        <v>1632</v>
      </c>
      <c r="BL721" s="111">
        <v>10.42</v>
      </c>
      <c r="BM721" s="112">
        <v>6.9299999999999997</v>
      </c>
      <c r="BN721" s="118">
        <f>ROUND(SQRT(BL721^2+BM721^2)*1000/(1.73*BL736),0)</f>
        <v>1607</v>
      </c>
      <c r="BO721" s="111">
        <v>10.289999999999999</v>
      </c>
      <c r="BP721" s="112">
        <v>6.8499999999999996</v>
      </c>
      <c r="BQ721" s="118">
        <f>ROUND(SQRT(BO721^2+BP721^2)*1000/(1.73*BO736),0)</f>
        <v>1343</v>
      </c>
      <c r="BR721" s="111">
        <v>9.5800000000000001</v>
      </c>
      <c r="BS721" s="112">
        <v>6.3799999999999999</v>
      </c>
      <c r="BT721" s="118">
        <f>ROUND(SQRT(BR721^2+BS721^2)*1000/(1.73*BR736),0)</f>
        <v>1344</v>
      </c>
      <c r="BU721" s="111">
        <v>9.1500000000000004</v>
      </c>
      <c r="BV721" s="112">
        <v>6.0700000000000003</v>
      </c>
      <c r="BW721" s="118">
        <f>ROUND(SQRT(BU721^2+BV721^2)*1000/(1.73*BU736),0)</f>
        <v>1191</v>
      </c>
      <c r="BX721" s="111">
        <v>8.7599999999999998</v>
      </c>
      <c r="BY721" s="112">
        <v>5.8300000000000001</v>
      </c>
      <c r="BZ721" s="118">
        <f>ROUND(SQRT(BX721^2+BY721^2)*1000/(1.73*BX736),0)</f>
        <v>1183</v>
      </c>
      <c r="CA721" s="43"/>
      <c r="CB721" s="43"/>
      <c r="CC721" s="43"/>
      <c r="CD721" s="43"/>
      <c r="CE721" s="43"/>
      <c r="CF721" s="43"/>
      <c r="CG721" s="43"/>
      <c r="CH721" s="43"/>
      <c r="CI721" s="43"/>
      <c r="CJ721" s="43"/>
      <c r="CK721" s="43"/>
      <c r="CL721" s="43"/>
      <c r="CM721" s="43"/>
      <c r="CN721" s="43"/>
      <c r="CO721" s="43"/>
      <c r="CP721" s="43"/>
      <c r="CQ721" s="43"/>
      <c r="CR721" s="43"/>
      <c r="CS721" s="43"/>
      <c r="CT721" s="43"/>
      <c r="CU721" s="43"/>
      <c r="CV721" s="43"/>
      <c r="CW721" s="43"/>
      <c r="CX721" s="43"/>
      <c r="CY721" s="43"/>
      <c r="CZ721" s="43"/>
      <c r="DA721" s="43"/>
      <c r="DB721" s="43"/>
      <c r="DC721" s="43"/>
      <c r="DD721" s="43"/>
      <c r="DE721" s="43"/>
    </row>
    <row r="722" s="43" customFormat="1" ht="20.25">
      <c r="A722" s="66"/>
      <c r="B722" s="232"/>
      <c r="C722" s="115"/>
      <c r="D722" s="38"/>
      <c r="E722" s="117" t="s">
        <v>37</v>
      </c>
      <c r="F722" s="116" t="s">
        <v>38</v>
      </c>
      <c r="G722" s="300">
        <v>11</v>
      </c>
      <c r="H722" s="301"/>
      <c r="I722" s="302"/>
      <c r="J722" s="300">
        <v>11</v>
      </c>
      <c r="K722" s="301"/>
      <c r="L722" s="302"/>
      <c r="M722" s="300">
        <v>11</v>
      </c>
      <c r="N722" s="301"/>
      <c r="O722" s="302"/>
      <c r="P722" s="300">
        <v>11</v>
      </c>
      <c r="Q722" s="301"/>
      <c r="R722" s="302"/>
      <c r="S722" s="300">
        <v>11</v>
      </c>
      <c r="T722" s="301"/>
      <c r="U722" s="302"/>
      <c r="V722" s="300">
        <v>11</v>
      </c>
      <c r="W722" s="301"/>
      <c r="X722" s="302"/>
      <c r="Y722" s="300">
        <v>11</v>
      </c>
      <c r="Z722" s="301"/>
      <c r="AA722" s="302"/>
      <c r="AB722" s="300">
        <v>11</v>
      </c>
      <c r="AC722" s="301"/>
      <c r="AD722" s="302"/>
      <c r="AE722" s="303">
        <v>11</v>
      </c>
      <c r="AF722" s="304"/>
      <c r="AG722" s="305"/>
      <c r="AH722" s="303">
        <v>11</v>
      </c>
      <c r="AI722" s="304"/>
      <c r="AJ722" s="305"/>
      <c r="AK722" s="303">
        <v>11</v>
      </c>
      <c r="AL722" s="304"/>
      <c r="AM722" s="305"/>
      <c r="AN722" s="303">
        <v>11</v>
      </c>
      <c r="AO722" s="304"/>
      <c r="AP722" s="305"/>
      <c r="AQ722" s="303">
        <v>11</v>
      </c>
      <c r="AR722" s="304"/>
      <c r="AS722" s="305"/>
      <c r="AT722" s="303">
        <v>11</v>
      </c>
      <c r="AU722" s="304"/>
      <c r="AV722" s="305"/>
      <c r="AW722" s="303">
        <v>11</v>
      </c>
      <c r="AX722" s="304"/>
      <c r="AY722" s="305"/>
      <c r="AZ722" s="303">
        <v>11</v>
      </c>
      <c r="BA722" s="304"/>
      <c r="BB722" s="305"/>
      <c r="BC722" s="303">
        <v>11</v>
      </c>
      <c r="BD722" s="304"/>
      <c r="BE722" s="305"/>
      <c r="BF722" s="303">
        <v>11</v>
      </c>
      <c r="BG722" s="304"/>
      <c r="BH722" s="305"/>
      <c r="BI722" s="303">
        <v>11</v>
      </c>
      <c r="BJ722" s="304"/>
      <c r="BK722" s="305"/>
      <c r="BL722" s="303">
        <v>11</v>
      </c>
      <c r="BM722" s="304"/>
      <c r="BN722" s="305"/>
      <c r="BO722" s="303">
        <v>11</v>
      </c>
      <c r="BP722" s="304"/>
      <c r="BQ722" s="305"/>
      <c r="BR722" s="303">
        <v>11</v>
      </c>
      <c r="BS722" s="304"/>
      <c r="BT722" s="305"/>
      <c r="BU722" s="303">
        <v>11</v>
      </c>
      <c r="BV722" s="304"/>
      <c r="BW722" s="305"/>
      <c r="BX722" s="303">
        <v>11</v>
      </c>
      <c r="BY722" s="304"/>
      <c r="BZ722" s="305"/>
      <c r="CA722" s="43"/>
      <c r="CB722" s="43"/>
      <c r="CC722" s="43"/>
      <c r="CD722" s="43"/>
      <c r="CE722" s="43"/>
      <c r="CF722" s="43"/>
      <c r="CG722" s="43"/>
      <c r="CH722" s="43"/>
      <c r="CI722" s="43"/>
      <c r="CJ722" s="43"/>
      <c r="CK722" s="43"/>
      <c r="CL722" s="43"/>
      <c r="CM722" s="43"/>
      <c r="CN722" s="43"/>
      <c r="CO722" s="43"/>
      <c r="CP722" s="43"/>
      <c r="CQ722" s="43"/>
      <c r="CR722" s="43"/>
      <c r="CS722" s="43"/>
      <c r="CT722" s="43"/>
      <c r="CU722" s="43"/>
      <c r="CV722" s="43"/>
      <c r="CW722" s="43"/>
      <c r="CX722" s="43"/>
      <c r="CY722" s="43"/>
      <c r="CZ722" s="43"/>
      <c r="DA722" s="43"/>
      <c r="DB722" s="43"/>
      <c r="DC722" s="43"/>
      <c r="DD722" s="43"/>
      <c r="DE722" s="43"/>
    </row>
    <row r="723" s="43" customFormat="1" ht="21">
      <c r="A723" s="66"/>
      <c r="B723" s="232"/>
      <c r="C723" s="123"/>
      <c r="D723" s="38"/>
      <c r="E723" s="125" t="s">
        <v>39</v>
      </c>
      <c r="F723" s="124" t="s">
        <v>38</v>
      </c>
      <c r="G723" s="119">
        <v>0</v>
      </c>
      <c r="H723" s="120"/>
      <c r="I723" s="121"/>
      <c r="J723" s="119">
        <v>0</v>
      </c>
      <c r="K723" s="120"/>
      <c r="L723" s="121"/>
      <c r="M723" s="119">
        <v>0</v>
      </c>
      <c r="N723" s="120"/>
      <c r="O723" s="121"/>
      <c r="P723" s="119">
        <v>0</v>
      </c>
      <c r="Q723" s="120"/>
      <c r="R723" s="121"/>
      <c r="S723" s="119">
        <v>0</v>
      </c>
      <c r="T723" s="120"/>
      <c r="U723" s="121"/>
      <c r="V723" s="119">
        <v>0</v>
      </c>
      <c r="W723" s="120"/>
      <c r="X723" s="121"/>
      <c r="Y723" s="119">
        <v>0</v>
      </c>
      <c r="Z723" s="120"/>
      <c r="AA723" s="121"/>
      <c r="AB723" s="119">
        <v>0</v>
      </c>
      <c r="AC723" s="120"/>
      <c r="AD723" s="121"/>
      <c r="AE723" s="303">
        <v>0</v>
      </c>
      <c r="AF723" s="304"/>
      <c r="AG723" s="305"/>
      <c r="AH723" s="303">
        <v>0</v>
      </c>
      <c r="AI723" s="304"/>
      <c r="AJ723" s="305"/>
      <c r="AK723" s="303">
        <v>0</v>
      </c>
      <c r="AL723" s="304"/>
      <c r="AM723" s="305"/>
      <c r="AN723" s="303">
        <v>0</v>
      </c>
      <c r="AO723" s="304"/>
      <c r="AP723" s="305"/>
      <c r="AQ723" s="303">
        <v>0</v>
      </c>
      <c r="AR723" s="304"/>
      <c r="AS723" s="305"/>
      <c r="AT723" s="303">
        <v>0</v>
      </c>
      <c r="AU723" s="304"/>
      <c r="AV723" s="305"/>
      <c r="AW723" s="303">
        <v>0</v>
      </c>
      <c r="AX723" s="304"/>
      <c r="AY723" s="305"/>
      <c r="AZ723" s="303">
        <v>0</v>
      </c>
      <c r="BA723" s="304"/>
      <c r="BB723" s="305"/>
      <c r="BC723" s="303">
        <v>0</v>
      </c>
      <c r="BD723" s="304"/>
      <c r="BE723" s="305"/>
      <c r="BF723" s="303">
        <v>0</v>
      </c>
      <c r="BG723" s="304"/>
      <c r="BH723" s="305"/>
      <c r="BI723" s="303">
        <v>0</v>
      </c>
      <c r="BJ723" s="304"/>
      <c r="BK723" s="305"/>
      <c r="BL723" s="303">
        <v>0</v>
      </c>
      <c r="BM723" s="304"/>
      <c r="BN723" s="305"/>
      <c r="BO723" s="303">
        <v>0</v>
      </c>
      <c r="BP723" s="304"/>
      <c r="BQ723" s="305"/>
      <c r="BR723" s="303">
        <v>0</v>
      </c>
      <c r="BS723" s="304"/>
      <c r="BT723" s="305"/>
      <c r="BU723" s="303">
        <v>0</v>
      </c>
      <c r="BV723" s="304"/>
      <c r="BW723" s="305"/>
      <c r="BX723" s="303">
        <v>0</v>
      </c>
      <c r="BY723" s="304"/>
      <c r="BZ723" s="305"/>
      <c r="CA723" s="43"/>
      <c r="CB723" s="43"/>
      <c r="CC723" s="43"/>
      <c r="CD723" s="43"/>
      <c r="CE723" s="43"/>
      <c r="CF723" s="43"/>
      <c r="CG723" s="43"/>
      <c r="CH723" s="43"/>
      <c r="CI723" s="43"/>
      <c r="CJ723" s="43"/>
      <c r="CK723" s="43"/>
      <c r="CL723" s="43"/>
      <c r="CM723" s="43"/>
      <c r="CN723" s="43"/>
      <c r="CO723" s="43"/>
      <c r="CP723" s="43"/>
      <c r="CQ723" s="43"/>
      <c r="CR723" s="43"/>
      <c r="CS723" s="43"/>
      <c r="CT723" s="43"/>
      <c r="CU723" s="43"/>
      <c r="CV723" s="43"/>
      <c r="CW723" s="43"/>
      <c r="CX723" s="43"/>
      <c r="CY723" s="43"/>
      <c r="CZ723" s="43"/>
      <c r="DA723" s="43"/>
      <c r="DB723" s="43"/>
      <c r="DC723" s="43"/>
      <c r="DD723" s="43"/>
      <c r="DE723" s="43"/>
    </row>
    <row r="724" s="43" customFormat="1" ht="20.25">
      <c r="A724" s="66"/>
      <c r="B724" s="232"/>
      <c r="C724" s="306" t="s">
        <v>280</v>
      </c>
      <c r="D724" s="216"/>
      <c r="E724" s="128"/>
      <c r="F724" s="127">
        <v>110</v>
      </c>
      <c r="G724" s="129">
        <v>42.170000000000002</v>
      </c>
      <c r="H724" s="130">
        <v>28.059999999999999</v>
      </c>
      <c r="I724" s="131">
        <f t="shared" ref="I724:I725" si="736">ROUND(SQRT(G724^2+H724^2)*1000/(1.73*G730),0)</f>
        <v>257</v>
      </c>
      <c r="J724" s="129">
        <v>40.770000000000003</v>
      </c>
      <c r="K724" s="130">
        <v>27.129999999999999</v>
      </c>
      <c r="L724" s="131">
        <f t="shared" ref="L724:L725" si="737">ROUND(SQRT(J724^2+K724^2)*1000/(1.73*J730),0)</f>
        <v>248</v>
      </c>
      <c r="M724" s="129">
        <v>41.520000000000003</v>
      </c>
      <c r="N724" s="130">
        <v>27.629999999999999</v>
      </c>
      <c r="O724" s="131">
        <f t="shared" ref="O724:O725" si="738">ROUND(SQRT(M724^2+N724^2)*1000/(1.73*M730),0)</f>
        <v>253</v>
      </c>
      <c r="P724" s="129">
        <v>41.049999999999997</v>
      </c>
      <c r="Q724" s="130">
        <v>27.32</v>
      </c>
      <c r="R724" s="131">
        <f t="shared" ref="R724:R725" si="739">ROUND(SQRT(P724^2+Q724^2)*1000/(1.73*P730),0)</f>
        <v>250</v>
      </c>
      <c r="S724" s="129">
        <v>41.939999999999998</v>
      </c>
      <c r="T724" s="130">
        <v>27.91</v>
      </c>
      <c r="U724" s="131">
        <f t="shared" ref="U724:U725" si="740">ROUND(SQRT(S724^2+T724^2)*1000/(1.73*S730),0)</f>
        <v>255</v>
      </c>
      <c r="V724" s="129">
        <v>41.530000000000001</v>
      </c>
      <c r="W724" s="130">
        <v>27.629999999999999</v>
      </c>
      <c r="X724" s="131">
        <f t="shared" ref="X724:X725" si="741">ROUND(SQRT(V724^2+W724^2)*1000/(1.73*V730),0)</f>
        <v>253</v>
      </c>
      <c r="Y724" s="129">
        <v>43.549999999999997</v>
      </c>
      <c r="Z724" s="130">
        <v>28.98</v>
      </c>
      <c r="AA724" s="131">
        <v>265</v>
      </c>
      <c r="AB724" s="129">
        <v>44.600000000000001</v>
      </c>
      <c r="AC724" s="130">
        <v>29.68</v>
      </c>
      <c r="AD724" s="131">
        <f t="shared" ref="AD724:AD725" si="742">ROUND(SQRT(AB724^2+AC724^2)*1000/(1.73*AB730),0)</f>
        <v>272</v>
      </c>
      <c r="AE724" s="129">
        <v>48.689999999999998</v>
      </c>
      <c r="AF724" s="130">
        <v>32.399999999999999</v>
      </c>
      <c r="AG724" s="131">
        <f t="shared" ref="AG724:AG725" si="743">ROUND(SQRT(AE724^2+AF724^2)*1000/(1.73*AE730),0)</f>
        <v>298</v>
      </c>
      <c r="AH724" s="129">
        <v>51.670000000000002</v>
      </c>
      <c r="AI724" s="130">
        <v>34.380000000000003</v>
      </c>
      <c r="AJ724" s="131">
        <f t="shared" ref="AJ724:AJ725" si="744">ROUND(SQRT(AH724^2+AI724^2)*1000/(1.73*AH730),0)</f>
        <v>317</v>
      </c>
      <c r="AK724" s="129">
        <v>51.130000000000003</v>
      </c>
      <c r="AL724" s="130">
        <v>34.020000000000003</v>
      </c>
      <c r="AM724" s="131">
        <f t="shared" ref="AM724:AM725" si="745">ROUND(SQRT(AK724^2+AL724^2)*1000/(1.73*AK730),0)</f>
        <v>315</v>
      </c>
      <c r="AN724" s="129">
        <v>49.25</v>
      </c>
      <c r="AO724" s="130">
        <v>32.770000000000003</v>
      </c>
      <c r="AP724" s="131">
        <f t="shared" ref="AP724:AP725" si="746">ROUND(SQRT(AN724^2+AO724^2)*1000/(1.73*AN730),0)</f>
        <v>304</v>
      </c>
      <c r="AQ724" s="129">
        <v>49.649999999999999</v>
      </c>
      <c r="AR724" s="130">
        <v>33.039999999999999</v>
      </c>
      <c r="AS724" s="131">
        <f t="shared" ref="AS724:AS725" si="747">ROUND(SQRT(AQ724^2+AR724^2)*1000/(1.73*AQ730),0)</f>
        <v>306</v>
      </c>
      <c r="AT724" s="129">
        <v>49.82</v>
      </c>
      <c r="AU724" s="130">
        <v>33.149999999999999</v>
      </c>
      <c r="AV724" s="131">
        <f t="shared" ref="AV724:AV725" si="748">ROUND(SQRT(AT724^2+AU724^2)*1000/(1.73*AT730),0)</f>
        <v>307</v>
      </c>
      <c r="AW724" s="129">
        <v>44.740000000000002</v>
      </c>
      <c r="AX724" s="130">
        <v>29.77</v>
      </c>
      <c r="AY724" s="131">
        <f t="shared" ref="AY724:AY725" si="749">ROUND(SQRT(AW724^2+AX724^2)*1000/(1.73*AW730),0)</f>
        <v>276</v>
      </c>
      <c r="AZ724" s="129">
        <v>42.5</v>
      </c>
      <c r="BA724" s="130">
        <v>28.280000000000001</v>
      </c>
      <c r="BB724" s="131">
        <f t="shared" ref="BB724:BB725" si="750">ROUND(SQRT(AZ724^2+BA724^2)*1000/(1.73*AZ730),0)</f>
        <v>262</v>
      </c>
      <c r="BC724" s="129">
        <v>43.729999999999997</v>
      </c>
      <c r="BD724" s="130">
        <v>29.100000000000001</v>
      </c>
      <c r="BE724" s="131">
        <f t="shared" ref="BE724:BE725" si="751">ROUND(SQRT(BC724^2+BD724^2)*1000/(1.73*BC730),0)</f>
        <v>269</v>
      </c>
      <c r="BF724" s="129">
        <v>44.759999999999998</v>
      </c>
      <c r="BG724" s="130">
        <v>29.780000000000001</v>
      </c>
      <c r="BH724" s="131">
        <f t="shared" ref="BH724:BH725" si="752">ROUND(SQRT(BF724^2+BG724^2)*1000/(1.73*BF730),0)</f>
        <v>276</v>
      </c>
      <c r="BI724" s="129">
        <v>45.079999999999998</v>
      </c>
      <c r="BJ724" s="130">
        <v>30</v>
      </c>
      <c r="BK724" s="131">
        <f t="shared" ref="BK724:BK725" si="753">ROUND(SQRT(BI724^2+BJ724^2)*1000/(1.73*BI730),0)</f>
        <v>277</v>
      </c>
      <c r="BL724" s="129">
        <v>44.030000000000001</v>
      </c>
      <c r="BM724" s="130">
        <v>29.300000000000001</v>
      </c>
      <c r="BN724" s="131">
        <f t="shared" ref="BN724:BN725" si="754">ROUND(SQRT(BL724^2+BM724^2)*1000/(1.73*BL730),0)</f>
        <v>271</v>
      </c>
      <c r="BO724" s="129">
        <v>43.560000000000002</v>
      </c>
      <c r="BP724" s="130">
        <v>28.989999999999998</v>
      </c>
      <c r="BQ724" s="131">
        <f t="shared" ref="BQ724:BQ725" si="755">ROUND(SQRT(BO724^2+BP724^2)*1000/(1.73*BO730),0)</f>
        <v>267</v>
      </c>
      <c r="BR724" s="129">
        <v>42.039999999999999</v>
      </c>
      <c r="BS724" s="130">
        <v>27.969999999999999</v>
      </c>
      <c r="BT724" s="131">
        <f t="shared" ref="BT724:BT725" si="756">ROUND(SQRT(BR724^2+BS724^2)*1000/(1.73*BR730),0)</f>
        <v>258</v>
      </c>
      <c r="BU724" s="129">
        <v>40.859999999999999</v>
      </c>
      <c r="BV724" s="130">
        <v>27.190000000000001</v>
      </c>
      <c r="BW724" s="131">
        <f t="shared" ref="BW724:BW725" si="757">ROUND(SQRT(BU724^2+BV724^2)*1000/(1.73*BU730),0)</f>
        <v>250</v>
      </c>
      <c r="BX724" s="129">
        <v>39.829999999999998</v>
      </c>
      <c r="BY724" s="130">
        <v>26.5</v>
      </c>
      <c r="BZ724" s="131">
        <f t="shared" ref="BZ724:BZ725" si="758">ROUND(SQRT(BX724^2+BY724^2)*1000/(1.73*BX730),0)</f>
        <v>244</v>
      </c>
      <c r="CA724" s="66"/>
      <c r="CB724" s="43"/>
      <c r="CC724" s="43"/>
      <c r="CD724" s="43"/>
      <c r="CE724" s="43"/>
      <c r="CF724" s="43"/>
      <c r="CG724" s="43"/>
      <c r="CH724" s="43"/>
      <c r="CI724" s="43"/>
      <c r="CJ724" s="43"/>
      <c r="CK724" s="43"/>
      <c r="CL724" s="43"/>
      <c r="CM724" s="43"/>
      <c r="CN724" s="43"/>
      <c r="CO724" s="43"/>
      <c r="CP724" s="43"/>
      <c r="CQ724" s="43"/>
      <c r="CR724" s="43"/>
      <c r="CS724" s="43"/>
      <c r="CT724" s="43"/>
      <c r="CU724" s="43"/>
      <c r="CV724" s="43"/>
      <c r="CW724" s="43"/>
      <c r="CX724" s="43"/>
      <c r="CY724" s="43"/>
      <c r="CZ724" s="43"/>
      <c r="DA724" s="43"/>
      <c r="DB724" s="43"/>
      <c r="DC724" s="43"/>
      <c r="DD724" s="43"/>
      <c r="DE724" s="43"/>
    </row>
    <row r="725" s="43" customFormat="1" ht="20.25">
      <c r="A725" s="66"/>
      <c r="B725" s="232"/>
      <c r="C725" s="259" t="s">
        <v>281</v>
      </c>
      <c r="D725" s="38"/>
      <c r="E725" s="117"/>
      <c r="F725" s="116">
        <v>110</v>
      </c>
      <c r="G725" s="111">
        <v>42.600000000000001</v>
      </c>
      <c r="H725" s="112">
        <v>28.350000000000001</v>
      </c>
      <c r="I725" s="118">
        <f t="shared" si="736"/>
        <v>258</v>
      </c>
      <c r="J725" s="111">
        <v>41.710000000000001</v>
      </c>
      <c r="K725" s="112">
        <v>27.75</v>
      </c>
      <c r="L725" s="118">
        <f t="shared" si="737"/>
        <v>253</v>
      </c>
      <c r="M725" s="111">
        <v>42.57</v>
      </c>
      <c r="N725" s="112">
        <v>28.329999999999998</v>
      </c>
      <c r="O725" s="118">
        <f t="shared" si="738"/>
        <v>258</v>
      </c>
      <c r="P725" s="111">
        <v>42.170000000000002</v>
      </c>
      <c r="Q725" s="112">
        <v>28.059999999999999</v>
      </c>
      <c r="R725" s="118">
        <f t="shared" si="739"/>
        <v>256</v>
      </c>
      <c r="S725" s="111">
        <v>42.189999999999998</v>
      </c>
      <c r="T725" s="112">
        <v>28.07</v>
      </c>
      <c r="U725" s="118">
        <f t="shared" si="740"/>
        <v>256</v>
      </c>
      <c r="V725" s="111">
        <v>42.049999999999997</v>
      </c>
      <c r="W725" s="112">
        <v>27.98</v>
      </c>
      <c r="X725" s="118">
        <f t="shared" si="741"/>
        <v>255</v>
      </c>
      <c r="Y725" s="111">
        <v>44.090000000000003</v>
      </c>
      <c r="Z725" s="112">
        <v>29.34</v>
      </c>
      <c r="AA725" s="118">
        <v>268</v>
      </c>
      <c r="AB725" s="111">
        <v>45.530000000000001</v>
      </c>
      <c r="AC725" s="112">
        <v>30.300000000000001</v>
      </c>
      <c r="AD725" s="118">
        <f t="shared" si="742"/>
        <v>277</v>
      </c>
      <c r="AE725" s="111">
        <v>49.520000000000003</v>
      </c>
      <c r="AF725" s="112">
        <v>32.950000000000003</v>
      </c>
      <c r="AG725" s="118">
        <f t="shared" si="743"/>
        <v>302</v>
      </c>
      <c r="AH725" s="111">
        <v>52.130000000000003</v>
      </c>
      <c r="AI725" s="112">
        <v>34.689999999999998</v>
      </c>
      <c r="AJ725" s="118">
        <f t="shared" si="744"/>
        <v>318</v>
      </c>
      <c r="AK725" s="111">
        <v>52.030000000000001</v>
      </c>
      <c r="AL725" s="112">
        <v>34.619999999999997</v>
      </c>
      <c r="AM725" s="118">
        <f t="shared" si="745"/>
        <v>319</v>
      </c>
      <c r="AN725" s="111">
        <v>50.619999999999997</v>
      </c>
      <c r="AO725" s="112">
        <v>33.68</v>
      </c>
      <c r="AP725" s="118">
        <f t="shared" si="746"/>
        <v>311</v>
      </c>
      <c r="AQ725" s="111">
        <v>50.700000000000003</v>
      </c>
      <c r="AR725" s="112">
        <v>33.740000000000002</v>
      </c>
      <c r="AS725" s="118">
        <f t="shared" si="747"/>
        <v>311</v>
      </c>
      <c r="AT725" s="111">
        <v>50.530000000000001</v>
      </c>
      <c r="AU725" s="112">
        <v>33.619999999999997</v>
      </c>
      <c r="AV725" s="118">
        <f t="shared" si="748"/>
        <v>310</v>
      </c>
      <c r="AW725" s="111">
        <v>45.789999999999999</v>
      </c>
      <c r="AX725" s="112">
        <v>30.469999999999999</v>
      </c>
      <c r="AY725" s="118">
        <f t="shared" si="749"/>
        <v>281</v>
      </c>
      <c r="AZ725" s="111">
        <v>43.57</v>
      </c>
      <c r="BA725" s="112">
        <v>28.989999999999998</v>
      </c>
      <c r="BB725" s="118">
        <f t="shared" si="750"/>
        <v>267</v>
      </c>
      <c r="BC725" s="111">
        <v>44.859999999999999</v>
      </c>
      <c r="BD725" s="112">
        <v>29.850000000000001</v>
      </c>
      <c r="BE725" s="118">
        <f t="shared" si="751"/>
        <v>275</v>
      </c>
      <c r="BF725" s="111">
        <v>44.719999999999999</v>
      </c>
      <c r="BG725" s="112">
        <v>29.760000000000002</v>
      </c>
      <c r="BH725" s="118">
        <f t="shared" si="752"/>
        <v>274</v>
      </c>
      <c r="BI725" s="111">
        <v>46.039999999999999</v>
      </c>
      <c r="BJ725" s="112">
        <v>30.640000000000001</v>
      </c>
      <c r="BK725" s="118">
        <f t="shared" si="753"/>
        <v>282</v>
      </c>
      <c r="BL725" s="111">
        <v>44.770000000000003</v>
      </c>
      <c r="BM725" s="112">
        <v>29.789999999999999</v>
      </c>
      <c r="BN725" s="118">
        <f t="shared" si="754"/>
        <v>274</v>
      </c>
      <c r="BO725" s="111">
        <v>44.43</v>
      </c>
      <c r="BP725" s="112">
        <v>29.559999999999999</v>
      </c>
      <c r="BQ725" s="118">
        <f t="shared" si="755"/>
        <v>272</v>
      </c>
      <c r="BR725" s="111">
        <v>43.189999999999998</v>
      </c>
      <c r="BS725" s="112">
        <v>28.739999999999998</v>
      </c>
      <c r="BT725" s="118">
        <f t="shared" si="756"/>
        <v>264</v>
      </c>
      <c r="BU725" s="111">
        <v>41.710000000000001</v>
      </c>
      <c r="BV725" s="112">
        <v>27.75</v>
      </c>
      <c r="BW725" s="118">
        <f t="shared" si="757"/>
        <v>255</v>
      </c>
      <c r="BX725" s="111">
        <v>40.880000000000003</v>
      </c>
      <c r="BY725" s="112">
        <v>27.199999999999999</v>
      </c>
      <c r="BZ725" s="118">
        <f t="shared" si="758"/>
        <v>249</v>
      </c>
      <c r="CA725" s="66"/>
      <c r="CB725" s="43"/>
      <c r="CC725" s="43"/>
      <c r="CD725" s="43"/>
      <c r="CE725" s="43"/>
      <c r="CF725" s="43"/>
      <c r="CG725" s="43"/>
      <c r="CH725" s="43"/>
      <c r="CI725" s="43"/>
      <c r="CJ725" s="43"/>
      <c r="CK725" s="43"/>
      <c r="CL725" s="43"/>
      <c r="CM725" s="43"/>
      <c r="CN725" s="43"/>
      <c r="CO725" s="43"/>
      <c r="CP725" s="43"/>
      <c r="CQ725" s="43"/>
      <c r="CR725" s="43"/>
      <c r="CS725" s="43"/>
      <c r="CT725" s="43"/>
      <c r="CU725" s="43"/>
      <c r="CV725" s="43"/>
      <c r="CW725" s="43"/>
      <c r="CX725" s="43"/>
      <c r="CY725" s="43"/>
      <c r="CZ725" s="43"/>
      <c r="DA725" s="43"/>
      <c r="DB725" s="43"/>
      <c r="DC725" s="43"/>
      <c r="DD725" s="43"/>
      <c r="DE725" s="43"/>
    </row>
    <row r="726" s="43" customFormat="1" ht="20.25">
      <c r="A726" s="66"/>
      <c r="B726" s="232"/>
      <c r="C726" s="259" t="s">
        <v>221</v>
      </c>
      <c r="D726" s="38"/>
      <c r="E726" s="117"/>
      <c r="F726" s="116">
        <v>110</v>
      </c>
      <c r="G726" s="111">
        <v>5.8899999999999997</v>
      </c>
      <c r="H726" s="112">
        <v>3.9199999999999999</v>
      </c>
      <c r="I726" s="118">
        <f>ROUND(SQRT(G726^2+H726^2)*1000/(1.73*G730),0)</f>
        <v>36</v>
      </c>
      <c r="J726" s="111">
        <v>5.6100000000000003</v>
      </c>
      <c r="K726" s="112">
        <v>3.73</v>
      </c>
      <c r="L726" s="118">
        <f>ROUND(SQRT(J726^2+K726^2)*1000/(1.73*J730),0)</f>
        <v>34</v>
      </c>
      <c r="M726" s="111">
        <v>5.5899999999999999</v>
      </c>
      <c r="N726" s="112">
        <v>3.7200000000000002</v>
      </c>
      <c r="O726" s="118">
        <f>ROUND(SQRT(M726^2+N726^2)*1000/(1.73*M730),0)</f>
        <v>34</v>
      </c>
      <c r="P726" s="111">
        <v>6.0599999999999996</v>
      </c>
      <c r="Q726" s="112">
        <v>4.0300000000000002</v>
      </c>
      <c r="R726" s="118">
        <f>ROUND(SQRT(P726^2+Q726^2)*1000/(1.73*P730),0)</f>
        <v>37</v>
      </c>
      <c r="S726" s="111">
        <v>6.8600000000000003</v>
      </c>
      <c r="T726" s="112">
        <v>4.5599999999999996</v>
      </c>
      <c r="U726" s="118">
        <f>ROUND(SQRT(S726^2+T726^2)*1000/(1.73*S730),0)</f>
        <v>42</v>
      </c>
      <c r="V726" s="111">
        <v>6.0899999999999999</v>
      </c>
      <c r="W726" s="112">
        <v>4.0499999999999998</v>
      </c>
      <c r="X726" s="118">
        <f>ROUND(SQRT(V726^2+W726^2)*1000/(1.73*V730),0)</f>
        <v>37</v>
      </c>
      <c r="Y726" s="111">
        <v>5.5</v>
      </c>
      <c r="Z726" s="112">
        <v>3.6600000000000001</v>
      </c>
      <c r="AA726" s="118">
        <v>33</v>
      </c>
      <c r="AB726" s="111">
        <v>5.1500000000000004</v>
      </c>
      <c r="AC726" s="112">
        <v>3.4300000000000002</v>
      </c>
      <c r="AD726" s="118">
        <f>ROUND(SQRT(AB726^2+AC726^2)*1000/(1.73*AB730),0)</f>
        <v>31</v>
      </c>
      <c r="AE726" s="111">
        <v>5.5899999999999999</v>
      </c>
      <c r="AF726" s="112">
        <v>3.7200000000000002</v>
      </c>
      <c r="AG726" s="118">
        <f>ROUND(SQRT(AE726^2+AF726^2)*1000/(1.73*AE730),0)</f>
        <v>34</v>
      </c>
      <c r="AH726" s="111">
        <v>6.0899999999999999</v>
      </c>
      <c r="AI726" s="112">
        <v>4.0499999999999998</v>
      </c>
      <c r="AJ726" s="118">
        <f>ROUND(SQRT(AH726^2+AI726^2)*1000/(1.73*AH730),0)</f>
        <v>37</v>
      </c>
      <c r="AK726" s="111">
        <v>6.0800000000000001</v>
      </c>
      <c r="AL726" s="112">
        <v>4.0499999999999998</v>
      </c>
      <c r="AM726" s="118">
        <f>ROUND(SQRT(AK726^2+AL726^2)*1000/(1.73*AK730),0)</f>
        <v>37</v>
      </c>
      <c r="AN726" s="111">
        <v>5.5199999999999996</v>
      </c>
      <c r="AO726" s="112">
        <v>3.6699999999999999</v>
      </c>
      <c r="AP726" s="118">
        <f>ROUND(SQRT(AN726^2+AO726^2)*1000/(1.73*AN730),0)</f>
        <v>34</v>
      </c>
      <c r="AQ726" s="111">
        <v>5.5199999999999996</v>
      </c>
      <c r="AR726" s="112">
        <v>3.6699999999999999</v>
      </c>
      <c r="AS726" s="118">
        <f>ROUND(SQRT(AQ726^2+AR726^2)*1000/(1.73*AQ730),0)</f>
        <v>34</v>
      </c>
      <c r="AT726" s="111">
        <v>5.4199999999999999</v>
      </c>
      <c r="AU726" s="112">
        <v>3.6099999999999999</v>
      </c>
      <c r="AV726" s="118">
        <f>ROUND(SQRT(AT726^2+AU726^2)*1000/(1.73*AT730),0)</f>
        <v>33</v>
      </c>
      <c r="AW726" s="111">
        <v>3.9500000000000002</v>
      </c>
      <c r="AX726" s="112">
        <v>2.6299999999999999</v>
      </c>
      <c r="AY726" s="118">
        <f>ROUND(SQRT(AW726^2+AX726^2)*1000/(1.73*AW730),0)</f>
        <v>24</v>
      </c>
      <c r="AZ726" s="111">
        <v>2.54</v>
      </c>
      <c r="BA726" s="112">
        <v>1.6899999999999999</v>
      </c>
      <c r="BB726" s="118">
        <f>ROUND(SQRT(AZ726^2+BA726^2)*1000/(1.73*AZ730),0)</f>
        <v>16</v>
      </c>
      <c r="BC726" s="111">
        <v>3.5699999999999998</v>
      </c>
      <c r="BD726" s="112">
        <v>2.3799999999999999</v>
      </c>
      <c r="BE726" s="118">
        <f>ROUND(SQRT(BC726^2+BD726^2)*1000/(1.73*BC730),0)</f>
        <v>22</v>
      </c>
      <c r="BF726" s="111">
        <v>3.75</v>
      </c>
      <c r="BG726" s="112">
        <v>2.4900000000000002</v>
      </c>
      <c r="BH726" s="118">
        <f>ROUND(SQRT(BF726^2+BG726^2)*1000/(1.73*BF730),0)</f>
        <v>23</v>
      </c>
      <c r="BI726" s="111">
        <v>3.8599999999999999</v>
      </c>
      <c r="BJ726" s="112">
        <v>2.5699999999999998</v>
      </c>
      <c r="BK726" s="118">
        <f>ROUND(SQRT(BI726^2+BJ726^2)*1000/(1.73*BI730),0)</f>
        <v>24</v>
      </c>
      <c r="BL726" s="111">
        <v>3.0099999999999998</v>
      </c>
      <c r="BM726" s="112">
        <v>2</v>
      </c>
      <c r="BN726" s="118">
        <f>ROUND(SQRT(BL726^2+BM726^2)*1000/(1.73*BL730),0)</f>
        <v>18</v>
      </c>
      <c r="BO726" s="111">
        <v>3.4199999999999999</v>
      </c>
      <c r="BP726" s="112">
        <v>2.2799999999999998</v>
      </c>
      <c r="BQ726" s="118">
        <f>ROUND(SQRT(BO726^2+BP726^2)*1000/(1.73*BO730),0)</f>
        <v>21</v>
      </c>
      <c r="BR726" s="111">
        <v>3.02</v>
      </c>
      <c r="BS726" s="112">
        <v>2.0099999999999998</v>
      </c>
      <c r="BT726" s="118">
        <f>ROUND(SQRT(BR726^2+BS726^2)*1000/(1.73*BR730),0)</f>
        <v>19</v>
      </c>
      <c r="BU726" s="111">
        <v>2.8100000000000001</v>
      </c>
      <c r="BV726" s="112">
        <v>1.8700000000000001</v>
      </c>
      <c r="BW726" s="118">
        <f>ROUND(SQRT(BU726^2+BV726^2)*1000/(1.73*BU730),0)</f>
        <v>17</v>
      </c>
      <c r="BX726" s="111">
        <v>3.5699999999999998</v>
      </c>
      <c r="BY726" s="112">
        <v>2.3799999999999999</v>
      </c>
      <c r="BZ726" s="118">
        <f>ROUND(SQRT(BX726^2+BY726^2)*1000/(1.73*BX730),0)</f>
        <v>22</v>
      </c>
      <c r="CA726" s="66"/>
      <c r="CB726" s="43"/>
      <c r="CC726" s="43"/>
      <c r="CD726" s="43"/>
      <c r="CE726" s="43"/>
      <c r="CF726" s="43"/>
      <c r="CG726" s="43"/>
      <c r="CH726" s="43"/>
      <c r="CI726" s="43"/>
      <c r="CJ726" s="43"/>
      <c r="CK726" s="43"/>
      <c r="CL726" s="43"/>
      <c r="CM726" s="43"/>
      <c r="CN726" s="43"/>
      <c r="CO726" s="43"/>
      <c r="CP726" s="43"/>
      <c r="CQ726" s="43"/>
      <c r="CR726" s="43"/>
      <c r="CS726" s="43"/>
      <c r="CT726" s="43"/>
      <c r="CU726" s="43"/>
      <c r="CV726" s="43"/>
      <c r="CW726" s="43"/>
      <c r="CX726" s="43"/>
      <c r="CY726" s="43"/>
      <c r="CZ726" s="43"/>
      <c r="DA726" s="43"/>
      <c r="DB726" s="43"/>
      <c r="DC726" s="43"/>
      <c r="DD726" s="43"/>
      <c r="DE726" s="43"/>
    </row>
    <row r="727" s="43" customFormat="1" ht="20.25">
      <c r="A727" s="66"/>
      <c r="B727" s="232"/>
      <c r="C727" s="259" t="s">
        <v>162</v>
      </c>
      <c r="D727" s="38"/>
      <c r="E727" s="117"/>
      <c r="F727" s="116">
        <v>110</v>
      </c>
      <c r="G727" s="111">
        <v>-28.079999999999998</v>
      </c>
      <c r="H727" s="112">
        <v>-18.68</v>
      </c>
      <c r="I727" s="118">
        <f t="shared" ref="I727:I728" si="759">ROUND(SQRT(G727^2+H727^2)*1000/(1.73*G730),0)</f>
        <v>171</v>
      </c>
      <c r="J727" s="111">
        <v>-27.140000000000001</v>
      </c>
      <c r="K727" s="112">
        <v>-18.059999999999999</v>
      </c>
      <c r="L727" s="118">
        <f t="shared" ref="L727:L728" si="760">ROUND(SQRT(J727^2+K727^2)*1000/(1.73*J730),0)</f>
        <v>165</v>
      </c>
      <c r="M727" s="111">
        <v>-28.399999999999999</v>
      </c>
      <c r="N727" s="112">
        <v>-18.899999999999999</v>
      </c>
      <c r="O727" s="118">
        <f t="shared" ref="O727:O728" si="761">ROUND(SQRT(M727^2+N727^2)*1000/(1.73*M730),0)</f>
        <v>173</v>
      </c>
      <c r="P727" s="111">
        <v>-28.43</v>
      </c>
      <c r="Q727" s="112">
        <v>-18.920000000000002</v>
      </c>
      <c r="R727" s="118">
        <f t="shared" ref="R727:R728" si="762">ROUND(SQRT(P727^2+Q727^2)*1000/(1.73*P730),0)</f>
        <v>173</v>
      </c>
      <c r="S727" s="111">
        <v>-28.039999999999999</v>
      </c>
      <c r="T727" s="112">
        <v>-18.66</v>
      </c>
      <c r="U727" s="118">
        <f t="shared" ref="U727:U728" si="763">ROUND(SQRT(S727^2+T727^2)*1000/(1.73*S730),0)</f>
        <v>171</v>
      </c>
      <c r="V727" s="111">
        <v>-28.440000000000001</v>
      </c>
      <c r="W727" s="112">
        <v>-18.920000000000002</v>
      </c>
      <c r="X727" s="118">
        <f t="shared" ref="X727:X728" si="764">ROUND(SQRT(V727^2+W727^2)*1000/(1.73*V730),0)</f>
        <v>173</v>
      </c>
      <c r="Y727" s="111">
        <v>-29.100000000000001</v>
      </c>
      <c r="Z727" s="112">
        <v>-19.359999999999999</v>
      </c>
      <c r="AA727" s="118">
        <v>177</v>
      </c>
      <c r="AB727" s="111">
        <v>-28.109999999999999</v>
      </c>
      <c r="AC727" s="112">
        <v>-18.699999999999999</v>
      </c>
      <c r="AD727" s="118">
        <f t="shared" ref="AD727:AD728" si="765">ROUND(SQRT(AB727^2+AC727^2)*1000/(1.73*AB730),0)</f>
        <v>171</v>
      </c>
      <c r="AE727" s="111">
        <v>-27.93</v>
      </c>
      <c r="AF727" s="112">
        <v>-18.579999999999998</v>
      </c>
      <c r="AG727" s="118">
        <f t="shared" ref="AG727:AG728" si="766">ROUND(SQRT(AE727^2+AF727^2)*1000/(1.73*AE730),0)</f>
        <v>171</v>
      </c>
      <c r="AH727" s="111">
        <v>-28.27</v>
      </c>
      <c r="AI727" s="112">
        <v>-18.809999999999999</v>
      </c>
      <c r="AJ727" s="118">
        <f t="shared" ref="AJ727:AJ728" si="767">ROUND(SQRT(AH727^2+AI727^2)*1000/(1.73*AH730),0)</f>
        <v>173</v>
      </c>
      <c r="AK727" s="111">
        <v>-25.16</v>
      </c>
      <c r="AL727" s="112">
        <v>-16.739999999999998</v>
      </c>
      <c r="AM727" s="118">
        <f t="shared" ref="AM727:AM728" si="768">ROUND(SQRT(AK727^2+AL727^2)*1000/(1.73*AK730),0)</f>
        <v>155</v>
      </c>
      <c r="AN727" s="111">
        <v>-25.469999999999999</v>
      </c>
      <c r="AO727" s="112">
        <v>-16.949999999999999</v>
      </c>
      <c r="AP727" s="118">
        <f t="shared" ref="AP727:AP728" si="769">ROUND(SQRT(AN727^2+AO727^2)*1000/(1.73*AN730),0)</f>
        <v>157</v>
      </c>
      <c r="AQ727" s="111">
        <v>-25.390000000000001</v>
      </c>
      <c r="AR727" s="112">
        <v>-16.890000000000001</v>
      </c>
      <c r="AS727" s="118">
        <f t="shared" ref="AS727:AS728" si="770">ROUND(SQRT(AQ727^2+AR727^2)*1000/(1.73*AQ730),0)</f>
        <v>156</v>
      </c>
      <c r="AT727" s="111">
        <v>-25.309999999999999</v>
      </c>
      <c r="AU727" s="112">
        <v>-16.84</v>
      </c>
      <c r="AV727" s="118">
        <f t="shared" ref="AV727:AV728" si="771">ROUND(SQRT(AT727^2+AU727^2)*1000/(1.73*AT730),0)</f>
        <v>156</v>
      </c>
      <c r="AW727" s="111">
        <v>-26.289999999999999</v>
      </c>
      <c r="AX727" s="112">
        <v>-17.489999999999998</v>
      </c>
      <c r="AY727" s="118">
        <f t="shared" ref="AY727:AY728" si="772">ROUND(SQRT(AW727^2+AX727^2)*1000/(1.73*AW730),0)</f>
        <v>162</v>
      </c>
      <c r="AZ727" s="111">
        <v>-24.43</v>
      </c>
      <c r="BA727" s="112">
        <v>-16.260000000000002</v>
      </c>
      <c r="BB727" s="118">
        <f t="shared" ref="BB727:BB728" si="773">ROUND(SQRT(AZ727^2+BA727^2)*1000/(1.73*AZ730),0)</f>
        <v>150</v>
      </c>
      <c r="BC727" s="111">
        <v>-26.300000000000001</v>
      </c>
      <c r="BD727" s="112">
        <v>-17.5</v>
      </c>
      <c r="BE727" s="118">
        <f t="shared" ref="BE727:BE728" si="774">ROUND(SQRT(BC727^2+BD727^2)*1000/(1.73*BC730),0)</f>
        <v>162</v>
      </c>
      <c r="BF727" s="111">
        <v>-27.359999999999999</v>
      </c>
      <c r="BG727" s="112">
        <v>-18.210000000000001</v>
      </c>
      <c r="BH727" s="118">
        <f t="shared" ref="BH727:BH728" si="775">ROUND(SQRT(BF727^2+BG727^2)*1000/(1.73*BF730),0)</f>
        <v>168</v>
      </c>
      <c r="BI727" s="111">
        <v>-27.98</v>
      </c>
      <c r="BJ727" s="112">
        <v>-18.620000000000001</v>
      </c>
      <c r="BK727" s="118">
        <f t="shared" ref="BK727:BK728" si="776">ROUND(SQRT(BI727^2+BJ727^2)*1000/(1.73*BI730),0)</f>
        <v>172</v>
      </c>
      <c r="BL727" s="111">
        <v>-28.280000000000001</v>
      </c>
      <c r="BM727" s="112">
        <v>-18.82</v>
      </c>
      <c r="BN727" s="118">
        <f t="shared" ref="BN727:BN728" si="777">ROUND(SQRT(BL727^2+BM727^2)*1000/(1.73*BL730),0)</f>
        <v>174</v>
      </c>
      <c r="BO727" s="111">
        <v>-29.23</v>
      </c>
      <c r="BP727" s="112">
        <v>-19.449999999999999</v>
      </c>
      <c r="BQ727" s="118">
        <f t="shared" ref="BQ727:BQ728" si="778">ROUND(SQRT(BO727^2+BP727^2)*1000/(1.73*BO730),0)</f>
        <v>179</v>
      </c>
      <c r="BR727" s="111">
        <v>-28.309999999999999</v>
      </c>
      <c r="BS727" s="112">
        <v>-18.84</v>
      </c>
      <c r="BT727" s="118">
        <f t="shared" ref="BT727:BT728" si="779">ROUND(SQRT(BR727^2+BS727^2)*1000/(1.73*BR730),0)</f>
        <v>174</v>
      </c>
      <c r="BU727" s="111">
        <v>-28.440000000000001</v>
      </c>
      <c r="BV727" s="112">
        <v>-18.920000000000002</v>
      </c>
      <c r="BW727" s="118">
        <f t="shared" ref="BW727:BW728" si="780">ROUND(SQRT(BU727^2+BV727^2)*1000/(1.73*BU730),0)</f>
        <v>174</v>
      </c>
      <c r="BX727" s="111">
        <v>-28.940000000000001</v>
      </c>
      <c r="BY727" s="112">
        <v>-19.260000000000002</v>
      </c>
      <c r="BZ727" s="118">
        <f t="shared" ref="BZ727:BZ728" si="781">ROUND(SQRT(BX727^2+BY727^2)*1000/(1.73*BX730),0)</f>
        <v>177</v>
      </c>
      <c r="CA727" s="66"/>
      <c r="CB727" s="43"/>
      <c r="CC727" s="43"/>
      <c r="CD727" s="43"/>
      <c r="CE727" s="43"/>
      <c r="CF727" s="43"/>
      <c r="CG727" s="43"/>
      <c r="CH727" s="43"/>
      <c r="CI727" s="43"/>
      <c r="CJ727" s="43"/>
      <c r="CK727" s="43"/>
      <c r="CL727" s="43"/>
      <c r="CM727" s="43"/>
      <c r="CN727" s="43"/>
      <c r="CO727" s="43"/>
      <c r="CP727" s="43"/>
      <c r="CQ727" s="43"/>
      <c r="CR727" s="43"/>
      <c r="CS727" s="43"/>
      <c r="CT727" s="43"/>
      <c r="CU727" s="43"/>
      <c r="CV727" s="43"/>
      <c r="CW727" s="43"/>
      <c r="CX727" s="43"/>
      <c r="CY727" s="43"/>
      <c r="CZ727" s="43"/>
      <c r="DA727" s="43"/>
      <c r="DB727" s="43"/>
      <c r="DC727" s="43"/>
      <c r="DD727" s="43"/>
      <c r="DE727" s="43"/>
    </row>
    <row r="728" s="43" customFormat="1" ht="20.25">
      <c r="A728" s="66"/>
      <c r="B728" s="232"/>
      <c r="C728" s="259" t="s">
        <v>163</v>
      </c>
      <c r="D728" s="38"/>
      <c r="E728" s="117"/>
      <c r="F728" s="116">
        <v>110</v>
      </c>
      <c r="G728" s="111">
        <v>-29.899999999999999</v>
      </c>
      <c r="H728" s="112">
        <v>-19.899999999999999</v>
      </c>
      <c r="I728" s="118">
        <f t="shared" si="759"/>
        <v>181</v>
      </c>
      <c r="J728" s="111">
        <v>-29.219999999999999</v>
      </c>
      <c r="K728" s="112">
        <v>-19.440000000000001</v>
      </c>
      <c r="L728" s="118">
        <f t="shared" si="760"/>
        <v>177</v>
      </c>
      <c r="M728" s="111">
        <v>-29.989999999999998</v>
      </c>
      <c r="N728" s="112">
        <v>-19.960000000000001</v>
      </c>
      <c r="O728" s="118">
        <f t="shared" si="761"/>
        <v>182</v>
      </c>
      <c r="P728" s="111">
        <v>-29.829999999999998</v>
      </c>
      <c r="Q728" s="112">
        <v>-19.850000000000001</v>
      </c>
      <c r="R728" s="118">
        <f t="shared" si="762"/>
        <v>181</v>
      </c>
      <c r="S728" s="111">
        <v>-29.93</v>
      </c>
      <c r="T728" s="112">
        <v>-19.920000000000002</v>
      </c>
      <c r="U728" s="118">
        <f t="shared" si="763"/>
        <v>181</v>
      </c>
      <c r="V728" s="111">
        <v>-30.199999999999999</v>
      </c>
      <c r="W728" s="112">
        <v>-20.100000000000001</v>
      </c>
      <c r="X728" s="118">
        <f t="shared" si="764"/>
        <v>183</v>
      </c>
      <c r="Y728" s="111">
        <v>-31.16</v>
      </c>
      <c r="Z728" s="112">
        <v>-20.73</v>
      </c>
      <c r="AA728" s="118">
        <v>189</v>
      </c>
      <c r="AB728" s="111">
        <v>-29.640000000000001</v>
      </c>
      <c r="AC728" s="112">
        <v>-19.719999999999999</v>
      </c>
      <c r="AD728" s="118">
        <f t="shared" si="765"/>
        <v>180</v>
      </c>
      <c r="AE728" s="111">
        <v>-30.280000000000001</v>
      </c>
      <c r="AF728" s="112">
        <v>-20.149999999999999</v>
      </c>
      <c r="AG728" s="118">
        <f t="shared" si="766"/>
        <v>185</v>
      </c>
      <c r="AH728" s="111">
        <v>-30.48</v>
      </c>
      <c r="AI728" s="112">
        <v>-20.280000000000001</v>
      </c>
      <c r="AJ728" s="118">
        <f t="shared" si="767"/>
        <v>186</v>
      </c>
      <c r="AK728" s="111">
        <v>-28.140000000000001</v>
      </c>
      <c r="AL728" s="112">
        <v>-18.719999999999999</v>
      </c>
      <c r="AM728" s="118">
        <f t="shared" si="768"/>
        <v>173</v>
      </c>
      <c r="AN728" s="111">
        <v>-28.440000000000001</v>
      </c>
      <c r="AO728" s="112">
        <v>-18.920000000000002</v>
      </c>
      <c r="AP728" s="118">
        <f t="shared" si="769"/>
        <v>175</v>
      </c>
      <c r="AQ728" s="111">
        <v>-28.43</v>
      </c>
      <c r="AR728" s="112">
        <v>-18.920000000000002</v>
      </c>
      <c r="AS728" s="118">
        <f t="shared" si="770"/>
        <v>174</v>
      </c>
      <c r="AT728" s="111">
        <v>-28.469999999999999</v>
      </c>
      <c r="AU728" s="112">
        <v>-18.940000000000001</v>
      </c>
      <c r="AV728" s="118">
        <f t="shared" si="771"/>
        <v>175</v>
      </c>
      <c r="AW728" s="111">
        <v>-29.260000000000002</v>
      </c>
      <c r="AX728" s="112">
        <v>-19.469999999999999</v>
      </c>
      <c r="AY728" s="118">
        <f t="shared" si="772"/>
        <v>180</v>
      </c>
      <c r="AZ728" s="111">
        <v>-27.41</v>
      </c>
      <c r="BA728" s="112">
        <v>-18.239999999999998</v>
      </c>
      <c r="BB728" s="118">
        <f t="shared" si="773"/>
        <v>168</v>
      </c>
      <c r="BC728" s="111">
        <v>-29.370000000000001</v>
      </c>
      <c r="BD728" s="112">
        <v>-19.539999999999999</v>
      </c>
      <c r="BE728" s="118">
        <f t="shared" si="774"/>
        <v>180</v>
      </c>
      <c r="BF728" s="111">
        <v>-29.850000000000001</v>
      </c>
      <c r="BG728" s="112">
        <v>-19.859999999999999</v>
      </c>
      <c r="BH728" s="118">
        <f t="shared" si="775"/>
        <v>183</v>
      </c>
      <c r="BI728" s="111">
        <v>-31.050000000000001</v>
      </c>
      <c r="BJ728" s="112">
        <v>-20.66</v>
      </c>
      <c r="BK728" s="118">
        <f t="shared" si="776"/>
        <v>190</v>
      </c>
      <c r="BL728" s="111">
        <v>-32.009999999999998</v>
      </c>
      <c r="BM728" s="112">
        <v>-21.300000000000001</v>
      </c>
      <c r="BN728" s="118">
        <f t="shared" si="777"/>
        <v>196</v>
      </c>
      <c r="BO728" s="111">
        <v>-32.189999999999998</v>
      </c>
      <c r="BP728" s="112">
        <v>-21.420000000000002</v>
      </c>
      <c r="BQ728" s="118">
        <f t="shared" si="778"/>
        <v>197</v>
      </c>
      <c r="BR728" s="111">
        <v>-31.25</v>
      </c>
      <c r="BS728" s="112">
        <v>-20.789999999999999</v>
      </c>
      <c r="BT728" s="118">
        <f t="shared" si="779"/>
        <v>191</v>
      </c>
      <c r="BU728" s="111">
        <v>-30.949999999999999</v>
      </c>
      <c r="BV728" s="112">
        <v>-20.59</v>
      </c>
      <c r="BW728" s="118">
        <f t="shared" si="780"/>
        <v>189</v>
      </c>
      <c r="BX728" s="111">
        <v>-31.16</v>
      </c>
      <c r="BY728" s="112">
        <v>-20.73</v>
      </c>
      <c r="BZ728" s="118">
        <f t="shared" si="781"/>
        <v>190</v>
      </c>
      <c r="CA728" s="66"/>
      <c r="CB728" s="43"/>
      <c r="CC728" s="43"/>
      <c r="CD728" s="43"/>
      <c r="CE728" s="43"/>
      <c r="CF728" s="43"/>
      <c r="CG728" s="43"/>
      <c r="CH728" s="43"/>
      <c r="CI728" s="43"/>
      <c r="CJ728" s="43"/>
      <c r="CK728" s="43"/>
      <c r="CL728" s="43"/>
      <c r="CM728" s="43"/>
      <c r="CN728" s="43"/>
      <c r="CO728" s="43"/>
      <c r="CP728" s="43"/>
      <c r="CQ728" s="43"/>
      <c r="CR728" s="43"/>
      <c r="CS728" s="43"/>
      <c r="CT728" s="43"/>
      <c r="CU728" s="43"/>
      <c r="CV728" s="43"/>
      <c r="CW728" s="43"/>
      <c r="CX728" s="43"/>
      <c r="CY728" s="43"/>
      <c r="CZ728" s="43"/>
      <c r="DA728" s="43"/>
      <c r="DB728" s="43"/>
      <c r="DC728" s="43"/>
      <c r="DD728" s="43"/>
      <c r="DE728" s="43"/>
    </row>
    <row r="729" s="43" customFormat="1" ht="21">
      <c r="A729" s="66"/>
      <c r="B729" s="237"/>
      <c r="C729" s="263" t="s">
        <v>282</v>
      </c>
      <c r="D729" s="217"/>
      <c r="E729" s="134"/>
      <c r="F729" s="133">
        <v>110</v>
      </c>
      <c r="G729" s="135">
        <v>-3.3199999999999998</v>
      </c>
      <c r="H729" s="136">
        <v>-2.21</v>
      </c>
      <c r="I729" s="137">
        <f>ROUND(SQRT(G729^2+H729^2)*1000/(1.73*G731),0)</f>
        <v>20</v>
      </c>
      <c r="J729" s="135">
        <v>-3.2799999999999998</v>
      </c>
      <c r="K729" s="136">
        <v>-2.1800000000000002</v>
      </c>
      <c r="L729" s="137">
        <f>ROUND(SQRT(J729^2+K729^2)*1000/(1.73*J731),0)</f>
        <v>20</v>
      </c>
      <c r="M729" s="135">
        <v>-3.3999999999999999</v>
      </c>
      <c r="N729" s="136">
        <v>-2.2599999999999998</v>
      </c>
      <c r="O729" s="137">
        <f>ROUND(SQRT(M729^2+N729^2)*1000/(1.73*M731),0)</f>
        <v>21</v>
      </c>
      <c r="P729" s="135">
        <v>-3.3399999999999999</v>
      </c>
      <c r="Q729" s="136">
        <v>-2.2200000000000002</v>
      </c>
      <c r="R729" s="137">
        <f>ROUND(SQRT(P729^2+Q729^2)*1000/(1.73*P731),0)</f>
        <v>20</v>
      </c>
      <c r="S729" s="135">
        <v>-3.04</v>
      </c>
      <c r="T729" s="136">
        <v>-2.02</v>
      </c>
      <c r="U729" s="137">
        <f>ROUND(SQRT(S729^2+T729^2)*1000/(1.73*S731),0)</f>
        <v>18</v>
      </c>
      <c r="V729" s="135">
        <v>-3.3300000000000001</v>
      </c>
      <c r="W729" s="136">
        <v>-2.2200000000000002</v>
      </c>
      <c r="X729" s="137">
        <f>ROUND(SQRT(V729^2+W729^2)*1000/(1.73*V731),0)</f>
        <v>20</v>
      </c>
      <c r="Y729" s="135">
        <v>-3.2799999999999998</v>
      </c>
      <c r="Z729" s="136">
        <v>-2.1800000000000002</v>
      </c>
      <c r="AA729" s="137">
        <v>20</v>
      </c>
      <c r="AB729" s="135">
        <v>-3.2200000000000002</v>
      </c>
      <c r="AC729" s="136">
        <v>-2.1400000000000001</v>
      </c>
      <c r="AD729" s="137">
        <f>ROUND(SQRT(AB729^2+AC729^2)*1000/(1.73*AB731),0)</f>
        <v>20</v>
      </c>
      <c r="AE729" s="135">
        <v>-4.2599999999999998</v>
      </c>
      <c r="AF729" s="136">
        <v>-2.8300000000000001</v>
      </c>
      <c r="AG729" s="137">
        <f>ROUND(SQRT(AE729^2+AF729^2)*1000/(1.73*AE731),0)</f>
        <v>26</v>
      </c>
      <c r="AH729" s="135">
        <v>-4.5</v>
      </c>
      <c r="AI729" s="136">
        <v>-2.9900000000000002</v>
      </c>
      <c r="AJ729" s="137">
        <f>ROUND(SQRT(AH729^2+AI729^2)*1000/(1.73*AH731),0)</f>
        <v>27</v>
      </c>
      <c r="AK729" s="135">
        <v>-5.9100000000000001</v>
      </c>
      <c r="AL729" s="136">
        <v>-3.9300000000000002</v>
      </c>
      <c r="AM729" s="137">
        <f>ROUND(SQRT(AK729^2+AL729^2)*1000/(1.73*AK731),0)</f>
        <v>36</v>
      </c>
      <c r="AN729" s="135">
        <v>-3.4199999999999999</v>
      </c>
      <c r="AO729" s="136">
        <v>-2.2799999999999998</v>
      </c>
      <c r="AP729" s="137">
        <f>ROUND(SQRT(AN729^2+AO729^2)*1000/(1.73*AN731),0)</f>
        <v>21</v>
      </c>
      <c r="AQ729" s="135">
        <v>-3.98</v>
      </c>
      <c r="AR729" s="136">
        <v>-2.6499999999999999</v>
      </c>
      <c r="AS729" s="137">
        <f>ROUND(SQRT(AQ729^2+AR729^2)*1000/(1.73*AQ731),0)</f>
        <v>24</v>
      </c>
      <c r="AT729" s="135">
        <v>-3.8799999999999999</v>
      </c>
      <c r="AU729" s="136">
        <v>-2.5800000000000001</v>
      </c>
      <c r="AV729" s="137">
        <f>ROUND(SQRT(AT729^2+AU729^2)*1000/(1.73*AT731),0)</f>
        <v>24</v>
      </c>
      <c r="AW729" s="135">
        <v>8.5899999999999999</v>
      </c>
      <c r="AX729" s="136">
        <v>5.7199999999999998</v>
      </c>
      <c r="AY729" s="137">
        <f>ROUND(SQRT(AW729^2+AX729^2)*1000/(1.73*AW731),0)</f>
        <v>53</v>
      </c>
      <c r="AZ729" s="135">
        <v>9.5899999999999999</v>
      </c>
      <c r="BA729" s="136">
        <v>6.3799999999999999</v>
      </c>
      <c r="BB729" s="137">
        <f>ROUND(SQRT(AZ729^2+BA729^2)*1000/(1.73*AZ731),0)</f>
        <v>59</v>
      </c>
      <c r="BC729" s="135">
        <v>9.1799999999999997</v>
      </c>
      <c r="BD729" s="136">
        <v>6.1100000000000003</v>
      </c>
      <c r="BE729" s="137">
        <f>ROUND(SQRT(BC729^2+BD729^2)*1000/(1.73*BC731),0)</f>
        <v>56</v>
      </c>
      <c r="BF729" s="135">
        <v>8.7400000000000002</v>
      </c>
      <c r="BG729" s="136">
        <v>5.8200000000000003</v>
      </c>
      <c r="BH729" s="137">
        <f>ROUND(SQRT(BF729^2+BG729^2)*1000/(1.73*BF731),0)</f>
        <v>54</v>
      </c>
      <c r="BI729" s="135">
        <v>8.9900000000000002</v>
      </c>
      <c r="BJ729" s="136">
        <v>5.9800000000000004</v>
      </c>
      <c r="BK729" s="137">
        <f>ROUND(SQRT(BI729^2+BJ729^2)*1000/(1.73*BI731),0)</f>
        <v>55</v>
      </c>
      <c r="BL729" s="135">
        <v>9.0399999999999991</v>
      </c>
      <c r="BM729" s="136">
        <v>6.0199999999999996</v>
      </c>
      <c r="BN729" s="137">
        <f>ROUND(SQRT(BL729^2+BM729^2)*1000/(1.73*BL731),0)</f>
        <v>55</v>
      </c>
      <c r="BO729" s="135">
        <v>8.6999999999999993</v>
      </c>
      <c r="BP729" s="136">
        <v>5.79</v>
      </c>
      <c r="BQ729" s="137">
        <f>ROUND(SQRT(BO729^2+BP729^2)*1000/(1.73*BO731),0)</f>
        <v>53</v>
      </c>
      <c r="BR729" s="135">
        <v>7.75</v>
      </c>
      <c r="BS729" s="136">
        <v>5.1600000000000001</v>
      </c>
      <c r="BT729" s="137">
        <f>ROUND(SQRT(BR729^2+BS729^2)*1000/(1.73*BR731),0)</f>
        <v>47</v>
      </c>
      <c r="BU729" s="135">
        <v>8.3000000000000007</v>
      </c>
      <c r="BV729" s="136">
        <v>5.5199999999999996</v>
      </c>
      <c r="BW729" s="137">
        <f>ROUND(SQRT(BU729^2+BV729^2)*1000/(1.73*BU731),0)</f>
        <v>51</v>
      </c>
      <c r="BX729" s="135">
        <v>8.0999999999999996</v>
      </c>
      <c r="BY729" s="136">
        <v>5.3899999999999997</v>
      </c>
      <c r="BZ729" s="137">
        <f>ROUND(SQRT(BX729^2+BY729^2)*1000/(1.73*BX731),0)</f>
        <v>49</v>
      </c>
      <c r="CA729" s="66"/>
      <c r="CB729" s="43"/>
      <c r="CC729" s="43"/>
      <c r="CD729" s="43"/>
      <c r="CE729" s="43"/>
      <c r="CF729" s="43"/>
      <c r="CG729" s="43"/>
      <c r="CH729" s="43"/>
      <c r="CI729" s="43"/>
      <c r="CJ729" s="43"/>
      <c r="CK729" s="43"/>
      <c r="CL729" s="43"/>
      <c r="CM729" s="43"/>
      <c r="CN729" s="43"/>
      <c r="CO729" s="43"/>
      <c r="CP729" s="43"/>
      <c r="CQ729" s="43"/>
      <c r="CR729" s="43"/>
      <c r="CS729" s="43"/>
      <c r="CT729" s="43"/>
      <c r="CU729" s="43"/>
      <c r="CV729" s="43"/>
      <c r="CW729" s="43"/>
      <c r="CX729" s="43"/>
      <c r="CY729" s="43"/>
      <c r="CZ729" s="43"/>
      <c r="DA729" s="43"/>
      <c r="DB729" s="43"/>
      <c r="DC729" s="43"/>
      <c r="DD729" s="43"/>
      <c r="DE729" s="43"/>
    </row>
    <row r="730" s="43" customFormat="1" ht="20.25">
      <c r="A730" s="66"/>
      <c r="B730" s="237" t="s">
        <v>52</v>
      </c>
      <c r="C730" s="215" t="s">
        <v>243</v>
      </c>
      <c r="D730" s="216"/>
      <c r="E730" s="128" t="s">
        <v>54</v>
      </c>
      <c r="F730" s="127">
        <v>110</v>
      </c>
      <c r="G730" s="140">
        <v>114.04000000000001</v>
      </c>
      <c r="H730" s="141"/>
      <c r="I730" s="142"/>
      <c r="J730" s="140">
        <v>114.2</v>
      </c>
      <c r="K730" s="141"/>
      <c r="L730" s="142"/>
      <c r="M730" s="140">
        <v>114.14</v>
      </c>
      <c r="N730" s="141"/>
      <c r="O730" s="142"/>
      <c r="P730" s="140">
        <v>114.17</v>
      </c>
      <c r="Q730" s="141"/>
      <c r="R730" s="142"/>
      <c r="S730" s="140">
        <v>114.12</v>
      </c>
      <c r="T730" s="141"/>
      <c r="U730" s="142"/>
      <c r="V730" s="140">
        <v>114.06</v>
      </c>
      <c r="W730" s="141"/>
      <c r="X730" s="142"/>
      <c r="Y730" s="140">
        <v>114.01000000000001</v>
      </c>
      <c r="Z730" s="141"/>
      <c r="AA730" s="142"/>
      <c r="AB730" s="140">
        <v>113.86</v>
      </c>
      <c r="AC730" s="141"/>
      <c r="AD730" s="142"/>
      <c r="AE730" s="129">
        <v>113.45</v>
      </c>
      <c r="AF730" s="130"/>
      <c r="AG730" s="143"/>
      <c r="AH730" s="129">
        <v>113.22</v>
      </c>
      <c r="AI730" s="130"/>
      <c r="AJ730" s="143"/>
      <c r="AK730" s="129">
        <v>112.72</v>
      </c>
      <c r="AL730" s="130"/>
      <c r="AM730" s="143"/>
      <c r="AN730" s="129">
        <v>112.56999999999999</v>
      </c>
      <c r="AO730" s="130"/>
      <c r="AP730" s="143"/>
      <c r="AQ730" s="129">
        <v>112.77</v>
      </c>
      <c r="AR730" s="130"/>
      <c r="AS730" s="143"/>
      <c r="AT730" s="129">
        <v>112.72</v>
      </c>
      <c r="AU730" s="130"/>
      <c r="AV730" s="143"/>
      <c r="AW730" s="129">
        <v>112.69</v>
      </c>
      <c r="AX730" s="130"/>
      <c r="AY730" s="143"/>
      <c r="AZ730" s="129">
        <v>112.72</v>
      </c>
      <c r="BA730" s="130"/>
      <c r="BB730" s="143"/>
      <c r="BC730" s="129">
        <v>112.77</v>
      </c>
      <c r="BD730" s="130"/>
      <c r="BE730" s="143"/>
      <c r="BF730" s="129">
        <v>112.75</v>
      </c>
      <c r="BG730" s="130"/>
      <c r="BH730" s="143"/>
      <c r="BI730" s="129">
        <v>112.8</v>
      </c>
      <c r="BJ730" s="130"/>
      <c r="BK730" s="143"/>
      <c r="BL730" s="129">
        <v>112.93000000000001</v>
      </c>
      <c r="BM730" s="130"/>
      <c r="BN730" s="143"/>
      <c r="BO730" s="129">
        <v>113.11</v>
      </c>
      <c r="BP730" s="130"/>
      <c r="BQ730" s="143"/>
      <c r="BR730" s="129">
        <v>113.08</v>
      </c>
      <c r="BS730" s="130"/>
      <c r="BT730" s="143"/>
      <c r="BU730" s="129">
        <v>113.27</v>
      </c>
      <c r="BV730" s="130"/>
      <c r="BW730" s="143"/>
      <c r="BX730" s="129">
        <v>113.39</v>
      </c>
      <c r="BY730" s="130"/>
      <c r="BZ730" s="143"/>
      <c r="CA730" s="43"/>
      <c r="CB730" s="43"/>
      <c r="CC730" s="43"/>
      <c r="CD730" s="43"/>
      <c r="CE730" s="43"/>
      <c r="CF730" s="43"/>
      <c r="CG730" s="43"/>
      <c r="CH730" s="43"/>
      <c r="CI730" s="43"/>
      <c r="CJ730" s="43"/>
      <c r="CK730" s="43"/>
      <c r="CL730" s="43"/>
      <c r="CM730" s="43"/>
      <c r="CN730" s="43"/>
      <c r="CO730" s="43"/>
      <c r="CP730" s="43"/>
      <c r="CQ730" s="43"/>
      <c r="CR730" s="43"/>
      <c r="CS730" s="43"/>
      <c r="CT730" s="43"/>
      <c r="CU730" s="43"/>
      <c r="CV730" s="43"/>
      <c r="CW730" s="43"/>
      <c r="CX730" s="43"/>
      <c r="CY730" s="43"/>
      <c r="CZ730" s="43"/>
      <c r="DA730" s="43"/>
      <c r="DB730" s="43"/>
      <c r="DC730" s="43"/>
      <c r="DD730" s="43"/>
      <c r="DE730" s="43"/>
    </row>
    <row r="731" s="43" customFormat="1" ht="20.25">
      <c r="A731" s="66"/>
      <c r="B731" s="237"/>
      <c r="C731" s="144" t="s">
        <v>244</v>
      </c>
      <c r="D731" s="38"/>
      <c r="E731" s="117" t="s">
        <v>54</v>
      </c>
      <c r="F731" s="116">
        <v>110</v>
      </c>
      <c r="G731" s="273">
        <v>114.45</v>
      </c>
      <c r="H731" s="274"/>
      <c r="I731" s="275"/>
      <c r="J731" s="273">
        <v>114.59999999999999</v>
      </c>
      <c r="K731" s="274"/>
      <c r="L731" s="275"/>
      <c r="M731" s="273">
        <v>114.56999999999999</v>
      </c>
      <c r="N731" s="274"/>
      <c r="O731" s="275"/>
      <c r="P731" s="273">
        <v>114.51000000000001</v>
      </c>
      <c r="Q731" s="274"/>
      <c r="R731" s="275"/>
      <c r="S731" s="273">
        <v>114.56999999999999</v>
      </c>
      <c r="T731" s="274"/>
      <c r="U731" s="275"/>
      <c r="V731" s="273">
        <v>114.53</v>
      </c>
      <c r="W731" s="274"/>
      <c r="X731" s="275"/>
      <c r="Y731" s="273">
        <v>114.37</v>
      </c>
      <c r="Z731" s="274"/>
      <c r="AA731" s="275"/>
      <c r="AB731" s="273">
        <v>114.29000000000001</v>
      </c>
      <c r="AC731" s="274"/>
      <c r="AD731" s="275"/>
      <c r="AE731" s="148">
        <v>113.81</v>
      </c>
      <c r="AF731" s="149"/>
      <c r="AG731" s="150"/>
      <c r="AH731" s="148">
        <v>113.67</v>
      </c>
      <c r="AI731" s="149"/>
      <c r="AJ731" s="150"/>
      <c r="AK731" s="148">
        <v>113.14</v>
      </c>
      <c r="AL731" s="149"/>
      <c r="AM731" s="150"/>
      <c r="AN731" s="148">
        <v>113</v>
      </c>
      <c r="AO731" s="149"/>
      <c r="AP731" s="150"/>
      <c r="AQ731" s="148">
        <v>113.22</v>
      </c>
      <c r="AR731" s="149"/>
      <c r="AS731" s="150"/>
      <c r="AT731" s="148">
        <v>113.19</v>
      </c>
      <c r="AU731" s="149"/>
      <c r="AV731" s="150"/>
      <c r="AW731" s="148">
        <v>113.11</v>
      </c>
      <c r="AX731" s="149"/>
      <c r="AY731" s="150"/>
      <c r="AZ731" s="148">
        <v>113.22</v>
      </c>
      <c r="BA731" s="149"/>
      <c r="BB731" s="150"/>
      <c r="BC731" s="148">
        <v>113.16</v>
      </c>
      <c r="BD731" s="149"/>
      <c r="BE731" s="150"/>
      <c r="BF731" s="148">
        <v>113.22</v>
      </c>
      <c r="BG731" s="149"/>
      <c r="BH731" s="150"/>
      <c r="BI731" s="148">
        <v>113.22</v>
      </c>
      <c r="BJ731" s="149"/>
      <c r="BK731" s="150"/>
      <c r="BL731" s="148">
        <v>113.39</v>
      </c>
      <c r="BM731" s="149"/>
      <c r="BN731" s="150"/>
      <c r="BO731" s="148">
        <v>113.53</v>
      </c>
      <c r="BP731" s="149"/>
      <c r="BQ731" s="150"/>
      <c r="BR731" s="148">
        <v>113.5</v>
      </c>
      <c r="BS731" s="149"/>
      <c r="BT731" s="150"/>
      <c r="BU731" s="148">
        <v>113.73</v>
      </c>
      <c r="BV731" s="149"/>
      <c r="BW731" s="150"/>
      <c r="BX731" s="148">
        <v>113.86</v>
      </c>
      <c r="BY731" s="149"/>
      <c r="BZ731" s="150"/>
      <c r="CA731" s="43"/>
      <c r="CB731" s="43"/>
      <c r="CC731" s="43"/>
      <c r="CD731" s="43"/>
      <c r="CE731" s="43"/>
      <c r="CF731" s="43"/>
      <c r="CG731" s="43"/>
      <c r="CH731" s="43"/>
      <c r="CI731" s="43"/>
      <c r="CJ731" s="43"/>
      <c r="CK731" s="43"/>
      <c r="CL731" s="43"/>
      <c r="CM731" s="43"/>
      <c r="CN731" s="43"/>
      <c r="CO731" s="43"/>
      <c r="CP731" s="43"/>
      <c r="CQ731" s="43"/>
      <c r="CR731" s="43"/>
      <c r="CS731" s="43"/>
      <c r="CT731" s="43"/>
      <c r="CU731" s="43"/>
      <c r="CV731" s="43"/>
      <c r="CW731" s="43"/>
      <c r="CX731" s="43"/>
      <c r="CY731" s="43"/>
      <c r="CZ731" s="43"/>
      <c r="DA731" s="43"/>
      <c r="DB731" s="43"/>
      <c r="DC731" s="43"/>
      <c r="DD731" s="43"/>
      <c r="DE731" s="43"/>
    </row>
    <row r="732" s="43" customFormat="1" ht="20.25">
      <c r="A732" s="66"/>
      <c r="B732" s="237"/>
      <c r="C732" s="144" t="s">
        <v>283</v>
      </c>
      <c r="D732" s="38"/>
      <c r="E732" s="117" t="s">
        <v>54</v>
      </c>
      <c r="F732" s="116">
        <v>6</v>
      </c>
      <c r="G732" s="273">
        <v>6.2699999999999996</v>
      </c>
      <c r="H732" s="274"/>
      <c r="I732" s="275"/>
      <c r="J732" s="273">
        <v>6.2800000000000002</v>
      </c>
      <c r="K732" s="274"/>
      <c r="L732" s="275"/>
      <c r="M732" s="273">
        <v>6.2800000000000002</v>
      </c>
      <c r="N732" s="274"/>
      <c r="O732" s="275"/>
      <c r="P732" s="273">
        <v>6.2800000000000002</v>
      </c>
      <c r="Q732" s="274"/>
      <c r="R732" s="275"/>
      <c r="S732" s="273">
        <v>6.29</v>
      </c>
      <c r="T732" s="274"/>
      <c r="U732" s="275"/>
      <c r="V732" s="273">
        <v>6.2800000000000002</v>
      </c>
      <c r="W732" s="274"/>
      <c r="X732" s="275"/>
      <c r="Y732" s="273">
        <v>6.2699999999999996</v>
      </c>
      <c r="Z732" s="274"/>
      <c r="AA732" s="275"/>
      <c r="AB732" s="273">
        <v>6.2400000000000002</v>
      </c>
      <c r="AC732" s="274"/>
      <c r="AD732" s="275"/>
      <c r="AE732" s="148">
        <v>6.1600000000000001</v>
      </c>
      <c r="AF732" s="149"/>
      <c r="AG732" s="150"/>
      <c r="AH732" s="148">
        <v>6.1399999999999997</v>
      </c>
      <c r="AI732" s="149"/>
      <c r="AJ732" s="150"/>
      <c r="AK732" s="148">
        <v>6.0999999999999996</v>
      </c>
      <c r="AL732" s="149"/>
      <c r="AM732" s="150"/>
      <c r="AN732" s="148">
        <v>6.1200000000000001</v>
      </c>
      <c r="AO732" s="149"/>
      <c r="AP732" s="150"/>
      <c r="AQ732" s="148">
        <v>6.1200000000000001</v>
      </c>
      <c r="AR732" s="149"/>
      <c r="AS732" s="150"/>
      <c r="AT732" s="148">
        <v>6.1100000000000003</v>
      </c>
      <c r="AU732" s="149"/>
      <c r="AV732" s="150"/>
      <c r="AW732" s="148">
        <v>6.0999999999999996</v>
      </c>
      <c r="AX732" s="149"/>
      <c r="AY732" s="150"/>
      <c r="AZ732" s="148">
        <v>6.1299999999999999</v>
      </c>
      <c r="BA732" s="149"/>
      <c r="BB732" s="150"/>
      <c r="BC732" s="148">
        <v>6.1399999999999997</v>
      </c>
      <c r="BD732" s="149"/>
      <c r="BE732" s="150"/>
      <c r="BF732" s="148">
        <v>6.1500000000000004</v>
      </c>
      <c r="BG732" s="149"/>
      <c r="BH732" s="150"/>
      <c r="BI732" s="148">
        <v>6.1600000000000001</v>
      </c>
      <c r="BJ732" s="149"/>
      <c r="BK732" s="150"/>
      <c r="BL732" s="148">
        <v>6.1699999999999999</v>
      </c>
      <c r="BM732" s="149"/>
      <c r="BN732" s="150"/>
      <c r="BO732" s="148">
        <v>6.1900000000000004</v>
      </c>
      <c r="BP732" s="149"/>
      <c r="BQ732" s="150"/>
      <c r="BR732" s="148">
        <v>6.1900000000000004</v>
      </c>
      <c r="BS732" s="149"/>
      <c r="BT732" s="150"/>
      <c r="BU732" s="148">
        <v>6.21</v>
      </c>
      <c r="BV732" s="149"/>
      <c r="BW732" s="150"/>
      <c r="BX732" s="148">
        <v>6.2300000000000004</v>
      </c>
      <c r="BY732" s="149"/>
      <c r="BZ732" s="150"/>
      <c r="CA732" s="43"/>
      <c r="CB732" s="43"/>
      <c r="CC732" s="43"/>
      <c r="CD732" s="43"/>
      <c r="CE732" s="43"/>
      <c r="CF732" s="43"/>
      <c r="CG732" s="43"/>
      <c r="CH732" s="43"/>
      <c r="CI732" s="43"/>
      <c r="CJ732" s="43"/>
      <c r="CK732" s="43"/>
      <c r="CL732" s="43"/>
      <c r="CM732" s="43"/>
      <c r="CN732" s="43"/>
      <c r="CO732" s="43"/>
      <c r="CP732" s="43"/>
      <c r="CQ732" s="43"/>
      <c r="CR732" s="43"/>
      <c r="CS732" s="43"/>
      <c r="CT732" s="43"/>
      <c r="CU732" s="43"/>
      <c r="CV732" s="43"/>
      <c r="CW732" s="43"/>
      <c r="CX732" s="43"/>
      <c r="CY732" s="43"/>
      <c r="CZ732" s="43"/>
      <c r="DA732" s="43"/>
      <c r="DB732" s="43"/>
      <c r="DC732" s="43"/>
      <c r="DD732" s="43"/>
      <c r="DE732" s="43"/>
    </row>
    <row r="733" s="43" customFormat="1" ht="20.25">
      <c r="A733" s="66"/>
      <c r="B733" s="237"/>
      <c r="C733" s="144" t="s">
        <v>284</v>
      </c>
      <c r="D733" s="38"/>
      <c r="E733" s="117" t="s">
        <v>54</v>
      </c>
      <c r="F733" s="116">
        <v>6</v>
      </c>
      <c r="G733" s="273">
        <v>6.1799999999999997</v>
      </c>
      <c r="H733" s="274"/>
      <c r="I733" s="275"/>
      <c r="J733" s="273">
        <v>6.21</v>
      </c>
      <c r="K733" s="274"/>
      <c r="L733" s="275"/>
      <c r="M733" s="273">
        <v>6.1699999999999999</v>
      </c>
      <c r="N733" s="274"/>
      <c r="O733" s="275"/>
      <c r="P733" s="273">
        <v>6.1500000000000004</v>
      </c>
      <c r="Q733" s="274"/>
      <c r="R733" s="275"/>
      <c r="S733" s="273">
        <v>6.2199999999999998</v>
      </c>
      <c r="T733" s="274"/>
      <c r="U733" s="275"/>
      <c r="V733" s="273">
        <v>6.1799999999999997</v>
      </c>
      <c r="W733" s="274"/>
      <c r="X733" s="275"/>
      <c r="Y733" s="273">
        <v>6.1500000000000004</v>
      </c>
      <c r="Z733" s="274"/>
      <c r="AA733" s="275"/>
      <c r="AB733" s="273">
        <v>6.1399999999999997</v>
      </c>
      <c r="AC733" s="274"/>
      <c r="AD733" s="275"/>
      <c r="AE733" s="148">
        <v>6.0700000000000003</v>
      </c>
      <c r="AF733" s="149"/>
      <c r="AG733" s="150"/>
      <c r="AH733" s="148">
        <v>6.0899999999999999</v>
      </c>
      <c r="AI733" s="149"/>
      <c r="AJ733" s="150"/>
      <c r="AK733" s="148">
        <v>6.0199999999999996</v>
      </c>
      <c r="AL733" s="149"/>
      <c r="AM733" s="150"/>
      <c r="AN733" s="148">
        <v>6</v>
      </c>
      <c r="AO733" s="149"/>
      <c r="AP733" s="150"/>
      <c r="AQ733" s="148">
        <v>6.0300000000000002</v>
      </c>
      <c r="AR733" s="149"/>
      <c r="AS733" s="150"/>
      <c r="AT733" s="148">
        <v>6.0199999999999996</v>
      </c>
      <c r="AU733" s="149"/>
      <c r="AV733" s="150"/>
      <c r="AW733" s="148">
        <v>6.04</v>
      </c>
      <c r="AX733" s="149"/>
      <c r="AY733" s="150"/>
      <c r="AZ733" s="148">
        <v>6.0300000000000002</v>
      </c>
      <c r="BA733" s="149"/>
      <c r="BB733" s="150"/>
      <c r="BC733" s="148">
        <v>6</v>
      </c>
      <c r="BD733" s="149"/>
      <c r="BE733" s="150"/>
      <c r="BF733" s="148">
        <v>6.0800000000000001</v>
      </c>
      <c r="BG733" s="149"/>
      <c r="BH733" s="150"/>
      <c r="BI733" s="148">
        <v>6.0499999999999998</v>
      </c>
      <c r="BJ733" s="149"/>
      <c r="BK733" s="150"/>
      <c r="BL733" s="148">
        <v>6.1200000000000001</v>
      </c>
      <c r="BM733" s="149"/>
      <c r="BN733" s="150"/>
      <c r="BO733" s="148">
        <v>6.1100000000000003</v>
      </c>
      <c r="BP733" s="149"/>
      <c r="BQ733" s="150"/>
      <c r="BR733" s="148">
        <v>6.1200000000000001</v>
      </c>
      <c r="BS733" s="149"/>
      <c r="BT733" s="150"/>
      <c r="BU733" s="148">
        <v>6.1299999999999999</v>
      </c>
      <c r="BV733" s="149"/>
      <c r="BW733" s="150"/>
      <c r="BX733" s="148">
        <v>6.1600000000000001</v>
      </c>
      <c r="BY733" s="149"/>
      <c r="BZ733" s="150"/>
      <c r="CA733" s="43"/>
      <c r="CB733" s="43"/>
      <c r="CC733" s="43"/>
      <c r="CD733" s="43"/>
      <c r="CE733" s="43"/>
      <c r="CF733" s="43"/>
      <c r="CG733" s="43"/>
      <c r="CH733" s="43"/>
      <c r="CI733" s="43"/>
      <c r="CJ733" s="43"/>
      <c r="CK733" s="43"/>
      <c r="CL733" s="43"/>
      <c r="CM733" s="43"/>
      <c r="CN733" s="43"/>
      <c r="CO733" s="43"/>
      <c r="CP733" s="43"/>
      <c r="CQ733" s="43"/>
      <c r="CR733" s="43"/>
      <c r="CS733" s="43"/>
      <c r="CT733" s="43"/>
      <c r="CU733" s="43"/>
      <c r="CV733" s="43"/>
      <c r="CW733" s="43"/>
      <c r="CX733" s="43"/>
      <c r="CY733" s="43"/>
      <c r="CZ733" s="43"/>
      <c r="DA733" s="43"/>
      <c r="DB733" s="43"/>
      <c r="DC733" s="43"/>
      <c r="DD733" s="43"/>
      <c r="DE733" s="43"/>
    </row>
    <row r="734" s="43" customFormat="1" ht="20.25">
      <c r="A734" s="66"/>
      <c r="B734" s="237"/>
      <c r="C734" s="144" t="s">
        <v>285</v>
      </c>
      <c r="D734" s="38"/>
      <c r="E734" s="117" t="s">
        <v>54</v>
      </c>
      <c r="F734" s="116">
        <v>6</v>
      </c>
      <c r="G734" s="273">
        <v>6.4000000000000004</v>
      </c>
      <c r="H734" s="274"/>
      <c r="I734" s="275"/>
      <c r="J734" s="273">
        <v>6.4100000000000001</v>
      </c>
      <c r="K734" s="274"/>
      <c r="L734" s="275"/>
      <c r="M734" s="273">
        <v>6.4000000000000004</v>
      </c>
      <c r="N734" s="274"/>
      <c r="O734" s="275"/>
      <c r="P734" s="273">
        <v>6.4000000000000004</v>
      </c>
      <c r="Q734" s="274"/>
      <c r="R734" s="275"/>
      <c r="S734" s="273">
        <v>6.4000000000000004</v>
      </c>
      <c r="T734" s="274"/>
      <c r="U734" s="275"/>
      <c r="V734" s="273">
        <v>6.3899999999999997</v>
      </c>
      <c r="W734" s="274"/>
      <c r="X734" s="275"/>
      <c r="Y734" s="273">
        <v>6.3899999999999997</v>
      </c>
      <c r="Z734" s="274"/>
      <c r="AA734" s="275"/>
      <c r="AB734" s="273">
        <v>6.3799999999999999</v>
      </c>
      <c r="AC734" s="274"/>
      <c r="AD734" s="275"/>
      <c r="AE734" s="148">
        <v>6.3499999999999996</v>
      </c>
      <c r="AF734" s="149"/>
      <c r="AG734" s="150"/>
      <c r="AH734" s="148">
        <v>6.3300000000000001</v>
      </c>
      <c r="AI734" s="149"/>
      <c r="AJ734" s="150"/>
      <c r="AK734" s="148">
        <v>6.2999999999999998</v>
      </c>
      <c r="AL734" s="149"/>
      <c r="AM734" s="150"/>
      <c r="AN734" s="148">
        <v>6.29</v>
      </c>
      <c r="AO734" s="149"/>
      <c r="AP734" s="150"/>
      <c r="AQ734" s="148">
        <v>6.2999999999999998</v>
      </c>
      <c r="AR734" s="149"/>
      <c r="AS734" s="150"/>
      <c r="AT734" s="148">
        <v>6.3099999999999996</v>
      </c>
      <c r="AU734" s="149"/>
      <c r="AV734" s="150"/>
      <c r="AW734" s="148">
        <v>6.29</v>
      </c>
      <c r="AX734" s="149"/>
      <c r="AY734" s="150"/>
      <c r="AZ734" s="148">
        <v>6.3099999999999996</v>
      </c>
      <c r="BA734" s="149"/>
      <c r="BB734" s="150"/>
      <c r="BC734" s="148">
        <v>6.3099999999999996</v>
      </c>
      <c r="BD734" s="149"/>
      <c r="BE734" s="150"/>
      <c r="BF734" s="148">
        <v>6.3099999999999996</v>
      </c>
      <c r="BG734" s="149"/>
      <c r="BH734" s="150"/>
      <c r="BI734" s="148">
        <v>6.3200000000000003</v>
      </c>
      <c r="BJ734" s="149"/>
      <c r="BK734" s="150"/>
      <c r="BL734" s="148">
        <v>6.3300000000000001</v>
      </c>
      <c r="BM734" s="149"/>
      <c r="BN734" s="150"/>
      <c r="BO734" s="148">
        <v>6.3399999999999999</v>
      </c>
      <c r="BP734" s="149"/>
      <c r="BQ734" s="150"/>
      <c r="BR734" s="148">
        <v>6.3399999999999999</v>
      </c>
      <c r="BS734" s="149"/>
      <c r="BT734" s="150"/>
      <c r="BU734" s="148">
        <v>6.3499999999999996</v>
      </c>
      <c r="BV734" s="149"/>
      <c r="BW734" s="150"/>
      <c r="BX734" s="148">
        <v>6.3700000000000001</v>
      </c>
      <c r="BY734" s="149"/>
      <c r="BZ734" s="150"/>
      <c r="CA734" s="43"/>
      <c r="CB734" s="43"/>
      <c r="CC734" s="43"/>
      <c r="CD734" s="43"/>
      <c r="CE734" s="43"/>
      <c r="CF734" s="43"/>
      <c r="CG734" s="43"/>
      <c r="CH734" s="43"/>
      <c r="CI734" s="43"/>
      <c r="CJ734" s="43"/>
      <c r="CK734" s="43"/>
      <c r="CL734" s="43"/>
      <c r="CM734" s="43"/>
      <c r="CN734" s="43"/>
      <c r="CO734" s="43"/>
      <c r="CP734" s="43"/>
      <c r="CQ734" s="43"/>
      <c r="CR734" s="43"/>
      <c r="CS734" s="43"/>
      <c r="CT734" s="43"/>
      <c r="CU734" s="43"/>
      <c r="CV734" s="43"/>
      <c r="CW734" s="43"/>
      <c r="CX734" s="43"/>
      <c r="CY734" s="43"/>
      <c r="CZ734" s="43"/>
      <c r="DA734" s="43"/>
      <c r="DB734" s="43"/>
      <c r="DC734" s="43"/>
      <c r="DD734" s="43"/>
      <c r="DE734" s="43"/>
    </row>
    <row r="735" s="43" customFormat="1" ht="20.25">
      <c r="A735" s="66"/>
      <c r="B735" s="237"/>
      <c r="C735" s="144" t="s">
        <v>286</v>
      </c>
      <c r="D735" s="38"/>
      <c r="E735" s="117" t="s">
        <v>54</v>
      </c>
      <c r="F735" s="116">
        <v>6</v>
      </c>
      <c r="G735" s="273">
        <v>6.1799999999999997</v>
      </c>
      <c r="H735" s="274"/>
      <c r="I735" s="275"/>
      <c r="J735" s="273">
        <v>6.1900000000000004</v>
      </c>
      <c r="K735" s="274"/>
      <c r="L735" s="275"/>
      <c r="M735" s="273">
        <v>6.2000000000000002</v>
      </c>
      <c r="N735" s="274"/>
      <c r="O735" s="275"/>
      <c r="P735" s="273">
        <v>6.1900000000000004</v>
      </c>
      <c r="Q735" s="274"/>
      <c r="R735" s="275"/>
      <c r="S735" s="273">
        <v>6.2000000000000002</v>
      </c>
      <c r="T735" s="274"/>
      <c r="U735" s="275"/>
      <c r="V735" s="273">
        <v>6.1900000000000004</v>
      </c>
      <c r="W735" s="274"/>
      <c r="X735" s="275"/>
      <c r="Y735" s="273">
        <v>6.1900000000000004</v>
      </c>
      <c r="Z735" s="274"/>
      <c r="AA735" s="275"/>
      <c r="AB735" s="273">
        <v>6.1699999999999999</v>
      </c>
      <c r="AC735" s="274"/>
      <c r="AD735" s="275"/>
      <c r="AE735" s="148">
        <v>6.1500000000000004</v>
      </c>
      <c r="AF735" s="149"/>
      <c r="AG735" s="150"/>
      <c r="AH735" s="148">
        <v>6.1299999999999999</v>
      </c>
      <c r="AI735" s="149"/>
      <c r="AJ735" s="150"/>
      <c r="AK735" s="148">
        <v>6.1100000000000003</v>
      </c>
      <c r="AL735" s="149"/>
      <c r="AM735" s="150"/>
      <c r="AN735" s="148">
        <v>6.0999999999999996</v>
      </c>
      <c r="AO735" s="149"/>
      <c r="AP735" s="150"/>
      <c r="AQ735" s="148">
        <v>6.1100000000000003</v>
      </c>
      <c r="AR735" s="149"/>
      <c r="AS735" s="150"/>
      <c r="AT735" s="148">
        <v>6.1100000000000003</v>
      </c>
      <c r="AU735" s="149"/>
      <c r="AV735" s="150"/>
      <c r="AW735" s="148">
        <v>6.0999999999999996</v>
      </c>
      <c r="AX735" s="149"/>
      <c r="AY735" s="150"/>
      <c r="AZ735" s="148">
        <v>6.1100000000000003</v>
      </c>
      <c r="BA735" s="149"/>
      <c r="BB735" s="150"/>
      <c r="BC735" s="148">
        <v>6.1100000000000003</v>
      </c>
      <c r="BD735" s="149"/>
      <c r="BE735" s="150"/>
      <c r="BF735" s="148">
        <v>6.1100000000000003</v>
      </c>
      <c r="BG735" s="149"/>
      <c r="BH735" s="150"/>
      <c r="BI735" s="148">
        <v>6.1200000000000001</v>
      </c>
      <c r="BJ735" s="149"/>
      <c r="BK735" s="150"/>
      <c r="BL735" s="148">
        <v>6.1200000000000001</v>
      </c>
      <c r="BM735" s="149"/>
      <c r="BN735" s="150"/>
      <c r="BO735" s="148">
        <v>6.1399999999999997</v>
      </c>
      <c r="BP735" s="149"/>
      <c r="BQ735" s="150"/>
      <c r="BR735" s="148">
        <v>6.1299999999999999</v>
      </c>
      <c r="BS735" s="149"/>
      <c r="BT735" s="150"/>
      <c r="BU735" s="148">
        <v>6.1399999999999997</v>
      </c>
      <c r="BV735" s="149"/>
      <c r="BW735" s="150"/>
      <c r="BX735" s="148">
        <v>6.1500000000000004</v>
      </c>
      <c r="BY735" s="149"/>
      <c r="BZ735" s="150"/>
      <c r="CA735" s="43"/>
      <c r="CB735" s="43"/>
      <c r="CC735" s="43"/>
      <c r="CD735" s="43"/>
      <c r="CE735" s="43"/>
      <c r="CF735" s="43"/>
      <c r="CG735" s="43"/>
      <c r="CH735" s="43"/>
      <c r="CI735" s="43"/>
      <c r="CJ735" s="43"/>
      <c r="CK735" s="43"/>
      <c r="CL735" s="43"/>
      <c r="CM735" s="43"/>
      <c r="CN735" s="43"/>
      <c r="CO735" s="43"/>
      <c r="CP735" s="43"/>
      <c r="CQ735" s="43"/>
      <c r="CR735" s="43"/>
      <c r="CS735" s="43"/>
      <c r="CT735" s="43"/>
      <c r="CU735" s="43"/>
      <c r="CV735" s="43"/>
      <c r="CW735" s="43"/>
      <c r="CX735" s="43"/>
      <c r="CY735" s="43"/>
      <c r="CZ735" s="43"/>
      <c r="DA735" s="43"/>
      <c r="DB735" s="43"/>
      <c r="DC735" s="43"/>
      <c r="DD735" s="43"/>
      <c r="DE735" s="43"/>
    </row>
    <row r="736" s="43" customFormat="1" ht="20.25">
      <c r="A736" s="66"/>
      <c r="B736" s="237"/>
      <c r="C736" s="144" t="s">
        <v>287</v>
      </c>
      <c r="D736" s="38"/>
      <c r="E736" s="117" t="s">
        <v>54</v>
      </c>
      <c r="F736" s="116">
        <v>6</v>
      </c>
      <c r="G736" s="273">
        <v>5.3399999999999999</v>
      </c>
      <c r="H736" s="274"/>
      <c r="I736" s="275"/>
      <c r="J736" s="273">
        <v>4.5899999999999999</v>
      </c>
      <c r="K736" s="274"/>
      <c r="L736" s="275"/>
      <c r="M736" s="273">
        <v>5.3799999999999999</v>
      </c>
      <c r="N736" s="274"/>
      <c r="O736" s="275"/>
      <c r="P736" s="273">
        <v>5.3899999999999997</v>
      </c>
      <c r="Q736" s="274"/>
      <c r="R736" s="275"/>
      <c r="S736" s="273">
        <v>5.2300000000000004</v>
      </c>
      <c r="T736" s="274"/>
      <c r="U736" s="275"/>
      <c r="V736" s="273">
        <v>4.9400000000000004</v>
      </c>
      <c r="W736" s="274"/>
      <c r="X736" s="275"/>
      <c r="Y736" s="273">
        <v>5.25</v>
      </c>
      <c r="Z736" s="274"/>
      <c r="AA736" s="275"/>
      <c r="AB736" s="273">
        <v>4.6100000000000003</v>
      </c>
      <c r="AC736" s="274"/>
      <c r="AD736" s="275"/>
      <c r="AE736" s="148">
        <v>5.1100000000000003</v>
      </c>
      <c r="AF736" s="149"/>
      <c r="AG736" s="150"/>
      <c r="AH736" s="148">
        <v>5.3399999999999999</v>
      </c>
      <c r="AI736" s="149"/>
      <c r="AJ736" s="150"/>
      <c r="AK736" s="148">
        <v>5.2300000000000004</v>
      </c>
      <c r="AL736" s="149"/>
      <c r="AM736" s="150"/>
      <c r="AN736" s="148">
        <v>4.8300000000000001</v>
      </c>
      <c r="AO736" s="149"/>
      <c r="AP736" s="150"/>
      <c r="AQ736" s="148">
        <v>4.5</v>
      </c>
      <c r="AR736" s="149"/>
      <c r="AS736" s="150"/>
      <c r="AT736" s="148">
        <v>4.8099999999999996</v>
      </c>
      <c r="AU736" s="149"/>
      <c r="AV736" s="150"/>
      <c r="AW736" s="148">
        <v>4.5</v>
      </c>
      <c r="AX736" s="149"/>
      <c r="AY736" s="150"/>
      <c r="AZ736" s="148">
        <v>4.8600000000000003</v>
      </c>
      <c r="BA736" s="149"/>
      <c r="BB736" s="150"/>
      <c r="BC736" s="148">
        <v>4.5</v>
      </c>
      <c r="BD736" s="149"/>
      <c r="BE736" s="150"/>
      <c r="BF736" s="148">
        <v>4.5</v>
      </c>
      <c r="BG736" s="149"/>
      <c r="BH736" s="150"/>
      <c r="BI736" s="148">
        <v>4.8700000000000001</v>
      </c>
      <c r="BJ736" s="149"/>
      <c r="BK736" s="150"/>
      <c r="BL736" s="148">
        <v>4.5</v>
      </c>
      <c r="BM736" s="149"/>
      <c r="BN736" s="150"/>
      <c r="BO736" s="148">
        <v>5.3200000000000003</v>
      </c>
      <c r="BP736" s="149"/>
      <c r="BQ736" s="150"/>
      <c r="BR736" s="148">
        <v>4.9500000000000002</v>
      </c>
      <c r="BS736" s="149"/>
      <c r="BT736" s="150"/>
      <c r="BU736" s="148">
        <v>5.3300000000000001</v>
      </c>
      <c r="BV736" s="149"/>
      <c r="BW736" s="150"/>
      <c r="BX736" s="148">
        <v>5.1399999999999997</v>
      </c>
      <c r="BY736" s="149"/>
      <c r="BZ736" s="150"/>
      <c r="CA736" s="43"/>
      <c r="CB736" s="43"/>
      <c r="CC736" s="43"/>
      <c r="CD736" s="43"/>
      <c r="CE736" s="43"/>
      <c r="CF736" s="43"/>
      <c r="CG736" s="43"/>
      <c r="CH736" s="43"/>
      <c r="CI736" s="43"/>
      <c r="CJ736" s="43"/>
      <c r="CK736" s="43"/>
      <c r="CL736" s="43"/>
      <c r="CM736" s="43"/>
      <c r="CN736" s="43"/>
      <c r="CO736" s="43"/>
      <c r="CP736" s="43"/>
      <c r="CQ736" s="43"/>
      <c r="CR736" s="43"/>
      <c r="CS736" s="43"/>
      <c r="CT736" s="43"/>
      <c r="CU736" s="43"/>
      <c r="CV736" s="43"/>
      <c r="CW736" s="43"/>
      <c r="CX736" s="43"/>
      <c r="CY736" s="43"/>
      <c r="CZ736" s="43"/>
      <c r="DA736" s="43"/>
      <c r="DB736" s="43"/>
      <c r="DC736" s="43"/>
      <c r="DD736" s="43"/>
      <c r="DE736" s="43"/>
    </row>
    <row r="737" s="43" customFormat="1" ht="21">
      <c r="A737" s="66"/>
      <c r="B737" s="237"/>
      <c r="C737" s="153" t="s">
        <v>288</v>
      </c>
      <c r="D737" s="217"/>
      <c r="E737" s="134" t="s">
        <v>54</v>
      </c>
      <c r="F737" s="133">
        <v>6</v>
      </c>
      <c r="G737" s="307">
        <v>4.5</v>
      </c>
      <c r="H737" s="308"/>
      <c r="I737" s="309"/>
      <c r="J737" s="307">
        <v>4.5</v>
      </c>
      <c r="K737" s="308"/>
      <c r="L737" s="309"/>
      <c r="M737" s="307">
        <v>4.5</v>
      </c>
      <c r="N737" s="308"/>
      <c r="O737" s="309"/>
      <c r="P737" s="307">
        <v>4.5</v>
      </c>
      <c r="Q737" s="308"/>
      <c r="R737" s="309"/>
      <c r="S737" s="307">
        <v>4.5</v>
      </c>
      <c r="T737" s="308"/>
      <c r="U737" s="309"/>
      <c r="V737" s="307">
        <v>4.5</v>
      </c>
      <c r="W737" s="308"/>
      <c r="X737" s="309"/>
      <c r="Y737" s="307">
        <v>4.5</v>
      </c>
      <c r="Z737" s="308"/>
      <c r="AA737" s="309"/>
      <c r="AB737" s="307">
        <v>4.5</v>
      </c>
      <c r="AC737" s="308"/>
      <c r="AD737" s="309"/>
      <c r="AE737" s="157">
        <v>4.5</v>
      </c>
      <c r="AF737" s="158"/>
      <c r="AG737" s="159"/>
      <c r="AH737" s="157">
        <v>4.5</v>
      </c>
      <c r="AI737" s="158"/>
      <c r="AJ737" s="159"/>
      <c r="AK737" s="157">
        <v>4.5</v>
      </c>
      <c r="AL737" s="158"/>
      <c r="AM737" s="159"/>
      <c r="AN737" s="157">
        <v>4.5</v>
      </c>
      <c r="AO737" s="158"/>
      <c r="AP737" s="159"/>
      <c r="AQ737" s="157">
        <v>4.5</v>
      </c>
      <c r="AR737" s="158"/>
      <c r="AS737" s="159"/>
      <c r="AT737" s="157">
        <v>4.5</v>
      </c>
      <c r="AU737" s="158"/>
      <c r="AV737" s="159"/>
      <c r="AW737" s="157">
        <v>4.5</v>
      </c>
      <c r="AX737" s="158"/>
      <c r="AY737" s="159"/>
      <c r="AZ737" s="157">
        <v>4.5</v>
      </c>
      <c r="BA737" s="158"/>
      <c r="BB737" s="159"/>
      <c r="BC737" s="157">
        <v>4.5</v>
      </c>
      <c r="BD737" s="158"/>
      <c r="BE737" s="159"/>
      <c r="BF737" s="157">
        <v>4.5</v>
      </c>
      <c r="BG737" s="158"/>
      <c r="BH737" s="159"/>
      <c r="BI737" s="157">
        <v>4.5</v>
      </c>
      <c r="BJ737" s="158"/>
      <c r="BK737" s="159"/>
      <c r="BL737" s="157">
        <v>4.5</v>
      </c>
      <c r="BM737" s="158"/>
      <c r="BN737" s="159"/>
      <c r="BO737" s="157">
        <v>4.5</v>
      </c>
      <c r="BP737" s="158"/>
      <c r="BQ737" s="159"/>
      <c r="BR737" s="157">
        <v>4.5</v>
      </c>
      <c r="BS737" s="158"/>
      <c r="BT737" s="159"/>
      <c r="BU737" s="157">
        <v>4.5</v>
      </c>
      <c r="BV737" s="158"/>
      <c r="BW737" s="159"/>
      <c r="BX737" s="157">
        <v>4.5</v>
      </c>
      <c r="BY737" s="158"/>
      <c r="BZ737" s="159"/>
      <c r="CA737" s="43"/>
      <c r="CB737" s="43"/>
      <c r="CC737" s="43"/>
      <c r="CD737" s="43"/>
      <c r="CE737" s="43"/>
      <c r="CF737" s="43"/>
      <c r="CG737" s="43"/>
      <c r="CH737" s="43"/>
      <c r="CI737" s="43"/>
      <c r="CJ737" s="43"/>
      <c r="CK737" s="43"/>
      <c r="CL737" s="43"/>
      <c r="CM737" s="43"/>
      <c r="CN737" s="43"/>
      <c r="CO737" s="43"/>
      <c r="CP737" s="43"/>
      <c r="CQ737" s="43"/>
      <c r="CR737" s="43"/>
      <c r="CS737" s="43"/>
      <c r="CT737" s="43"/>
      <c r="CU737" s="43"/>
      <c r="CV737" s="43"/>
      <c r="CW737" s="43"/>
      <c r="CX737" s="43"/>
      <c r="CY737" s="43"/>
      <c r="CZ737" s="43"/>
      <c r="DA737" s="43"/>
      <c r="DB737" s="43"/>
      <c r="DC737" s="43"/>
      <c r="DD737" s="43"/>
      <c r="DE737" s="43"/>
    </row>
    <row r="738" s="43" customFormat="1" ht="20.25">
      <c r="A738" s="66"/>
      <c r="B738" s="310" t="s">
        <v>34</v>
      </c>
      <c r="C738" s="257" t="s">
        <v>77</v>
      </c>
      <c r="D738" s="38" t="s">
        <v>38</v>
      </c>
      <c r="E738" s="110" t="s">
        <v>38</v>
      </c>
      <c r="F738" s="109">
        <v>6</v>
      </c>
      <c r="G738" s="111">
        <v>0.16</v>
      </c>
      <c r="H738" s="112">
        <v>0.11</v>
      </c>
      <c r="I738" s="311">
        <f>ROUND(SQRT(G738^2+H738^2)*1000/(1.73*G732),0)</f>
        <v>18</v>
      </c>
      <c r="J738" s="111">
        <v>0.16</v>
      </c>
      <c r="K738" s="112">
        <v>0.11</v>
      </c>
      <c r="L738" s="311">
        <f>ROUND(SQRT(J738^2+K738^2)*1000/(1.73*J732),0)</f>
        <v>18</v>
      </c>
      <c r="M738" s="111">
        <v>0.16</v>
      </c>
      <c r="N738" s="112">
        <v>0.11</v>
      </c>
      <c r="O738" s="311">
        <f>ROUND(SQRT(M738^2+N738^2)*1000/(1.73*M732),0)</f>
        <v>18</v>
      </c>
      <c r="P738" s="111">
        <v>0.16</v>
      </c>
      <c r="Q738" s="112">
        <v>0.11</v>
      </c>
      <c r="R738" s="311">
        <f>ROUND(SQRT(P738^2+Q738^2)*1000/(1.73*P732),0)</f>
        <v>18</v>
      </c>
      <c r="S738" s="111">
        <v>0.16</v>
      </c>
      <c r="T738" s="112">
        <v>0.11</v>
      </c>
      <c r="U738" s="311">
        <f>ROUND(SQRT(S738^2+T738^2)*1000/(1.73*S732),0)</f>
        <v>18</v>
      </c>
      <c r="V738" s="111">
        <v>0.16</v>
      </c>
      <c r="W738" s="112">
        <v>0.11</v>
      </c>
      <c r="X738" s="311">
        <f>ROUND(SQRT(V738^2+W738^2)*1000/(1.73*V732),0)</f>
        <v>18</v>
      </c>
      <c r="Y738" s="111">
        <v>0.16</v>
      </c>
      <c r="Z738" s="112">
        <v>0.11</v>
      </c>
      <c r="AA738" s="311">
        <v>18</v>
      </c>
      <c r="AB738" s="111">
        <v>0.19</v>
      </c>
      <c r="AC738" s="112">
        <v>0.13</v>
      </c>
      <c r="AD738" s="311">
        <f>ROUND(SQRT(AB738^2+AC738^2)*1000/(1.73*AB732),0)</f>
        <v>21</v>
      </c>
      <c r="AE738" s="111">
        <v>0.20000000000000001</v>
      </c>
      <c r="AF738" s="112">
        <v>0.13</v>
      </c>
      <c r="AG738" s="311">
        <f>ROUND(SQRT(AE738^2+AF738^2)*1000/(1.73*AE732),0)</f>
        <v>22</v>
      </c>
      <c r="AH738" s="111">
        <v>0.20000000000000001</v>
      </c>
      <c r="AI738" s="112">
        <v>0.13</v>
      </c>
      <c r="AJ738" s="311">
        <f>ROUND(SQRT(AH738^2+AI738^2)*1000/(1.73*AH732),0)</f>
        <v>22</v>
      </c>
      <c r="AK738" s="111">
        <v>0.20000000000000001</v>
      </c>
      <c r="AL738" s="112">
        <v>0.13</v>
      </c>
      <c r="AM738" s="311">
        <f>ROUND(SQRT(AK738^2+AL738^2)*1000/(1.73*AK732),0)</f>
        <v>23</v>
      </c>
      <c r="AN738" s="111">
        <v>0.20000000000000001</v>
      </c>
      <c r="AO738" s="112">
        <v>0.13</v>
      </c>
      <c r="AP738" s="311">
        <f>ROUND(SQRT(AN738^2+AO738^2)*1000/(1.73*AN732),0)</f>
        <v>23</v>
      </c>
      <c r="AQ738" s="111">
        <v>0.19</v>
      </c>
      <c r="AR738" s="112">
        <v>0.13</v>
      </c>
      <c r="AS738" s="311">
        <f>ROUND(SQRT(AQ738^2+AR738^2)*1000/(1.73*AQ732),0)</f>
        <v>22</v>
      </c>
      <c r="AT738" s="111">
        <v>0.17999999999999999</v>
      </c>
      <c r="AU738" s="112">
        <v>0.12</v>
      </c>
      <c r="AV738" s="311">
        <f>ROUND(SQRT(AT738^2+AU738^2)*1000/(1.73*AT732),0)</f>
        <v>20</v>
      </c>
      <c r="AW738" s="111">
        <v>0.19</v>
      </c>
      <c r="AX738" s="112">
        <v>0.13</v>
      </c>
      <c r="AY738" s="311">
        <f>ROUND(SQRT(AW738^2+AX738^2)*1000/(1.73*AW732),0)</f>
        <v>22</v>
      </c>
      <c r="AZ738" s="111">
        <v>0.19</v>
      </c>
      <c r="BA738" s="112">
        <v>0.13</v>
      </c>
      <c r="BB738" s="311">
        <f>ROUND(SQRT(AZ738^2+BA738^2)*1000/(1.73*AZ732),0)</f>
        <v>22</v>
      </c>
      <c r="BC738" s="111">
        <v>0.17999999999999999</v>
      </c>
      <c r="BD738" s="112">
        <v>0.12</v>
      </c>
      <c r="BE738" s="311">
        <f>ROUND(SQRT(BC738^2+BD738^2)*1000/(1.73*BC732),0)</f>
        <v>20</v>
      </c>
      <c r="BF738" s="111">
        <v>0.17999999999999999</v>
      </c>
      <c r="BG738" s="112">
        <v>0.12</v>
      </c>
      <c r="BH738" s="311">
        <f>ROUND(SQRT(BF738^2+BG738^2)*1000/(1.73*BF732),0)</f>
        <v>20</v>
      </c>
      <c r="BI738" s="111">
        <v>0.17000000000000001</v>
      </c>
      <c r="BJ738" s="112">
        <v>0.11</v>
      </c>
      <c r="BK738" s="311">
        <f>ROUND(SQRT(BI738^2+BJ738^2)*1000/(1.73*BI732),0)</f>
        <v>19</v>
      </c>
      <c r="BL738" s="111">
        <v>0.17000000000000001</v>
      </c>
      <c r="BM738" s="112">
        <v>0.11</v>
      </c>
      <c r="BN738" s="311">
        <f>ROUND(SQRT(BL738^2+BM738^2)*1000/(1.73*BL732),0)</f>
        <v>19</v>
      </c>
      <c r="BO738" s="111">
        <v>0.16</v>
      </c>
      <c r="BP738" s="112">
        <v>0.11</v>
      </c>
      <c r="BQ738" s="311">
        <f>ROUND(SQRT(BO738^2+BP738^2)*1000/(1.73*BO732),0)</f>
        <v>18</v>
      </c>
      <c r="BR738" s="111">
        <v>0.16</v>
      </c>
      <c r="BS738" s="112">
        <v>0.11</v>
      </c>
      <c r="BT738" s="311">
        <f>ROUND(SQRT(BR738^2+BS738^2)*1000/(1.73*BR732),0)</f>
        <v>18</v>
      </c>
      <c r="BU738" s="111">
        <v>0.16</v>
      </c>
      <c r="BV738" s="112">
        <v>0.11</v>
      </c>
      <c r="BW738" s="311">
        <f>ROUND(SQRT(BU738^2+BV738^2)*1000/(1.73*BU732),0)</f>
        <v>18</v>
      </c>
      <c r="BX738" s="111">
        <v>0.16</v>
      </c>
      <c r="BY738" s="112">
        <v>0.11</v>
      </c>
      <c r="BZ738" s="311">
        <f>ROUND(SQRT(BX738^2+BY738^2)*1000/(1.73*BX732),0)</f>
        <v>18</v>
      </c>
      <c r="CA738" s="43"/>
      <c r="CB738" s="43"/>
      <c r="CC738" s="43"/>
      <c r="CD738" s="43"/>
      <c r="CE738" s="43"/>
      <c r="CF738" s="43"/>
      <c r="CG738" s="43"/>
      <c r="CH738" s="43"/>
      <c r="CI738" s="43"/>
      <c r="CJ738" s="43"/>
      <c r="CK738" s="43"/>
      <c r="CL738" s="43"/>
      <c r="CM738" s="43"/>
      <c r="CN738" s="43"/>
      <c r="CO738" s="43"/>
      <c r="CP738" s="43"/>
      <c r="CQ738" s="43"/>
      <c r="CR738" s="43"/>
      <c r="CS738" s="43"/>
      <c r="CT738" s="43"/>
      <c r="CU738" s="43"/>
      <c r="CV738" s="43"/>
      <c r="CW738" s="43"/>
      <c r="CX738" s="43"/>
      <c r="CY738" s="43"/>
      <c r="CZ738" s="43"/>
      <c r="DA738" s="43"/>
      <c r="DB738" s="43"/>
      <c r="DC738" s="43"/>
      <c r="DD738" s="43"/>
      <c r="DE738" s="43"/>
    </row>
    <row r="739" s="43" customFormat="1" ht="20.25">
      <c r="A739" s="66"/>
      <c r="B739" s="237"/>
      <c r="C739" s="258" t="s">
        <v>157</v>
      </c>
      <c r="D739" s="38" t="s">
        <v>38</v>
      </c>
      <c r="E739" s="117" t="s">
        <v>38</v>
      </c>
      <c r="F739" s="116">
        <v>6</v>
      </c>
      <c r="G739" s="111">
        <v>0.96999999999999997</v>
      </c>
      <c r="H739" s="112">
        <v>0.65000000000000002</v>
      </c>
      <c r="I739" s="118">
        <f>ROUND(SQRT(G739^2+H739^2)*1000/(1.73*G732),0)</f>
        <v>108</v>
      </c>
      <c r="J739" s="111">
        <v>0.90000000000000002</v>
      </c>
      <c r="K739" s="112">
        <v>0.59999999999999998</v>
      </c>
      <c r="L739" s="118">
        <f>ROUND(SQRT(J739^2+K739^2)*1000/(1.73*J732),0)</f>
        <v>100</v>
      </c>
      <c r="M739" s="111">
        <v>0.85999999999999999</v>
      </c>
      <c r="N739" s="112">
        <v>0.56999999999999995</v>
      </c>
      <c r="O739" s="118">
        <f>ROUND(SQRT(M739^2+N739^2)*1000/(1.73*M732),0)</f>
        <v>95</v>
      </c>
      <c r="P739" s="111">
        <v>0.83999999999999997</v>
      </c>
      <c r="Q739" s="112">
        <v>0.56000000000000005</v>
      </c>
      <c r="R739" s="118">
        <f>ROUND(SQRT(P739^2+Q739^2)*1000/(1.73*P732),0)</f>
        <v>93</v>
      </c>
      <c r="S739" s="111">
        <v>0.93999999999999995</v>
      </c>
      <c r="T739" s="112">
        <v>0.63</v>
      </c>
      <c r="U739" s="118">
        <f>ROUND(SQRT(S739^2+T739^2)*1000/(1.73*S732),0)</f>
        <v>104</v>
      </c>
      <c r="V739" s="111">
        <v>0.84999999999999998</v>
      </c>
      <c r="W739" s="112">
        <v>0.56999999999999995</v>
      </c>
      <c r="X739" s="118">
        <f>ROUND(SQRT(V739^2+W739^2)*1000/(1.73*V732),0)</f>
        <v>94</v>
      </c>
      <c r="Y739" s="111">
        <v>0.89000000000000001</v>
      </c>
      <c r="Z739" s="112">
        <v>0.58999999999999997</v>
      </c>
      <c r="AA739" s="118">
        <v>98</v>
      </c>
      <c r="AB739" s="111">
        <v>0.97999999999999998</v>
      </c>
      <c r="AC739" s="112">
        <v>0.65000000000000002</v>
      </c>
      <c r="AD739" s="118">
        <f>ROUND(SQRT(AB739^2+AC739^2)*1000/(1.73*AB732),0)</f>
        <v>109</v>
      </c>
      <c r="AE739" s="111">
        <v>1.03</v>
      </c>
      <c r="AF739" s="112">
        <v>0.68999999999999995</v>
      </c>
      <c r="AG739" s="118">
        <f>ROUND(SQRT(AE739^2+AF739^2)*1000/(1.73*AE732),0)</f>
        <v>116</v>
      </c>
      <c r="AH739" s="111">
        <v>1.0900000000000001</v>
      </c>
      <c r="AI739" s="112">
        <v>0.72999999999999998</v>
      </c>
      <c r="AJ739" s="118">
        <f>ROUND(SQRT(AH739^2+AI739^2)*1000/(1.73*AH732),0)</f>
        <v>124</v>
      </c>
      <c r="AK739" s="111">
        <v>1.21</v>
      </c>
      <c r="AL739" s="112">
        <v>0.81000000000000005</v>
      </c>
      <c r="AM739" s="118">
        <f>ROUND(SQRT(AK739^2+AL739^2)*1000/(1.73*AK732),0)</f>
        <v>138</v>
      </c>
      <c r="AN739" s="111">
        <v>1.1100000000000001</v>
      </c>
      <c r="AO739" s="112">
        <v>0.73999999999999999</v>
      </c>
      <c r="AP739" s="118">
        <f>ROUND(SQRT(AN739^2+AO739^2)*1000/(1.73*AN732),0)</f>
        <v>126</v>
      </c>
      <c r="AQ739" s="111">
        <v>1.1000000000000001</v>
      </c>
      <c r="AR739" s="112">
        <v>0.72999999999999998</v>
      </c>
      <c r="AS739" s="118">
        <f>ROUND(SQRT(AQ739^2+AR739^2)*1000/(1.73*AQ732),0)</f>
        <v>125</v>
      </c>
      <c r="AT739" s="111">
        <v>1.1100000000000001</v>
      </c>
      <c r="AU739" s="112">
        <v>0.73999999999999999</v>
      </c>
      <c r="AV739" s="118">
        <f>ROUND(SQRT(AT739^2+AU739^2)*1000/(1.73*AT732),0)</f>
        <v>126</v>
      </c>
      <c r="AW739" s="111">
        <v>1.1000000000000001</v>
      </c>
      <c r="AX739" s="112">
        <v>0.72999999999999998</v>
      </c>
      <c r="AY739" s="118">
        <f>ROUND(SQRT(AW739^2+AX739^2)*1000/(1.73*AW732),0)</f>
        <v>125</v>
      </c>
      <c r="AZ739" s="111">
        <v>1.1000000000000001</v>
      </c>
      <c r="BA739" s="112">
        <v>0.72999999999999998</v>
      </c>
      <c r="BB739" s="118">
        <f>ROUND(SQRT(AZ739^2+BA739^2)*1000/(1.73*AZ732),0)</f>
        <v>124</v>
      </c>
      <c r="BC739" s="111">
        <v>1.1399999999999999</v>
      </c>
      <c r="BD739" s="112">
        <v>0.76000000000000001</v>
      </c>
      <c r="BE739" s="118">
        <f>ROUND(SQRT(BC739^2+BD739^2)*1000/(1.73*BC732),0)</f>
        <v>129</v>
      </c>
      <c r="BF739" s="111">
        <v>1.21</v>
      </c>
      <c r="BG739" s="112">
        <v>0.81000000000000005</v>
      </c>
      <c r="BH739" s="118">
        <f>ROUND(SQRT(BF739^2+BG739^2)*1000/(1.73*BF732),0)</f>
        <v>137</v>
      </c>
      <c r="BI739" s="111">
        <v>1.21</v>
      </c>
      <c r="BJ739" s="112">
        <v>0.81000000000000005</v>
      </c>
      <c r="BK739" s="118">
        <f>ROUND(SQRT(BI739^2+BJ739^2)*1000/(1.73*BI732),0)</f>
        <v>137</v>
      </c>
      <c r="BL739" s="111">
        <v>1.22</v>
      </c>
      <c r="BM739" s="112">
        <v>0.81000000000000005</v>
      </c>
      <c r="BN739" s="118">
        <f>ROUND(SQRT(BL739^2+BM739^2)*1000/(1.73*BL732),0)</f>
        <v>137</v>
      </c>
      <c r="BO739" s="111">
        <v>1.2</v>
      </c>
      <c r="BP739" s="112">
        <v>0.80000000000000004</v>
      </c>
      <c r="BQ739" s="118">
        <f>ROUND(SQRT(BO739^2+BP739^2)*1000/(1.73*BO732),0)</f>
        <v>135</v>
      </c>
      <c r="BR739" s="111">
        <v>1.2</v>
      </c>
      <c r="BS739" s="112">
        <v>0.80000000000000004</v>
      </c>
      <c r="BT739" s="118">
        <f>ROUND(SQRT(BR739^2+BS739^2)*1000/(1.73*BR732),0)</f>
        <v>135</v>
      </c>
      <c r="BU739" s="111">
        <v>1.1599999999999999</v>
      </c>
      <c r="BV739" s="112">
        <v>0.77000000000000002</v>
      </c>
      <c r="BW739" s="118">
        <f>ROUND(SQRT(BU739^2+BV739^2)*1000/(1.73*BU732),0)</f>
        <v>130</v>
      </c>
      <c r="BX739" s="111">
        <v>1.0600000000000001</v>
      </c>
      <c r="BY739" s="112">
        <v>0.70999999999999996</v>
      </c>
      <c r="BZ739" s="118">
        <f>ROUND(SQRT(BX739^2+BY739^2)*1000/(1.73*BX732),0)</f>
        <v>118</v>
      </c>
      <c r="CA739" s="43"/>
      <c r="CB739" s="43"/>
      <c r="CC739" s="43"/>
      <c r="CD739" s="43"/>
      <c r="CE739" s="43"/>
      <c r="CF739" s="43"/>
      <c r="CG739" s="43"/>
      <c r="CH739" s="43"/>
      <c r="CI739" s="43"/>
      <c r="CJ739" s="43"/>
      <c r="CK739" s="43"/>
      <c r="CL739" s="43"/>
      <c r="CM739" s="43"/>
      <c r="CN739" s="43"/>
      <c r="CO739" s="43"/>
      <c r="CP739" s="43"/>
      <c r="CQ739" s="43"/>
      <c r="CR739" s="43"/>
      <c r="CS739" s="43"/>
      <c r="CT739" s="43"/>
      <c r="CU739" s="43"/>
      <c r="CV739" s="43"/>
      <c r="CW739" s="43"/>
      <c r="CX739" s="43"/>
      <c r="CY739" s="43"/>
      <c r="CZ739" s="43"/>
      <c r="DA739" s="43"/>
      <c r="DB739" s="43"/>
      <c r="DC739" s="43"/>
      <c r="DD739" s="43"/>
      <c r="DE739" s="43"/>
    </row>
    <row r="740" s="43" customFormat="1" ht="20.25">
      <c r="A740" s="218"/>
      <c r="B740" s="237"/>
      <c r="C740" s="258" t="s">
        <v>126</v>
      </c>
      <c r="D740" s="38" t="s">
        <v>38</v>
      </c>
      <c r="E740" s="117" t="s">
        <v>38</v>
      </c>
      <c r="F740" s="116">
        <v>6</v>
      </c>
      <c r="G740" s="111">
        <v>0.94999999999999996</v>
      </c>
      <c r="H740" s="112">
        <v>0.63</v>
      </c>
      <c r="I740" s="118">
        <f>ROUND(SQRT(G740^2+H740^2)*1000/(1.73*G732),0)</f>
        <v>105</v>
      </c>
      <c r="J740" s="111">
        <v>0.90000000000000002</v>
      </c>
      <c r="K740" s="112">
        <v>0.59999999999999998</v>
      </c>
      <c r="L740" s="118">
        <f>ROUND(SQRT(J740^2+K740^2)*1000/(1.73*J732),0)</f>
        <v>100</v>
      </c>
      <c r="M740" s="111">
        <v>0.85999999999999999</v>
      </c>
      <c r="N740" s="112">
        <v>0.56999999999999995</v>
      </c>
      <c r="O740" s="118">
        <f>ROUND(SQRT(M740^2+N740^2)*1000/(1.73*M732),0)</f>
        <v>95</v>
      </c>
      <c r="P740" s="111">
        <v>0.84999999999999998</v>
      </c>
      <c r="Q740" s="112">
        <v>0.56999999999999995</v>
      </c>
      <c r="R740" s="118">
        <f>ROUND(SQRT(P740^2+Q740^2)*1000/(1.73*P732),0)</f>
        <v>94</v>
      </c>
      <c r="S740" s="111">
        <v>0.95999999999999996</v>
      </c>
      <c r="T740" s="112">
        <v>0.64000000000000001</v>
      </c>
      <c r="U740" s="118">
        <f>ROUND(SQRT(S740^2+T740^2)*1000/(1.73*S732),0)</f>
        <v>106</v>
      </c>
      <c r="V740" s="111">
        <v>0.87</v>
      </c>
      <c r="W740" s="112">
        <v>0.57999999999999996</v>
      </c>
      <c r="X740" s="118">
        <f>ROUND(SQRT(V740^2+W740^2)*1000/(1.73*V732),0)</f>
        <v>96</v>
      </c>
      <c r="Y740" s="111">
        <v>0.92000000000000004</v>
      </c>
      <c r="Z740" s="112">
        <v>0.60999999999999999</v>
      </c>
      <c r="AA740" s="118">
        <v>102</v>
      </c>
      <c r="AB740" s="111">
        <v>1.0600000000000001</v>
      </c>
      <c r="AC740" s="112">
        <v>0.70999999999999996</v>
      </c>
      <c r="AD740" s="118">
        <f>ROUND(SQRT(AB740^2+AC740^2)*1000/(1.73*AB732),0)</f>
        <v>118</v>
      </c>
      <c r="AE740" s="111">
        <v>1.25</v>
      </c>
      <c r="AF740" s="112">
        <v>0.82999999999999996</v>
      </c>
      <c r="AG740" s="118">
        <f>ROUND(SQRT(AE740^2+AF740^2)*1000/(1.73*AE732),0)</f>
        <v>141</v>
      </c>
      <c r="AH740" s="111">
        <v>1.55</v>
      </c>
      <c r="AI740" s="112">
        <v>1.03</v>
      </c>
      <c r="AJ740" s="118">
        <f>ROUND(SQRT(AH740^2+AI740^2)*1000/(1.73*AH732),0)</f>
        <v>175</v>
      </c>
      <c r="AK740" s="111">
        <v>1.74</v>
      </c>
      <c r="AL740" s="112">
        <v>1.1599999999999999</v>
      </c>
      <c r="AM740" s="118">
        <f>ROUND(SQRT(AK740^2+AL740^2)*1000/(1.73*AK732),0)</f>
        <v>198</v>
      </c>
      <c r="AN740" s="111">
        <v>1.6399999999999999</v>
      </c>
      <c r="AO740" s="112">
        <v>1.0900000000000001</v>
      </c>
      <c r="AP740" s="118">
        <f>ROUND(SQRT(AN740^2+AO740^2)*1000/(1.73*AN732),0)</f>
        <v>186</v>
      </c>
      <c r="AQ740" s="111">
        <v>1.6200000000000001</v>
      </c>
      <c r="AR740" s="112">
        <v>1.0800000000000001</v>
      </c>
      <c r="AS740" s="118">
        <f>ROUND(SQRT(AQ740^2+AR740^2)*1000/(1.73*AQ732),0)</f>
        <v>184</v>
      </c>
      <c r="AT740" s="111">
        <v>1.6399999999999999</v>
      </c>
      <c r="AU740" s="112">
        <v>1.0900000000000001</v>
      </c>
      <c r="AV740" s="118">
        <f>ROUND(SQRT(AT740^2+AU740^2)*1000/(1.73*AT732),0)</f>
        <v>186</v>
      </c>
      <c r="AW740" s="111">
        <v>1.5700000000000001</v>
      </c>
      <c r="AX740" s="112">
        <v>1.04</v>
      </c>
      <c r="AY740" s="118">
        <f>ROUND(SQRT(AW740^2+AX740^2)*1000/(1.73*AW732),0)</f>
        <v>178</v>
      </c>
      <c r="AZ740" s="111">
        <v>1.5600000000000001</v>
      </c>
      <c r="BA740" s="112">
        <v>1.04</v>
      </c>
      <c r="BB740" s="118">
        <f>ROUND(SQRT(AZ740^2+BA740^2)*1000/(1.73*AZ732),0)</f>
        <v>177</v>
      </c>
      <c r="BC740" s="111">
        <v>1.5700000000000001</v>
      </c>
      <c r="BD740" s="112">
        <v>1.04</v>
      </c>
      <c r="BE740" s="118">
        <f>ROUND(SQRT(BC740^2+BD740^2)*1000/(1.73*BC732),0)</f>
        <v>177</v>
      </c>
      <c r="BF740" s="111">
        <v>1.5900000000000001</v>
      </c>
      <c r="BG740" s="112">
        <v>1.0600000000000001</v>
      </c>
      <c r="BH740" s="118">
        <f>ROUND(SQRT(BF740^2+BG740^2)*1000/(1.73*BF732),0)</f>
        <v>180</v>
      </c>
      <c r="BI740" s="111">
        <v>1.6200000000000001</v>
      </c>
      <c r="BJ740" s="112">
        <v>1.0800000000000001</v>
      </c>
      <c r="BK740" s="118">
        <f>ROUND(SQRT(BI740^2+BJ740^2)*1000/(1.73*BI732),0)</f>
        <v>183</v>
      </c>
      <c r="BL740" s="111">
        <v>1.3200000000000001</v>
      </c>
      <c r="BM740" s="112">
        <v>0.88</v>
      </c>
      <c r="BN740" s="118">
        <f>ROUND(SQRT(BL740^2+BM740^2)*1000/(1.73*BL732),0)</f>
        <v>149</v>
      </c>
      <c r="BO740" s="111">
        <v>1.25</v>
      </c>
      <c r="BP740" s="112">
        <v>0.82999999999999996</v>
      </c>
      <c r="BQ740" s="118">
        <f>ROUND(SQRT(BO740^2+BP740^2)*1000/(1.73*BO732),0)</f>
        <v>140</v>
      </c>
      <c r="BR740" s="111">
        <v>1.1699999999999999</v>
      </c>
      <c r="BS740" s="112">
        <v>0.78000000000000003</v>
      </c>
      <c r="BT740" s="118">
        <f>ROUND(SQRT(BR740^2+BS740^2)*1000/(1.73*BR732),0)</f>
        <v>131</v>
      </c>
      <c r="BU740" s="111">
        <v>1.1200000000000001</v>
      </c>
      <c r="BV740" s="112">
        <v>0.75</v>
      </c>
      <c r="BW740" s="118">
        <f>ROUND(SQRT(BU740^2+BV740^2)*1000/(1.73*BU732),0)</f>
        <v>125</v>
      </c>
      <c r="BX740" s="111">
        <v>1.04</v>
      </c>
      <c r="BY740" s="112">
        <v>0.68999999999999995</v>
      </c>
      <c r="BZ740" s="118">
        <f>ROUND(SQRT(BX740^2+BY740^2)*1000/(1.73*BX732),0)</f>
        <v>116</v>
      </c>
      <c r="CA740" s="43"/>
      <c r="CB740" s="43"/>
      <c r="CC740" s="43"/>
      <c r="CD740" s="43"/>
      <c r="CE740" s="43"/>
      <c r="CF740" s="43"/>
      <c r="CG740" s="43"/>
      <c r="CH740" s="43"/>
      <c r="CI740" s="43"/>
      <c r="CJ740" s="43"/>
      <c r="CK740" s="43"/>
      <c r="CL740" s="43"/>
      <c r="CM740" s="43"/>
      <c r="CN740" s="43"/>
      <c r="CO740" s="43"/>
      <c r="CP740" s="43"/>
      <c r="CQ740" s="43"/>
      <c r="CR740" s="43"/>
      <c r="CS740" s="43"/>
      <c r="CT740" s="43"/>
      <c r="CU740" s="43"/>
      <c r="CV740" s="43"/>
      <c r="CW740" s="43"/>
      <c r="CX740" s="43"/>
      <c r="CY740" s="43"/>
      <c r="CZ740" s="43"/>
      <c r="DA740" s="43"/>
      <c r="DB740" s="43"/>
      <c r="DC740" s="43"/>
      <c r="DD740" s="43"/>
      <c r="DE740" s="43"/>
    </row>
    <row r="741" s="43" customFormat="1" ht="20.25">
      <c r="A741" s="218"/>
      <c r="B741" s="237"/>
      <c r="C741" s="258" t="s">
        <v>88</v>
      </c>
      <c r="D741" s="38" t="s">
        <v>38</v>
      </c>
      <c r="E741" s="117" t="s">
        <v>38</v>
      </c>
      <c r="F741" s="116">
        <v>6</v>
      </c>
      <c r="G741" s="111">
        <v>0.32000000000000001</v>
      </c>
      <c r="H741" s="112">
        <v>0.20999999999999999</v>
      </c>
      <c r="I741" s="118">
        <f>ROUND(SQRT(G741^2+H741^2)*1000/(1.73*G732),0)</f>
        <v>35</v>
      </c>
      <c r="J741" s="111">
        <v>0.32000000000000001</v>
      </c>
      <c r="K741" s="112">
        <v>0.20999999999999999</v>
      </c>
      <c r="L741" s="118">
        <f>ROUND(SQRT(J741^2+K741^2)*1000/(1.73*J732),0)</f>
        <v>35</v>
      </c>
      <c r="M741" s="111">
        <v>0.32000000000000001</v>
      </c>
      <c r="N741" s="112">
        <v>0.20999999999999999</v>
      </c>
      <c r="O741" s="118">
        <f>ROUND(SQRT(M741^2+N741^2)*1000/(1.73*M732),0)</f>
        <v>35</v>
      </c>
      <c r="P741" s="111">
        <v>0.31</v>
      </c>
      <c r="Q741" s="112">
        <v>0.20999999999999999</v>
      </c>
      <c r="R741" s="118">
        <f>ROUND(SQRT(P741^2+Q741^2)*1000/(1.73*P732),0)</f>
        <v>34</v>
      </c>
      <c r="S741" s="111">
        <v>0.41999999999999998</v>
      </c>
      <c r="T741" s="112">
        <v>0.28000000000000003</v>
      </c>
      <c r="U741" s="118">
        <f>ROUND(SQRT(S741^2+T741^2)*1000/(1.73*S732),0)</f>
        <v>46</v>
      </c>
      <c r="V741" s="111">
        <v>0.34999999999999998</v>
      </c>
      <c r="W741" s="112">
        <v>0.23000000000000001</v>
      </c>
      <c r="X741" s="118">
        <f>ROUND(SQRT(V741^2+W741^2)*1000/(1.73*V732),0)</f>
        <v>39</v>
      </c>
      <c r="Y741" s="111">
        <v>0.38</v>
      </c>
      <c r="Z741" s="112">
        <v>0.25</v>
      </c>
      <c r="AA741" s="118">
        <v>42</v>
      </c>
      <c r="AB741" s="111">
        <v>0.46000000000000002</v>
      </c>
      <c r="AC741" s="112">
        <v>0.31</v>
      </c>
      <c r="AD741" s="118">
        <f>ROUND(SQRT(AB741^2+AC741^2)*1000/(1.73*AB732),0)</f>
        <v>51</v>
      </c>
      <c r="AE741" s="111">
        <v>0.66000000000000003</v>
      </c>
      <c r="AF741" s="112">
        <v>0.44</v>
      </c>
      <c r="AG741" s="118">
        <f>ROUND(SQRT(AE741^2+AF741^2)*1000/(1.73*AE732),0)</f>
        <v>74</v>
      </c>
      <c r="AH741" s="111">
        <v>0.70999999999999996</v>
      </c>
      <c r="AI741" s="112">
        <v>0.46999999999999997</v>
      </c>
      <c r="AJ741" s="118">
        <f>ROUND(SQRT(AH741^2+AI741^2)*1000/(1.73*AH732),0)</f>
        <v>80</v>
      </c>
      <c r="AK741" s="111">
        <v>0.68000000000000005</v>
      </c>
      <c r="AL741" s="112">
        <v>0.45000000000000001</v>
      </c>
      <c r="AM741" s="118">
        <f>ROUND(SQRT(AK741^2+AL741^2)*1000/(1.73*AK732),0)</f>
        <v>77</v>
      </c>
      <c r="AN741" s="111">
        <v>0.66000000000000003</v>
      </c>
      <c r="AO741" s="112">
        <v>0.44</v>
      </c>
      <c r="AP741" s="118">
        <f>ROUND(SQRT(AN741^2+AO741^2)*1000/(1.73*AN732),0)</f>
        <v>75</v>
      </c>
      <c r="AQ741" s="111">
        <v>0.69999999999999996</v>
      </c>
      <c r="AR741" s="112">
        <v>0.46999999999999997</v>
      </c>
      <c r="AS741" s="118">
        <f>ROUND(SQRT(AQ741^2+AR741^2)*1000/(1.73*AQ732),0)</f>
        <v>80</v>
      </c>
      <c r="AT741" s="111">
        <v>0.68999999999999995</v>
      </c>
      <c r="AU741" s="112">
        <v>0.46000000000000002</v>
      </c>
      <c r="AV741" s="118">
        <f>ROUND(SQRT(AT741^2+AU741^2)*1000/(1.73*AT732),0)</f>
        <v>78</v>
      </c>
      <c r="AW741" s="111">
        <v>0.68000000000000005</v>
      </c>
      <c r="AX741" s="112">
        <v>0.45000000000000001</v>
      </c>
      <c r="AY741" s="118">
        <f>ROUND(SQRT(AW741^2+AX741^2)*1000/(1.73*AW732),0)</f>
        <v>77</v>
      </c>
      <c r="AZ741" s="111">
        <v>0.65000000000000002</v>
      </c>
      <c r="BA741" s="112">
        <v>0.42999999999999999</v>
      </c>
      <c r="BB741" s="118">
        <f>ROUND(SQRT(AZ741^2+BA741^2)*1000/(1.73*AZ732),0)</f>
        <v>73</v>
      </c>
      <c r="BC741" s="111">
        <v>0.65000000000000002</v>
      </c>
      <c r="BD741" s="112">
        <v>0.42999999999999999</v>
      </c>
      <c r="BE741" s="118">
        <f>ROUND(SQRT(BC741^2+BD741^2)*1000/(1.73*BC732),0)</f>
        <v>73</v>
      </c>
      <c r="BF741" s="111">
        <v>0.54000000000000004</v>
      </c>
      <c r="BG741" s="112">
        <v>0.35999999999999999</v>
      </c>
      <c r="BH741" s="118">
        <f>ROUND(SQRT(BF741^2+BG741^2)*1000/(1.73*BF732),0)</f>
        <v>61</v>
      </c>
      <c r="BI741" s="111">
        <v>0.56999999999999995</v>
      </c>
      <c r="BJ741" s="112">
        <v>0.38</v>
      </c>
      <c r="BK741" s="118">
        <f>ROUND(SQRT(BI741^2+BJ741^2)*1000/(1.73*BI732),0)</f>
        <v>64</v>
      </c>
      <c r="BL741" s="111">
        <v>0.40999999999999998</v>
      </c>
      <c r="BM741" s="112">
        <v>0.27000000000000002</v>
      </c>
      <c r="BN741" s="118">
        <f>ROUND(SQRT(BL741^2+BM741^2)*1000/(1.73*BL732),0)</f>
        <v>46</v>
      </c>
      <c r="BO741" s="111">
        <v>0.37</v>
      </c>
      <c r="BP741" s="112">
        <v>0.25</v>
      </c>
      <c r="BQ741" s="118">
        <f>ROUND(SQRT(BO741^2+BP741^2)*1000/(1.73*BO732),0)</f>
        <v>42</v>
      </c>
      <c r="BR741" s="111">
        <v>0.31</v>
      </c>
      <c r="BS741" s="112">
        <v>0.20999999999999999</v>
      </c>
      <c r="BT741" s="118">
        <f>ROUND(SQRT(BR741^2+BS741^2)*1000/(1.73*BR732),0)</f>
        <v>35</v>
      </c>
      <c r="BU741" s="111">
        <v>0.35999999999999999</v>
      </c>
      <c r="BV741" s="112">
        <v>0.23999999999999999</v>
      </c>
      <c r="BW741" s="118">
        <f>ROUND(SQRT(BU741^2+BV741^2)*1000/(1.73*BU732),0)</f>
        <v>40</v>
      </c>
      <c r="BX741" s="111">
        <v>0.31</v>
      </c>
      <c r="BY741" s="112">
        <v>0.20999999999999999</v>
      </c>
      <c r="BZ741" s="118">
        <f>ROUND(SQRT(BX741^2+BY741^2)*1000/(1.73*BX732),0)</f>
        <v>35</v>
      </c>
      <c r="CA741" s="43"/>
      <c r="CB741" s="43"/>
      <c r="CC741" s="43"/>
      <c r="CD741" s="43"/>
      <c r="CE741" s="43"/>
      <c r="CF741" s="43"/>
      <c r="CG741" s="43"/>
      <c r="CH741" s="43"/>
      <c r="CI741" s="43"/>
      <c r="CJ741" s="43"/>
      <c r="CK741" s="43"/>
      <c r="CL741" s="43"/>
      <c r="CM741" s="43"/>
      <c r="CN741" s="43"/>
      <c r="CO741" s="43"/>
      <c r="CP741" s="43"/>
      <c r="CQ741" s="43"/>
      <c r="CR741" s="43"/>
      <c r="CS741" s="43"/>
      <c r="CT741" s="43"/>
      <c r="CU741" s="43"/>
      <c r="CV741" s="43"/>
      <c r="CW741" s="43"/>
      <c r="CX741" s="43"/>
      <c r="CY741" s="43"/>
      <c r="CZ741" s="43"/>
      <c r="DA741" s="43"/>
      <c r="DB741" s="43"/>
      <c r="DC741" s="43"/>
      <c r="DD741" s="43"/>
      <c r="DE741" s="43"/>
    </row>
    <row r="742" s="43" customFormat="1" ht="20.25">
      <c r="A742" s="218"/>
      <c r="B742" s="237"/>
      <c r="C742" s="258" t="s">
        <v>179</v>
      </c>
      <c r="D742" s="38" t="s">
        <v>38</v>
      </c>
      <c r="E742" s="117" t="s">
        <v>38</v>
      </c>
      <c r="F742" s="116">
        <v>6</v>
      </c>
      <c r="G742" s="111">
        <v>0.22</v>
      </c>
      <c r="H742" s="112">
        <v>0.14999999999999999</v>
      </c>
      <c r="I742" s="118">
        <f>ROUND(SQRT(G742^2+H742^2)*1000/(1.73*G732),0)</f>
        <v>25</v>
      </c>
      <c r="J742" s="111">
        <v>0.20999999999999999</v>
      </c>
      <c r="K742" s="112">
        <v>0.14000000000000001</v>
      </c>
      <c r="L742" s="118">
        <f>ROUND(SQRT(J742^2+K742^2)*1000/(1.73*J732),0)</f>
        <v>23</v>
      </c>
      <c r="M742" s="111">
        <v>0.20999999999999999</v>
      </c>
      <c r="N742" s="112">
        <v>0.14000000000000001</v>
      </c>
      <c r="O742" s="118">
        <f>ROUND(SQRT(M742^2+N742^2)*1000/(1.73*M732),0)</f>
        <v>23</v>
      </c>
      <c r="P742" s="111">
        <v>0.20999999999999999</v>
      </c>
      <c r="Q742" s="112">
        <v>0.14000000000000001</v>
      </c>
      <c r="R742" s="118">
        <f>ROUND(SQRT(P742^2+Q742^2)*1000/(1.73*P732),0)</f>
        <v>23</v>
      </c>
      <c r="S742" s="111">
        <v>0.31</v>
      </c>
      <c r="T742" s="112">
        <v>0.20999999999999999</v>
      </c>
      <c r="U742" s="118">
        <f>ROUND(SQRT(S742^2+T742^2)*1000/(1.73*S732),0)</f>
        <v>34</v>
      </c>
      <c r="V742" s="111">
        <v>0.20999999999999999</v>
      </c>
      <c r="W742" s="112">
        <v>0.14000000000000001</v>
      </c>
      <c r="X742" s="118">
        <f>ROUND(SQRT(V742^2+W742^2)*1000/(1.73*V732),0)</f>
        <v>23</v>
      </c>
      <c r="Y742" s="111">
        <v>0.22</v>
      </c>
      <c r="Z742" s="112">
        <v>0.14999999999999999</v>
      </c>
      <c r="AA742" s="118">
        <v>25</v>
      </c>
      <c r="AB742" s="111">
        <v>0.31</v>
      </c>
      <c r="AC742" s="112">
        <v>0.20999999999999999</v>
      </c>
      <c r="AD742" s="118">
        <f>ROUND(SQRT(AB742^2+AC742^2)*1000/(1.73*AB732),0)</f>
        <v>35</v>
      </c>
      <c r="AE742" s="111">
        <v>0.44</v>
      </c>
      <c r="AF742" s="112">
        <v>0.28999999999999998</v>
      </c>
      <c r="AG742" s="118">
        <f>ROUND(SQRT(AE742^2+AF742^2)*1000/(1.73*AE732),0)</f>
        <v>49</v>
      </c>
      <c r="AH742" s="111">
        <v>0.62</v>
      </c>
      <c r="AI742" s="112">
        <v>0.40999999999999998</v>
      </c>
      <c r="AJ742" s="118">
        <f>ROUND(SQRT(AH742^2+AI742^2)*1000/(1.73*AH732),0)</f>
        <v>70</v>
      </c>
      <c r="AK742" s="111">
        <v>0.84999999999999998</v>
      </c>
      <c r="AL742" s="112">
        <v>0.56999999999999995</v>
      </c>
      <c r="AM742" s="118">
        <f>ROUND(SQRT(AK742^2+AL742^2)*1000/(1.73*AK732),0)</f>
        <v>97</v>
      </c>
      <c r="AN742" s="111">
        <v>0.73999999999999999</v>
      </c>
      <c r="AO742" s="112">
        <v>0.48999999999999999</v>
      </c>
      <c r="AP742" s="118">
        <f>ROUND(SQRT(AN742^2+AO742^2)*1000/(1.73*AN732),0)</f>
        <v>84</v>
      </c>
      <c r="AQ742" s="111">
        <v>0.76000000000000001</v>
      </c>
      <c r="AR742" s="112">
        <v>0.51000000000000001</v>
      </c>
      <c r="AS742" s="118">
        <f>ROUND(SQRT(AQ742^2+AR742^2)*1000/(1.73*AQ732),0)</f>
        <v>86</v>
      </c>
      <c r="AT742" s="111">
        <v>0.80000000000000004</v>
      </c>
      <c r="AU742" s="112">
        <v>0.53000000000000003</v>
      </c>
      <c r="AV742" s="118">
        <f>ROUND(SQRT(AT742^2+AU742^2)*1000/(1.73*AT732),0)</f>
        <v>91</v>
      </c>
      <c r="AW742" s="111">
        <v>0.81999999999999995</v>
      </c>
      <c r="AX742" s="112">
        <v>0.55000000000000004</v>
      </c>
      <c r="AY742" s="118">
        <f>ROUND(SQRT(AW742^2+AX742^2)*1000/(1.73*AW732),0)</f>
        <v>94</v>
      </c>
      <c r="AZ742" s="111">
        <v>0.76000000000000001</v>
      </c>
      <c r="BA742" s="112">
        <v>0.51000000000000001</v>
      </c>
      <c r="BB742" s="118">
        <f>ROUND(SQRT(AZ742^2+BA742^2)*1000/(1.73*AZ732),0)</f>
        <v>86</v>
      </c>
      <c r="BC742" s="111">
        <v>0.72999999999999998</v>
      </c>
      <c r="BD742" s="112">
        <v>0.48999999999999999</v>
      </c>
      <c r="BE742" s="118">
        <f>ROUND(SQRT(BC742^2+BD742^2)*1000/(1.73*BC732),0)</f>
        <v>83</v>
      </c>
      <c r="BF742" s="111">
        <v>0.75</v>
      </c>
      <c r="BG742" s="112">
        <v>0.5</v>
      </c>
      <c r="BH742" s="118">
        <f>ROUND(SQRT(BF742^2+BG742^2)*1000/(1.73*BF732),0)</f>
        <v>85</v>
      </c>
      <c r="BI742" s="111">
        <v>0.76000000000000001</v>
      </c>
      <c r="BJ742" s="112">
        <v>0.51000000000000001</v>
      </c>
      <c r="BK742" s="118">
        <f>ROUND(SQRT(BI742^2+BJ742^2)*1000/(1.73*BI732),0)</f>
        <v>86</v>
      </c>
      <c r="BL742" s="111">
        <v>0.75</v>
      </c>
      <c r="BM742" s="112">
        <v>0.5</v>
      </c>
      <c r="BN742" s="118">
        <f>ROUND(SQRT(BL742^2+BM742^2)*1000/(1.73*BL732),0)</f>
        <v>84</v>
      </c>
      <c r="BO742" s="111">
        <v>0.64000000000000001</v>
      </c>
      <c r="BP742" s="112">
        <v>0.42999999999999999</v>
      </c>
      <c r="BQ742" s="118">
        <f>ROUND(SQRT(BO742^2+BP742^2)*1000/(1.73*BO732),0)</f>
        <v>72</v>
      </c>
      <c r="BR742" s="111">
        <v>0.40000000000000002</v>
      </c>
      <c r="BS742" s="112">
        <v>0.27000000000000002</v>
      </c>
      <c r="BT742" s="118">
        <f>ROUND(SQRT(BR742^2+BS742^2)*1000/(1.73*BR732),0)</f>
        <v>45</v>
      </c>
      <c r="BU742" s="111">
        <v>0.28000000000000003</v>
      </c>
      <c r="BV742" s="112">
        <v>0.19</v>
      </c>
      <c r="BW742" s="118">
        <f>ROUND(SQRT(BU742^2+BV742^2)*1000/(1.73*BU732),0)</f>
        <v>31</v>
      </c>
      <c r="BX742" s="111">
        <v>0.23000000000000001</v>
      </c>
      <c r="BY742" s="112">
        <v>0.14999999999999999</v>
      </c>
      <c r="BZ742" s="118">
        <f>ROUND(SQRT(BX742^2+BY742^2)*1000/(1.73*BX732),0)</f>
        <v>25</v>
      </c>
      <c r="CA742" s="43"/>
      <c r="CB742" s="43"/>
      <c r="CC742" s="43"/>
      <c r="CD742" s="43"/>
      <c r="CE742" s="43"/>
      <c r="CF742" s="43"/>
      <c r="CG742" s="43"/>
      <c r="CH742" s="43"/>
      <c r="CI742" s="43"/>
      <c r="CJ742" s="43"/>
      <c r="CK742" s="43"/>
      <c r="CL742" s="43"/>
      <c r="CM742" s="43"/>
      <c r="CN742" s="43"/>
      <c r="CO742" s="43"/>
      <c r="CP742" s="43"/>
      <c r="CQ742" s="43"/>
      <c r="CR742" s="43"/>
      <c r="CS742" s="43"/>
      <c r="CT742" s="43"/>
      <c r="CU742" s="43"/>
      <c r="CV742" s="43"/>
      <c r="CW742" s="43"/>
      <c r="CX742" s="43"/>
      <c r="CY742" s="43"/>
      <c r="CZ742" s="43"/>
      <c r="DA742" s="43"/>
      <c r="DB742" s="43"/>
      <c r="DC742" s="43"/>
      <c r="DD742" s="43"/>
      <c r="DE742" s="43"/>
    </row>
    <row r="743" s="43" customFormat="1" ht="20.25">
      <c r="A743" s="218"/>
      <c r="B743" s="237"/>
      <c r="C743" s="258" t="s">
        <v>174</v>
      </c>
      <c r="D743" s="38" t="s">
        <v>38</v>
      </c>
      <c r="E743" s="117" t="s">
        <v>38</v>
      </c>
      <c r="F743" s="116">
        <v>6</v>
      </c>
      <c r="G743" s="111">
        <v>0.78000000000000003</v>
      </c>
      <c r="H743" s="112">
        <v>0.52000000000000002</v>
      </c>
      <c r="I743" s="118">
        <f>ROUND(SQRT(G743^2+H743^2)*1000/(1.73*G732),0)</f>
        <v>86</v>
      </c>
      <c r="J743" s="111">
        <v>0.71999999999999997</v>
      </c>
      <c r="K743" s="112">
        <v>0.47999999999999998</v>
      </c>
      <c r="L743" s="118">
        <f>ROUND(SQRT(J743^2+K743^2)*1000/(1.73*J732),0)</f>
        <v>80</v>
      </c>
      <c r="M743" s="111">
        <v>0.69999999999999996</v>
      </c>
      <c r="N743" s="112">
        <v>0.46999999999999997</v>
      </c>
      <c r="O743" s="118">
        <f>ROUND(SQRT(M743^2+N743^2)*1000/(1.73*M732),0)</f>
        <v>78</v>
      </c>
      <c r="P743" s="111">
        <v>0.68999999999999995</v>
      </c>
      <c r="Q743" s="112">
        <v>0.46000000000000002</v>
      </c>
      <c r="R743" s="118">
        <f>ROUND(SQRT(P743^2+Q743^2)*1000/(1.73*P732),0)</f>
        <v>76</v>
      </c>
      <c r="S743" s="111">
        <v>0.79000000000000004</v>
      </c>
      <c r="T743" s="112">
        <v>0.53000000000000003</v>
      </c>
      <c r="U743" s="118">
        <f>ROUND(SQRT(S743^2+T743^2)*1000/(1.73*S732),0)</f>
        <v>87</v>
      </c>
      <c r="V743" s="111">
        <v>0.68999999999999995</v>
      </c>
      <c r="W743" s="112">
        <v>0.46000000000000002</v>
      </c>
      <c r="X743" s="118">
        <f>ROUND(SQRT(V743^2+W743^2)*1000/(1.73*V732),0)</f>
        <v>76</v>
      </c>
      <c r="Y743" s="111">
        <v>0.81000000000000005</v>
      </c>
      <c r="Z743" s="112">
        <v>0.54000000000000004</v>
      </c>
      <c r="AA743" s="118">
        <v>90</v>
      </c>
      <c r="AB743" s="111">
        <v>1.01</v>
      </c>
      <c r="AC743" s="112">
        <v>0.67000000000000004</v>
      </c>
      <c r="AD743" s="118">
        <f>ROUND(SQRT(AB743^2+AC743^2)*1000/(1.73*AB732),0)</f>
        <v>112</v>
      </c>
      <c r="AE743" s="111">
        <v>1.1599999999999999</v>
      </c>
      <c r="AF743" s="112">
        <v>0.77000000000000002</v>
      </c>
      <c r="AG743" s="118">
        <f>ROUND(SQRT(AE743^2+AF743^2)*1000/(1.73*AE732),0)</f>
        <v>131</v>
      </c>
      <c r="AH743" s="111">
        <v>1.26</v>
      </c>
      <c r="AI743" s="112">
        <v>0.83999999999999997</v>
      </c>
      <c r="AJ743" s="118">
        <f>ROUND(SQRT(AH743^2+AI743^2)*1000/(1.73*AH732),0)</f>
        <v>143</v>
      </c>
      <c r="AK743" s="111">
        <v>1.26</v>
      </c>
      <c r="AL743" s="112">
        <v>0.83999999999999997</v>
      </c>
      <c r="AM743" s="118">
        <f>ROUND(SQRT(AK743^2+AL743^2)*1000/(1.73*AK732),0)</f>
        <v>143</v>
      </c>
      <c r="AN743" s="111">
        <v>1.26</v>
      </c>
      <c r="AO743" s="112">
        <v>0.83999999999999997</v>
      </c>
      <c r="AP743" s="118">
        <f>ROUND(SQRT(AN743^2+AO743^2)*1000/(1.73*AN732),0)</f>
        <v>143</v>
      </c>
      <c r="AQ743" s="111">
        <v>1.22</v>
      </c>
      <c r="AR743" s="112">
        <v>0.81000000000000005</v>
      </c>
      <c r="AS743" s="118">
        <f>ROUND(SQRT(AQ743^2+AR743^2)*1000/(1.73*AQ732),0)</f>
        <v>138</v>
      </c>
      <c r="AT743" s="111">
        <v>1.22</v>
      </c>
      <c r="AU743" s="112">
        <v>0.81000000000000005</v>
      </c>
      <c r="AV743" s="118">
        <f>ROUND(SQRT(AT743^2+AU743^2)*1000/(1.73*AT732),0)</f>
        <v>139</v>
      </c>
      <c r="AW743" s="111">
        <v>1.21</v>
      </c>
      <c r="AX743" s="112">
        <v>0.81000000000000005</v>
      </c>
      <c r="AY743" s="118">
        <f>ROUND(SQRT(AW743^2+AX743^2)*1000/(1.73*AW732),0)</f>
        <v>138</v>
      </c>
      <c r="AZ743" s="111">
        <v>1.1699999999999999</v>
      </c>
      <c r="BA743" s="112">
        <v>0.78000000000000003</v>
      </c>
      <c r="BB743" s="118">
        <f>ROUND(SQRT(AZ743^2+BA743^2)*1000/(1.73*AZ732),0)</f>
        <v>133</v>
      </c>
      <c r="BC743" s="111">
        <v>1.1799999999999999</v>
      </c>
      <c r="BD743" s="112">
        <v>0.79000000000000004</v>
      </c>
      <c r="BE743" s="118">
        <f>ROUND(SQRT(BC743^2+BD743^2)*1000/(1.73*BC732),0)</f>
        <v>134</v>
      </c>
      <c r="BF743" s="111">
        <v>1.1599999999999999</v>
      </c>
      <c r="BG743" s="112">
        <v>0.77000000000000002</v>
      </c>
      <c r="BH743" s="118">
        <f>ROUND(SQRT(BF743^2+BG743^2)*1000/(1.73*BF732),0)</f>
        <v>131</v>
      </c>
      <c r="BI743" s="111">
        <v>1.28</v>
      </c>
      <c r="BJ743" s="112">
        <v>0.84999999999999998</v>
      </c>
      <c r="BK743" s="118">
        <f>ROUND(SQRT(BI743^2+BJ743^2)*1000/(1.73*BI732),0)</f>
        <v>144</v>
      </c>
      <c r="BL743" s="111">
        <v>1.1000000000000001</v>
      </c>
      <c r="BM743" s="112">
        <v>0.72999999999999998</v>
      </c>
      <c r="BN743" s="118">
        <f>ROUND(SQRT(BL743^2+BM743^2)*1000/(1.73*BL732),0)</f>
        <v>124</v>
      </c>
      <c r="BO743" s="111">
        <v>1.0800000000000001</v>
      </c>
      <c r="BP743" s="112">
        <v>0.71999999999999997</v>
      </c>
      <c r="BQ743" s="118">
        <f>ROUND(SQRT(BO743^2+BP743^2)*1000/(1.73*BO732),0)</f>
        <v>121</v>
      </c>
      <c r="BR743" s="111">
        <v>1.02</v>
      </c>
      <c r="BS743" s="112">
        <v>0.68000000000000005</v>
      </c>
      <c r="BT743" s="118">
        <f>ROUND(SQRT(BR743^2+BS743^2)*1000/(1.73*BR732),0)</f>
        <v>114</v>
      </c>
      <c r="BU743" s="111">
        <v>0.93999999999999995</v>
      </c>
      <c r="BV743" s="112">
        <v>0.63</v>
      </c>
      <c r="BW743" s="118">
        <f>ROUND(SQRT(BU743^2+BV743^2)*1000/(1.73*BU732),0)</f>
        <v>105</v>
      </c>
      <c r="BX743" s="111">
        <v>0.85999999999999999</v>
      </c>
      <c r="BY743" s="112">
        <v>0.56999999999999995</v>
      </c>
      <c r="BZ743" s="118">
        <f>ROUND(SQRT(BX743^2+BY743^2)*1000/(1.73*BX732),0)</f>
        <v>96</v>
      </c>
      <c r="CA743" s="43"/>
      <c r="CB743" s="43"/>
      <c r="CC743" s="43"/>
      <c r="CD743" s="43"/>
      <c r="CE743" s="43"/>
      <c r="CF743" s="43"/>
      <c r="CG743" s="43"/>
      <c r="CH743" s="43"/>
      <c r="CI743" s="43"/>
      <c r="CJ743" s="43"/>
      <c r="CK743" s="43"/>
      <c r="CL743" s="43"/>
      <c r="CM743" s="43"/>
      <c r="CN743" s="43"/>
      <c r="CO743" s="43"/>
      <c r="CP743" s="43"/>
      <c r="CQ743" s="43"/>
      <c r="CR743" s="43"/>
      <c r="CS743" s="43"/>
      <c r="CT743" s="43"/>
      <c r="CU743" s="43"/>
      <c r="CV743" s="43"/>
      <c r="CW743" s="43"/>
      <c r="CX743" s="43"/>
      <c r="CY743" s="43"/>
      <c r="CZ743" s="43"/>
      <c r="DA743" s="43"/>
      <c r="DB743" s="43"/>
      <c r="DC743" s="43"/>
      <c r="DD743" s="43"/>
      <c r="DE743" s="43"/>
    </row>
    <row r="744" s="43" customFormat="1" ht="20.25">
      <c r="A744" s="38"/>
      <c r="B744" s="237"/>
      <c r="C744" s="258" t="s">
        <v>185</v>
      </c>
      <c r="D744" s="38"/>
      <c r="E744" s="117" t="s">
        <v>38</v>
      </c>
      <c r="F744" s="116">
        <v>6</v>
      </c>
      <c r="G744" s="111">
        <v>1.3700000000000001</v>
      </c>
      <c r="H744" s="112">
        <v>0.91000000000000003</v>
      </c>
      <c r="I744" s="118">
        <f>ROUND(SQRT(G744^2+H744^2)*1000/(1.73*G732),0)</f>
        <v>152</v>
      </c>
      <c r="J744" s="111">
        <v>1.3</v>
      </c>
      <c r="K744" s="112">
        <v>0.87</v>
      </c>
      <c r="L744" s="118">
        <f>ROUND(SQRT(J744^2+K744^2)*1000/(1.73*J732),0)</f>
        <v>144</v>
      </c>
      <c r="M744" s="111">
        <v>1.26</v>
      </c>
      <c r="N744" s="112">
        <v>0.83999999999999997</v>
      </c>
      <c r="O744" s="118">
        <f>ROUND(SQRT(M744^2+N744^2)*1000/(1.73*M732),0)</f>
        <v>139</v>
      </c>
      <c r="P744" s="111">
        <v>1.24</v>
      </c>
      <c r="Q744" s="112">
        <v>0.82999999999999996</v>
      </c>
      <c r="R744" s="118">
        <f>ROUND(SQRT(P744^2+Q744^2)*1000/(1.73*P732),0)</f>
        <v>137</v>
      </c>
      <c r="S744" s="111">
        <v>1.3500000000000001</v>
      </c>
      <c r="T744" s="112">
        <v>0.90000000000000002</v>
      </c>
      <c r="U744" s="118">
        <f>ROUND(SQRT(S744^2+T744^2)*1000/(1.73*S732),0)</f>
        <v>149</v>
      </c>
      <c r="V744" s="111">
        <v>1.27</v>
      </c>
      <c r="W744" s="112">
        <v>0.84999999999999998</v>
      </c>
      <c r="X744" s="118">
        <f>ROUND(SQRT(V744^2+W744^2)*1000/(1.73*V732),0)</f>
        <v>141</v>
      </c>
      <c r="Y744" s="111">
        <v>1.3700000000000001</v>
      </c>
      <c r="Z744" s="112">
        <v>0.91000000000000003</v>
      </c>
      <c r="AA744" s="118">
        <v>152</v>
      </c>
      <c r="AB744" s="111">
        <v>1.55</v>
      </c>
      <c r="AC744" s="112">
        <v>1.03</v>
      </c>
      <c r="AD744" s="118">
        <f>ROUND(SQRT(AB744^2+AC744^2)*1000/(1.73*AB732),0)</f>
        <v>172</v>
      </c>
      <c r="AE744" s="111">
        <v>1.74</v>
      </c>
      <c r="AF744" s="112">
        <v>1.1599999999999999</v>
      </c>
      <c r="AG744" s="118">
        <f>ROUND(SQRT(AE744^2+AF744^2)*1000/(1.73*AE732),0)</f>
        <v>196</v>
      </c>
      <c r="AH744" s="111">
        <v>1.97</v>
      </c>
      <c r="AI744" s="112">
        <v>1.3100000000000001</v>
      </c>
      <c r="AJ744" s="118">
        <f>ROUND(SQRT(AH744^2+AI744^2)*1000/(1.73*AH732),0)</f>
        <v>223</v>
      </c>
      <c r="AK744" s="111">
        <v>2.2200000000000002</v>
      </c>
      <c r="AL744" s="112">
        <v>1.48</v>
      </c>
      <c r="AM744" s="118">
        <f>ROUND(SQRT(AK744^2+AL744^2)*1000/(1.73*AK732),0)</f>
        <v>253</v>
      </c>
      <c r="AN744" s="111">
        <v>2.1299999999999999</v>
      </c>
      <c r="AO744" s="112">
        <v>1.4199999999999999</v>
      </c>
      <c r="AP744" s="118">
        <f>ROUND(SQRT(AN744^2+AO744^2)*1000/(1.73*AN732),0)</f>
        <v>242</v>
      </c>
      <c r="AQ744" s="111">
        <v>2.1200000000000001</v>
      </c>
      <c r="AR744" s="112">
        <v>1.4099999999999999</v>
      </c>
      <c r="AS744" s="118">
        <f>ROUND(SQRT(AQ744^2+AR744^2)*1000/(1.73*AQ732),0)</f>
        <v>240</v>
      </c>
      <c r="AT744" s="111">
        <v>2.0499999999999998</v>
      </c>
      <c r="AU744" s="112">
        <v>1.3600000000000001</v>
      </c>
      <c r="AV744" s="118">
        <f>ROUND(SQRT(AT744^2+AU744^2)*1000/(1.73*AT732),0)</f>
        <v>233</v>
      </c>
      <c r="AW744" s="111">
        <v>2.02</v>
      </c>
      <c r="AX744" s="112">
        <v>1.3400000000000001</v>
      </c>
      <c r="AY744" s="118">
        <f>ROUND(SQRT(AW744^2+AX744^2)*1000/(1.73*AW732),0)</f>
        <v>230</v>
      </c>
      <c r="AZ744" s="111">
        <v>1.96</v>
      </c>
      <c r="BA744" s="112">
        <v>1.3</v>
      </c>
      <c r="BB744" s="118">
        <f>ROUND(SQRT(AZ744^2+BA744^2)*1000/(1.73*AZ732),0)</f>
        <v>222</v>
      </c>
      <c r="BC744" s="111">
        <v>1.98</v>
      </c>
      <c r="BD744" s="112">
        <v>1.3200000000000001</v>
      </c>
      <c r="BE744" s="118">
        <f>ROUND(SQRT(BC744^2+BD744^2)*1000/(1.73*BC732),0)</f>
        <v>224</v>
      </c>
      <c r="BF744" s="111">
        <v>2</v>
      </c>
      <c r="BG744" s="112">
        <v>1.3300000000000001</v>
      </c>
      <c r="BH744" s="118">
        <f>ROUND(SQRT(BF744^2+BG744^2)*1000/(1.73*BF732),0)</f>
        <v>226</v>
      </c>
      <c r="BI744" s="111">
        <v>2</v>
      </c>
      <c r="BJ744" s="112">
        <v>1.3300000000000001</v>
      </c>
      <c r="BK744" s="118">
        <f>ROUND(SQRT(BI744^2+BJ744^2)*1000/(1.73*BI732),0)</f>
        <v>225</v>
      </c>
      <c r="BL744" s="111">
        <v>1.8600000000000001</v>
      </c>
      <c r="BM744" s="112">
        <v>1.24</v>
      </c>
      <c r="BN744" s="118">
        <f>ROUND(SQRT(BL744^2+BM744^2)*1000/(1.73*BL732),0)</f>
        <v>209</v>
      </c>
      <c r="BO744" s="111">
        <v>1.8100000000000001</v>
      </c>
      <c r="BP744" s="112">
        <v>1.2</v>
      </c>
      <c r="BQ744" s="118">
        <f>ROUND(SQRT(BO744^2+BP744^2)*1000/(1.73*BO732),0)</f>
        <v>203</v>
      </c>
      <c r="BR744" s="111">
        <v>1.72</v>
      </c>
      <c r="BS744" s="112">
        <v>1.1399999999999999</v>
      </c>
      <c r="BT744" s="118">
        <f>ROUND(SQRT(BR744^2+BS744^2)*1000/(1.73*BR732),0)</f>
        <v>193</v>
      </c>
      <c r="BU744" s="111">
        <v>1.6299999999999999</v>
      </c>
      <c r="BV744" s="112">
        <v>1.0800000000000001</v>
      </c>
      <c r="BW744" s="118">
        <f>ROUND(SQRT(BU744^2+BV744^2)*1000/(1.73*BU732),0)</f>
        <v>182</v>
      </c>
      <c r="BX744" s="111">
        <v>1.5</v>
      </c>
      <c r="BY744" s="112">
        <v>1</v>
      </c>
      <c r="BZ744" s="118">
        <f>ROUND(SQRT(BX744^2+BY744^2)*1000/(1.73*BX732),0)</f>
        <v>167</v>
      </c>
      <c r="CA744" s="43"/>
      <c r="CB744" s="43"/>
      <c r="CC744" s="43"/>
      <c r="CD744" s="43"/>
      <c r="CE744" s="43"/>
      <c r="CF744" s="43"/>
      <c r="CG744" s="43"/>
      <c r="CH744" s="43"/>
      <c r="CI744" s="43"/>
      <c r="CJ744" s="43"/>
      <c r="CK744" s="43"/>
      <c r="CL744" s="43"/>
      <c r="CM744" s="43"/>
      <c r="CN744" s="43"/>
      <c r="CO744" s="43"/>
      <c r="CP744" s="43"/>
      <c r="CQ744" s="43"/>
      <c r="CR744" s="43"/>
      <c r="CS744" s="43"/>
      <c r="CT744" s="43"/>
      <c r="CU744" s="43"/>
      <c r="CV744" s="43"/>
      <c r="CW744" s="43"/>
      <c r="CX744" s="43"/>
      <c r="CY744" s="43"/>
      <c r="CZ744" s="43"/>
      <c r="DA744" s="43"/>
      <c r="DB744" s="43"/>
      <c r="DC744" s="43"/>
      <c r="DD744" s="43"/>
      <c r="DE744" s="43"/>
    </row>
    <row r="745" s="43" customFormat="1" ht="20.25">
      <c r="A745" s="66"/>
      <c r="B745" s="237"/>
      <c r="C745" s="258" t="s">
        <v>91</v>
      </c>
      <c r="D745" s="38" t="s">
        <v>38</v>
      </c>
      <c r="E745" s="117" t="s">
        <v>38</v>
      </c>
      <c r="F745" s="116">
        <v>6</v>
      </c>
      <c r="G745" s="111">
        <v>0.71999999999999997</v>
      </c>
      <c r="H745" s="112">
        <v>0.47999999999999998</v>
      </c>
      <c r="I745" s="118">
        <f>ROUND(SQRT(G745^2+H745^2)*1000/(1.73*G732),0)</f>
        <v>80</v>
      </c>
      <c r="J745" s="111">
        <v>0.67000000000000004</v>
      </c>
      <c r="K745" s="112">
        <v>0.45000000000000001</v>
      </c>
      <c r="L745" s="118">
        <f>ROUND(SQRT(J745^2+K745^2)*1000/(1.73*J732),0)</f>
        <v>74</v>
      </c>
      <c r="M745" s="111">
        <v>0.64000000000000001</v>
      </c>
      <c r="N745" s="112">
        <v>0.42999999999999999</v>
      </c>
      <c r="O745" s="118">
        <f>ROUND(SQRT(M745^2+N745^2)*1000/(1.73*M732),0)</f>
        <v>71</v>
      </c>
      <c r="P745" s="111">
        <v>0.63</v>
      </c>
      <c r="Q745" s="112">
        <v>0.41999999999999998</v>
      </c>
      <c r="R745" s="118">
        <f>ROUND(SQRT(P745^2+Q745^2)*1000/(1.73*P732),0)</f>
        <v>70</v>
      </c>
      <c r="S745" s="111">
        <v>0.71999999999999997</v>
      </c>
      <c r="T745" s="112">
        <v>0.47999999999999998</v>
      </c>
      <c r="U745" s="118">
        <f>ROUND(SQRT(S745^2+T745^2)*1000/(1.73*S732),0)</f>
        <v>80</v>
      </c>
      <c r="V745" s="111">
        <v>0.62</v>
      </c>
      <c r="W745" s="112">
        <v>0.40999999999999998</v>
      </c>
      <c r="X745" s="118">
        <f>ROUND(SQRT(V745^2+W745^2)*1000/(1.73*V732),0)</f>
        <v>68</v>
      </c>
      <c r="Y745" s="111">
        <v>0.69999999999999996</v>
      </c>
      <c r="Z745" s="112">
        <v>0.46999999999999997</v>
      </c>
      <c r="AA745" s="118">
        <v>78</v>
      </c>
      <c r="AB745" s="111">
        <v>0.76000000000000001</v>
      </c>
      <c r="AC745" s="112">
        <v>0.51000000000000001</v>
      </c>
      <c r="AD745" s="118">
        <f>ROUND(SQRT(AB745^2+AC745^2)*1000/(1.73*AB732),0)</f>
        <v>85</v>
      </c>
      <c r="AE745" s="111">
        <v>0.84999999999999998</v>
      </c>
      <c r="AF745" s="112">
        <v>0.56999999999999995</v>
      </c>
      <c r="AG745" s="118">
        <f>ROUND(SQRT(AE745^2+AF745^2)*1000/(1.73*AE732),0)</f>
        <v>96</v>
      </c>
      <c r="AH745" s="111">
        <v>1.0700000000000001</v>
      </c>
      <c r="AI745" s="112">
        <v>0.70999999999999996</v>
      </c>
      <c r="AJ745" s="118">
        <f>ROUND(SQRT(AH745^2+AI745^2)*1000/(1.73*AH732),0)</f>
        <v>121</v>
      </c>
      <c r="AK745" s="111">
        <v>1.0900000000000001</v>
      </c>
      <c r="AL745" s="112">
        <v>0.72999999999999998</v>
      </c>
      <c r="AM745" s="118">
        <f>ROUND(SQRT(AK745^2+AL745^2)*1000/(1.73*AK732),0)</f>
        <v>124</v>
      </c>
      <c r="AN745" s="111">
        <v>1.0900000000000001</v>
      </c>
      <c r="AO745" s="112">
        <v>0.72999999999999998</v>
      </c>
      <c r="AP745" s="118">
        <f>ROUND(SQRT(AN745^2+AO745^2)*1000/(1.73*AN732),0)</f>
        <v>124</v>
      </c>
      <c r="AQ745" s="111">
        <v>1.05</v>
      </c>
      <c r="AR745" s="112">
        <v>0.69999999999999996</v>
      </c>
      <c r="AS745" s="118">
        <f>ROUND(SQRT(AQ745^2+AR745^2)*1000/(1.73*AQ732),0)</f>
        <v>119</v>
      </c>
      <c r="AT745" s="111">
        <v>1.05</v>
      </c>
      <c r="AU745" s="112">
        <v>0.69999999999999996</v>
      </c>
      <c r="AV745" s="118">
        <f>ROUND(SQRT(AT745^2+AU745^2)*1000/(1.73*AT732),0)</f>
        <v>119</v>
      </c>
      <c r="AW745" s="111">
        <v>1.0600000000000001</v>
      </c>
      <c r="AX745" s="112">
        <v>0.70999999999999996</v>
      </c>
      <c r="AY745" s="118">
        <f>ROUND(SQRT(AW745^2+AX745^2)*1000/(1.73*AW732),0)</f>
        <v>121</v>
      </c>
      <c r="AZ745" s="111">
        <v>1.0700000000000001</v>
      </c>
      <c r="BA745" s="112">
        <v>0.70999999999999996</v>
      </c>
      <c r="BB745" s="118">
        <f>ROUND(SQRT(AZ745^2+BA745^2)*1000/(1.73*AZ732),0)</f>
        <v>121</v>
      </c>
      <c r="BC745" s="111">
        <v>1.0900000000000001</v>
      </c>
      <c r="BD745" s="112">
        <v>0.72999999999999998</v>
      </c>
      <c r="BE745" s="118">
        <f>ROUND(SQRT(BC745^2+BD745^2)*1000/(1.73*BC732),0)</f>
        <v>124</v>
      </c>
      <c r="BF745" s="111">
        <v>1.02</v>
      </c>
      <c r="BG745" s="112">
        <v>0.68000000000000005</v>
      </c>
      <c r="BH745" s="118">
        <f>ROUND(SQRT(BF745^2+BG745^2)*1000/(1.73*BF732),0)</f>
        <v>115</v>
      </c>
      <c r="BI745" s="111">
        <v>1.1899999999999999</v>
      </c>
      <c r="BJ745" s="112">
        <v>0.79000000000000004</v>
      </c>
      <c r="BK745" s="118">
        <f>ROUND(SQRT(BI745^2+BJ745^2)*1000/(1.73*BI732),0)</f>
        <v>134</v>
      </c>
      <c r="BL745" s="111">
        <v>0.95999999999999996</v>
      </c>
      <c r="BM745" s="112">
        <v>0.64000000000000001</v>
      </c>
      <c r="BN745" s="118">
        <f>ROUND(SQRT(BL745^2+BM745^2)*1000/(1.73*BL732),0)</f>
        <v>108</v>
      </c>
      <c r="BO745" s="111">
        <v>0.93999999999999995</v>
      </c>
      <c r="BP745" s="112">
        <v>0.63</v>
      </c>
      <c r="BQ745" s="118">
        <f>ROUND(SQRT(BO745^2+BP745^2)*1000/(1.73*BO732),0)</f>
        <v>106</v>
      </c>
      <c r="BR745" s="111">
        <v>0.92000000000000004</v>
      </c>
      <c r="BS745" s="112">
        <v>0.60999999999999999</v>
      </c>
      <c r="BT745" s="118">
        <f>ROUND(SQRT(BR745^2+BS745^2)*1000/(1.73*BR732),0)</f>
        <v>103</v>
      </c>
      <c r="BU745" s="111">
        <v>0.88</v>
      </c>
      <c r="BV745" s="112">
        <v>0.58999999999999997</v>
      </c>
      <c r="BW745" s="118">
        <f>ROUND(SQRT(BU745^2+BV745^2)*1000/(1.73*BU732),0)</f>
        <v>99</v>
      </c>
      <c r="BX745" s="111">
        <v>0.81000000000000005</v>
      </c>
      <c r="BY745" s="112">
        <v>0.54000000000000004</v>
      </c>
      <c r="BZ745" s="118">
        <f>ROUND(SQRT(BX745^2+BY745^2)*1000/(1.73*BX732),0)</f>
        <v>90</v>
      </c>
      <c r="CA745" s="43"/>
      <c r="CB745" s="43"/>
      <c r="CC745" s="43"/>
      <c r="CD745" s="43"/>
      <c r="CE745" s="43"/>
      <c r="CF745" s="43"/>
      <c r="CG745" s="43"/>
      <c r="CH745" s="43"/>
      <c r="CI745" s="43"/>
      <c r="CJ745" s="43"/>
      <c r="CK745" s="43"/>
      <c r="CL745" s="43"/>
      <c r="CM745" s="43"/>
      <c r="CN745" s="43"/>
      <c r="CO745" s="43"/>
      <c r="CP745" s="43"/>
      <c r="CQ745" s="43"/>
      <c r="CR745" s="43"/>
      <c r="CS745" s="43"/>
      <c r="CT745" s="43"/>
      <c r="CU745" s="43"/>
      <c r="CV745" s="43"/>
      <c r="CW745" s="43"/>
      <c r="CX745" s="43"/>
      <c r="CY745" s="43"/>
      <c r="CZ745" s="43"/>
      <c r="DA745" s="43"/>
      <c r="DB745" s="43"/>
      <c r="DC745" s="43"/>
      <c r="DD745" s="43"/>
      <c r="DE745" s="43"/>
    </row>
    <row r="746" s="43" customFormat="1" ht="20.25">
      <c r="A746" s="66"/>
      <c r="B746" s="237"/>
      <c r="C746" s="258" t="s">
        <v>189</v>
      </c>
      <c r="D746" s="38" t="s">
        <v>38</v>
      </c>
      <c r="E746" s="117" t="s">
        <v>38</v>
      </c>
      <c r="F746" s="116">
        <v>6</v>
      </c>
      <c r="G746" s="111">
        <v>0.20000000000000001</v>
      </c>
      <c r="H746" s="112">
        <v>0.13</v>
      </c>
      <c r="I746" s="118">
        <f>ROUND(SQRT(G746^2+H746^2)*1000/(1.73*G732),0)</f>
        <v>22</v>
      </c>
      <c r="J746" s="111">
        <v>0.20000000000000001</v>
      </c>
      <c r="K746" s="112">
        <v>0.13</v>
      </c>
      <c r="L746" s="118">
        <f>ROUND(SQRT(J746^2+K746^2)*1000/(1.73*J732),0)</f>
        <v>22</v>
      </c>
      <c r="M746" s="111">
        <v>0.22</v>
      </c>
      <c r="N746" s="112">
        <v>0.14999999999999999</v>
      </c>
      <c r="O746" s="118">
        <f>ROUND(SQRT(M746^2+N746^2)*1000/(1.73*M732),0)</f>
        <v>25</v>
      </c>
      <c r="P746" s="111">
        <v>0.23000000000000001</v>
      </c>
      <c r="Q746" s="112">
        <v>0.14999999999999999</v>
      </c>
      <c r="R746" s="118">
        <f>ROUND(SQRT(P746^2+Q746^2)*1000/(1.73*P732),0)</f>
        <v>25</v>
      </c>
      <c r="S746" s="111">
        <v>0.33000000000000002</v>
      </c>
      <c r="T746" s="112">
        <v>0.22</v>
      </c>
      <c r="U746" s="118">
        <f>ROUND(SQRT(S746^2+T746^2)*1000/(1.73*S732),0)</f>
        <v>36</v>
      </c>
      <c r="V746" s="111">
        <v>0.23000000000000001</v>
      </c>
      <c r="W746" s="112">
        <v>0.14999999999999999</v>
      </c>
      <c r="X746" s="118">
        <f>ROUND(SQRT(V746^2+W746^2)*1000/(1.73*V732),0)</f>
        <v>25</v>
      </c>
      <c r="Y746" s="111">
        <v>0.25</v>
      </c>
      <c r="Z746" s="112">
        <v>0.17000000000000001</v>
      </c>
      <c r="AA746" s="118">
        <v>28</v>
      </c>
      <c r="AB746" s="111">
        <v>0.48999999999999999</v>
      </c>
      <c r="AC746" s="112">
        <v>0.33000000000000002</v>
      </c>
      <c r="AD746" s="118">
        <f>ROUND(SQRT(AB746^2+AC746^2)*1000/(1.73*AB732),0)</f>
        <v>55</v>
      </c>
      <c r="AE746" s="111">
        <v>0.68999999999999995</v>
      </c>
      <c r="AF746" s="112">
        <v>0.46000000000000002</v>
      </c>
      <c r="AG746" s="118">
        <f>ROUND(SQRT(AE746^2+AF746^2)*1000/(1.73*AE732),0)</f>
        <v>78</v>
      </c>
      <c r="AH746" s="111">
        <v>0.70999999999999996</v>
      </c>
      <c r="AI746" s="112">
        <v>0.46999999999999997</v>
      </c>
      <c r="AJ746" s="118">
        <f>ROUND(SQRT(AH746^2+AI746^2)*1000/(1.73*AH732),0)</f>
        <v>80</v>
      </c>
      <c r="AK746" s="111">
        <v>0.79000000000000004</v>
      </c>
      <c r="AL746" s="112">
        <v>0.53000000000000003</v>
      </c>
      <c r="AM746" s="118">
        <f>ROUND(SQRT(AK746^2+AL746^2)*1000/(1.73*AK732),0)</f>
        <v>90</v>
      </c>
      <c r="AN746" s="111">
        <v>0.65000000000000002</v>
      </c>
      <c r="AO746" s="112">
        <v>0.42999999999999999</v>
      </c>
      <c r="AP746" s="118">
        <f>ROUND(SQRT(AN746^2+AO746^2)*1000/(1.73*AN732),0)</f>
        <v>74</v>
      </c>
      <c r="AQ746" s="111">
        <v>0.63</v>
      </c>
      <c r="AR746" s="112">
        <v>0.41999999999999998</v>
      </c>
      <c r="AS746" s="118">
        <f>ROUND(SQRT(AQ746^2+AR746^2)*1000/(1.73*AQ732),0)</f>
        <v>72</v>
      </c>
      <c r="AT746" s="111">
        <v>0.71999999999999997</v>
      </c>
      <c r="AU746" s="112">
        <v>0.47999999999999998</v>
      </c>
      <c r="AV746" s="118">
        <f>ROUND(SQRT(AT746^2+AU746^2)*1000/(1.73*AT732),0)</f>
        <v>82</v>
      </c>
      <c r="AW746" s="111">
        <v>0.70999999999999996</v>
      </c>
      <c r="AX746" s="112">
        <v>0.46999999999999997</v>
      </c>
      <c r="AY746" s="118">
        <f>ROUND(SQRT(AW746^2+AX746^2)*1000/(1.73*AW732),0)</f>
        <v>81</v>
      </c>
      <c r="AZ746" s="111">
        <v>0.59999999999999998</v>
      </c>
      <c r="BA746" s="112">
        <v>0.40000000000000002</v>
      </c>
      <c r="BB746" s="118">
        <f>ROUND(SQRT(AZ746^2+BA746^2)*1000/(1.73*AZ732),0)</f>
        <v>68</v>
      </c>
      <c r="BC746" s="111">
        <v>0.45000000000000001</v>
      </c>
      <c r="BD746" s="112">
        <v>0.29999999999999999</v>
      </c>
      <c r="BE746" s="118">
        <f>ROUND(SQRT(BC746^2+BD746^2)*1000/(1.73*BC732),0)</f>
        <v>51</v>
      </c>
      <c r="BF746" s="111">
        <v>0.44</v>
      </c>
      <c r="BG746" s="112">
        <v>0.28999999999999998</v>
      </c>
      <c r="BH746" s="118">
        <f>ROUND(SQRT(BF746^2+BG746^2)*1000/(1.73*BF732),0)</f>
        <v>50</v>
      </c>
      <c r="BI746" s="111">
        <v>0.46000000000000002</v>
      </c>
      <c r="BJ746" s="112">
        <v>0.31</v>
      </c>
      <c r="BK746" s="118">
        <f>ROUND(SQRT(BI746^2+BJ746^2)*1000/(1.73*BI732),0)</f>
        <v>52</v>
      </c>
      <c r="BL746" s="111">
        <v>0.41999999999999998</v>
      </c>
      <c r="BM746" s="112">
        <v>0.28000000000000003</v>
      </c>
      <c r="BN746" s="118">
        <f>ROUND(SQRT(BL746^2+BM746^2)*1000/(1.73*BL732),0)</f>
        <v>47</v>
      </c>
      <c r="BO746" s="111">
        <v>0.46000000000000002</v>
      </c>
      <c r="BP746" s="112">
        <v>0.31</v>
      </c>
      <c r="BQ746" s="118">
        <f>ROUND(SQRT(BO746^2+BP746^2)*1000/(1.73*BO732),0)</f>
        <v>52</v>
      </c>
      <c r="BR746" s="111">
        <v>0.45000000000000001</v>
      </c>
      <c r="BS746" s="112">
        <v>0.29999999999999999</v>
      </c>
      <c r="BT746" s="118">
        <f>ROUND(SQRT(BR746^2+BS746^2)*1000/(1.73*BR732),0)</f>
        <v>51</v>
      </c>
      <c r="BU746" s="111">
        <v>0.40000000000000002</v>
      </c>
      <c r="BV746" s="112">
        <v>0.27000000000000002</v>
      </c>
      <c r="BW746" s="118">
        <f>ROUND(SQRT(BU746^2+BV746^2)*1000/(1.73*BU732),0)</f>
        <v>45</v>
      </c>
      <c r="BX746" s="111">
        <v>0.26000000000000001</v>
      </c>
      <c r="BY746" s="112">
        <v>0.17000000000000001</v>
      </c>
      <c r="BZ746" s="118">
        <f>ROUND(SQRT(BX746^2+BY746^2)*1000/(1.73*BX732),0)</f>
        <v>29</v>
      </c>
      <c r="CA746" s="43"/>
      <c r="CB746" s="43"/>
      <c r="CC746" s="43"/>
      <c r="CD746" s="43"/>
      <c r="CE746" s="43"/>
      <c r="CF746" s="43"/>
      <c r="CG746" s="43"/>
      <c r="CH746" s="43"/>
      <c r="CI746" s="43"/>
      <c r="CJ746" s="43"/>
      <c r="CK746" s="43"/>
      <c r="CL746" s="43"/>
      <c r="CM746" s="43"/>
      <c r="CN746" s="43"/>
      <c r="CO746" s="43"/>
      <c r="CP746" s="43"/>
      <c r="CQ746" s="43"/>
      <c r="CR746" s="43"/>
      <c r="CS746" s="43"/>
      <c r="CT746" s="43"/>
      <c r="CU746" s="43"/>
      <c r="CV746" s="43"/>
      <c r="CW746" s="43"/>
      <c r="CX746" s="43"/>
      <c r="CY746" s="43"/>
      <c r="CZ746" s="43"/>
      <c r="DA746" s="43"/>
      <c r="DB746" s="43"/>
      <c r="DC746" s="43"/>
      <c r="DD746" s="43"/>
      <c r="DE746" s="43"/>
    </row>
    <row r="747" s="43" customFormat="1" ht="20.25">
      <c r="A747" s="66"/>
      <c r="B747" s="237"/>
      <c r="C747" s="258" t="s">
        <v>194</v>
      </c>
      <c r="D747" s="38" t="s">
        <v>38</v>
      </c>
      <c r="E747" s="117" t="s">
        <v>38</v>
      </c>
      <c r="F747" s="116">
        <v>6</v>
      </c>
      <c r="G747" s="111">
        <v>0.13</v>
      </c>
      <c r="H747" s="112">
        <v>0.089999999999999997</v>
      </c>
      <c r="I747" s="118">
        <f>ROUND(SQRT(G747^2+H747^2)*1000/(1.73*G732),0)</f>
        <v>15</v>
      </c>
      <c r="J747" s="111">
        <v>0.13</v>
      </c>
      <c r="K747" s="112">
        <v>0.089999999999999997</v>
      </c>
      <c r="L747" s="118">
        <f>ROUND(SQRT(J747^2+K747^2)*1000/(1.73*J732),0)</f>
        <v>15</v>
      </c>
      <c r="M747" s="111">
        <v>0.13</v>
      </c>
      <c r="N747" s="112">
        <v>0.089999999999999997</v>
      </c>
      <c r="O747" s="118">
        <f>ROUND(SQRT(M747^2+N747^2)*1000/(1.73*M732),0)</f>
        <v>15</v>
      </c>
      <c r="P747" s="111">
        <v>0.13</v>
      </c>
      <c r="Q747" s="112">
        <v>0.089999999999999997</v>
      </c>
      <c r="R747" s="118">
        <f>ROUND(SQRT(P747^2+Q747^2)*1000/(1.73*P732),0)</f>
        <v>15</v>
      </c>
      <c r="S747" s="111">
        <v>0.13</v>
      </c>
      <c r="T747" s="112">
        <v>0.089999999999999997</v>
      </c>
      <c r="U747" s="118">
        <f>ROUND(SQRT(S747^2+T747^2)*1000/(1.73*S732),0)</f>
        <v>15</v>
      </c>
      <c r="V747" s="111">
        <v>0.13</v>
      </c>
      <c r="W747" s="112">
        <v>0.089999999999999997</v>
      </c>
      <c r="X747" s="118">
        <f>ROUND(SQRT(V747^2+W747^2)*1000/(1.73*V732),0)</f>
        <v>15</v>
      </c>
      <c r="Y747" s="111">
        <v>0.13</v>
      </c>
      <c r="Z747" s="112">
        <v>0.089999999999999997</v>
      </c>
      <c r="AA747" s="118">
        <v>15</v>
      </c>
      <c r="AB747" s="111">
        <v>0.13</v>
      </c>
      <c r="AC747" s="112">
        <v>0.089999999999999997</v>
      </c>
      <c r="AD747" s="118">
        <f>ROUND(SQRT(AB747^2+AC747^2)*1000/(1.73*AB732),0)</f>
        <v>15</v>
      </c>
      <c r="AE747" s="111">
        <v>0.13</v>
      </c>
      <c r="AF747" s="112">
        <v>0.089999999999999997</v>
      </c>
      <c r="AG747" s="118">
        <f>ROUND(SQRT(AE747^2+AF747^2)*1000/(1.73*AE732),0)</f>
        <v>15</v>
      </c>
      <c r="AH747" s="111">
        <v>0.13</v>
      </c>
      <c r="AI747" s="112">
        <v>0.089999999999999997</v>
      </c>
      <c r="AJ747" s="118">
        <f>ROUND(SQRT(AH747^2+AI747^2)*1000/(1.73*AH732),0)</f>
        <v>15</v>
      </c>
      <c r="AK747" s="111">
        <v>0.13</v>
      </c>
      <c r="AL747" s="112">
        <v>0.089999999999999997</v>
      </c>
      <c r="AM747" s="118">
        <f>ROUND(SQRT(AK747^2+AL747^2)*1000/(1.73*AK732),0)</f>
        <v>15</v>
      </c>
      <c r="AN747" s="111">
        <v>0.13</v>
      </c>
      <c r="AO747" s="112">
        <v>0.089999999999999997</v>
      </c>
      <c r="AP747" s="118">
        <f>ROUND(SQRT(AN747^2+AO747^2)*1000/(1.73*AN732),0)</f>
        <v>15</v>
      </c>
      <c r="AQ747" s="111">
        <v>0.13</v>
      </c>
      <c r="AR747" s="112">
        <v>0.089999999999999997</v>
      </c>
      <c r="AS747" s="118">
        <f>ROUND(SQRT(AQ747^2+AR747^2)*1000/(1.73*AQ732),0)</f>
        <v>15</v>
      </c>
      <c r="AT747" s="111">
        <v>0.13</v>
      </c>
      <c r="AU747" s="112">
        <v>0.089999999999999997</v>
      </c>
      <c r="AV747" s="118">
        <f>ROUND(SQRT(AT747^2+AU747^2)*1000/(1.73*AT732),0)</f>
        <v>15</v>
      </c>
      <c r="AW747" s="111">
        <v>0.13</v>
      </c>
      <c r="AX747" s="112">
        <v>0.089999999999999997</v>
      </c>
      <c r="AY747" s="118">
        <f>ROUND(SQRT(AW747^2+AX747^2)*1000/(1.73*AW732),0)</f>
        <v>15</v>
      </c>
      <c r="AZ747" s="111">
        <v>0.13</v>
      </c>
      <c r="BA747" s="112">
        <v>0.089999999999999997</v>
      </c>
      <c r="BB747" s="118">
        <f>ROUND(SQRT(AZ747^2+BA747^2)*1000/(1.73*AZ732),0)</f>
        <v>15</v>
      </c>
      <c r="BC747" s="111">
        <v>0.13</v>
      </c>
      <c r="BD747" s="112">
        <v>0.089999999999999997</v>
      </c>
      <c r="BE747" s="118">
        <f>ROUND(SQRT(BC747^2+BD747^2)*1000/(1.73*BC732),0)</f>
        <v>15</v>
      </c>
      <c r="BF747" s="111">
        <v>0.13</v>
      </c>
      <c r="BG747" s="112">
        <v>0.089999999999999997</v>
      </c>
      <c r="BH747" s="118">
        <f>ROUND(SQRT(BF747^2+BG747^2)*1000/(1.73*BF732),0)</f>
        <v>15</v>
      </c>
      <c r="BI747" s="111">
        <v>0.13</v>
      </c>
      <c r="BJ747" s="112">
        <v>0.089999999999999997</v>
      </c>
      <c r="BK747" s="118">
        <f>ROUND(SQRT(BI747^2+BJ747^2)*1000/(1.73*BI732),0)</f>
        <v>15</v>
      </c>
      <c r="BL747" s="111">
        <v>0.13</v>
      </c>
      <c r="BM747" s="112">
        <v>0.089999999999999997</v>
      </c>
      <c r="BN747" s="118">
        <f>ROUND(SQRT(BL747^2+BM747^2)*1000/(1.73*BL732),0)</f>
        <v>15</v>
      </c>
      <c r="BO747" s="111">
        <v>0.13</v>
      </c>
      <c r="BP747" s="112">
        <v>0.089999999999999997</v>
      </c>
      <c r="BQ747" s="118">
        <f>ROUND(SQRT(BO747^2+BP747^2)*1000/(1.73*BO732),0)</f>
        <v>15</v>
      </c>
      <c r="BR747" s="111">
        <v>0.13</v>
      </c>
      <c r="BS747" s="112">
        <v>0.089999999999999997</v>
      </c>
      <c r="BT747" s="118">
        <f>ROUND(SQRT(BR747^2+BS747^2)*1000/(1.73*BR732),0)</f>
        <v>15</v>
      </c>
      <c r="BU747" s="111">
        <v>0.13</v>
      </c>
      <c r="BV747" s="112">
        <v>0.089999999999999997</v>
      </c>
      <c r="BW747" s="118">
        <f>ROUND(SQRT(BU747^2+BV747^2)*1000/(1.73*BU732),0)</f>
        <v>15</v>
      </c>
      <c r="BX747" s="111">
        <v>0.13</v>
      </c>
      <c r="BY747" s="112">
        <v>0.089999999999999997</v>
      </c>
      <c r="BZ747" s="118">
        <f>ROUND(SQRT(BX747^2+BY747^2)*1000/(1.73*BX732),0)</f>
        <v>15</v>
      </c>
      <c r="CA747" s="43"/>
      <c r="CB747" s="43"/>
      <c r="CC747" s="43"/>
      <c r="CD747" s="43"/>
      <c r="CE747" s="43"/>
      <c r="CF747" s="43"/>
      <c r="CG747" s="43"/>
      <c r="CH747" s="43"/>
      <c r="CI747" s="43"/>
      <c r="CJ747" s="43"/>
      <c r="CK747" s="43"/>
      <c r="CL747" s="43"/>
      <c r="CM747" s="43"/>
      <c r="CN747" s="43"/>
      <c r="CO747" s="43"/>
      <c r="CP747" s="43"/>
      <c r="CQ747" s="43"/>
      <c r="CR747" s="43"/>
      <c r="CS747" s="43"/>
      <c r="CT747" s="43"/>
      <c r="CU747" s="43"/>
      <c r="CV747" s="43"/>
      <c r="CW747" s="43"/>
      <c r="CX747" s="43"/>
      <c r="CY747" s="43"/>
      <c r="CZ747" s="43"/>
      <c r="DA747" s="43"/>
      <c r="DB747" s="43"/>
      <c r="DC747" s="43"/>
      <c r="DD747" s="43"/>
      <c r="DE747" s="43"/>
    </row>
    <row r="748" s="43" customFormat="1" ht="20.25">
      <c r="A748" s="66"/>
      <c r="B748" s="237"/>
      <c r="C748" s="258" t="s">
        <v>197</v>
      </c>
      <c r="D748" s="38" t="s">
        <v>38</v>
      </c>
      <c r="E748" s="117" t="s">
        <v>38</v>
      </c>
      <c r="F748" s="116">
        <v>6</v>
      </c>
      <c r="G748" s="111">
        <v>0.29999999999999999</v>
      </c>
      <c r="H748" s="112">
        <v>0.20000000000000001</v>
      </c>
      <c r="I748" s="118">
        <f>ROUND(SQRT(G748^2+H748^2)*1000/(1.73*G732),0)</f>
        <v>33</v>
      </c>
      <c r="J748" s="111">
        <v>0.28999999999999998</v>
      </c>
      <c r="K748" s="112">
        <v>0.19</v>
      </c>
      <c r="L748" s="118">
        <f>ROUND(SQRT(J748^2+K748^2)*1000/(1.73*J732),0)</f>
        <v>32</v>
      </c>
      <c r="M748" s="111">
        <v>0.28999999999999998</v>
      </c>
      <c r="N748" s="112">
        <v>0.19</v>
      </c>
      <c r="O748" s="118">
        <f>ROUND(SQRT(M748^2+N748^2)*1000/(1.73*M732),0)</f>
        <v>32</v>
      </c>
      <c r="P748" s="111">
        <v>0.28999999999999998</v>
      </c>
      <c r="Q748" s="112">
        <v>0.19</v>
      </c>
      <c r="R748" s="118">
        <f>ROUND(SQRT(P748^2+Q748^2)*1000/(1.73*P732),0)</f>
        <v>32</v>
      </c>
      <c r="S748" s="111">
        <v>0.39000000000000001</v>
      </c>
      <c r="T748" s="112">
        <v>0.26000000000000001</v>
      </c>
      <c r="U748" s="118">
        <f>ROUND(SQRT(S748^2+T748^2)*1000/(1.73*S732),0)</f>
        <v>43</v>
      </c>
      <c r="V748" s="111">
        <v>0.27000000000000002</v>
      </c>
      <c r="W748" s="112">
        <v>0.17999999999999999</v>
      </c>
      <c r="X748" s="118">
        <f>ROUND(SQRT(V748^2+W748^2)*1000/(1.73*V732),0)</f>
        <v>30</v>
      </c>
      <c r="Y748" s="111">
        <v>0.29999999999999999</v>
      </c>
      <c r="Z748" s="112">
        <v>0.20000000000000001</v>
      </c>
      <c r="AA748" s="118">
        <v>33</v>
      </c>
      <c r="AB748" s="111">
        <v>0.37</v>
      </c>
      <c r="AC748" s="112">
        <v>0.25</v>
      </c>
      <c r="AD748" s="118">
        <f>ROUND(SQRT(AB748^2+AC748^2)*1000/(1.73*AB732),0)</f>
        <v>41</v>
      </c>
      <c r="AE748" s="111">
        <v>0.55000000000000004</v>
      </c>
      <c r="AF748" s="112">
        <v>0.37</v>
      </c>
      <c r="AG748" s="118">
        <f>ROUND(SQRT(AE748^2+AF748^2)*1000/(1.73*AE732),0)</f>
        <v>62</v>
      </c>
      <c r="AH748" s="111">
        <v>0.66000000000000003</v>
      </c>
      <c r="AI748" s="112">
        <v>0.44</v>
      </c>
      <c r="AJ748" s="118">
        <f>ROUND(SQRT(AH748^2+AI748^2)*1000/(1.73*AH732),0)</f>
        <v>75</v>
      </c>
      <c r="AK748" s="111">
        <v>0.69999999999999996</v>
      </c>
      <c r="AL748" s="112">
        <v>0.46999999999999997</v>
      </c>
      <c r="AM748" s="118">
        <f>ROUND(SQRT(AK748^2+AL748^2)*1000/(1.73*AK732),0)</f>
        <v>80</v>
      </c>
      <c r="AN748" s="111">
        <v>0.68000000000000005</v>
      </c>
      <c r="AO748" s="112">
        <v>0.45000000000000001</v>
      </c>
      <c r="AP748" s="118">
        <f>ROUND(SQRT(AN748^2+AO748^2)*1000/(1.73*AN732),0)</f>
        <v>77</v>
      </c>
      <c r="AQ748" s="111">
        <v>0.65000000000000002</v>
      </c>
      <c r="AR748" s="112">
        <v>0.42999999999999999</v>
      </c>
      <c r="AS748" s="118">
        <f>ROUND(SQRT(AQ748^2+AR748^2)*1000/(1.73*AQ732),0)</f>
        <v>74</v>
      </c>
      <c r="AT748" s="111">
        <v>0.70999999999999996</v>
      </c>
      <c r="AU748" s="112">
        <v>0.46999999999999997</v>
      </c>
      <c r="AV748" s="118">
        <f>ROUND(SQRT(AT748^2+AU748^2)*1000/(1.73*AT732),0)</f>
        <v>81</v>
      </c>
      <c r="AW748" s="111">
        <v>0.70999999999999996</v>
      </c>
      <c r="AX748" s="112">
        <v>0.46999999999999997</v>
      </c>
      <c r="AY748" s="118">
        <f>ROUND(SQRT(AW748^2+AX748^2)*1000/(1.73*AW732),0)</f>
        <v>81</v>
      </c>
      <c r="AZ748" s="111">
        <v>0.63</v>
      </c>
      <c r="BA748" s="112">
        <v>0.41999999999999998</v>
      </c>
      <c r="BB748" s="118">
        <f>ROUND(SQRT(AZ748^2+BA748^2)*1000/(1.73*AZ732),0)</f>
        <v>71</v>
      </c>
      <c r="BC748" s="111">
        <v>0.57999999999999996</v>
      </c>
      <c r="BD748" s="112">
        <v>0.39000000000000001</v>
      </c>
      <c r="BE748" s="118">
        <f>ROUND(SQRT(BC748^2+BD748^2)*1000/(1.73*BC732),0)</f>
        <v>66</v>
      </c>
      <c r="BF748" s="111">
        <v>0.56999999999999995</v>
      </c>
      <c r="BG748" s="112">
        <v>0.38</v>
      </c>
      <c r="BH748" s="118">
        <f>ROUND(SQRT(BF748^2+BG748^2)*1000/(1.73*BF732),0)</f>
        <v>64</v>
      </c>
      <c r="BI748" s="111">
        <v>0.63</v>
      </c>
      <c r="BJ748" s="112">
        <v>0.41999999999999998</v>
      </c>
      <c r="BK748" s="118">
        <f>ROUND(SQRT(BI748^2+BJ748^2)*1000/(1.73*BI732),0)</f>
        <v>71</v>
      </c>
      <c r="BL748" s="111">
        <v>0.5</v>
      </c>
      <c r="BM748" s="112">
        <v>0.33000000000000002</v>
      </c>
      <c r="BN748" s="118">
        <f>ROUND(SQRT(BL748^2+BM748^2)*1000/(1.73*BL732),0)</f>
        <v>56</v>
      </c>
      <c r="BO748" s="111">
        <v>0.47999999999999998</v>
      </c>
      <c r="BP748" s="112">
        <v>0.32000000000000001</v>
      </c>
      <c r="BQ748" s="118">
        <f>ROUND(SQRT(BO748^2+BP748^2)*1000/(1.73*BO732),0)</f>
        <v>54</v>
      </c>
      <c r="BR748" s="111">
        <v>0.45000000000000001</v>
      </c>
      <c r="BS748" s="112">
        <v>0.29999999999999999</v>
      </c>
      <c r="BT748" s="118">
        <f>ROUND(SQRT(BR748^2+BS748^2)*1000/(1.73*BR732),0)</f>
        <v>51</v>
      </c>
      <c r="BU748" s="111">
        <v>0.42999999999999999</v>
      </c>
      <c r="BV748" s="112">
        <v>0.28999999999999998</v>
      </c>
      <c r="BW748" s="118">
        <f>ROUND(SQRT(BU748^2+BV748^2)*1000/(1.73*BU732),0)</f>
        <v>48</v>
      </c>
      <c r="BX748" s="111">
        <v>0.41999999999999998</v>
      </c>
      <c r="BY748" s="112">
        <v>0.28000000000000003</v>
      </c>
      <c r="BZ748" s="118">
        <f>ROUND(SQRT(BX748^2+BY748^2)*1000/(1.73*BX732),0)</f>
        <v>47</v>
      </c>
      <c r="CA748" s="43"/>
      <c r="CB748" s="43"/>
      <c r="CC748" s="43"/>
      <c r="CD748" s="43"/>
      <c r="CE748" s="43"/>
      <c r="CF748" s="43"/>
      <c r="CG748" s="43"/>
      <c r="CH748" s="43"/>
      <c r="CI748" s="43"/>
      <c r="CJ748" s="43"/>
      <c r="CK748" s="43"/>
      <c r="CL748" s="43"/>
      <c r="CM748" s="43"/>
      <c r="CN748" s="43"/>
      <c r="CO748" s="43"/>
      <c r="CP748" s="43"/>
      <c r="CQ748" s="43"/>
      <c r="CR748" s="43"/>
      <c r="CS748" s="43"/>
      <c r="CT748" s="43"/>
      <c r="CU748" s="43"/>
      <c r="CV748" s="43"/>
      <c r="CW748" s="43"/>
      <c r="CX748" s="43"/>
      <c r="CY748" s="43"/>
      <c r="CZ748" s="43"/>
      <c r="DA748" s="43"/>
      <c r="DB748" s="43"/>
      <c r="DC748" s="43"/>
      <c r="DD748" s="43"/>
      <c r="DE748" s="43"/>
    </row>
    <row r="749" s="43" customFormat="1" ht="20.25">
      <c r="A749" s="218"/>
      <c r="B749" s="237"/>
      <c r="C749" s="258" t="s">
        <v>195</v>
      </c>
      <c r="D749" s="38" t="s">
        <v>38</v>
      </c>
      <c r="E749" s="117" t="s">
        <v>38</v>
      </c>
      <c r="F749" s="116">
        <v>6</v>
      </c>
      <c r="G749" s="111">
        <v>0.51000000000000001</v>
      </c>
      <c r="H749" s="112">
        <v>0.34000000000000002</v>
      </c>
      <c r="I749" s="118">
        <f>ROUND(SQRT(G749^2+H749^2)*1000/(1.73*G732),0)</f>
        <v>57</v>
      </c>
      <c r="J749" s="111">
        <v>0.47999999999999998</v>
      </c>
      <c r="K749" s="112">
        <v>0.32000000000000001</v>
      </c>
      <c r="L749" s="118">
        <f>ROUND(SQRT(J749^2+K749^2)*1000/(1.73*J732),0)</f>
        <v>53</v>
      </c>
      <c r="M749" s="111">
        <v>0.47999999999999998</v>
      </c>
      <c r="N749" s="112">
        <v>0.32000000000000001</v>
      </c>
      <c r="O749" s="118">
        <f>ROUND(SQRT(M749^2+N749^2)*1000/(1.73*M732),0)</f>
        <v>53</v>
      </c>
      <c r="P749" s="111">
        <v>0.5</v>
      </c>
      <c r="Q749" s="112">
        <v>0.33000000000000002</v>
      </c>
      <c r="R749" s="118">
        <f>ROUND(SQRT(P749^2+Q749^2)*1000/(1.73*P732),0)</f>
        <v>55</v>
      </c>
      <c r="S749" s="111">
        <v>0.48999999999999999</v>
      </c>
      <c r="T749" s="112">
        <v>0.33000000000000002</v>
      </c>
      <c r="U749" s="118">
        <f>ROUND(SQRT(S749^2+T749^2)*1000/(1.73*S732),0)</f>
        <v>54</v>
      </c>
      <c r="V749" s="111">
        <v>0.52000000000000002</v>
      </c>
      <c r="W749" s="112">
        <v>0.34999999999999998</v>
      </c>
      <c r="X749" s="118">
        <f>ROUND(SQRT(V749^2+W749^2)*1000/(1.73*V732),0)</f>
        <v>58</v>
      </c>
      <c r="Y749" s="111">
        <v>0.57999999999999996</v>
      </c>
      <c r="Z749" s="112">
        <v>0.39000000000000001</v>
      </c>
      <c r="AA749" s="118">
        <v>64</v>
      </c>
      <c r="AB749" s="111">
        <v>0.96999999999999997</v>
      </c>
      <c r="AC749" s="112">
        <v>0.65000000000000002</v>
      </c>
      <c r="AD749" s="118">
        <f>ROUND(SQRT(AB749^2+AC749^2)*1000/(1.73*AB732),0)</f>
        <v>108</v>
      </c>
      <c r="AE749" s="111">
        <v>1.6599999999999999</v>
      </c>
      <c r="AF749" s="112">
        <v>1.1000000000000001</v>
      </c>
      <c r="AG749" s="118">
        <f>ROUND(SQRT(AE749^2+AF749^2)*1000/(1.73*AE732),0)</f>
        <v>187</v>
      </c>
      <c r="AH749" s="111">
        <v>1.5</v>
      </c>
      <c r="AI749" s="112">
        <v>1</v>
      </c>
      <c r="AJ749" s="118">
        <f>ROUND(SQRT(AH749^2+AI749^2)*1000/(1.73*AH732),0)</f>
        <v>170</v>
      </c>
      <c r="AK749" s="111">
        <v>1.75</v>
      </c>
      <c r="AL749" s="112">
        <v>1.1599999999999999</v>
      </c>
      <c r="AM749" s="118">
        <f>ROUND(SQRT(AK749^2+AL749^2)*1000/(1.73*AK732),0)</f>
        <v>199</v>
      </c>
      <c r="AN749" s="111">
        <v>1.3400000000000001</v>
      </c>
      <c r="AO749" s="112">
        <v>0.89000000000000001</v>
      </c>
      <c r="AP749" s="118">
        <f>ROUND(SQRT(AN749^2+AO749^2)*1000/(1.73*AN732),0)</f>
        <v>152</v>
      </c>
      <c r="AQ749" s="111">
        <v>1.55</v>
      </c>
      <c r="AR749" s="112">
        <v>1.03</v>
      </c>
      <c r="AS749" s="118">
        <f>ROUND(SQRT(AQ749^2+AR749^2)*1000/(1.73*AQ732),0)</f>
        <v>176</v>
      </c>
      <c r="AT749" s="111">
        <v>1.6299999999999999</v>
      </c>
      <c r="AU749" s="112">
        <v>1.0800000000000001</v>
      </c>
      <c r="AV749" s="118">
        <f>ROUND(SQRT(AT749^2+AU749^2)*1000/(1.73*AT732),0)</f>
        <v>185</v>
      </c>
      <c r="AW749" s="111">
        <v>1.48</v>
      </c>
      <c r="AX749" s="112">
        <v>0.97999999999999998</v>
      </c>
      <c r="AY749" s="118">
        <f>ROUND(SQRT(AW749^2+AX749^2)*1000/(1.73*AW732),0)</f>
        <v>168</v>
      </c>
      <c r="AZ749" s="111">
        <v>1.26</v>
      </c>
      <c r="BA749" s="112">
        <v>0.83999999999999997</v>
      </c>
      <c r="BB749" s="118">
        <f>ROUND(SQRT(AZ749^2+BA749^2)*1000/(1.73*AZ732),0)</f>
        <v>143</v>
      </c>
      <c r="BC749" s="111">
        <v>1.1399999999999999</v>
      </c>
      <c r="BD749" s="112">
        <v>0.76000000000000001</v>
      </c>
      <c r="BE749" s="118">
        <f>ROUND(SQRT(BC749^2+BD749^2)*1000/(1.73*BC732),0)</f>
        <v>129</v>
      </c>
      <c r="BF749" s="111">
        <v>1.26</v>
      </c>
      <c r="BG749" s="112">
        <v>0.83999999999999997</v>
      </c>
      <c r="BH749" s="118">
        <f>ROUND(SQRT(BF749^2+BG749^2)*1000/(1.73*BF732),0)</f>
        <v>142</v>
      </c>
      <c r="BI749" s="111">
        <v>1.23</v>
      </c>
      <c r="BJ749" s="112">
        <v>0.81999999999999995</v>
      </c>
      <c r="BK749" s="118">
        <f>ROUND(SQRT(BI749^2+BJ749^2)*1000/(1.73*BI732),0)</f>
        <v>139</v>
      </c>
      <c r="BL749" s="111">
        <v>1.1599999999999999</v>
      </c>
      <c r="BM749" s="112">
        <v>0.77000000000000002</v>
      </c>
      <c r="BN749" s="118">
        <f>ROUND(SQRT(BL749^2+BM749^2)*1000/(1.73*BL732),0)</f>
        <v>130</v>
      </c>
      <c r="BO749" s="111">
        <v>0.97999999999999998</v>
      </c>
      <c r="BP749" s="112">
        <v>0.65000000000000002</v>
      </c>
      <c r="BQ749" s="118">
        <f>ROUND(SQRT(BO749^2+BP749^2)*1000/(1.73*BO732),0)</f>
        <v>110</v>
      </c>
      <c r="BR749" s="111">
        <v>0.87</v>
      </c>
      <c r="BS749" s="112">
        <v>0.57999999999999996</v>
      </c>
      <c r="BT749" s="118">
        <f>ROUND(SQRT(BR749^2+BS749^2)*1000/(1.73*BR732),0)</f>
        <v>98</v>
      </c>
      <c r="BU749" s="111">
        <v>0.80000000000000004</v>
      </c>
      <c r="BV749" s="112">
        <v>0.53000000000000003</v>
      </c>
      <c r="BW749" s="118">
        <f>ROUND(SQRT(BU749^2+BV749^2)*1000/(1.73*BU732),0)</f>
        <v>89</v>
      </c>
      <c r="BX749" s="111">
        <v>0.70999999999999996</v>
      </c>
      <c r="BY749" s="112">
        <v>0.46999999999999997</v>
      </c>
      <c r="BZ749" s="118">
        <f>ROUND(SQRT(BX749^2+BY749^2)*1000/(1.73*BX732),0)</f>
        <v>79</v>
      </c>
      <c r="CA749" s="43"/>
      <c r="CB749" s="43"/>
      <c r="CC749" s="43"/>
      <c r="CD749" s="43"/>
      <c r="CE749" s="43"/>
      <c r="CF749" s="43"/>
      <c r="CG749" s="43"/>
      <c r="CH749" s="43"/>
      <c r="CI749" s="43"/>
      <c r="CJ749" s="43"/>
      <c r="CK749" s="43"/>
      <c r="CL749" s="43"/>
      <c r="CM749" s="43"/>
      <c r="CN749" s="43"/>
      <c r="CO749" s="43"/>
      <c r="CP749" s="43"/>
      <c r="CQ749" s="43"/>
      <c r="CR749" s="43"/>
      <c r="CS749" s="43"/>
      <c r="CT749" s="43"/>
      <c r="CU749" s="43"/>
      <c r="CV749" s="43"/>
      <c r="CW749" s="43"/>
      <c r="CX749" s="43"/>
      <c r="CY749" s="43"/>
      <c r="CZ749" s="43"/>
      <c r="DA749" s="43"/>
      <c r="DB749" s="43"/>
      <c r="DC749" s="43"/>
      <c r="DD749" s="43"/>
      <c r="DE749" s="43"/>
    </row>
    <row r="750" s="43" customFormat="1" ht="20.25">
      <c r="A750" s="66"/>
      <c r="B750" s="310" t="s">
        <v>36</v>
      </c>
      <c r="C750" s="258" t="s">
        <v>85</v>
      </c>
      <c r="D750" s="38" t="s">
        <v>38</v>
      </c>
      <c r="E750" s="117" t="s">
        <v>38</v>
      </c>
      <c r="F750" s="116">
        <v>6</v>
      </c>
      <c r="G750" s="111">
        <v>0.080000000000000002</v>
      </c>
      <c r="H750" s="112">
        <v>0.050000000000000003</v>
      </c>
      <c r="I750" s="118">
        <f>ROUND(SQRT(G750^2+H750^2)*1000/(1.73*G734),0)</f>
        <v>9</v>
      </c>
      <c r="J750" s="111">
        <v>0.080000000000000002</v>
      </c>
      <c r="K750" s="112">
        <v>0.050000000000000003</v>
      </c>
      <c r="L750" s="118">
        <f>ROUND(SQRT(J750^2+K750^2)*1000/(1.73*J734),0)</f>
        <v>9</v>
      </c>
      <c r="M750" s="111">
        <v>0.080000000000000002</v>
      </c>
      <c r="N750" s="112">
        <v>0.050000000000000003</v>
      </c>
      <c r="O750" s="118">
        <f>ROUND(SQRT(M750^2+N750^2)*1000/(1.73*M734),0)</f>
        <v>9</v>
      </c>
      <c r="P750" s="111">
        <v>0.080000000000000002</v>
      </c>
      <c r="Q750" s="112">
        <v>0.050000000000000003</v>
      </c>
      <c r="R750" s="118">
        <f>ROUND(SQRT(P750^2+Q750^2)*1000/(1.73*P734),0)</f>
        <v>9</v>
      </c>
      <c r="S750" s="111">
        <v>0.19</v>
      </c>
      <c r="T750" s="112">
        <v>0.13</v>
      </c>
      <c r="U750" s="118">
        <f>ROUND(SQRT(S750^2+T750^2)*1000/(1.73*S734),0)</f>
        <v>21</v>
      </c>
      <c r="V750" s="111">
        <v>0.080000000000000002</v>
      </c>
      <c r="W750" s="112">
        <v>0.050000000000000003</v>
      </c>
      <c r="X750" s="118">
        <f>ROUND(SQRT(V750^2+W750^2)*1000/(1.73*V734),0)</f>
        <v>9</v>
      </c>
      <c r="Y750" s="111">
        <v>0.10000000000000001</v>
      </c>
      <c r="Z750" s="112">
        <v>0.070000000000000007</v>
      </c>
      <c r="AA750" s="118">
        <v>11</v>
      </c>
      <c r="AB750" s="111">
        <v>0.14000000000000001</v>
      </c>
      <c r="AC750" s="112">
        <v>0.089999999999999997</v>
      </c>
      <c r="AD750" s="118">
        <f>ROUND(SQRT(AB750^2+AC750^2)*1000/(1.73*AB734),0)</f>
        <v>15</v>
      </c>
      <c r="AE750" s="111">
        <v>0.20000000000000001</v>
      </c>
      <c r="AF750" s="112">
        <v>0.13</v>
      </c>
      <c r="AG750" s="118">
        <f>ROUND(SQRT(AE750^2+AF750^2)*1000/(1.73*AE734),0)</f>
        <v>22</v>
      </c>
      <c r="AH750" s="111">
        <v>0.17999999999999999</v>
      </c>
      <c r="AI750" s="112">
        <v>0.12</v>
      </c>
      <c r="AJ750" s="118">
        <f>ROUND(SQRT(AH750^2+AI750^2)*1000/(1.73*AH734),0)</f>
        <v>20</v>
      </c>
      <c r="AK750" s="111">
        <v>0.17999999999999999</v>
      </c>
      <c r="AL750" s="112">
        <v>0.12</v>
      </c>
      <c r="AM750" s="118">
        <f>ROUND(SQRT(AK750^2+AL750^2)*1000/(1.73*AK734),0)</f>
        <v>20</v>
      </c>
      <c r="AN750" s="111">
        <v>0.17999999999999999</v>
      </c>
      <c r="AO750" s="112">
        <v>0.12</v>
      </c>
      <c r="AP750" s="118">
        <f>ROUND(SQRT(AN750^2+AO750^2)*1000/(1.73*AN734),0)</f>
        <v>20</v>
      </c>
      <c r="AQ750" s="111">
        <v>0.17999999999999999</v>
      </c>
      <c r="AR750" s="112">
        <v>0.12</v>
      </c>
      <c r="AS750" s="118">
        <f>ROUND(SQRT(AQ750^2+AR750^2)*1000/(1.73*AQ734),0)</f>
        <v>20</v>
      </c>
      <c r="AT750" s="111">
        <v>0.17999999999999999</v>
      </c>
      <c r="AU750" s="112">
        <v>0.12</v>
      </c>
      <c r="AV750" s="118">
        <f>ROUND(SQRT(AT750^2+AU750^2)*1000/(1.73*AT734),0)</f>
        <v>20</v>
      </c>
      <c r="AW750" s="111">
        <v>0.17000000000000001</v>
      </c>
      <c r="AX750" s="112">
        <v>0.11</v>
      </c>
      <c r="AY750" s="118">
        <f>ROUND(SQRT(AW750^2+AX750^2)*1000/(1.73*AW734),0)</f>
        <v>19</v>
      </c>
      <c r="AZ750" s="111">
        <v>0.17999999999999999</v>
      </c>
      <c r="BA750" s="112">
        <v>0.12</v>
      </c>
      <c r="BB750" s="118">
        <f>ROUND(SQRT(AZ750^2+BA750^2)*1000/(1.73*AZ734),0)</f>
        <v>20</v>
      </c>
      <c r="BC750" s="111">
        <v>0.14999999999999999</v>
      </c>
      <c r="BD750" s="112">
        <v>0.10000000000000001</v>
      </c>
      <c r="BE750" s="118">
        <f>ROUND(SQRT(BC750^2+BD750^2)*1000/(1.73*BC734),0)</f>
        <v>17</v>
      </c>
      <c r="BF750" s="111">
        <v>0.10000000000000001</v>
      </c>
      <c r="BG750" s="112">
        <v>0.070000000000000007</v>
      </c>
      <c r="BH750" s="118">
        <f>ROUND(SQRT(BF750^2+BG750^2)*1000/(1.73*BF734),0)</f>
        <v>11</v>
      </c>
      <c r="BI750" s="111">
        <v>0.080000000000000002</v>
      </c>
      <c r="BJ750" s="112">
        <v>0.050000000000000003</v>
      </c>
      <c r="BK750" s="118">
        <f>ROUND(SQRT(BI750^2+BJ750^2)*1000/(1.73*BI734),0)</f>
        <v>9</v>
      </c>
      <c r="BL750" s="111">
        <v>0.080000000000000002</v>
      </c>
      <c r="BM750" s="112">
        <v>0.050000000000000003</v>
      </c>
      <c r="BN750" s="118">
        <f>ROUND(SQRT(BL750^2+BM750^2)*1000/(1.73*BL734),0)</f>
        <v>9</v>
      </c>
      <c r="BO750" s="111">
        <v>0.080000000000000002</v>
      </c>
      <c r="BP750" s="112">
        <v>0.050000000000000003</v>
      </c>
      <c r="BQ750" s="118">
        <f>ROUND(SQRT(BO750^2+BP750^2)*1000/(1.73*BO734),0)</f>
        <v>9</v>
      </c>
      <c r="BR750" s="111">
        <v>0.080000000000000002</v>
      </c>
      <c r="BS750" s="112">
        <v>0.050000000000000003</v>
      </c>
      <c r="BT750" s="118">
        <f>ROUND(SQRT(BR750^2+BS750^2)*1000/(1.73*BR734),0)</f>
        <v>9</v>
      </c>
      <c r="BU750" s="111">
        <v>0.080000000000000002</v>
      </c>
      <c r="BV750" s="112">
        <v>0.050000000000000003</v>
      </c>
      <c r="BW750" s="118">
        <f>ROUND(SQRT(BU750^2+BV750^2)*1000/(1.73*BU734),0)</f>
        <v>9</v>
      </c>
      <c r="BX750" s="111">
        <v>0.080000000000000002</v>
      </c>
      <c r="BY750" s="112">
        <v>0.050000000000000003</v>
      </c>
      <c r="BZ750" s="118">
        <f>ROUND(SQRT(BX750^2+BY750^2)*1000/(1.73*BX734),0)</f>
        <v>9</v>
      </c>
      <c r="CA750" s="43"/>
      <c r="CB750" s="43"/>
      <c r="CC750" s="43"/>
      <c r="CD750" s="43"/>
      <c r="CE750" s="43"/>
      <c r="CF750" s="43"/>
      <c r="CG750" s="43"/>
      <c r="CH750" s="43"/>
      <c r="CI750" s="43"/>
      <c r="CJ750" s="43"/>
      <c r="CK750" s="43"/>
      <c r="CL750" s="43"/>
      <c r="CM750" s="43"/>
      <c r="CN750" s="43"/>
      <c r="CO750" s="43"/>
      <c r="CP750" s="43"/>
      <c r="CQ750" s="43"/>
      <c r="CR750" s="43"/>
      <c r="CS750" s="43"/>
      <c r="CT750" s="43"/>
      <c r="CU750" s="43"/>
      <c r="CV750" s="43"/>
      <c r="CW750" s="43"/>
      <c r="CX750" s="43"/>
      <c r="CY750" s="43"/>
      <c r="CZ750" s="43"/>
      <c r="DA750" s="43"/>
      <c r="DB750" s="43"/>
      <c r="DC750" s="43"/>
      <c r="DD750" s="43"/>
      <c r="DE750" s="43"/>
    </row>
    <row r="751" s="43" customFormat="1" ht="20.25">
      <c r="A751" s="66"/>
      <c r="B751" s="237"/>
      <c r="C751" s="258" t="s">
        <v>74</v>
      </c>
      <c r="D751" s="38" t="s">
        <v>38</v>
      </c>
      <c r="E751" s="117" t="s">
        <v>38</v>
      </c>
      <c r="F751" s="116">
        <v>6</v>
      </c>
      <c r="G751" s="111">
        <v>0.080000000000000002</v>
      </c>
      <c r="H751" s="112">
        <v>0.050000000000000003</v>
      </c>
      <c r="I751" s="118">
        <f>ROUND(SQRT(G751^2+H751^2)*1000/(1.73*G734),0)</f>
        <v>9</v>
      </c>
      <c r="J751" s="111">
        <v>0.080000000000000002</v>
      </c>
      <c r="K751" s="112">
        <v>0.050000000000000003</v>
      </c>
      <c r="L751" s="118">
        <f>ROUND(SQRT(J751^2+K751^2)*1000/(1.73*J734),0)</f>
        <v>9</v>
      </c>
      <c r="M751" s="111">
        <v>0.080000000000000002</v>
      </c>
      <c r="N751" s="112">
        <v>0.050000000000000003</v>
      </c>
      <c r="O751" s="118">
        <f>ROUND(SQRT(M751^2+N751^2)*1000/(1.73*M734),0)</f>
        <v>9</v>
      </c>
      <c r="P751" s="111">
        <v>0.080000000000000002</v>
      </c>
      <c r="Q751" s="112">
        <v>0.050000000000000003</v>
      </c>
      <c r="R751" s="118">
        <f>ROUND(SQRT(P751^2+Q751^2)*1000/(1.73*P734),0)</f>
        <v>9</v>
      </c>
      <c r="S751" s="111">
        <v>0.17999999999999999</v>
      </c>
      <c r="T751" s="112">
        <v>0.12</v>
      </c>
      <c r="U751" s="118">
        <f>ROUND(SQRT(S751^2+T751^2)*1000/(1.73*S734),0)</f>
        <v>20</v>
      </c>
      <c r="V751" s="111">
        <v>0.089999999999999997</v>
      </c>
      <c r="W751" s="112">
        <v>0.059999999999999998</v>
      </c>
      <c r="X751" s="118">
        <f>ROUND(SQRT(V751^2+W751^2)*1000/(1.73*V734),0)</f>
        <v>10</v>
      </c>
      <c r="Y751" s="111">
        <v>0.10000000000000001</v>
      </c>
      <c r="Z751" s="112">
        <v>0.070000000000000007</v>
      </c>
      <c r="AA751" s="118">
        <v>11</v>
      </c>
      <c r="AB751" s="111">
        <v>0.17999999999999999</v>
      </c>
      <c r="AC751" s="112">
        <v>0.12</v>
      </c>
      <c r="AD751" s="118">
        <f>ROUND(SQRT(AB751^2+AC751^2)*1000/(1.73*AB734),0)</f>
        <v>20</v>
      </c>
      <c r="AE751" s="111">
        <v>0.29999999999999999</v>
      </c>
      <c r="AF751" s="112">
        <v>0.20000000000000001</v>
      </c>
      <c r="AG751" s="118">
        <f>ROUND(SQRT(AE751^2+AF751^2)*1000/(1.73*AE734),0)</f>
        <v>33</v>
      </c>
      <c r="AH751" s="111">
        <v>0.33000000000000002</v>
      </c>
      <c r="AI751" s="112">
        <v>0.22</v>
      </c>
      <c r="AJ751" s="118">
        <f>ROUND(SQRT(AH751^2+AI751^2)*1000/(1.73*AH734),0)</f>
        <v>36</v>
      </c>
      <c r="AK751" s="111">
        <v>0.38</v>
      </c>
      <c r="AL751" s="112">
        <v>0.25</v>
      </c>
      <c r="AM751" s="118">
        <f>ROUND(SQRT(AK751^2+AL751^2)*1000/(1.73*AK734),0)</f>
        <v>42</v>
      </c>
      <c r="AN751" s="111">
        <v>0.40000000000000002</v>
      </c>
      <c r="AO751" s="112">
        <v>0.27000000000000002</v>
      </c>
      <c r="AP751" s="118">
        <f>ROUND(SQRT(AN751^2+AO751^2)*1000/(1.73*AN734),0)</f>
        <v>44</v>
      </c>
      <c r="AQ751" s="111">
        <v>0.38</v>
      </c>
      <c r="AR751" s="112">
        <v>0.25</v>
      </c>
      <c r="AS751" s="118">
        <f>ROUND(SQRT(AQ751^2+AR751^2)*1000/(1.73*AQ734),0)</f>
        <v>42</v>
      </c>
      <c r="AT751" s="111">
        <v>0.37</v>
      </c>
      <c r="AU751" s="112">
        <v>0.25</v>
      </c>
      <c r="AV751" s="118">
        <f>ROUND(SQRT(AT751^2+AU751^2)*1000/(1.73*AT734),0)</f>
        <v>41</v>
      </c>
      <c r="AW751" s="111">
        <v>0.33000000000000002</v>
      </c>
      <c r="AX751" s="112">
        <v>0.22</v>
      </c>
      <c r="AY751" s="118">
        <f>ROUND(SQRT(AW751^2+AX751^2)*1000/(1.73*AW734),0)</f>
        <v>36</v>
      </c>
      <c r="AZ751" s="111">
        <v>0.34000000000000002</v>
      </c>
      <c r="BA751" s="112">
        <v>0.23000000000000001</v>
      </c>
      <c r="BB751" s="118">
        <f>ROUND(SQRT(AZ751^2+BA751^2)*1000/(1.73*AZ734),0)</f>
        <v>38</v>
      </c>
      <c r="BC751" s="111">
        <v>0.33000000000000002</v>
      </c>
      <c r="BD751" s="112">
        <v>0.22</v>
      </c>
      <c r="BE751" s="118">
        <f>ROUND(SQRT(BC751^2+BD751^2)*1000/(1.73*BC734),0)</f>
        <v>36</v>
      </c>
      <c r="BF751" s="111">
        <v>0.28000000000000003</v>
      </c>
      <c r="BG751" s="112">
        <v>0.19</v>
      </c>
      <c r="BH751" s="118">
        <f>ROUND(SQRT(BF751^2+BG751^2)*1000/(1.73*BF734),0)</f>
        <v>31</v>
      </c>
      <c r="BI751" s="111">
        <v>0.19</v>
      </c>
      <c r="BJ751" s="112">
        <v>0.13</v>
      </c>
      <c r="BK751" s="118">
        <f>ROUND(SQRT(BI751^2+BJ751^2)*1000/(1.73*BI734),0)</f>
        <v>21</v>
      </c>
      <c r="BL751" s="111">
        <v>0.12</v>
      </c>
      <c r="BM751" s="112">
        <v>0.080000000000000002</v>
      </c>
      <c r="BN751" s="118">
        <f>ROUND(SQRT(BL751^2+BM751^2)*1000/(1.73*BL734),0)</f>
        <v>13</v>
      </c>
      <c r="BO751" s="111">
        <v>0.10000000000000001</v>
      </c>
      <c r="BP751" s="112">
        <v>0.070000000000000007</v>
      </c>
      <c r="BQ751" s="118">
        <f>ROUND(SQRT(BO751^2+BP751^2)*1000/(1.73*BO734),0)</f>
        <v>11</v>
      </c>
      <c r="BR751" s="111">
        <v>0.10000000000000001</v>
      </c>
      <c r="BS751" s="112">
        <v>0.070000000000000007</v>
      </c>
      <c r="BT751" s="118">
        <f>ROUND(SQRT(BR751^2+BS751^2)*1000/(1.73*BR734),0)</f>
        <v>11</v>
      </c>
      <c r="BU751" s="111">
        <v>0.089999999999999997</v>
      </c>
      <c r="BV751" s="112">
        <v>0.059999999999999998</v>
      </c>
      <c r="BW751" s="118">
        <f>ROUND(SQRT(BU751^2+BV751^2)*1000/(1.73*BU734),0)</f>
        <v>10</v>
      </c>
      <c r="BX751" s="111">
        <v>0.080000000000000002</v>
      </c>
      <c r="BY751" s="112">
        <v>0.050000000000000003</v>
      </c>
      <c r="BZ751" s="118">
        <f>ROUND(SQRT(BX751^2+BY751^2)*1000/(1.73*BX734),0)</f>
        <v>9</v>
      </c>
      <c r="CA751" s="43"/>
      <c r="CB751" s="43"/>
      <c r="CC751" s="43"/>
      <c r="CD751" s="43"/>
      <c r="CE751" s="43"/>
      <c r="CF751" s="43"/>
      <c r="CG751" s="43"/>
      <c r="CH751" s="43"/>
      <c r="CI751" s="43"/>
      <c r="CJ751" s="43"/>
      <c r="CK751" s="43"/>
      <c r="CL751" s="43"/>
      <c r="CM751" s="43"/>
      <c r="CN751" s="43"/>
      <c r="CO751" s="43"/>
      <c r="CP751" s="43"/>
      <c r="CQ751" s="43"/>
      <c r="CR751" s="43"/>
      <c r="CS751" s="43"/>
      <c r="CT751" s="43"/>
      <c r="CU751" s="43"/>
      <c r="CV751" s="43"/>
      <c r="CW751" s="43"/>
      <c r="CX751" s="43"/>
      <c r="CY751" s="43"/>
      <c r="CZ751" s="43"/>
      <c r="DA751" s="43"/>
      <c r="DB751" s="43"/>
      <c r="DC751" s="43"/>
      <c r="DD751" s="43"/>
      <c r="DE751" s="43"/>
    </row>
    <row r="752" s="43" customFormat="1" ht="20.25">
      <c r="A752" s="218"/>
      <c r="B752" s="237"/>
      <c r="C752" s="258" t="s">
        <v>86</v>
      </c>
      <c r="D752" s="38" t="s">
        <v>38</v>
      </c>
      <c r="E752" s="117" t="s">
        <v>38</v>
      </c>
      <c r="F752" s="116">
        <v>6</v>
      </c>
      <c r="G752" s="111">
        <v>0</v>
      </c>
      <c r="H752" s="112">
        <v>0</v>
      </c>
      <c r="I752" s="118">
        <f>ROUND(SQRT(G752^2+H752^2)*1000/(1.73*G734),0)</f>
        <v>0</v>
      </c>
      <c r="J752" s="111">
        <v>0</v>
      </c>
      <c r="K752" s="112">
        <v>0</v>
      </c>
      <c r="L752" s="118">
        <f>ROUND(SQRT(J752^2+K752^2)*1000/(1.73*J734),0)</f>
        <v>0</v>
      </c>
      <c r="M752" s="111">
        <v>0</v>
      </c>
      <c r="N752" s="112">
        <v>0</v>
      </c>
      <c r="O752" s="118">
        <f>ROUND(SQRT(M752^2+N752^2)*1000/(1.73*M734),0)</f>
        <v>0</v>
      </c>
      <c r="P752" s="111">
        <v>0</v>
      </c>
      <c r="Q752" s="112">
        <v>0</v>
      </c>
      <c r="R752" s="118">
        <f>ROUND(SQRT(P752^2+Q752^2)*1000/(1.73*P734),0)</f>
        <v>0</v>
      </c>
      <c r="S752" s="111">
        <v>0</v>
      </c>
      <c r="T752" s="112">
        <v>0</v>
      </c>
      <c r="U752" s="118">
        <f>ROUND(SQRT(S752^2+T752^2)*1000/(1.73*S734),0)</f>
        <v>0</v>
      </c>
      <c r="V752" s="111">
        <v>0</v>
      </c>
      <c r="W752" s="112">
        <v>0</v>
      </c>
      <c r="X752" s="118">
        <f>ROUND(SQRT(V752^2+W752^2)*1000/(1.73*V734),0)</f>
        <v>0</v>
      </c>
      <c r="Y752" s="111">
        <v>0</v>
      </c>
      <c r="Z752" s="112">
        <v>0</v>
      </c>
      <c r="AA752" s="118">
        <v>0</v>
      </c>
      <c r="AB752" s="111">
        <v>0</v>
      </c>
      <c r="AC752" s="112">
        <v>0</v>
      </c>
      <c r="AD752" s="118">
        <f>ROUND(SQRT(AB752^2+AC752^2)*1000/(1.73*AB734),0)</f>
        <v>0</v>
      </c>
      <c r="AE752" s="111">
        <v>0</v>
      </c>
      <c r="AF752" s="112">
        <v>0</v>
      </c>
      <c r="AG752" s="118">
        <f>ROUND(SQRT(AE752^2+AF752^2)*1000/(1.73*AE734),0)</f>
        <v>0</v>
      </c>
      <c r="AH752" s="111">
        <v>0</v>
      </c>
      <c r="AI752" s="112">
        <v>0</v>
      </c>
      <c r="AJ752" s="118">
        <f>ROUND(SQRT(AH752^2+AI752^2)*1000/(1.73*AH734),0)</f>
        <v>0</v>
      </c>
      <c r="AK752" s="111">
        <v>0</v>
      </c>
      <c r="AL752" s="112">
        <v>0</v>
      </c>
      <c r="AM752" s="118">
        <f>ROUND(SQRT(AK752^2+AL752^2)*1000/(1.73*AK734),0)</f>
        <v>0</v>
      </c>
      <c r="AN752" s="111">
        <v>0</v>
      </c>
      <c r="AO752" s="112">
        <v>0</v>
      </c>
      <c r="AP752" s="118">
        <f>ROUND(SQRT(AN752^2+AO752^2)*1000/(1.73*AN734),0)</f>
        <v>0</v>
      </c>
      <c r="AQ752" s="111">
        <v>0</v>
      </c>
      <c r="AR752" s="112">
        <v>0</v>
      </c>
      <c r="AS752" s="118">
        <f>ROUND(SQRT(AQ752^2+AR752^2)*1000/(1.73*AQ734),0)</f>
        <v>0</v>
      </c>
      <c r="AT752" s="111">
        <v>0</v>
      </c>
      <c r="AU752" s="112">
        <v>0</v>
      </c>
      <c r="AV752" s="118">
        <f>ROUND(SQRT(AT752^2+AU752^2)*1000/(1.73*AT734),0)</f>
        <v>0</v>
      </c>
      <c r="AW752" s="111">
        <v>0</v>
      </c>
      <c r="AX752" s="112">
        <v>0</v>
      </c>
      <c r="AY752" s="118">
        <f>ROUND(SQRT(AW752^2+AX752^2)*1000/(1.73*AW734),0)</f>
        <v>0</v>
      </c>
      <c r="AZ752" s="111">
        <v>0</v>
      </c>
      <c r="BA752" s="112">
        <v>0</v>
      </c>
      <c r="BB752" s="118">
        <f>ROUND(SQRT(AZ752^2+BA752^2)*1000/(1.73*AZ734),0)</f>
        <v>0</v>
      </c>
      <c r="BC752" s="111">
        <v>0</v>
      </c>
      <c r="BD752" s="112">
        <v>0</v>
      </c>
      <c r="BE752" s="118">
        <f>ROUND(SQRT(BC752^2+BD752^2)*1000/(1.73*BC734),0)</f>
        <v>0</v>
      </c>
      <c r="BF752" s="111">
        <v>0</v>
      </c>
      <c r="BG752" s="112">
        <v>0</v>
      </c>
      <c r="BH752" s="118">
        <f>ROUND(SQRT(BF752^2+BG752^2)*1000/(1.73*BF734),0)</f>
        <v>0</v>
      </c>
      <c r="BI752" s="111">
        <v>0</v>
      </c>
      <c r="BJ752" s="112">
        <v>0</v>
      </c>
      <c r="BK752" s="118">
        <f>ROUND(SQRT(BI752^2+BJ752^2)*1000/(1.73*BI734),0)</f>
        <v>0</v>
      </c>
      <c r="BL752" s="111">
        <v>0</v>
      </c>
      <c r="BM752" s="112">
        <v>0</v>
      </c>
      <c r="BN752" s="118">
        <f>ROUND(SQRT(BL752^2+BM752^2)*1000/(1.73*BL734),0)</f>
        <v>0</v>
      </c>
      <c r="BO752" s="111">
        <v>0</v>
      </c>
      <c r="BP752" s="112">
        <v>0</v>
      </c>
      <c r="BQ752" s="118">
        <f>ROUND(SQRT(BO752^2+BP752^2)*1000/(1.73*BO734),0)</f>
        <v>0</v>
      </c>
      <c r="BR752" s="111">
        <v>0</v>
      </c>
      <c r="BS752" s="112">
        <v>0</v>
      </c>
      <c r="BT752" s="118">
        <f>ROUND(SQRT(BR752^2+BS752^2)*1000/(1.73*BR734),0)</f>
        <v>0</v>
      </c>
      <c r="BU752" s="111">
        <v>0</v>
      </c>
      <c r="BV752" s="112">
        <v>0</v>
      </c>
      <c r="BW752" s="118">
        <f>ROUND(SQRT(BU752^2+BV752^2)*1000/(1.73*BU734),0)</f>
        <v>0</v>
      </c>
      <c r="BX752" s="111">
        <v>0</v>
      </c>
      <c r="BY752" s="112">
        <v>0</v>
      </c>
      <c r="BZ752" s="118">
        <f>ROUND(SQRT(BX752^2+BY752^2)*1000/(1.73*BX734),0)</f>
        <v>0</v>
      </c>
      <c r="CA752" s="43"/>
      <c r="CB752" s="43"/>
      <c r="CC752" s="43"/>
      <c r="CD752" s="43"/>
      <c r="CE752" s="43"/>
      <c r="CF752" s="43"/>
      <c r="CG752" s="43"/>
      <c r="CH752" s="43"/>
      <c r="CI752" s="43"/>
      <c r="CJ752" s="43"/>
      <c r="CK752" s="43"/>
      <c r="CL752" s="43"/>
      <c r="CM752" s="43"/>
      <c r="CN752" s="43"/>
      <c r="CO752" s="43"/>
      <c r="CP752" s="43"/>
      <c r="CQ752" s="43"/>
      <c r="CR752" s="43"/>
      <c r="CS752" s="43"/>
      <c r="CT752" s="43"/>
      <c r="CU752" s="43"/>
      <c r="CV752" s="43"/>
      <c r="CW752" s="43"/>
      <c r="CX752" s="43"/>
      <c r="CY752" s="43"/>
      <c r="CZ752" s="43"/>
      <c r="DA752" s="43"/>
      <c r="DB752" s="43"/>
      <c r="DC752" s="43"/>
      <c r="DD752" s="43"/>
      <c r="DE752" s="43"/>
    </row>
    <row r="753" s="43" customFormat="1" ht="20.25">
      <c r="A753" s="218"/>
      <c r="B753" s="232"/>
      <c r="C753" s="258" t="s">
        <v>75</v>
      </c>
      <c r="D753" s="38" t="s">
        <v>38</v>
      </c>
      <c r="E753" s="117" t="s">
        <v>38</v>
      </c>
      <c r="F753" s="116">
        <v>6</v>
      </c>
      <c r="G753" s="111">
        <v>0.68999999999999995</v>
      </c>
      <c r="H753" s="112">
        <v>0.46000000000000002</v>
      </c>
      <c r="I753" s="118">
        <f>ROUND(SQRT(G753^2+H753^2)*1000/(1.73*G734),0)</f>
        <v>75</v>
      </c>
      <c r="J753" s="111">
        <v>0.65000000000000002</v>
      </c>
      <c r="K753" s="112">
        <v>0.42999999999999999</v>
      </c>
      <c r="L753" s="118">
        <f>ROUND(SQRT(J753^2+K753^2)*1000/(1.73*J734),0)</f>
        <v>70</v>
      </c>
      <c r="M753" s="111">
        <v>0.63</v>
      </c>
      <c r="N753" s="112">
        <v>0.41999999999999998</v>
      </c>
      <c r="O753" s="118">
        <f>ROUND(SQRT(M753^2+N753^2)*1000/(1.73*M734),0)</f>
        <v>68</v>
      </c>
      <c r="P753" s="111">
        <v>0.62</v>
      </c>
      <c r="Q753" s="112">
        <v>0.40999999999999998</v>
      </c>
      <c r="R753" s="118">
        <f>ROUND(SQRT(P753^2+Q753^2)*1000/(1.73*P734),0)</f>
        <v>67</v>
      </c>
      <c r="S753" s="111">
        <v>0.69999999999999996</v>
      </c>
      <c r="T753" s="112">
        <v>0.46999999999999997</v>
      </c>
      <c r="U753" s="118">
        <f>ROUND(SQRT(S753^2+T753^2)*1000/(1.73*S734),0)</f>
        <v>76</v>
      </c>
      <c r="V753" s="111">
        <v>0.59999999999999998</v>
      </c>
      <c r="W753" s="112">
        <v>0.40000000000000002</v>
      </c>
      <c r="X753" s="118">
        <f>ROUND(SQRT(V753^2+W753^2)*1000/(1.73*V734),0)</f>
        <v>65</v>
      </c>
      <c r="Y753" s="111">
        <v>0.64000000000000001</v>
      </c>
      <c r="Z753" s="112">
        <v>0.42999999999999999</v>
      </c>
      <c r="AA753" s="118">
        <v>70</v>
      </c>
      <c r="AB753" s="111">
        <v>0.71999999999999997</v>
      </c>
      <c r="AC753" s="112">
        <v>0.47999999999999998</v>
      </c>
      <c r="AD753" s="118">
        <f>ROUND(SQRT(AB753^2+AC753^2)*1000/(1.73*AB734),0)</f>
        <v>78</v>
      </c>
      <c r="AE753" s="111">
        <v>0.88</v>
      </c>
      <c r="AF753" s="112">
        <v>0.58999999999999997</v>
      </c>
      <c r="AG753" s="118">
        <f>ROUND(SQRT(AE753^2+AF753^2)*1000/(1.73*AE734),0)</f>
        <v>96</v>
      </c>
      <c r="AH753" s="111">
        <v>1.1299999999999999</v>
      </c>
      <c r="AI753" s="112">
        <v>0.75</v>
      </c>
      <c r="AJ753" s="118">
        <f>ROUND(SQRT(AH753^2+AI753^2)*1000/(1.73*AH734),0)</f>
        <v>124</v>
      </c>
      <c r="AK753" s="111">
        <v>1.25</v>
      </c>
      <c r="AL753" s="112">
        <v>0.82999999999999996</v>
      </c>
      <c r="AM753" s="118">
        <f>ROUND(SQRT(AK753^2+AL753^2)*1000/(1.73*AK734),0)</f>
        <v>138</v>
      </c>
      <c r="AN753" s="111">
        <v>1.28</v>
      </c>
      <c r="AO753" s="112">
        <v>0.84999999999999998</v>
      </c>
      <c r="AP753" s="118">
        <f>ROUND(SQRT(AN753^2+AO753^2)*1000/(1.73*AN734),0)</f>
        <v>141</v>
      </c>
      <c r="AQ753" s="111">
        <v>1.29</v>
      </c>
      <c r="AR753" s="112">
        <v>0.85999999999999999</v>
      </c>
      <c r="AS753" s="118">
        <f>ROUND(SQRT(AQ753^2+AR753^2)*1000/(1.73*AQ734),0)</f>
        <v>142</v>
      </c>
      <c r="AT753" s="111">
        <v>1.28</v>
      </c>
      <c r="AU753" s="112">
        <v>0.84999999999999998</v>
      </c>
      <c r="AV753" s="118">
        <f>ROUND(SQRT(AT753^2+AU753^2)*1000/(1.73*AT734),0)</f>
        <v>141</v>
      </c>
      <c r="AW753" s="111">
        <v>1.24</v>
      </c>
      <c r="AX753" s="112">
        <v>0.82999999999999996</v>
      </c>
      <c r="AY753" s="118">
        <f>ROUND(SQRT(AW753^2+AX753^2)*1000/(1.73*AW734),0)</f>
        <v>137</v>
      </c>
      <c r="AZ753" s="111">
        <v>1.23</v>
      </c>
      <c r="BA753" s="112">
        <v>0.81999999999999995</v>
      </c>
      <c r="BB753" s="118">
        <f>ROUND(SQRT(AZ753^2+BA753^2)*1000/(1.73*AZ734),0)</f>
        <v>135</v>
      </c>
      <c r="BC753" s="111">
        <v>1.27</v>
      </c>
      <c r="BD753" s="112">
        <v>0.84999999999999998</v>
      </c>
      <c r="BE753" s="118">
        <f>ROUND(SQRT(BC753^2+BD753^2)*1000/(1.73*BC734),0)</f>
        <v>140</v>
      </c>
      <c r="BF753" s="111">
        <v>1.23</v>
      </c>
      <c r="BG753" s="112">
        <v>0.81999999999999995</v>
      </c>
      <c r="BH753" s="118">
        <f>ROUND(SQRT(BF753^2+BG753^2)*1000/(1.73*BF734),0)</f>
        <v>135</v>
      </c>
      <c r="BI753" s="111">
        <v>1.2</v>
      </c>
      <c r="BJ753" s="112">
        <v>0.80000000000000004</v>
      </c>
      <c r="BK753" s="118">
        <f>ROUND(SQRT(BI753^2+BJ753^2)*1000/(1.73*BI734),0)</f>
        <v>132</v>
      </c>
      <c r="BL753" s="111">
        <v>1.0600000000000001</v>
      </c>
      <c r="BM753" s="112">
        <v>0.70999999999999996</v>
      </c>
      <c r="BN753" s="118">
        <f>ROUND(SQRT(BL753^2+BM753^2)*1000/(1.73*BL734),0)</f>
        <v>117</v>
      </c>
      <c r="BO753" s="111">
        <v>1.01</v>
      </c>
      <c r="BP753" s="112">
        <v>0.67000000000000004</v>
      </c>
      <c r="BQ753" s="118">
        <f>ROUND(SQRT(BO753^2+BP753^2)*1000/(1.73*BO734),0)</f>
        <v>111</v>
      </c>
      <c r="BR753" s="111">
        <v>0.91000000000000003</v>
      </c>
      <c r="BS753" s="112">
        <v>0.60999999999999999</v>
      </c>
      <c r="BT753" s="118">
        <f>ROUND(SQRT(BR753^2+BS753^2)*1000/(1.73*BR734),0)</f>
        <v>100</v>
      </c>
      <c r="BU753" s="111">
        <v>0.80000000000000004</v>
      </c>
      <c r="BV753" s="112">
        <v>0.53000000000000003</v>
      </c>
      <c r="BW753" s="118">
        <f>ROUND(SQRT(BU753^2+BV753^2)*1000/(1.73*BU734),0)</f>
        <v>87</v>
      </c>
      <c r="BX753" s="111">
        <v>0.73999999999999999</v>
      </c>
      <c r="BY753" s="112">
        <v>0.48999999999999999</v>
      </c>
      <c r="BZ753" s="118">
        <f>ROUND(SQRT(BX753^2+BY753^2)*1000/(1.73*BX734),0)</f>
        <v>81</v>
      </c>
      <c r="CA753" s="43"/>
      <c r="CB753" s="43"/>
      <c r="CC753" s="43"/>
      <c r="CD753" s="43"/>
      <c r="CE753" s="43"/>
      <c r="CF753" s="43"/>
      <c r="CG753" s="43"/>
      <c r="CH753" s="43"/>
      <c r="CI753" s="43"/>
      <c r="CJ753" s="43"/>
      <c r="CK753" s="43"/>
      <c r="CL753" s="43"/>
      <c r="CM753" s="43"/>
      <c r="CN753" s="43"/>
      <c r="CO753" s="43"/>
      <c r="CP753" s="43"/>
      <c r="CQ753" s="43"/>
      <c r="CR753" s="43"/>
      <c r="CS753" s="43"/>
      <c r="CT753" s="43"/>
      <c r="CU753" s="43"/>
      <c r="CV753" s="43"/>
      <c r="CW753" s="43"/>
      <c r="CX753" s="43"/>
      <c r="CY753" s="43"/>
      <c r="CZ753" s="43"/>
      <c r="DA753" s="43"/>
      <c r="DB753" s="43"/>
      <c r="DC753" s="43"/>
      <c r="DD753" s="43"/>
      <c r="DE753" s="43"/>
    </row>
    <row r="754" s="43" customFormat="1" ht="20.25">
      <c r="A754" s="218"/>
      <c r="B754" s="232"/>
      <c r="C754" s="258" t="s">
        <v>289</v>
      </c>
      <c r="D754" s="38" t="s">
        <v>38</v>
      </c>
      <c r="E754" s="117" t="s">
        <v>38</v>
      </c>
      <c r="F754" s="116">
        <v>6</v>
      </c>
      <c r="G754" s="111">
        <v>0.69999999999999996</v>
      </c>
      <c r="H754" s="112">
        <v>0.46999999999999997</v>
      </c>
      <c r="I754" s="118">
        <f>ROUND(SQRT(G754^2+H754^2)*1000/(1.73*G734),0)</f>
        <v>76</v>
      </c>
      <c r="J754" s="111">
        <v>0.69999999999999996</v>
      </c>
      <c r="K754" s="112">
        <v>0.46999999999999997</v>
      </c>
      <c r="L754" s="118">
        <f>ROUND(SQRT(J754^2+K754^2)*1000/(1.73*J734),0)</f>
        <v>76</v>
      </c>
      <c r="M754" s="111">
        <v>0.69999999999999996</v>
      </c>
      <c r="N754" s="112">
        <v>0.46999999999999997</v>
      </c>
      <c r="O754" s="118">
        <f>ROUND(SQRT(M754^2+N754^2)*1000/(1.73*M734),0)</f>
        <v>76</v>
      </c>
      <c r="P754" s="111">
        <v>0.69999999999999996</v>
      </c>
      <c r="Q754" s="112">
        <v>0.46999999999999997</v>
      </c>
      <c r="R754" s="118">
        <f>ROUND(SQRT(P754^2+Q754^2)*1000/(1.73*P734),0)</f>
        <v>76</v>
      </c>
      <c r="S754" s="111">
        <v>0.69999999999999996</v>
      </c>
      <c r="T754" s="112">
        <v>0.46999999999999997</v>
      </c>
      <c r="U754" s="118">
        <f>ROUND(SQRT(S754^2+T754^2)*1000/(1.73*S734),0)</f>
        <v>76</v>
      </c>
      <c r="V754" s="111">
        <v>0.69999999999999996</v>
      </c>
      <c r="W754" s="112">
        <v>0.46999999999999997</v>
      </c>
      <c r="X754" s="118">
        <f>ROUND(SQRT(V754^2+W754^2)*1000/(1.73*V734),0)</f>
        <v>76</v>
      </c>
      <c r="Y754" s="111">
        <v>0.69999999999999996</v>
      </c>
      <c r="Z754" s="112">
        <v>0.46999999999999997</v>
      </c>
      <c r="AA754" s="118">
        <v>76</v>
      </c>
      <c r="AB754" s="111">
        <v>0.69999999999999996</v>
      </c>
      <c r="AC754" s="112">
        <v>0.46999999999999997</v>
      </c>
      <c r="AD754" s="118">
        <f>ROUND(SQRT(AB754^2+AC754^2)*1000/(1.73*AB734),0)</f>
        <v>76</v>
      </c>
      <c r="AE754" s="111">
        <v>0.69999999999999996</v>
      </c>
      <c r="AF754" s="112">
        <v>0.46999999999999997</v>
      </c>
      <c r="AG754" s="118">
        <f>ROUND(SQRT(AE754^2+AF754^2)*1000/(1.73*AE734),0)</f>
        <v>77</v>
      </c>
      <c r="AH754" s="111">
        <v>0.70999999999999996</v>
      </c>
      <c r="AI754" s="112">
        <v>0.46999999999999997</v>
      </c>
      <c r="AJ754" s="118">
        <f>ROUND(SQRT(AH754^2+AI754^2)*1000/(1.73*AH734),0)</f>
        <v>78</v>
      </c>
      <c r="AK754" s="111">
        <v>0.69999999999999996</v>
      </c>
      <c r="AL754" s="112">
        <v>0.46999999999999997</v>
      </c>
      <c r="AM754" s="118">
        <f>ROUND(SQRT(AK754^2+AL754^2)*1000/(1.73*AK734),0)</f>
        <v>77</v>
      </c>
      <c r="AN754" s="111">
        <v>0.70999999999999996</v>
      </c>
      <c r="AO754" s="112">
        <v>0.46999999999999997</v>
      </c>
      <c r="AP754" s="118">
        <f>ROUND(SQRT(AN754^2+AO754^2)*1000/(1.73*AN734),0)</f>
        <v>78</v>
      </c>
      <c r="AQ754" s="111">
        <v>0.70999999999999996</v>
      </c>
      <c r="AR754" s="112">
        <v>0.46999999999999997</v>
      </c>
      <c r="AS754" s="118">
        <f>ROUND(SQRT(AQ754^2+AR754^2)*1000/(1.73*AQ734),0)</f>
        <v>78</v>
      </c>
      <c r="AT754" s="111">
        <v>0.70999999999999996</v>
      </c>
      <c r="AU754" s="112">
        <v>0.46999999999999997</v>
      </c>
      <c r="AV754" s="118">
        <f>ROUND(SQRT(AT754^2+AU754^2)*1000/(1.73*AT734),0)</f>
        <v>78</v>
      </c>
      <c r="AW754" s="111">
        <v>0.70999999999999996</v>
      </c>
      <c r="AX754" s="112">
        <v>0.46999999999999997</v>
      </c>
      <c r="AY754" s="118">
        <f>ROUND(SQRT(AW754^2+AX754^2)*1000/(1.73*AW734),0)</f>
        <v>78</v>
      </c>
      <c r="AZ754" s="111">
        <v>0.70999999999999996</v>
      </c>
      <c r="BA754" s="112">
        <v>0.46999999999999997</v>
      </c>
      <c r="BB754" s="118">
        <f>ROUND(SQRT(AZ754^2+BA754^2)*1000/(1.73*AZ734),0)</f>
        <v>78</v>
      </c>
      <c r="BC754" s="111">
        <v>0.70999999999999996</v>
      </c>
      <c r="BD754" s="112">
        <v>0.46999999999999997</v>
      </c>
      <c r="BE754" s="118">
        <f>ROUND(SQRT(BC754^2+BD754^2)*1000/(1.73*BC734),0)</f>
        <v>78</v>
      </c>
      <c r="BF754" s="111">
        <v>0.70999999999999996</v>
      </c>
      <c r="BG754" s="112">
        <v>0.46999999999999997</v>
      </c>
      <c r="BH754" s="118">
        <f>ROUND(SQRT(BF754^2+BG754^2)*1000/(1.73*BF734),0)</f>
        <v>78</v>
      </c>
      <c r="BI754" s="111">
        <v>0.70999999999999996</v>
      </c>
      <c r="BJ754" s="112">
        <v>0.46999999999999997</v>
      </c>
      <c r="BK754" s="118">
        <f>ROUND(SQRT(BI754^2+BJ754^2)*1000/(1.73*BI734),0)</f>
        <v>78</v>
      </c>
      <c r="BL754" s="111">
        <v>0.70999999999999996</v>
      </c>
      <c r="BM754" s="112">
        <v>0.46999999999999997</v>
      </c>
      <c r="BN754" s="118">
        <f>ROUND(SQRT(BL754^2+BM754^2)*1000/(1.73*BL734),0)</f>
        <v>78</v>
      </c>
      <c r="BO754" s="111">
        <v>0.70999999999999996</v>
      </c>
      <c r="BP754" s="112">
        <v>0.46999999999999997</v>
      </c>
      <c r="BQ754" s="118">
        <f>ROUND(SQRT(BO754^2+BP754^2)*1000/(1.73*BO734),0)</f>
        <v>78</v>
      </c>
      <c r="BR754" s="111">
        <v>0.70999999999999996</v>
      </c>
      <c r="BS754" s="112">
        <v>0.46999999999999997</v>
      </c>
      <c r="BT754" s="118">
        <f>ROUND(SQRT(BR754^2+BS754^2)*1000/(1.73*BR734),0)</f>
        <v>78</v>
      </c>
      <c r="BU754" s="111">
        <v>0.70999999999999996</v>
      </c>
      <c r="BV754" s="112">
        <v>0.46999999999999997</v>
      </c>
      <c r="BW754" s="118">
        <f>ROUND(SQRT(BU754^2+BV754^2)*1000/(1.73*BU734),0)</f>
        <v>78</v>
      </c>
      <c r="BX754" s="111">
        <v>0.70999999999999996</v>
      </c>
      <c r="BY754" s="112">
        <v>0.46999999999999997</v>
      </c>
      <c r="BZ754" s="118">
        <f>ROUND(SQRT(BX754^2+BY754^2)*1000/(1.73*BX734),0)</f>
        <v>77</v>
      </c>
      <c r="CA754" s="43"/>
      <c r="CB754" s="43"/>
      <c r="CC754" s="43"/>
      <c r="CD754" s="43"/>
      <c r="CE754" s="43"/>
      <c r="CF754" s="43"/>
      <c r="CG754" s="43"/>
      <c r="CH754" s="43"/>
      <c r="CI754" s="43"/>
      <c r="CJ754" s="43"/>
      <c r="CK754" s="43"/>
      <c r="CL754" s="43"/>
      <c r="CM754" s="43"/>
      <c r="CN754" s="43"/>
      <c r="CO754" s="43"/>
      <c r="CP754" s="43"/>
      <c r="CQ754" s="43"/>
      <c r="CR754" s="43"/>
      <c r="CS754" s="43"/>
      <c r="CT754" s="43"/>
      <c r="CU754" s="43"/>
      <c r="CV754" s="43"/>
      <c r="CW754" s="43"/>
      <c r="CX754" s="43"/>
      <c r="CY754" s="43"/>
      <c r="CZ754" s="43"/>
      <c r="DA754" s="43"/>
      <c r="DB754" s="43"/>
      <c r="DC754" s="43"/>
      <c r="DD754" s="43"/>
      <c r="DE754" s="43"/>
    </row>
    <row r="755" s="43" customFormat="1" ht="20.25">
      <c r="A755" s="218"/>
      <c r="B755" s="232"/>
      <c r="C755" s="258" t="s">
        <v>290</v>
      </c>
      <c r="D755" s="38" t="s">
        <v>38</v>
      </c>
      <c r="E755" s="117" t="s">
        <v>38</v>
      </c>
      <c r="F755" s="116">
        <v>6</v>
      </c>
      <c r="G755" s="111">
        <v>0</v>
      </c>
      <c r="H755" s="112">
        <v>0</v>
      </c>
      <c r="I755" s="118">
        <f>ROUND(SQRT(G755^2+H755^2)*1000/(1.73*G734),0)</f>
        <v>0</v>
      </c>
      <c r="J755" s="111">
        <v>0</v>
      </c>
      <c r="K755" s="112">
        <v>0</v>
      </c>
      <c r="L755" s="118">
        <f>ROUND(SQRT(J755^2+K755^2)*1000/(1.73*J734),0)</f>
        <v>0</v>
      </c>
      <c r="M755" s="111">
        <v>0</v>
      </c>
      <c r="N755" s="112">
        <v>0</v>
      </c>
      <c r="O755" s="118">
        <f>ROUND(SQRT(M755^2+N755^2)*1000/(1.73*M734),0)</f>
        <v>0</v>
      </c>
      <c r="P755" s="111">
        <v>0</v>
      </c>
      <c r="Q755" s="112">
        <v>0</v>
      </c>
      <c r="R755" s="118">
        <f>ROUND(SQRT(P755^2+Q755^2)*1000/(1.73*P734),0)</f>
        <v>0</v>
      </c>
      <c r="S755" s="111">
        <v>0</v>
      </c>
      <c r="T755" s="112">
        <v>0</v>
      </c>
      <c r="U755" s="118">
        <f>ROUND(SQRT(S755^2+T755^2)*1000/(1.73*S734),0)</f>
        <v>0</v>
      </c>
      <c r="V755" s="111">
        <v>0</v>
      </c>
      <c r="W755" s="112">
        <v>0</v>
      </c>
      <c r="X755" s="118">
        <f>ROUND(SQRT(V755^2+W755^2)*1000/(1.73*V734),0)</f>
        <v>0</v>
      </c>
      <c r="Y755" s="111">
        <v>0</v>
      </c>
      <c r="Z755" s="112">
        <v>0</v>
      </c>
      <c r="AA755" s="118">
        <v>0</v>
      </c>
      <c r="AB755" s="111">
        <v>0</v>
      </c>
      <c r="AC755" s="112">
        <v>0</v>
      </c>
      <c r="AD755" s="118">
        <f>ROUND(SQRT(AB755^2+AC755^2)*1000/(1.73*AB734),0)</f>
        <v>0</v>
      </c>
      <c r="AE755" s="111">
        <v>0</v>
      </c>
      <c r="AF755" s="112">
        <v>0</v>
      </c>
      <c r="AG755" s="118">
        <f>ROUND(SQRT(AE755^2+AF755^2)*1000/(1.73*AE734),0)</f>
        <v>0</v>
      </c>
      <c r="AH755" s="111">
        <v>0</v>
      </c>
      <c r="AI755" s="112">
        <v>0</v>
      </c>
      <c r="AJ755" s="118">
        <f>ROUND(SQRT(AH755^2+AI755^2)*1000/(1.73*AH734),0)</f>
        <v>0</v>
      </c>
      <c r="AK755" s="111">
        <v>0</v>
      </c>
      <c r="AL755" s="112">
        <v>0</v>
      </c>
      <c r="AM755" s="118">
        <f>ROUND(SQRT(AK755^2+AL755^2)*1000/(1.73*AK734),0)</f>
        <v>0</v>
      </c>
      <c r="AN755" s="111">
        <v>0</v>
      </c>
      <c r="AO755" s="112">
        <v>0</v>
      </c>
      <c r="AP755" s="118">
        <f>ROUND(SQRT(AN755^2+AO755^2)*1000/(1.73*AN734),0)</f>
        <v>0</v>
      </c>
      <c r="AQ755" s="111">
        <v>0</v>
      </c>
      <c r="AR755" s="112">
        <v>0</v>
      </c>
      <c r="AS755" s="118">
        <f>ROUND(SQRT(AQ755^2+AR755^2)*1000/(1.73*AQ734),0)</f>
        <v>0</v>
      </c>
      <c r="AT755" s="111">
        <v>0</v>
      </c>
      <c r="AU755" s="112">
        <v>0</v>
      </c>
      <c r="AV755" s="118">
        <f>ROUND(SQRT(AT755^2+AU755^2)*1000/(1.73*AT734),0)</f>
        <v>0</v>
      </c>
      <c r="AW755" s="111">
        <v>0</v>
      </c>
      <c r="AX755" s="112">
        <v>0</v>
      </c>
      <c r="AY755" s="118">
        <f>ROUND(SQRT(AW755^2+AX755^2)*1000/(1.73*AW734),0)</f>
        <v>0</v>
      </c>
      <c r="AZ755" s="111">
        <v>0</v>
      </c>
      <c r="BA755" s="112">
        <v>0</v>
      </c>
      <c r="BB755" s="118">
        <f>ROUND(SQRT(AZ755^2+BA755^2)*1000/(1.73*AZ734),0)</f>
        <v>0</v>
      </c>
      <c r="BC755" s="111">
        <v>0</v>
      </c>
      <c r="BD755" s="112">
        <v>0</v>
      </c>
      <c r="BE755" s="118">
        <f>ROUND(SQRT(BC755^2+BD755^2)*1000/(1.73*BC734),0)</f>
        <v>0</v>
      </c>
      <c r="BF755" s="111">
        <v>0</v>
      </c>
      <c r="BG755" s="112">
        <v>0</v>
      </c>
      <c r="BH755" s="118">
        <f>ROUND(SQRT(BF755^2+BG755^2)*1000/(1.73*BF734),0)</f>
        <v>0</v>
      </c>
      <c r="BI755" s="111">
        <v>0</v>
      </c>
      <c r="BJ755" s="112">
        <v>0</v>
      </c>
      <c r="BK755" s="118">
        <f>ROUND(SQRT(BI755^2+BJ755^2)*1000/(1.73*BI734),0)</f>
        <v>0</v>
      </c>
      <c r="BL755" s="111">
        <v>0</v>
      </c>
      <c r="BM755" s="112">
        <v>0</v>
      </c>
      <c r="BN755" s="118">
        <f>ROUND(SQRT(BL755^2+BM755^2)*1000/(1.73*BL734),0)</f>
        <v>0</v>
      </c>
      <c r="BO755" s="111">
        <v>0</v>
      </c>
      <c r="BP755" s="112">
        <v>0</v>
      </c>
      <c r="BQ755" s="118">
        <f>ROUND(SQRT(BO755^2+BP755^2)*1000/(1.73*BO734),0)</f>
        <v>0</v>
      </c>
      <c r="BR755" s="111">
        <v>0</v>
      </c>
      <c r="BS755" s="112">
        <v>0</v>
      </c>
      <c r="BT755" s="118">
        <f>ROUND(SQRT(BR755^2+BS755^2)*1000/(1.73*BR734),0)</f>
        <v>0</v>
      </c>
      <c r="BU755" s="111">
        <v>0</v>
      </c>
      <c r="BV755" s="112">
        <v>0</v>
      </c>
      <c r="BW755" s="118">
        <f>ROUND(SQRT(BU755^2+BV755^2)*1000/(1.73*BU734),0)</f>
        <v>0</v>
      </c>
      <c r="BX755" s="111">
        <v>0</v>
      </c>
      <c r="BY755" s="112">
        <v>0</v>
      </c>
      <c r="BZ755" s="118">
        <f>ROUND(SQRT(BX755^2+BY755^2)*1000/(1.73*BX734),0)</f>
        <v>0</v>
      </c>
      <c r="CA755" s="43"/>
      <c r="CB755" s="43"/>
      <c r="CC755" s="43"/>
      <c r="CD755" s="43"/>
      <c r="CE755" s="43"/>
      <c r="CF755" s="43"/>
      <c r="CG755" s="43"/>
      <c r="CH755" s="43"/>
      <c r="CI755" s="43"/>
      <c r="CJ755" s="43"/>
      <c r="CK755" s="43"/>
      <c r="CL755" s="43"/>
      <c r="CM755" s="43"/>
      <c r="CN755" s="43"/>
      <c r="CO755" s="43"/>
      <c r="CP755" s="43"/>
      <c r="CQ755" s="43"/>
      <c r="CR755" s="43"/>
      <c r="CS755" s="43"/>
      <c r="CT755" s="43"/>
      <c r="CU755" s="43"/>
      <c r="CV755" s="43"/>
      <c r="CW755" s="43"/>
      <c r="CX755" s="43"/>
      <c r="CY755" s="43"/>
      <c r="CZ755" s="43"/>
      <c r="DA755" s="43"/>
      <c r="DB755" s="43"/>
      <c r="DC755" s="43"/>
      <c r="DD755" s="43"/>
      <c r="DE755" s="43"/>
    </row>
    <row r="756" s="43" customFormat="1" ht="20.25">
      <c r="A756" s="38"/>
      <c r="B756" s="232"/>
      <c r="C756" s="258" t="s">
        <v>291</v>
      </c>
      <c r="D756" s="38" t="s">
        <v>38</v>
      </c>
      <c r="E756" s="117" t="s">
        <v>38</v>
      </c>
      <c r="F756" s="116">
        <v>6</v>
      </c>
      <c r="G756" s="111">
        <v>0</v>
      </c>
      <c r="H756" s="112">
        <v>0</v>
      </c>
      <c r="I756" s="118">
        <f>ROUND(SQRT(G756^2+H756^2)*1000/(1.73*G734),0)</f>
        <v>0</v>
      </c>
      <c r="J756" s="111">
        <v>0</v>
      </c>
      <c r="K756" s="112">
        <v>0</v>
      </c>
      <c r="L756" s="118">
        <f>ROUND(SQRT(J756^2+K756^2)*1000/(1.73*J734),0)</f>
        <v>0</v>
      </c>
      <c r="M756" s="111">
        <v>0</v>
      </c>
      <c r="N756" s="112">
        <v>0</v>
      </c>
      <c r="O756" s="118">
        <f>ROUND(SQRT(M756^2+N756^2)*1000/(1.73*M734),0)</f>
        <v>0</v>
      </c>
      <c r="P756" s="111">
        <v>0</v>
      </c>
      <c r="Q756" s="112">
        <v>0</v>
      </c>
      <c r="R756" s="118">
        <f>ROUND(SQRT(P756^2+Q756^2)*1000/(1.73*P734),0)</f>
        <v>0</v>
      </c>
      <c r="S756" s="111">
        <v>0</v>
      </c>
      <c r="T756" s="112">
        <v>0</v>
      </c>
      <c r="U756" s="118">
        <f>ROUND(SQRT(S756^2+T756^2)*1000/(1.73*S734),0)</f>
        <v>0</v>
      </c>
      <c r="V756" s="111">
        <v>0</v>
      </c>
      <c r="W756" s="112">
        <v>0</v>
      </c>
      <c r="X756" s="118">
        <f>ROUND(SQRT(V756^2+W756^2)*1000/(1.73*V734),0)</f>
        <v>0</v>
      </c>
      <c r="Y756" s="111">
        <v>0</v>
      </c>
      <c r="Z756" s="112">
        <v>0</v>
      </c>
      <c r="AA756" s="118">
        <v>0</v>
      </c>
      <c r="AB756" s="111">
        <v>0</v>
      </c>
      <c r="AC756" s="112">
        <v>0</v>
      </c>
      <c r="AD756" s="118">
        <f>ROUND(SQRT(AB756^2+AC756^2)*1000/(1.73*AB734),0)</f>
        <v>0</v>
      </c>
      <c r="AE756" s="111">
        <v>0</v>
      </c>
      <c r="AF756" s="112">
        <v>0</v>
      </c>
      <c r="AG756" s="118">
        <f>ROUND(SQRT(AE756^2+AF756^2)*1000/(1.73*AE734),0)</f>
        <v>0</v>
      </c>
      <c r="AH756" s="111">
        <v>0</v>
      </c>
      <c r="AI756" s="112">
        <v>0</v>
      </c>
      <c r="AJ756" s="118">
        <f>ROUND(SQRT(AH756^2+AI756^2)*1000/(1.73*AH734),0)</f>
        <v>0</v>
      </c>
      <c r="AK756" s="111">
        <v>0</v>
      </c>
      <c r="AL756" s="112">
        <v>0</v>
      </c>
      <c r="AM756" s="118">
        <f>ROUND(SQRT(AK756^2+AL756^2)*1000/(1.73*AK734),0)</f>
        <v>0</v>
      </c>
      <c r="AN756" s="111">
        <v>0</v>
      </c>
      <c r="AO756" s="112">
        <v>0</v>
      </c>
      <c r="AP756" s="118">
        <f>ROUND(SQRT(AN756^2+AO756^2)*1000/(1.73*AN734),0)</f>
        <v>0</v>
      </c>
      <c r="AQ756" s="111">
        <v>0</v>
      </c>
      <c r="AR756" s="112">
        <v>0</v>
      </c>
      <c r="AS756" s="118">
        <f>ROUND(SQRT(AQ756^2+AR756^2)*1000/(1.73*AQ734),0)</f>
        <v>0</v>
      </c>
      <c r="AT756" s="111">
        <v>0</v>
      </c>
      <c r="AU756" s="112">
        <v>0</v>
      </c>
      <c r="AV756" s="118">
        <f>ROUND(SQRT(AT756^2+AU756^2)*1000/(1.73*AT734),0)</f>
        <v>0</v>
      </c>
      <c r="AW756" s="111">
        <v>0</v>
      </c>
      <c r="AX756" s="112">
        <v>0</v>
      </c>
      <c r="AY756" s="118">
        <f>ROUND(SQRT(AW756^2+AX756^2)*1000/(1.73*AW734),0)</f>
        <v>0</v>
      </c>
      <c r="AZ756" s="111">
        <v>0</v>
      </c>
      <c r="BA756" s="112">
        <v>0</v>
      </c>
      <c r="BB756" s="118">
        <f>ROUND(SQRT(AZ756^2+BA756^2)*1000/(1.73*AZ734),0)</f>
        <v>0</v>
      </c>
      <c r="BC756" s="111">
        <v>0</v>
      </c>
      <c r="BD756" s="112">
        <v>0</v>
      </c>
      <c r="BE756" s="118">
        <f>ROUND(SQRT(BC756^2+BD756^2)*1000/(1.73*BC734),0)</f>
        <v>0</v>
      </c>
      <c r="BF756" s="111">
        <v>0</v>
      </c>
      <c r="BG756" s="112">
        <v>0</v>
      </c>
      <c r="BH756" s="118">
        <f>ROUND(SQRT(BF756^2+BG756^2)*1000/(1.73*BF734),0)</f>
        <v>0</v>
      </c>
      <c r="BI756" s="111">
        <v>0</v>
      </c>
      <c r="BJ756" s="112">
        <v>0</v>
      </c>
      <c r="BK756" s="118">
        <f>ROUND(SQRT(BI756^2+BJ756^2)*1000/(1.73*BI734),0)</f>
        <v>0</v>
      </c>
      <c r="BL756" s="111">
        <v>0</v>
      </c>
      <c r="BM756" s="112">
        <v>0</v>
      </c>
      <c r="BN756" s="118">
        <f>ROUND(SQRT(BL756^2+BM756^2)*1000/(1.73*BL734),0)</f>
        <v>0</v>
      </c>
      <c r="BO756" s="111">
        <v>0</v>
      </c>
      <c r="BP756" s="112">
        <v>0</v>
      </c>
      <c r="BQ756" s="118">
        <f>ROUND(SQRT(BO756^2+BP756^2)*1000/(1.73*BO734),0)</f>
        <v>0</v>
      </c>
      <c r="BR756" s="111">
        <v>0</v>
      </c>
      <c r="BS756" s="112">
        <v>0</v>
      </c>
      <c r="BT756" s="118">
        <f>ROUND(SQRT(BR756^2+BS756^2)*1000/(1.73*BR734),0)</f>
        <v>0</v>
      </c>
      <c r="BU756" s="111">
        <v>0</v>
      </c>
      <c r="BV756" s="112">
        <v>0</v>
      </c>
      <c r="BW756" s="118">
        <f>ROUND(SQRT(BU756^2+BV756^2)*1000/(1.73*BU734),0)</f>
        <v>0</v>
      </c>
      <c r="BX756" s="111">
        <v>0</v>
      </c>
      <c r="BY756" s="112">
        <v>0</v>
      </c>
      <c r="BZ756" s="118">
        <f>ROUND(SQRT(BX756^2+BY756^2)*1000/(1.73*BX734),0)</f>
        <v>0</v>
      </c>
      <c r="CA756" s="43"/>
      <c r="CB756" s="43"/>
      <c r="CC756" s="43"/>
      <c r="CD756" s="43"/>
      <c r="CE756" s="43"/>
      <c r="CF756" s="43"/>
      <c r="CG756" s="43"/>
      <c r="CH756" s="43"/>
      <c r="CI756" s="43"/>
      <c r="CJ756" s="43"/>
      <c r="CK756" s="43"/>
      <c r="CL756" s="43"/>
      <c r="CM756" s="43"/>
      <c r="CN756" s="43"/>
      <c r="CO756" s="43"/>
      <c r="CP756" s="43"/>
      <c r="CQ756" s="43"/>
      <c r="CR756" s="43"/>
      <c r="CS756" s="43"/>
      <c r="CT756" s="43"/>
      <c r="CU756" s="43"/>
      <c r="CV756" s="43"/>
      <c r="CW756" s="43"/>
      <c r="CX756" s="43"/>
      <c r="CY756" s="43"/>
      <c r="CZ756" s="43"/>
      <c r="DA756" s="43"/>
      <c r="DB756" s="43"/>
      <c r="DC756" s="43"/>
      <c r="DD756" s="43"/>
      <c r="DE756" s="43"/>
    </row>
    <row r="757" s="43" customFormat="1" ht="20.25">
      <c r="A757" s="66"/>
      <c r="B757" s="237"/>
      <c r="C757" s="258" t="s">
        <v>292</v>
      </c>
      <c r="D757" s="38" t="s">
        <v>38</v>
      </c>
      <c r="E757" s="117" t="s">
        <v>38</v>
      </c>
      <c r="F757" s="116">
        <v>6</v>
      </c>
      <c r="G757" s="111">
        <v>0.68999999999999995</v>
      </c>
      <c r="H757" s="112">
        <v>0.46000000000000002</v>
      </c>
      <c r="I757" s="118">
        <f>ROUND(SQRT(G757^2+H757^2)*1000/(1.73*G734),0)</f>
        <v>75</v>
      </c>
      <c r="J757" s="111">
        <v>0.68999999999999995</v>
      </c>
      <c r="K757" s="112">
        <v>0.46000000000000002</v>
      </c>
      <c r="L757" s="118">
        <f>ROUND(SQRT(J757^2+K757^2)*1000/(1.73*J734),0)</f>
        <v>75</v>
      </c>
      <c r="M757" s="111">
        <v>0.65000000000000002</v>
      </c>
      <c r="N757" s="112">
        <v>0.42999999999999999</v>
      </c>
      <c r="O757" s="118">
        <f>ROUND(SQRT(M757^2+N757^2)*1000/(1.73*M734),0)</f>
        <v>70</v>
      </c>
      <c r="P757" s="111">
        <v>0.71999999999999997</v>
      </c>
      <c r="Q757" s="112">
        <v>0.47999999999999998</v>
      </c>
      <c r="R757" s="118">
        <f>ROUND(SQRT(P757^2+Q757^2)*1000/(1.73*P734),0)</f>
        <v>78</v>
      </c>
      <c r="S757" s="111">
        <v>0.79000000000000004</v>
      </c>
      <c r="T757" s="112">
        <v>0.53000000000000003</v>
      </c>
      <c r="U757" s="118">
        <f>ROUND(SQRT(S757^2+T757^2)*1000/(1.73*S734),0)</f>
        <v>86</v>
      </c>
      <c r="V757" s="111">
        <v>0.69999999999999996</v>
      </c>
      <c r="W757" s="112">
        <v>0.46999999999999997</v>
      </c>
      <c r="X757" s="118">
        <f>ROUND(SQRT(V757^2+W757^2)*1000/(1.73*V734),0)</f>
        <v>76</v>
      </c>
      <c r="Y757" s="111">
        <v>0.68000000000000005</v>
      </c>
      <c r="Z757" s="112">
        <v>0.45000000000000001</v>
      </c>
      <c r="AA757" s="118">
        <v>74</v>
      </c>
      <c r="AB757" s="111">
        <v>0.65000000000000002</v>
      </c>
      <c r="AC757" s="112">
        <v>0.42999999999999999</v>
      </c>
      <c r="AD757" s="118">
        <f>ROUND(SQRT(AB757^2+AC757^2)*1000/(1.73*AB734),0)</f>
        <v>71</v>
      </c>
      <c r="AE757" s="111">
        <v>0.69999999999999996</v>
      </c>
      <c r="AF757" s="112">
        <v>0.46999999999999997</v>
      </c>
      <c r="AG757" s="118">
        <f>ROUND(SQRT(AE757^2+AF757^2)*1000/(1.73*AE734),0)</f>
        <v>77</v>
      </c>
      <c r="AH757" s="111">
        <v>0.73999999999999999</v>
      </c>
      <c r="AI757" s="112">
        <v>0.48999999999999999</v>
      </c>
      <c r="AJ757" s="118">
        <f>ROUND(SQRT(AH757^2+AI757^2)*1000/(1.73*AH734),0)</f>
        <v>81</v>
      </c>
      <c r="AK757" s="111">
        <v>0.77000000000000002</v>
      </c>
      <c r="AL757" s="112">
        <v>0.51000000000000001</v>
      </c>
      <c r="AM757" s="118">
        <f>ROUND(SQRT(AK757^2+AL757^2)*1000/(1.73*AK734),0)</f>
        <v>85</v>
      </c>
      <c r="AN757" s="111">
        <v>0.70999999999999996</v>
      </c>
      <c r="AO757" s="112">
        <v>0.46999999999999997</v>
      </c>
      <c r="AP757" s="118">
        <f>ROUND(SQRT(AN757^2+AO757^2)*1000/(1.73*AN734),0)</f>
        <v>78</v>
      </c>
      <c r="AQ757" s="111">
        <v>0.68999999999999995</v>
      </c>
      <c r="AR757" s="112">
        <v>0.46000000000000002</v>
      </c>
      <c r="AS757" s="118">
        <f>ROUND(SQRT(AQ757^2+AR757^2)*1000/(1.73*AQ734),0)</f>
        <v>76</v>
      </c>
      <c r="AT757" s="111">
        <v>0.68999999999999995</v>
      </c>
      <c r="AU757" s="112">
        <v>0.46000000000000002</v>
      </c>
      <c r="AV757" s="118">
        <f>ROUND(SQRT(AT757^2+AU757^2)*1000/(1.73*AT734),0)</f>
        <v>76</v>
      </c>
      <c r="AW757" s="111">
        <v>0.68000000000000005</v>
      </c>
      <c r="AX757" s="112">
        <v>0.45000000000000001</v>
      </c>
      <c r="AY757" s="118">
        <f>ROUND(SQRT(AW757^2+AX757^2)*1000/(1.73*AW734),0)</f>
        <v>75</v>
      </c>
      <c r="AZ757" s="111">
        <v>0.65000000000000002</v>
      </c>
      <c r="BA757" s="112">
        <v>0.42999999999999999</v>
      </c>
      <c r="BB757" s="118">
        <f>ROUND(SQRT(AZ757^2+BA757^2)*1000/(1.73*AZ734),0)</f>
        <v>71</v>
      </c>
      <c r="BC757" s="111">
        <v>0.64000000000000001</v>
      </c>
      <c r="BD757" s="112">
        <v>0.42999999999999999</v>
      </c>
      <c r="BE757" s="118">
        <f>ROUND(SQRT(BC757^2+BD757^2)*1000/(1.73*BC734),0)</f>
        <v>71</v>
      </c>
      <c r="BF757" s="111">
        <v>0.65000000000000002</v>
      </c>
      <c r="BG757" s="112">
        <v>0.42999999999999999</v>
      </c>
      <c r="BH757" s="118">
        <f>ROUND(SQRT(BF757^2+BG757^2)*1000/(1.73*BF734),0)</f>
        <v>71</v>
      </c>
      <c r="BI757" s="111">
        <v>0.67000000000000004</v>
      </c>
      <c r="BJ757" s="112">
        <v>0.45000000000000001</v>
      </c>
      <c r="BK757" s="118">
        <f>ROUND(SQRT(BI757^2+BJ757^2)*1000/(1.73*BI734),0)</f>
        <v>74</v>
      </c>
      <c r="BL757" s="111">
        <v>0.68999999999999995</v>
      </c>
      <c r="BM757" s="112">
        <v>0.46000000000000002</v>
      </c>
      <c r="BN757" s="118">
        <f>ROUND(SQRT(BL757^2+BM757^2)*1000/(1.73*BL734),0)</f>
        <v>76</v>
      </c>
      <c r="BO757" s="111">
        <v>0.68999999999999995</v>
      </c>
      <c r="BP757" s="112">
        <v>0.46000000000000002</v>
      </c>
      <c r="BQ757" s="118">
        <f>ROUND(SQRT(BO757^2+BP757^2)*1000/(1.73*BO734),0)</f>
        <v>76</v>
      </c>
      <c r="BR757" s="111">
        <v>0.67000000000000004</v>
      </c>
      <c r="BS757" s="112">
        <v>0.45000000000000001</v>
      </c>
      <c r="BT757" s="118">
        <f>ROUND(SQRT(BR757^2+BS757^2)*1000/(1.73*BR734),0)</f>
        <v>74</v>
      </c>
      <c r="BU757" s="111">
        <v>0.68000000000000005</v>
      </c>
      <c r="BV757" s="112">
        <v>0.45000000000000001</v>
      </c>
      <c r="BW757" s="118">
        <f>ROUND(SQRT(BU757^2+BV757^2)*1000/(1.73*BU734),0)</f>
        <v>74</v>
      </c>
      <c r="BX757" s="111">
        <v>0.68000000000000005</v>
      </c>
      <c r="BY757" s="112">
        <v>0.45000000000000001</v>
      </c>
      <c r="BZ757" s="118">
        <f>ROUND(SQRT(BX757^2+BY757^2)*1000/(1.73*BX734),0)</f>
        <v>74</v>
      </c>
      <c r="CA757" s="43"/>
      <c r="CB757" s="43"/>
      <c r="CC757" s="43"/>
      <c r="CD757" s="43"/>
      <c r="CE757" s="43"/>
      <c r="CF757" s="43"/>
      <c r="CG757" s="43"/>
      <c r="CH757" s="43"/>
      <c r="CI757" s="43"/>
      <c r="CJ757" s="43"/>
      <c r="CK757" s="43"/>
      <c r="CL757" s="43"/>
      <c r="CM757" s="43"/>
      <c r="CN757" s="43"/>
      <c r="CO757" s="43"/>
      <c r="CP757" s="43"/>
      <c r="CQ757" s="43"/>
      <c r="CR757" s="43"/>
      <c r="CS757" s="43"/>
      <c r="CT757" s="43"/>
      <c r="CU757" s="43"/>
      <c r="CV757" s="43"/>
      <c r="CW757" s="43"/>
      <c r="CX757" s="43"/>
      <c r="CY757" s="43"/>
      <c r="CZ757" s="43"/>
      <c r="DA757" s="43"/>
      <c r="DB757" s="43"/>
      <c r="DC757" s="43"/>
      <c r="DD757" s="43"/>
      <c r="DE757" s="43"/>
    </row>
    <row r="758" s="43" customFormat="1" ht="20.25">
      <c r="A758" s="66"/>
      <c r="B758" s="237"/>
      <c r="C758" s="258" t="s">
        <v>293</v>
      </c>
      <c r="D758" s="38" t="s">
        <v>38</v>
      </c>
      <c r="E758" s="117" t="s">
        <v>38</v>
      </c>
      <c r="F758" s="116">
        <v>6</v>
      </c>
      <c r="G758" s="111">
        <v>0.23999999999999999</v>
      </c>
      <c r="H758" s="112">
        <v>0.16</v>
      </c>
      <c r="I758" s="118">
        <f>ROUND(SQRT(G758^2+H758^2)*1000/(1.73*G734),0)</f>
        <v>26</v>
      </c>
      <c r="J758" s="111">
        <v>0.23999999999999999</v>
      </c>
      <c r="K758" s="112">
        <v>0.16</v>
      </c>
      <c r="L758" s="118">
        <f>ROUND(SQRT(J758^2+K758^2)*1000/(1.73*J734),0)</f>
        <v>26</v>
      </c>
      <c r="M758" s="111">
        <v>0.23999999999999999</v>
      </c>
      <c r="N758" s="112">
        <v>0.16</v>
      </c>
      <c r="O758" s="118">
        <f>ROUND(SQRT(M758^2+N758^2)*1000/(1.73*M734),0)</f>
        <v>26</v>
      </c>
      <c r="P758" s="111">
        <v>0.23999999999999999</v>
      </c>
      <c r="Q758" s="112">
        <v>0.16</v>
      </c>
      <c r="R758" s="118">
        <f>ROUND(SQRT(P758^2+Q758^2)*1000/(1.73*P734),0)</f>
        <v>26</v>
      </c>
      <c r="S758" s="111">
        <v>0.35999999999999999</v>
      </c>
      <c r="T758" s="112">
        <v>0.23999999999999999</v>
      </c>
      <c r="U758" s="118">
        <f>ROUND(SQRT(S758^2+T758^2)*1000/(1.73*S734),0)</f>
        <v>39</v>
      </c>
      <c r="V758" s="111">
        <v>0.25</v>
      </c>
      <c r="W758" s="112">
        <v>0.17000000000000001</v>
      </c>
      <c r="X758" s="118">
        <f>ROUND(SQRT(V758^2+W758^2)*1000/(1.73*V734),0)</f>
        <v>27</v>
      </c>
      <c r="Y758" s="111">
        <v>0.26000000000000001</v>
      </c>
      <c r="Z758" s="112">
        <v>0.17000000000000001</v>
      </c>
      <c r="AA758" s="118">
        <v>28</v>
      </c>
      <c r="AB758" s="111">
        <v>0.26000000000000001</v>
      </c>
      <c r="AC758" s="112">
        <v>0.17000000000000001</v>
      </c>
      <c r="AD758" s="118">
        <f>ROUND(SQRT(AB758^2+AC758^2)*1000/(1.73*AB734),0)</f>
        <v>28</v>
      </c>
      <c r="AE758" s="111">
        <v>0.27000000000000002</v>
      </c>
      <c r="AF758" s="112">
        <v>0.17999999999999999</v>
      </c>
      <c r="AG758" s="118">
        <f>ROUND(SQRT(AE758^2+AF758^2)*1000/(1.73*AE734),0)</f>
        <v>30</v>
      </c>
      <c r="AH758" s="111">
        <v>0.32000000000000001</v>
      </c>
      <c r="AI758" s="112">
        <v>0.20999999999999999</v>
      </c>
      <c r="AJ758" s="118">
        <f>ROUND(SQRT(AH758^2+AI758^2)*1000/(1.73*AH734),0)</f>
        <v>35</v>
      </c>
      <c r="AK758" s="111">
        <v>0.32000000000000001</v>
      </c>
      <c r="AL758" s="112">
        <v>0.20999999999999999</v>
      </c>
      <c r="AM758" s="118">
        <f>ROUND(SQRT(AK758^2+AL758^2)*1000/(1.73*AK734),0)</f>
        <v>35</v>
      </c>
      <c r="AN758" s="111">
        <v>0.31</v>
      </c>
      <c r="AO758" s="112">
        <v>0.20999999999999999</v>
      </c>
      <c r="AP758" s="118">
        <f>ROUND(SQRT(AN758^2+AO758^2)*1000/(1.73*AN734),0)</f>
        <v>34</v>
      </c>
      <c r="AQ758" s="111">
        <v>0.29999999999999999</v>
      </c>
      <c r="AR758" s="112">
        <v>0.20000000000000001</v>
      </c>
      <c r="AS758" s="118">
        <f>ROUND(SQRT(AQ758^2+AR758^2)*1000/(1.73*AQ734),0)</f>
        <v>33</v>
      </c>
      <c r="AT758" s="111">
        <v>0.31</v>
      </c>
      <c r="AU758" s="112">
        <v>0.20999999999999999</v>
      </c>
      <c r="AV758" s="118">
        <f>ROUND(SQRT(AT758^2+AU758^2)*1000/(1.73*AT734),0)</f>
        <v>34</v>
      </c>
      <c r="AW758" s="111">
        <v>0.31</v>
      </c>
      <c r="AX758" s="112">
        <v>0.20999999999999999</v>
      </c>
      <c r="AY758" s="118">
        <f>ROUND(SQRT(AW758^2+AX758^2)*1000/(1.73*AW734),0)</f>
        <v>34</v>
      </c>
      <c r="AZ758" s="111">
        <v>0.31</v>
      </c>
      <c r="BA758" s="112">
        <v>0.20999999999999999</v>
      </c>
      <c r="BB758" s="118">
        <f>ROUND(SQRT(AZ758^2+BA758^2)*1000/(1.73*AZ734),0)</f>
        <v>34</v>
      </c>
      <c r="BC758" s="111">
        <v>0.31</v>
      </c>
      <c r="BD758" s="112">
        <v>0.20999999999999999</v>
      </c>
      <c r="BE758" s="118">
        <f>ROUND(SQRT(BC758^2+BD758^2)*1000/(1.73*BC734),0)</f>
        <v>34</v>
      </c>
      <c r="BF758" s="111">
        <v>0.28999999999999998</v>
      </c>
      <c r="BG758" s="112">
        <v>0.19</v>
      </c>
      <c r="BH758" s="118">
        <f>ROUND(SQRT(BF758^2+BG758^2)*1000/(1.73*BF734),0)</f>
        <v>32</v>
      </c>
      <c r="BI758" s="111">
        <v>0.28000000000000003</v>
      </c>
      <c r="BJ758" s="112">
        <v>0.19</v>
      </c>
      <c r="BK758" s="118">
        <f>ROUND(SQRT(BI758^2+BJ758^2)*1000/(1.73*BI734),0)</f>
        <v>31</v>
      </c>
      <c r="BL758" s="111">
        <v>0.27000000000000002</v>
      </c>
      <c r="BM758" s="112">
        <v>0.17999999999999999</v>
      </c>
      <c r="BN758" s="118">
        <f>ROUND(SQRT(BL758^2+BM758^2)*1000/(1.73*BL734),0)</f>
        <v>30</v>
      </c>
      <c r="BO758" s="111">
        <v>0.27000000000000002</v>
      </c>
      <c r="BP758" s="112">
        <v>0.17999999999999999</v>
      </c>
      <c r="BQ758" s="118">
        <f>ROUND(SQRT(BO758^2+BP758^2)*1000/(1.73*BO734),0)</f>
        <v>30</v>
      </c>
      <c r="BR758" s="111">
        <v>0.27000000000000002</v>
      </c>
      <c r="BS758" s="112">
        <v>0.17999999999999999</v>
      </c>
      <c r="BT758" s="118">
        <f>ROUND(SQRT(BR758^2+BS758^2)*1000/(1.73*BR734),0)</f>
        <v>30</v>
      </c>
      <c r="BU758" s="111">
        <v>0.26000000000000001</v>
      </c>
      <c r="BV758" s="112">
        <v>0.17000000000000001</v>
      </c>
      <c r="BW758" s="118">
        <f>ROUND(SQRT(BU758^2+BV758^2)*1000/(1.73*BU734),0)</f>
        <v>28</v>
      </c>
      <c r="BX758" s="111">
        <v>0.26000000000000001</v>
      </c>
      <c r="BY758" s="112">
        <v>0.17000000000000001</v>
      </c>
      <c r="BZ758" s="118">
        <f>ROUND(SQRT(BX758^2+BY758^2)*1000/(1.73*BX734),0)</f>
        <v>28</v>
      </c>
      <c r="CA758" s="43"/>
      <c r="CB758" s="43"/>
      <c r="CC758" s="43"/>
      <c r="CD758" s="43"/>
      <c r="CE758" s="43"/>
      <c r="CF758" s="43"/>
      <c r="CG758" s="43"/>
      <c r="CH758" s="43"/>
      <c r="CI758" s="43"/>
      <c r="CJ758" s="43"/>
      <c r="CK758" s="43"/>
      <c r="CL758" s="43"/>
      <c r="CM758" s="43"/>
      <c r="CN758" s="43"/>
      <c r="CO758" s="43"/>
      <c r="CP758" s="43"/>
      <c r="CQ758" s="43"/>
      <c r="CR758" s="43"/>
      <c r="CS758" s="43"/>
      <c r="CT758" s="43"/>
      <c r="CU758" s="43"/>
      <c r="CV758" s="43"/>
      <c r="CW758" s="43"/>
      <c r="CX758" s="43"/>
      <c r="CY758" s="43"/>
      <c r="CZ758" s="43"/>
      <c r="DA758" s="43"/>
      <c r="DB758" s="43"/>
      <c r="DC758" s="43"/>
      <c r="DD758" s="43"/>
      <c r="DE758" s="43"/>
    </row>
    <row r="759" s="43" customFormat="1" ht="20.25">
      <c r="A759" s="66"/>
      <c r="B759" s="310" t="s">
        <v>41</v>
      </c>
      <c r="C759" s="258" t="s">
        <v>128</v>
      </c>
      <c r="D759" s="38" t="s">
        <v>38</v>
      </c>
      <c r="E759" s="117" t="s">
        <v>38</v>
      </c>
      <c r="F759" s="116">
        <v>6</v>
      </c>
      <c r="G759" s="111">
        <v>1.1200000000000001</v>
      </c>
      <c r="H759" s="112">
        <v>0.75</v>
      </c>
      <c r="I759" s="118">
        <f>ROUND(SQRT(G759^2+H759^2)*1000/(1.73*G733),0)</f>
        <v>126</v>
      </c>
      <c r="J759" s="111">
        <v>1.0600000000000001</v>
      </c>
      <c r="K759" s="112">
        <v>0.70999999999999996</v>
      </c>
      <c r="L759" s="118">
        <f>ROUND(SQRT(J759^2+K759^2)*1000/(1.73*J733),0)</f>
        <v>119</v>
      </c>
      <c r="M759" s="111">
        <v>1</v>
      </c>
      <c r="N759" s="112">
        <v>0.67000000000000004</v>
      </c>
      <c r="O759" s="118">
        <f>ROUND(SQRT(M759^2+N759^2)*1000/(1.73*M733),0)</f>
        <v>113</v>
      </c>
      <c r="P759" s="111">
        <v>0.97999999999999998</v>
      </c>
      <c r="Q759" s="112">
        <v>0.65000000000000002</v>
      </c>
      <c r="R759" s="118">
        <f>ROUND(SQRT(P759^2+Q759^2)*1000/(1.73*P733),0)</f>
        <v>111</v>
      </c>
      <c r="S759" s="111">
        <v>1.1000000000000001</v>
      </c>
      <c r="T759" s="112">
        <v>0.72999999999999998</v>
      </c>
      <c r="U759" s="118">
        <f>ROUND(SQRT(S759^2+T759^2)*1000/(1.73*S733),0)</f>
        <v>123</v>
      </c>
      <c r="V759" s="111">
        <v>1.03</v>
      </c>
      <c r="W759" s="112">
        <v>0.68999999999999995</v>
      </c>
      <c r="X759" s="118">
        <f>ROUND(SQRT(V759^2+W759^2)*1000/(1.73*V733),0)</f>
        <v>116</v>
      </c>
      <c r="Y759" s="111">
        <v>1.0800000000000001</v>
      </c>
      <c r="Z759" s="112">
        <v>0.71999999999999997</v>
      </c>
      <c r="AA759" s="118">
        <v>122</v>
      </c>
      <c r="AB759" s="111">
        <v>1.22</v>
      </c>
      <c r="AC759" s="112">
        <v>0.81000000000000005</v>
      </c>
      <c r="AD759" s="118">
        <f>ROUND(SQRT(AB759^2+AC759^2)*1000/(1.73*AB733),0)</f>
        <v>138</v>
      </c>
      <c r="AE759" s="111">
        <v>1.4199999999999999</v>
      </c>
      <c r="AF759" s="112">
        <v>0.93999999999999995</v>
      </c>
      <c r="AG759" s="118">
        <f>ROUND(SQRT(AE759^2+AF759^2)*1000/(1.73*AE733),0)</f>
        <v>162</v>
      </c>
      <c r="AH759" s="111">
        <v>1.72</v>
      </c>
      <c r="AI759" s="112">
        <v>1.1399999999999999</v>
      </c>
      <c r="AJ759" s="118">
        <f>ROUND(SQRT(AH759^2+AI759^2)*1000/(1.73*AH733),0)</f>
        <v>196</v>
      </c>
      <c r="AK759" s="111">
        <v>1.8400000000000001</v>
      </c>
      <c r="AL759" s="112">
        <v>1.22</v>
      </c>
      <c r="AM759" s="118">
        <f>ROUND(SQRT(AK759^2+AL759^2)*1000/(1.73*AK733),0)</f>
        <v>212</v>
      </c>
      <c r="AN759" s="111">
        <v>1.96</v>
      </c>
      <c r="AO759" s="112">
        <v>1.3</v>
      </c>
      <c r="AP759" s="118">
        <f>ROUND(SQRT(AN759^2+AO759^2)*1000/(1.73*AN733),0)</f>
        <v>227</v>
      </c>
      <c r="AQ759" s="111">
        <v>2</v>
      </c>
      <c r="AR759" s="112">
        <v>1.3300000000000001</v>
      </c>
      <c r="AS759" s="118">
        <f>ROUND(SQRT(AQ759^2+AR759^2)*1000/(1.73*AQ733),0)</f>
        <v>230</v>
      </c>
      <c r="AT759" s="111">
        <v>1.98</v>
      </c>
      <c r="AU759" s="112">
        <v>1.3200000000000001</v>
      </c>
      <c r="AV759" s="118">
        <f>ROUND(SQRT(AT759^2+AU759^2)*1000/(1.73*AT733),0)</f>
        <v>228</v>
      </c>
      <c r="AW759" s="111">
        <v>1.98</v>
      </c>
      <c r="AX759" s="112">
        <v>1.3200000000000001</v>
      </c>
      <c r="AY759" s="118">
        <f>ROUND(SQRT(AW759^2+AX759^2)*1000/(1.73*AW733),0)</f>
        <v>228</v>
      </c>
      <c r="AZ759" s="111">
        <v>1.96</v>
      </c>
      <c r="BA759" s="112">
        <v>1.3</v>
      </c>
      <c r="BB759" s="118">
        <f>ROUND(SQRT(AZ759^2+BA759^2)*1000/(1.73*AZ733),0)</f>
        <v>225</v>
      </c>
      <c r="BC759" s="111">
        <v>1.99</v>
      </c>
      <c r="BD759" s="112">
        <v>1.3200000000000001</v>
      </c>
      <c r="BE759" s="118">
        <f>ROUND(SQRT(BC759^2+BD759^2)*1000/(1.73*BC733),0)</f>
        <v>230</v>
      </c>
      <c r="BF759" s="111">
        <v>2.0699999999999998</v>
      </c>
      <c r="BG759" s="112">
        <v>1.3799999999999999</v>
      </c>
      <c r="BH759" s="118">
        <f>ROUND(SQRT(BF759^2+BG759^2)*1000/(1.73*BF733),0)</f>
        <v>237</v>
      </c>
      <c r="BI759" s="111">
        <v>1.8899999999999999</v>
      </c>
      <c r="BJ759" s="112">
        <v>1.26</v>
      </c>
      <c r="BK759" s="118">
        <f>ROUND(SQRT(BI759^2+BJ759^2)*1000/(1.73*BI733),0)</f>
        <v>217</v>
      </c>
      <c r="BL759" s="111">
        <v>1.75</v>
      </c>
      <c r="BM759" s="112">
        <v>1.1599999999999999</v>
      </c>
      <c r="BN759" s="118">
        <f>ROUND(SQRT(BL759^2+BM759^2)*1000/(1.73*BL733),0)</f>
        <v>198</v>
      </c>
      <c r="BO759" s="111">
        <v>1.6499999999999999</v>
      </c>
      <c r="BP759" s="112">
        <v>1.1000000000000001</v>
      </c>
      <c r="BQ759" s="118">
        <f>ROUND(SQRT(BO759^2+BP759^2)*1000/(1.73*BO733),0)</f>
        <v>188</v>
      </c>
      <c r="BR759" s="111">
        <v>1.5700000000000001</v>
      </c>
      <c r="BS759" s="112">
        <v>1.04</v>
      </c>
      <c r="BT759" s="118">
        <f>ROUND(SQRT(BR759^2+BS759^2)*1000/(1.73*BR733),0)</f>
        <v>178</v>
      </c>
      <c r="BU759" s="111">
        <v>1.4399999999999999</v>
      </c>
      <c r="BV759" s="112">
        <v>0.95999999999999996</v>
      </c>
      <c r="BW759" s="118">
        <f>ROUND(SQRT(BU759^2+BV759^2)*1000/(1.73*BU733),0)</f>
        <v>163</v>
      </c>
      <c r="BX759" s="111">
        <v>1.3</v>
      </c>
      <c r="BY759" s="112">
        <v>0.87</v>
      </c>
      <c r="BZ759" s="118">
        <f>ROUND(SQRT(BX759^2+BY759^2)*1000/(1.73*BX733),0)</f>
        <v>147</v>
      </c>
      <c r="CA759" s="43"/>
      <c r="CB759" s="43"/>
      <c r="CC759" s="43"/>
      <c r="CD759" s="43"/>
      <c r="CE759" s="43"/>
      <c r="CF759" s="43"/>
      <c r="CG759" s="43"/>
      <c r="CH759" s="43"/>
      <c r="CI759" s="43"/>
      <c r="CJ759" s="43"/>
      <c r="CK759" s="43"/>
      <c r="CL759" s="43"/>
      <c r="CM759" s="43"/>
      <c r="CN759" s="43"/>
      <c r="CO759" s="43"/>
      <c r="CP759" s="43"/>
      <c r="CQ759" s="43"/>
      <c r="CR759" s="43"/>
      <c r="CS759" s="43"/>
      <c r="CT759" s="43"/>
      <c r="CU759" s="43"/>
      <c r="CV759" s="43"/>
      <c r="CW759" s="43"/>
      <c r="CX759" s="43"/>
      <c r="CY759" s="43"/>
      <c r="CZ759" s="43"/>
      <c r="DA759" s="43"/>
      <c r="DB759" s="43"/>
      <c r="DC759" s="43"/>
      <c r="DD759" s="43"/>
      <c r="DE759" s="43"/>
    </row>
    <row r="760" s="43" customFormat="1" ht="20.25">
      <c r="A760" s="66"/>
      <c r="B760" s="237"/>
      <c r="C760" s="258" t="s">
        <v>125</v>
      </c>
      <c r="D760" s="38" t="s">
        <v>38</v>
      </c>
      <c r="E760" s="117" t="s">
        <v>38</v>
      </c>
      <c r="F760" s="116">
        <v>6</v>
      </c>
      <c r="G760" s="111">
        <v>1.1899999999999999</v>
      </c>
      <c r="H760" s="112">
        <v>0.79000000000000004</v>
      </c>
      <c r="I760" s="118">
        <f>ROUND(SQRT(G760^2+H760^2)*1000/(1.73*G733),0)</f>
        <v>134</v>
      </c>
      <c r="J760" s="111">
        <v>1.1399999999999999</v>
      </c>
      <c r="K760" s="112">
        <v>0.76000000000000001</v>
      </c>
      <c r="L760" s="118">
        <f>ROUND(SQRT(J760^2+K760^2)*1000/(1.73*J733),0)</f>
        <v>128</v>
      </c>
      <c r="M760" s="111">
        <v>1.0900000000000001</v>
      </c>
      <c r="N760" s="112">
        <v>0.72999999999999998</v>
      </c>
      <c r="O760" s="118">
        <f>ROUND(SQRT(M760^2+N760^2)*1000/(1.73*M733),0)</f>
        <v>123</v>
      </c>
      <c r="P760" s="111">
        <v>1.0700000000000001</v>
      </c>
      <c r="Q760" s="112">
        <v>0.70999999999999996</v>
      </c>
      <c r="R760" s="118">
        <f>ROUND(SQRT(P760^2+Q760^2)*1000/(1.73*P733),0)</f>
        <v>121</v>
      </c>
      <c r="S760" s="111">
        <v>1.1799999999999999</v>
      </c>
      <c r="T760" s="112">
        <v>0.79000000000000004</v>
      </c>
      <c r="U760" s="118">
        <f>ROUND(SQRT(S760^2+T760^2)*1000/(1.73*S733),0)</f>
        <v>132</v>
      </c>
      <c r="V760" s="111">
        <v>1.1200000000000001</v>
      </c>
      <c r="W760" s="112">
        <v>0.75</v>
      </c>
      <c r="X760" s="118">
        <f>ROUND(SQRT(V760^2+W760^2)*1000/(1.73*V733),0)</f>
        <v>126</v>
      </c>
      <c r="Y760" s="111">
        <v>1.1899999999999999</v>
      </c>
      <c r="Z760" s="112">
        <v>0.79000000000000004</v>
      </c>
      <c r="AA760" s="118">
        <v>134</v>
      </c>
      <c r="AB760" s="111">
        <v>1.27</v>
      </c>
      <c r="AC760" s="112">
        <v>0.84999999999999998</v>
      </c>
      <c r="AD760" s="118">
        <f>ROUND(SQRT(AB760^2+AC760^2)*1000/(1.73*AB733),0)</f>
        <v>144</v>
      </c>
      <c r="AE760" s="111">
        <v>1.4199999999999999</v>
      </c>
      <c r="AF760" s="112">
        <v>0.93999999999999995</v>
      </c>
      <c r="AG760" s="118">
        <f>ROUND(SQRT(AE760^2+AF760^2)*1000/(1.73*AE733),0)</f>
        <v>162</v>
      </c>
      <c r="AH760" s="111">
        <v>1.6599999999999999</v>
      </c>
      <c r="AI760" s="112">
        <v>1.1000000000000001</v>
      </c>
      <c r="AJ760" s="118">
        <f>ROUND(SQRT(AH760^2+AI760^2)*1000/(1.73*AH733),0)</f>
        <v>189</v>
      </c>
      <c r="AK760" s="111">
        <v>1.73</v>
      </c>
      <c r="AL760" s="112">
        <v>1.1499999999999999</v>
      </c>
      <c r="AM760" s="118">
        <f>ROUND(SQRT(AK760^2+AL760^2)*1000/(1.73*AK733),0)</f>
        <v>199</v>
      </c>
      <c r="AN760" s="111">
        <v>1.79</v>
      </c>
      <c r="AO760" s="112">
        <v>1.1899999999999999</v>
      </c>
      <c r="AP760" s="118">
        <f>ROUND(SQRT(AN760^2+AO760^2)*1000/(1.73*AN733),0)</f>
        <v>207</v>
      </c>
      <c r="AQ760" s="111">
        <v>1.78</v>
      </c>
      <c r="AR760" s="112">
        <v>1.1799999999999999</v>
      </c>
      <c r="AS760" s="118">
        <f>ROUND(SQRT(AQ760^2+AR760^2)*1000/(1.73*AQ733),0)</f>
        <v>205</v>
      </c>
      <c r="AT760" s="111">
        <v>1.75</v>
      </c>
      <c r="AU760" s="112">
        <v>1.1599999999999999</v>
      </c>
      <c r="AV760" s="118">
        <f>ROUND(SQRT(AT760^2+AU760^2)*1000/(1.73*AT733),0)</f>
        <v>202</v>
      </c>
      <c r="AW760" s="111">
        <v>1.73</v>
      </c>
      <c r="AX760" s="112">
        <v>1.1499999999999999</v>
      </c>
      <c r="AY760" s="118">
        <f>ROUND(SQRT(AW760^2+AX760^2)*1000/(1.73*AW733),0)</f>
        <v>199</v>
      </c>
      <c r="AZ760" s="111">
        <v>1.72</v>
      </c>
      <c r="BA760" s="112">
        <v>1.1399999999999999</v>
      </c>
      <c r="BB760" s="118">
        <f>ROUND(SQRT(AZ760^2+BA760^2)*1000/(1.73*AZ733),0)</f>
        <v>198</v>
      </c>
      <c r="BC760" s="111">
        <v>1.74</v>
      </c>
      <c r="BD760" s="112">
        <v>1.1599999999999999</v>
      </c>
      <c r="BE760" s="118">
        <f>ROUND(SQRT(BC760^2+BD760^2)*1000/(1.73*BC733),0)</f>
        <v>201</v>
      </c>
      <c r="BF760" s="111">
        <v>1.78</v>
      </c>
      <c r="BG760" s="112">
        <v>1.1799999999999999</v>
      </c>
      <c r="BH760" s="118">
        <f>ROUND(SQRT(BF760^2+BG760^2)*1000/(1.73*BF733),0)</f>
        <v>203</v>
      </c>
      <c r="BI760" s="111">
        <v>1.8100000000000001</v>
      </c>
      <c r="BJ760" s="112">
        <v>1.2</v>
      </c>
      <c r="BK760" s="118">
        <f>ROUND(SQRT(BI760^2+BJ760^2)*1000/(1.73*BI733),0)</f>
        <v>207</v>
      </c>
      <c r="BL760" s="111">
        <v>1.7</v>
      </c>
      <c r="BM760" s="112">
        <v>1.1299999999999999</v>
      </c>
      <c r="BN760" s="118">
        <f>ROUND(SQRT(BL760^2+BM760^2)*1000/(1.73*BL733),0)</f>
        <v>193</v>
      </c>
      <c r="BO760" s="111">
        <v>1.6599999999999999</v>
      </c>
      <c r="BP760" s="112">
        <v>1.1000000000000001</v>
      </c>
      <c r="BQ760" s="118">
        <f>ROUND(SQRT(BO760^2+BP760^2)*1000/(1.73*BO733),0)</f>
        <v>188</v>
      </c>
      <c r="BR760" s="111">
        <v>1.5800000000000001</v>
      </c>
      <c r="BS760" s="112">
        <v>1.05</v>
      </c>
      <c r="BT760" s="118">
        <f>ROUND(SQRT(BR760^2+BS760^2)*1000/(1.73*BR733),0)</f>
        <v>179</v>
      </c>
      <c r="BU760" s="111">
        <v>1.48</v>
      </c>
      <c r="BV760" s="112">
        <v>0.97999999999999998</v>
      </c>
      <c r="BW760" s="118">
        <f>ROUND(SQRT(BU760^2+BV760^2)*1000/(1.73*BU733),0)</f>
        <v>167</v>
      </c>
      <c r="BX760" s="111">
        <v>1.3200000000000001</v>
      </c>
      <c r="BY760" s="112">
        <v>0.88</v>
      </c>
      <c r="BZ760" s="118">
        <f>ROUND(SQRT(BX760^2+BY760^2)*1000/(1.73*BX733),0)</f>
        <v>149</v>
      </c>
      <c r="CA760" s="43"/>
      <c r="CB760" s="43"/>
      <c r="CC760" s="43"/>
      <c r="CD760" s="43"/>
      <c r="CE760" s="43"/>
      <c r="CF760" s="43"/>
      <c r="CG760" s="43"/>
      <c r="CH760" s="43"/>
      <c r="CI760" s="43"/>
      <c r="CJ760" s="43"/>
      <c r="CK760" s="43"/>
      <c r="CL760" s="43"/>
      <c r="CM760" s="43"/>
      <c r="CN760" s="43"/>
      <c r="CO760" s="43"/>
      <c r="CP760" s="43"/>
      <c r="CQ760" s="43"/>
      <c r="CR760" s="43"/>
      <c r="CS760" s="43"/>
      <c r="CT760" s="43"/>
      <c r="CU760" s="43"/>
      <c r="CV760" s="43"/>
      <c r="CW760" s="43"/>
      <c r="CX760" s="43"/>
      <c r="CY760" s="43"/>
      <c r="CZ760" s="43"/>
      <c r="DA760" s="43"/>
      <c r="DB760" s="43"/>
      <c r="DC760" s="43"/>
      <c r="DD760" s="43"/>
      <c r="DE760" s="43"/>
    </row>
    <row r="761" s="43" customFormat="1" ht="20.25">
      <c r="A761" s="218"/>
      <c r="B761" s="237"/>
      <c r="C761" s="258" t="s">
        <v>129</v>
      </c>
      <c r="D761" s="38" t="s">
        <v>38</v>
      </c>
      <c r="E761" s="117" t="s">
        <v>38</v>
      </c>
      <c r="F761" s="116">
        <v>6</v>
      </c>
      <c r="G761" s="111">
        <v>0.73999999999999999</v>
      </c>
      <c r="H761" s="112">
        <v>0.48999999999999999</v>
      </c>
      <c r="I761" s="118">
        <f>ROUND(SQRT(G761^2+H761^2)*1000/(1.73*G733),0)</f>
        <v>83</v>
      </c>
      <c r="J761" s="111">
        <v>0.69999999999999996</v>
      </c>
      <c r="K761" s="112">
        <v>0.46999999999999997</v>
      </c>
      <c r="L761" s="118">
        <f>ROUND(SQRT(J761^2+K761^2)*1000/(1.73*J733),0)</f>
        <v>78</v>
      </c>
      <c r="M761" s="111">
        <v>0.67000000000000004</v>
      </c>
      <c r="N761" s="112">
        <v>0.45000000000000001</v>
      </c>
      <c r="O761" s="118">
        <f>ROUND(SQRT(M761^2+N761^2)*1000/(1.73*M733),0)</f>
        <v>76</v>
      </c>
      <c r="P761" s="111">
        <v>0.65000000000000002</v>
      </c>
      <c r="Q761" s="112">
        <v>0.42999999999999999</v>
      </c>
      <c r="R761" s="118">
        <f>ROUND(SQRT(P761^2+Q761^2)*1000/(1.73*P733),0)</f>
        <v>73</v>
      </c>
      <c r="S761" s="111">
        <v>0.83999999999999997</v>
      </c>
      <c r="T761" s="112">
        <v>0.56000000000000005</v>
      </c>
      <c r="U761" s="118">
        <f>ROUND(SQRT(S761^2+T761^2)*1000/(1.73*S733),0)</f>
        <v>94</v>
      </c>
      <c r="V761" s="111">
        <v>0.66000000000000003</v>
      </c>
      <c r="W761" s="112">
        <v>0.44</v>
      </c>
      <c r="X761" s="118">
        <f>ROUND(SQRT(V761^2+W761^2)*1000/(1.73*V733),0)</f>
        <v>74</v>
      </c>
      <c r="Y761" s="111">
        <v>0.72999999999999998</v>
      </c>
      <c r="Z761" s="112">
        <v>0.48999999999999999</v>
      </c>
      <c r="AA761" s="118">
        <v>83</v>
      </c>
      <c r="AB761" s="111">
        <v>0.83999999999999997</v>
      </c>
      <c r="AC761" s="112">
        <v>0.56000000000000005</v>
      </c>
      <c r="AD761" s="118">
        <f>ROUND(SQRT(AB761^2+AC761^2)*1000/(1.73*AB733),0)</f>
        <v>95</v>
      </c>
      <c r="AE761" s="111">
        <v>1.1299999999999999</v>
      </c>
      <c r="AF761" s="112">
        <v>0.75</v>
      </c>
      <c r="AG761" s="118">
        <f>ROUND(SQRT(AE761^2+AF761^2)*1000/(1.73*AE733),0)</f>
        <v>129</v>
      </c>
      <c r="AH761" s="111">
        <v>1.5</v>
      </c>
      <c r="AI761" s="112">
        <v>1</v>
      </c>
      <c r="AJ761" s="118">
        <f>ROUND(SQRT(AH761^2+AI761^2)*1000/(1.73*AH733),0)</f>
        <v>171</v>
      </c>
      <c r="AK761" s="111">
        <v>1.53</v>
      </c>
      <c r="AL761" s="112">
        <v>1.02</v>
      </c>
      <c r="AM761" s="118">
        <f>ROUND(SQRT(AK761^2+AL761^2)*1000/(1.73*AK733),0)</f>
        <v>177</v>
      </c>
      <c r="AN761" s="111">
        <v>1.49</v>
      </c>
      <c r="AO761" s="112">
        <v>0.98999999999999999</v>
      </c>
      <c r="AP761" s="118">
        <f>ROUND(SQRT(AN761^2+AO761^2)*1000/(1.73*AN733),0)</f>
        <v>172</v>
      </c>
      <c r="AQ761" s="111">
        <v>1.4399999999999999</v>
      </c>
      <c r="AR761" s="112">
        <v>0.95999999999999996</v>
      </c>
      <c r="AS761" s="118">
        <f>ROUND(SQRT(AQ761^2+AR761^2)*1000/(1.73*AQ733),0)</f>
        <v>166</v>
      </c>
      <c r="AT761" s="111">
        <v>1.4299999999999999</v>
      </c>
      <c r="AU761" s="112">
        <v>0.94999999999999996</v>
      </c>
      <c r="AV761" s="118">
        <f>ROUND(SQRT(AT761^2+AU761^2)*1000/(1.73*AT733),0)</f>
        <v>165</v>
      </c>
      <c r="AW761" s="111">
        <v>1.3999999999999999</v>
      </c>
      <c r="AX761" s="112">
        <v>0.93000000000000005</v>
      </c>
      <c r="AY761" s="118">
        <f>ROUND(SQRT(AW761^2+AX761^2)*1000/(1.73*AW733),0)</f>
        <v>161</v>
      </c>
      <c r="AZ761" s="111">
        <v>1.3899999999999999</v>
      </c>
      <c r="BA761" s="112">
        <v>0.92000000000000004</v>
      </c>
      <c r="BB761" s="118">
        <f>ROUND(SQRT(AZ761^2+BA761^2)*1000/(1.73*AZ733),0)</f>
        <v>160</v>
      </c>
      <c r="BC761" s="111">
        <v>1.3799999999999999</v>
      </c>
      <c r="BD761" s="112">
        <v>0.92000000000000004</v>
      </c>
      <c r="BE761" s="118">
        <f>ROUND(SQRT(BC761^2+BD761^2)*1000/(1.73*BC733),0)</f>
        <v>160</v>
      </c>
      <c r="BF761" s="111">
        <v>1.3799999999999999</v>
      </c>
      <c r="BG761" s="112">
        <v>0.92000000000000004</v>
      </c>
      <c r="BH761" s="118">
        <f>ROUND(SQRT(BF761^2+BG761^2)*1000/(1.73*BF733),0)</f>
        <v>158</v>
      </c>
      <c r="BI761" s="111">
        <v>1.3400000000000001</v>
      </c>
      <c r="BJ761" s="112">
        <v>0.89000000000000001</v>
      </c>
      <c r="BK761" s="118">
        <f>ROUND(SQRT(BI761^2+BJ761^2)*1000/(1.73*BI733),0)</f>
        <v>154</v>
      </c>
      <c r="BL761" s="111">
        <v>1.1299999999999999</v>
      </c>
      <c r="BM761" s="112">
        <v>0.75</v>
      </c>
      <c r="BN761" s="118">
        <f>ROUND(SQRT(BL761^2+BM761^2)*1000/(1.73*BL733),0)</f>
        <v>128</v>
      </c>
      <c r="BO761" s="111">
        <v>1.05</v>
      </c>
      <c r="BP761" s="112">
        <v>0.69999999999999996</v>
      </c>
      <c r="BQ761" s="118">
        <f>ROUND(SQRT(BO761^2+BP761^2)*1000/(1.73*BO733),0)</f>
        <v>119</v>
      </c>
      <c r="BR761" s="111">
        <v>0.98999999999999999</v>
      </c>
      <c r="BS761" s="112">
        <v>0.66000000000000003</v>
      </c>
      <c r="BT761" s="118">
        <f>ROUND(SQRT(BR761^2+BS761^2)*1000/(1.73*BR733),0)</f>
        <v>112</v>
      </c>
      <c r="BU761" s="111">
        <v>0.88</v>
      </c>
      <c r="BV761" s="112">
        <v>0.58999999999999997</v>
      </c>
      <c r="BW761" s="118">
        <f>ROUND(SQRT(BU761^2+BV761^2)*1000/(1.73*BU733),0)</f>
        <v>100</v>
      </c>
      <c r="BX761" s="111">
        <v>0.81000000000000005</v>
      </c>
      <c r="BY761" s="112">
        <v>0.54000000000000004</v>
      </c>
      <c r="BZ761" s="118">
        <f>ROUND(SQRT(BX761^2+BY761^2)*1000/(1.73*BX733),0)</f>
        <v>91</v>
      </c>
      <c r="CA761" s="43"/>
      <c r="CB761" s="43"/>
      <c r="CC761" s="43"/>
      <c r="CD761" s="43"/>
      <c r="CE761" s="43"/>
      <c r="CF761" s="43"/>
      <c r="CG761" s="43"/>
      <c r="CH761" s="43"/>
      <c r="CI761" s="43"/>
      <c r="CJ761" s="43"/>
      <c r="CK761" s="43"/>
      <c r="CL761" s="43"/>
      <c r="CM761" s="43"/>
      <c r="CN761" s="43"/>
      <c r="CO761" s="43"/>
      <c r="CP761" s="43"/>
      <c r="CQ761" s="43"/>
      <c r="CR761" s="43"/>
      <c r="CS761" s="43"/>
      <c r="CT761" s="43"/>
      <c r="CU761" s="43"/>
      <c r="CV761" s="43"/>
      <c r="CW761" s="43"/>
      <c r="CX761" s="43"/>
      <c r="CY761" s="43"/>
      <c r="CZ761" s="43"/>
      <c r="DA761" s="43"/>
      <c r="DB761" s="43"/>
      <c r="DC761" s="43"/>
      <c r="DD761" s="43"/>
      <c r="DE761" s="43"/>
    </row>
    <row r="762" s="43" customFormat="1" ht="20.25">
      <c r="A762" s="218"/>
      <c r="B762" s="232"/>
      <c r="C762" s="258" t="s">
        <v>87</v>
      </c>
      <c r="D762" s="38" t="s">
        <v>38</v>
      </c>
      <c r="E762" s="117" t="s">
        <v>38</v>
      </c>
      <c r="F762" s="116">
        <v>6</v>
      </c>
      <c r="G762" s="111">
        <v>0.20999999999999999</v>
      </c>
      <c r="H762" s="112">
        <v>0.14000000000000001</v>
      </c>
      <c r="I762" s="118">
        <f>ROUND(SQRT(G762^2+H762^2)*1000/(1.73*G733),0)</f>
        <v>24</v>
      </c>
      <c r="J762" s="111">
        <v>0.17999999999999999</v>
      </c>
      <c r="K762" s="112">
        <v>0.12</v>
      </c>
      <c r="L762" s="118">
        <f>ROUND(SQRT(J762^2+K762^2)*1000/(1.73*J733),0)</f>
        <v>20</v>
      </c>
      <c r="M762" s="111">
        <v>0.17999999999999999</v>
      </c>
      <c r="N762" s="112">
        <v>0.12</v>
      </c>
      <c r="O762" s="118">
        <f>ROUND(SQRT(M762^2+N762^2)*1000/(1.73*M733),0)</f>
        <v>20</v>
      </c>
      <c r="P762" s="111">
        <v>0.17000000000000001</v>
      </c>
      <c r="Q762" s="112">
        <v>0.11</v>
      </c>
      <c r="R762" s="118">
        <f>ROUND(SQRT(P762^2+Q762^2)*1000/(1.73*P733),0)</f>
        <v>19</v>
      </c>
      <c r="S762" s="111">
        <v>0.46999999999999997</v>
      </c>
      <c r="T762" s="112">
        <v>0.31</v>
      </c>
      <c r="U762" s="118">
        <f>ROUND(SQRT(S762^2+T762^2)*1000/(1.73*S733),0)</f>
        <v>52</v>
      </c>
      <c r="V762" s="111">
        <v>0.17000000000000001</v>
      </c>
      <c r="W762" s="112">
        <v>0.11</v>
      </c>
      <c r="X762" s="118">
        <f>ROUND(SQRT(V762^2+W762^2)*1000/(1.73*V733),0)</f>
        <v>19</v>
      </c>
      <c r="Y762" s="111">
        <v>0.17000000000000001</v>
      </c>
      <c r="Z762" s="112">
        <v>0.11</v>
      </c>
      <c r="AA762" s="118">
        <v>19</v>
      </c>
      <c r="AB762" s="111">
        <v>0.19</v>
      </c>
      <c r="AC762" s="112">
        <v>0.13</v>
      </c>
      <c r="AD762" s="118">
        <f>ROUND(SQRT(AB762^2+AC762^2)*1000/(1.73*AB733),0)</f>
        <v>22</v>
      </c>
      <c r="AE762" s="111">
        <v>0.26000000000000001</v>
      </c>
      <c r="AF762" s="112">
        <v>0.17000000000000001</v>
      </c>
      <c r="AG762" s="118">
        <f>ROUND(SQRT(AE762^2+AF762^2)*1000/(1.73*AE733),0)</f>
        <v>30</v>
      </c>
      <c r="AH762" s="111">
        <v>0.34999999999999998</v>
      </c>
      <c r="AI762" s="112">
        <v>0.23000000000000001</v>
      </c>
      <c r="AJ762" s="118">
        <f>ROUND(SQRT(AH762^2+AI762^2)*1000/(1.73*AH733),0)</f>
        <v>40</v>
      </c>
      <c r="AK762" s="111">
        <v>0.45000000000000001</v>
      </c>
      <c r="AL762" s="112">
        <v>0.29999999999999999</v>
      </c>
      <c r="AM762" s="118">
        <f>ROUND(SQRT(AK762^2+AL762^2)*1000/(1.73*AK733),0)</f>
        <v>52</v>
      </c>
      <c r="AN762" s="111">
        <v>0.45000000000000001</v>
      </c>
      <c r="AO762" s="112">
        <v>0.29999999999999999</v>
      </c>
      <c r="AP762" s="118">
        <f>ROUND(SQRT(AN762^2+AO762^2)*1000/(1.73*AN733),0)</f>
        <v>52</v>
      </c>
      <c r="AQ762" s="111">
        <v>0.44</v>
      </c>
      <c r="AR762" s="112">
        <v>0.28999999999999998</v>
      </c>
      <c r="AS762" s="118">
        <f>ROUND(SQRT(AQ762^2+AR762^2)*1000/(1.73*AQ733),0)</f>
        <v>51</v>
      </c>
      <c r="AT762" s="111">
        <v>0.46000000000000002</v>
      </c>
      <c r="AU762" s="112">
        <v>0.31</v>
      </c>
      <c r="AV762" s="118">
        <f>ROUND(SQRT(AT762^2+AU762^2)*1000/(1.73*AT733),0)</f>
        <v>53</v>
      </c>
      <c r="AW762" s="111">
        <v>0.45000000000000001</v>
      </c>
      <c r="AX762" s="112">
        <v>0.29999999999999999</v>
      </c>
      <c r="AY762" s="118">
        <f>ROUND(SQRT(AW762^2+AX762^2)*1000/(1.73*AW733),0)</f>
        <v>52</v>
      </c>
      <c r="AZ762" s="111">
        <v>0.45000000000000001</v>
      </c>
      <c r="BA762" s="112">
        <v>0.29999999999999999</v>
      </c>
      <c r="BB762" s="118">
        <f>ROUND(SQRT(AZ762^2+BA762^2)*1000/(1.73*AZ733),0)</f>
        <v>52</v>
      </c>
      <c r="BC762" s="111">
        <v>0.45000000000000001</v>
      </c>
      <c r="BD762" s="112">
        <v>0.29999999999999999</v>
      </c>
      <c r="BE762" s="118">
        <f>ROUND(SQRT(BC762^2+BD762^2)*1000/(1.73*BC733),0)</f>
        <v>52</v>
      </c>
      <c r="BF762" s="111">
        <v>0.42999999999999999</v>
      </c>
      <c r="BG762" s="112">
        <v>0.28999999999999998</v>
      </c>
      <c r="BH762" s="118">
        <f>ROUND(SQRT(BF762^2+BG762^2)*1000/(1.73*BF733),0)</f>
        <v>49</v>
      </c>
      <c r="BI762" s="111">
        <v>0.39000000000000001</v>
      </c>
      <c r="BJ762" s="112">
        <v>0.26000000000000001</v>
      </c>
      <c r="BK762" s="118">
        <f>ROUND(SQRT(BI762^2+BJ762^2)*1000/(1.73*BI733),0)</f>
        <v>45</v>
      </c>
      <c r="BL762" s="111">
        <v>0.28999999999999998</v>
      </c>
      <c r="BM762" s="112">
        <v>0.19</v>
      </c>
      <c r="BN762" s="118">
        <f>ROUND(SQRT(BL762^2+BM762^2)*1000/(1.73*BL733),0)</f>
        <v>33</v>
      </c>
      <c r="BO762" s="111">
        <v>0.25</v>
      </c>
      <c r="BP762" s="112">
        <v>0.17000000000000001</v>
      </c>
      <c r="BQ762" s="118">
        <f>ROUND(SQRT(BO762^2+BP762^2)*1000/(1.73*BO733),0)</f>
        <v>29</v>
      </c>
      <c r="BR762" s="111">
        <v>0.41999999999999998</v>
      </c>
      <c r="BS762" s="112">
        <v>0.28000000000000003</v>
      </c>
      <c r="BT762" s="118">
        <f>ROUND(SQRT(BR762^2+BS762^2)*1000/(1.73*BR733),0)</f>
        <v>48</v>
      </c>
      <c r="BU762" s="111">
        <v>0.20999999999999999</v>
      </c>
      <c r="BV762" s="112">
        <v>0.14000000000000001</v>
      </c>
      <c r="BW762" s="118">
        <f>ROUND(SQRT(BU762^2+BV762^2)*1000/(1.73*BU733),0)</f>
        <v>24</v>
      </c>
      <c r="BX762" s="111">
        <v>0.17999999999999999</v>
      </c>
      <c r="BY762" s="112">
        <v>0.12</v>
      </c>
      <c r="BZ762" s="118">
        <f>ROUND(SQRT(BX762^2+BY762^2)*1000/(1.73*BX733),0)</f>
        <v>20</v>
      </c>
      <c r="CA762" s="43"/>
      <c r="CB762" s="43"/>
      <c r="CC762" s="43"/>
      <c r="CD762" s="43"/>
      <c r="CE762" s="43"/>
      <c r="CF762" s="43"/>
      <c r="CG762" s="43"/>
      <c r="CH762" s="43"/>
      <c r="CI762" s="43"/>
      <c r="CJ762" s="43"/>
      <c r="CK762" s="43"/>
      <c r="CL762" s="43"/>
      <c r="CM762" s="43"/>
      <c r="CN762" s="43"/>
      <c r="CO762" s="43"/>
      <c r="CP762" s="43"/>
      <c r="CQ762" s="43"/>
      <c r="CR762" s="43"/>
      <c r="CS762" s="43"/>
      <c r="CT762" s="43"/>
      <c r="CU762" s="43"/>
      <c r="CV762" s="43"/>
      <c r="CW762" s="43"/>
      <c r="CX762" s="43"/>
      <c r="CY762" s="43"/>
      <c r="CZ762" s="43"/>
      <c r="DA762" s="43"/>
      <c r="DB762" s="43"/>
      <c r="DC762" s="43"/>
      <c r="DD762" s="43"/>
      <c r="DE762" s="43"/>
    </row>
    <row r="763" s="43" customFormat="1" ht="20.25">
      <c r="A763" s="218"/>
      <c r="B763" s="232"/>
      <c r="C763" s="258" t="s">
        <v>217</v>
      </c>
      <c r="D763" s="38" t="s">
        <v>38</v>
      </c>
      <c r="E763" s="117" t="s">
        <v>38</v>
      </c>
      <c r="F763" s="116">
        <v>6</v>
      </c>
      <c r="G763" s="111">
        <v>0.080000000000000002</v>
      </c>
      <c r="H763" s="112">
        <v>0.050000000000000003</v>
      </c>
      <c r="I763" s="118">
        <f>ROUND(SQRT(G763^2+H763^2)*1000/(1.73*G733),0)</f>
        <v>9</v>
      </c>
      <c r="J763" s="111">
        <v>0.080000000000000002</v>
      </c>
      <c r="K763" s="112">
        <v>0.050000000000000003</v>
      </c>
      <c r="L763" s="118">
        <f>ROUND(SQRT(J763^2+K763^2)*1000/(1.73*J733),0)</f>
        <v>9</v>
      </c>
      <c r="M763" s="111">
        <v>0.080000000000000002</v>
      </c>
      <c r="N763" s="112">
        <v>0.050000000000000003</v>
      </c>
      <c r="O763" s="118">
        <f>ROUND(SQRT(M763^2+N763^2)*1000/(1.73*M733),0)</f>
        <v>9</v>
      </c>
      <c r="P763" s="111">
        <v>0.080000000000000002</v>
      </c>
      <c r="Q763" s="112">
        <v>0.050000000000000003</v>
      </c>
      <c r="R763" s="118">
        <f>ROUND(SQRT(P763^2+Q763^2)*1000/(1.73*P733),0)</f>
        <v>9</v>
      </c>
      <c r="S763" s="111">
        <v>0.080000000000000002</v>
      </c>
      <c r="T763" s="112">
        <v>0.050000000000000003</v>
      </c>
      <c r="U763" s="118">
        <f>ROUND(SQRT(S763^2+T763^2)*1000/(1.73*S733),0)</f>
        <v>9</v>
      </c>
      <c r="V763" s="111">
        <v>0.080000000000000002</v>
      </c>
      <c r="W763" s="112">
        <v>0.050000000000000003</v>
      </c>
      <c r="X763" s="118">
        <f>ROUND(SQRT(V763^2+W763^2)*1000/(1.73*V733),0)</f>
        <v>9</v>
      </c>
      <c r="Y763" s="111">
        <v>0.080000000000000002</v>
      </c>
      <c r="Z763" s="112">
        <v>0.050000000000000003</v>
      </c>
      <c r="AA763" s="118">
        <v>9</v>
      </c>
      <c r="AB763" s="111">
        <v>0.089999999999999997</v>
      </c>
      <c r="AC763" s="112">
        <v>0.059999999999999998</v>
      </c>
      <c r="AD763" s="118">
        <f>ROUND(SQRT(AB763^2+AC763^2)*1000/(1.73*AB733),0)</f>
        <v>10</v>
      </c>
      <c r="AE763" s="111">
        <v>0.13</v>
      </c>
      <c r="AF763" s="112">
        <v>0.089999999999999997</v>
      </c>
      <c r="AG763" s="118">
        <f>ROUND(SQRT(AE763^2+AF763^2)*1000/(1.73*AE733),0)</f>
        <v>15</v>
      </c>
      <c r="AH763" s="111">
        <v>0.22</v>
      </c>
      <c r="AI763" s="112">
        <v>0.14999999999999999</v>
      </c>
      <c r="AJ763" s="118">
        <f>ROUND(SQRT(AH763^2+AI763^2)*1000/(1.73*AH733),0)</f>
        <v>25</v>
      </c>
      <c r="AK763" s="111">
        <v>0.22</v>
      </c>
      <c r="AL763" s="112">
        <v>0.14999999999999999</v>
      </c>
      <c r="AM763" s="118">
        <f>ROUND(SQRT(AK763^2+AL763^2)*1000/(1.73*AK733),0)</f>
        <v>26</v>
      </c>
      <c r="AN763" s="111">
        <v>0.22</v>
      </c>
      <c r="AO763" s="112">
        <v>0.14999999999999999</v>
      </c>
      <c r="AP763" s="118">
        <f>ROUND(SQRT(AN763^2+AO763^2)*1000/(1.73*AN733),0)</f>
        <v>26</v>
      </c>
      <c r="AQ763" s="111">
        <v>0.22</v>
      </c>
      <c r="AR763" s="112">
        <v>0.14999999999999999</v>
      </c>
      <c r="AS763" s="118">
        <f>ROUND(SQRT(AQ763^2+AR763^2)*1000/(1.73*AQ733),0)</f>
        <v>26</v>
      </c>
      <c r="AT763" s="111">
        <v>0.23000000000000001</v>
      </c>
      <c r="AU763" s="112">
        <v>0.14999999999999999</v>
      </c>
      <c r="AV763" s="118">
        <f>ROUND(SQRT(AT763^2+AU763^2)*1000/(1.73*AT733),0)</f>
        <v>26</v>
      </c>
      <c r="AW763" s="111">
        <v>0.26000000000000001</v>
      </c>
      <c r="AX763" s="112">
        <v>0.17000000000000001</v>
      </c>
      <c r="AY763" s="118">
        <f>ROUND(SQRT(AW763^2+AX763^2)*1000/(1.73*AW733),0)</f>
        <v>30</v>
      </c>
      <c r="AZ763" s="111">
        <v>0.23999999999999999</v>
      </c>
      <c r="BA763" s="112">
        <v>0.16</v>
      </c>
      <c r="BB763" s="118">
        <f>ROUND(SQRT(AZ763^2+BA763^2)*1000/(1.73*AZ733),0)</f>
        <v>28</v>
      </c>
      <c r="BC763" s="111">
        <v>0.23999999999999999</v>
      </c>
      <c r="BD763" s="112">
        <v>0.16</v>
      </c>
      <c r="BE763" s="118">
        <f>ROUND(SQRT(BC763^2+BD763^2)*1000/(1.73*BC733),0)</f>
        <v>28</v>
      </c>
      <c r="BF763" s="111">
        <v>0.23000000000000001</v>
      </c>
      <c r="BG763" s="112">
        <v>0.14999999999999999</v>
      </c>
      <c r="BH763" s="118">
        <f>ROUND(SQRT(BF763^2+BG763^2)*1000/(1.73*BF733),0)</f>
        <v>26</v>
      </c>
      <c r="BI763" s="111">
        <v>0.20000000000000001</v>
      </c>
      <c r="BJ763" s="112">
        <v>0.13</v>
      </c>
      <c r="BK763" s="118">
        <f>ROUND(SQRT(BI763^2+BJ763^2)*1000/(1.73*BI733),0)</f>
        <v>23</v>
      </c>
      <c r="BL763" s="111">
        <v>0.17999999999999999</v>
      </c>
      <c r="BM763" s="112">
        <v>0.12</v>
      </c>
      <c r="BN763" s="118">
        <f>ROUND(SQRT(BL763^2+BM763^2)*1000/(1.73*BL733),0)</f>
        <v>20</v>
      </c>
      <c r="BO763" s="111">
        <v>0.17000000000000001</v>
      </c>
      <c r="BP763" s="112">
        <v>0.11</v>
      </c>
      <c r="BQ763" s="118">
        <f>ROUND(SQRT(BO763^2+BP763^2)*1000/(1.73*BO733),0)</f>
        <v>19</v>
      </c>
      <c r="BR763" s="111">
        <v>0.14999999999999999</v>
      </c>
      <c r="BS763" s="112">
        <v>0.10000000000000001</v>
      </c>
      <c r="BT763" s="118">
        <f>ROUND(SQRT(BR763^2+BS763^2)*1000/(1.73*BR733),0)</f>
        <v>17</v>
      </c>
      <c r="BU763" s="111">
        <v>0.089999999999999997</v>
      </c>
      <c r="BV763" s="112">
        <v>0.059999999999999998</v>
      </c>
      <c r="BW763" s="118">
        <f>ROUND(SQRT(BU763^2+BV763^2)*1000/(1.73*BU733),0)</f>
        <v>10</v>
      </c>
      <c r="BX763" s="111">
        <v>0.080000000000000002</v>
      </c>
      <c r="BY763" s="112">
        <v>0.050000000000000003</v>
      </c>
      <c r="BZ763" s="118">
        <f>ROUND(SQRT(BX763^2+BY763^2)*1000/(1.73*BX733),0)</f>
        <v>9</v>
      </c>
      <c r="CA763" s="43"/>
      <c r="CB763" s="43"/>
      <c r="CC763" s="43"/>
      <c r="CD763" s="43"/>
      <c r="CE763" s="43"/>
      <c r="CF763" s="43"/>
      <c r="CG763" s="43"/>
      <c r="CH763" s="43"/>
      <c r="CI763" s="43"/>
      <c r="CJ763" s="43"/>
      <c r="CK763" s="43"/>
      <c r="CL763" s="43"/>
      <c r="CM763" s="43"/>
      <c r="CN763" s="43"/>
      <c r="CO763" s="43"/>
      <c r="CP763" s="43"/>
      <c r="CQ763" s="43"/>
      <c r="CR763" s="43"/>
      <c r="CS763" s="43"/>
      <c r="CT763" s="43"/>
      <c r="CU763" s="43"/>
      <c r="CV763" s="43"/>
      <c r="CW763" s="43"/>
      <c r="CX763" s="43"/>
      <c r="CY763" s="43"/>
      <c r="CZ763" s="43"/>
      <c r="DA763" s="43"/>
      <c r="DB763" s="43"/>
      <c r="DC763" s="43"/>
      <c r="DD763" s="43"/>
      <c r="DE763" s="43"/>
    </row>
    <row r="764" s="43" customFormat="1" ht="20.25">
      <c r="A764" s="218"/>
      <c r="B764" s="232"/>
      <c r="C764" s="258" t="s">
        <v>90</v>
      </c>
      <c r="D764" s="38" t="s">
        <v>38</v>
      </c>
      <c r="E764" s="117" t="s">
        <v>38</v>
      </c>
      <c r="F764" s="116">
        <v>6</v>
      </c>
      <c r="G764" s="111">
        <v>0.25</v>
      </c>
      <c r="H764" s="112">
        <v>0.17000000000000001</v>
      </c>
      <c r="I764" s="118">
        <f>ROUND(SQRT(G764^2+H764^2)*1000/(1.73*G733),0)</f>
        <v>28</v>
      </c>
      <c r="J764" s="111">
        <v>0.27000000000000002</v>
      </c>
      <c r="K764" s="112">
        <v>0.17999999999999999</v>
      </c>
      <c r="L764" s="118">
        <f>ROUND(SQRT(J764^2+K764^2)*1000/(1.73*J733),0)</f>
        <v>30</v>
      </c>
      <c r="M764" s="111">
        <v>0.28000000000000003</v>
      </c>
      <c r="N764" s="112">
        <v>0.19</v>
      </c>
      <c r="O764" s="118">
        <f>ROUND(SQRT(M764^2+N764^2)*1000/(1.73*M733),0)</f>
        <v>32</v>
      </c>
      <c r="P764" s="111">
        <v>0.28000000000000003</v>
      </c>
      <c r="Q764" s="112">
        <v>0.19</v>
      </c>
      <c r="R764" s="118">
        <f>ROUND(SQRT(P764^2+Q764^2)*1000/(1.73*P733),0)</f>
        <v>32</v>
      </c>
      <c r="S764" s="111">
        <v>0.27000000000000002</v>
      </c>
      <c r="T764" s="112">
        <v>0.17999999999999999</v>
      </c>
      <c r="U764" s="118">
        <f>ROUND(SQRT(S764^2+T764^2)*1000/(1.73*S733),0)</f>
        <v>30</v>
      </c>
      <c r="V764" s="111">
        <v>0.28999999999999998</v>
      </c>
      <c r="W764" s="112">
        <v>0.19</v>
      </c>
      <c r="X764" s="118">
        <f>ROUND(SQRT(V764^2+W764^2)*1000/(1.73*V733),0)</f>
        <v>32</v>
      </c>
      <c r="Y764" s="111">
        <v>0.45000000000000001</v>
      </c>
      <c r="Z764" s="112">
        <v>0.29999999999999999</v>
      </c>
      <c r="AA764" s="118">
        <v>51</v>
      </c>
      <c r="AB764" s="111">
        <v>0.77000000000000002</v>
      </c>
      <c r="AC764" s="112">
        <v>0.51000000000000001</v>
      </c>
      <c r="AD764" s="118">
        <f>ROUND(SQRT(AB764^2+AC764^2)*1000/(1.73*AB733),0)</f>
        <v>87</v>
      </c>
      <c r="AE764" s="111">
        <v>1.03</v>
      </c>
      <c r="AF764" s="112">
        <v>0.68999999999999995</v>
      </c>
      <c r="AG764" s="118">
        <f>ROUND(SQRT(AE764^2+AF764^2)*1000/(1.73*AE733),0)</f>
        <v>118</v>
      </c>
      <c r="AH764" s="111">
        <v>1.1000000000000001</v>
      </c>
      <c r="AI764" s="112">
        <v>0.72999999999999998</v>
      </c>
      <c r="AJ764" s="118">
        <f>ROUND(SQRT(AH764^2+AI764^2)*1000/(1.73*AH733),0)</f>
        <v>125</v>
      </c>
      <c r="AK764" s="111">
        <v>1.26</v>
      </c>
      <c r="AL764" s="112">
        <v>0.83999999999999997</v>
      </c>
      <c r="AM764" s="118">
        <f>ROUND(SQRT(AK764^2+AL764^2)*1000/(1.73*AK733),0)</f>
        <v>145</v>
      </c>
      <c r="AN764" s="111">
        <v>1.0800000000000001</v>
      </c>
      <c r="AO764" s="112">
        <v>0.71999999999999997</v>
      </c>
      <c r="AP764" s="118">
        <f>ROUND(SQRT(AN764^2+AO764^2)*1000/(1.73*AN733),0)</f>
        <v>125</v>
      </c>
      <c r="AQ764" s="111">
        <v>1.1000000000000001</v>
      </c>
      <c r="AR764" s="112">
        <v>0.72999999999999998</v>
      </c>
      <c r="AS764" s="118">
        <f>ROUND(SQRT(AQ764^2+AR764^2)*1000/(1.73*AQ733),0)</f>
        <v>127</v>
      </c>
      <c r="AT764" s="111">
        <v>1.05</v>
      </c>
      <c r="AU764" s="112">
        <v>0.69999999999999996</v>
      </c>
      <c r="AV764" s="118">
        <f>ROUND(SQRT(AT764^2+AU764^2)*1000/(1.73*AT733),0)</f>
        <v>121</v>
      </c>
      <c r="AW764" s="111">
        <v>0.97999999999999998</v>
      </c>
      <c r="AX764" s="112">
        <v>0.65000000000000002</v>
      </c>
      <c r="AY764" s="118">
        <f>ROUND(SQRT(AW764^2+AX764^2)*1000/(1.73*AW733),0)</f>
        <v>113</v>
      </c>
      <c r="AZ764" s="111">
        <v>0.80000000000000004</v>
      </c>
      <c r="BA764" s="112">
        <v>0.53000000000000003</v>
      </c>
      <c r="BB764" s="118">
        <f>ROUND(SQRT(AZ764^2+BA764^2)*1000/(1.73*AZ733),0)</f>
        <v>92</v>
      </c>
      <c r="BC764" s="111">
        <v>0.56000000000000005</v>
      </c>
      <c r="BD764" s="112">
        <v>0.37</v>
      </c>
      <c r="BE764" s="118">
        <f>ROUND(SQRT(BC764^2+BD764^2)*1000/(1.73*BC733),0)</f>
        <v>65</v>
      </c>
      <c r="BF764" s="111">
        <v>0.42999999999999999</v>
      </c>
      <c r="BG764" s="112">
        <v>0.28999999999999998</v>
      </c>
      <c r="BH764" s="118">
        <f>ROUND(SQRT(BF764^2+BG764^2)*1000/(1.73*BF733),0)</f>
        <v>49</v>
      </c>
      <c r="BI764" s="111">
        <v>0.37</v>
      </c>
      <c r="BJ764" s="112">
        <v>0.25</v>
      </c>
      <c r="BK764" s="118">
        <f>ROUND(SQRT(BI764^2+BJ764^2)*1000/(1.73*BI733),0)</f>
        <v>43</v>
      </c>
      <c r="BL764" s="111">
        <v>0.29999999999999999</v>
      </c>
      <c r="BM764" s="112">
        <v>0.20000000000000001</v>
      </c>
      <c r="BN764" s="118">
        <f>ROUND(SQRT(BL764^2+BM764^2)*1000/(1.73*BL733),0)</f>
        <v>34</v>
      </c>
      <c r="BO764" s="111">
        <v>0.25</v>
      </c>
      <c r="BP764" s="112">
        <v>0.17000000000000001</v>
      </c>
      <c r="BQ764" s="118">
        <f>ROUND(SQRT(BO764^2+BP764^2)*1000/(1.73*BO733),0)</f>
        <v>29</v>
      </c>
      <c r="BR764" s="111">
        <v>0.23999999999999999</v>
      </c>
      <c r="BS764" s="112">
        <v>0.16</v>
      </c>
      <c r="BT764" s="118">
        <f>ROUND(SQRT(BR764^2+BS764^2)*1000/(1.73*BR733),0)</f>
        <v>27</v>
      </c>
      <c r="BU764" s="111">
        <v>0.22</v>
      </c>
      <c r="BV764" s="112">
        <v>0.14999999999999999</v>
      </c>
      <c r="BW764" s="118">
        <f>ROUND(SQRT(BU764^2+BV764^2)*1000/(1.73*BU733),0)</f>
        <v>25</v>
      </c>
      <c r="BX764" s="111">
        <v>0.22</v>
      </c>
      <c r="BY764" s="112">
        <v>0.14999999999999999</v>
      </c>
      <c r="BZ764" s="118">
        <f>ROUND(SQRT(BX764^2+BY764^2)*1000/(1.73*BX733),0)</f>
        <v>25</v>
      </c>
      <c r="CA764" s="43"/>
      <c r="CB764" s="43"/>
      <c r="CC764" s="43"/>
      <c r="CD764" s="43"/>
      <c r="CE764" s="43"/>
      <c r="CF764" s="43"/>
      <c r="CG764" s="43"/>
      <c r="CH764" s="43"/>
      <c r="CI764" s="43"/>
      <c r="CJ764" s="43"/>
      <c r="CK764" s="43"/>
      <c r="CL764" s="43"/>
      <c r="CM764" s="43"/>
      <c r="CN764" s="43"/>
      <c r="CO764" s="43"/>
      <c r="CP764" s="43"/>
      <c r="CQ764" s="43"/>
      <c r="CR764" s="43"/>
      <c r="CS764" s="43"/>
      <c r="CT764" s="43"/>
      <c r="CU764" s="43"/>
      <c r="CV764" s="43"/>
      <c r="CW764" s="43"/>
      <c r="CX764" s="43"/>
      <c r="CY764" s="43"/>
      <c r="CZ764" s="43"/>
      <c r="DA764" s="43"/>
      <c r="DB764" s="43"/>
      <c r="DC764" s="43"/>
      <c r="DD764" s="43"/>
      <c r="DE764" s="43"/>
    </row>
    <row r="765" s="43" customFormat="1" ht="20.25">
      <c r="A765" s="38"/>
      <c r="B765" s="232"/>
      <c r="C765" s="258" t="s">
        <v>186</v>
      </c>
      <c r="D765" s="38" t="s">
        <v>38</v>
      </c>
      <c r="E765" s="117" t="s">
        <v>38</v>
      </c>
      <c r="F765" s="116">
        <v>6</v>
      </c>
      <c r="G765" s="111">
        <v>0.13</v>
      </c>
      <c r="H765" s="112">
        <v>0.089999999999999997</v>
      </c>
      <c r="I765" s="118">
        <f>ROUND(SQRT(G765^2+H765^2)*1000/(1.73*G733),0)</f>
        <v>15</v>
      </c>
      <c r="J765" s="111">
        <v>0.13</v>
      </c>
      <c r="K765" s="112">
        <v>0.089999999999999997</v>
      </c>
      <c r="L765" s="118">
        <f>ROUND(SQRT(J765^2+K765^2)*1000/(1.73*J733),0)</f>
        <v>15</v>
      </c>
      <c r="M765" s="111">
        <v>0.13</v>
      </c>
      <c r="N765" s="112">
        <v>0.089999999999999997</v>
      </c>
      <c r="O765" s="118">
        <f>ROUND(SQRT(M765^2+N765^2)*1000/(1.73*M733),0)</f>
        <v>15</v>
      </c>
      <c r="P765" s="111">
        <v>0.13</v>
      </c>
      <c r="Q765" s="112">
        <v>0.089999999999999997</v>
      </c>
      <c r="R765" s="118">
        <f>ROUND(SQRT(P765^2+Q765^2)*1000/(1.73*P733),0)</f>
        <v>15</v>
      </c>
      <c r="S765" s="111">
        <v>0.22</v>
      </c>
      <c r="T765" s="112">
        <v>0.14999999999999999</v>
      </c>
      <c r="U765" s="118">
        <f>ROUND(SQRT(S765^2+T765^2)*1000/(1.73*S733),0)</f>
        <v>25</v>
      </c>
      <c r="V765" s="111">
        <v>0.13</v>
      </c>
      <c r="W765" s="112">
        <v>0.089999999999999997</v>
      </c>
      <c r="X765" s="118">
        <f>ROUND(SQRT(V765^2+W765^2)*1000/(1.73*V733),0)</f>
        <v>15</v>
      </c>
      <c r="Y765" s="111">
        <v>0.17000000000000001</v>
      </c>
      <c r="Z765" s="112">
        <v>0.11</v>
      </c>
      <c r="AA765" s="118">
        <v>19</v>
      </c>
      <c r="AB765" s="111">
        <v>0.17999999999999999</v>
      </c>
      <c r="AC765" s="112">
        <v>0.12</v>
      </c>
      <c r="AD765" s="118">
        <f>ROUND(SQRT(AB765^2+AC765^2)*1000/(1.73*AB733),0)</f>
        <v>20</v>
      </c>
      <c r="AE765" s="111">
        <v>0.28000000000000003</v>
      </c>
      <c r="AF765" s="112">
        <v>0.19</v>
      </c>
      <c r="AG765" s="118">
        <f>ROUND(SQRT(AE765^2+AF765^2)*1000/(1.73*AE733),0)</f>
        <v>32</v>
      </c>
      <c r="AH765" s="111">
        <v>0.37</v>
      </c>
      <c r="AI765" s="112">
        <v>0.25</v>
      </c>
      <c r="AJ765" s="118">
        <f>ROUND(SQRT(AH765^2+AI765^2)*1000/(1.73*AH733),0)</f>
        <v>42</v>
      </c>
      <c r="AK765" s="111">
        <v>0.44</v>
      </c>
      <c r="AL765" s="112">
        <v>0.28999999999999998</v>
      </c>
      <c r="AM765" s="118">
        <f>ROUND(SQRT(AK765^2+AL765^2)*1000/(1.73*AK733),0)</f>
        <v>51</v>
      </c>
      <c r="AN765" s="111">
        <v>0.39000000000000001</v>
      </c>
      <c r="AO765" s="112">
        <v>0.26000000000000001</v>
      </c>
      <c r="AP765" s="118">
        <f>ROUND(SQRT(AN765^2+AO765^2)*1000/(1.73*AN733),0)</f>
        <v>45</v>
      </c>
      <c r="AQ765" s="111">
        <v>0.39000000000000001</v>
      </c>
      <c r="AR765" s="112">
        <v>0.26000000000000001</v>
      </c>
      <c r="AS765" s="118">
        <f>ROUND(SQRT(AQ765^2+AR765^2)*1000/(1.73*AQ733),0)</f>
        <v>45</v>
      </c>
      <c r="AT765" s="111">
        <v>0.37</v>
      </c>
      <c r="AU765" s="112">
        <v>0.25</v>
      </c>
      <c r="AV765" s="118">
        <f>ROUND(SQRT(AT765^2+AU765^2)*1000/(1.73*AT733),0)</f>
        <v>43</v>
      </c>
      <c r="AW765" s="111">
        <v>0.40000000000000002</v>
      </c>
      <c r="AX765" s="112">
        <v>0.27000000000000002</v>
      </c>
      <c r="AY765" s="118">
        <f>ROUND(SQRT(AW765^2+AX765^2)*1000/(1.73*AW733),0)</f>
        <v>46</v>
      </c>
      <c r="AZ765" s="111">
        <v>0.38</v>
      </c>
      <c r="BA765" s="112">
        <v>0.25</v>
      </c>
      <c r="BB765" s="118">
        <f>ROUND(SQRT(AZ765^2+BA765^2)*1000/(1.73*AZ733),0)</f>
        <v>44</v>
      </c>
      <c r="BC765" s="111">
        <v>0.34000000000000002</v>
      </c>
      <c r="BD765" s="112">
        <v>0.23000000000000001</v>
      </c>
      <c r="BE765" s="118">
        <f>ROUND(SQRT(BC765^2+BD765^2)*1000/(1.73*BC733),0)</f>
        <v>40</v>
      </c>
      <c r="BF765" s="111">
        <v>0.26000000000000001</v>
      </c>
      <c r="BG765" s="112">
        <v>0.17000000000000001</v>
      </c>
      <c r="BH765" s="118">
        <f>ROUND(SQRT(BF765^2+BG765^2)*1000/(1.73*BF733),0)</f>
        <v>30</v>
      </c>
      <c r="BI765" s="111">
        <v>0.23000000000000001</v>
      </c>
      <c r="BJ765" s="112">
        <v>0.14999999999999999</v>
      </c>
      <c r="BK765" s="118">
        <f>ROUND(SQRT(BI765^2+BJ765^2)*1000/(1.73*BI733),0)</f>
        <v>26</v>
      </c>
      <c r="BL765" s="111">
        <v>0.20999999999999999</v>
      </c>
      <c r="BM765" s="112">
        <v>0.14000000000000001</v>
      </c>
      <c r="BN765" s="118">
        <f>ROUND(SQRT(BL765^2+BM765^2)*1000/(1.73*BL733),0)</f>
        <v>24</v>
      </c>
      <c r="BO765" s="111">
        <v>0.17000000000000001</v>
      </c>
      <c r="BP765" s="112">
        <v>0.11</v>
      </c>
      <c r="BQ765" s="118">
        <f>ROUND(SQRT(BO765^2+BP765^2)*1000/(1.73*BO733),0)</f>
        <v>19</v>
      </c>
      <c r="BR765" s="111">
        <v>0.14999999999999999</v>
      </c>
      <c r="BS765" s="112">
        <v>0.10000000000000001</v>
      </c>
      <c r="BT765" s="118">
        <f>ROUND(SQRT(BR765^2+BS765^2)*1000/(1.73*BR733),0)</f>
        <v>17</v>
      </c>
      <c r="BU765" s="111">
        <v>0.13</v>
      </c>
      <c r="BV765" s="112">
        <v>0.089999999999999997</v>
      </c>
      <c r="BW765" s="118">
        <f>ROUND(SQRT(BU765^2+BV765^2)*1000/(1.73*BU733),0)</f>
        <v>15</v>
      </c>
      <c r="BX765" s="111">
        <v>0.13</v>
      </c>
      <c r="BY765" s="112">
        <v>0.089999999999999997</v>
      </c>
      <c r="BZ765" s="118">
        <f>ROUND(SQRT(BX765^2+BY765^2)*1000/(1.73*BX733),0)</f>
        <v>15</v>
      </c>
      <c r="CA765" s="43"/>
      <c r="CB765" s="43"/>
      <c r="CC765" s="43"/>
      <c r="CD765" s="43"/>
      <c r="CE765" s="43"/>
      <c r="CF765" s="43"/>
      <c r="CG765" s="43"/>
      <c r="CH765" s="43"/>
      <c r="CI765" s="43"/>
      <c r="CJ765" s="43"/>
      <c r="CK765" s="43"/>
      <c r="CL765" s="43"/>
      <c r="CM765" s="43"/>
      <c r="CN765" s="43"/>
      <c r="CO765" s="43"/>
      <c r="CP765" s="43"/>
      <c r="CQ765" s="43"/>
      <c r="CR765" s="43"/>
      <c r="CS765" s="43"/>
      <c r="CT765" s="43"/>
      <c r="CU765" s="43"/>
      <c r="CV765" s="43"/>
      <c r="CW765" s="43"/>
      <c r="CX765" s="43"/>
      <c r="CY765" s="43"/>
      <c r="CZ765" s="43"/>
      <c r="DA765" s="43"/>
      <c r="DB765" s="43"/>
      <c r="DC765" s="43"/>
      <c r="DD765" s="43"/>
      <c r="DE765" s="43"/>
    </row>
    <row r="766" s="43" customFormat="1" ht="20.25">
      <c r="A766" s="66"/>
      <c r="B766" s="232"/>
      <c r="C766" s="258" t="s">
        <v>187</v>
      </c>
      <c r="D766" s="38" t="s">
        <v>38</v>
      </c>
      <c r="E766" s="117" t="s">
        <v>38</v>
      </c>
      <c r="F766" s="116">
        <v>6</v>
      </c>
      <c r="G766" s="111">
        <v>0.62</v>
      </c>
      <c r="H766" s="112">
        <v>0.40999999999999998</v>
      </c>
      <c r="I766" s="118">
        <f>ROUND(SQRT(G766^2+H766^2)*1000/(1.73*G733),0)</f>
        <v>70</v>
      </c>
      <c r="J766" s="111">
        <v>0.56000000000000005</v>
      </c>
      <c r="K766" s="112">
        <v>0.37</v>
      </c>
      <c r="L766" s="118">
        <f>ROUND(SQRT(J766^2+K766^2)*1000/(1.73*J733),0)</f>
        <v>62</v>
      </c>
      <c r="M766" s="111">
        <v>0.52000000000000002</v>
      </c>
      <c r="N766" s="112">
        <v>0.34999999999999998</v>
      </c>
      <c r="O766" s="118">
        <f>ROUND(SQRT(M766^2+N766^2)*1000/(1.73*M733),0)</f>
        <v>59</v>
      </c>
      <c r="P766" s="111">
        <v>0.51000000000000001</v>
      </c>
      <c r="Q766" s="112">
        <v>0.34000000000000002</v>
      </c>
      <c r="R766" s="118">
        <f>ROUND(SQRT(P766^2+Q766^2)*1000/(1.73*P733),0)</f>
        <v>58</v>
      </c>
      <c r="S766" s="111">
        <v>0.5</v>
      </c>
      <c r="T766" s="112">
        <v>0.33000000000000002</v>
      </c>
      <c r="U766" s="118">
        <f>ROUND(SQRT(S766^2+T766^2)*1000/(1.73*S733),0)</f>
        <v>56</v>
      </c>
      <c r="V766" s="111">
        <v>0.53000000000000003</v>
      </c>
      <c r="W766" s="112">
        <v>0.34999999999999998</v>
      </c>
      <c r="X766" s="118">
        <f>ROUND(SQRT(V766^2+W766^2)*1000/(1.73*V733),0)</f>
        <v>59</v>
      </c>
      <c r="Y766" s="111">
        <v>0.65000000000000002</v>
      </c>
      <c r="Z766" s="112">
        <v>0.42999999999999999</v>
      </c>
      <c r="AA766" s="118">
        <v>73</v>
      </c>
      <c r="AB766" s="111">
        <v>0.72999999999999998</v>
      </c>
      <c r="AC766" s="112">
        <v>0.48999999999999999</v>
      </c>
      <c r="AD766" s="118">
        <f>ROUND(SQRT(AB766^2+AC766^2)*1000/(1.73*AB733),0)</f>
        <v>83</v>
      </c>
      <c r="AE766" s="111">
        <v>0.81999999999999995</v>
      </c>
      <c r="AF766" s="112">
        <v>0.55000000000000004</v>
      </c>
      <c r="AG766" s="118">
        <f>ROUND(SQRT(AE766^2+AF766^2)*1000/(1.73*AE733),0)</f>
        <v>94</v>
      </c>
      <c r="AH766" s="111">
        <v>0.89000000000000001</v>
      </c>
      <c r="AI766" s="112">
        <v>0.58999999999999997</v>
      </c>
      <c r="AJ766" s="118">
        <f>ROUND(SQRT(AH766^2+AI766^2)*1000/(1.73*AH733),0)</f>
        <v>101</v>
      </c>
      <c r="AK766" s="111">
        <v>1.1200000000000001</v>
      </c>
      <c r="AL766" s="112">
        <v>0.75</v>
      </c>
      <c r="AM766" s="118">
        <f>ROUND(SQRT(AK766^2+AL766^2)*1000/(1.73*AK733),0)</f>
        <v>129</v>
      </c>
      <c r="AN766" s="111">
        <v>0.90000000000000002</v>
      </c>
      <c r="AO766" s="112">
        <v>0.59999999999999998</v>
      </c>
      <c r="AP766" s="118">
        <f>ROUND(SQRT(AN766^2+AO766^2)*1000/(1.73*AN733),0)</f>
        <v>104</v>
      </c>
      <c r="AQ766" s="111">
        <v>0.87</v>
      </c>
      <c r="AR766" s="112">
        <v>0.57999999999999996</v>
      </c>
      <c r="AS766" s="118">
        <f>ROUND(SQRT(AQ766^2+AR766^2)*1000/(1.73*AQ733),0)</f>
        <v>100</v>
      </c>
      <c r="AT766" s="111">
        <v>0.88</v>
      </c>
      <c r="AU766" s="112">
        <v>0.58999999999999997</v>
      </c>
      <c r="AV766" s="118">
        <f>ROUND(SQRT(AT766^2+AU766^2)*1000/(1.73*AT733),0)</f>
        <v>102</v>
      </c>
      <c r="AW766" s="111">
        <v>0.85999999999999999</v>
      </c>
      <c r="AX766" s="112">
        <v>0.56999999999999995</v>
      </c>
      <c r="AY766" s="118">
        <f>ROUND(SQRT(AW766^2+AX766^2)*1000/(1.73*AW733),0)</f>
        <v>99</v>
      </c>
      <c r="AZ766" s="111">
        <v>0.83999999999999997</v>
      </c>
      <c r="BA766" s="112">
        <v>0.56000000000000005</v>
      </c>
      <c r="BB766" s="118">
        <f>ROUND(SQRT(AZ766^2+BA766^2)*1000/(1.73*AZ733),0)</f>
        <v>97</v>
      </c>
      <c r="BC766" s="111">
        <v>0.87</v>
      </c>
      <c r="BD766" s="112">
        <v>0.57999999999999996</v>
      </c>
      <c r="BE766" s="118">
        <f>ROUND(SQRT(BC766^2+BD766^2)*1000/(1.73*BC733),0)</f>
        <v>101</v>
      </c>
      <c r="BF766" s="111">
        <v>0.93999999999999995</v>
      </c>
      <c r="BG766" s="112">
        <v>0.63</v>
      </c>
      <c r="BH766" s="118">
        <f>ROUND(SQRT(BF766^2+BG766^2)*1000/(1.73*BF733),0)</f>
        <v>108</v>
      </c>
      <c r="BI766" s="111">
        <v>0.95999999999999996</v>
      </c>
      <c r="BJ766" s="112">
        <v>0.64000000000000001</v>
      </c>
      <c r="BK766" s="118">
        <f>ROUND(SQRT(BI766^2+BJ766^2)*1000/(1.73*BI733),0)</f>
        <v>110</v>
      </c>
      <c r="BL766" s="111">
        <v>0.95999999999999996</v>
      </c>
      <c r="BM766" s="112">
        <v>0.64000000000000001</v>
      </c>
      <c r="BN766" s="118">
        <f>ROUND(SQRT(BL766^2+BM766^2)*1000/(1.73*BL733),0)</f>
        <v>109</v>
      </c>
      <c r="BO766" s="111">
        <v>0.92000000000000004</v>
      </c>
      <c r="BP766" s="112">
        <v>0.60999999999999999</v>
      </c>
      <c r="BQ766" s="118">
        <f>ROUND(SQRT(BO766^2+BP766^2)*1000/(1.73*BO733),0)</f>
        <v>104</v>
      </c>
      <c r="BR766" s="111">
        <v>0.88</v>
      </c>
      <c r="BS766" s="112">
        <v>0.58999999999999997</v>
      </c>
      <c r="BT766" s="118">
        <f>ROUND(SQRT(BR766^2+BS766^2)*1000/(1.73*BR733),0)</f>
        <v>100</v>
      </c>
      <c r="BU766" s="111">
        <v>0.83999999999999997</v>
      </c>
      <c r="BV766" s="112">
        <v>0.56000000000000005</v>
      </c>
      <c r="BW766" s="118">
        <f>ROUND(SQRT(BU766^2+BV766^2)*1000/(1.73*BU733),0)</f>
        <v>95</v>
      </c>
      <c r="BX766" s="111">
        <v>0.72999999999999998</v>
      </c>
      <c r="BY766" s="112">
        <v>0.48999999999999999</v>
      </c>
      <c r="BZ766" s="118">
        <f>ROUND(SQRT(BX766^2+BY766^2)*1000/(1.73*BX733),0)</f>
        <v>83</v>
      </c>
      <c r="CA766" s="43"/>
      <c r="CB766" s="43"/>
      <c r="CC766" s="43"/>
      <c r="CD766" s="43"/>
      <c r="CE766" s="43"/>
      <c r="CF766" s="43"/>
      <c r="CG766" s="43"/>
      <c r="CH766" s="43"/>
      <c r="CI766" s="43"/>
      <c r="CJ766" s="43"/>
      <c r="CK766" s="43"/>
      <c r="CL766" s="43"/>
      <c r="CM766" s="43"/>
      <c r="CN766" s="43"/>
      <c r="CO766" s="43"/>
      <c r="CP766" s="43"/>
      <c r="CQ766" s="43"/>
      <c r="CR766" s="43"/>
      <c r="CS766" s="43"/>
      <c r="CT766" s="43"/>
      <c r="CU766" s="43"/>
      <c r="CV766" s="43"/>
      <c r="CW766" s="43"/>
      <c r="CX766" s="43"/>
      <c r="CY766" s="43"/>
      <c r="CZ766" s="43"/>
      <c r="DA766" s="43"/>
      <c r="DB766" s="43"/>
      <c r="DC766" s="43"/>
      <c r="DD766" s="43"/>
      <c r="DE766" s="43"/>
    </row>
    <row r="767" s="43" customFormat="1" ht="20.25">
      <c r="A767" s="66"/>
      <c r="B767" s="237"/>
      <c r="C767" s="258" t="s">
        <v>188</v>
      </c>
      <c r="D767" s="38" t="s">
        <v>38</v>
      </c>
      <c r="E767" s="117" t="s">
        <v>38</v>
      </c>
      <c r="F767" s="116">
        <v>6</v>
      </c>
      <c r="G767" s="111">
        <v>0.11</v>
      </c>
      <c r="H767" s="112">
        <v>0.070000000000000007</v>
      </c>
      <c r="I767" s="118">
        <f>ROUND(SQRT(G767^2+H767^2)*1000/(1.73*G733),0)</f>
        <v>12</v>
      </c>
      <c r="J767" s="111">
        <v>0.11</v>
      </c>
      <c r="K767" s="112">
        <v>0.070000000000000007</v>
      </c>
      <c r="L767" s="118">
        <f>ROUND(SQRT(J767^2+K767^2)*1000/(1.73*J733),0)</f>
        <v>12</v>
      </c>
      <c r="M767" s="111">
        <v>0.11</v>
      </c>
      <c r="N767" s="112">
        <v>0.070000000000000007</v>
      </c>
      <c r="O767" s="118">
        <f>ROUND(SQRT(M767^2+N767^2)*1000/(1.73*M733),0)</f>
        <v>12</v>
      </c>
      <c r="P767" s="111">
        <v>0.14999999999999999</v>
      </c>
      <c r="Q767" s="112">
        <v>0.10000000000000001</v>
      </c>
      <c r="R767" s="118">
        <f>ROUND(SQRT(P767^2+Q767^2)*1000/(1.73*P733),0)</f>
        <v>17</v>
      </c>
      <c r="S767" s="111">
        <v>0.28000000000000003</v>
      </c>
      <c r="T767" s="112">
        <v>0.19</v>
      </c>
      <c r="U767" s="118">
        <f>ROUND(SQRT(S767^2+T767^2)*1000/(1.73*S733),0)</f>
        <v>31</v>
      </c>
      <c r="V767" s="111">
        <v>0.19</v>
      </c>
      <c r="W767" s="112">
        <v>0.13</v>
      </c>
      <c r="X767" s="118">
        <f>ROUND(SQRT(V767^2+W767^2)*1000/(1.73*V733),0)</f>
        <v>22</v>
      </c>
      <c r="Y767" s="111">
        <v>0.20000000000000001</v>
      </c>
      <c r="Z767" s="112">
        <v>0.13</v>
      </c>
      <c r="AA767" s="118">
        <v>22</v>
      </c>
      <c r="AB767" s="111">
        <v>0.23999999999999999</v>
      </c>
      <c r="AC767" s="112">
        <v>0.16</v>
      </c>
      <c r="AD767" s="118">
        <f>ROUND(SQRT(AB767^2+AC767^2)*1000/(1.73*AB733),0)</f>
        <v>27</v>
      </c>
      <c r="AE767" s="111">
        <v>0.28999999999999998</v>
      </c>
      <c r="AF767" s="112">
        <v>0.19</v>
      </c>
      <c r="AG767" s="118">
        <f>ROUND(SQRT(AE767^2+AF767^2)*1000/(1.73*AE733),0)</f>
        <v>33</v>
      </c>
      <c r="AH767" s="111">
        <v>0.35999999999999999</v>
      </c>
      <c r="AI767" s="112">
        <v>0.23999999999999999</v>
      </c>
      <c r="AJ767" s="118">
        <f>ROUND(SQRT(AH767^2+AI767^2)*1000/(1.73*AH733),0)</f>
        <v>41</v>
      </c>
      <c r="AK767" s="111">
        <v>0.42999999999999999</v>
      </c>
      <c r="AL767" s="112">
        <v>0.28999999999999998</v>
      </c>
      <c r="AM767" s="118">
        <f>ROUND(SQRT(AK767^2+AL767^2)*1000/(1.73*AK733),0)</f>
        <v>50</v>
      </c>
      <c r="AN767" s="111">
        <v>0.34000000000000002</v>
      </c>
      <c r="AO767" s="112">
        <v>0.23000000000000001</v>
      </c>
      <c r="AP767" s="118">
        <f>ROUND(SQRT(AN767^2+AO767^2)*1000/(1.73*AN733),0)</f>
        <v>40</v>
      </c>
      <c r="AQ767" s="111">
        <v>0.32000000000000001</v>
      </c>
      <c r="AR767" s="112">
        <v>0.20999999999999999</v>
      </c>
      <c r="AS767" s="118">
        <f>ROUND(SQRT(AQ767^2+AR767^2)*1000/(1.73*AQ733),0)</f>
        <v>37</v>
      </c>
      <c r="AT767" s="111">
        <v>0.28000000000000003</v>
      </c>
      <c r="AU767" s="112">
        <v>0.19</v>
      </c>
      <c r="AV767" s="118">
        <f>ROUND(SQRT(AT767^2+AU767^2)*1000/(1.73*AT733),0)</f>
        <v>32</v>
      </c>
      <c r="AW767" s="111">
        <v>0.23000000000000001</v>
      </c>
      <c r="AX767" s="112">
        <v>0.14999999999999999</v>
      </c>
      <c r="AY767" s="118">
        <f>ROUND(SQRT(AW767^2+AX767^2)*1000/(1.73*AW733),0)</f>
        <v>26</v>
      </c>
      <c r="AZ767" s="111">
        <v>0.20000000000000001</v>
      </c>
      <c r="BA767" s="112">
        <v>0.13</v>
      </c>
      <c r="BB767" s="118">
        <f>ROUND(SQRT(AZ767^2+BA767^2)*1000/(1.73*AZ733),0)</f>
        <v>23</v>
      </c>
      <c r="BC767" s="111">
        <v>0.20999999999999999</v>
      </c>
      <c r="BD767" s="112">
        <v>0.14000000000000001</v>
      </c>
      <c r="BE767" s="118">
        <f>ROUND(SQRT(BC767^2+BD767^2)*1000/(1.73*BC733),0)</f>
        <v>24</v>
      </c>
      <c r="BF767" s="111">
        <v>0.22</v>
      </c>
      <c r="BG767" s="112">
        <v>0.14999999999999999</v>
      </c>
      <c r="BH767" s="118">
        <f>ROUND(SQRT(BF767^2+BG767^2)*1000/(1.73*BF733),0)</f>
        <v>25</v>
      </c>
      <c r="BI767" s="111">
        <v>0.27000000000000002</v>
      </c>
      <c r="BJ767" s="112">
        <v>0.17999999999999999</v>
      </c>
      <c r="BK767" s="118">
        <f>ROUND(SQRT(BI767^2+BJ767^2)*1000/(1.73*BI733),0)</f>
        <v>31</v>
      </c>
      <c r="BL767" s="111">
        <v>0.17000000000000001</v>
      </c>
      <c r="BM767" s="112">
        <v>0.11</v>
      </c>
      <c r="BN767" s="118">
        <f>ROUND(SQRT(BL767^2+BM767^2)*1000/(1.73*BL733),0)</f>
        <v>19</v>
      </c>
      <c r="BO767" s="111">
        <v>0.17999999999999999</v>
      </c>
      <c r="BP767" s="112">
        <v>0.12</v>
      </c>
      <c r="BQ767" s="118">
        <f>ROUND(SQRT(BO767^2+BP767^2)*1000/(1.73*BO733),0)</f>
        <v>20</v>
      </c>
      <c r="BR767" s="111">
        <v>0.14999999999999999</v>
      </c>
      <c r="BS767" s="112">
        <v>0.10000000000000001</v>
      </c>
      <c r="BT767" s="118">
        <f>ROUND(SQRT(BR767^2+BS767^2)*1000/(1.73*BR733),0)</f>
        <v>17</v>
      </c>
      <c r="BU767" s="111">
        <v>0.11</v>
      </c>
      <c r="BV767" s="112">
        <v>0.070000000000000007</v>
      </c>
      <c r="BW767" s="118">
        <f>ROUND(SQRT(BU767^2+BV767^2)*1000/(1.73*BU733),0)</f>
        <v>12</v>
      </c>
      <c r="BX767" s="111">
        <v>0.11</v>
      </c>
      <c r="BY767" s="112">
        <v>0.070000000000000007</v>
      </c>
      <c r="BZ767" s="118">
        <f>ROUND(SQRT(BX767^2+BY767^2)*1000/(1.73*BX733),0)</f>
        <v>12</v>
      </c>
      <c r="CA767" s="43"/>
      <c r="CB767" s="43"/>
      <c r="CC767" s="43"/>
      <c r="CD767" s="43"/>
      <c r="CE767" s="43"/>
      <c r="CF767" s="43"/>
      <c r="CG767" s="43"/>
      <c r="CH767" s="43"/>
      <c r="CI767" s="43"/>
      <c r="CJ767" s="43"/>
      <c r="CK767" s="43"/>
      <c r="CL767" s="43"/>
      <c r="CM767" s="43"/>
      <c r="CN767" s="43"/>
      <c r="CO767" s="43"/>
      <c r="CP767" s="43"/>
      <c r="CQ767" s="43"/>
      <c r="CR767" s="43"/>
      <c r="CS767" s="43"/>
      <c r="CT767" s="43"/>
      <c r="CU767" s="43"/>
      <c r="CV767" s="43"/>
      <c r="CW767" s="43"/>
      <c r="CX767" s="43"/>
      <c r="CY767" s="43"/>
      <c r="CZ767" s="43"/>
      <c r="DA767" s="43"/>
      <c r="DB767" s="43"/>
      <c r="DC767" s="43"/>
      <c r="DD767" s="43"/>
      <c r="DE767" s="43"/>
    </row>
    <row r="768" s="43" customFormat="1" ht="20.25">
      <c r="A768" s="66"/>
      <c r="B768" s="237"/>
      <c r="C768" s="293" t="s">
        <v>76</v>
      </c>
      <c r="D768" s="38" t="s">
        <v>38</v>
      </c>
      <c r="E768" s="117" t="s">
        <v>38</v>
      </c>
      <c r="F768" s="116">
        <v>6</v>
      </c>
      <c r="G768" s="111">
        <v>0.02</v>
      </c>
      <c r="H768" s="112">
        <v>0.01</v>
      </c>
      <c r="I768" s="118">
        <f>ROUND(SQRT(G768^2+H768^2)*1000/(1.73*G733),0)</f>
        <v>2</v>
      </c>
      <c r="J768" s="111">
        <v>0.02</v>
      </c>
      <c r="K768" s="112">
        <v>0.01</v>
      </c>
      <c r="L768" s="118">
        <f>ROUND(SQRT(J768^2+K768^2)*1000/(1.73*J733),0)</f>
        <v>2</v>
      </c>
      <c r="M768" s="111">
        <v>0.02</v>
      </c>
      <c r="N768" s="112">
        <v>0.01</v>
      </c>
      <c r="O768" s="118">
        <f>ROUND(SQRT(M768^2+N768^2)*1000/(1.73*M733),0)</f>
        <v>2</v>
      </c>
      <c r="P768" s="111">
        <v>0.02</v>
      </c>
      <c r="Q768" s="112">
        <v>0.01</v>
      </c>
      <c r="R768" s="118">
        <f>ROUND(SQRT(P768^2+Q768^2)*1000/(1.73*P733),0)</f>
        <v>2</v>
      </c>
      <c r="S768" s="111">
        <v>0.02</v>
      </c>
      <c r="T768" s="112">
        <v>0.01</v>
      </c>
      <c r="U768" s="118">
        <f>ROUND(SQRT(S768^2+T768^2)*1000/(1.73*S733),0)</f>
        <v>2</v>
      </c>
      <c r="V768" s="111">
        <v>0.02</v>
      </c>
      <c r="W768" s="112">
        <v>0.01</v>
      </c>
      <c r="X768" s="118">
        <f>ROUND(SQRT(V768^2+W768^2)*1000/(1.73*V733),0)</f>
        <v>2</v>
      </c>
      <c r="Y768" s="111">
        <v>0.02</v>
      </c>
      <c r="Z768" s="112">
        <v>0.01</v>
      </c>
      <c r="AA768" s="118">
        <v>2</v>
      </c>
      <c r="AB768" s="111">
        <v>0.02</v>
      </c>
      <c r="AC768" s="112">
        <v>0.01</v>
      </c>
      <c r="AD768" s="118">
        <f>ROUND(SQRT(AB768^2+AC768^2)*1000/(1.73*AB733),0)</f>
        <v>2</v>
      </c>
      <c r="AE768" s="111">
        <v>0.02</v>
      </c>
      <c r="AF768" s="112">
        <v>0.01</v>
      </c>
      <c r="AG768" s="118">
        <f>ROUND(SQRT(AE768^2+AF768^2)*1000/(1.73*AE733),0)</f>
        <v>2</v>
      </c>
      <c r="AH768" s="111">
        <v>0.02</v>
      </c>
      <c r="AI768" s="112">
        <v>0.01</v>
      </c>
      <c r="AJ768" s="118">
        <f>ROUND(SQRT(AH768^2+AI768^2)*1000/(1.73*AH733),0)</f>
        <v>2</v>
      </c>
      <c r="AK768" s="111">
        <v>0.02</v>
      </c>
      <c r="AL768" s="112">
        <v>0.01</v>
      </c>
      <c r="AM768" s="118">
        <f>ROUND(SQRT(AK768^2+AL768^2)*1000/(1.73*AK733),0)</f>
        <v>2</v>
      </c>
      <c r="AN768" s="111">
        <v>0.02</v>
      </c>
      <c r="AO768" s="112">
        <v>0.01</v>
      </c>
      <c r="AP768" s="118">
        <f>ROUND(SQRT(AN768^2+AO768^2)*1000/(1.73*AN733),0)</f>
        <v>2</v>
      </c>
      <c r="AQ768" s="111">
        <v>0.02</v>
      </c>
      <c r="AR768" s="112">
        <v>0.01</v>
      </c>
      <c r="AS768" s="118">
        <f>ROUND(SQRT(AQ768^2+AR768^2)*1000/(1.73*AQ733),0)</f>
        <v>2</v>
      </c>
      <c r="AT768" s="111">
        <v>0.02</v>
      </c>
      <c r="AU768" s="112">
        <v>0.01</v>
      </c>
      <c r="AV768" s="118">
        <f>ROUND(SQRT(AT768^2+AU768^2)*1000/(1.73*AT733),0)</f>
        <v>2</v>
      </c>
      <c r="AW768" s="111">
        <v>0.01</v>
      </c>
      <c r="AX768" s="112">
        <v>0.01</v>
      </c>
      <c r="AY768" s="118">
        <f>ROUND(SQRT(AW768^2+AX768^2)*1000/(1.73*AW733),0)</f>
        <v>1</v>
      </c>
      <c r="AZ768" s="111">
        <v>0.02</v>
      </c>
      <c r="BA768" s="112">
        <v>0.01</v>
      </c>
      <c r="BB768" s="118">
        <f>ROUND(SQRT(AZ768^2+BA768^2)*1000/(1.73*AZ733),0)</f>
        <v>2</v>
      </c>
      <c r="BC768" s="111">
        <v>0.02</v>
      </c>
      <c r="BD768" s="112">
        <v>0.01</v>
      </c>
      <c r="BE768" s="118">
        <f>ROUND(SQRT(BC768^2+BD768^2)*1000/(1.73*BC733),0)</f>
        <v>2</v>
      </c>
      <c r="BF768" s="111">
        <v>0.02</v>
      </c>
      <c r="BG768" s="112">
        <v>0.01</v>
      </c>
      <c r="BH768" s="118">
        <f>ROUND(SQRT(BF768^2+BG768^2)*1000/(1.73*BF733),0)</f>
        <v>2</v>
      </c>
      <c r="BI768" s="111">
        <v>0.02</v>
      </c>
      <c r="BJ768" s="112">
        <v>0.01</v>
      </c>
      <c r="BK768" s="118">
        <f>ROUND(SQRT(BI768^2+BJ768^2)*1000/(1.73*BI733),0)</f>
        <v>2</v>
      </c>
      <c r="BL768" s="111">
        <v>0.02</v>
      </c>
      <c r="BM768" s="112">
        <v>0.01</v>
      </c>
      <c r="BN768" s="118">
        <f>ROUND(SQRT(BL768^2+BM768^2)*1000/(1.73*BL733),0)</f>
        <v>2</v>
      </c>
      <c r="BO768" s="111">
        <v>0.02</v>
      </c>
      <c r="BP768" s="112">
        <v>0.01</v>
      </c>
      <c r="BQ768" s="118">
        <f>ROUND(SQRT(BO768^2+BP768^2)*1000/(1.73*BO733),0)</f>
        <v>2</v>
      </c>
      <c r="BR768" s="111">
        <v>0.02</v>
      </c>
      <c r="BS768" s="112">
        <v>0.01</v>
      </c>
      <c r="BT768" s="118">
        <f>ROUND(SQRT(BR768^2+BS768^2)*1000/(1.73*BR733),0)</f>
        <v>2</v>
      </c>
      <c r="BU768" s="111">
        <v>0.02</v>
      </c>
      <c r="BV768" s="112">
        <v>0.01</v>
      </c>
      <c r="BW768" s="118">
        <f>ROUND(SQRT(BU768^2+BV768^2)*1000/(1.73*BU733),0)</f>
        <v>2</v>
      </c>
      <c r="BX768" s="111">
        <v>0.02</v>
      </c>
      <c r="BY768" s="112">
        <v>0.01</v>
      </c>
      <c r="BZ768" s="118">
        <f>ROUND(SQRT(BX768^2+BY768^2)*1000/(1.73*BX733),0)</f>
        <v>2</v>
      </c>
      <c r="CA768" s="43"/>
      <c r="CB768" s="43"/>
      <c r="CC768" s="43"/>
      <c r="CD768" s="43"/>
      <c r="CE768" s="43"/>
      <c r="CF768" s="43"/>
      <c r="CG768" s="43"/>
      <c r="CH768" s="43"/>
      <c r="CI768" s="43"/>
      <c r="CJ768" s="43"/>
      <c r="CK768" s="43"/>
      <c r="CL768" s="43"/>
      <c r="CM768" s="43"/>
      <c r="CN768" s="43"/>
      <c r="CO768" s="43"/>
      <c r="CP768" s="43"/>
      <c r="CQ768" s="43"/>
      <c r="CR768" s="43"/>
      <c r="CS768" s="43"/>
      <c r="CT768" s="43"/>
      <c r="CU768" s="43"/>
      <c r="CV768" s="43"/>
      <c r="CW768" s="43"/>
      <c r="CX768" s="43"/>
      <c r="CY768" s="43"/>
      <c r="CZ768" s="43"/>
      <c r="DA768" s="43"/>
      <c r="DB768" s="43"/>
      <c r="DC768" s="43"/>
      <c r="DD768" s="43"/>
      <c r="DE768" s="43"/>
    </row>
    <row r="769" s="43" customFormat="1" ht="20.25">
      <c r="A769" s="66"/>
      <c r="B769" s="310" t="s">
        <v>42</v>
      </c>
      <c r="C769" s="258" t="s">
        <v>294</v>
      </c>
      <c r="D769" s="38" t="s">
        <v>38</v>
      </c>
      <c r="E769" s="117" t="s">
        <v>38</v>
      </c>
      <c r="F769" s="116">
        <v>6</v>
      </c>
      <c r="G769" s="111">
        <v>0.28999999999999998</v>
      </c>
      <c r="H769" s="112">
        <v>0.19</v>
      </c>
      <c r="I769" s="118">
        <f>ROUND(SQRT(G769^2+H769^2)*1000/(1.73*G735),0)</f>
        <v>32</v>
      </c>
      <c r="J769" s="111">
        <v>0.27000000000000002</v>
      </c>
      <c r="K769" s="112">
        <v>0.17999999999999999</v>
      </c>
      <c r="L769" s="118">
        <f>ROUND(SQRT(J769^2+K769^2)*1000/(1.73*J735),0)</f>
        <v>30</v>
      </c>
      <c r="M769" s="111">
        <v>0.28000000000000003</v>
      </c>
      <c r="N769" s="112">
        <v>0.19</v>
      </c>
      <c r="O769" s="118">
        <f>ROUND(SQRT(M769^2+N769^2)*1000/(1.73*M735),0)</f>
        <v>32</v>
      </c>
      <c r="P769" s="111">
        <v>0.28000000000000003</v>
      </c>
      <c r="Q769" s="112">
        <v>0.19</v>
      </c>
      <c r="R769" s="118">
        <f>ROUND(SQRT(P769^2+Q769^2)*1000/(1.73*P735),0)</f>
        <v>32</v>
      </c>
      <c r="S769" s="111">
        <v>0.27000000000000002</v>
      </c>
      <c r="T769" s="112">
        <v>0.17999999999999999</v>
      </c>
      <c r="U769" s="118">
        <f>ROUND(SQRT(S769^2+T769^2)*1000/(1.73*S735),0)</f>
        <v>30</v>
      </c>
      <c r="V769" s="111">
        <v>0.26000000000000001</v>
      </c>
      <c r="W769" s="112">
        <v>0.17000000000000001</v>
      </c>
      <c r="X769" s="118">
        <f>ROUND(SQRT(V769^2+W769^2)*1000/(1.73*V735),0)</f>
        <v>29</v>
      </c>
      <c r="Y769" s="111">
        <v>0.26000000000000001</v>
      </c>
      <c r="Z769" s="112">
        <v>0.17000000000000001</v>
      </c>
      <c r="AA769" s="118">
        <v>29</v>
      </c>
      <c r="AB769" s="111">
        <v>0.28000000000000003</v>
      </c>
      <c r="AC769" s="112">
        <v>0.19</v>
      </c>
      <c r="AD769" s="118">
        <f>ROUND(SQRT(AB769^2+AC769^2)*1000/(1.73*AB735),0)</f>
        <v>32</v>
      </c>
      <c r="AE769" s="111">
        <v>0.28999999999999998</v>
      </c>
      <c r="AF769" s="112">
        <v>0.19</v>
      </c>
      <c r="AG769" s="118">
        <f>ROUND(SQRT(AE769^2+AF769^2)*1000/(1.73*AE735),0)</f>
        <v>33</v>
      </c>
      <c r="AH769" s="111">
        <v>0.27000000000000002</v>
      </c>
      <c r="AI769" s="112">
        <v>0.17999999999999999</v>
      </c>
      <c r="AJ769" s="118">
        <f>ROUND(SQRT(AH769^2+AI769^2)*1000/(1.73*AH735),0)</f>
        <v>31</v>
      </c>
      <c r="AK769" s="111">
        <v>0.28999999999999998</v>
      </c>
      <c r="AL769" s="112">
        <v>0.19</v>
      </c>
      <c r="AM769" s="118">
        <f>ROUND(SQRT(AK769^2+AL769^2)*1000/(1.73*AK735),0)</f>
        <v>33</v>
      </c>
      <c r="AN769" s="111">
        <v>0.29999999999999999</v>
      </c>
      <c r="AO769" s="112">
        <v>0.20000000000000001</v>
      </c>
      <c r="AP769" s="118">
        <f>ROUND(SQRT(AN769^2+AO769^2)*1000/(1.73*AN735),0)</f>
        <v>34</v>
      </c>
      <c r="AQ769" s="111">
        <v>0.28999999999999998</v>
      </c>
      <c r="AR769" s="112">
        <v>0.19</v>
      </c>
      <c r="AS769" s="118">
        <f>ROUND(SQRT(AQ769^2+AR769^2)*1000/(1.73*AQ735),0)</f>
        <v>33</v>
      </c>
      <c r="AT769" s="111">
        <v>0.28000000000000003</v>
      </c>
      <c r="AU769" s="112">
        <v>0.19</v>
      </c>
      <c r="AV769" s="118">
        <f>ROUND(SQRT(AT769^2+AU769^2)*1000/(1.73*AT735),0)</f>
        <v>32</v>
      </c>
      <c r="AW769" s="111">
        <v>0.29999999999999999</v>
      </c>
      <c r="AX769" s="112">
        <v>0.20000000000000001</v>
      </c>
      <c r="AY769" s="118">
        <f>ROUND(SQRT(AW769^2+AX769^2)*1000/(1.73*AW735),0)</f>
        <v>34</v>
      </c>
      <c r="AZ769" s="111">
        <v>0.28000000000000003</v>
      </c>
      <c r="BA769" s="112">
        <v>0.19</v>
      </c>
      <c r="BB769" s="118">
        <f>ROUND(SQRT(AZ769^2+BA769^2)*1000/(1.73*AZ735),0)</f>
        <v>32</v>
      </c>
      <c r="BC769" s="111">
        <v>0.28000000000000003</v>
      </c>
      <c r="BD769" s="112">
        <v>0.19</v>
      </c>
      <c r="BE769" s="118">
        <f>ROUND(SQRT(BC769^2+BD769^2)*1000/(1.73*BC735),0)</f>
        <v>32</v>
      </c>
      <c r="BF769" s="111">
        <v>0.28999999999999998</v>
      </c>
      <c r="BG769" s="112">
        <v>0.19</v>
      </c>
      <c r="BH769" s="118">
        <f>ROUND(SQRT(BF769^2+BG769^2)*1000/(1.73*BF735),0)</f>
        <v>33</v>
      </c>
      <c r="BI769" s="111">
        <v>0.27000000000000002</v>
      </c>
      <c r="BJ769" s="112">
        <v>0.17999999999999999</v>
      </c>
      <c r="BK769" s="118">
        <f>ROUND(SQRT(BI769^2+BJ769^2)*1000/(1.73*BI735),0)</f>
        <v>31</v>
      </c>
      <c r="BL769" s="111">
        <v>0.29999999999999999</v>
      </c>
      <c r="BM769" s="112">
        <v>0.20000000000000001</v>
      </c>
      <c r="BN769" s="118">
        <f>ROUND(SQRT(BL769^2+BM769^2)*1000/(1.73*BL735),0)</f>
        <v>34</v>
      </c>
      <c r="BO769" s="111">
        <v>0.32000000000000001</v>
      </c>
      <c r="BP769" s="112">
        <v>0.20999999999999999</v>
      </c>
      <c r="BQ769" s="118">
        <f>ROUND(SQRT(BO769^2+BP769^2)*1000/(1.73*BO735),0)</f>
        <v>36</v>
      </c>
      <c r="BR769" s="111">
        <v>0.29999999999999999</v>
      </c>
      <c r="BS769" s="112">
        <v>0.20000000000000001</v>
      </c>
      <c r="BT769" s="118">
        <f>ROUND(SQRT(BR769^2+BS769^2)*1000/(1.73*BR735),0)</f>
        <v>34</v>
      </c>
      <c r="BU769" s="111">
        <v>0.28999999999999998</v>
      </c>
      <c r="BV769" s="112">
        <v>0.19</v>
      </c>
      <c r="BW769" s="118">
        <f>ROUND(SQRT(BU769^2+BV769^2)*1000/(1.73*BU735),0)</f>
        <v>33</v>
      </c>
      <c r="BX769" s="111">
        <v>0.28999999999999998</v>
      </c>
      <c r="BY769" s="112">
        <v>0.19</v>
      </c>
      <c r="BZ769" s="118">
        <f>ROUND(SQRT(BX769^2+BY769^2)*1000/(1.73*BX735),0)</f>
        <v>33</v>
      </c>
      <c r="CA769" s="43"/>
      <c r="CB769" s="43"/>
      <c r="CC769" s="43"/>
      <c r="CD769" s="43"/>
      <c r="CE769" s="43"/>
      <c r="CF769" s="43"/>
      <c r="CG769" s="43"/>
      <c r="CH769" s="43"/>
      <c r="CI769" s="43"/>
      <c r="CJ769" s="43"/>
      <c r="CK769" s="43"/>
      <c r="CL769" s="43"/>
      <c r="CM769" s="43"/>
      <c r="CN769" s="43"/>
      <c r="CO769" s="43"/>
      <c r="CP769" s="43"/>
      <c r="CQ769" s="43"/>
      <c r="CR769" s="43"/>
      <c r="CS769" s="43"/>
      <c r="CT769" s="43"/>
      <c r="CU769" s="43"/>
      <c r="CV769" s="43"/>
      <c r="CW769" s="43"/>
      <c r="CX769" s="43"/>
      <c r="CY769" s="43"/>
      <c r="CZ769" s="43"/>
      <c r="DA769" s="43"/>
      <c r="DB769" s="43"/>
      <c r="DC769" s="43"/>
      <c r="DD769" s="43"/>
      <c r="DE769" s="43"/>
    </row>
    <row r="770" s="43" customFormat="1" ht="20.25">
      <c r="A770" s="66"/>
      <c r="B770" s="237"/>
      <c r="C770" s="258" t="s">
        <v>107</v>
      </c>
      <c r="D770" s="38" t="s">
        <v>38</v>
      </c>
      <c r="E770" s="117" t="s">
        <v>38</v>
      </c>
      <c r="F770" s="116">
        <v>6</v>
      </c>
      <c r="G770" s="111">
        <v>0</v>
      </c>
      <c r="H770" s="112">
        <v>0</v>
      </c>
      <c r="I770" s="118">
        <f>ROUND(SQRT(G770^2+H770^2)*1000/(1.73*G735),0)</f>
        <v>0</v>
      </c>
      <c r="J770" s="111">
        <v>0</v>
      </c>
      <c r="K770" s="112">
        <v>0</v>
      </c>
      <c r="L770" s="118">
        <f>ROUND(SQRT(J770^2+K770^2)*1000/(1.73*J735),0)</f>
        <v>0</v>
      </c>
      <c r="M770" s="111">
        <v>0</v>
      </c>
      <c r="N770" s="112">
        <v>0</v>
      </c>
      <c r="O770" s="118">
        <f>ROUND(SQRT(M770^2+N770^2)*1000/(1.73*M735),0)</f>
        <v>0</v>
      </c>
      <c r="P770" s="111">
        <v>0</v>
      </c>
      <c r="Q770" s="112">
        <v>0</v>
      </c>
      <c r="R770" s="118">
        <f>ROUND(SQRT(P770^2+Q770^2)*1000/(1.73*P735),0)</f>
        <v>0</v>
      </c>
      <c r="S770" s="111">
        <v>0</v>
      </c>
      <c r="T770" s="112">
        <v>0</v>
      </c>
      <c r="U770" s="118">
        <f>ROUND(SQRT(S770^2+T770^2)*1000/(1.73*S735),0)</f>
        <v>0</v>
      </c>
      <c r="V770" s="111">
        <v>0</v>
      </c>
      <c r="W770" s="112">
        <v>0</v>
      </c>
      <c r="X770" s="118">
        <f>ROUND(SQRT(V770^2+W770^2)*1000/(1.73*V735),0)</f>
        <v>0</v>
      </c>
      <c r="Y770" s="111">
        <v>0</v>
      </c>
      <c r="Z770" s="112">
        <v>0</v>
      </c>
      <c r="AA770" s="118">
        <v>0</v>
      </c>
      <c r="AB770" s="111">
        <v>0</v>
      </c>
      <c r="AC770" s="112">
        <v>0</v>
      </c>
      <c r="AD770" s="118">
        <f>ROUND(SQRT(AB770^2+AC770^2)*1000/(1.73*AB735),0)</f>
        <v>0</v>
      </c>
      <c r="AE770" s="111">
        <v>0</v>
      </c>
      <c r="AF770" s="112">
        <v>0</v>
      </c>
      <c r="AG770" s="118">
        <f>ROUND(SQRT(AE770^2+AF770^2)*1000/(1.73*AE735),0)</f>
        <v>0</v>
      </c>
      <c r="AH770" s="111">
        <v>0</v>
      </c>
      <c r="AI770" s="112">
        <v>0</v>
      </c>
      <c r="AJ770" s="118">
        <f>ROUND(SQRT(AH770^2+AI770^2)*1000/(1.73*AH735),0)</f>
        <v>0</v>
      </c>
      <c r="AK770" s="111">
        <v>0</v>
      </c>
      <c r="AL770" s="112">
        <v>0</v>
      </c>
      <c r="AM770" s="118">
        <f>ROUND(SQRT(AK770^2+AL770^2)*1000/(1.73*AK735),0)</f>
        <v>0</v>
      </c>
      <c r="AN770" s="111">
        <v>0</v>
      </c>
      <c r="AO770" s="112">
        <v>0</v>
      </c>
      <c r="AP770" s="118">
        <f>ROUND(SQRT(AN770^2+AO770^2)*1000/(1.73*AN735),0)</f>
        <v>0</v>
      </c>
      <c r="AQ770" s="111">
        <v>0</v>
      </c>
      <c r="AR770" s="112">
        <v>0</v>
      </c>
      <c r="AS770" s="118">
        <f>ROUND(SQRT(AQ770^2+AR770^2)*1000/(1.73*AQ735),0)</f>
        <v>0</v>
      </c>
      <c r="AT770" s="111">
        <v>0</v>
      </c>
      <c r="AU770" s="112">
        <v>0</v>
      </c>
      <c r="AV770" s="118">
        <f>ROUND(SQRT(AT770^2+AU770^2)*1000/(1.73*AT735),0)</f>
        <v>0</v>
      </c>
      <c r="AW770" s="111">
        <v>0</v>
      </c>
      <c r="AX770" s="112">
        <v>0</v>
      </c>
      <c r="AY770" s="118">
        <f>ROUND(SQRT(AW770^2+AX770^2)*1000/(1.73*AW735),0)</f>
        <v>0</v>
      </c>
      <c r="AZ770" s="111">
        <v>0</v>
      </c>
      <c r="BA770" s="112">
        <v>0</v>
      </c>
      <c r="BB770" s="118">
        <f>ROUND(SQRT(AZ770^2+BA770^2)*1000/(1.73*AZ735),0)</f>
        <v>0</v>
      </c>
      <c r="BC770" s="111">
        <v>0</v>
      </c>
      <c r="BD770" s="112">
        <v>0</v>
      </c>
      <c r="BE770" s="118">
        <f>ROUND(SQRT(BC770^2+BD770^2)*1000/(1.73*BC735),0)</f>
        <v>0</v>
      </c>
      <c r="BF770" s="111">
        <v>0</v>
      </c>
      <c r="BG770" s="112">
        <v>0</v>
      </c>
      <c r="BH770" s="118">
        <f>ROUND(SQRT(BF770^2+BG770^2)*1000/(1.73*BF735),0)</f>
        <v>0</v>
      </c>
      <c r="BI770" s="111">
        <v>0</v>
      </c>
      <c r="BJ770" s="112">
        <v>0</v>
      </c>
      <c r="BK770" s="118">
        <f>ROUND(SQRT(BI770^2+BJ770^2)*1000/(1.73*BI735),0)</f>
        <v>0</v>
      </c>
      <c r="BL770" s="111">
        <v>0</v>
      </c>
      <c r="BM770" s="112">
        <v>0</v>
      </c>
      <c r="BN770" s="118">
        <f>ROUND(SQRT(BL770^2+BM770^2)*1000/(1.73*BL735),0)</f>
        <v>0</v>
      </c>
      <c r="BO770" s="111">
        <v>0</v>
      </c>
      <c r="BP770" s="112">
        <v>0</v>
      </c>
      <c r="BQ770" s="118">
        <f>ROUND(SQRT(BO770^2+BP770^2)*1000/(1.73*BO735),0)</f>
        <v>0</v>
      </c>
      <c r="BR770" s="111">
        <v>0</v>
      </c>
      <c r="BS770" s="112">
        <v>0</v>
      </c>
      <c r="BT770" s="118">
        <f>ROUND(SQRT(BR770^2+BS770^2)*1000/(1.73*BR735),0)</f>
        <v>0</v>
      </c>
      <c r="BU770" s="111">
        <v>0</v>
      </c>
      <c r="BV770" s="112">
        <v>0</v>
      </c>
      <c r="BW770" s="118">
        <f>ROUND(SQRT(BU770^2+BV770^2)*1000/(1.73*BU735),0)</f>
        <v>0</v>
      </c>
      <c r="BX770" s="111">
        <v>0</v>
      </c>
      <c r="BY770" s="112">
        <v>0</v>
      </c>
      <c r="BZ770" s="118">
        <f>ROUND(SQRT(BX770^2+BY770^2)*1000/(1.73*BX735),0)</f>
        <v>0</v>
      </c>
      <c r="CA770" s="43"/>
      <c r="CB770" s="43"/>
      <c r="CC770" s="43"/>
      <c r="CD770" s="43"/>
      <c r="CE770" s="43"/>
      <c r="CF770" s="43"/>
      <c r="CG770" s="43"/>
      <c r="CH770" s="43"/>
      <c r="CI770" s="43"/>
      <c r="CJ770" s="43"/>
      <c r="CK770" s="43"/>
      <c r="CL770" s="43"/>
      <c r="CM770" s="43"/>
      <c r="CN770" s="43"/>
      <c r="CO770" s="43"/>
      <c r="CP770" s="43"/>
      <c r="CQ770" s="43"/>
      <c r="CR770" s="43"/>
      <c r="CS770" s="43"/>
      <c r="CT770" s="43"/>
      <c r="CU770" s="43"/>
      <c r="CV770" s="43"/>
      <c r="CW770" s="43"/>
      <c r="CX770" s="43"/>
      <c r="CY770" s="43"/>
      <c r="CZ770" s="43"/>
      <c r="DA770" s="43"/>
      <c r="DB770" s="43"/>
      <c r="DC770" s="43"/>
      <c r="DD770" s="43"/>
      <c r="DE770" s="43"/>
    </row>
    <row r="771" s="43" customFormat="1" ht="20.25">
      <c r="A771" s="218"/>
      <c r="B771" s="237"/>
      <c r="C771" s="258" t="s">
        <v>295</v>
      </c>
      <c r="D771" s="38" t="s">
        <v>38</v>
      </c>
      <c r="E771" s="117" t="s">
        <v>38</v>
      </c>
      <c r="F771" s="116">
        <v>6</v>
      </c>
      <c r="G771" s="111">
        <v>0.64000000000000001</v>
      </c>
      <c r="H771" s="112">
        <v>0.42999999999999999</v>
      </c>
      <c r="I771" s="118">
        <f>ROUND(SQRT(G771^2+H771^2)*1000/(1.73*G735),0)</f>
        <v>72</v>
      </c>
      <c r="J771" s="111">
        <v>0.60999999999999999</v>
      </c>
      <c r="K771" s="112">
        <v>0.40999999999999998</v>
      </c>
      <c r="L771" s="118">
        <f>ROUND(SQRT(J771^2+K771^2)*1000/(1.73*J735),0)</f>
        <v>69</v>
      </c>
      <c r="M771" s="111">
        <v>0.57999999999999996</v>
      </c>
      <c r="N771" s="112">
        <v>0.39000000000000001</v>
      </c>
      <c r="O771" s="118">
        <f>ROUND(SQRT(M771^2+N771^2)*1000/(1.73*M735),0)</f>
        <v>65</v>
      </c>
      <c r="P771" s="111">
        <v>0.54000000000000004</v>
      </c>
      <c r="Q771" s="112">
        <v>0.35999999999999999</v>
      </c>
      <c r="R771" s="118">
        <f>ROUND(SQRT(P771^2+Q771^2)*1000/(1.73*P735),0)</f>
        <v>61</v>
      </c>
      <c r="S771" s="111">
        <v>0.5</v>
      </c>
      <c r="T771" s="112">
        <v>0.33000000000000002</v>
      </c>
      <c r="U771" s="118">
        <f>ROUND(SQRT(S771^2+T771^2)*1000/(1.73*S735),0)</f>
        <v>56</v>
      </c>
      <c r="V771" s="111">
        <v>0.5</v>
      </c>
      <c r="W771" s="112">
        <v>0.33000000000000002</v>
      </c>
      <c r="X771" s="118">
        <f>ROUND(SQRT(V771^2+W771^2)*1000/(1.73*V735),0)</f>
        <v>56</v>
      </c>
      <c r="Y771" s="111">
        <v>0.54000000000000004</v>
      </c>
      <c r="Z771" s="112">
        <v>0.35999999999999999</v>
      </c>
      <c r="AA771" s="118">
        <v>61</v>
      </c>
      <c r="AB771" s="111">
        <v>0.60999999999999999</v>
      </c>
      <c r="AC771" s="112">
        <v>0.40999999999999998</v>
      </c>
      <c r="AD771" s="118">
        <f>ROUND(SQRT(AB771^2+AC771^2)*1000/(1.73*AB735),0)</f>
        <v>69</v>
      </c>
      <c r="AE771" s="111">
        <v>0.72999999999999998</v>
      </c>
      <c r="AF771" s="112">
        <v>0.48999999999999999</v>
      </c>
      <c r="AG771" s="118">
        <f>ROUND(SQRT(AE771^2+AF771^2)*1000/(1.73*AE735),0)</f>
        <v>83</v>
      </c>
      <c r="AH771" s="111">
        <v>0.91000000000000003</v>
      </c>
      <c r="AI771" s="112">
        <v>0.60999999999999999</v>
      </c>
      <c r="AJ771" s="118">
        <f>ROUND(SQRT(AH771^2+AI771^2)*1000/(1.73*AH735),0)</f>
        <v>103</v>
      </c>
      <c r="AK771" s="111">
        <v>0.96999999999999997</v>
      </c>
      <c r="AL771" s="112">
        <v>0.65000000000000002</v>
      </c>
      <c r="AM771" s="118">
        <f>ROUND(SQRT(AK771^2+AL771^2)*1000/(1.73*AK735),0)</f>
        <v>110</v>
      </c>
      <c r="AN771" s="111">
        <v>1.02</v>
      </c>
      <c r="AO771" s="112">
        <v>0.68000000000000005</v>
      </c>
      <c r="AP771" s="118">
        <f>ROUND(SQRT(AN771^2+AO771^2)*1000/(1.73*AN735),0)</f>
        <v>116</v>
      </c>
      <c r="AQ771" s="111">
        <v>1.03</v>
      </c>
      <c r="AR771" s="112">
        <v>0.68999999999999995</v>
      </c>
      <c r="AS771" s="118">
        <f>ROUND(SQRT(AQ771^2+AR771^2)*1000/(1.73*AQ735),0)</f>
        <v>117</v>
      </c>
      <c r="AT771" s="111">
        <v>1.04</v>
      </c>
      <c r="AU771" s="112">
        <v>0.68999999999999995</v>
      </c>
      <c r="AV771" s="118">
        <f>ROUND(SQRT(AT771^2+AU771^2)*1000/(1.73*AT735),0)</f>
        <v>118</v>
      </c>
      <c r="AW771" s="111">
        <v>1.0900000000000001</v>
      </c>
      <c r="AX771" s="112">
        <v>0.72999999999999998</v>
      </c>
      <c r="AY771" s="118">
        <f>ROUND(SQRT(AW771^2+AX771^2)*1000/(1.73*AW735),0)</f>
        <v>124</v>
      </c>
      <c r="AZ771" s="111">
        <v>1.01</v>
      </c>
      <c r="BA771" s="112">
        <v>0.67000000000000004</v>
      </c>
      <c r="BB771" s="118">
        <f>ROUND(SQRT(AZ771^2+BA771^2)*1000/(1.73*AZ735),0)</f>
        <v>115</v>
      </c>
      <c r="BC771" s="111">
        <v>1.05</v>
      </c>
      <c r="BD771" s="112">
        <v>0.69999999999999996</v>
      </c>
      <c r="BE771" s="118">
        <f>ROUND(SQRT(BC771^2+BD771^2)*1000/(1.73*BC735),0)</f>
        <v>119</v>
      </c>
      <c r="BF771" s="111">
        <v>1</v>
      </c>
      <c r="BG771" s="112">
        <v>0.67000000000000004</v>
      </c>
      <c r="BH771" s="118">
        <f>ROUND(SQRT(BF771^2+BG771^2)*1000/(1.73*BF735),0)</f>
        <v>114</v>
      </c>
      <c r="BI771" s="111">
        <v>1.0700000000000001</v>
      </c>
      <c r="BJ771" s="112">
        <v>0.70999999999999996</v>
      </c>
      <c r="BK771" s="118">
        <f>ROUND(SQRT(BI771^2+BJ771^2)*1000/(1.73*BI735),0)</f>
        <v>121</v>
      </c>
      <c r="BL771" s="111">
        <v>0.76000000000000001</v>
      </c>
      <c r="BM771" s="112">
        <v>0.51000000000000001</v>
      </c>
      <c r="BN771" s="118">
        <f>ROUND(SQRT(BL771^2+BM771^2)*1000/(1.73*BL735),0)</f>
        <v>86</v>
      </c>
      <c r="BO771" s="111">
        <v>0.72999999999999998</v>
      </c>
      <c r="BP771" s="112">
        <v>0.48999999999999999</v>
      </c>
      <c r="BQ771" s="118">
        <f>ROUND(SQRT(BO771^2+BP771^2)*1000/(1.73*BO735),0)</f>
        <v>83</v>
      </c>
      <c r="BR771" s="111">
        <v>0.69999999999999996</v>
      </c>
      <c r="BS771" s="112">
        <v>0.46999999999999997</v>
      </c>
      <c r="BT771" s="118">
        <f>ROUND(SQRT(BR771^2+BS771^2)*1000/(1.73*BR735),0)</f>
        <v>80</v>
      </c>
      <c r="BU771" s="111">
        <v>0.66000000000000003</v>
      </c>
      <c r="BV771" s="112">
        <v>0.44</v>
      </c>
      <c r="BW771" s="118">
        <f>ROUND(SQRT(BU771^2+BV771^2)*1000/(1.73*BU735),0)</f>
        <v>75</v>
      </c>
      <c r="BX771" s="111">
        <v>0.65000000000000002</v>
      </c>
      <c r="BY771" s="112">
        <v>0.42999999999999999</v>
      </c>
      <c r="BZ771" s="118">
        <f>ROUND(SQRT(BX771^2+BY771^2)*1000/(1.73*BX735),0)</f>
        <v>73</v>
      </c>
      <c r="CA771" s="43"/>
      <c r="CB771" s="43"/>
      <c r="CC771" s="43"/>
      <c r="CD771" s="43"/>
      <c r="CE771" s="43"/>
      <c r="CF771" s="43"/>
      <c r="CG771" s="43"/>
      <c r="CH771" s="43"/>
      <c r="CI771" s="43"/>
      <c r="CJ771" s="43"/>
      <c r="CK771" s="43"/>
      <c r="CL771" s="43"/>
      <c r="CM771" s="43"/>
      <c r="CN771" s="43"/>
      <c r="CO771" s="43"/>
      <c r="CP771" s="43"/>
      <c r="CQ771" s="43"/>
      <c r="CR771" s="43"/>
      <c r="CS771" s="43"/>
      <c r="CT771" s="43"/>
      <c r="CU771" s="43"/>
      <c r="CV771" s="43"/>
      <c r="CW771" s="43"/>
      <c r="CX771" s="43"/>
      <c r="CY771" s="43"/>
      <c r="CZ771" s="43"/>
      <c r="DA771" s="43"/>
      <c r="DB771" s="43"/>
      <c r="DC771" s="43"/>
      <c r="DD771" s="43"/>
      <c r="DE771" s="43"/>
    </row>
    <row r="772" s="43" customFormat="1" ht="20.25">
      <c r="A772" s="218"/>
      <c r="B772" s="237"/>
      <c r="C772" s="258" t="s">
        <v>296</v>
      </c>
      <c r="D772" s="38" t="s">
        <v>38</v>
      </c>
      <c r="E772" s="117" t="s">
        <v>38</v>
      </c>
      <c r="F772" s="116">
        <v>6</v>
      </c>
      <c r="G772" s="111">
        <v>0</v>
      </c>
      <c r="H772" s="112">
        <v>0</v>
      </c>
      <c r="I772" s="118">
        <f>ROUND(SQRT(G772^2+H772^2)*1000/(1.73*G735),0)</f>
        <v>0</v>
      </c>
      <c r="J772" s="111">
        <v>0</v>
      </c>
      <c r="K772" s="112">
        <v>0</v>
      </c>
      <c r="L772" s="118">
        <f>ROUND(SQRT(J772^2+K772^2)*1000/(1.73*J735),0)</f>
        <v>0</v>
      </c>
      <c r="M772" s="111">
        <v>0</v>
      </c>
      <c r="N772" s="112">
        <v>0</v>
      </c>
      <c r="O772" s="118">
        <f>ROUND(SQRT(M772^2+N772^2)*1000/(1.73*M735),0)</f>
        <v>0</v>
      </c>
      <c r="P772" s="111">
        <v>0</v>
      </c>
      <c r="Q772" s="112">
        <v>0</v>
      </c>
      <c r="R772" s="118">
        <f>ROUND(SQRT(P772^2+Q772^2)*1000/(1.73*P735),0)</f>
        <v>0</v>
      </c>
      <c r="S772" s="111">
        <v>0</v>
      </c>
      <c r="T772" s="112">
        <v>0</v>
      </c>
      <c r="U772" s="118">
        <f>ROUND(SQRT(S772^2+T772^2)*1000/(1.73*S735),0)</f>
        <v>0</v>
      </c>
      <c r="V772" s="111">
        <v>0</v>
      </c>
      <c r="W772" s="112">
        <v>0</v>
      </c>
      <c r="X772" s="118">
        <f>ROUND(SQRT(V772^2+W772^2)*1000/(1.73*V735),0)</f>
        <v>0</v>
      </c>
      <c r="Y772" s="111">
        <v>0</v>
      </c>
      <c r="Z772" s="112">
        <v>0</v>
      </c>
      <c r="AA772" s="118">
        <v>0</v>
      </c>
      <c r="AB772" s="111">
        <v>0</v>
      </c>
      <c r="AC772" s="112">
        <v>0</v>
      </c>
      <c r="AD772" s="118">
        <f>ROUND(SQRT(AB772^2+AC772^2)*1000/(1.73*AB735),0)</f>
        <v>0</v>
      </c>
      <c r="AE772" s="111">
        <v>0</v>
      </c>
      <c r="AF772" s="112">
        <v>0</v>
      </c>
      <c r="AG772" s="118">
        <f>ROUND(SQRT(AE772^2+AF772^2)*1000/(1.73*AE735),0)</f>
        <v>0</v>
      </c>
      <c r="AH772" s="111">
        <v>0</v>
      </c>
      <c r="AI772" s="112">
        <v>0</v>
      </c>
      <c r="AJ772" s="118">
        <f>ROUND(SQRT(AH772^2+AI772^2)*1000/(1.73*AH735),0)</f>
        <v>0</v>
      </c>
      <c r="AK772" s="111">
        <v>0</v>
      </c>
      <c r="AL772" s="112">
        <v>0</v>
      </c>
      <c r="AM772" s="118">
        <f>ROUND(SQRT(AK772^2+AL772^2)*1000/(1.73*AK735),0)</f>
        <v>0</v>
      </c>
      <c r="AN772" s="111">
        <v>0</v>
      </c>
      <c r="AO772" s="112">
        <v>0</v>
      </c>
      <c r="AP772" s="118">
        <f>ROUND(SQRT(AN772^2+AO772^2)*1000/(1.73*AN735),0)</f>
        <v>0</v>
      </c>
      <c r="AQ772" s="111">
        <v>0</v>
      </c>
      <c r="AR772" s="112">
        <v>0</v>
      </c>
      <c r="AS772" s="118">
        <f>ROUND(SQRT(AQ772^2+AR772^2)*1000/(1.73*AQ735),0)</f>
        <v>0</v>
      </c>
      <c r="AT772" s="111">
        <v>0</v>
      </c>
      <c r="AU772" s="112">
        <v>0</v>
      </c>
      <c r="AV772" s="118">
        <f>ROUND(SQRT(AT772^2+AU772^2)*1000/(1.73*AT735),0)</f>
        <v>0</v>
      </c>
      <c r="AW772" s="111">
        <v>0</v>
      </c>
      <c r="AX772" s="112">
        <v>0</v>
      </c>
      <c r="AY772" s="118">
        <f>ROUND(SQRT(AW772^2+AX772^2)*1000/(1.73*AW735),0)</f>
        <v>0</v>
      </c>
      <c r="AZ772" s="111">
        <v>0</v>
      </c>
      <c r="BA772" s="112">
        <v>0</v>
      </c>
      <c r="BB772" s="118">
        <f>ROUND(SQRT(AZ772^2+BA772^2)*1000/(1.73*AZ735),0)</f>
        <v>0</v>
      </c>
      <c r="BC772" s="111">
        <v>0</v>
      </c>
      <c r="BD772" s="112">
        <v>0</v>
      </c>
      <c r="BE772" s="118">
        <f>ROUND(SQRT(BC772^2+BD772^2)*1000/(1.73*BC735),0)</f>
        <v>0</v>
      </c>
      <c r="BF772" s="111">
        <v>0</v>
      </c>
      <c r="BG772" s="112">
        <v>0</v>
      </c>
      <c r="BH772" s="118">
        <f>ROUND(SQRT(BF772^2+BG772^2)*1000/(1.73*BF735),0)</f>
        <v>0</v>
      </c>
      <c r="BI772" s="111">
        <v>0</v>
      </c>
      <c r="BJ772" s="112">
        <v>0</v>
      </c>
      <c r="BK772" s="118">
        <f>ROUND(SQRT(BI772^2+BJ772^2)*1000/(1.73*BI735),0)</f>
        <v>0</v>
      </c>
      <c r="BL772" s="111">
        <v>0</v>
      </c>
      <c r="BM772" s="112">
        <v>0</v>
      </c>
      <c r="BN772" s="118">
        <f>ROUND(SQRT(BL772^2+BM772^2)*1000/(1.73*BL735),0)</f>
        <v>0</v>
      </c>
      <c r="BO772" s="111">
        <v>0</v>
      </c>
      <c r="BP772" s="112">
        <v>0</v>
      </c>
      <c r="BQ772" s="118">
        <f>ROUND(SQRT(BO772^2+BP772^2)*1000/(1.73*BO735),0)</f>
        <v>0</v>
      </c>
      <c r="BR772" s="111">
        <v>0</v>
      </c>
      <c r="BS772" s="112">
        <v>0</v>
      </c>
      <c r="BT772" s="118">
        <f>ROUND(SQRT(BR772^2+BS772^2)*1000/(1.73*BR735),0)</f>
        <v>0</v>
      </c>
      <c r="BU772" s="111">
        <v>0</v>
      </c>
      <c r="BV772" s="112">
        <v>0</v>
      </c>
      <c r="BW772" s="118">
        <f>ROUND(SQRT(BU772^2+BV772^2)*1000/(1.73*BU735),0)</f>
        <v>0</v>
      </c>
      <c r="BX772" s="111">
        <v>0</v>
      </c>
      <c r="BY772" s="112">
        <v>0</v>
      </c>
      <c r="BZ772" s="118">
        <f>ROUND(SQRT(BX772^2+BY772^2)*1000/(1.73*BX735),0)</f>
        <v>0</v>
      </c>
      <c r="CA772" s="43"/>
      <c r="CB772" s="43"/>
      <c r="CC772" s="43"/>
      <c r="CD772" s="43"/>
      <c r="CE772" s="43"/>
      <c r="CF772" s="43"/>
      <c r="CG772" s="43"/>
      <c r="CH772" s="43"/>
      <c r="CI772" s="43"/>
      <c r="CJ772" s="43"/>
      <c r="CK772" s="43"/>
      <c r="CL772" s="43"/>
      <c r="CM772" s="43"/>
      <c r="CN772" s="43"/>
      <c r="CO772" s="43"/>
      <c r="CP772" s="43"/>
      <c r="CQ772" s="43"/>
      <c r="CR772" s="43"/>
      <c r="CS772" s="43"/>
      <c r="CT772" s="43"/>
      <c r="CU772" s="43"/>
      <c r="CV772" s="43"/>
      <c r="CW772" s="43"/>
      <c r="CX772" s="43"/>
      <c r="CY772" s="43"/>
      <c r="CZ772" s="43"/>
      <c r="DA772" s="43"/>
      <c r="DB772" s="43"/>
      <c r="DC772" s="43"/>
      <c r="DD772" s="43"/>
      <c r="DE772" s="43"/>
    </row>
    <row r="773" s="43" customFormat="1" ht="20.25">
      <c r="A773" s="218"/>
      <c r="B773" s="237"/>
      <c r="C773" s="258" t="s">
        <v>97</v>
      </c>
      <c r="D773" s="38" t="s">
        <v>38</v>
      </c>
      <c r="E773" s="117" t="s">
        <v>38</v>
      </c>
      <c r="F773" s="116">
        <v>6</v>
      </c>
      <c r="G773" s="111">
        <v>0.13</v>
      </c>
      <c r="H773" s="112">
        <v>0.089999999999999997</v>
      </c>
      <c r="I773" s="118">
        <f>ROUND(SQRT(G773^2+H773^2)*1000/(1.73*G735),0)</f>
        <v>15</v>
      </c>
      <c r="J773" s="111">
        <v>0.13</v>
      </c>
      <c r="K773" s="112">
        <v>0.089999999999999997</v>
      </c>
      <c r="L773" s="118">
        <f>ROUND(SQRT(J773^2+K773^2)*1000/(1.73*J735),0)</f>
        <v>15</v>
      </c>
      <c r="M773" s="111">
        <v>0.13</v>
      </c>
      <c r="N773" s="112">
        <v>0.089999999999999997</v>
      </c>
      <c r="O773" s="118">
        <f>ROUND(SQRT(M773^2+N773^2)*1000/(1.73*M735),0)</f>
        <v>15</v>
      </c>
      <c r="P773" s="111">
        <v>0.13</v>
      </c>
      <c r="Q773" s="112">
        <v>0.089999999999999997</v>
      </c>
      <c r="R773" s="118">
        <f>ROUND(SQRT(P773^2+Q773^2)*1000/(1.73*P735),0)</f>
        <v>15</v>
      </c>
      <c r="S773" s="111">
        <v>0.13</v>
      </c>
      <c r="T773" s="112">
        <v>0.089999999999999997</v>
      </c>
      <c r="U773" s="118">
        <f>ROUND(SQRT(S773^2+T773^2)*1000/(1.73*S735),0)</f>
        <v>15</v>
      </c>
      <c r="V773" s="111">
        <v>0.13</v>
      </c>
      <c r="W773" s="112">
        <v>0.089999999999999997</v>
      </c>
      <c r="X773" s="118">
        <f>ROUND(SQRT(V773^2+W773^2)*1000/(1.73*V735),0)</f>
        <v>15</v>
      </c>
      <c r="Y773" s="111">
        <v>0.13</v>
      </c>
      <c r="Z773" s="112">
        <v>0.089999999999999997</v>
      </c>
      <c r="AA773" s="118">
        <v>15</v>
      </c>
      <c r="AB773" s="111">
        <v>0.13</v>
      </c>
      <c r="AC773" s="112">
        <v>0.089999999999999997</v>
      </c>
      <c r="AD773" s="118">
        <f>ROUND(SQRT(AB773^2+AC773^2)*1000/(1.73*AB735),0)</f>
        <v>15</v>
      </c>
      <c r="AE773" s="111">
        <v>0.13</v>
      </c>
      <c r="AF773" s="112">
        <v>0.089999999999999997</v>
      </c>
      <c r="AG773" s="118">
        <f>ROUND(SQRT(AE773^2+AF773^2)*1000/(1.73*AE735),0)</f>
        <v>15</v>
      </c>
      <c r="AH773" s="111">
        <v>0.13</v>
      </c>
      <c r="AI773" s="112">
        <v>0.089999999999999997</v>
      </c>
      <c r="AJ773" s="118">
        <f>ROUND(SQRT(AH773^2+AI773^2)*1000/(1.73*AH735),0)</f>
        <v>15</v>
      </c>
      <c r="AK773" s="111">
        <v>0.14000000000000001</v>
      </c>
      <c r="AL773" s="112">
        <v>0.089999999999999997</v>
      </c>
      <c r="AM773" s="118">
        <f>ROUND(SQRT(AK773^2+AL773^2)*1000/(1.73*AK735),0)</f>
        <v>16</v>
      </c>
      <c r="AN773" s="111">
        <v>0.14000000000000001</v>
      </c>
      <c r="AO773" s="112">
        <v>0.089999999999999997</v>
      </c>
      <c r="AP773" s="118">
        <f>ROUND(SQRT(AN773^2+AO773^2)*1000/(1.73*AN735),0)</f>
        <v>16</v>
      </c>
      <c r="AQ773" s="111">
        <v>0.14000000000000001</v>
      </c>
      <c r="AR773" s="112">
        <v>0.089999999999999997</v>
      </c>
      <c r="AS773" s="118">
        <f>ROUND(SQRT(AQ773^2+AR773^2)*1000/(1.73*AQ735),0)</f>
        <v>16</v>
      </c>
      <c r="AT773" s="111">
        <v>0.14000000000000001</v>
      </c>
      <c r="AU773" s="112">
        <v>0.089999999999999997</v>
      </c>
      <c r="AV773" s="118">
        <f>ROUND(SQRT(AT773^2+AU773^2)*1000/(1.73*AT735),0)</f>
        <v>16</v>
      </c>
      <c r="AW773" s="111">
        <v>0.14000000000000001</v>
      </c>
      <c r="AX773" s="112">
        <v>0.089999999999999997</v>
      </c>
      <c r="AY773" s="118">
        <f>ROUND(SQRT(AW773^2+AX773^2)*1000/(1.73*AW735),0)</f>
        <v>16</v>
      </c>
      <c r="AZ773" s="111">
        <v>0.14000000000000001</v>
      </c>
      <c r="BA773" s="112">
        <v>0.089999999999999997</v>
      </c>
      <c r="BB773" s="118">
        <f>ROUND(SQRT(AZ773^2+BA773^2)*1000/(1.73*AZ735),0)</f>
        <v>16</v>
      </c>
      <c r="BC773" s="111">
        <v>0.14000000000000001</v>
      </c>
      <c r="BD773" s="112">
        <v>0.089999999999999997</v>
      </c>
      <c r="BE773" s="118">
        <f>ROUND(SQRT(BC773^2+BD773^2)*1000/(1.73*BC735),0)</f>
        <v>16</v>
      </c>
      <c r="BF773" s="111">
        <v>0.14999999999999999</v>
      </c>
      <c r="BG773" s="112">
        <v>0.10000000000000001</v>
      </c>
      <c r="BH773" s="118">
        <f>ROUND(SQRT(BF773^2+BG773^2)*1000/(1.73*BF735),0)</f>
        <v>17</v>
      </c>
      <c r="BI773" s="111">
        <v>0.14999999999999999</v>
      </c>
      <c r="BJ773" s="112">
        <v>0.10000000000000001</v>
      </c>
      <c r="BK773" s="118">
        <f>ROUND(SQRT(BI773^2+BJ773^2)*1000/(1.73*BI735),0)</f>
        <v>17</v>
      </c>
      <c r="BL773" s="111">
        <v>0.14000000000000001</v>
      </c>
      <c r="BM773" s="112">
        <v>0.089999999999999997</v>
      </c>
      <c r="BN773" s="118">
        <f>ROUND(SQRT(BL773^2+BM773^2)*1000/(1.73*BL735),0)</f>
        <v>16</v>
      </c>
      <c r="BO773" s="111">
        <v>0.14000000000000001</v>
      </c>
      <c r="BP773" s="112">
        <v>0.089999999999999997</v>
      </c>
      <c r="BQ773" s="118">
        <f>ROUND(SQRT(BO773^2+BP773^2)*1000/(1.73*BO735),0)</f>
        <v>16</v>
      </c>
      <c r="BR773" s="111">
        <v>0.14000000000000001</v>
      </c>
      <c r="BS773" s="112">
        <v>0.089999999999999997</v>
      </c>
      <c r="BT773" s="118">
        <f>ROUND(SQRT(BR773^2+BS773^2)*1000/(1.73*BR735),0)</f>
        <v>16</v>
      </c>
      <c r="BU773" s="111">
        <v>0.14000000000000001</v>
      </c>
      <c r="BV773" s="112">
        <v>0.089999999999999997</v>
      </c>
      <c r="BW773" s="118">
        <f>ROUND(SQRT(BU773^2+BV773^2)*1000/(1.73*BU735),0)</f>
        <v>16</v>
      </c>
      <c r="BX773" s="111">
        <v>0.14000000000000001</v>
      </c>
      <c r="BY773" s="112">
        <v>0.089999999999999997</v>
      </c>
      <c r="BZ773" s="118">
        <f>ROUND(SQRT(BX773^2+BY773^2)*1000/(1.73*BX735),0)</f>
        <v>16</v>
      </c>
      <c r="CA773" s="43"/>
      <c r="CB773" s="43"/>
      <c r="CC773" s="43"/>
      <c r="CD773" s="43"/>
      <c r="CE773" s="43"/>
      <c r="CF773" s="43"/>
      <c r="CG773" s="43"/>
      <c r="CH773" s="43"/>
      <c r="CI773" s="43"/>
      <c r="CJ773" s="43"/>
      <c r="CK773" s="43"/>
      <c r="CL773" s="43"/>
      <c r="CM773" s="43"/>
      <c r="CN773" s="43"/>
      <c r="CO773" s="43"/>
      <c r="CP773" s="43"/>
      <c r="CQ773" s="43"/>
      <c r="CR773" s="43"/>
      <c r="CS773" s="43"/>
      <c r="CT773" s="43"/>
      <c r="CU773" s="43"/>
      <c r="CV773" s="43"/>
      <c r="CW773" s="43"/>
      <c r="CX773" s="43"/>
      <c r="CY773" s="43"/>
      <c r="CZ773" s="43"/>
      <c r="DA773" s="43"/>
      <c r="DB773" s="43"/>
      <c r="DC773" s="43"/>
      <c r="DD773" s="43"/>
      <c r="DE773" s="43"/>
    </row>
    <row r="774" s="43" customFormat="1" ht="20.25">
      <c r="A774" s="218"/>
      <c r="B774" s="237"/>
      <c r="C774" s="258" t="s">
        <v>118</v>
      </c>
      <c r="D774" s="38" t="s">
        <v>38</v>
      </c>
      <c r="E774" s="117" t="s">
        <v>38</v>
      </c>
      <c r="F774" s="116">
        <v>6</v>
      </c>
      <c r="G774" s="111">
        <v>0.12</v>
      </c>
      <c r="H774" s="112">
        <v>0.080000000000000002</v>
      </c>
      <c r="I774" s="118">
        <f>ROUND(SQRT(G774^2+H774^2)*1000/(1.73*G735),0)</f>
        <v>13</v>
      </c>
      <c r="J774" s="111">
        <v>0.11</v>
      </c>
      <c r="K774" s="112">
        <v>0.070000000000000007</v>
      </c>
      <c r="L774" s="118">
        <f>ROUND(SQRT(J774^2+K774^2)*1000/(1.73*J735),0)</f>
        <v>12</v>
      </c>
      <c r="M774" s="111">
        <v>0.11</v>
      </c>
      <c r="N774" s="112">
        <v>0.070000000000000007</v>
      </c>
      <c r="O774" s="118">
        <f>ROUND(SQRT(M774^2+N774^2)*1000/(1.73*M735),0)</f>
        <v>12</v>
      </c>
      <c r="P774" s="111">
        <v>0.11</v>
      </c>
      <c r="Q774" s="112">
        <v>0.070000000000000007</v>
      </c>
      <c r="R774" s="118">
        <f>ROUND(SQRT(P774^2+Q774^2)*1000/(1.73*P735),0)</f>
        <v>12</v>
      </c>
      <c r="S774" s="111">
        <v>0.11</v>
      </c>
      <c r="T774" s="112">
        <v>0.070000000000000007</v>
      </c>
      <c r="U774" s="118">
        <f>ROUND(SQRT(S774^2+T774^2)*1000/(1.73*S735),0)</f>
        <v>12</v>
      </c>
      <c r="V774" s="111">
        <v>0.12</v>
      </c>
      <c r="W774" s="112">
        <v>0.080000000000000002</v>
      </c>
      <c r="X774" s="118">
        <f>ROUND(SQRT(V774^2+W774^2)*1000/(1.73*V735),0)</f>
        <v>13</v>
      </c>
      <c r="Y774" s="111">
        <v>0.14000000000000001</v>
      </c>
      <c r="Z774" s="112">
        <v>0.089999999999999997</v>
      </c>
      <c r="AA774" s="118">
        <v>16</v>
      </c>
      <c r="AB774" s="111">
        <v>0.20000000000000001</v>
      </c>
      <c r="AC774" s="112">
        <v>0.13</v>
      </c>
      <c r="AD774" s="118">
        <f>ROUND(SQRT(AB774^2+AC774^2)*1000/(1.73*AB735),0)</f>
        <v>22</v>
      </c>
      <c r="AE774" s="111">
        <v>0.20000000000000001</v>
      </c>
      <c r="AF774" s="112">
        <v>0.13</v>
      </c>
      <c r="AG774" s="118">
        <f>ROUND(SQRT(AE774^2+AF774^2)*1000/(1.73*AE735),0)</f>
        <v>22</v>
      </c>
      <c r="AH774" s="111">
        <v>0.20000000000000001</v>
      </c>
      <c r="AI774" s="112">
        <v>0.13</v>
      </c>
      <c r="AJ774" s="118">
        <f>ROUND(SQRT(AH774^2+AI774^2)*1000/(1.73*AH735),0)</f>
        <v>22</v>
      </c>
      <c r="AK774" s="111">
        <v>0.14999999999999999</v>
      </c>
      <c r="AL774" s="112">
        <v>0.10000000000000001</v>
      </c>
      <c r="AM774" s="118">
        <f>ROUND(SQRT(AK774^2+AL774^2)*1000/(1.73*AK735),0)</f>
        <v>17</v>
      </c>
      <c r="AN774" s="111">
        <v>0.17999999999999999</v>
      </c>
      <c r="AO774" s="112">
        <v>0.12</v>
      </c>
      <c r="AP774" s="118">
        <f>ROUND(SQRT(AN774^2+AO774^2)*1000/(1.73*AN735),0)</f>
        <v>20</v>
      </c>
      <c r="AQ774" s="111">
        <v>0.17999999999999999</v>
      </c>
      <c r="AR774" s="112">
        <v>0.12</v>
      </c>
      <c r="AS774" s="118">
        <f>ROUND(SQRT(AQ774^2+AR774^2)*1000/(1.73*AQ735),0)</f>
        <v>20</v>
      </c>
      <c r="AT774" s="111">
        <v>0.19</v>
      </c>
      <c r="AU774" s="112">
        <v>0.13</v>
      </c>
      <c r="AV774" s="118">
        <f>ROUND(SQRT(AT774^2+AU774^2)*1000/(1.73*AT735),0)</f>
        <v>22</v>
      </c>
      <c r="AW774" s="111">
        <v>0.23999999999999999</v>
      </c>
      <c r="AX774" s="112">
        <v>0.16</v>
      </c>
      <c r="AY774" s="118">
        <f>ROUND(SQRT(AW774^2+AX774^2)*1000/(1.73*AW735),0)</f>
        <v>27</v>
      </c>
      <c r="AZ774" s="111">
        <v>0.20999999999999999</v>
      </c>
      <c r="BA774" s="112">
        <v>0.14000000000000001</v>
      </c>
      <c r="BB774" s="118">
        <f>ROUND(SQRT(AZ774^2+BA774^2)*1000/(1.73*AZ735),0)</f>
        <v>24</v>
      </c>
      <c r="BC774" s="111">
        <v>0.20999999999999999</v>
      </c>
      <c r="BD774" s="112">
        <v>0.14000000000000001</v>
      </c>
      <c r="BE774" s="118">
        <f>ROUND(SQRT(BC774^2+BD774^2)*1000/(1.73*BC735),0)</f>
        <v>24</v>
      </c>
      <c r="BF774" s="111">
        <v>0.26000000000000001</v>
      </c>
      <c r="BG774" s="112">
        <v>0.17000000000000001</v>
      </c>
      <c r="BH774" s="118">
        <f>ROUND(SQRT(BF774^2+BG774^2)*1000/(1.73*BF735),0)</f>
        <v>29</v>
      </c>
      <c r="BI774" s="111">
        <v>0.35999999999999999</v>
      </c>
      <c r="BJ774" s="112">
        <v>0.23999999999999999</v>
      </c>
      <c r="BK774" s="118">
        <f>ROUND(SQRT(BI774^2+BJ774^2)*1000/(1.73*BI735),0)</f>
        <v>41</v>
      </c>
      <c r="BL774" s="111">
        <v>0.19</v>
      </c>
      <c r="BM774" s="112">
        <v>0.13</v>
      </c>
      <c r="BN774" s="118">
        <f>ROUND(SQRT(BL774^2+BM774^2)*1000/(1.73*BL735),0)</f>
        <v>22</v>
      </c>
      <c r="BO774" s="111">
        <v>0.17999999999999999</v>
      </c>
      <c r="BP774" s="112">
        <v>0.12</v>
      </c>
      <c r="BQ774" s="118">
        <f>ROUND(SQRT(BO774^2+BP774^2)*1000/(1.73*BO735),0)</f>
        <v>20</v>
      </c>
      <c r="BR774" s="111">
        <v>0.14000000000000001</v>
      </c>
      <c r="BS774" s="112">
        <v>0.089999999999999997</v>
      </c>
      <c r="BT774" s="118">
        <f>ROUND(SQRT(BR774^2+BS774^2)*1000/(1.73*BR735),0)</f>
        <v>16</v>
      </c>
      <c r="BU774" s="111">
        <v>0.13</v>
      </c>
      <c r="BV774" s="112">
        <v>0.089999999999999997</v>
      </c>
      <c r="BW774" s="118">
        <f>ROUND(SQRT(BU774^2+BV774^2)*1000/(1.73*BU735),0)</f>
        <v>15</v>
      </c>
      <c r="BX774" s="111">
        <v>0.13</v>
      </c>
      <c r="BY774" s="112">
        <v>0.089999999999999997</v>
      </c>
      <c r="BZ774" s="118">
        <f>ROUND(SQRT(BX774^2+BY774^2)*1000/(1.73*BX735),0)</f>
        <v>15</v>
      </c>
      <c r="CA774" s="43"/>
      <c r="CB774" s="43"/>
      <c r="CC774" s="43"/>
      <c r="CD774" s="43"/>
      <c r="CE774" s="43"/>
      <c r="CF774" s="43"/>
      <c r="CG774" s="43"/>
      <c r="CH774" s="43"/>
      <c r="CI774" s="43"/>
      <c r="CJ774" s="43"/>
      <c r="CK774" s="43"/>
      <c r="CL774" s="43"/>
      <c r="CM774" s="43"/>
      <c r="CN774" s="43"/>
      <c r="CO774" s="43"/>
      <c r="CP774" s="43"/>
      <c r="CQ774" s="43"/>
      <c r="CR774" s="43"/>
      <c r="CS774" s="43"/>
      <c r="CT774" s="43"/>
      <c r="CU774" s="43"/>
      <c r="CV774" s="43"/>
      <c r="CW774" s="43"/>
      <c r="CX774" s="43"/>
      <c r="CY774" s="43"/>
      <c r="CZ774" s="43"/>
      <c r="DA774" s="43"/>
      <c r="DB774" s="43"/>
      <c r="DC774" s="43"/>
      <c r="DD774" s="43"/>
      <c r="DE774" s="43"/>
    </row>
    <row r="775" s="43" customFormat="1" ht="20.25">
      <c r="A775" s="38"/>
      <c r="B775" s="237"/>
      <c r="C775" s="258" t="s">
        <v>297</v>
      </c>
      <c r="D775" s="38" t="s">
        <v>38</v>
      </c>
      <c r="E775" s="117" t="s">
        <v>38</v>
      </c>
      <c r="F775" s="116">
        <v>6</v>
      </c>
      <c r="G775" s="111">
        <v>0</v>
      </c>
      <c r="H775" s="112">
        <v>0</v>
      </c>
      <c r="I775" s="118">
        <f>ROUND(SQRT(G775^2+H775^2)*1000/(1.73*G735),0)</f>
        <v>0</v>
      </c>
      <c r="J775" s="111">
        <v>0</v>
      </c>
      <c r="K775" s="112">
        <v>0</v>
      </c>
      <c r="L775" s="118">
        <f>ROUND(SQRT(J775^2+K775^2)*1000/(1.73*J735),0)</f>
        <v>0</v>
      </c>
      <c r="M775" s="111">
        <v>0</v>
      </c>
      <c r="N775" s="112">
        <v>0</v>
      </c>
      <c r="O775" s="118">
        <f>ROUND(SQRT(M775^2+N775^2)*1000/(1.73*M735),0)</f>
        <v>0</v>
      </c>
      <c r="P775" s="111">
        <v>0</v>
      </c>
      <c r="Q775" s="112">
        <v>0</v>
      </c>
      <c r="R775" s="118">
        <f>ROUND(SQRT(P775^2+Q775^2)*1000/(1.73*P735),0)</f>
        <v>0</v>
      </c>
      <c r="S775" s="111">
        <v>0</v>
      </c>
      <c r="T775" s="112">
        <v>0</v>
      </c>
      <c r="U775" s="118">
        <f>ROUND(SQRT(S775^2+T775^2)*1000/(1.73*S735),0)</f>
        <v>0</v>
      </c>
      <c r="V775" s="111">
        <v>0</v>
      </c>
      <c r="W775" s="112">
        <v>0</v>
      </c>
      <c r="X775" s="118">
        <f>ROUND(SQRT(V775^2+W775^2)*1000/(1.73*V735),0)</f>
        <v>0</v>
      </c>
      <c r="Y775" s="111">
        <v>0</v>
      </c>
      <c r="Z775" s="112">
        <v>0</v>
      </c>
      <c r="AA775" s="118">
        <v>0</v>
      </c>
      <c r="AB775" s="111">
        <v>0</v>
      </c>
      <c r="AC775" s="112">
        <v>0</v>
      </c>
      <c r="AD775" s="118">
        <f>ROUND(SQRT(AB775^2+AC775^2)*1000/(1.73*AB735),0)</f>
        <v>0</v>
      </c>
      <c r="AE775" s="111">
        <v>0</v>
      </c>
      <c r="AF775" s="112">
        <v>0</v>
      </c>
      <c r="AG775" s="118">
        <f>ROUND(SQRT(AE775^2+AF775^2)*1000/(1.73*AE735),0)</f>
        <v>0</v>
      </c>
      <c r="AH775" s="111">
        <v>0</v>
      </c>
      <c r="AI775" s="112">
        <v>0</v>
      </c>
      <c r="AJ775" s="118">
        <f>ROUND(SQRT(AH775^2+AI775^2)*1000/(1.73*AH735),0)</f>
        <v>0</v>
      </c>
      <c r="AK775" s="111">
        <v>0</v>
      </c>
      <c r="AL775" s="112">
        <v>0</v>
      </c>
      <c r="AM775" s="118">
        <f>ROUND(SQRT(AK775^2+AL775^2)*1000/(1.73*AK735),0)</f>
        <v>0</v>
      </c>
      <c r="AN775" s="111">
        <v>0</v>
      </c>
      <c r="AO775" s="112">
        <v>0</v>
      </c>
      <c r="AP775" s="118">
        <f>ROUND(SQRT(AN775^2+AO775^2)*1000/(1.73*AN735),0)</f>
        <v>0</v>
      </c>
      <c r="AQ775" s="111">
        <v>0</v>
      </c>
      <c r="AR775" s="112">
        <v>0</v>
      </c>
      <c r="AS775" s="118">
        <f>ROUND(SQRT(AQ775^2+AR775^2)*1000/(1.73*AQ735),0)</f>
        <v>0</v>
      </c>
      <c r="AT775" s="111">
        <v>0</v>
      </c>
      <c r="AU775" s="112">
        <v>0</v>
      </c>
      <c r="AV775" s="118">
        <f>ROUND(SQRT(AT775^2+AU775^2)*1000/(1.73*AT735),0)</f>
        <v>0</v>
      </c>
      <c r="AW775" s="111">
        <v>0</v>
      </c>
      <c r="AX775" s="112">
        <v>0</v>
      </c>
      <c r="AY775" s="118">
        <f>ROUND(SQRT(AW775^2+AX775^2)*1000/(1.73*AW735),0)</f>
        <v>0</v>
      </c>
      <c r="AZ775" s="111">
        <v>0</v>
      </c>
      <c r="BA775" s="112">
        <v>0</v>
      </c>
      <c r="BB775" s="118">
        <f>ROUND(SQRT(AZ775^2+BA775^2)*1000/(1.73*AZ735),0)</f>
        <v>0</v>
      </c>
      <c r="BC775" s="111">
        <v>0</v>
      </c>
      <c r="BD775" s="112">
        <v>0</v>
      </c>
      <c r="BE775" s="118">
        <f>ROUND(SQRT(BC775^2+BD775^2)*1000/(1.73*BC735),0)</f>
        <v>0</v>
      </c>
      <c r="BF775" s="111">
        <v>0</v>
      </c>
      <c r="BG775" s="112">
        <v>0</v>
      </c>
      <c r="BH775" s="118">
        <f>ROUND(SQRT(BF775^2+BG775^2)*1000/(1.73*BF735),0)</f>
        <v>0</v>
      </c>
      <c r="BI775" s="111">
        <v>0</v>
      </c>
      <c r="BJ775" s="112">
        <v>0</v>
      </c>
      <c r="BK775" s="118">
        <f>ROUND(SQRT(BI775^2+BJ775^2)*1000/(1.73*BI735),0)</f>
        <v>0</v>
      </c>
      <c r="BL775" s="111">
        <v>0</v>
      </c>
      <c r="BM775" s="112">
        <v>0</v>
      </c>
      <c r="BN775" s="118">
        <f>ROUND(SQRT(BL775^2+BM775^2)*1000/(1.73*BL735),0)</f>
        <v>0</v>
      </c>
      <c r="BO775" s="111">
        <v>0</v>
      </c>
      <c r="BP775" s="112">
        <v>0</v>
      </c>
      <c r="BQ775" s="118">
        <f>ROUND(SQRT(BO775^2+BP775^2)*1000/(1.73*BO735),0)</f>
        <v>0</v>
      </c>
      <c r="BR775" s="111">
        <v>0</v>
      </c>
      <c r="BS775" s="112">
        <v>0</v>
      </c>
      <c r="BT775" s="118">
        <f>ROUND(SQRT(BR775^2+BS775^2)*1000/(1.73*BR735),0)</f>
        <v>0</v>
      </c>
      <c r="BU775" s="111">
        <v>0</v>
      </c>
      <c r="BV775" s="112">
        <v>0</v>
      </c>
      <c r="BW775" s="118">
        <f>ROUND(SQRT(BU775^2+BV775^2)*1000/(1.73*BU735),0)</f>
        <v>0</v>
      </c>
      <c r="BX775" s="111">
        <v>0</v>
      </c>
      <c r="BY775" s="112">
        <v>0</v>
      </c>
      <c r="BZ775" s="118">
        <f>ROUND(SQRT(BX775^2+BY775^2)*1000/(1.73*BX735),0)</f>
        <v>0</v>
      </c>
      <c r="CA775" s="43"/>
      <c r="CB775" s="43"/>
      <c r="CC775" s="43"/>
      <c r="CD775" s="43"/>
      <c r="CE775" s="43"/>
      <c r="CF775" s="43"/>
      <c r="CG775" s="43"/>
      <c r="CH775" s="43"/>
      <c r="CI775" s="43"/>
      <c r="CJ775" s="43"/>
      <c r="CK775" s="43"/>
      <c r="CL775" s="43"/>
      <c r="CM775" s="43"/>
      <c r="CN775" s="43"/>
      <c r="CO775" s="43"/>
      <c r="CP775" s="43"/>
      <c r="CQ775" s="43"/>
      <c r="CR775" s="43"/>
      <c r="CS775" s="43"/>
      <c r="CT775" s="43"/>
      <c r="CU775" s="43"/>
      <c r="CV775" s="43"/>
      <c r="CW775" s="43"/>
      <c r="CX775" s="43"/>
      <c r="CY775" s="43"/>
      <c r="CZ775" s="43"/>
      <c r="DA775" s="43"/>
      <c r="DB775" s="43"/>
      <c r="DC775" s="43"/>
      <c r="DD775" s="43"/>
      <c r="DE775" s="43"/>
    </row>
    <row r="776" s="43" customFormat="1" ht="20.25">
      <c r="A776" s="66"/>
      <c r="B776" s="237"/>
      <c r="C776" s="258" t="s">
        <v>119</v>
      </c>
      <c r="D776" s="38" t="s">
        <v>38</v>
      </c>
      <c r="E776" s="117" t="s">
        <v>38</v>
      </c>
      <c r="F776" s="116">
        <v>6</v>
      </c>
      <c r="G776" s="111">
        <v>0.68999999999999995</v>
      </c>
      <c r="H776" s="112">
        <v>0.46000000000000002</v>
      </c>
      <c r="I776" s="118">
        <f>ROUND(SQRT(G776^2+H776^2)*1000/(1.73*G735),0)</f>
        <v>78</v>
      </c>
      <c r="J776" s="111">
        <v>0.69999999999999996</v>
      </c>
      <c r="K776" s="112">
        <v>0.46999999999999997</v>
      </c>
      <c r="L776" s="118">
        <f>ROUND(SQRT(J776^2+K776^2)*1000/(1.73*J735),0)</f>
        <v>79</v>
      </c>
      <c r="M776" s="111">
        <v>0.68000000000000005</v>
      </c>
      <c r="N776" s="112">
        <v>0.45000000000000001</v>
      </c>
      <c r="O776" s="118">
        <f>ROUND(SQRT(M776^2+N776^2)*1000/(1.73*M735),0)</f>
        <v>76</v>
      </c>
      <c r="P776" s="111">
        <v>0.70999999999999996</v>
      </c>
      <c r="Q776" s="112">
        <v>0.46999999999999997</v>
      </c>
      <c r="R776" s="118">
        <f>ROUND(SQRT(P776^2+Q776^2)*1000/(1.73*P735),0)</f>
        <v>80</v>
      </c>
      <c r="S776" s="111">
        <v>0.71999999999999997</v>
      </c>
      <c r="T776" s="112">
        <v>0.47999999999999998</v>
      </c>
      <c r="U776" s="118">
        <f>ROUND(SQRT(S776^2+T776^2)*1000/(1.73*S735),0)</f>
        <v>81</v>
      </c>
      <c r="V776" s="111">
        <v>0.72999999999999998</v>
      </c>
      <c r="W776" s="112">
        <v>0.48999999999999999</v>
      </c>
      <c r="X776" s="118">
        <f>ROUND(SQRT(V776^2+W776^2)*1000/(1.73*V735),0)</f>
        <v>82</v>
      </c>
      <c r="Y776" s="111">
        <v>0.70999999999999996</v>
      </c>
      <c r="Z776" s="112">
        <v>0.46999999999999997</v>
      </c>
      <c r="AA776" s="118">
        <v>80</v>
      </c>
      <c r="AB776" s="111">
        <v>0.70999999999999996</v>
      </c>
      <c r="AC776" s="112">
        <v>0.46999999999999997</v>
      </c>
      <c r="AD776" s="118">
        <f>ROUND(SQRT(AB776^2+AC776^2)*1000/(1.73*AB735),0)</f>
        <v>80</v>
      </c>
      <c r="AE776" s="111">
        <v>0.69999999999999996</v>
      </c>
      <c r="AF776" s="112">
        <v>0.46999999999999997</v>
      </c>
      <c r="AG776" s="118">
        <f>ROUND(SQRT(AE776^2+AF776^2)*1000/(1.73*AE735),0)</f>
        <v>79</v>
      </c>
      <c r="AH776" s="111">
        <v>0.71999999999999997</v>
      </c>
      <c r="AI776" s="112">
        <v>0.47999999999999998</v>
      </c>
      <c r="AJ776" s="118">
        <f>ROUND(SQRT(AH776^2+AI776^2)*1000/(1.73*AH735),0)</f>
        <v>82</v>
      </c>
      <c r="AK776" s="111">
        <v>0.68999999999999995</v>
      </c>
      <c r="AL776" s="112">
        <v>0.46000000000000002</v>
      </c>
      <c r="AM776" s="118">
        <f>ROUND(SQRT(AK776^2+AL776^2)*1000/(1.73*AK735),0)</f>
        <v>78</v>
      </c>
      <c r="AN776" s="111">
        <v>0.63</v>
      </c>
      <c r="AO776" s="112">
        <v>0.41999999999999998</v>
      </c>
      <c r="AP776" s="118">
        <f>ROUND(SQRT(AN776^2+AO776^2)*1000/(1.73*AN735),0)</f>
        <v>72</v>
      </c>
      <c r="AQ776" s="111">
        <v>0.60999999999999999</v>
      </c>
      <c r="AR776" s="112">
        <v>0.40999999999999998</v>
      </c>
      <c r="AS776" s="118">
        <f>ROUND(SQRT(AQ776^2+AR776^2)*1000/(1.73*AQ735),0)</f>
        <v>70</v>
      </c>
      <c r="AT776" s="111">
        <v>0.59999999999999998</v>
      </c>
      <c r="AU776" s="112">
        <v>0.40000000000000002</v>
      </c>
      <c r="AV776" s="118">
        <f>ROUND(SQRT(AT776^2+AU776^2)*1000/(1.73*AT735),0)</f>
        <v>68</v>
      </c>
      <c r="AW776" s="111">
        <v>0.56999999999999995</v>
      </c>
      <c r="AX776" s="112">
        <v>0.38</v>
      </c>
      <c r="AY776" s="118">
        <f>ROUND(SQRT(AW776^2+AX776^2)*1000/(1.73*AW735),0)</f>
        <v>65</v>
      </c>
      <c r="AZ776" s="111">
        <v>0.56000000000000005</v>
      </c>
      <c r="BA776" s="112">
        <v>0.37</v>
      </c>
      <c r="BB776" s="118">
        <f>ROUND(SQRT(AZ776^2+BA776^2)*1000/(1.73*AZ735),0)</f>
        <v>63</v>
      </c>
      <c r="BC776" s="111">
        <v>0.55000000000000004</v>
      </c>
      <c r="BD776" s="112">
        <v>0.37</v>
      </c>
      <c r="BE776" s="118">
        <f>ROUND(SQRT(BC776^2+BD776^2)*1000/(1.73*BC735),0)</f>
        <v>63</v>
      </c>
      <c r="BF776" s="111">
        <v>0.67000000000000004</v>
      </c>
      <c r="BG776" s="112">
        <v>0.45000000000000001</v>
      </c>
      <c r="BH776" s="118">
        <f>ROUND(SQRT(BF776^2+BG776^2)*1000/(1.73*BF735),0)</f>
        <v>76</v>
      </c>
      <c r="BI776" s="111">
        <v>0.68999999999999995</v>
      </c>
      <c r="BJ776" s="112">
        <v>0.46000000000000002</v>
      </c>
      <c r="BK776" s="118">
        <f>ROUND(SQRT(BI776^2+BJ776^2)*1000/(1.73*BI735),0)</f>
        <v>78</v>
      </c>
      <c r="BL776" s="111">
        <v>0.66000000000000003</v>
      </c>
      <c r="BM776" s="112">
        <v>0.44</v>
      </c>
      <c r="BN776" s="118">
        <f>ROUND(SQRT(BL776^2+BM776^2)*1000/(1.73*BL735),0)</f>
        <v>75</v>
      </c>
      <c r="BO776" s="111">
        <v>0.56999999999999995</v>
      </c>
      <c r="BP776" s="112">
        <v>0.38</v>
      </c>
      <c r="BQ776" s="118">
        <f>ROUND(SQRT(BO776^2+BP776^2)*1000/(1.73*BO735),0)</f>
        <v>64</v>
      </c>
      <c r="BR776" s="111">
        <v>0.56000000000000005</v>
      </c>
      <c r="BS776" s="112">
        <v>0.37</v>
      </c>
      <c r="BT776" s="118">
        <f>ROUND(SQRT(BR776^2+BS776^2)*1000/(1.73*BR735),0)</f>
        <v>63</v>
      </c>
      <c r="BU776" s="111">
        <v>0.63</v>
      </c>
      <c r="BV776" s="112">
        <v>0.41999999999999998</v>
      </c>
      <c r="BW776" s="118">
        <f>ROUND(SQRT(BU776^2+BV776^2)*1000/(1.73*BU735),0)</f>
        <v>71</v>
      </c>
      <c r="BX776" s="111">
        <v>0.68000000000000005</v>
      </c>
      <c r="BY776" s="112">
        <v>0.45000000000000001</v>
      </c>
      <c r="BZ776" s="118">
        <f>ROUND(SQRT(BX776^2+BY776^2)*1000/(1.73*BX735),0)</f>
        <v>77</v>
      </c>
      <c r="CA776" s="43"/>
      <c r="CB776" s="43"/>
      <c r="CC776" s="43"/>
      <c r="CD776" s="43"/>
      <c r="CE776" s="43"/>
      <c r="CF776" s="43"/>
      <c r="CG776" s="43"/>
      <c r="CH776" s="43"/>
      <c r="CI776" s="43"/>
      <c r="CJ776" s="43"/>
      <c r="CK776" s="43"/>
      <c r="CL776" s="43"/>
      <c r="CM776" s="43"/>
      <c r="CN776" s="43"/>
      <c r="CO776" s="43"/>
      <c r="CP776" s="43"/>
      <c r="CQ776" s="43"/>
      <c r="CR776" s="43"/>
      <c r="CS776" s="43"/>
      <c r="CT776" s="43"/>
      <c r="CU776" s="43"/>
      <c r="CV776" s="43"/>
      <c r="CW776" s="43"/>
      <c r="CX776" s="43"/>
      <c r="CY776" s="43"/>
      <c r="CZ776" s="43"/>
      <c r="DA776" s="43"/>
      <c r="DB776" s="43"/>
      <c r="DC776" s="43"/>
      <c r="DD776" s="43"/>
      <c r="DE776" s="43"/>
    </row>
    <row r="777" s="43" customFormat="1" ht="20.25">
      <c r="A777" s="66"/>
      <c r="B777" s="310" t="s">
        <v>278</v>
      </c>
      <c r="C777" s="258" t="s">
        <v>192</v>
      </c>
      <c r="D777" s="38" t="s">
        <v>38</v>
      </c>
      <c r="E777" s="117" t="s">
        <v>38</v>
      </c>
      <c r="F777" s="116">
        <v>6</v>
      </c>
      <c r="G777" s="111">
        <v>0</v>
      </c>
      <c r="H777" s="112">
        <v>0</v>
      </c>
      <c r="I777" s="118">
        <f>ROUND(SQRT(G777^2+H777^2)*1000/(1.73*G737),0)</f>
        <v>0</v>
      </c>
      <c r="J777" s="111">
        <v>0</v>
      </c>
      <c r="K777" s="112">
        <v>0</v>
      </c>
      <c r="L777" s="118">
        <f>ROUND(SQRT(J777^2+K777^2)*1000/(1.73*J737),0)</f>
        <v>0</v>
      </c>
      <c r="M777" s="111">
        <v>0</v>
      </c>
      <c r="N777" s="112">
        <v>0</v>
      </c>
      <c r="O777" s="118">
        <f>ROUND(SQRT(M777^2+N777^2)*1000/(1.73*M737),0)</f>
        <v>0</v>
      </c>
      <c r="P777" s="111">
        <v>0</v>
      </c>
      <c r="Q777" s="112">
        <v>0</v>
      </c>
      <c r="R777" s="118">
        <f>ROUND(SQRT(P777^2+Q777^2)*1000/(1.73*P737),0)</f>
        <v>0</v>
      </c>
      <c r="S777" s="111">
        <v>0</v>
      </c>
      <c r="T777" s="112">
        <v>0</v>
      </c>
      <c r="U777" s="118">
        <f>ROUND(SQRT(S777^2+T777^2)*1000/(1.73*S737),0)</f>
        <v>0</v>
      </c>
      <c r="V777" s="111">
        <v>0</v>
      </c>
      <c r="W777" s="112">
        <v>0</v>
      </c>
      <c r="X777" s="118">
        <f>ROUND(SQRT(V777^2+W777^2)*1000/(1.73*V737),0)</f>
        <v>0</v>
      </c>
      <c r="Y777" s="111">
        <v>0</v>
      </c>
      <c r="Z777" s="112">
        <v>0</v>
      </c>
      <c r="AA777" s="118">
        <v>0</v>
      </c>
      <c r="AB777" s="111">
        <v>0</v>
      </c>
      <c r="AC777" s="112">
        <v>0</v>
      </c>
      <c r="AD777" s="118">
        <f>ROUND(SQRT(AB777^2+AC777^2)*1000/(1.73*AB737),0)</f>
        <v>0</v>
      </c>
      <c r="AE777" s="111">
        <v>0</v>
      </c>
      <c r="AF777" s="112">
        <v>0</v>
      </c>
      <c r="AG777" s="118">
        <f>ROUND(SQRT(AE777^2+AF777^2)*1000/(1.73*AE737),0)</f>
        <v>0</v>
      </c>
      <c r="AH777" s="111">
        <v>0</v>
      </c>
      <c r="AI777" s="112">
        <v>0</v>
      </c>
      <c r="AJ777" s="118">
        <f>ROUND(SQRT(AH777^2+AI777^2)*1000/(1.73*AH737),0)</f>
        <v>0</v>
      </c>
      <c r="AK777" s="111">
        <v>0</v>
      </c>
      <c r="AL777" s="112">
        <v>0</v>
      </c>
      <c r="AM777" s="118">
        <f>ROUND(SQRT(AK777^2+AL777^2)*1000/(1.73*AK737),0)</f>
        <v>0</v>
      </c>
      <c r="AN777" s="111">
        <v>0</v>
      </c>
      <c r="AO777" s="112">
        <v>0</v>
      </c>
      <c r="AP777" s="118">
        <f>ROUND(SQRT(AN777^2+AO777^2)*1000/(1.73*AN737),0)</f>
        <v>0</v>
      </c>
      <c r="AQ777" s="111">
        <v>0</v>
      </c>
      <c r="AR777" s="112">
        <v>0</v>
      </c>
      <c r="AS777" s="118">
        <f>ROUND(SQRT(AQ777^2+AR777^2)*1000/(1.73*AQ737),0)</f>
        <v>0</v>
      </c>
      <c r="AT777" s="111">
        <v>0</v>
      </c>
      <c r="AU777" s="112">
        <v>0</v>
      </c>
      <c r="AV777" s="118">
        <f>ROUND(SQRT(AT777^2+AU777^2)*1000/(1.73*AT737),0)</f>
        <v>0</v>
      </c>
      <c r="AW777" s="111">
        <v>0</v>
      </c>
      <c r="AX777" s="112">
        <v>0</v>
      </c>
      <c r="AY777" s="118">
        <f>ROUND(SQRT(AW777^2+AX777^2)*1000/(1.73*AW737),0)</f>
        <v>0</v>
      </c>
      <c r="AZ777" s="111">
        <v>0</v>
      </c>
      <c r="BA777" s="112">
        <v>0</v>
      </c>
      <c r="BB777" s="118">
        <f>ROUND(SQRT(AZ777^2+BA777^2)*1000/(1.73*AZ737),0)</f>
        <v>0</v>
      </c>
      <c r="BC777" s="111">
        <v>0</v>
      </c>
      <c r="BD777" s="112">
        <v>0</v>
      </c>
      <c r="BE777" s="118">
        <f>ROUND(SQRT(BC777^2+BD777^2)*1000/(1.73*BC737),0)</f>
        <v>0</v>
      </c>
      <c r="BF777" s="111">
        <v>0</v>
      </c>
      <c r="BG777" s="112">
        <v>0</v>
      </c>
      <c r="BH777" s="118">
        <f>ROUND(SQRT(BF777^2+BG777^2)*1000/(1.73*BF737),0)</f>
        <v>0</v>
      </c>
      <c r="BI777" s="111">
        <v>0</v>
      </c>
      <c r="BJ777" s="112">
        <v>0</v>
      </c>
      <c r="BK777" s="118">
        <f>ROUND(SQRT(BI777^2+BJ777^2)*1000/(1.73*BI737),0)</f>
        <v>0</v>
      </c>
      <c r="BL777" s="111">
        <v>0</v>
      </c>
      <c r="BM777" s="112">
        <v>0</v>
      </c>
      <c r="BN777" s="118">
        <f>ROUND(SQRT(BL777^2+BM777^2)*1000/(1.73*BL737),0)</f>
        <v>0</v>
      </c>
      <c r="BO777" s="111">
        <v>0</v>
      </c>
      <c r="BP777" s="112">
        <v>0</v>
      </c>
      <c r="BQ777" s="118">
        <f>ROUND(SQRT(BO777^2+BP777^2)*1000/(1.73*BO737),0)</f>
        <v>0</v>
      </c>
      <c r="BR777" s="111">
        <v>0</v>
      </c>
      <c r="BS777" s="112">
        <v>0</v>
      </c>
      <c r="BT777" s="118">
        <f>ROUND(SQRT(BR777^2+BS777^2)*1000/(1.73*BR737),0)</f>
        <v>0</v>
      </c>
      <c r="BU777" s="111">
        <v>0</v>
      </c>
      <c r="BV777" s="112">
        <v>0</v>
      </c>
      <c r="BW777" s="118">
        <f>ROUND(SQRT(BU777^2+BV777^2)*1000/(1.73*BU737),0)</f>
        <v>0</v>
      </c>
      <c r="BX777" s="111">
        <v>0</v>
      </c>
      <c r="BY777" s="112">
        <v>0</v>
      </c>
      <c r="BZ777" s="118">
        <f>ROUND(SQRT(BX777^2+BY777^2)*1000/(1.73*BX737),0)</f>
        <v>0</v>
      </c>
      <c r="CA777" s="43"/>
      <c r="CB777" s="43"/>
      <c r="CC777" s="43"/>
      <c r="CD777" s="43"/>
      <c r="CE777" s="43"/>
      <c r="CF777" s="43"/>
      <c r="CG777" s="43"/>
      <c r="CH777" s="43"/>
      <c r="CI777" s="43"/>
      <c r="CJ777" s="43"/>
      <c r="CK777" s="43"/>
      <c r="CL777" s="43"/>
      <c r="CM777" s="43"/>
      <c r="CN777" s="43"/>
      <c r="CO777" s="43"/>
      <c r="CP777" s="43"/>
      <c r="CQ777" s="43"/>
      <c r="CR777" s="43"/>
      <c r="CS777" s="43"/>
      <c r="CT777" s="43"/>
      <c r="CU777" s="43"/>
      <c r="CV777" s="43"/>
      <c r="CW777" s="43"/>
      <c r="CX777" s="43"/>
      <c r="CY777" s="43"/>
      <c r="CZ777" s="43"/>
      <c r="DA777" s="43"/>
      <c r="DB777" s="43"/>
      <c r="DC777" s="43"/>
      <c r="DD777" s="43"/>
      <c r="DE777" s="43"/>
    </row>
    <row r="778" s="43" customFormat="1" ht="20.25">
      <c r="A778" s="66"/>
      <c r="B778" s="237"/>
      <c r="C778" s="258" t="s">
        <v>230</v>
      </c>
      <c r="D778" s="38" t="s">
        <v>38</v>
      </c>
      <c r="E778" s="117" t="s">
        <v>38</v>
      </c>
      <c r="F778" s="116">
        <v>6</v>
      </c>
      <c r="G778" s="111">
        <v>0.37</v>
      </c>
      <c r="H778" s="112">
        <v>0.25</v>
      </c>
      <c r="I778" s="118">
        <f>ROUND(SQRT(G778^2+H778^2)*1000/(1.73*G737),0)</f>
        <v>57</v>
      </c>
      <c r="J778" s="111">
        <v>0.37</v>
      </c>
      <c r="K778" s="112">
        <v>0.25</v>
      </c>
      <c r="L778" s="118">
        <f>ROUND(SQRT(J778^2+K778^2)*1000/(1.73*J737),0)</f>
        <v>57</v>
      </c>
      <c r="M778" s="111">
        <v>0.37</v>
      </c>
      <c r="N778" s="112">
        <v>0.25</v>
      </c>
      <c r="O778" s="118">
        <f>ROUND(SQRT(M778^2+N778^2)*1000/(1.73*M737),0)</f>
        <v>57</v>
      </c>
      <c r="P778" s="111">
        <v>0.38</v>
      </c>
      <c r="Q778" s="112">
        <v>0.25</v>
      </c>
      <c r="R778" s="118">
        <f>ROUND(SQRT(P778^2+Q778^2)*1000/(1.73*P737),0)</f>
        <v>58</v>
      </c>
      <c r="S778" s="111">
        <v>0.38</v>
      </c>
      <c r="T778" s="112">
        <v>0.25</v>
      </c>
      <c r="U778" s="118">
        <f>ROUND(SQRT(S778^2+T778^2)*1000/(1.73*S737),0)</f>
        <v>58</v>
      </c>
      <c r="V778" s="111">
        <v>0.39000000000000001</v>
      </c>
      <c r="W778" s="112">
        <v>0.26000000000000001</v>
      </c>
      <c r="X778" s="118">
        <f>ROUND(SQRT(V778^2+W778^2)*1000/(1.73*V737),0)</f>
        <v>60</v>
      </c>
      <c r="Y778" s="111">
        <v>0.40999999999999998</v>
      </c>
      <c r="Z778" s="112">
        <v>0.27000000000000002</v>
      </c>
      <c r="AA778" s="118">
        <v>63</v>
      </c>
      <c r="AB778" s="111">
        <v>0.55000000000000004</v>
      </c>
      <c r="AC778" s="112">
        <v>0.37</v>
      </c>
      <c r="AD778" s="118">
        <f>ROUND(SQRT(AB778^2+AC778^2)*1000/(1.73*AB737),0)</f>
        <v>85</v>
      </c>
      <c r="AE778" s="111">
        <v>0.84999999999999998</v>
      </c>
      <c r="AF778" s="112">
        <v>0.56999999999999995</v>
      </c>
      <c r="AG778" s="118">
        <f>ROUND(SQRT(AE778^2+AF778^2)*1000/(1.73*AE737),0)</f>
        <v>131</v>
      </c>
      <c r="AH778" s="111">
        <v>0.94999999999999996</v>
      </c>
      <c r="AI778" s="112">
        <v>0.63</v>
      </c>
      <c r="AJ778" s="118">
        <f>ROUND(SQRT(AH778^2+AI778^2)*1000/(1.73*AH737),0)</f>
        <v>146</v>
      </c>
      <c r="AK778" s="111">
        <v>0.94999999999999996</v>
      </c>
      <c r="AL778" s="112">
        <v>0.63</v>
      </c>
      <c r="AM778" s="118">
        <f>ROUND(SQRT(AK778^2+AL778^2)*1000/(1.73*AK737),0)</f>
        <v>146</v>
      </c>
      <c r="AN778" s="111">
        <v>0.95999999999999996</v>
      </c>
      <c r="AO778" s="112">
        <v>0.64000000000000001</v>
      </c>
      <c r="AP778" s="118">
        <f>ROUND(SQRT(AN778^2+AO778^2)*1000/(1.73*AN737),0)</f>
        <v>148</v>
      </c>
      <c r="AQ778" s="111">
        <v>0.98999999999999999</v>
      </c>
      <c r="AR778" s="112">
        <v>0.66000000000000003</v>
      </c>
      <c r="AS778" s="118">
        <f>ROUND(SQRT(AQ778^2+AR778^2)*1000/(1.73*AQ737),0)</f>
        <v>153</v>
      </c>
      <c r="AT778" s="111">
        <v>0.96999999999999997</v>
      </c>
      <c r="AU778" s="112">
        <v>0.65000000000000002</v>
      </c>
      <c r="AV778" s="118">
        <f>ROUND(SQRT(AT778^2+AU778^2)*1000/(1.73*AT737),0)</f>
        <v>150</v>
      </c>
      <c r="AW778" s="111">
        <v>0.97999999999999998</v>
      </c>
      <c r="AX778" s="112">
        <v>0.65000000000000002</v>
      </c>
      <c r="AY778" s="118">
        <f>ROUND(SQRT(AW778^2+AX778^2)*1000/(1.73*AW737),0)</f>
        <v>151</v>
      </c>
      <c r="AZ778" s="111">
        <v>0.92000000000000004</v>
      </c>
      <c r="BA778" s="112">
        <v>0.60999999999999999</v>
      </c>
      <c r="BB778" s="118">
        <f>ROUND(SQRT(AZ778^2+BA778^2)*1000/(1.73*AZ737),0)</f>
        <v>142</v>
      </c>
      <c r="BC778" s="111">
        <v>0.73999999999999999</v>
      </c>
      <c r="BD778" s="112">
        <v>0.48999999999999999</v>
      </c>
      <c r="BE778" s="118">
        <f>ROUND(SQRT(BC778^2+BD778^2)*1000/(1.73*BC737),0)</f>
        <v>114</v>
      </c>
      <c r="BF778" s="111">
        <v>0.66000000000000003</v>
      </c>
      <c r="BG778" s="112">
        <v>0.44</v>
      </c>
      <c r="BH778" s="118">
        <f>ROUND(SQRT(BF778^2+BG778^2)*1000/(1.73*BF737),0)</f>
        <v>102</v>
      </c>
      <c r="BI778" s="111">
        <v>0.67000000000000004</v>
      </c>
      <c r="BJ778" s="112">
        <v>0.45000000000000001</v>
      </c>
      <c r="BK778" s="118">
        <f>ROUND(SQRT(BI778^2+BJ778^2)*1000/(1.73*BI737),0)</f>
        <v>104</v>
      </c>
      <c r="BL778" s="111">
        <v>0.52000000000000002</v>
      </c>
      <c r="BM778" s="112">
        <v>0.34999999999999998</v>
      </c>
      <c r="BN778" s="118">
        <f>ROUND(SQRT(BL778^2+BM778^2)*1000/(1.73*BL737),0)</f>
        <v>81</v>
      </c>
      <c r="BO778" s="111">
        <v>0.46999999999999997</v>
      </c>
      <c r="BP778" s="112">
        <v>0.31</v>
      </c>
      <c r="BQ778" s="118">
        <f>ROUND(SQRT(BO778^2+BP778^2)*1000/(1.73*BO737),0)</f>
        <v>72</v>
      </c>
      <c r="BR778" s="111">
        <v>0.41999999999999998</v>
      </c>
      <c r="BS778" s="112">
        <v>0.28000000000000003</v>
      </c>
      <c r="BT778" s="118">
        <f>ROUND(SQRT(BR778^2+BS778^2)*1000/(1.73*BR737),0)</f>
        <v>65</v>
      </c>
      <c r="BU778" s="111">
        <v>0.40000000000000002</v>
      </c>
      <c r="BV778" s="112">
        <v>0.27000000000000002</v>
      </c>
      <c r="BW778" s="118">
        <f>ROUND(SQRT(BU778^2+BV778^2)*1000/(1.73*BU737),0)</f>
        <v>62</v>
      </c>
      <c r="BX778" s="111">
        <v>0.38</v>
      </c>
      <c r="BY778" s="112">
        <v>0.25</v>
      </c>
      <c r="BZ778" s="118">
        <f>ROUND(SQRT(BX778^2+BY778^2)*1000/(1.73*BX737),0)</f>
        <v>58</v>
      </c>
      <c r="CA778" s="43"/>
      <c r="CB778" s="43"/>
      <c r="CC778" s="43"/>
      <c r="CD778" s="43"/>
      <c r="CE778" s="43"/>
      <c r="CF778" s="43"/>
      <c r="CG778" s="43"/>
      <c r="CH778" s="43"/>
      <c r="CI778" s="43"/>
      <c r="CJ778" s="43"/>
      <c r="CK778" s="43"/>
      <c r="CL778" s="43"/>
      <c r="CM778" s="43"/>
      <c r="CN778" s="43"/>
      <c r="CO778" s="43"/>
      <c r="CP778" s="43"/>
      <c r="CQ778" s="43"/>
      <c r="CR778" s="43"/>
      <c r="CS778" s="43"/>
      <c r="CT778" s="43"/>
      <c r="CU778" s="43"/>
      <c r="CV778" s="43"/>
      <c r="CW778" s="43"/>
      <c r="CX778" s="43"/>
      <c r="CY778" s="43"/>
      <c r="CZ778" s="43"/>
      <c r="DA778" s="43"/>
      <c r="DB778" s="43"/>
      <c r="DC778" s="43"/>
      <c r="DD778" s="43"/>
      <c r="DE778" s="43"/>
    </row>
    <row r="779" s="43" customFormat="1" ht="20.25">
      <c r="A779" s="218"/>
      <c r="B779" s="237"/>
      <c r="C779" s="258" t="s">
        <v>229</v>
      </c>
      <c r="D779" s="38" t="s">
        <v>38</v>
      </c>
      <c r="E779" s="117" t="s">
        <v>38</v>
      </c>
      <c r="F779" s="116">
        <v>6</v>
      </c>
      <c r="G779" s="111">
        <v>0</v>
      </c>
      <c r="H779" s="112">
        <v>0</v>
      </c>
      <c r="I779" s="118">
        <f>ROUND(SQRT(G779^2+H779^2)*1000/(1.73*G737),0)</f>
        <v>0</v>
      </c>
      <c r="J779" s="111">
        <v>0</v>
      </c>
      <c r="K779" s="112">
        <v>0</v>
      </c>
      <c r="L779" s="118">
        <f>ROUND(SQRT(J779^2+K779^2)*1000/(1.73*J737),0)</f>
        <v>0</v>
      </c>
      <c r="M779" s="111">
        <v>0</v>
      </c>
      <c r="N779" s="112">
        <v>0</v>
      </c>
      <c r="O779" s="118">
        <f>ROUND(SQRT(M779^2+N779^2)*1000/(1.73*M737),0)</f>
        <v>0</v>
      </c>
      <c r="P779" s="111">
        <v>0</v>
      </c>
      <c r="Q779" s="112">
        <v>0</v>
      </c>
      <c r="R779" s="118">
        <f>ROUND(SQRT(P779^2+Q779^2)*1000/(1.73*P737),0)</f>
        <v>0</v>
      </c>
      <c r="S779" s="111">
        <v>0</v>
      </c>
      <c r="T779" s="112">
        <v>0</v>
      </c>
      <c r="U779" s="118">
        <f>ROUND(SQRT(S779^2+T779^2)*1000/(1.73*S737),0)</f>
        <v>0</v>
      </c>
      <c r="V779" s="111">
        <v>0</v>
      </c>
      <c r="W779" s="112">
        <v>0</v>
      </c>
      <c r="X779" s="118">
        <f>ROUND(SQRT(V779^2+W779^2)*1000/(1.73*V737),0)</f>
        <v>0</v>
      </c>
      <c r="Y779" s="111">
        <v>0</v>
      </c>
      <c r="Z779" s="112">
        <v>0</v>
      </c>
      <c r="AA779" s="118">
        <v>0</v>
      </c>
      <c r="AB779" s="111">
        <v>0</v>
      </c>
      <c r="AC779" s="112">
        <v>0</v>
      </c>
      <c r="AD779" s="118">
        <f>ROUND(SQRT(AB779^2+AC779^2)*1000/(1.73*AB737),0)</f>
        <v>0</v>
      </c>
      <c r="AE779" s="111">
        <v>0</v>
      </c>
      <c r="AF779" s="112">
        <v>0</v>
      </c>
      <c r="AG779" s="118">
        <f>ROUND(SQRT(AE779^2+AF779^2)*1000/(1.73*AE737),0)</f>
        <v>0</v>
      </c>
      <c r="AH779" s="111">
        <v>0</v>
      </c>
      <c r="AI779" s="112">
        <v>0</v>
      </c>
      <c r="AJ779" s="118">
        <f>ROUND(SQRT(AH779^2+AI779^2)*1000/(1.73*AH737),0)</f>
        <v>0</v>
      </c>
      <c r="AK779" s="111">
        <v>0</v>
      </c>
      <c r="AL779" s="112">
        <v>0</v>
      </c>
      <c r="AM779" s="118">
        <f>ROUND(SQRT(AK779^2+AL779^2)*1000/(1.73*AK737),0)</f>
        <v>0</v>
      </c>
      <c r="AN779" s="111">
        <v>0</v>
      </c>
      <c r="AO779" s="112">
        <v>0</v>
      </c>
      <c r="AP779" s="118">
        <f>ROUND(SQRT(AN779^2+AO779^2)*1000/(1.73*AN737),0)</f>
        <v>0</v>
      </c>
      <c r="AQ779" s="111">
        <v>0</v>
      </c>
      <c r="AR779" s="112">
        <v>0</v>
      </c>
      <c r="AS779" s="118">
        <f>ROUND(SQRT(AQ779^2+AR779^2)*1000/(1.73*AQ737),0)</f>
        <v>0</v>
      </c>
      <c r="AT779" s="111">
        <v>0</v>
      </c>
      <c r="AU779" s="112">
        <v>0</v>
      </c>
      <c r="AV779" s="118">
        <f>ROUND(SQRT(AT779^2+AU779^2)*1000/(1.73*AT737),0)</f>
        <v>0</v>
      </c>
      <c r="AW779" s="111">
        <v>0</v>
      </c>
      <c r="AX779" s="112">
        <v>0</v>
      </c>
      <c r="AY779" s="118">
        <f>ROUND(SQRT(AW779^2+AX779^2)*1000/(1.73*AW737),0)</f>
        <v>0</v>
      </c>
      <c r="AZ779" s="111">
        <v>0</v>
      </c>
      <c r="BA779" s="112">
        <v>0</v>
      </c>
      <c r="BB779" s="118">
        <f>ROUND(SQRT(AZ779^2+BA779^2)*1000/(1.73*AZ737),0)</f>
        <v>0</v>
      </c>
      <c r="BC779" s="111">
        <v>0</v>
      </c>
      <c r="BD779" s="112">
        <v>0</v>
      </c>
      <c r="BE779" s="118">
        <f>ROUND(SQRT(BC779^2+BD779^2)*1000/(1.73*BC737),0)</f>
        <v>0</v>
      </c>
      <c r="BF779" s="111">
        <v>0</v>
      </c>
      <c r="BG779" s="112">
        <v>0</v>
      </c>
      <c r="BH779" s="118">
        <f>ROUND(SQRT(BF779^2+BG779^2)*1000/(1.73*BF737),0)</f>
        <v>0</v>
      </c>
      <c r="BI779" s="111">
        <v>0</v>
      </c>
      <c r="BJ779" s="112">
        <v>0</v>
      </c>
      <c r="BK779" s="118">
        <f>ROUND(SQRT(BI779^2+BJ779^2)*1000/(1.73*BI737),0)</f>
        <v>0</v>
      </c>
      <c r="BL779" s="111">
        <v>0</v>
      </c>
      <c r="BM779" s="112">
        <v>0</v>
      </c>
      <c r="BN779" s="118">
        <f>ROUND(SQRT(BL779^2+BM779^2)*1000/(1.73*BL737),0)</f>
        <v>0</v>
      </c>
      <c r="BO779" s="111">
        <v>0</v>
      </c>
      <c r="BP779" s="112">
        <v>0</v>
      </c>
      <c r="BQ779" s="118">
        <f>ROUND(SQRT(BO779^2+BP779^2)*1000/(1.73*BO737),0)</f>
        <v>0</v>
      </c>
      <c r="BR779" s="111">
        <v>0</v>
      </c>
      <c r="BS779" s="112">
        <v>0</v>
      </c>
      <c r="BT779" s="118">
        <f>ROUND(SQRT(BR779^2+BS779^2)*1000/(1.73*BR737),0)</f>
        <v>0</v>
      </c>
      <c r="BU779" s="111">
        <v>0</v>
      </c>
      <c r="BV779" s="112">
        <v>0</v>
      </c>
      <c r="BW779" s="118">
        <f>ROUND(SQRT(BU779^2+BV779^2)*1000/(1.73*BU737),0)</f>
        <v>0</v>
      </c>
      <c r="BX779" s="111">
        <v>0</v>
      </c>
      <c r="BY779" s="112">
        <v>0</v>
      </c>
      <c r="BZ779" s="118">
        <f>ROUND(SQRT(BX779^2+BY779^2)*1000/(1.73*BX737),0)</f>
        <v>0</v>
      </c>
      <c r="CA779" s="43"/>
      <c r="CB779" s="43"/>
      <c r="CC779" s="43"/>
      <c r="CD779" s="43"/>
      <c r="CE779" s="43"/>
      <c r="CF779" s="43"/>
      <c r="CG779" s="43"/>
      <c r="CH779" s="43"/>
      <c r="CI779" s="43"/>
      <c r="CJ779" s="43"/>
      <c r="CK779" s="43"/>
      <c r="CL779" s="43"/>
      <c r="CM779" s="43"/>
      <c r="CN779" s="43"/>
      <c r="CO779" s="43"/>
      <c r="CP779" s="43"/>
      <c r="CQ779" s="43"/>
      <c r="CR779" s="43"/>
      <c r="CS779" s="43"/>
      <c r="CT779" s="43"/>
      <c r="CU779" s="43"/>
      <c r="CV779" s="43"/>
      <c r="CW779" s="43"/>
      <c r="CX779" s="43"/>
      <c r="CY779" s="43"/>
      <c r="CZ779" s="43"/>
      <c r="DA779" s="43"/>
      <c r="DB779" s="43"/>
      <c r="DC779" s="43"/>
      <c r="DD779" s="43"/>
      <c r="DE779" s="43"/>
    </row>
    <row r="780" s="43" customFormat="1" ht="20.25">
      <c r="A780" s="218"/>
      <c r="B780" s="237"/>
      <c r="C780" s="258" t="s">
        <v>298</v>
      </c>
      <c r="D780" s="38" t="s">
        <v>38</v>
      </c>
      <c r="E780" s="117" t="s">
        <v>38</v>
      </c>
      <c r="F780" s="116">
        <v>6</v>
      </c>
      <c r="G780" s="111">
        <v>0.16</v>
      </c>
      <c r="H780" s="112">
        <v>0.11</v>
      </c>
      <c r="I780" s="118">
        <f>ROUND(SQRT(G780^2+H780^2)*1000/(1.73*G737),0)</f>
        <v>25</v>
      </c>
      <c r="J780" s="111">
        <v>0.16</v>
      </c>
      <c r="K780" s="112">
        <v>0.11</v>
      </c>
      <c r="L780" s="118">
        <f>ROUND(SQRT(J780^2+K780^2)*1000/(1.73*J737),0)</f>
        <v>25</v>
      </c>
      <c r="M780" s="111">
        <v>0.16</v>
      </c>
      <c r="N780" s="112">
        <v>0.11</v>
      </c>
      <c r="O780" s="118">
        <f>ROUND(SQRT(M780^2+N780^2)*1000/(1.73*M737),0)</f>
        <v>25</v>
      </c>
      <c r="P780" s="111">
        <v>0.16</v>
      </c>
      <c r="Q780" s="112">
        <v>0.11</v>
      </c>
      <c r="R780" s="118">
        <f>ROUND(SQRT(P780^2+Q780^2)*1000/(1.73*P737),0)</f>
        <v>25</v>
      </c>
      <c r="S780" s="111">
        <v>0.16</v>
      </c>
      <c r="T780" s="112">
        <v>0.11</v>
      </c>
      <c r="U780" s="118">
        <f>ROUND(SQRT(S780^2+T780^2)*1000/(1.73*S737),0)</f>
        <v>25</v>
      </c>
      <c r="V780" s="111">
        <v>0.16</v>
      </c>
      <c r="W780" s="112">
        <v>0.11</v>
      </c>
      <c r="X780" s="118">
        <f>ROUND(SQRT(V780^2+W780^2)*1000/(1.73*V737),0)</f>
        <v>25</v>
      </c>
      <c r="Y780" s="111">
        <v>0.17999999999999999</v>
      </c>
      <c r="Z780" s="112">
        <v>0.12</v>
      </c>
      <c r="AA780" s="118">
        <v>28</v>
      </c>
      <c r="AB780" s="111">
        <v>0.23999999999999999</v>
      </c>
      <c r="AC780" s="112">
        <v>0.16</v>
      </c>
      <c r="AD780" s="118">
        <f>ROUND(SQRT(AB780^2+AC780^2)*1000/(1.73*AB737),0)</f>
        <v>37</v>
      </c>
      <c r="AE780" s="111">
        <v>0.26000000000000001</v>
      </c>
      <c r="AF780" s="112">
        <v>0.17000000000000001</v>
      </c>
      <c r="AG780" s="118">
        <f>ROUND(SQRT(AE780^2+AF780^2)*1000/(1.73*AE737),0)</f>
        <v>40</v>
      </c>
      <c r="AH780" s="111">
        <v>0.28000000000000003</v>
      </c>
      <c r="AI780" s="112">
        <v>0.19</v>
      </c>
      <c r="AJ780" s="118">
        <f>ROUND(SQRT(AH780^2+AI780^2)*1000/(1.73*AH737),0)</f>
        <v>43</v>
      </c>
      <c r="AK780" s="111">
        <v>0.28000000000000003</v>
      </c>
      <c r="AL780" s="112">
        <v>0.19</v>
      </c>
      <c r="AM780" s="118">
        <f>ROUND(SQRT(AK780^2+AL780^2)*1000/(1.73*AK737),0)</f>
        <v>43</v>
      </c>
      <c r="AN780" s="111">
        <v>0.27000000000000002</v>
      </c>
      <c r="AO780" s="112">
        <v>0.17999999999999999</v>
      </c>
      <c r="AP780" s="118">
        <f>ROUND(SQRT(AN780^2+AO780^2)*1000/(1.73*AN737),0)</f>
        <v>42</v>
      </c>
      <c r="AQ780" s="111">
        <v>0.27000000000000002</v>
      </c>
      <c r="AR780" s="112">
        <v>0.17999999999999999</v>
      </c>
      <c r="AS780" s="118">
        <f>ROUND(SQRT(AQ780^2+AR780^2)*1000/(1.73*AQ737),0)</f>
        <v>42</v>
      </c>
      <c r="AT780" s="111">
        <v>0.26000000000000001</v>
      </c>
      <c r="AU780" s="112">
        <v>0.17000000000000001</v>
      </c>
      <c r="AV780" s="118">
        <f>ROUND(SQRT(AT780^2+AU780^2)*1000/(1.73*AT737),0)</f>
        <v>40</v>
      </c>
      <c r="AW780" s="111">
        <v>0.23000000000000001</v>
      </c>
      <c r="AX780" s="112">
        <v>0.14999999999999999</v>
      </c>
      <c r="AY780" s="118">
        <f>ROUND(SQRT(AW780^2+AX780^2)*1000/(1.73*AW737),0)</f>
        <v>35</v>
      </c>
      <c r="AZ780" s="111">
        <v>0.17000000000000001</v>
      </c>
      <c r="BA780" s="112">
        <v>0.11</v>
      </c>
      <c r="BB780" s="118">
        <f>ROUND(SQRT(AZ780^2+BA780^2)*1000/(1.73*AZ737),0)</f>
        <v>26</v>
      </c>
      <c r="BC780" s="111">
        <v>0.17000000000000001</v>
      </c>
      <c r="BD780" s="112">
        <v>0.11</v>
      </c>
      <c r="BE780" s="118">
        <f>ROUND(SQRT(BC780^2+BD780^2)*1000/(1.73*BC737),0)</f>
        <v>26</v>
      </c>
      <c r="BF780" s="111">
        <v>0.17000000000000001</v>
      </c>
      <c r="BG780" s="112">
        <v>0.11</v>
      </c>
      <c r="BH780" s="118">
        <f>ROUND(SQRT(BF780^2+BG780^2)*1000/(1.73*BF737),0)</f>
        <v>26</v>
      </c>
      <c r="BI780" s="111">
        <v>0.17000000000000001</v>
      </c>
      <c r="BJ780" s="112">
        <v>0.11</v>
      </c>
      <c r="BK780" s="118">
        <f>ROUND(SQRT(BI780^2+BJ780^2)*1000/(1.73*BI737),0)</f>
        <v>26</v>
      </c>
      <c r="BL780" s="111">
        <v>0.17000000000000001</v>
      </c>
      <c r="BM780" s="112">
        <v>0.11</v>
      </c>
      <c r="BN780" s="118">
        <f>ROUND(SQRT(BL780^2+BM780^2)*1000/(1.73*BL737),0)</f>
        <v>26</v>
      </c>
      <c r="BO780" s="111">
        <v>0.17000000000000001</v>
      </c>
      <c r="BP780" s="112">
        <v>0.11</v>
      </c>
      <c r="BQ780" s="118">
        <f>ROUND(SQRT(BO780^2+BP780^2)*1000/(1.73*BO737),0)</f>
        <v>26</v>
      </c>
      <c r="BR780" s="111">
        <v>0.17000000000000001</v>
      </c>
      <c r="BS780" s="112">
        <v>0.11</v>
      </c>
      <c r="BT780" s="118">
        <f>ROUND(SQRT(BR780^2+BS780^2)*1000/(1.73*BR737),0)</f>
        <v>26</v>
      </c>
      <c r="BU780" s="111">
        <v>0.17000000000000001</v>
      </c>
      <c r="BV780" s="112">
        <v>0.11</v>
      </c>
      <c r="BW780" s="118">
        <f>ROUND(SQRT(BU780^2+BV780^2)*1000/(1.73*BU737),0)</f>
        <v>26</v>
      </c>
      <c r="BX780" s="111">
        <v>0.17000000000000001</v>
      </c>
      <c r="BY780" s="112">
        <v>0.11</v>
      </c>
      <c r="BZ780" s="118">
        <f>ROUND(SQRT(BX780^2+BY780^2)*1000/(1.73*BX737),0)</f>
        <v>26</v>
      </c>
      <c r="CA780" s="43"/>
      <c r="CB780" s="43"/>
      <c r="CC780" s="43"/>
      <c r="CD780" s="43"/>
      <c r="CE780" s="43"/>
      <c r="CF780" s="43"/>
      <c r="CG780" s="43"/>
      <c r="CH780" s="43"/>
      <c r="CI780" s="43"/>
      <c r="CJ780" s="43"/>
      <c r="CK780" s="43"/>
      <c r="CL780" s="43"/>
      <c r="CM780" s="43"/>
      <c r="CN780" s="43"/>
      <c r="CO780" s="43"/>
      <c r="CP780" s="43"/>
      <c r="CQ780" s="43"/>
      <c r="CR780" s="43"/>
      <c r="CS780" s="43"/>
      <c r="CT780" s="43"/>
      <c r="CU780" s="43"/>
      <c r="CV780" s="43"/>
      <c r="CW780" s="43"/>
      <c r="CX780" s="43"/>
      <c r="CY780" s="43"/>
      <c r="CZ780" s="43"/>
      <c r="DA780" s="43"/>
      <c r="DB780" s="43"/>
      <c r="DC780" s="43"/>
      <c r="DD780" s="43"/>
      <c r="DE780" s="43"/>
    </row>
    <row r="781" s="43" customFormat="1" ht="20.25">
      <c r="A781" s="218"/>
      <c r="B781" s="237"/>
      <c r="C781" s="258" t="s">
        <v>299</v>
      </c>
      <c r="D781" s="38" t="s">
        <v>38</v>
      </c>
      <c r="E781" s="117" t="s">
        <v>38</v>
      </c>
      <c r="F781" s="116">
        <v>6</v>
      </c>
      <c r="G781" s="111">
        <v>0</v>
      </c>
      <c r="H781" s="112">
        <v>0</v>
      </c>
      <c r="I781" s="118">
        <f>ROUND(SQRT(G781^2+H781^2)*1000/(1.73*G737),0)</f>
        <v>0</v>
      </c>
      <c r="J781" s="111">
        <v>0</v>
      </c>
      <c r="K781" s="112">
        <v>0</v>
      </c>
      <c r="L781" s="118">
        <f>ROUND(SQRT(J781^2+K781^2)*1000/(1.73*J737),0)</f>
        <v>0</v>
      </c>
      <c r="M781" s="111">
        <v>0</v>
      </c>
      <c r="N781" s="112">
        <v>0</v>
      </c>
      <c r="O781" s="118">
        <f>ROUND(SQRT(M781^2+N781^2)*1000/(1.73*M737),0)</f>
        <v>0</v>
      </c>
      <c r="P781" s="111">
        <v>0</v>
      </c>
      <c r="Q781" s="112">
        <v>0</v>
      </c>
      <c r="R781" s="118">
        <f>ROUND(SQRT(P781^2+Q781^2)*1000/(1.73*P737),0)</f>
        <v>0</v>
      </c>
      <c r="S781" s="111">
        <v>0</v>
      </c>
      <c r="T781" s="112">
        <v>0</v>
      </c>
      <c r="U781" s="118">
        <f>ROUND(SQRT(S781^2+T781^2)*1000/(1.73*S737),0)</f>
        <v>0</v>
      </c>
      <c r="V781" s="111">
        <v>0</v>
      </c>
      <c r="W781" s="112">
        <v>0</v>
      </c>
      <c r="X781" s="118">
        <f>ROUND(SQRT(V781^2+W781^2)*1000/(1.73*V737),0)</f>
        <v>0</v>
      </c>
      <c r="Y781" s="111">
        <v>0</v>
      </c>
      <c r="Z781" s="112">
        <v>0</v>
      </c>
      <c r="AA781" s="118">
        <v>0</v>
      </c>
      <c r="AB781" s="111">
        <v>0</v>
      </c>
      <c r="AC781" s="112">
        <v>0</v>
      </c>
      <c r="AD781" s="118">
        <f>ROUND(SQRT(AB781^2+AC781^2)*1000/(1.73*AB737),0)</f>
        <v>0</v>
      </c>
      <c r="AE781" s="111">
        <v>0</v>
      </c>
      <c r="AF781" s="112">
        <v>0</v>
      </c>
      <c r="AG781" s="118">
        <f>ROUND(SQRT(AE781^2+AF781^2)*1000/(1.73*AE737),0)</f>
        <v>0</v>
      </c>
      <c r="AH781" s="111">
        <v>0</v>
      </c>
      <c r="AI781" s="112">
        <v>0</v>
      </c>
      <c r="AJ781" s="118">
        <f>ROUND(SQRT(AH781^2+AI781^2)*1000/(1.73*AH737),0)</f>
        <v>0</v>
      </c>
      <c r="AK781" s="111">
        <v>0</v>
      </c>
      <c r="AL781" s="112">
        <v>0</v>
      </c>
      <c r="AM781" s="118">
        <f>ROUND(SQRT(AK781^2+AL781^2)*1000/(1.73*AK737),0)</f>
        <v>0</v>
      </c>
      <c r="AN781" s="111">
        <v>0</v>
      </c>
      <c r="AO781" s="112">
        <v>0</v>
      </c>
      <c r="AP781" s="118">
        <f>ROUND(SQRT(AN781^2+AO781^2)*1000/(1.73*AN737),0)</f>
        <v>0</v>
      </c>
      <c r="AQ781" s="111">
        <v>0</v>
      </c>
      <c r="AR781" s="112">
        <v>0</v>
      </c>
      <c r="AS781" s="118">
        <f>ROUND(SQRT(AQ781^2+AR781^2)*1000/(1.73*AQ737),0)</f>
        <v>0</v>
      </c>
      <c r="AT781" s="111">
        <v>0</v>
      </c>
      <c r="AU781" s="112">
        <v>0</v>
      </c>
      <c r="AV781" s="118">
        <f>ROUND(SQRT(AT781^2+AU781^2)*1000/(1.73*AT737),0)</f>
        <v>0</v>
      </c>
      <c r="AW781" s="111">
        <v>0</v>
      </c>
      <c r="AX781" s="112">
        <v>0</v>
      </c>
      <c r="AY781" s="118">
        <f>ROUND(SQRT(AW781^2+AX781^2)*1000/(1.73*AW737),0)</f>
        <v>0</v>
      </c>
      <c r="AZ781" s="111">
        <v>0</v>
      </c>
      <c r="BA781" s="112">
        <v>0</v>
      </c>
      <c r="BB781" s="118">
        <f>ROUND(SQRT(AZ781^2+BA781^2)*1000/(1.73*AZ737),0)</f>
        <v>0</v>
      </c>
      <c r="BC781" s="111">
        <v>0</v>
      </c>
      <c r="BD781" s="112">
        <v>0</v>
      </c>
      <c r="BE781" s="118">
        <f>ROUND(SQRT(BC781^2+BD781^2)*1000/(1.73*BC737),0)</f>
        <v>0</v>
      </c>
      <c r="BF781" s="111">
        <v>0</v>
      </c>
      <c r="BG781" s="112">
        <v>0</v>
      </c>
      <c r="BH781" s="118">
        <f>ROUND(SQRT(BF781^2+BG781^2)*1000/(1.73*BF737),0)</f>
        <v>0</v>
      </c>
      <c r="BI781" s="111">
        <v>0</v>
      </c>
      <c r="BJ781" s="112">
        <v>0</v>
      </c>
      <c r="BK781" s="118">
        <f>ROUND(SQRT(BI781^2+BJ781^2)*1000/(1.73*BI737),0)</f>
        <v>0</v>
      </c>
      <c r="BL781" s="111">
        <v>0</v>
      </c>
      <c r="BM781" s="112">
        <v>0</v>
      </c>
      <c r="BN781" s="118">
        <f>ROUND(SQRT(BL781^2+BM781^2)*1000/(1.73*BL737),0)</f>
        <v>0</v>
      </c>
      <c r="BO781" s="111">
        <v>0</v>
      </c>
      <c r="BP781" s="112">
        <v>0</v>
      </c>
      <c r="BQ781" s="118">
        <f>ROUND(SQRT(BO781^2+BP781^2)*1000/(1.73*BO737),0)</f>
        <v>0</v>
      </c>
      <c r="BR781" s="111">
        <v>0</v>
      </c>
      <c r="BS781" s="112">
        <v>0</v>
      </c>
      <c r="BT781" s="118">
        <f>ROUND(SQRT(BR781^2+BS781^2)*1000/(1.73*BR737),0)</f>
        <v>0</v>
      </c>
      <c r="BU781" s="111">
        <v>0</v>
      </c>
      <c r="BV781" s="112">
        <v>0</v>
      </c>
      <c r="BW781" s="118">
        <f>ROUND(SQRT(BU781^2+BV781^2)*1000/(1.73*BU737),0)</f>
        <v>0</v>
      </c>
      <c r="BX781" s="111">
        <v>0</v>
      </c>
      <c r="BY781" s="112">
        <v>0</v>
      </c>
      <c r="BZ781" s="118">
        <f>ROUND(SQRT(BX781^2+BY781^2)*1000/(1.73*BX737),0)</f>
        <v>0</v>
      </c>
      <c r="CA781" s="43"/>
      <c r="CB781" s="43"/>
      <c r="CC781" s="43"/>
      <c r="CD781" s="43"/>
      <c r="CE781" s="43"/>
      <c r="CF781" s="43"/>
      <c r="CG781" s="43"/>
      <c r="CH781" s="43"/>
      <c r="CI781" s="43"/>
      <c r="CJ781" s="43"/>
      <c r="CK781" s="43"/>
      <c r="CL781" s="43"/>
      <c r="CM781" s="43"/>
      <c r="CN781" s="43"/>
      <c r="CO781" s="43"/>
      <c r="CP781" s="43"/>
      <c r="CQ781" s="43"/>
      <c r="CR781" s="43"/>
      <c r="CS781" s="43"/>
      <c r="CT781" s="43"/>
      <c r="CU781" s="43"/>
      <c r="CV781" s="43"/>
      <c r="CW781" s="43"/>
      <c r="CX781" s="43"/>
      <c r="CY781" s="43"/>
      <c r="CZ781" s="43"/>
      <c r="DA781" s="43"/>
      <c r="DB781" s="43"/>
      <c r="DC781" s="43"/>
      <c r="DD781" s="43"/>
      <c r="DE781" s="43"/>
    </row>
    <row r="782" s="43" customFormat="1" ht="20.25">
      <c r="A782" s="218"/>
      <c r="B782" s="237"/>
      <c r="C782" s="258" t="s">
        <v>78</v>
      </c>
      <c r="D782" s="38" t="s">
        <v>38</v>
      </c>
      <c r="E782" s="117" t="s">
        <v>38</v>
      </c>
      <c r="F782" s="116">
        <v>6</v>
      </c>
      <c r="G782" s="111">
        <v>0.17000000000000001</v>
      </c>
      <c r="H782" s="112">
        <v>0.11</v>
      </c>
      <c r="I782" s="118">
        <f>ROUND(SQRT(G782^2+H782^2)*1000/(1.73*G737),0)</f>
        <v>26</v>
      </c>
      <c r="J782" s="111">
        <v>0.19</v>
      </c>
      <c r="K782" s="112">
        <v>0.13</v>
      </c>
      <c r="L782" s="118">
        <f>ROUND(SQRT(J782^2+K782^2)*1000/(1.73*J737),0)</f>
        <v>30</v>
      </c>
      <c r="M782" s="111">
        <v>0.19</v>
      </c>
      <c r="N782" s="112">
        <v>0.13</v>
      </c>
      <c r="O782" s="118">
        <f>ROUND(SQRT(M782^2+N782^2)*1000/(1.73*M737),0)</f>
        <v>30</v>
      </c>
      <c r="P782" s="111">
        <v>0.19</v>
      </c>
      <c r="Q782" s="112">
        <v>0.13</v>
      </c>
      <c r="R782" s="118">
        <f>ROUND(SQRT(P782^2+Q782^2)*1000/(1.73*P737),0)</f>
        <v>30</v>
      </c>
      <c r="S782" s="111">
        <v>0.23999999999999999</v>
      </c>
      <c r="T782" s="112">
        <v>0.16</v>
      </c>
      <c r="U782" s="118">
        <f>ROUND(SQRT(S782^2+T782^2)*1000/(1.73*S737),0)</f>
        <v>37</v>
      </c>
      <c r="V782" s="111">
        <v>0.22</v>
      </c>
      <c r="W782" s="112">
        <v>0.14999999999999999</v>
      </c>
      <c r="X782" s="118">
        <f>ROUND(SQRT(V782^2+W782^2)*1000/(1.73*V737),0)</f>
        <v>34</v>
      </c>
      <c r="Y782" s="111">
        <v>0.22</v>
      </c>
      <c r="Z782" s="112">
        <v>0.14999999999999999</v>
      </c>
      <c r="AA782" s="118">
        <v>34</v>
      </c>
      <c r="AB782" s="111">
        <v>0.34000000000000002</v>
      </c>
      <c r="AC782" s="112">
        <v>0.23000000000000001</v>
      </c>
      <c r="AD782" s="118">
        <f>ROUND(SQRT(AB782^2+AC782^2)*1000/(1.73*AB737),0)</f>
        <v>53</v>
      </c>
      <c r="AE782" s="111">
        <v>0.71999999999999997</v>
      </c>
      <c r="AF782" s="112">
        <v>0.47999999999999998</v>
      </c>
      <c r="AG782" s="118">
        <f>ROUND(SQRT(AE782^2+AF782^2)*1000/(1.73*AE737),0)</f>
        <v>111</v>
      </c>
      <c r="AH782" s="111">
        <v>0.68000000000000005</v>
      </c>
      <c r="AI782" s="112">
        <v>0.45000000000000001</v>
      </c>
      <c r="AJ782" s="118">
        <f>ROUND(SQRT(AH782^2+AI782^2)*1000/(1.73*AH737),0)</f>
        <v>105</v>
      </c>
      <c r="AK782" s="111">
        <v>0.77000000000000002</v>
      </c>
      <c r="AL782" s="112">
        <v>0.51000000000000001</v>
      </c>
      <c r="AM782" s="118">
        <f>ROUND(SQRT(AK782^2+AL782^2)*1000/(1.73*AK737),0)</f>
        <v>119</v>
      </c>
      <c r="AN782" s="111">
        <v>0.58999999999999997</v>
      </c>
      <c r="AO782" s="112">
        <v>0.39000000000000001</v>
      </c>
      <c r="AP782" s="118">
        <f>ROUND(SQRT(AN782^2+AO782^2)*1000/(1.73*AN737),0)</f>
        <v>91</v>
      </c>
      <c r="AQ782" s="111">
        <v>0.73999999999999999</v>
      </c>
      <c r="AR782" s="112">
        <v>0.48999999999999999</v>
      </c>
      <c r="AS782" s="118">
        <f>ROUND(SQRT(AQ782^2+AR782^2)*1000/(1.73*AQ737),0)</f>
        <v>114</v>
      </c>
      <c r="AT782" s="111">
        <v>0.68999999999999995</v>
      </c>
      <c r="AU782" s="112">
        <v>0.46000000000000002</v>
      </c>
      <c r="AV782" s="118">
        <f>ROUND(SQRT(AT782^2+AU782^2)*1000/(1.73*AT737),0)</f>
        <v>107</v>
      </c>
      <c r="AW782" s="111">
        <v>0.67000000000000004</v>
      </c>
      <c r="AX782" s="112">
        <v>0.45000000000000001</v>
      </c>
      <c r="AY782" s="118">
        <f>ROUND(SQRT(AW782^2+AX782^2)*1000/(1.73*AW737),0)</f>
        <v>104</v>
      </c>
      <c r="AZ782" s="111">
        <v>0.54000000000000004</v>
      </c>
      <c r="BA782" s="112">
        <v>0.35999999999999999</v>
      </c>
      <c r="BB782" s="118">
        <f>ROUND(SQRT(AZ782^2+BA782^2)*1000/(1.73*AZ737),0)</f>
        <v>83</v>
      </c>
      <c r="BC782" s="111">
        <v>0.5</v>
      </c>
      <c r="BD782" s="112">
        <v>0.33000000000000002</v>
      </c>
      <c r="BE782" s="118">
        <f>ROUND(SQRT(BC782^2+BD782^2)*1000/(1.73*BC737),0)</f>
        <v>77</v>
      </c>
      <c r="BF782" s="111">
        <v>0.40999999999999998</v>
      </c>
      <c r="BG782" s="112">
        <v>0.27000000000000002</v>
      </c>
      <c r="BH782" s="118">
        <f>ROUND(SQRT(BF782^2+BG782^2)*1000/(1.73*BF737),0)</f>
        <v>63</v>
      </c>
      <c r="BI782" s="111">
        <v>0.48999999999999999</v>
      </c>
      <c r="BJ782" s="112">
        <v>0.33000000000000002</v>
      </c>
      <c r="BK782" s="118">
        <f>ROUND(SQRT(BI782^2+BJ782^2)*1000/(1.73*BI737),0)</f>
        <v>76</v>
      </c>
      <c r="BL782" s="111">
        <v>0.35999999999999999</v>
      </c>
      <c r="BM782" s="112">
        <v>0.23999999999999999</v>
      </c>
      <c r="BN782" s="118">
        <f>ROUND(SQRT(BL782^2+BM782^2)*1000/(1.73*BL737),0)</f>
        <v>56</v>
      </c>
      <c r="BO782" s="111">
        <v>0.27000000000000002</v>
      </c>
      <c r="BP782" s="112">
        <v>0.17999999999999999</v>
      </c>
      <c r="BQ782" s="118">
        <f>ROUND(SQRT(BO782^2+BP782^2)*1000/(1.73*BO737),0)</f>
        <v>42</v>
      </c>
      <c r="BR782" s="111">
        <v>0.20999999999999999</v>
      </c>
      <c r="BS782" s="112">
        <v>0.14000000000000001</v>
      </c>
      <c r="BT782" s="118">
        <f>ROUND(SQRT(BR782^2+BS782^2)*1000/(1.73*BR737),0)</f>
        <v>32</v>
      </c>
      <c r="BU782" s="111">
        <v>0.20000000000000001</v>
      </c>
      <c r="BV782" s="112">
        <v>0.13</v>
      </c>
      <c r="BW782" s="118">
        <f>ROUND(SQRT(BU782^2+BV782^2)*1000/(1.73*BU737),0)</f>
        <v>31</v>
      </c>
      <c r="BX782" s="111">
        <v>0.20999999999999999</v>
      </c>
      <c r="BY782" s="112">
        <v>0.14000000000000001</v>
      </c>
      <c r="BZ782" s="118">
        <f>ROUND(SQRT(BX782^2+BY782^2)*1000/(1.73*BX737),0)</f>
        <v>32</v>
      </c>
      <c r="CA782" s="43"/>
      <c r="CB782" s="43"/>
      <c r="CC782" s="43"/>
      <c r="CD782" s="43"/>
      <c r="CE782" s="43"/>
      <c r="CF782" s="43"/>
      <c r="CG782" s="43"/>
      <c r="CH782" s="43"/>
      <c r="CI782" s="43"/>
      <c r="CJ782" s="43"/>
      <c r="CK782" s="43"/>
      <c r="CL782" s="43"/>
      <c r="CM782" s="43"/>
      <c r="CN782" s="43"/>
      <c r="CO782" s="43"/>
      <c r="CP782" s="43"/>
      <c r="CQ782" s="43"/>
      <c r="CR782" s="43"/>
      <c r="CS782" s="43"/>
      <c r="CT782" s="43"/>
      <c r="CU782" s="43"/>
      <c r="CV782" s="43"/>
      <c r="CW782" s="43"/>
      <c r="CX782" s="43"/>
      <c r="CY782" s="43"/>
      <c r="CZ782" s="43"/>
      <c r="DA782" s="43"/>
      <c r="DB782" s="43"/>
      <c r="DC782" s="43"/>
      <c r="DD782" s="43"/>
      <c r="DE782" s="43"/>
    </row>
    <row r="783" s="43" customFormat="1" ht="20.25">
      <c r="A783" s="38"/>
      <c r="B783" s="237"/>
      <c r="C783" s="258" t="s">
        <v>79</v>
      </c>
      <c r="D783" s="38"/>
      <c r="E783" s="117" t="s">
        <v>38</v>
      </c>
      <c r="F783" s="116">
        <v>6</v>
      </c>
      <c r="G783" s="111">
        <v>0.57999999999999996</v>
      </c>
      <c r="H783" s="112">
        <v>0.39000000000000001</v>
      </c>
      <c r="I783" s="118">
        <f>ROUND(SQRT(G783^2+H783^2)*1000/(1.73*G737),0)</f>
        <v>90</v>
      </c>
      <c r="J783" s="111">
        <v>0.56999999999999995</v>
      </c>
      <c r="K783" s="112">
        <v>0.38</v>
      </c>
      <c r="L783" s="118">
        <f>ROUND(SQRT(J783^2+K783^2)*1000/(1.73*J737),0)</f>
        <v>88</v>
      </c>
      <c r="M783" s="111">
        <v>0.54000000000000004</v>
      </c>
      <c r="N783" s="112">
        <v>0.35999999999999999</v>
      </c>
      <c r="O783" s="118">
        <f>ROUND(SQRT(M783^2+N783^2)*1000/(1.73*M737),0)</f>
        <v>83</v>
      </c>
      <c r="P783" s="111">
        <v>0.56999999999999995</v>
      </c>
      <c r="Q783" s="112">
        <v>0.38</v>
      </c>
      <c r="R783" s="118">
        <f>ROUND(SQRT(P783^2+Q783^2)*1000/(1.73*P737),0)</f>
        <v>88</v>
      </c>
      <c r="S783" s="111">
        <v>0.71999999999999997</v>
      </c>
      <c r="T783" s="112">
        <v>0.47999999999999998</v>
      </c>
      <c r="U783" s="118">
        <f>ROUND(SQRT(S783^2+T783^2)*1000/(1.73*S737),0)</f>
        <v>111</v>
      </c>
      <c r="V783" s="111">
        <v>0.58999999999999997</v>
      </c>
      <c r="W783" s="112">
        <v>0.39000000000000001</v>
      </c>
      <c r="X783" s="118">
        <f>ROUND(SQRT(V783^2+W783^2)*1000/(1.73*V737),0)</f>
        <v>91</v>
      </c>
      <c r="Y783" s="111">
        <v>0.63</v>
      </c>
      <c r="Z783" s="112">
        <v>0.41999999999999998</v>
      </c>
      <c r="AA783" s="118">
        <v>97</v>
      </c>
      <c r="AB783" s="111">
        <v>0.72999999999999998</v>
      </c>
      <c r="AC783" s="112">
        <v>0.48999999999999999</v>
      </c>
      <c r="AD783" s="118">
        <f>ROUND(SQRT(AB783^2+AC783^2)*1000/(1.73*AB737),0)</f>
        <v>113</v>
      </c>
      <c r="AE783" s="111">
        <v>0.92000000000000004</v>
      </c>
      <c r="AF783" s="112">
        <v>0.60999999999999999</v>
      </c>
      <c r="AG783" s="118">
        <f>ROUND(SQRT(AE783^2+AF783^2)*1000/(1.73*AE737),0)</f>
        <v>142</v>
      </c>
      <c r="AH783" s="111">
        <v>1.03</v>
      </c>
      <c r="AI783" s="112">
        <v>0.68999999999999995</v>
      </c>
      <c r="AJ783" s="118">
        <f>ROUND(SQRT(AH783^2+AI783^2)*1000/(1.73*AH737),0)</f>
        <v>159</v>
      </c>
      <c r="AK783" s="111">
        <v>1.1000000000000001</v>
      </c>
      <c r="AL783" s="112">
        <v>0.72999999999999998</v>
      </c>
      <c r="AM783" s="118">
        <f>ROUND(SQRT(AK783^2+AL783^2)*1000/(1.73*AK737),0)</f>
        <v>170</v>
      </c>
      <c r="AN783" s="111">
        <v>0.93999999999999995</v>
      </c>
      <c r="AO783" s="112">
        <v>0.63</v>
      </c>
      <c r="AP783" s="118">
        <f>ROUND(SQRT(AN783^2+AO783^2)*1000/(1.73*AN737),0)</f>
        <v>145</v>
      </c>
      <c r="AQ783" s="111">
        <v>0.93999999999999995</v>
      </c>
      <c r="AR783" s="112">
        <v>0.63</v>
      </c>
      <c r="AS783" s="118">
        <f>ROUND(SQRT(AQ783^2+AR783^2)*1000/(1.73*AQ737),0)</f>
        <v>145</v>
      </c>
      <c r="AT783" s="111">
        <v>0.92000000000000004</v>
      </c>
      <c r="AU783" s="112">
        <v>0.60999999999999999</v>
      </c>
      <c r="AV783" s="118">
        <f>ROUND(SQRT(AT783^2+AU783^2)*1000/(1.73*AT737),0)</f>
        <v>142</v>
      </c>
      <c r="AW783" s="111">
        <v>0.88</v>
      </c>
      <c r="AX783" s="112">
        <v>0.58999999999999997</v>
      </c>
      <c r="AY783" s="118">
        <f>ROUND(SQRT(AW783^2+AX783^2)*1000/(1.73*AW737),0)</f>
        <v>136</v>
      </c>
      <c r="AZ783" s="111">
        <v>0.93000000000000005</v>
      </c>
      <c r="BA783" s="112">
        <v>0.62</v>
      </c>
      <c r="BB783" s="118">
        <f>ROUND(SQRT(AZ783^2+BA783^2)*1000/(1.73*AZ737),0)</f>
        <v>144</v>
      </c>
      <c r="BC783" s="111">
        <v>0.89000000000000001</v>
      </c>
      <c r="BD783" s="112">
        <v>0.58999999999999997</v>
      </c>
      <c r="BE783" s="118">
        <f>ROUND(SQRT(BC783^2+BD783^2)*1000/(1.73*BC737),0)</f>
        <v>137</v>
      </c>
      <c r="BF783" s="111">
        <v>0.87</v>
      </c>
      <c r="BG783" s="112">
        <v>0.57999999999999996</v>
      </c>
      <c r="BH783" s="118">
        <f>ROUND(SQRT(BF783^2+BG783^2)*1000/(1.73*BF737),0)</f>
        <v>134</v>
      </c>
      <c r="BI783" s="111">
        <v>0.89000000000000001</v>
      </c>
      <c r="BJ783" s="112">
        <v>0.58999999999999997</v>
      </c>
      <c r="BK783" s="118">
        <f>ROUND(SQRT(BI783^2+BJ783^2)*1000/(1.73*BI737),0)</f>
        <v>137</v>
      </c>
      <c r="BL783" s="111">
        <v>0.75</v>
      </c>
      <c r="BM783" s="112">
        <v>0.5</v>
      </c>
      <c r="BN783" s="118">
        <f>ROUND(SQRT(BL783^2+BM783^2)*1000/(1.73*BL737),0)</f>
        <v>116</v>
      </c>
      <c r="BO783" s="111">
        <v>0.69999999999999996</v>
      </c>
      <c r="BP783" s="112">
        <v>0.46999999999999997</v>
      </c>
      <c r="BQ783" s="118">
        <f>ROUND(SQRT(BO783^2+BP783^2)*1000/(1.73*BO737),0)</f>
        <v>108</v>
      </c>
      <c r="BR783" s="111">
        <v>0.66000000000000003</v>
      </c>
      <c r="BS783" s="112">
        <v>0.44</v>
      </c>
      <c r="BT783" s="118">
        <f>ROUND(SQRT(BR783^2+BS783^2)*1000/(1.73*BR737),0)</f>
        <v>102</v>
      </c>
      <c r="BU783" s="111">
        <v>0.60999999999999999</v>
      </c>
      <c r="BV783" s="112">
        <v>0.40999999999999998</v>
      </c>
      <c r="BW783" s="118">
        <f>ROUND(SQRT(BU783^2+BV783^2)*1000/(1.73*BU737),0)</f>
        <v>94</v>
      </c>
      <c r="BX783" s="111">
        <v>0.59999999999999998</v>
      </c>
      <c r="BY783" s="112">
        <v>0.40000000000000002</v>
      </c>
      <c r="BZ783" s="118">
        <f>ROUND(SQRT(BX783^2+BY783^2)*1000/(1.73*BX737),0)</f>
        <v>93</v>
      </c>
      <c r="CA783" s="43"/>
      <c r="CB783" s="43"/>
      <c r="CC783" s="43"/>
      <c r="CD783" s="43"/>
      <c r="CE783" s="43"/>
      <c r="CF783" s="43"/>
      <c r="CG783" s="43"/>
      <c r="CH783" s="43"/>
      <c r="CI783" s="43"/>
      <c r="CJ783" s="43"/>
      <c r="CK783" s="43"/>
      <c r="CL783" s="43"/>
      <c r="CM783" s="43"/>
      <c r="CN783" s="43"/>
      <c r="CO783" s="43"/>
      <c r="CP783" s="43"/>
      <c r="CQ783" s="43"/>
      <c r="CR783" s="43"/>
      <c r="CS783" s="43"/>
      <c r="CT783" s="43"/>
      <c r="CU783" s="43"/>
      <c r="CV783" s="43"/>
      <c r="CW783" s="43"/>
      <c r="CX783" s="43"/>
      <c r="CY783" s="43"/>
      <c r="CZ783" s="43"/>
      <c r="DA783" s="43"/>
      <c r="DB783" s="43"/>
      <c r="DC783" s="43"/>
      <c r="DD783" s="43"/>
      <c r="DE783" s="43"/>
    </row>
    <row r="784" s="43" customFormat="1" ht="20.25">
      <c r="A784" s="66"/>
      <c r="B784" s="237"/>
      <c r="C784" s="258" t="s">
        <v>80</v>
      </c>
      <c r="D784" s="38" t="s">
        <v>38</v>
      </c>
      <c r="E784" s="117" t="s">
        <v>38</v>
      </c>
      <c r="F784" s="116">
        <v>6</v>
      </c>
      <c r="G784" s="111">
        <v>1.4299999999999999</v>
      </c>
      <c r="H784" s="112">
        <v>0.94999999999999996</v>
      </c>
      <c r="I784" s="118">
        <f>ROUND(SQRT(G784^2+H784^2)*1000/(1.73*G737),0)</f>
        <v>221</v>
      </c>
      <c r="J784" s="111">
        <v>1.3200000000000001</v>
      </c>
      <c r="K784" s="112">
        <v>0.88</v>
      </c>
      <c r="L784" s="118">
        <f>ROUND(SQRT(J784^2+K784^2)*1000/(1.73*J737),0)</f>
        <v>204</v>
      </c>
      <c r="M784" s="111">
        <v>1.22</v>
      </c>
      <c r="N784" s="112">
        <v>0.81000000000000005</v>
      </c>
      <c r="O784" s="118">
        <f>ROUND(SQRT(M784^2+N784^2)*1000/(1.73*M737),0)</f>
        <v>188</v>
      </c>
      <c r="P784" s="111">
        <v>1.1699999999999999</v>
      </c>
      <c r="Q784" s="112">
        <v>0.78000000000000003</v>
      </c>
      <c r="R784" s="118">
        <f>ROUND(SQRT(P784^2+Q784^2)*1000/(1.73*P737),0)</f>
        <v>181</v>
      </c>
      <c r="S784" s="111">
        <v>1.24</v>
      </c>
      <c r="T784" s="112">
        <v>0.82999999999999996</v>
      </c>
      <c r="U784" s="118">
        <f>ROUND(SQRT(S784^2+T784^2)*1000/(1.73*S737),0)</f>
        <v>192</v>
      </c>
      <c r="V784" s="111">
        <v>1.1499999999999999</v>
      </c>
      <c r="W784" s="112">
        <v>0.77000000000000002</v>
      </c>
      <c r="X784" s="118">
        <f>ROUND(SQRT(V784^2+W784^2)*1000/(1.73*V737),0)</f>
        <v>178</v>
      </c>
      <c r="Y784" s="111">
        <v>1.21</v>
      </c>
      <c r="Z784" s="112">
        <v>0.81000000000000005</v>
      </c>
      <c r="AA784" s="118">
        <v>187</v>
      </c>
      <c r="AB784" s="111">
        <v>1.3600000000000001</v>
      </c>
      <c r="AC784" s="112">
        <v>0.90000000000000002</v>
      </c>
      <c r="AD784" s="118">
        <f>ROUND(SQRT(AB784^2+AC784^2)*1000/(1.73*AB737),0)</f>
        <v>209</v>
      </c>
      <c r="AE784" s="111">
        <v>1.55</v>
      </c>
      <c r="AF784" s="112">
        <v>1.03</v>
      </c>
      <c r="AG784" s="118">
        <f>ROUND(SQRT(AE784^2+AF784^2)*1000/(1.73*AE737),0)</f>
        <v>239</v>
      </c>
      <c r="AH784" s="111">
        <v>1.72</v>
      </c>
      <c r="AI784" s="112">
        <v>1.1399999999999999</v>
      </c>
      <c r="AJ784" s="118">
        <f>ROUND(SQRT(AH784^2+AI784^2)*1000/(1.73*AH737),0)</f>
        <v>265</v>
      </c>
      <c r="AK784" s="111">
        <v>1.76</v>
      </c>
      <c r="AL784" s="112">
        <v>1.1699999999999999</v>
      </c>
      <c r="AM784" s="118">
        <f>ROUND(SQRT(AK784^2+AL784^2)*1000/(1.73*AK737),0)</f>
        <v>271</v>
      </c>
      <c r="AN784" s="111">
        <v>1.77</v>
      </c>
      <c r="AO784" s="112">
        <v>1.1799999999999999</v>
      </c>
      <c r="AP784" s="118">
        <f>ROUND(SQRT(AN784^2+AO784^2)*1000/(1.73*AN737),0)</f>
        <v>273</v>
      </c>
      <c r="AQ784" s="111">
        <v>1.79</v>
      </c>
      <c r="AR784" s="112">
        <v>1.1899999999999999</v>
      </c>
      <c r="AS784" s="118">
        <f>ROUND(SQRT(AQ784^2+AR784^2)*1000/(1.73*AQ737),0)</f>
        <v>276</v>
      </c>
      <c r="AT784" s="111">
        <v>1.78</v>
      </c>
      <c r="AU784" s="112">
        <v>1.1799999999999999</v>
      </c>
      <c r="AV784" s="118">
        <f>ROUND(SQRT(AT784^2+AU784^2)*1000/(1.73*AT737),0)</f>
        <v>274</v>
      </c>
      <c r="AW784" s="111">
        <v>1.76</v>
      </c>
      <c r="AX784" s="112">
        <v>1.1699999999999999</v>
      </c>
      <c r="AY784" s="118">
        <f>ROUND(SQRT(AW784^2+AX784^2)*1000/(1.73*AW737),0)</f>
        <v>271</v>
      </c>
      <c r="AZ784" s="111">
        <v>1.79</v>
      </c>
      <c r="BA784" s="112">
        <v>1.1899999999999999</v>
      </c>
      <c r="BB784" s="118">
        <f>ROUND(SQRT(AZ784^2+BA784^2)*1000/(1.73*AZ737),0)</f>
        <v>276</v>
      </c>
      <c r="BC784" s="111">
        <v>1.8100000000000001</v>
      </c>
      <c r="BD784" s="112">
        <v>1.2</v>
      </c>
      <c r="BE784" s="118">
        <f>ROUND(SQRT(BC784^2+BD784^2)*1000/(1.73*BC737),0)</f>
        <v>279</v>
      </c>
      <c r="BF784" s="111">
        <v>1.8300000000000001</v>
      </c>
      <c r="BG784" s="112">
        <v>1.22</v>
      </c>
      <c r="BH784" s="118">
        <f>ROUND(SQRT(BF784^2+BG784^2)*1000/(1.73*BF737),0)</f>
        <v>283</v>
      </c>
      <c r="BI784" s="111">
        <v>1.8300000000000001</v>
      </c>
      <c r="BJ784" s="112">
        <v>1.22</v>
      </c>
      <c r="BK784" s="118">
        <f>ROUND(SQRT(BI784^2+BJ784^2)*1000/(1.73*BI737),0)</f>
        <v>283</v>
      </c>
      <c r="BL784" s="111">
        <v>1.8600000000000001</v>
      </c>
      <c r="BM784" s="112">
        <v>1.24</v>
      </c>
      <c r="BN784" s="118">
        <f>ROUND(SQRT(BL784^2+BM784^2)*1000/(1.73*BL737),0)</f>
        <v>287</v>
      </c>
      <c r="BO784" s="111">
        <v>1.8100000000000001</v>
      </c>
      <c r="BP784" s="112">
        <v>1.2</v>
      </c>
      <c r="BQ784" s="118">
        <f>ROUND(SQRT(BO784^2+BP784^2)*1000/(1.73*BO737),0)</f>
        <v>279</v>
      </c>
      <c r="BR784" s="111">
        <v>1.76</v>
      </c>
      <c r="BS784" s="112">
        <v>1.1699999999999999</v>
      </c>
      <c r="BT784" s="118">
        <f>ROUND(SQRT(BR784^2+BS784^2)*1000/(1.73*BR737),0)</f>
        <v>271</v>
      </c>
      <c r="BU784" s="111">
        <v>1.6599999999999999</v>
      </c>
      <c r="BV784" s="112">
        <v>1.1000000000000001</v>
      </c>
      <c r="BW784" s="118">
        <f>ROUND(SQRT(BU784^2+BV784^2)*1000/(1.73*BU737),0)</f>
        <v>256</v>
      </c>
      <c r="BX784" s="111">
        <v>1.53</v>
      </c>
      <c r="BY784" s="112">
        <v>1.02</v>
      </c>
      <c r="BZ784" s="118">
        <f>ROUND(SQRT(BX784^2+BY784^2)*1000/(1.73*BX737),0)</f>
        <v>236</v>
      </c>
      <c r="CA784" s="43"/>
      <c r="CB784" s="43"/>
      <c r="CC784" s="43"/>
      <c r="CD784" s="43"/>
      <c r="CE784" s="43"/>
      <c r="CF784" s="43"/>
      <c r="CG784" s="43"/>
      <c r="CH784" s="43"/>
      <c r="CI784" s="43"/>
      <c r="CJ784" s="43"/>
      <c r="CK784" s="43"/>
      <c r="CL784" s="43"/>
      <c r="CM784" s="43"/>
      <c r="CN784" s="43"/>
      <c r="CO784" s="43"/>
      <c r="CP784" s="43"/>
      <c r="CQ784" s="43"/>
      <c r="CR784" s="43"/>
      <c r="CS784" s="43"/>
      <c r="CT784" s="43"/>
      <c r="CU784" s="43"/>
      <c r="CV784" s="43"/>
      <c r="CW784" s="43"/>
      <c r="CX784" s="43"/>
      <c r="CY784" s="43"/>
      <c r="CZ784" s="43"/>
      <c r="DA784" s="43"/>
      <c r="DB784" s="43"/>
      <c r="DC784" s="43"/>
      <c r="DD784" s="43"/>
      <c r="DE784" s="43"/>
    </row>
    <row r="785" s="43" customFormat="1" ht="20.25">
      <c r="A785" s="66"/>
      <c r="B785" s="237"/>
      <c r="C785" s="258" t="s">
        <v>81</v>
      </c>
      <c r="D785" s="38" t="s">
        <v>38</v>
      </c>
      <c r="E785" s="117" t="s">
        <v>38</v>
      </c>
      <c r="F785" s="116">
        <v>6</v>
      </c>
      <c r="G785" s="111">
        <v>0.37</v>
      </c>
      <c r="H785" s="112">
        <v>0.25</v>
      </c>
      <c r="I785" s="118">
        <f>ROUND(SQRT(G785^2+H785^2)*1000/(1.73*G737),0)</f>
        <v>57</v>
      </c>
      <c r="J785" s="111">
        <v>0.33000000000000002</v>
      </c>
      <c r="K785" s="112">
        <v>0.22</v>
      </c>
      <c r="L785" s="118">
        <f>ROUND(SQRT(J785^2+K785^2)*1000/(1.73*J737),0)</f>
        <v>51</v>
      </c>
      <c r="M785" s="111">
        <v>0.29999999999999999</v>
      </c>
      <c r="N785" s="112">
        <v>0.20000000000000001</v>
      </c>
      <c r="O785" s="118">
        <f>ROUND(SQRT(M785^2+N785^2)*1000/(1.73*M737),0)</f>
        <v>46</v>
      </c>
      <c r="P785" s="111">
        <v>0.28999999999999998</v>
      </c>
      <c r="Q785" s="112">
        <v>0.19</v>
      </c>
      <c r="R785" s="118">
        <f>ROUND(SQRT(P785^2+Q785^2)*1000/(1.73*P737),0)</f>
        <v>45</v>
      </c>
      <c r="S785" s="111">
        <v>0.28999999999999998</v>
      </c>
      <c r="T785" s="112">
        <v>0.19</v>
      </c>
      <c r="U785" s="118">
        <f>ROUND(SQRT(S785^2+T785^2)*1000/(1.73*S737),0)</f>
        <v>45</v>
      </c>
      <c r="V785" s="111">
        <v>0.29999999999999999</v>
      </c>
      <c r="W785" s="112">
        <v>0.20000000000000001</v>
      </c>
      <c r="X785" s="118">
        <f>ROUND(SQRT(V785^2+W785^2)*1000/(1.73*V737),0)</f>
        <v>46</v>
      </c>
      <c r="Y785" s="111">
        <v>0.35999999999999999</v>
      </c>
      <c r="Z785" s="112">
        <v>0.23999999999999999</v>
      </c>
      <c r="AA785" s="118">
        <v>56</v>
      </c>
      <c r="AB785" s="111">
        <v>0.40000000000000002</v>
      </c>
      <c r="AC785" s="112">
        <v>0.27000000000000002</v>
      </c>
      <c r="AD785" s="118">
        <f>ROUND(SQRT(AB785^2+AC785^2)*1000/(1.73*AB737),0)</f>
        <v>62</v>
      </c>
      <c r="AE785" s="111">
        <v>0.46000000000000002</v>
      </c>
      <c r="AF785" s="112">
        <v>0.31</v>
      </c>
      <c r="AG785" s="118">
        <f>ROUND(SQRT(AE785^2+AF785^2)*1000/(1.73*AE737),0)</f>
        <v>71</v>
      </c>
      <c r="AH785" s="111">
        <v>0.51000000000000001</v>
      </c>
      <c r="AI785" s="112">
        <v>0.34000000000000002</v>
      </c>
      <c r="AJ785" s="118">
        <f>ROUND(SQRT(AH785^2+AI785^2)*1000/(1.73*AH737),0)</f>
        <v>79</v>
      </c>
      <c r="AK785" s="111">
        <v>0.48999999999999999</v>
      </c>
      <c r="AL785" s="112">
        <v>0.33000000000000002</v>
      </c>
      <c r="AM785" s="118">
        <f>ROUND(SQRT(AK785^2+AL785^2)*1000/(1.73*AK737),0)</f>
        <v>76</v>
      </c>
      <c r="AN785" s="111">
        <v>0.48999999999999999</v>
      </c>
      <c r="AO785" s="112">
        <v>0.33000000000000002</v>
      </c>
      <c r="AP785" s="118">
        <f>ROUND(SQRT(AN785^2+AO785^2)*1000/(1.73*AN737),0)</f>
        <v>76</v>
      </c>
      <c r="AQ785" s="111">
        <v>0.48999999999999999</v>
      </c>
      <c r="AR785" s="112">
        <v>0.33000000000000002</v>
      </c>
      <c r="AS785" s="118">
        <f>ROUND(SQRT(AQ785^2+AR785^2)*1000/(1.73*AQ737),0)</f>
        <v>76</v>
      </c>
      <c r="AT785" s="111">
        <v>0.47999999999999998</v>
      </c>
      <c r="AU785" s="112">
        <v>0.32000000000000001</v>
      </c>
      <c r="AV785" s="118">
        <f>ROUND(SQRT(AT785^2+AU785^2)*1000/(1.73*AT737),0)</f>
        <v>74</v>
      </c>
      <c r="AW785" s="111">
        <v>0.47999999999999998</v>
      </c>
      <c r="AX785" s="112">
        <v>0.32000000000000001</v>
      </c>
      <c r="AY785" s="118">
        <f>ROUND(SQRT(AW785^2+AX785^2)*1000/(1.73*AW737),0)</f>
        <v>74</v>
      </c>
      <c r="AZ785" s="111">
        <v>0.48999999999999999</v>
      </c>
      <c r="BA785" s="112">
        <v>0.33000000000000002</v>
      </c>
      <c r="BB785" s="118">
        <f>ROUND(SQRT(AZ785^2+BA785^2)*1000/(1.73*AZ737),0)</f>
        <v>76</v>
      </c>
      <c r="BC785" s="111">
        <v>0.51000000000000001</v>
      </c>
      <c r="BD785" s="112">
        <v>0.34000000000000002</v>
      </c>
      <c r="BE785" s="118">
        <f>ROUND(SQRT(BC785^2+BD785^2)*1000/(1.73*BC737),0)</f>
        <v>79</v>
      </c>
      <c r="BF785" s="111">
        <v>0.55000000000000004</v>
      </c>
      <c r="BG785" s="112">
        <v>0.37</v>
      </c>
      <c r="BH785" s="118">
        <f>ROUND(SQRT(BF785^2+BG785^2)*1000/(1.73*BF737),0)</f>
        <v>85</v>
      </c>
      <c r="BI785" s="111">
        <v>0.56000000000000005</v>
      </c>
      <c r="BJ785" s="112">
        <v>0.37</v>
      </c>
      <c r="BK785" s="118">
        <f>ROUND(SQRT(BI785^2+BJ785^2)*1000/(1.73*BI737),0)</f>
        <v>86</v>
      </c>
      <c r="BL785" s="111">
        <v>0.55000000000000004</v>
      </c>
      <c r="BM785" s="112">
        <v>0.37</v>
      </c>
      <c r="BN785" s="118">
        <f>ROUND(SQRT(BL785^2+BM785^2)*1000/(1.73*BL737),0)</f>
        <v>85</v>
      </c>
      <c r="BO785" s="111">
        <v>0.53000000000000003</v>
      </c>
      <c r="BP785" s="112">
        <v>0.34999999999999998</v>
      </c>
      <c r="BQ785" s="118">
        <f>ROUND(SQRT(BO785^2+BP785^2)*1000/(1.73*BO737),0)</f>
        <v>82</v>
      </c>
      <c r="BR785" s="111">
        <v>0.5</v>
      </c>
      <c r="BS785" s="112">
        <v>0.33000000000000002</v>
      </c>
      <c r="BT785" s="118">
        <f>ROUND(SQRT(BR785^2+BS785^2)*1000/(1.73*BR737),0)</f>
        <v>77</v>
      </c>
      <c r="BU785" s="111">
        <v>0.46999999999999997</v>
      </c>
      <c r="BV785" s="112">
        <v>0.31</v>
      </c>
      <c r="BW785" s="118">
        <f>ROUND(SQRT(BU785^2+BV785^2)*1000/(1.73*BU737),0)</f>
        <v>72</v>
      </c>
      <c r="BX785" s="111">
        <v>0.42999999999999999</v>
      </c>
      <c r="BY785" s="112">
        <v>0.28999999999999998</v>
      </c>
      <c r="BZ785" s="118">
        <f>ROUND(SQRT(BX785^2+BY785^2)*1000/(1.73*BX737),0)</f>
        <v>67</v>
      </c>
      <c r="CA785" s="43"/>
      <c r="CB785" s="43"/>
      <c r="CC785" s="43"/>
      <c r="CD785" s="43"/>
      <c r="CE785" s="43"/>
      <c r="CF785" s="43"/>
      <c r="CG785" s="43"/>
      <c r="CH785" s="43"/>
      <c r="CI785" s="43"/>
      <c r="CJ785" s="43"/>
      <c r="CK785" s="43"/>
      <c r="CL785" s="43"/>
      <c r="CM785" s="43"/>
      <c r="CN785" s="43"/>
      <c r="CO785" s="43"/>
      <c r="CP785" s="43"/>
      <c r="CQ785" s="43"/>
      <c r="CR785" s="43"/>
      <c r="CS785" s="43"/>
      <c r="CT785" s="43"/>
      <c r="CU785" s="43"/>
      <c r="CV785" s="43"/>
      <c r="CW785" s="43"/>
      <c r="CX785" s="43"/>
      <c r="CY785" s="43"/>
      <c r="CZ785" s="43"/>
      <c r="DA785" s="43"/>
      <c r="DB785" s="43"/>
      <c r="DC785" s="43"/>
      <c r="DD785" s="43"/>
      <c r="DE785" s="43"/>
    </row>
    <row r="786" s="43" customFormat="1" ht="20.25">
      <c r="A786" s="66"/>
      <c r="B786" s="237"/>
      <c r="C786" s="258" t="s">
        <v>82</v>
      </c>
      <c r="D786" s="38" t="s">
        <v>38</v>
      </c>
      <c r="E786" s="117" t="s">
        <v>38</v>
      </c>
      <c r="F786" s="116">
        <v>6</v>
      </c>
      <c r="G786" s="111">
        <v>0</v>
      </c>
      <c r="H786" s="112">
        <v>0</v>
      </c>
      <c r="I786" s="118">
        <f>ROUND(SQRT(G786^2+H786^2)*1000/(1.73*G737),0)</f>
        <v>0</v>
      </c>
      <c r="J786" s="111">
        <v>0</v>
      </c>
      <c r="K786" s="112">
        <v>0</v>
      </c>
      <c r="L786" s="118">
        <f>ROUND(SQRT(J786^2+K786^2)*1000/(1.73*J737),0)</f>
        <v>0</v>
      </c>
      <c r="M786" s="111">
        <v>0</v>
      </c>
      <c r="N786" s="112">
        <v>0</v>
      </c>
      <c r="O786" s="118">
        <f>ROUND(SQRT(M786^2+N786^2)*1000/(1.73*M737),0)</f>
        <v>0</v>
      </c>
      <c r="P786" s="111">
        <v>0</v>
      </c>
      <c r="Q786" s="112">
        <v>0</v>
      </c>
      <c r="R786" s="118">
        <f>ROUND(SQRT(P786^2+Q786^2)*1000/(1.73*P737),0)</f>
        <v>0</v>
      </c>
      <c r="S786" s="111">
        <v>0</v>
      </c>
      <c r="T786" s="112">
        <v>0</v>
      </c>
      <c r="U786" s="118">
        <f>ROUND(SQRT(S786^2+T786^2)*1000/(1.73*S737),0)</f>
        <v>0</v>
      </c>
      <c r="V786" s="111">
        <v>0</v>
      </c>
      <c r="W786" s="112">
        <v>0</v>
      </c>
      <c r="X786" s="118">
        <f>ROUND(SQRT(V786^2+W786^2)*1000/(1.73*V737),0)</f>
        <v>0</v>
      </c>
      <c r="Y786" s="111">
        <v>0</v>
      </c>
      <c r="Z786" s="112">
        <v>0</v>
      </c>
      <c r="AA786" s="118">
        <v>0</v>
      </c>
      <c r="AB786" s="111">
        <v>0</v>
      </c>
      <c r="AC786" s="112">
        <v>0</v>
      </c>
      <c r="AD786" s="118">
        <f>ROUND(SQRT(AB786^2+AC786^2)*1000/(1.73*AB737),0)</f>
        <v>0</v>
      </c>
      <c r="AE786" s="111">
        <v>0</v>
      </c>
      <c r="AF786" s="112">
        <v>0</v>
      </c>
      <c r="AG786" s="118">
        <f>ROUND(SQRT(AE786^2+AF786^2)*1000/(1.73*AE737),0)</f>
        <v>0</v>
      </c>
      <c r="AH786" s="111">
        <v>0</v>
      </c>
      <c r="AI786" s="112">
        <v>0</v>
      </c>
      <c r="AJ786" s="118">
        <f>ROUND(SQRT(AH786^2+AI786^2)*1000/(1.73*AH737),0)</f>
        <v>0</v>
      </c>
      <c r="AK786" s="111">
        <v>0</v>
      </c>
      <c r="AL786" s="112">
        <v>0</v>
      </c>
      <c r="AM786" s="118">
        <f>ROUND(SQRT(AK786^2+AL786^2)*1000/(1.73*AK737),0)</f>
        <v>0</v>
      </c>
      <c r="AN786" s="111">
        <v>0</v>
      </c>
      <c r="AO786" s="112">
        <v>0</v>
      </c>
      <c r="AP786" s="118">
        <f>ROUND(SQRT(AN786^2+AO786^2)*1000/(1.73*AN737),0)</f>
        <v>0</v>
      </c>
      <c r="AQ786" s="111">
        <v>0</v>
      </c>
      <c r="AR786" s="112">
        <v>0</v>
      </c>
      <c r="AS786" s="118">
        <f>ROUND(SQRT(AQ786^2+AR786^2)*1000/(1.73*AQ737),0)</f>
        <v>0</v>
      </c>
      <c r="AT786" s="111">
        <v>0</v>
      </c>
      <c r="AU786" s="112">
        <v>0</v>
      </c>
      <c r="AV786" s="118">
        <f>ROUND(SQRT(AT786^2+AU786^2)*1000/(1.73*AT737),0)</f>
        <v>0</v>
      </c>
      <c r="AW786" s="111">
        <v>0</v>
      </c>
      <c r="AX786" s="112">
        <v>0</v>
      </c>
      <c r="AY786" s="118">
        <f>ROUND(SQRT(AW786^2+AX786^2)*1000/(1.73*AW737),0)</f>
        <v>0</v>
      </c>
      <c r="AZ786" s="111">
        <v>0</v>
      </c>
      <c r="BA786" s="112">
        <v>0</v>
      </c>
      <c r="BB786" s="118">
        <f>ROUND(SQRT(AZ786^2+BA786^2)*1000/(1.73*AZ737),0)</f>
        <v>0</v>
      </c>
      <c r="BC786" s="111">
        <v>0</v>
      </c>
      <c r="BD786" s="112">
        <v>0</v>
      </c>
      <c r="BE786" s="118">
        <f>ROUND(SQRT(BC786^2+BD786^2)*1000/(1.73*BC737),0)</f>
        <v>0</v>
      </c>
      <c r="BF786" s="111">
        <v>0</v>
      </c>
      <c r="BG786" s="112">
        <v>0</v>
      </c>
      <c r="BH786" s="118">
        <f>ROUND(SQRT(BF786^2+BG786^2)*1000/(1.73*BF737),0)</f>
        <v>0</v>
      </c>
      <c r="BI786" s="111">
        <v>0</v>
      </c>
      <c r="BJ786" s="112">
        <v>0</v>
      </c>
      <c r="BK786" s="118">
        <f>ROUND(SQRT(BI786^2+BJ786^2)*1000/(1.73*BI737),0)</f>
        <v>0</v>
      </c>
      <c r="BL786" s="111">
        <v>0</v>
      </c>
      <c r="BM786" s="112">
        <v>0</v>
      </c>
      <c r="BN786" s="118">
        <f>ROUND(SQRT(BL786^2+BM786^2)*1000/(1.73*BL737),0)</f>
        <v>0</v>
      </c>
      <c r="BO786" s="111">
        <v>0</v>
      </c>
      <c r="BP786" s="112">
        <v>0</v>
      </c>
      <c r="BQ786" s="118">
        <f>ROUND(SQRT(BO786^2+BP786^2)*1000/(1.73*BO737),0)</f>
        <v>0</v>
      </c>
      <c r="BR786" s="111">
        <v>0</v>
      </c>
      <c r="BS786" s="112">
        <v>0</v>
      </c>
      <c r="BT786" s="118">
        <f>ROUND(SQRT(BR786^2+BS786^2)*1000/(1.73*BR737),0)</f>
        <v>0</v>
      </c>
      <c r="BU786" s="111">
        <v>0</v>
      </c>
      <c r="BV786" s="112">
        <v>0</v>
      </c>
      <c r="BW786" s="118">
        <f>ROUND(SQRT(BU786^2+BV786^2)*1000/(1.73*BU737),0)</f>
        <v>0</v>
      </c>
      <c r="BX786" s="111">
        <v>0</v>
      </c>
      <c r="BY786" s="112">
        <v>0</v>
      </c>
      <c r="BZ786" s="118">
        <f>ROUND(SQRT(BX786^2+BY786^2)*1000/(1.73*BX737),0)</f>
        <v>0</v>
      </c>
      <c r="CA786" s="43"/>
      <c r="CB786" s="43"/>
      <c r="CC786" s="43"/>
      <c r="CD786" s="43"/>
      <c r="CE786" s="43"/>
      <c r="CF786" s="43"/>
      <c r="CG786" s="43"/>
      <c r="CH786" s="43"/>
      <c r="CI786" s="43"/>
      <c r="CJ786" s="43"/>
      <c r="CK786" s="43"/>
      <c r="CL786" s="43"/>
      <c r="CM786" s="43"/>
      <c r="CN786" s="43"/>
      <c r="CO786" s="43"/>
      <c r="CP786" s="43"/>
      <c r="CQ786" s="43"/>
      <c r="CR786" s="43"/>
      <c r="CS786" s="43"/>
      <c r="CT786" s="43"/>
      <c r="CU786" s="43"/>
      <c r="CV786" s="43"/>
      <c r="CW786" s="43"/>
      <c r="CX786" s="43"/>
      <c r="CY786" s="43"/>
      <c r="CZ786" s="43"/>
      <c r="DA786" s="43"/>
      <c r="DB786" s="43"/>
      <c r="DC786" s="43"/>
      <c r="DD786" s="43"/>
      <c r="DE786" s="43"/>
    </row>
    <row r="787" s="43" customFormat="1" ht="20.25">
      <c r="A787" s="66"/>
      <c r="B787" s="237"/>
      <c r="C787" s="258" t="s">
        <v>83</v>
      </c>
      <c r="D787" s="38" t="s">
        <v>38</v>
      </c>
      <c r="E787" s="117" t="s">
        <v>38</v>
      </c>
      <c r="F787" s="116">
        <v>6</v>
      </c>
      <c r="G787" s="111">
        <v>0.28000000000000003</v>
      </c>
      <c r="H787" s="112">
        <v>0.19</v>
      </c>
      <c r="I787" s="118">
        <f>ROUND(SQRT(G787^2+H787^2)*1000/(1.73*G737),0)</f>
        <v>43</v>
      </c>
      <c r="J787" s="111">
        <v>0.28000000000000003</v>
      </c>
      <c r="K787" s="112">
        <v>0.19</v>
      </c>
      <c r="L787" s="118">
        <f>ROUND(SQRT(J787^2+K787^2)*1000/(1.73*J737),0)</f>
        <v>43</v>
      </c>
      <c r="M787" s="111">
        <v>0.28000000000000003</v>
      </c>
      <c r="N787" s="112">
        <v>0.19</v>
      </c>
      <c r="O787" s="118">
        <f>ROUND(SQRT(M787^2+N787^2)*1000/(1.73*M737),0)</f>
        <v>43</v>
      </c>
      <c r="P787" s="111">
        <v>0.28000000000000003</v>
      </c>
      <c r="Q787" s="112">
        <v>0.19</v>
      </c>
      <c r="R787" s="118">
        <f>ROUND(SQRT(P787^2+Q787^2)*1000/(1.73*P737),0)</f>
        <v>43</v>
      </c>
      <c r="S787" s="111">
        <v>0.28000000000000003</v>
      </c>
      <c r="T787" s="112">
        <v>0.19</v>
      </c>
      <c r="U787" s="118">
        <f>ROUND(SQRT(S787^2+T787^2)*1000/(1.73*S737),0)</f>
        <v>43</v>
      </c>
      <c r="V787" s="111">
        <v>0.28000000000000003</v>
      </c>
      <c r="W787" s="112">
        <v>0.19</v>
      </c>
      <c r="X787" s="118">
        <f>ROUND(SQRT(V787^2+W787^2)*1000/(1.73*V737),0)</f>
        <v>43</v>
      </c>
      <c r="Y787" s="111">
        <v>0.28000000000000003</v>
      </c>
      <c r="Z787" s="112">
        <v>0.19</v>
      </c>
      <c r="AA787" s="118">
        <v>43</v>
      </c>
      <c r="AB787" s="111">
        <v>0.28000000000000003</v>
      </c>
      <c r="AC787" s="112">
        <v>0.19</v>
      </c>
      <c r="AD787" s="118">
        <f>ROUND(SQRT(AB787^2+AC787^2)*1000/(1.73*AB737),0)</f>
        <v>43</v>
      </c>
      <c r="AE787" s="111">
        <v>0.28000000000000003</v>
      </c>
      <c r="AF787" s="112">
        <v>0.19</v>
      </c>
      <c r="AG787" s="118">
        <f>ROUND(SQRT(AE787^2+AF787^2)*1000/(1.73*AE737),0)</f>
        <v>43</v>
      </c>
      <c r="AH787" s="111">
        <v>0.32000000000000001</v>
      </c>
      <c r="AI787" s="112">
        <v>0.20999999999999999</v>
      </c>
      <c r="AJ787" s="118">
        <f>ROUND(SQRT(AH787^2+AI787^2)*1000/(1.73*AH737),0)</f>
        <v>49</v>
      </c>
      <c r="AK787" s="111">
        <v>0.39000000000000001</v>
      </c>
      <c r="AL787" s="112">
        <v>0.26000000000000001</v>
      </c>
      <c r="AM787" s="118">
        <f>ROUND(SQRT(AK787^2+AL787^2)*1000/(1.73*AK737),0)</f>
        <v>60</v>
      </c>
      <c r="AN787" s="111">
        <v>0.35999999999999999</v>
      </c>
      <c r="AO787" s="112">
        <v>0.23999999999999999</v>
      </c>
      <c r="AP787" s="118">
        <f>ROUND(SQRT(AN787^2+AO787^2)*1000/(1.73*AN737),0)</f>
        <v>56</v>
      </c>
      <c r="AQ787" s="111">
        <v>0.39000000000000001</v>
      </c>
      <c r="AR787" s="112">
        <v>0.26000000000000001</v>
      </c>
      <c r="AS787" s="118">
        <f>ROUND(SQRT(AQ787^2+AR787^2)*1000/(1.73*AQ737),0)</f>
        <v>60</v>
      </c>
      <c r="AT787" s="111">
        <v>0.38</v>
      </c>
      <c r="AU787" s="112">
        <v>0.25</v>
      </c>
      <c r="AV787" s="118">
        <f>ROUND(SQRT(AT787^2+AU787^2)*1000/(1.73*AT737),0)</f>
        <v>58</v>
      </c>
      <c r="AW787" s="111">
        <v>0.31</v>
      </c>
      <c r="AX787" s="112">
        <v>0.20999999999999999</v>
      </c>
      <c r="AY787" s="118">
        <f>ROUND(SQRT(AW787^2+AX787^2)*1000/(1.73*AW737),0)</f>
        <v>48</v>
      </c>
      <c r="AZ787" s="111">
        <v>0.28000000000000003</v>
      </c>
      <c r="BA787" s="112">
        <v>0.19</v>
      </c>
      <c r="BB787" s="118">
        <f>ROUND(SQRT(AZ787^2+BA787^2)*1000/(1.73*AZ737),0)</f>
        <v>43</v>
      </c>
      <c r="BC787" s="111">
        <v>0.28000000000000003</v>
      </c>
      <c r="BD787" s="112">
        <v>0.19</v>
      </c>
      <c r="BE787" s="118">
        <f>ROUND(SQRT(BC787^2+BD787^2)*1000/(1.73*BC737),0)</f>
        <v>43</v>
      </c>
      <c r="BF787" s="111">
        <v>0.28000000000000003</v>
      </c>
      <c r="BG787" s="112">
        <v>0.19</v>
      </c>
      <c r="BH787" s="118">
        <f>ROUND(SQRT(BF787^2+BG787^2)*1000/(1.73*BF737),0)</f>
        <v>43</v>
      </c>
      <c r="BI787" s="111">
        <v>0.39000000000000001</v>
      </c>
      <c r="BJ787" s="112">
        <v>0.26000000000000001</v>
      </c>
      <c r="BK787" s="118">
        <f>ROUND(SQRT(BI787^2+BJ787^2)*1000/(1.73*BI737),0)</f>
        <v>60</v>
      </c>
      <c r="BL787" s="111">
        <v>0.27000000000000002</v>
      </c>
      <c r="BM787" s="112">
        <v>0.17999999999999999</v>
      </c>
      <c r="BN787" s="118">
        <f>ROUND(SQRT(BL787^2+BM787^2)*1000/(1.73*BL737),0)</f>
        <v>42</v>
      </c>
      <c r="BO787" s="111">
        <v>0.28000000000000003</v>
      </c>
      <c r="BP787" s="112">
        <v>0.19</v>
      </c>
      <c r="BQ787" s="118">
        <f>ROUND(SQRT(BO787^2+BP787^2)*1000/(1.73*BO737),0)</f>
        <v>43</v>
      </c>
      <c r="BR787" s="111">
        <v>0.28000000000000003</v>
      </c>
      <c r="BS787" s="112">
        <v>0.19</v>
      </c>
      <c r="BT787" s="118">
        <f>ROUND(SQRT(BR787^2+BS787^2)*1000/(1.73*BR737),0)</f>
        <v>43</v>
      </c>
      <c r="BU787" s="111">
        <v>0.28000000000000003</v>
      </c>
      <c r="BV787" s="112">
        <v>0.19</v>
      </c>
      <c r="BW787" s="118">
        <f>ROUND(SQRT(BU787^2+BV787^2)*1000/(1.73*BU737),0)</f>
        <v>43</v>
      </c>
      <c r="BX787" s="111">
        <v>0.28000000000000003</v>
      </c>
      <c r="BY787" s="112">
        <v>0.19</v>
      </c>
      <c r="BZ787" s="118">
        <f>ROUND(SQRT(BX787^2+BY787^2)*1000/(1.73*BX737),0)</f>
        <v>43</v>
      </c>
      <c r="CA787" s="43"/>
      <c r="CB787" s="43"/>
      <c r="CC787" s="43"/>
      <c r="CD787" s="43"/>
      <c r="CE787" s="43"/>
      <c r="CF787" s="43"/>
      <c r="CG787" s="43"/>
      <c r="CH787" s="43"/>
      <c r="CI787" s="43"/>
      <c r="CJ787" s="43"/>
      <c r="CK787" s="43"/>
      <c r="CL787" s="43"/>
      <c r="CM787" s="43"/>
      <c r="CN787" s="43"/>
      <c r="CO787" s="43"/>
      <c r="CP787" s="43"/>
      <c r="CQ787" s="43"/>
      <c r="CR787" s="43"/>
      <c r="CS787" s="43"/>
      <c r="CT787" s="43"/>
      <c r="CU787" s="43"/>
      <c r="CV787" s="43"/>
      <c r="CW787" s="43"/>
      <c r="CX787" s="43"/>
      <c r="CY787" s="43"/>
      <c r="CZ787" s="43"/>
      <c r="DA787" s="43"/>
      <c r="DB787" s="43"/>
      <c r="DC787" s="43"/>
      <c r="DD787" s="43"/>
      <c r="DE787" s="43"/>
    </row>
    <row r="788" s="43" customFormat="1" ht="20.25">
      <c r="A788" s="218"/>
      <c r="B788" s="237"/>
      <c r="C788" s="258" t="s">
        <v>84</v>
      </c>
      <c r="D788" s="38" t="s">
        <v>38</v>
      </c>
      <c r="E788" s="117" t="s">
        <v>38</v>
      </c>
      <c r="F788" s="116">
        <v>6</v>
      </c>
      <c r="G788" s="111">
        <v>0.66000000000000003</v>
      </c>
      <c r="H788" s="112">
        <v>0.44</v>
      </c>
      <c r="I788" s="118">
        <f>ROUND(SQRT(G788^2+H788^2)*1000/(1.73*G737),0)</f>
        <v>102</v>
      </c>
      <c r="J788" s="111">
        <v>0.68999999999999995</v>
      </c>
      <c r="K788" s="112">
        <v>0.46000000000000002</v>
      </c>
      <c r="L788" s="118">
        <f>ROUND(SQRT(J788^2+K788^2)*1000/(1.73*J737),0)</f>
        <v>107</v>
      </c>
      <c r="M788" s="111">
        <v>0.60999999999999999</v>
      </c>
      <c r="N788" s="112">
        <v>0.40999999999999998</v>
      </c>
      <c r="O788" s="118">
        <f>ROUND(SQRT(M788^2+N788^2)*1000/(1.73*M737),0)</f>
        <v>94</v>
      </c>
      <c r="P788" s="111">
        <v>0.56000000000000005</v>
      </c>
      <c r="Q788" s="112">
        <v>0.37</v>
      </c>
      <c r="R788" s="118">
        <f>ROUND(SQRT(P788^2+Q788^2)*1000/(1.73*P737),0)</f>
        <v>86</v>
      </c>
      <c r="S788" s="111">
        <v>0.56999999999999995</v>
      </c>
      <c r="T788" s="112">
        <v>0.38</v>
      </c>
      <c r="U788" s="118">
        <f>ROUND(SQRT(S788^2+T788^2)*1000/(1.73*S737),0)</f>
        <v>88</v>
      </c>
      <c r="V788" s="111">
        <v>0.63</v>
      </c>
      <c r="W788" s="112">
        <v>0.41999999999999998</v>
      </c>
      <c r="X788" s="118">
        <f>ROUND(SQRT(V788^2+W788^2)*1000/(1.73*V737),0)</f>
        <v>97</v>
      </c>
      <c r="Y788" s="111">
        <v>0.55000000000000004</v>
      </c>
      <c r="Z788" s="112">
        <v>0.37</v>
      </c>
      <c r="AA788" s="118">
        <v>85</v>
      </c>
      <c r="AB788" s="111">
        <v>0.68000000000000005</v>
      </c>
      <c r="AC788" s="112">
        <v>0.45000000000000001</v>
      </c>
      <c r="AD788" s="118">
        <f>ROUND(SQRT(AB788^2+AC788^2)*1000/(1.73*AB737),0)</f>
        <v>105</v>
      </c>
      <c r="AE788" s="111">
        <v>0.85999999999999999</v>
      </c>
      <c r="AF788" s="112">
        <v>0.56999999999999995</v>
      </c>
      <c r="AG788" s="118">
        <f>ROUND(SQRT(AE788^2+AF788^2)*1000/(1.73*AE737),0)</f>
        <v>133</v>
      </c>
      <c r="AH788" s="111">
        <v>1.04</v>
      </c>
      <c r="AI788" s="112">
        <v>0.68999999999999995</v>
      </c>
      <c r="AJ788" s="118">
        <f>ROUND(SQRT(AH788^2+AI788^2)*1000/(1.73*AH737),0)</f>
        <v>160</v>
      </c>
      <c r="AK788" s="111">
        <v>1.1200000000000001</v>
      </c>
      <c r="AL788" s="112">
        <v>0.75</v>
      </c>
      <c r="AM788" s="118">
        <f>ROUND(SQRT(AK788^2+AL788^2)*1000/(1.73*AK737),0)</f>
        <v>173</v>
      </c>
      <c r="AN788" s="111">
        <v>1.1499999999999999</v>
      </c>
      <c r="AO788" s="112">
        <v>0.77000000000000002</v>
      </c>
      <c r="AP788" s="118">
        <f>ROUND(SQRT(AN788^2+AO788^2)*1000/(1.73*AN737),0)</f>
        <v>178</v>
      </c>
      <c r="AQ788" s="111">
        <v>1.1200000000000001</v>
      </c>
      <c r="AR788" s="112">
        <v>0.75</v>
      </c>
      <c r="AS788" s="118">
        <f>ROUND(SQRT(AQ788^2+AR788^2)*1000/(1.73*AQ737),0)</f>
        <v>173</v>
      </c>
      <c r="AT788" s="111">
        <v>1.1699999999999999</v>
      </c>
      <c r="AU788" s="112">
        <v>0.78000000000000003</v>
      </c>
      <c r="AV788" s="118">
        <f>ROUND(SQRT(AT788^2+AU788^2)*1000/(1.73*AT737),0)</f>
        <v>181</v>
      </c>
      <c r="AW788" s="111">
        <v>1.1799999999999999</v>
      </c>
      <c r="AX788" s="112">
        <v>0.79000000000000004</v>
      </c>
      <c r="AY788" s="118">
        <f>ROUND(SQRT(AW788^2+AX788^2)*1000/(1.73*AW737),0)</f>
        <v>182</v>
      </c>
      <c r="AZ788" s="111">
        <v>1.1200000000000001</v>
      </c>
      <c r="BA788" s="112">
        <v>0.75</v>
      </c>
      <c r="BB788" s="118">
        <f>ROUND(SQRT(AZ788^2+BA788^2)*1000/(1.73*AZ737),0)</f>
        <v>173</v>
      </c>
      <c r="BC788" s="111">
        <v>1.1299999999999999</v>
      </c>
      <c r="BD788" s="112">
        <v>0.75</v>
      </c>
      <c r="BE788" s="118">
        <f>ROUND(SQRT(BC788^2+BD788^2)*1000/(1.73*BC737),0)</f>
        <v>174</v>
      </c>
      <c r="BF788" s="111">
        <v>1.1299999999999999</v>
      </c>
      <c r="BG788" s="112">
        <v>0.75</v>
      </c>
      <c r="BH788" s="118">
        <f>ROUND(SQRT(BF788^2+BG788^2)*1000/(1.73*BF737),0)</f>
        <v>174</v>
      </c>
      <c r="BI788" s="111">
        <v>1.1299999999999999</v>
      </c>
      <c r="BJ788" s="112">
        <v>0.75</v>
      </c>
      <c r="BK788" s="118">
        <f>ROUND(SQRT(BI788^2+BJ788^2)*1000/(1.73*BI737),0)</f>
        <v>174</v>
      </c>
      <c r="BL788" s="111">
        <v>1.0800000000000001</v>
      </c>
      <c r="BM788" s="112">
        <v>0.71999999999999997</v>
      </c>
      <c r="BN788" s="118">
        <f>ROUND(SQRT(BL788^2+BM788^2)*1000/(1.73*BL737),0)</f>
        <v>167</v>
      </c>
      <c r="BO788" s="111">
        <v>0.89000000000000001</v>
      </c>
      <c r="BP788" s="112">
        <v>0.58999999999999997</v>
      </c>
      <c r="BQ788" s="118">
        <f>ROUND(SQRT(BO788^2+BP788^2)*1000/(1.73*BO737),0)</f>
        <v>137</v>
      </c>
      <c r="BR788" s="111">
        <v>0.78000000000000003</v>
      </c>
      <c r="BS788" s="112">
        <v>0.52000000000000002</v>
      </c>
      <c r="BT788" s="118">
        <f>ROUND(SQRT(BR788^2+BS788^2)*1000/(1.73*BR737),0)</f>
        <v>120</v>
      </c>
      <c r="BU788" s="111">
        <v>0.70999999999999996</v>
      </c>
      <c r="BV788" s="112">
        <v>0.46999999999999997</v>
      </c>
      <c r="BW788" s="118">
        <f>ROUND(SQRT(BU788^2+BV788^2)*1000/(1.73*BU737),0)</f>
        <v>109</v>
      </c>
      <c r="BX788" s="111">
        <v>0.70999999999999996</v>
      </c>
      <c r="BY788" s="112">
        <v>0.46999999999999997</v>
      </c>
      <c r="BZ788" s="118">
        <f>ROUND(SQRT(BX788^2+BY788^2)*1000/(1.73*BX737),0)</f>
        <v>109</v>
      </c>
      <c r="CA788" s="43"/>
      <c r="CB788" s="43"/>
      <c r="CC788" s="43"/>
      <c r="CD788" s="43"/>
      <c r="CE788" s="43"/>
      <c r="CF788" s="43"/>
      <c r="CG788" s="43"/>
      <c r="CH788" s="43"/>
      <c r="CI788" s="43"/>
      <c r="CJ788" s="43"/>
      <c r="CK788" s="43"/>
      <c r="CL788" s="43"/>
      <c r="CM788" s="43"/>
      <c r="CN788" s="43"/>
      <c r="CO788" s="43"/>
      <c r="CP788" s="43"/>
      <c r="CQ788" s="43"/>
      <c r="CR788" s="43"/>
      <c r="CS788" s="43"/>
      <c r="CT788" s="43"/>
      <c r="CU788" s="43"/>
      <c r="CV788" s="43"/>
      <c r="CW788" s="43"/>
      <c r="CX788" s="43"/>
      <c r="CY788" s="43"/>
      <c r="CZ788" s="43"/>
      <c r="DA788" s="43"/>
      <c r="DB788" s="43"/>
      <c r="DC788" s="43"/>
      <c r="DD788" s="43"/>
      <c r="DE788" s="43"/>
    </row>
    <row r="789" s="43" customFormat="1" ht="20.25">
      <c r="A789" s="218"/>
      <c r="B789" s="237"/>
      <c r="C789" s="258" t="s">
        <v>300</v>
      </c>
      <c r="D789" s="38" t="s">
        <v>38</v>
      </c>
      <c r="E789" s="117" t="s">
        <v>38</v>
      </c>
      <c r="F789" s="116">
        <v>6</v>
      </c>
      <c r="G789" s="111">
        <v>0.32000000000000001</v>
      </c>
      <c r="H789" s="112">
        <v>0.20999999999999999</v>
      </c>
      <c r="I789" s="118">
        <f>ROUND(SQRT(G789^2+H789^2)*1000/(1.73*G737),0)</f>
        <v>49</v>
      </c>
      <c r="J789" s="111">
        <v>0.32000000000000001</v>
      </c>
      <c r="K789" s="112">
        <v>0.20999999999999999</v>
      </c>
      <c r="L789" s="118">
        <f>ROUND(SQRT(J789^2+K789^2)*1000/(1.73*J737),0)</f>
        <v>49</v>
      </c>
      <c r="M789" s="111">
        <v>0.32000000000000001</v>
      </c>
      <c r="N789" s="112">
        <v>0.20999999999999999</v>
      </c>
      <c r="O789" s="118">
        <f>ROUND(SQRT(M789^2+N789^2)*1000/(1.73*M737),0)</f>
        <v>49</v>
      </c>
      <c r="P789" s="111">
        <v>0.32000000000000001</v>
      </c>
      <c r="Q789" s="112">
        <v>0.20999999999999999</v>
      </c>
      <c r="R789" s="118">
        <f>ROUND(SQRT(P789^2+Q789^2)*1000/(1.73*P737),0)</f>
        <v>49</v>
      </c>
      <c r="S789" s="111">
        <v>0.32000000000000001</v>
      </c>
      <c r="T789" s="112">
        <v>0.20999999999999999</v>
      </c>
      <c r="U789" s="118">
        <f>ROUND(SQRT(S789^2+T789^2)*1000/(1.73*S737),0)</f>
        <v>49</v>
      </c>
      <c r="V789" s="111">
        <v>0.32000000000000001</v>
      </c>
      <c r="W789" s="112">
        <v>0.20999999999999999</v>
      </c>
      <c r="X789" s="118">
        <f>ROUND(SQRT(V789^2+W789^2)*1000/(1.73*V737),0)</f>
        <v>49</v>
      </c>
      <c r="Y789" s="111">
        <v>0.32000000000000001</v>
      </c>
      <c r="Z789" s="112">
        <v>0.20999999999999999</v>
      </c>
      <c r="AA789" s="118">
        <v>49</v>
      </c>
      <c r="AB789" s="111">
        <v>0.35999999999999999</v>
      </c>
      <c r="AC789" s="112">
        <v>0.23999999999999999</v>
      </c>
      <c r="AD789" s="118">
        <f>ROUND(SQRT(AB789^2+AC789^2)*1000/(1.73*AB737),0)</f>
        <v>56</v>
      </c>
      <c r="AE789" s="111">
        <v>0.40999999999999998</v>
      </c>
      <c r="AF789" s="112">
        <v>0.27000000000000002</v>
      </c>
      <c r="AG789" s="118">
        <f>ROUND(SQRT(AE789^2+AF789^2)*1000/(1.73*AE737),0)</f>
        <v>63</v>
      </c>
      <c r="AH789" s="111">
        <v>0.51000000000000001</v>
      </c>
      <c r="AI789" s="112">
        <v>0.34000000000000002</v>
      </c>
      <c r="AJ789" s="118">
        <f>ROUND(SQRT(AH789^2+AI789^2)*1000/(1.73*AH737),0)</f>
        <v>79</v>
      </c>
      <c r="AK789" s="111">
        <v>0.54000000000000004</v>
      </c>
      <c r="AL789" s="112">
        <v>0.35999999999999999</v>
      </c>
      <c r="AM789" s="118">
        <f>ROUND(SQRT(AK789^2+AL789^2)*1000/(1.73*AK737),0)</f>
        <v>83</v>
      </c>
      <c r="AN789" s="111">
        <v>0.55000000000000004</v>
      </c>
      <c r="AO789" s="112">
        <v>0.37</v>
      </c>
      <c r="AP789" s="118">
        <f>ROUND(SQRT(AN789^2+AO789^2)*1000/(1.73*AN737),0)</f>
        <v>85</v>
      </c>
      <c r="AQ789" s="111">
        <v>0.54000000000000004</v>
      </c>
      <c r="AR789" s="112">
        <v>0.35999999999999999</v>
      </c>
      <c r="AS789" s="118">
        <f>ROUND(SQRT(AQ789^2+AR789^2)*1000/(1.73*AQ737),0)</f>
        <v>83</v>
      </c>
      <c r="AT789" s="111">
        <v>0.54000000000000004</v>
      </c>
      <c r="AU789" s="112">
        <v>0.35999999999999999</v>
      </c>
      <c r="AV789" s="118">
        <f>ROUND(SQRT(AT789^2+AU789^2)*1000/(1.73*AT737),0)</f>
        <v>83</v>
      </c>
      <c r="AW789" s="111">
        <v>0.54000000000000004</v>
      </c>
      <c r="AX789" s="112">
        <v>0.35999999999999999</v>
      </c>
      <c r="AY789" s="118">
        <f>ROUND(SQRT(AW789^2+AX789^2)*1000/(1.73*AW737),0)</f>
        <v>83</v>
      </c>
      <c r="AZ789" s="111">
        <v>0.73999999999999999</v>
      </c>
      <c r="BA789" s="112">
        <v>0.48999999999999999</v>
      </c>
      <c r="BB789" s="118">
        <f>ROUND(SQRT(AZ789^2+BA789^2)*1000/(1.73*AZ737),0)</f>
        <v>114</v>
      </c>
      <c r="BC789" s="111">
        <v>0.69999999999999996</v>
      </c>
      <c r="BD789" s="112">
        <v>0.46999999999999997</v>
      </c>
      <c r="BE789" s="118">
        <f>ROUND(SQRT(BC789^2+BD789^2)*1000/(1.73*BC737),0)</f>
        <v>108</v>
      </c>
      <c r="BF789" s="111">
        <v>0.58999999999999997</v>
      </c>
      <c r="BG789" s="112">
        <v>0.39000000000000001</v>
      </c>
      <c r="BH789" s="118">
        <f>ROUND(SQRT(BF789^2+BG789^2)*1000/(1.73*BF737),0)</f>
        <v>91</v>
      </c>
      <c r="BI789" s="111">
        <v>0.54000000000000004</v>
      </c>
      <c r="BJ789" s="112">
        <v>0.35999999999999999</v>
      </c>
      <c r="BK789" s="118">
        <f>ROUND(SQRT(BI789^2+BJ789^2)*1000/(1.73*BI737),0)</f>
        <v>83</v>
      </c>
      <c r="BL789" s="111">
        <v>0.51000000000000001</v>
      </c>
      <c r="BM789" s="112">
        <v>0.34000000000000002</v>
      </c>
      <c r="BN789" s="118">
        <f>ROUND(SQRT(BL789^2+BM789^2)*1000/(1.73*BL737),0)</f>
        <v>79</v>
      </c>
      <c r="BO789" s="111">
        <v>0.46000000000000002</v>
      </c>
      <c r="BP789" s="112">
        <v>0.31</v>
      </c>
      <c r="BQ789" s="118">
        <f>ROUND(SQRT(BO789^2+BP789^2)*1000/(1.73*BO737),0)</f>
        <v>71</v>
      </c>
      <c r="BR789" s="111">
        <v>0.45000000000000001</v>
      </c>
      <c r="BS789" s="112">
        <v>0.29999999999999999</v>
      </c>
      <c r="BT789" s="118">
        <f>ROUND(SQRT(BR789^2+BS789^2)*1000/(1.73*BR737),0)</f>
        <v>69</v>
      </c>
      <c r="BU789" s="111">
        <v>0.44</v>
      </c>
      <c r="BV789" s="112">
        <v>0.28999999999999998</v>
      </c>
      <c r="BW789" s="118">
        <f>ROUND(SQRT(BU789^2+BV789^2)*1000/(1.73*BU737),0)</f>
        <v>68</v>
      </c>
      <c r="BX789" s="111">
        <v>0.42999999999999999</v>
      </c>
      <c r="BY789" s="112">
        <v>0.28999999999999998</v>
      </c>
      <c r="BZ789" s="118">
        <f>ROUND(SQRT(BX789^2+BY789^2)*1000/(1.73*BX737),0)</f>
        <v>67</v>
      </c>
      <c r="CA789" s="43"/>
      <c r="CB789" s="43"/>
      <c r="CC789" s="43"/>
      <c r="CD789" s="43"/>
      <c r="CE789" s="43"/>
      <c r="CF789" s="43"/>
      <c r="CG789" s="43"/>
      <c r="CH789" s="43"/>
      <c r="CI789" s="43"/>
      <c r="CJ789" s="43"/>
      <c r="CK789" s="43"/>
      <c r="CL789" s="43"/>
      <c r="CM789" s="43"/>
      <c r="CN789" s="43"/>
      <c r="CO789" s="43"/>
      <c r="CP789" s="43"/>
      <c r="CQ789" s="43"/>
      <c r="CR789" s="43"/>
      <c r="CS789" s="43"/>
      <c r="CT789" s="43"/>
      <c r="CU789" s="43"/>
      <c r="CV789" s="43"/>
      <c r="CW789" s="43"/>
      <c r="CX789" s="43"/>
      <c r="CY789" s="43"/>
      <c r="CZ789" s="43"/>
      <c r="DA789" s="43"/>
      <c r="DB789" s="43"/>
      <c r="DC789" s="43"/>
      <c r="DD789" s="43"/>
      <c r="DE789" s="43"/>
    </row>
    <row r="790" s="43" customFormat="1" ht="20.25">
      <c r="A790" s="38"/>
      <c r="B790" s="237"/>
      <c r="C790" s="259" t="s">
        <v>301</v>
      </c>
      <c r="D790" s="38" t="s">
        <v>38</v>
      </c>
      <c r="E790" s="117" t="s">
        <v>38</v>
      </c>
      <c r="F790" s="116">
        <v>6</v>
      </c>
      <c r="G790" s="111">
        <v>1.79</v>
      </c>
      <c r="H790" s="112">
        <v>1.1899999999999999</v>
      </c>
      <c r="I790" s="118">
        <f>ROUND(SQRT(G790^2+H790^2)*1000/(1.73*G737),0)</f>
        <v>276</v>
      </c>
      <c r="J790" s="111">
        <v>1.73</v>
      </c>
      <c r="K790" s="112">
        <v>1.1499999999999999</v>
      </c>
      <c r="L790" s="118">
        <f>ROUND(SQRT(J790^2+K790^2)*1000/(1.73*J737),0)</f>
        <v>267</v>
      </c>
      <c r="M790" s="111">
        <v>1.6899999999999999</v>
      </c>
      <c r="N790" s="112">
        <v>1.1200000000000001</v>
      </c>
      <c r="O790" s="118">
        <f>ROUND(SQRT(M790^2+N790^2)*1000/(1.73*M737),0)</f>
        <v>260</v>
      </c>
      <c r="P790" s="111">
        <v>1.6599999999999999</v>
      </c>
      <c r="Q790" s="112">
        <v>1.1000000000000001</v>
      </c>
      <c r="R790" s="118">
        <f>ROUND(SQRT(P790^2+Q790^2)*1000/(1.73*P737),0)</f>
        <v>256</v>
      </c>
      <c r="S790" s="111">
        <v>1.4199999999999999</v>
      </c>
      <c r="T790" s="112">
        <v>0.93999999999999995</v>
      </c>
      <c r="U790" s="118">
        <f>ROUND(SQRT(S790^2+T790^2)*1000/(1.73*S737),0)</f>
        <v>219</v>
      </c>
      <c r="V790" s="111">
        <v>1.3999999999999999</v>
      </c>
      <c r="W790" s="112">
        <v>0.93000000000000005</v>
      </c>
      <c r="X790" s="118">
        <f>ROUND(SQRT(V790^2+W790^2)*1000/(1.73*V737),0)</f>
        <v>216</v>
      </c>
      <c r="Y790" s="111">
        <v>1.48</v>
      </c>
      <c r="Z790" s="112">
        <v>0.97999999999999998</v>
      </c>
      <c r="AA790" s="118">
        <v>228</v>
      </c>
      <c r="AB790" s="111">
        <v>1.79</v>
      </c>
      <c r="AC790" s="112">
        <v>1.1899999999999999</v>
      </c>
      <c r="AD790" s="118">
        <f>ROUND(SQRT(AB790^2+AC790^2)*1000/(1.73*AB737),0)</f>
        <v>276</v>
      </c>
      <c r="AE790" s="111">
        <v>2.1800000000000002</v>
      </c>
      <c r="AF790" s="112">
        <v>1.45</v>
      </c>
      <c r="AG790" s="118">
        <f>ROUND(SQRT(AE790^2+AF790^2)*1000/(1.73*AE737),0)</f>
        <v>336</v>
      </c>
      <c r="AH790" s="111">
        <v>2.5</v>
      </c>
      <c r="AI790" s="112">
        <v>1.6599999999999999</v>
      </c>
      <c r="AJ790" s="118">
        <f>ROUND(SQRT(AH790^2+AI790^2)*1000/(1.73*AH737),0)</f>
        <v>385</v>
      </c>
      <c r="AK790" s="111">
        <v>2.5099999999999998</v>
      </c>
      <c r="AL790" s="112">
        <v>1.6699999999999999</v>
      </c>
      <c r="AM790" s="118">
        <f>ROUND(SQRT(AK790^2+AL790^2)*1000/(1.73*AK737),0)</f>
        <v>387</v>
      </c>
      <c r="AN790" s="111">
        <v>2.6200000000000001</v>
      </c>
      <c r="AO790" s="112">
        <v>1.74</v>
      </c>
      <c r="AP790" s="118">
        <f>ROUND(SQRT(AN790^2+AO790^2)*1000/(1.73*AN737),0)</f>
        <v>404</v>
      </c>
      <c r="AQ790" s="111">
        <v>2.5600000000000001</v>
      </c>
      <c r="AR790" s="112">
        <v>1.7</v>
      </c>
      <c r="AS790" s="118">
        <f>ROUND(SQRT(AQ790^2+AR790^2)*1000/(1.73*AQ737),0)</f>
        <v>395</v>
      </c>
      <c r="AT790" s="111">
        <v>2.54</v>
      </c>
      <c r="AU790" s="112">
        <v>1.6899999999999999</v>
      </c>
      <c r="AV790" s="118">
        <f>ROUND(SQRT(AT790^2+AU790^2)*1000/(1.73*AT737),0)</f>
        <v>392</v>
      </c>
      <c r="AW790" s="111">
        <v>2.5800000000000001</v>
      </c>
      <c r="AX790" s="112">
        <v>1.72</v>
      </c>
      <c r="AY790" s="118">
        <f>ROUND(SQRT(AW790^2+AX790^2)*1000/(1.73*AW737),0)</f>
        <v>398</v>
      </c>
      <c r="AZ790" s="111">
        <v>2.6299999999999999</v>
      </c>
      <c r="BA790" s="112">
        <v>1.75</v>
      </c>
      <c r="BB790" s="118">
        <f>ROUND(SQRT(AZ790^2+BA790^2)*1000/(1.73*AZ737),0)</f>
        <v>406</v>
      </c>
      <c r="BC790" s="111">
        <v>2.6299999999999999</v>
      </c>
      <c r="BD790" s="112">
        <v>1.75</v>
      </c>
      <c r="BE790" s="118">
        <f>ROUND(SQRT(BC790^2+BD790^2)*1000/(1.73*BC737),0)</f>
        <v>406</v>
      </c>
      <c r="BF790" s="111">
        <v>2.5600000000000001</v>
      </c>
      <c r="BG790" s="112">
        <v>1.7</v>
      </c>
      <c r="BH790" s="118">
        <f>ROUND(SQRT(BF790^2+BG790^2)*1000/(1.73*BF737),0)</f>
        <v>395</v>
      </c>
      <c r="BI790" s="111">
        <v>2.4100000000000001</v>
      </c>
      <c r="BJ790" s="112">
        <v>1.6000000000000001</v>
      </c>
      <c r="BK790" s="118">
        <f>ROUND(SQRT(BI790^2+BJ790^2)*1000/(1.73*BI737),0)</f>
        <v>372</v>
      </c>
      <c r="BL790" s="111">
        <v>2.3700000000000001</v>
      </c>
      <c r="BM790" s="112">
        <v>1.5800000000000001</v>
      </c>
      <c r="BN790" s="118">
        <f>ROUND(SQRT(BL790^2+BM790^2)*1000/(1.73*BL737),0)</f>
        <v>366</v>
      </c>
      <c r="BO790" s="111">
        <v>2.1899999999999999</v>
      </c>
      <c r="BP790" s="112">
        <v>1.46</v>
      </c>
      <c r="BQ790" s="118">
        <f>ROUND(SQRT(BO790^2+BP790^2)*1000/(1.73*BO737),0)</f>
        <v>338</v>
      </c>
      <c r="BR790" s="111">
        <v>2.0899999999999999</v>
      </c>
      <c r="BS790" s="112">
        <v>1.3899999999999999</v>
      </c>
      <c r="BT790" s="118">
        <f>ROUND(SQRT(BR790^2+BS790^2)*1000/(1.73*BR737),0)</f>
        <v>322</v>
      </c>
      <c r="BU790" s="111">
        <v>2.0099999999999998</v>
      </c>
      <c r="BV790" s="112">
        <v>1.3400000000000001</v>
      </c>
      <c r="BW790" s="118">
        <f>ROUND(SQRT(BU790^2+BV790^2)*1000/(1.73*BU737),0)</f>
        <v>310</v>
      </c>
      <c r="BX790" s="111">
        <v>1.9399999999999999</v>
      </c>
      <c r="BY790" s="112">
        <v>1.29</v>
      </c>
      <c r="BZ790" s="118">
        <f>ROUND(SQRT(BX790^2+BY790^2)*1000/(1.73*BX737),0)</f>
        <v>299</v>
      </c>
      <c r="CA790" s="43"/>
      <c r="CB790" s="43"/>
      <c r="CC790" s="43"/>
      <c r="CD790" s="43"/>
      <c r="CE790" s="43"/>
      <c r="CF790" s="43"/>
      <c r="CG790" s="43"/>
      <c r="CH790" s="43"/>
      <c r="CI790" s="43"/>
      <c r="CJ790" s="43"/>
      <c r="CK790" s="43"/>
      <c r="CL790" s="43"/>
      <c r="CM790" s="43"/>
      <c r="CN790" s="43"/>
      <c r="CO790" s="43"/>
      <c r="CP790" s="43"/>
      <c r="CQ790" s="43"/>
      <c r="CR790" s="43"/>
      <c r="CS790" s="43"/>
      <c r="CT790" s="43"/>
      <c r="CU790" s="43"/>
      <c r="CV790" s="43"/>
      <c r="CW790" s="43"/>
      <c r="CX790" s="43"/>
      <c r="CY790" s="43"/>
      <c r="CZ790" s="43"/>
      <c r="DA790" s="43"/>
      <c r="DB790" s="43"/>
      <c r="DC790" s="43"/>
      <c r="DD790" s="43"/>
      <c r="DE790" s="43"/>
    </row>
    <row r="791" s="43" customFormat="1" ht="20.25">
      <c r="A791" s="66"/>
      <c r="B791" s="237"/>
      <c r="C791" s="258" t="s">
        <v>302</v>
      </c>
      <c r="D791" s="38" t="s">
        <v>38</v>
      </c>
      <c r="E791" s="117" t="s">
        <v>38</v>
      </c>
      <c r="F791" s="116">
        <v>6</v>
      </c>
      <c r="G791" s="111">
        <v>0</v>
      </c>
      <c r="H791" s="112">
        <v>0</v>
      </c>
      <c r="I791" s="118">
        <f>ROUND(SQRT(G791^2+H791^2)*1000/(1.73*G737),0)</f>
        <v>0</v>
      </c>
      <c r="J791" s="111">
        <v>0</v>
      </c>
      <c r="K791" s="112">
        <v>0</v>
      </c>
      <c r="L791" s="118">
        <f>ROUND(SQRT(J791^2+K791^2)*1000/(1.73*J737),0)</f>
        <v>0</v>
      </c>
      <c r="M791" s="111">
        <v>0</v>
      </c>
      <c r="N791" s="112">
        <v>0</v>
      </c>
      <c r="O791" s="118">
        <f>ROUND(SQRT(M791^2+N791^2)*1000/(1.73*M737),0)</f>
        <v>0</v>
      </c>
      <c r="P791" s="111">
        <v>0</v>
      </c>
      <c r="Q791" s="112">
        <v>0</v>
      </c>
      <c r="R791" s="118">
        <f>ROUND(SQRT(P791^2+Q791^2)*1000/(1.73*P737),0)</f>
        <v>0</v>
      </c>
      <c r="S791" s="111">
        <v>0</v>
      </c>
      <c r="T791" s="112">
        <v>0</v>
      </c>
      <c r="U791" s="118">
        <f>ROUND(SQRT(S791^2+T791^2)*1000/(1.73*S737),0)</f>
        <v>0</v>
      </c>
      <c r="V791" s="111">
        <v>0</v>
      </c>
      <c r="W791" s="112">
        <v>0</v>
      </c>
      <c r="X791" s="118">
        <f>ROUND(SQRT(V791^2+W791^2)*1000/(1.73*V737),0)</f>
        <v>0</v>
      </c>
      <c r="Y791" s="111">
        <v>0</v>
      </c>
      <c r="Z791" s="112">
        <v>0</v>
      </c>
      <c r="AA791" s="118">
        <v>0</v>
      </c>
      <c r="AB791" s="111">
        <v>0</v>
      </c>
      <c r="AC791" s="112">
        <v>0</v>
      </c>
      <c r="AD791" s="118">
        <f>ROUND(SQRT(AB791^2+AC791^2)*1000/(1.73*AB737),0)</f>
        <v>0</v>
      </c>
      <c r="AE791" s="111">
        <v>0</v>
      </c>
      <c r="AF791" s="112">
        <v>0</v>
      </c>
      <c r="AG791" s="118">
        <f>ROUND(SQRT(AE791^2+AF791^2)*1000/(1.73*AE737),0)</f>
        <v>0</v>
      </c>
      <c r="AH791" s="111">
        <v>0</v>
      </c>
      <c r="AI791" s="112">
        <v>0</v>
      </c>
      <c r="AJ791" s="118">
        <f>ROUND(SQRT(AH791^2+AI791^2)*1000/(1.73*AH737),0)</f>
        <v>0</v>
      </c>
      <c r="AK791" s="111">
        <v>0</v>
      </c>
      <c r="AL791" s="112">
        <v>0</v>
      </c>
      <c r="AM791" s="118">
        <f>ROUND(SQRT(AK791^2+AL791^2)*1000/(1.73*AK737),0)</f>
        <v>0</v>
      </c>
      <c r="AN791" s="111">
        <v>0</v>
      </c>
      <c r="AO791" s="112">
        <v>0</v>
      </c>
      <c r="AP791" s="118">
        <f>ROUND(SQRT(AN791^2+AO791^2)*1000/(1.73*AN737),0)</f>
        <v>0</v>
      </c>
      <c r="AQ791" s="111">
        <v>0</v>
      </c>
      <c r="AR791" s="112">
        <v>0</v>
      </c>
      <c r="AS791" s="118">
        <f>ROUND(SQRT(AQ791^2+AR791^2)*1000/(1.73*AQ737),0)</f>
        <v>0</v>
      </c>
      <c r="AT791" s="111">
        <v>0</v>
      </c>
      <c r="AU791" s="112">
        <v>0</v>
      </c>
      <c r="AV791" s="118">
        <f>ROUND(SQRT(AT791^2+AU791^2)*1000/(1.73*AT737),0)</f>
        <v>0</v>
      </c>
      <c r="AW791" s="111">
        <v>0</v>
      </c>
      <c r="AX791" s="112">
        <v>0</v>
      </c>
      <c r="AY791" s="118">
        <f>ROUND(SQRT(AW791^2+AX791^2)*1000/(1.73*AW737),0)</f>
        <v>0</v>
      </c>
      <c r="AZ791" s="111">
        <v>0</v>
      </c>
      <c r="BA791" s="112">
        <v>0</v>
      </c>
      <c r="BB791" s="118">
        <f>ROUND(SQRT(AZ791^2+BA791^2)*1000/(1.73*AZ737),0)</f>
        <v>0</v>
      </c>
      <c r="BC791" s="111">
        <v>0</v>
      </c>
      <c r="BD791" s="112">
        <v>0</v>
      </c>
      <c r="BE791" s="118">
        <f>ROUND(SQRT(BC791^2+BD791^2)*1000/(1.73*BC737),0)</f>
        <v>0</v>
      </c>
      <c r="BF791" s="111">
        <v>0</v>
      </c>
      <c r="BG791" s="112">
        <v>0</v>
      </c>
      <c r="BH791" s="118">
        <f>ROUND(SQRT(BF791^2+BG791^2)*1000/(1.73*BF737),0)</f>
        <v>0</v>
      </c>
      <c r="BI791" s="111">
        <v>0</v>
      </c>
      <c r="BJ791" s="112">
        <v>0</v>
      </c>
      <c r="BK791" s="118">
        <f>ROUND(SQRT(BI791^2+BJ791^2)*1000/(1.73*BI737),0)</f>
        <v>0</v>
      </c>
      <c r="BL791" s="111">
        <v>0</v>
      </c>
      <c r="BM791" s="112">
        <v>0</v>
      </c>
      <c r="BN791" s="118">
        <f>ROUND(SQRT(BL791^2+BM791^2)*1000/(1.73*BL737),0)</f>
        <v>0</v>
      </c>
      <c r="BO791" s="111">
        <v>0</v>
      </c>
      <c r="BP791" s="112">
        <v>0</v>
      </c>
      <c r="BQ791" s="118">
        <f>ROUND(SQRT(BO791^2+BP791^2)*1000/(1.73*BO737),0)</f>
        <v>0</v>
      </c>
      <c r="BR791" s="111">
        <v>0</v>
      </c>
      <c r="BS791" s="112">
        <v>0</v>
      </c>
      <c r="BT791" s="118">
        <f>ROUND(SQRT(BR791^2+BS791^2)*1000/(1.73*BR737),0)</f>
        <v>0</v>
      </c>
      <c r="BU791" s="111">
        <v>0</v>
      </c>
      <c r="BV791" s="112">
        <v>0</v>
      </c>
      <c r="BW791" s="118">
        <f>ROUND(SQRT(BU791^2+BV791^2)*1000/(1.73*BU737),0)</f>
        <v>0</v>
      </c>
      <c r="BX791" s="111">
        <v>0</v>
      </c>
      <c r="BY791" s="112">
        <v>0</v>
      </c>
      <c r="BZ791" s="118">
        <f>ROUND(SQRT(BX791^2+BY791^2)*1000/(1.73*BX737),0)</f>
        <v>0</v>
      </c>
      <c r="CA791" s="43"/>
      <c r="CB791" s="43"/>
      <c r="CC791" s="43"/>
      <c r="CD791" s="43"/>
      <c r="CE791" s="43"/>
      <c r="CF791" s="43"/>
      <c r="CG791" s="43"/>
      <c r="CH791" s="43"/>
      <c r="CI791" s="43"/>
      <c r="CJ791" s="43"/>
      <c r="CK791" s="43"/>
      <c r="CL791" s="43"/>
      <c r="CM791" s="43"/>
      <c r="CN791" s="43"/>
      <c r="CO791" s="43"/>
      <c r="CP791" s="43"/>
      <c r="CQ791" s="43"/>
      <c r="CR791" s="43"/>
      <c r="CS791" s="43"/>
      <c r="CT791" s="43"/>
      <c r="CU791" s="43"/>
      <c r="CV791" s="43"/>
      <c r="CW791" s="43"/>
      <c r="CX791" s="43"/>
      <c r="CY791" s="43"/>
      <c r="CZ791" s="43"/>
      <c r="DA791" s="43"/>
      <c r="DB791" s="43"/>
      <c r="DC791" s="43"/>
      <c r="DD791" s="43"/>
      <c r="DE791" s="43"/>
    </row>
    <row r="792" s="43" customFormat="1" ht="20.25">
      <c r="A792" s="66"/>
      <c r="B792" s="237"/>
      <c r="C792" s="293" t="s">
        <v>95</v>
      </c>
      <c r="D792" s="38" t="s">
        <v>38</v>
      </c>
      <c r="E792" s="117" t="s">
        <v>38</v>
      </c>
      <c r="F792" s="116">
        <v>6</v>
      </c>
      <c r="G792" s="111">
        <v>0.01</v>
      </c>
      <c r="H792" s="112">
        <v>0.01</v>
      </c>
      <c r="I792" s="118">
        <f>ROUND(SQRT(G792^2+H792^2)*1000/(1.73*G737),0)</f>
        <v>2</v>
      </c>
      <c r="J792" s="111">
        <v>0.01</v>
      </c>
      <c r="K792" s="112">
        <v>0.01</v>
      </c>
      <c r="L792" s="118">
        <f>ROUND(SQRT(J792^2+K792^2)*1000/(1.73*J737),0)</f>
        <v>2</v>
      </c>
      <c r="M792" s="111">
        <v>0.01</v>
      </c>
      <c r="N792" s="112">
        <v>0.01</v>
      </c>
      <c r="O792" s="118">
        <f>ROUND(SQRT(M792^2+N792^2)*1000/(1.73*M737),0)</f>
        <v>2</v>
      </c>
      <c r="P792" s="111">
        <v>0.01</v>
      </c>
      <c r="Q792" s="112">
        <v>0.01</v>
      </c>
      <c r="R792" s="118">
        <f>ROUND(SQRT(P792^2+Q792^2)*1000/(1.73*P737),0)</f>
        <v>2</v>
      </c>
      <c r="S792" s="111">
        <v>0.01</v>
      </c>
      <c r="T792" s="112">
        <v>0.01</v>
      </c>
      <c r="U792" s="118">
        <f>ROUND(SQRT(S792^2+T792^2)*1000/(1.73*S737),0)</f>
        <v>2</v>
      </c>
      <c r="V792" s="111">
        <v>0.01</v>
      </c>
      <c r="W792" s="112">
        <v>0.01</v>
      </c>
      <c r="X792" s="118">
        <f>ROUND(SQRT(V792^2+W792^2)*1000/(1.73*V737),0)</f>
        <v>2</v>
      </c>
      <c r="Y792" s="111">
        <v>0.01</v>
      </c>
      <c r="Z792" s="112">
        <v>0.01</v>
      </c>
      <c r="AA792" s="118">
        <v>2</v>
      </c>
      <c r="AB792" s="111">
        <v>0.01</v>
      </c>
      <c r="AC792" s="112">
        <v>0.01</v>
      </c>
      <c r="AD792" s="118">
        <f>ROUND(SQRT(AB792^2+AC792^2)*1000/(1.73*AB737),0)</f>
        <v>2</v>
      </c>
      <c r="AE792" s="111">
        <v>0.01</v>
      </c>
      <c r="AF792" s="112">
        <v>0.01</v>
      </c>
      <c r="AG792" s="118">
        <f>ROUND(SQRT(AE792^2+AF792^2)*1000/(1.73*AE737),0)</f>
        <v>2</v>
      </c>
      <c r="AH792" s="111">
        <v>0.01</v>
      </c>
      <c r="AI792" s="112">
        <v>0.01</v>
      </c>
      <c r="AJ792" s="118">
        <f>ROUND(SQRT(AH792^2+AI792^2)*1000/(1.73*AH737),0)</f>
        <v>2</v>
      </c>
      <c r="AK792" s="111">
        <v>0.01</v>
      </c>
      <c r="AL792" s="112">
        <v>0.01</v>
      </c>
      <c r="AM792" s="118">
        <f>ROUND(SQRT(AK792^2+AL792^2)*1000/(1.73*AK737),0)</f>
        <v>2</v>
      </c>
      <c r="AN792" s="111">
        <v>0.01</v>
      </c>
      <c r="AO792" s="112">
        <v>0.01</v>
      </c>
      <c r="AP792" s="118">
        <f>ROUND(SQRT(AN792^2+AO792^2)*1000/(1.73*AN737),0)</f>
        <v>2</v>
      </c>
      <c r="AQ792" s="111">
        <v>0.01</v>
      </c>
      <c r="AR792" s="112">
        <v>0.01</v>
      </c>
      <c r="AS792" s="118">
        <f>ROUND(SQRT(AQ792^2+AR792^2)*1000/(1.73*AQ737),0)</f>
        <v>2</v>
      </c>
      <c r="AT792" s="111">
        <v>0.01</v>
      </c>
      <c r="AU792" s="112">
        <v>0.01</v>
      </c>
      <c r="AV792" s="118">
        <f>ROUND(SQRT(AT792^2+AU792^2)*1000/(1.73*AT737),0)</f>
        <v>2</v>
      </c>
      <c r="AW792" s="111">
        <v>0.01</v>
      </c>
      <c r="AX792" s="112">
        <v>0.01</v>
      </c>
      <c r="AY792" s="118">
        <f>ROUND(SQRT(AW792^2+AX792^2)*1000/(1.73*AW737),0)</f>
        <v>2</v>
      </c>
      <c r="AZ792" s="111">
        <v>0.01</v>
      </c>
      <c r="BA792" s="112">
        <v>0.01</v>
      </c>
      <c r="BB792" s="118">
        <f>ROUND(SQRT(AZ792^2+BA792^2)*1000/(1.73*AZ737),0)</f>
        <v>2</v>
      </c>
      <c r="BC792" s="111">
        <v>0.01</v>
      </c>
      <c r="BD792" s="112">
        <v>0.01</v>
      </c>
      <c r="BE792" s="118">
        <f>ROUND(SQRT(BC792^2+BD792^2)*1000/(1.73*BC737),0)</f>
        <v>2</v>
      </c>
      <c r="BF792" s="111">
        <v>0.01</v>
      </c>
      <c r="BG792" s="112">
        <v>0.01</v>
      </c>
      <c r="BH792" s="118">
        <f>ROUND(SQRT(BF792^2+BG792^2)*1000/(1.73*BF737),0)</f>
        <v>2</v>
      </c>
      <c r="BI792" s="111">
        <v>0.01</v>
      </c>
      <c r="BJ792" s="112">
        <v>0.01</v>
      </c>
      <c r="BK792" s="118">
        <f>ROUND(SQRT(BI792^2+BJ792^2)*1000/(1.73*BI737),0)</f>
        <v>2</v>
      </c>
      <c r="BL792" s="111">
        <v>0.01</v>
      </c>
      <c r="BM792" s="112">
        <v>0.01</v>
      </c>
      <c r="BN792" s="118">
        <f>ROUND(SQRT(BL792^2+BM792^2)*1000/(1.73*BL737),0)</f>
        <v>2</v>
      </c>
      <c r="BO792" s="111">
        <v>0.01</v>
      </c>
      <c r="BP792" s="112">
        <v>0.01</v>
      </c>
      <c r="BQ792" s="118">
        <f>ROUND(SQRT(BO792^2+BP792^2)*1000/(1.73*BO737),0)</f>
        <v>2</v>
      </c>
      <c r="BR792" s="111">
        <v>0.01</v>
      </c>
      <c r="BS792" s="112">
        <v>0.01</v>
      </c>
      <c r="BT792" s="118">
        <f>ROUND(SQRT(BR792^2+BS792^2)*1000/(1.73*BR737),0)</f>
        <v>2</v>
      </c>
      <c r="BU792" s="111">
        <v>0.01</v>
      </c>
      <c r="BV792" s="112">
        <v>0.01</v>
      </c>
      <c r="BW792" s="118">
        <f>ROUND(SQRT(BU792^2+BV792^2)*1000/(1.73*BU737),0)</f>
        <v>2</v>
      </c>
      <c r="BX792" s="111">
        <v>0.01</v>
      </c>
      <c r="BY792" s="112">
        <v>0.01</v>
      </c>
      <c r="BZ792" s="118">
        <f>ROUND(SQRT(BX792^2+BY792^2)*1000/(1.73*BX737),0)</f>
        <v>2</v>
      </c>
      <c r="CA792" s="43"/>
      <c r="CB792" s="43"/>
      <c r="CC792" s="43"/>
      <c r="CD792" s="43"/>
      <c r="CE792" s="43"/>
      <c r="CF792" s="43"/>
      <c r="CG792" s="43"/>
      <c r="CH792" s="43"/>
      <c r="CI792" s="43"/>
      <c r="CJ792" s="43"/>
      <c r="CK792" s="43"/>
      <c r="CL792" s="43"/>
      <c r="CM792" s="43"/>
      <c r="CN792" s="43"/>
      <c r="CO792" s="43"/>
      <c r="CP792" s="43"/>
      <c r="CQ792" s="43"/>
      <c r="CR792" s="43"/>
      <c r="CS792" s="43"/>
      <c r="CT792" s="43"/>
      <c r="CU792" s="43"/>
      <c r="CV792" s="43"/>
      <c r="CW792" s="43"/>
      <c r="CX792" s="43"/>
      <c r="CY792" s="43"/>
      <c r="CZ792" s="43"/>
      <c r="DA792" s="43"/>
      <c r="DB792" s="43"/>
      <c r="DC792" s="43"/>
      <c r="DD792" s="43"/>
      <c r="DE792" s="43"/>
    </row>
    <row r="793" s="43" customFormat="1" ht="20.25">
      <c r="A793" s="66"/>
      <c r="B793" s="310" t="s">
        <v>279</v>
      </c>
      <c r="C793" s="257" t="s">
        <v>199</v>
      </c>
      <c r="D793" s="38" t="s">
        <v>38</v>
      </c>
      <c r="E793" s="117" t="s">
        <v>38</v>
      </c>
      <c r="F793" s="116">
        <v>6</v>
      </c>
      <c r="G793" s="111">
        <v>0.98999999999999999</v>
      </c>
      <c r="H793" s="112">
        <v>0.66000000000000003</v>
      </c>
      <c r="I793" s="118">
        <f>ROUND(SQRT(G793^2+H793^2)*1000/(1.73*G736),0)</f>
        <v>129</v>
      </c>
      <c r="J793" s="111">
        <v>0.96999999999999997</v>
      </c>
      <c r="K793" s="112">
        <v>0.65000000000000002</v>
      </c>
      <c r="L793" s="118">
        <f>ROUND(SQRT(J793^2+K793^2)*1000/(1.73*J736),0)</f>
        <v>147</v>
      </c>
      <c r="M793" s="111">
        <v>0.93999999999999995</v>
      </c>
      <c r="N793" s="112">
        <v>0.63</v>
      </c>
      <c r="O793" s="118">
        <f>ROUND(SQRT(M793^2+N793^2)*1000/(1.73*M736),0)</f>
        <v>122</v>
      </c>
      <c r="P793" s="111">
        <v>0.91000000000000003</v>
      </c>
      <c r="Q793" s="112">
        <v>0.60999999999999999</v>
      </c>
      <c r="R793" s="118">
        <f>ROUND(SQRT(P793^2+Q793^2)*1000/(1.73*P736),0)</f>
        <v>117</v>
      </c>
      <c r="S793" s="111">
        <v>0.89000000000000001</v>
      </c>
      <c r="T793" s="112">
        <v>0.58999999999999997</v>
      </c>
      <c r="U793" s="118">
        <f>ROUND(SQRT(S793^2+T793^2)*1000/(1.73*S736),0)</f>
        <v>118</v>
      </c>
      <c r="V793" s="111">
        <v>0.89000000000000001</v>
      </c>
      <c r="W793" s="112">
        <v>0.58999999999999997</v>
      </c>
      <c r="X793" s="118">
        <f>ROUND(SQRT(V793^2+W793^2)*1000/(1.73*V736),0)</f>
        <v>125</v>
      </c>
      <c r="Y793" s="111">
        <v>1</v>
      </c>
      <c r="Z793" s="112">
        <v>0.67000000000000004</v>
      </c>
      <c r="AA793" s="118">
        <v>133</v>
      </c>
      <c r="AB793" s="111">
        <v>1.21</v>
      </c>
      <c r="AC793" s="112">
        <v>0.81000000000000005</v>
      </c>
      <c r="AD793" s="118">
        <f>ROUND(SQRT(AB793^2+AC793^2)*1000/(1.73*AB736),0)</f>
        <v>183</v>
      </c>
      <c r="AE793" s="111">
        <v>1.51</v>
      </c>
      <c r="AF793" s="112">
        <v>1</v>
      </c>
      <c r="AG793" s="118">
        <f>ROUND(SQRT(AE793^2+AF793^2)*1000/(1.73*AE736),0)</f>
        <v>205</v>
      </c>
      <c r="AH793" s="111">
        <v>1.8500000000000001</v>
      </c>
      <c r="AI793" s="112">
        <v>1.23</v>
      </c>
      <c r="AJ793" s="118">
        <f>ROUND(SQRT(AH793^2+AI793^2)*1000/(1.73*AH736),0)</f>
        <v>240</v>
      </c>
      <c r="AK793" s="111">
        <v>1.98</v>
      </c>
      <c r="AL793" s="112">
        <v>1.3200000000000001</v>
      </c>
      <c r="AM793" s="118">
        <f>ROUND(SQRT(AK793^2+AL793^2)*1000/(1.73*AK736),0)</f>
        <v>263</v>
      </c>
      <c r="AN793" s="111">
        <v>2</v>
      </c>
      <c r="AO793" s="112">
        <v>1.3300000000000001</v>
      </c>
      <c r="AP793" s="118">
        <f>ROUND(SQRT(AN793^2+AO793^2)*1000/(1.73*AN736),0)</f>
        <v>287</v>
      </c>
      <c r="AQ793" s="111">
        <v>1.99</v>
      </c>
      <c r="AR793" s="112">
        <v>1.3200000000000001</v>
      </c>
      <c r="AS793" s="118">
        <f>ROUND(SQRT(AQ793^2+AR793^2)*1000/(1.73*AQ736),0)</f>
        <v>307</v>
      </c>
      <c r="AT793" s="111">
        <v>1.96</v>
      </c>
      <c r="AU793" s="112">
        <v>1.3</v>
      </c>
      <c r="AV793" s="118">
        <f>ROUND(SQRT(AT793^2+AU793^2)*1000/(1.73*AT736),0)</f>
        <v>283</v>
      </c>
      <c r="AW793" s="111">
        <v>1.9099999999999999</v>
      </c>
      <c r="AX793" s="112">
        <v>1.27</v>
      </c>
      <c r="AY793" s="118">
        <f>ROUND(SQRT(AW793^2+AX793^2)*1000/(1.73*AW736),0)</f>
        <v>295</v>
      </c>
      <c r="AZ793" s="111">
        <v>1.9199999999999999</v>
      </c>
      <c r="BA793" s="112">
        <v>1.28</v>
      </c>
      <c r="BB793" s="118">
        <f>ROUND(SQRT(AZ793^2+BA793^2)*1000/(1.73*AZ736),0)</f>
        <v>274</v>
      </c>
      <c r="BC793" s="111">
        <v>1.8500000000000001</v>
      </c>
      <c r="BD793" s="112">
        <v>1.23</v>
      </c>
      <c r="BE793" s="118">
        <f>ROUND(SQRT(BC793^2+BD793^2)*1000/(1.73*BC736),0)</f>
        <v>285</v>
      </c>
      <c r="BF793" s="111">
        <v>1.6899999999999999</v>
      </c>
      <c r="BG793" s="112">
        <v>1.1200000000000001</v>
      </c>
      <c r="BH793" s="118">
        <f>ROUND(SQRT(BF793^2+BG793^2)*1000/(1.73*BF736),0)</f>
        <v>260</v>
      </c>
      <c r="BI793" s="111">
        <v>1.5800000000000001</v>
      </c>
      <c r="BJ793" s="112">
        <v>1.05</v>
      </c>
      <c r="BK793" s="118">
        <f>ROUND(SQRT(BI793^2+BJ793^2)*1000/(1.73*BI736),0)</f>
        <v>225</v>
      </c>
      <c r="BL793" s="111">
        <v>1.3300000000000001</v>
      </c>
      <c r="BM793" s="112">
        <v>0.88</v>
      </c>
      <c r="BN793" s="118">
        <f>ROUND(SQRT(BL793^2+BM793^2)*1000/(1.73*BL736),0)</f>
        <v>205</v>
      </c>
      <c r="BO793" s="111">
        <v>1.23</v>
      </c>
      <c r="BP793" s="112">
        <v>0.81999999999999995</v>
      </c>
      <c r="BQ793" s="118">
        <f>ROUND(SQRT(BO793^2+BP793^2)*1000/(1.73*BO736),0)</f>
        <v>161</v>
      </c>
      <c r="BR793" s="111">
        <v>1.1200000000000001</v>
      </c>
      <c r="BS793" s="112">
        <v>0.75</v>
      </c>
      <c r="BT793" s="118">
        <f>ROUND(SQRT(BR793^2+BS793^2)*1000/(1.73*BR736),0)</f>
        <v>157</v>
      </c>
      <c r="BU793" s="111">
        <v>1.04</v>
      </c>
      <c r="BV793" s="112">
        <v>0.68999999999999995</v>
      </c>
      <c r="BW793" s="118">
        <f>ROUND(SQRT(BU793^2+BV793^2)*1000/(1.73*BU736),0)</f>
        <v>135</v>
      </c>
      <c r="BX793" s="111">
        <v>1.03</v>
      </c>
      <c r="BY793" s="112">
        <v>0.68999999999999995</v>
      </c>
      <c r="BZ793" s="118">
        <f>ROUND(SQRT(BX793^2+BY793^2)*1000/(1.73*BX736),0)</f>
        <v>139</v>
      </c>
      <c r="CA793" s="43"/>
      <c r="CB793" s="43"/>
      <c r="CC793" s="43"/>
      <c r="CD793" s="43"/>
      <c r="CE793" s="43"/>
      <c r="CF793" s="43"/>
      <c r="CG793" s="43"/>
      <c r="CH793" s="43"/>
      <c r="CI793" s="43"/>
      <c r="CJ793" s="43"/>
      <c r="CK793" s="43"/>
      <c r="CL793" s="43"/>
      <c r="CM793" s="43"/>
      <c r="CN793" s="43"/>
      <c r="CO793" s="43"/>
      <c r="CP793" s="43"/>
      <c r="CQ793" s="43"/>
      <c r="CR793" s="43"/>
      <c r="CS793" s="43"/>
      <c r="CT793" s="43"/>
      <c r="CU793" s="43"/>
      <c r="CV793" s="43"/>
      <c r="CW793" s="43"/>
      <c r="CX793" s="43"/>
      <c r="CY793" s="43"/>
      <c r="CZ793" s="43"/>
      <c r="DA793" s="43"/>
      <c r="DB793" s="43"/>
      <c r="DC793" s="43"/>
      <c r="DD793" s="43"/>
      <c r="DE793" s="43"/>
    </row>
    <row r="794" s="43" customFormat="1" ht="20.25">
      <c r="A794" s="66"/>
      <c r="B794" s="237"/>
      <c r="C794" s="258" t="s">
        <v>228</v>
      </c>
      <c r="D794" s="38" t="s">
        <v>38</v>
      </c>
      <c r="E794" s="117" t="s">
        <v>38</v>
      </c>
      <c r="F794" s="116">
        <v>6</v>
      </c>
      <c r="G794" s="111">
        <v>0.66000000000000003</v>
      </c>
      <c r="H794" s="112">
        <v>0.44</v>
      </c>
      <c r="I794" s="118">
        <f>ROUND(SQRT(G794^2+H794^2)*1000/(1.73*G736),0)</f>
        <v>86</v>
      </c>
      <c r="J794" s="111">
        <v>0.60999999999999999</v>
      </c>
      <c r="K794" s="112">
        <v>0.40999999999999998</v>
      </c>
      <c r="L794" s="118">
        <f>ROUND(SQRT(J794^2+K794^2)*1000/(1.73*J736),0)</f>
        <v>93</v>
      </c>
      <c r="M794" s="111">
        <v>0.56999999999999995</v>
      </c>
      <c r="N794" s="112">
        <v>0.38</v>
      </c>
      <c r="O794" s="118">
        <f>ROUND(SQRT(M794^2+N794^2)*1000/(1.73*M736),0)</f>
        <v>74</v>
      </c>
      <c r="P794" s="111">
        <v>0.55000000000000004</v>
      </c>
      <c r="Q794" s="112">
        <v>0.37</v>
      </c>
      <c r="R794" s="118">
        <f>ROUND(SQRT(P794^2+Q794^2)*1000/(1.73*P736),0)</f>
        <v>71</v>
      </c>
      <c r="S794" s="111">
        <v>0.56999999999999995</v>
      </c>
      <c r="T794" s="112">
        <v>0.38</v>
      </c>
      <c r="U794" s="118">
        <f>ROUND(SQRT(S794^2+T794^2)*1000/(1.73*S736),0)</f>
        <v>76</v>
      </c>
      <c r="V794" s="111">
        <v>0.59999999999999998</v>
      </c>
      <c r="W794" s="112">
        <v>0.40000000000000002</v>
      </c>
      <c r="X794" s="118">
        <f>ROUND(SQRT(V794^2+W794^2)*1000/(1.73*V736),0)</f>
        <v>84</v>
      </c>
      <c r="Y794" s="111">
        <v>0.68000000000000005</v>
      </c>
      <c r="Z794" s="112">
        <v>0.45000000000000001</v>
      </c>
      <c r="AA794" s="118">
        <v>90</v>
      </c>
      <c r="AB794" s="111">
        <v>0.81000000000000005</v>
      </c>
      <c r="AC794" s="112">
        <v>0.54000000000000004</v>
      </c>
      <c r="AD794" s="118">
        <f>ROUND(SQRT(AB794^2+AC794^2)*1000/(1.73*AB736),0)</f>
        <v>122</v>
      </c>
      <c r="AE794" s="111">
        <v>0.96999999999999997</v>
      </c>
      <c r="AF794" s="112">
        <v>0.65000000000000002</v>
      </c>
      <c r="AG794" s="118">
        <f>ROUND(SQRT(AE794^2+AF794^2)*1000/(1.73*AE736),0)</f>
        <v>132</v>
      </c>
      <c r="AH794" s="111">
        <v>1.1599999999999999</v>
      </c>
      <c r="AI794" s="112">
        <v>0.77000000000000002</v>
      </c>
      <c r="AJ794" s="118">
        <f>ROUND(SQRT(AH794^2+AI794^2)*1000/(1.73*AH736),0)</f>
        <v>151</v>
      </c>
      <c r="AK794" s="111">
        <v>1.4299999999999999</v>
      </c>
      <c r="AL794" s="112">
        <v>0.94999999999999996</v>
      </c>
      <c r="AM794" s="118">
        <f>ROUND(SQRT(AK794^2+AL794^2)*1000/(1.73*AK736),0)</f>
        <v>190</v>
      </c>
      <c r="AN794" s="111">
        <v>1.3700000000000001</v>
      </c>
      <c r="AO794" s="112">
        <v>0.91000000000000003</v>
      </c>
      <c r="AP794" s="118">
        <f>ROUND(SQRT(AN794^2+AO794^2)*1000/(1.73*AN736),0)</f>
        <v>197</v>
      </c>
      <c r="AQ794" s="111">
        <v>1.3799999999999999</v>
      </c>
      <c r="AR794" s="112">
        <v>0.92000000000000004</v>
      </c>
      <c r="AS794" s="118">
        <f>ROUND(SQRT(AQ794^2+AR794^2)*1000/(1.73*AQ736),0)</f>
        <v>213</v>
      </c>
      <c r="AT794" s="111">
        <v>1.3500000000000001</v>
      </c>
      <c r="AU794" s="112">
        <v>0.90000000000000002</v>
      </c>
      <c r="AV794" s="118">
        <f>ROUND(SQRT(AT794^2+AU794^2)*1000/(1.73*AT736),0)</f>
        <v>195</v>
      </c>
      <c r="AW794" s="111">
        <v>1.3100000000000001</v>
      </c>
      <c r="AX794" s="112">
        <v>0.87</v>
      </c>
      <c r="AY794" s="118">
        <f>ROUND(SQRT(AW794^2+AX794^2)*1000/(1.73*AW736),0)</f>
        <v>202</v>
      </c>
      <c r="AZ794" s="111">
        <v>1.26</v>
      </c>
      <c r="BA794" s="112">
        <v>0.83999999999999997</v>
      </c>
      <c r="BB794" s="118">
        <f>ROUND(SQRT(AZ794^2+BA794^2)*1000/(1.73*AZ736),0)</f>
        <v>180</v>
      </c>
      <c r="BC794" s="111">
        <v>1.22</v>
      </c>
      <c r="BD794" s="112">
        <v>0.81000000000000005</v>
      </c>
      <c r="BE794" s="118">
        <f>ROUND(SQRT(BC794^2+BD794^2)*1000/(1.73*BC736),0)</f>
        <v>188</v>
      </c>
      <c r="BF794" s="111">
        <v>1.24</v>
      </c>
      <c r="BG794" s="112">
        <v>0.82999999999999996</v>
      </c>
      <c r="BH794" s="118">
        <f>ROUND(SQRT(BF794^2+BG794^2)*1000/(1.73*BF736),0)</f>
        <v>192</v>
      </c>
      <c r="BI794" s="111">
        <v>1.3600000000000001</v>
      </c>
      <c r="BJ794" s="112">
        <v>0.90000000000000002</v>
      </c>
      <c r="BK794" s="118">
        <f>ROUND(SQRT(BI794^2+BJ794^2)*1000/(1.73*BI736),0)</f>
        <v>194</v>
      </c>
      <c r="BL794" s="111">
        <v>1.1699999999999999</v>
      </c>
      <c r="BM794" s="112">
        <v>0.78000000000000003</v>
      </c>
      <c r="BN794" s="118">
        <f>ROUND(SQRT(BL794^2+BM794^2)*1000/(1.73*BL736),0)</f>
        <v>181</v>
      </c>
      <c r="BO794" s="111">
        <v>1.0900000000000001</v>
      </c>
      <c r="BP794" s="112">
        <v>0.72999999999999998</v>
      </c>
      <c r="BQ794" s="118">
        <f>ROUND(SQRT(BO794^2+BP794^2)*1000/(1.73*BO736),0)</f>
        <v>143</v>
      </c>
      <c r="BR794" s="111">
        <v>0.94999999999999996</v>
      </c>
      <c r="BS794" s="112">
        <v>0.63</v>
      </c>
      <c r="BT794" s="118">
        <f>ROUND(SQRT(BR794^2+BS794^2)*1000/(1.73*BR736),0)</f>
        <v>133</v>
      </c>
      <c r="BU794" s="111">
        <v>0.83999999999999997</v>
      </c>
      <c r="BV794" s="112">
        <v>0.56000000000000005</v>
      </c>
      <c r="BW794" s="118">
        <f>ROUND(SQRT(BU794^2+BV794^2)*1000/(1.73*BU736),0)</f>
        <v>109</v>
      </c>
      <c r="BX794" s="111">
        <v>0.75</v>
      </c>
      <c r="BY794" s="112">
        <v>0.5</v>
      </c>
      <c r="BZ794" s="118">
        <f>ROUND(SQRT(BX794^2+BY794^2)*1000/(1.73*BX736),0)</f>
        <v>101</v>
      </c>
      <c r="CA794" s="43"/>
      <c r="CB794" s="43"/>
      <c r="CC794" s="43"/>
      <c r="CD794" s="43"/>
      <c r="CE794" s="43"/>
      <c r="CF794" s="43"/>
      <c r="CG794" s="43"/>
      <c r="CH794" s="43"/>
      <c r="CI794" s="43"/>
      <c r="CJ794" s="43"/>
      <c r="CK794" s="43"/>
      <c r="CL794" s="43"/>
      <c r="CM794" s="43"/>
      <c r="CN794" s="43"/>
      <c r="CO794" s="43"/>
      <c r="CP794" s="43"/>
      <c r="CQ794" s="43"/>
      <c r="CR794" s="43"/>
      <c r="CS794" s="43"/>
      <c r="CT794" s="43"/>
      <c r="CU794" s="43"/>
      <c r="CV794" s="43"/>
      <c r="CW794" s="43"/>
      <c r="CX794" s="43"/>
      <c r="CY794" s="43"/>
      <c r="CZ794" s="43"/>
      <c r="DA794" s="43"/>
      <c r="DB794" s="43"/>
      <c r="DC794" s="43"/>
      <c r="DD794" s="43"/>
      <c r="DE794" s="43"/>
    </row>
    <row r="795" s="43" customFormat="1" ht="20.25">
      <c r="A795" s="218"/>
      <c r="B795" s="237"/>
      <c r="C795" s="258" t="s">
        <v>171</v>
      </c>
      <c r="D795" s="38" t="s">
        <v>38</v>
      </c>
      <c r="E795" s="117" t="s">
        <v>38</v>
      </c>
      <c r="F795" s="116">
        <v>6</v>
      </c>
      <c r="G795" s="111">
        <v>0.17999999999999999</v>
      </c>
      <c r="H795" s="112">
        <v>0.12</v>
      </c>
      <c r="I795" s="118">
        <f>ROUND(SQRT(G795^2+H795^2)*1000/(1.73*G736),0)</f>
        <v>23</v>
      </c>
      <c r="J795" s="111">
        <v>0.20000000000000001</v>
      </c>
      <c r="K795" s="112">
        <v>0.13</v>
      </c>
      <c r="L795" s="118">
        <f>ROUND(SQRT(J795^2+K795^2)*1000/(1.73*J736),0)</f>
        <v>30</v>
      </c>
      <c r="M795" s="111">
        <v>0.17000000000000001</v>
      </c>
      <c r="N795" s="112">
        <v>0.11</v>
      </c>
      <c r="O795" s="118">
        <f>ROUND(SQRT(M795^2+N795^2)*1000/(1.73*M736),0)</f>
        <v>22</v>
      </c>
      <c r="P795" s="111">
        <v>0.17000000000000001</v>
      </c>
      <c r="Q795" s="112">
        <v>0.11</v>
      </c>
      <c r="R795" s="118">
        <f>ROUND(SQRT(P795^2+Q795^2)*1000/(1.73*P736),0)</f>
        <v>22</v>
      </c>
      <c r="S795" s="111">
        <v>0.17000000000000001</v>
      </c>
      <c r="T795" s="112">
        <v>0.11</v>
      </c>
      <c r="U795" s="118">
        <f>ROUND(SQRT(S795^2+T795^2)*1000/(1.73*S736),0)</f>
        <v>22</v>
      </c>
      <c r="V795" s="111">
        <v>0.17000000000000001</v>
      </c>
      <c r="W795" s="112">
        <v>0.11</v>
      </c>
      <c r="X795" s="118">
        <f>ROUND(SQRT(V795^2+W795^2)*1000/(1.73*V736),0)</f>
        <v>24</v>
      </c>
      <c r="Y795" s="111">
        <v>0.17000000000000001</v>
      </c>
      <c r="Z795" s="112">
        <v>0.11</v>
      </c>
      <c r="AA795" s="118">
        <v>22</v>
      </c>
      <c r="AB795" s="111">
        <v>0.17000000000000001</v>
      </c>
      <c r="AC795" s="112">
        <v>0.11</v>
      </c>
      <c r="AD795" s="118">
        <f>ROUND(SQRT(AB795^2+AC795^2)*1000/(1.73*AB736),0)</f>
        <v>25</v>
      </c>
      <c r="AE795" s="111">
        <v>0.17000000000000001</v>
      </c>
      <c r="AF795" s="112">
        <v>0.11</v>
      </c>
      <c r="AG795" s="118">
        <f>ROUND(SQRT(AE795^2+AF795^2)*1000/(1.73*AE736),0)</f>
        <v>23</v>
      </c>
      <c r="AH795" s="111">
        <v>0.17999999999999999</v>
      </c>
      <c r="AI795" s="112">
        <v>0.12</v>
      </c>
      <c r="AJ795" s="118">
        <f>ROUND(SQRT(AH795^2+AI795^2)*1000/(1.73*AH736),0)</f>
        <v>23</v>
      </c>
      <c r="AK795" s="111">
        <v>0.17999999999999999</v>
      </c>
      <c r="AL795" s="112">
        <v>0.12</v>
      </c>
      <c r="AM795" s="118">
        <f>ROUND(SQRT(AK795^2+AL795^2)*1000/(1.73*AK736),0)</f>
        <v>24</v>
      </c>
      <c r="AN795" s="111">
        <v>0.17999999999999999</v>
      </c>
      <c r="AO795" s="112">
        <v>0.12</v>
      </c>
      <c r="AP795" s="118">
        <f>ROUND(SQRT(AN795^2+AO795^2)*1000/(1.73*AN736),0)</f>
        <v>26</v>
      </c>
      <c r="AQ795" s="111">
        <v>0.17999999999999999</v>
      </c>
      <c r="AR795" s="112">
        <v>0.12</v>
      </c>
      <c r="AS795" s="118">
        <f>ROUND(SQRT(AQ795^2+AR795^2)*1000/(1.73*AQ736),0)</f>
        <v>28</v>
      </c>
      <c r="AT795" s="111">
        <v>0.17000000000000001</v>
      </c>
      <c r="AU795" s="112">
        <v>0.11</v>
      </c>
      <c r="AV795" s="118">
        <f>ROUND(SQRT(AT795^2+AU795^2)*1000/(1.73*AT736),0)</f>
        <v>24</v>
      </c>
      <c r="AW795" s="111">
        <v>0.20000000000000001</v>
      </c>
      <c r="AX795" s="112">
        <v>0.13</v>
      </c>
      <c r="AY795" s="118">
        <f>ROUND(SQRT(AW795^2+AX795^2)*1000/(1.73*AW736),0)</f>
        <v>31</v>
      </c>
      <c r="AZ795" s="111">
        <v>0.19</v>
      </c>
      <c r="BA795" s="112">
        <v>0.13</v>
      </c>
      <c r="BB795" s="118">
        <f>ROUND(SQRT(AZ795^2+BA795^2)*1000/(1.73*AZ736),0)</f>
        <v>27</v>
      </c>
      <c r="BC795" s="111">
        <v>0.17000000000000001</v>
      </c>
      <c r="BD795" s="112">
        <v>0.11</v>
      </c>
      <c r="BE795" s="118">
        <f>ROUND(SQRT(BC795^2+BD795^2)*1000/(1.73*BC736),0)</f>
        <v>26</v>
      </c>
      <c r="BF795" s="111">
        <v>0.17999999999999999</v>
      </c>
      <c r="BG795" s="112">
        <v>0.12</v>
      </c>
      <c r="BH795" s="118">
        <f>ROUND(SQRT(BF795^2+BG795^2)*1000/(1.73*BF736),0)</f>
        <v>28</v>
      </c>
      <c r="BI795" s="111">
        <v>0.17000000000000001</v>
      </c>
      <c r="BJ795" s="112">
        <v>0.11</v>
      </c>
      <c r="BK795" s="118">
        <f>ROUND(SQRT(BI795^2+BJ795^2)*1000/(1.73*BI736),0)</f>
        <v>24</v>
      </c>
      <c r="BL795" s="111">
        <v>0.17000000000000001</v>
      </c>
      <c r="BM795" s="112">
        <v>0.11</v>
      </c>
      <c r="BN795" s="118">
        <f>ROUND(SQRT(BL795^2+BM795^2)*1000/(1.73*BL736),0)</f>
        <v>26</v>
      </c>
      <c r="BO795" s="111">
        <v>0.17999999999999999</v>
      </c>
      <c r="BP795" s="112">
        <v>0.12</v>
      </c>
      <c r="BQ795" s="118">
        <f>ROUND(SQRT(BO795^2+BP795^2)*1000/(1.73*BO736),0)</f>
        <v>24</v>
      </c>
      <c r="BR795" s="111">
        <v>0.17999999999999999</v>
      </c>
      <c r="BS795" s="112">
        <v>0.12</v>
      </c>
      <c r="BT795" s="118">
        <f>ROUND(SQRT(BR795^2+BS795^2)*1000/(1.73*BR736),0)</f>
        <v>25</v>
      </c>
      <c r="BU795" s="111">
        <v>0.17999999999999999</v>
      </c>
      <c r="BV795" s="112">
        <v>0.12</v>
      </c>
      <c r="BW795" s="118">
        <f>ROUND(SQRT(BU795^2+BV795^2)*1000/(1.73*BU736),0)</f>
        <v>23</v>
      </c>
      <c r="BX795" s="111">
        <v>0.17000000000000001</v>
      </c>
      <c r="BY795" s="112">
        <v>0.11</v>
      </c>
      <c r="BZ795" s="118">
        <f>ROUND(SQRT(BX795^2+BY795^2)*1000/(1.73*BX736),0)</f>
        <v>23</v>
      </c>
      <c r="CA795" s="43"/>
      <c r="CB795" s="43"/>
      <c r="CC795" s="43"/>
      <c r="CD795" s="43"/>
      <c r="CE795" s="43"/>
      <c r="CF795" s="43"/>
      <c r="CG795" s="43"/>
      <c r="CH795" s="43"/>
      <c r="CI795" s="43"/>
      <c r="CJ795" s="43"/>
      <c r="CK795" s="43"/>
      <c r="CL795" s="43"/>
      <c r="CM795" s="43"/>
      <c r="CN795" s="43"/>
      <c r="CO795" s="43"/>
      <c r="CP795" s="43"/>
      <c r="CQ795" s="43"/>
      <c r="CR795" s="43"/>
      <c r="CS795" s="43"/>
      <c r="CT795" s="43"/>
      <c r="CU795" s="43"/>
      <c r="CV795" s="43"/>
      <c r="CW795" s="43"/>
      <c r="CX795" s="43"/>
      <c r="CY795" s="43"/>
      <c r="CZ795" s="43"/>
      <c r="DA795" s="43"/>
      <c r="DB795" s="43"/>
      <c r="DC795" s="43"/>
      <c r="DD795" s="43"/>
      <c r="DE795" s="43"/>
    </row>
    <row r="796" s="43" customFormat="1" ht="20.25">
      <c r="A796" s="218"/>
      <c r="B796" s="232"/>
      <c r="C796" s="258" t="s">
        <v>93</v>
      </c>
      <c r="D796" s="38" t="s">
        <v>38</v>
      </c>
      <c r="E796" s="117" t="s">
        <v>38</v>
      </c>
      <c r="F796" s="116">
        <v>6</v>
      </c>
      <c r="G796" s="111">
        <v>1.21</v>
      </c>
      <c r="H796" s="112">
        <v>0.81000000000000005</v>
      </c>
      <c r="I796" s="118">
        <f>ROUND(SQRT(G796^2+H796^2)*1000/(1.73*G736),0)</f>
        <v>158</v>
      </c>
      <c r="J796" s="111">
        <v>1.1200000000000001</v>
      </c>
      <c r="K796" s="112">
        <v>0.75</v>
      </c>
      <c r="L796" s="118">
        <f>ROUND(SQRT(J796^2+K796^2)*1000/(1.73*J736),0)</f>
        <v>170</v>
      </c>
      <c r="M796" s="111">
        <v>1.0700000000000001</v>
      </c>
      <c r="N796" s="112">
        <v>0.70999999999999996</v>
      </c>
      <c r="O796" s="118">
        <f>ROUND(SQRT(M796^2+N796^2)*1000/(1.73*M736),0)</f>
        <v>138</v>
      </c>
      <c r="P796" s="111">
        <v>1.01</v>
      </c>
      <c r="Q796" s="112">
        <v>0.67000000000000004</v>
      </c>
      <c r="R796" s="118">
        <f>ROUND(SQRT(P796^2+Q796^2)*1000/(1.73*P736),0)</f>
        <v>130</v>
      </c>
      <c r="S796" s="111">
        <v>0.94999999999999996</v>
      </c>
      <c r="T796" s="112">
        <v>0.63</v>
      </c>
      <c r="U796" s="118">
        <f>ROUND(SQRT(S796^2+T796^2)*1000/(1.73*S736),0)</f>
        <v>126</v>
      </c>
      <c r="V796" s="111">
        <v>0.96999999999999997</v>
      </c>
      <c r="W796" s="112">
        <v>0.65000000000000002</v>
      </c>
      <c r="X796" s="118">
        <f>ROUND(SQRT(V796^2+W796^2)*1000/(1.73*V736),0)</f>
        <v>137</v>
      </c>
      <c r="Y796" s="111">
        <v>1.1399999999999999</v>
      </c>
      <c r="Z796" s="112">
        <v>0.76000000000000001</v>
      </c>
      <c r="AA796" s="118">
        <v>151</v>
      </c>
      <c r="AB796" s="111">
        <v>1.6799999999999999</v>
      </c>
      <c r="AC796" s="112">
        <v>1.1200000000000001</v>
      </c>
      <c r="AD796" s="118">
        <f>ROUND(SQRT(AB796^2+AC796^2)*1000/(1.73*AB736),0)</f>
        <v>253</v>
      </c>
      <c r="AE796" s="111">
        <v>1.96</v>
      </c>
      <c r="AF796" s="112">
        <v>1.3</v>
      </c>
      <c r="AG796" s="118">
        <f>ROUND(SQRT(AE796^2+AF796^2)*1000/(1.73*AE736),0)</f>
        <v>266</v>
      </c>
      <c r="AH796" s="111">
        <v>2.2000000000000002</v>
      </c>
      <c r="AI796" s="112">
        <v>1.46</v>
      </c>
      <c r="AJ796" s="118">
        <f>ROUND(SQRT(AH796^2+AI796^2)*1000/(1.73*AH736),0)</f>
        <v>286</v>
      </c>
      <c r="AK796" s="111">
        <v>2.2799999999999998</v>
      </c>
      <c r="AL796" s="112">
        <v>1.52</v>
      </c>
      <c r="AM796" s="118">
        <f>ROUND(SQRT(AK796^2+AL796^2)*1000/(1.73*AK736),0)</f>
        <v>303</v>
      </c>
      <c r="AN796" s="111">
        <v>2.2999999999999998</v>
      </c>
      <c r="AO796" s="112">
        <v>1.53</v>
      </c>
      <c r="AP796" s="118">
        <f>ROUND(SQRT(AN796^2+AO796^2)*1000/(1.73*AN736),0)</f>
        <v>331</v>
      </c>
      <c r="AQ796" s="111">
        <v>2.2400000000000002</v>
      </c>
      <c r="AR796" s="112">
        <v>1.49</v>
      </c>
      <c r="AS796" s="118">
        <f>ROUND(SQRT(AQ796^2+AR796^2)*1000/(1.73*AQ736),0)</f>
        <v>346</v>
      </c>
      <c r="AT796" s="111">
        <v>2.2599999999999998</v>
      </c>
      <c r="AU796" s="112">
        <v>1.5</v>
      </c>
      <c r="AV796" s="118">
        <f>ROUND(SQRT(AT796^2+AU796^2)*1000/(1.73*AT736),0)</f>
        <v>326</v>
      </c>
      <c r="AW796" s="111">
        <v>2.2799999999999998</v>
      </c>
      <c r="AX796" s="112">
        <v>1.52</v>
      </c>
      <c r="AY796" s="118">
        <f>ROUND(SQRT(AW796^2+AX796^2)*1000/(1.73*AW736),0)</f>
        <v>352</v>
      </c>
      <c r="AZ796" s="111">
        <v>2.27</v>
      </c>
      <c r="BA796" s="112">
        <v>1.51</v>
      </c>
      <c r="BB796" s="118">
        <f>ROUND(SQRT(AZ796^2+BA796^2)*1000/(1.73*AZ736),0)</f>
        <v>324</v>
      </c>
      <c r="BC796" s="111">
        <v>2.1499999999999999</v>
      </c>
      <c r="BD796" s="112">
        <v>1.4299999999999999</v>
      </c>
      <c r="BE796" s="118">
        <f>ROUND(SQRT(BC796^2+BD796^2)*1000/(1.73*BC736),0)</f>
        <v>332</v>
      </c>
      <c r="BF796" s="111">
        <v>1.8899999999999999</v>
      </c>
      <c r="BG796" s="112">
        <v>1.26</v>
      </c>
      <c r="BH796" s="118">
        <f>ROUND(SQRT(BF796^2+BG796^2)*1000/(1.73*BF736),0)</f>
        <v>292</v>
      </c>
      <c r="BI796" s="111">
        <v>1.8200000000000001</v>
      </c>
      <c r="BJ796" s="112">
        <v>1.21</v>
      </c>
      <c r="BK796" s="118">
        <f>ROUND(SQRT(BI796^2+BJ796^2)*1000/(1.73*BI736),0)</f>
        <v>259</v>
      </c>
      <c r="BL796" s="111">
        <v>1.6499999999999999</v>
      </c>
      <c r="BM796" s="112">
        <v>1.1000000000000001</v>
      </c>
      <c r="BN796" s="118">
        <f>ROUND(SQRT(BL796^2+BM796^2)*1000/(1.73*BL736),0)</f>
        <v>255</v>
      </c>
      <c r="BO796" s="111">
        <v>1.6399999999999999</v>
      </c>
      <c r="BP796" s="112">
        <v>1.0900000000000001</v>
      </c>
      <c r="BQ796" s="118">
        <f>ROUND(SQRT(BO796^2+BP796^2)*1000/(1.73*BO736),0)</f>
        <v>214</v>
      </c>
      <c r="BR796" s="111">
        <v>1.5</v>
      </c>
      <c r="BS796" s="112">
        <v>1</v>
      </c>
      <c r="BT796" s="118">
        <f>ROUND(SQRT(BR796^2+BS796^2)*1000/(1.73*BR736),0)</f>
        <v>211</v>
      </c>
      <c r="BU796" s="111">
        <v>1.3700000000000001</v>
      </c>
      <c r="BV796" s="112">
        <v>0.91000000000000003</v>
      </c>
      <c r="BW796" s="118">
        <f>ROUND(SQRT(BU796^2+BV796^2)*1000/(1.73*BU736),0)</f>
        <v>178</v>
      </c>
      <c r="BX796" s="111">
        <v>1.28</v>
      </c>
      <c r="BY796" s="112">
        <v>0.84999999999999998</v>
      </c>
      <c r="BZ796" s="118">
        <f>ROUND(SQRT(BX796^2+BY796^2)*1000/(1.73*BX736),0)</f>
        <v>173</v>
      </c>
      <c r="CA796" s="43"/>
      <c r="CB796" s="43"/>
      <c r="CC796" s="43"/>
      <c r="CD796" s="43"/>
      <c r="CE796" s="43"/>
      <c r="CF796" s="43"/>
      <c r="CG796" s="43"/>
      <c r="CH796" s="43"/>
      <c r="CI796" s="43"/>
      <c r="CJ796" s="43"/>
      <c r="CK796" s="43"/>
      <c r="CL796" s="43"/>
      <c r="CM796" s="43"/>
      <c r="CN796" s="43"/>
      <c r="CO796" s="43"/>
      <c r="CP796" s="43"/>
      <c r="CQ796" s="43"/>
      <c r="CR796" s="43"/>
      <c r="CS796" s="43"/>
      <c r="CT796" s="43"/>
      <c r="CU796" s="43"/>
      <c r="CV796" s="43"/>
      <c r="CW796" s="43"/>
      <c r="CX796" s="43"/>
      <c r="CY796" s="43"/>
      <c r="CZ796" s="43"/>
      <c r="DA796" s="43"/>
      <c r="DB796" s="43"/>
      <c r="DC796" s="43"/>
      <c r="DD796" s="43"/>
      <c r="DE796" s="43"/>
    </row>
    <row r="797" s="43" customFormat="1" ht="20.25">
      <c r="A797" s="218"/>
      <c r="B797" s="232"/>
      <c r="C797" s="258" t="s">
        <v>94</v>
      </c>
      <c r="D797" s="38" t="s">
        <v>38</v>
      </c>
      <c r="E797" s="117" t="s">
        <v>38</v>
      </c>
      <c r="F797" s="116">
        <v>6</v>
      </c>
      <c r="G797" s="111">
        <v>0.19</v>
      </c>
      <c r="H797" s="112">
        <v>0.13</v>
      </c>
      <c r="I797" s="118">
        <f>ROUND(SQRT(G797^2+H797^2)*1000/(1.73*G736),0)</f>
        <v>25</v>
      </c>
      <c r="J797" s="111">
        <v>0.17999999999999999</v>
      </c>
      <c r="K797" s="112">
        <v>0.12</v>
      </c>
      <c r="L797" s="118">
        <f>ROUND(SQRT(J797^2+K797^2)*1000/(1.73*J736),0)</f>
        <v>27</v>
      </c>
      <c r="M797" s="111">
        <v>0.17999999999999999</v>
      </c>
      <c r="N797" s="112">
        <v>0.12</v>
      </c>
      <c r="O797" s="118">
        <f>ROUND(SQRT(M797^2+N797^2)*1000/(1.73*M736),0)</f>
        <v>23</v>
      </c>
      <c r="P797" s="111">
        <v>0.17999999999999999</v>
      </c>
      <c r="Q797" s="112">
        <v>0.12</v>
      </c>
      <c r="R797" s="118">
        <f>ROUND(SQRT(P797^2+Q797^2)*1000/(1.73*P736),0)</f>
        <v>23</v>
      </c>
      <c r="S797" s="111">
        <v>0.17999999999999999</v>
      </c>
      <c r="T797" s="112">
        <v>0.12</v>
      </c>
      <c r="U797" s="118">
        <f>ROUND(SQRT(S797^2+T797^2)*1000/(1.73*S736),0)</f>
        <v>24</v>
      </c>
      <c r="V797" s="111">
        <v>0.17999999999999999</v>
      </c>
      <c r="W797" s="112">
        <v>0.12</v>
      </c>
      <c r="X797" s="118">
        <f>ROUND(SQRT(V797^2+W797^2)*1000/(1.73*V736),0)</f>
        <v>25</v>
      </c>
      <c r="Y797" s="111">
        <v>0.17999999999999999</v>
      </c>
      <c r="Z797" s="112">
        <v>0.12</v>
      </c>
      <c r="AA797" s="118">
        <v>24</v>
      </c>
      <c r="AB797" s="111">
        <v>0.20999999999999999</v>
      </c>
      <c r="AC797" s="112">
        <v>0.14000000000000001</v>
      </c>
      <c r="AD797" s="118">
        <f>ROUND(SQRT(AB797^2+AC797^2)*1000/(1.73*AB736),0)</f>
        <v>32</v>
      </c>
      <c r="AE797" s="111">
        <v>0.26000000000000001</v>
      </c>
      <c r="AF797" s="112">
        <v>0.17000000000000001</v>
      </c>
      <c r="AG797" s="118">
        <f>ROUND(SQRT(AE797^2+AF797^2)*1000/(1.73*AE736),0)</f>
        <v>35</v>
      </c>
      <c r="AH797" s="111">
        <v>0.28999999999999998</v>
      </c>
      <c r="AI797" s="112">
        <v>0.19</v>
      </c>
      <c r="AJ797" s="118">
        <f>ROUND(SQRT(AH797^2+AI797^2)*1000/(1.73*AH736),0)</f>
        <v>38</v>
      </c>
      <c r="AK797" s="111">
        <v>0.37</v>
      </c>
      <c r="AL797" s="112">
        <v>0.25</v>
      </c>
      <c r="AM797" s="118">
        <f>ROUND(SQRT(AK797^2+AL797^2)*1000/(1.73*AK736),0)</f>
        <v>49</v>
      </c>
      <c r="AN797" s="111">
        <v>0.40000000000000002</v>
      </c>
      <c r="AO797" s="112">
        <v>0.27000000000000002</v>
      </c>
      <c r="AP797" s="118">
        <f>ROUND(SQRT(AN797^2+AO797^2)*1000/(1.73*AN736),0)</f>
        <v>58</v>
      </c>
      <c r="AQ797" s="111">
        <v>0.39000000000000001</v>
      </c>
      <c r="AR797" s="112">
        <v>0.26000000000000001</v>
      </c>
      <c r="AS797" s="118">
        <f>ROUND(SQRT(AQ797^2+AR797^2)*1000/(1.73*AQ736),0)</f>
        <v>60</v>
      </c>
      <c r="AT797" s="111">
        <v>0.38</v>
      </c>
      <c r="AU797" s="112">
        <v>0.25</v>
      </c>
      <c r="AV797" s="118">
        <f>ROUND(SQRT(AT797^2+AU797^2)*1000/(1.73*AT736),0)</f>
        <v>55</v>
      </c>
      <c r="AW797" s="111">
        <v>0.39000000000000001</v>
      </c>
      <c r="AX797" s="112">
        <v>0.26000000000000001</v>
      </c>
      <c r="AY797" s="118">
        <f>ROUND(SQRT(AW797^2+AX797^2)*1000/(1.73*AW736),0)</f>
        <v>60</v>
      </c>
      <c r="AZ797" s="111">
        <v>0.35999999999999999</v>
      </c>
      <c r="BA797" s="112">
        <v>0.23999999999999999</v>
      </c>
      <c r="BB797" s="118">
        <f>ROUND(SQRT(AZ797^2+BA797^2)*1000/(1.73*AZ736),0)</f>
        <v>51</v>
      </c>
      <c r="BC797" s="111">
        <v>0.35999999999999999</v>
      </c>
      <c r="BD797" s="112">
        <v>0.23999999999999999</v>
      </c>
      <c r="BE797" s="118">
        <f>ROUND(SQRT(BC797^2+BD797^2)*1000/(1.73*BC736),0)</f>
        <v>56</v>
      </c>
      <c r="BF797" s="111">
        <v>0.32000000000000001</v>
      </c>
      <c r="BG797" s="112">
        <v>0.20999999999999999</v>
      </c>
      <c r="BH797" s="118">
        <f>ROUND(SQRT(BF797^2+BG797^2)*1000/(1.73*BF736),0)</f>
        <v>49</v>
      </c>
      <c r="BI797" s="111">
        <v>0.34000000000000002</v>
      </c>
      <c r="BJ797" s="112">
        <v>0.23000000000000001</v>
      </c>
      <c r="BK797" s="118">
        <f>ROUND(SQRT(BI797^2+BJ797^2)*1000/(1.73*BI736),0)</f>
        <v>49</v>
      </c>
      <c r="BL797" s="111">
        <v>0.31</v>
      </c>
      <c r="BM797" s="112">
        <v>0.20999999999999999</v>
      </c>
      <c r="BN797" s="118">
        <f>ROUND(SQRT(BL797^2+BM797^2)*1000/(1.73*BL736),0)</f>
        <v>48</v>
      </c>
      <c r="BO797" s="111">
        <v>0.28999999999999998</v>
      </c>
      <c r="BP797" s="112">
        <v>0.19</v>
      </c>
      <c r="BQ797" s="118">
        <f>ROUND(SQRT(BO797^2+BP797^2)*1000/(1.73*BO736),0)</f>
        <v>38</v>
      </c>
      <c r="BR797" s="111">
        <v>0.23999999999999999</v>
      </c>
      <c r="BS797" s="112">
        <v>0.16</v>
      </c>
      <c r="BT797" s="118">
        <f>ROUND(SQRT(BR797^2+BS797^2)*1000/(1.73*BR736),0)</f>
        <v>34</v>
      </c>
      <c r="BU797" s="111">
        <v>0.23000000000000001</v>
      </c>
      <c r="BV797" s="112">
        <v>0.14999999999999999</v>
      </c>
      <c r="BW797" s="118">
        <f>ROUND(SQRT(BU797^2+BV797^2)*1000/(1.73*BU736),0)</f>
        <v>30</v>
      </c>
      <c r="BX797" s="111">
        <v>0.22</v>
      </c>
      <c r="BY797" s="112">
        <v>0.14999999999999999</v>
      </c>
      <c r="BZ797" s="118">
        <f>ROUND(SQRT(BX797^2+BY797^2)*1000/(1.73*BX736),0)</f>
        <v>30</v>
      </c>
      <c r="CA797" s="43"/>
      <c r="CB797" s="43"/>
      <c r="CC797" s="43"/>
      <c r="CD797" s="43"/>
      <c r="CE797" s="43"/>
      <c r="CF797" s="43"/>
      <c r="CG797" s="43"/>
      <c r="CH797" s="43"/>
      <c r="CI797" s="43"/>
      <c r="CJ797" s="43"/>
      <c r="CK797" s="43"/>
      <c r="CL797" s="43"/>
      <c r="CM797" s="43"/>
      <c r="CN797" s="43"/>
      <c r="CO797" s="43"/>
      <c r="CP797" s="43"/>
      <c r="CQ797" s="43"/>
      <c r="CR797" s="43"/>
      <c r="CS797" s="43"/>
      <c r="CT797" s="43"/>
      <c r="CU797" s="43"/>
      <c r="CV797" s="43"/>
      <c r="CW797" s="43"/>
      <c r="CX797" s="43"/>
      <c r="CY797" s="43"/>
      <c r="CZ797" s="43"/>
      <c r="DA797" s="43"/>
      <c r="DB797" s="43"/>
      <c r="DC797" s="43"/>
      <c r="DD797" s="43"/>
      <c r="DE797" s="43"/>
    </row>
    <row r="798" s="43" customFormat="1" ht="20.25">
      <c r="A798" s="218"/>
      <c r="B798" s="232"/>
      <c r="C798" s="258" t="s">
        <v>67</v>
      </c>
      <c r="D798" s="38" t="s">
        <v>38</v>
      </c>
      <c r="E798" s="117" t="s">
        <v>38</v>
      </c>
      <c r="F798" s="116">
        <v>6</v>
      </c>
      <c r="G798" s="111">
        <v>0.28000000000000003</v>
      </c>
      <c r="H798" s="112">
        <v>0.19</v>
      </c>
      <c r="I798" s="118">
        <f>ROUND(SQRT(G798^2+H798^2)*1000/(1.73*G736),0)</f>
        <v>37</v>
      </c>
      <c r="J798" s="111">
        <v>0.28999999999999998</v>
      </c>
      <c r="K798" s="112">
        <v>0.19</v>
      </c>
      <c r="L798" s="118">
        <f>ROUND(SQRT(J798^2+K798^2)*1000/(1.73*J736),0)</f>
        <v>44</v>
      </c>
      <c r="M798" s="111">
        <v>0.28999999999999998</v>
      </c>
      <c r="N798" s="112">
        <v>0.19</v>
      </c>
      <c r="O798" s="118">
        <f>ROUND(SQRT(M798^2+N798^2)*1000/(1.73*M736),0)</f>
        <v>37</v>
      </c>
      <c r="P798" s="111">
        <v>0.27000000000000002</v>
      </c>
      <c r="Q798" s="112">
        <v>0.17999999999999999</v>
      </c>
      <c r="R798" s="118">
        <f>ROUND(SQRT(P798^2+Q798^2)*1000/(1.73*P736),0)</f>
        <v>35</v>
      </c>
      <c r="S798" s="111">
        <v>0.28000000000000003</v>
      </c>
      <c r="T798" s="112">
        <v>0.19</v>
      </c>
      <c r="U798" s="118">
        <f>ROUND(SQRT(S798^2+T798^2)*1000/(1.73*S736),0)</f>
        <v>37</v>
      </c>
      <c r="V798" s="111">
        <v>0.28000000000000003</v>
      </c>
      <c r="W798" s="112">
        <v>0.19</v>
      </c>
      <c r="X798" s="118">
        <f>ROUND(SQRT(V798^2+W798^2)*1000/(1.73*V736),0)</f>
        <v>40</v>
      </c>
      <c r="Y798" s="111">
        <v>0.25</v>
      </c>
      <c r="Z798" s="112">
        <v>0.17000000000000001</v>
      </c>
      <c r="AA798" s="118">
        <v>33</v>
      </c>
      <c r="AB798" s="111">
        <v>0.26000000000000001</v>
      </c>
      <c r="AC798" s="112">
        <v>0.17000000000000001</v>
      </c>
      <c r="AD798" s="118">
        <f>ROUND(SQRT(AB798^2+AC798^2)*1000/(1.73*AB736),0)</f>
        <v>39</v>
      </c>
      <c r="AE798" s="111">
        <v>0.33000000000000002</v>
      </c>
      <c r="AF798" s="112">
        <v>0.22</v>
      </c>
      <c r="AG798" s="118">
        <f>ROUND(SQRT(AE798^2+AF798^2)*1000/(1.73*AE736),0)</f>
        <v>45</v>
      </c>
      <c r="AH798" s="111">
        <v>0.40000000000000002</v>
      </c>
      <c r="AI798" s="112">
        <v>0.27000000000000002</v>
      </c>
      <c r="AJ798" s="118">
        <f>ROUND(SQRT(AH798^2+AI798^2)*1000/(1.73*AH736),0)</f>
        <v>52</v>
      </c>
      <c r="AK798" s="111">
        <v>0.37</v>
      </c>
      <c r="AL798" s="112">
        <v>0.25</v>
      </c>
      <c r="AM798" s="118">
        <f>ROUND(SQRT(AK798^2+AL798^2)*1000/(1.73*AK736),0)</f>
        <v>49</v>
      </c>
      <c r="AN798" s="111">
        <v>0.40999999999999998</v>
      </c>
      <c r="AO798" s="112">
        <v>0.27000000000000002</v>
      </c>
      <c r="AP798" s="118">
        <f>ROUND(SQRT(AN798^2+AO798^2)*1000/(1.73*AN736),0)</f>
        <v>59</v>
      </c>
      <c r="AQ798" s="111">
        <v>0.40999999999999998</v>
      </c>
      <c r="AR798" s="112">
        <v>0.27000000000000002</v>
      </c>
      <c r="AS798" s="118">
        <f>ROUND(SQRT(AQ798^2+AR798^2)*1000/(1.73*AQ736),0)</f>
        <v>63</v>
      </c>
      <c r="AT798" s="111">
        <v>0.40999999999999998</v>
      </c>
      <c r="AU798" s="112">
        <v>0.27000000000000002</v>
      </c>
      <c r="AV798" s="118">
        <f>ROUND(SQRT(AT798^2+AU798^2)*1000/(1.73*AT736),0)</f>
        <v>59</v>
      </c>
      <c r="AW798" s="111">
        <v>0.41999999999999998</v>
      </c>
      <c r="AX798" s="112">
        <v>0.28000000000000003</v>
      </c>
      <c r="AY798" s="118">
        <f>ROUND(SQRT(AW798^2+AX798^2)*1000/(1.73*AW736),0)</f>
        <v>65</v>
      </c>
      <c r="AZ798" s="111">
        <v>0.39000000000000001</v>
      </c>
      <c r="BA798" s="112">
        <v>0.26000000000000001</v>
      </c>
      <c r="BB798" s="118">
        <f>ROUND(SQRT(AZ798^2+BA798^2)*1000/(1.73*AZ736),0)</f>
        <v>56</v>
      </c>
      <c r="BC798" s="111">
        <v>0.40999999999999998</v>
      </c>
      <c r="BD798" s="112">
        <v>0.27000000000000002</v>
      </c>
      <c r="BE798" s="118">
        <f>ROUND(SQRT(BC798^2+BD798^2)*1000/(1.73*BC736),0)</f>
        <v>63</v>
      </c>
      <c r="BF798" s="111">
        <v>0.35999999999999999</v>
      </c>
      <c r="BG798" s="112">
        <v>0.23999999999999999</v>
      </c>
      <c r="BH798" s="118">
        <f>ROUND(SQRT(BF798^2+BG798^2)*1000/(1.73*BF736),0)</f>
        <v>56</v>
      </c>
      <c r="BI798" s="111">
        <v>0.34000000000000002</v>
      </c>
      <c r="BJ798" s="112">
        <v>0.23000000000000001</v>
      </c>
      <c r="BK798" s="118">
        <f>ROUND(SQRT(BI798^2+BJ798^2)*1000/(1.73*BI736),0)</f>
        <v>49</v>
      </c>
      <c r="BL798" s="111">
        <v>0.31</v>
      </c>
      <c r="BM798" s="112">
        <v>0.20999999999999999</v>
      </c>
      <c r="BN798" s="118">
        <f>ROUND(SQRT(BL798^2+BM798^2)*1000/(1.73*BL736),0)</f>
        <v>48</v>
      </c>
      <c r="BO798" s="111">
        <v>0.26000000000000001</v>
      </c>
      <c r="BP798" s="112">
        <v>0.17000000000000001</v>
      </c>
      <c r="BQ798" s="118">
        <f>ROUND(SQRT(BO798^2+BP798^2)*1000/(1.73*BO736),0)</f>
        <v>34</v>
      </c>
      <c r="BR798" s="111">
        <v>0.23000000000000001</v>
      </c>
      <c r="BS798" s="112">
        <v>0.14999999999999999</v>
      </c>
      <c r="BT798" s="118">
        <f>ROUND(SQRT(BR798^2+BS798^2)*1000/(1.73*BR736),0)</f>
        <v>32</v>
      </c>
      <c r="BU798" s="111">
        <v>0.22</v>
      </c>
      <c r="BV798" s="112">
        <v>0.14999999999999999</v>
      </c>
      <c r="BW798" s="118">
        <f>ROUND(SQRT(BU798^2+BV798^2)*1000/(1.73*BU736),0)</f>
        <v>29</v>
      </c>
      <c r="BX798" s="111">
        <v>0.22</v>
      </c>
      <c r="BY798" s="112">
        <v>0.14999999999999999</v>
      </c>
      <c r="BZ798" s="118">
        <f>ROUND(SQRT(BX798^2+BY798^2)*1000/(1.73*BX736),0)</f>
        <v>30</v>
      </c>
      <c r="CA798" s="43"/>
      <c r="CB798" s="43"/>
      <c r="CC798" s="43"/>
      <c r="CD798" s="43"/>
      <c r="CE798" s="43"/>
      <c r="CF798" s="43"/>
      <c r="CG798" s="43"/>
      <c r="CH798" s="43"/>
      <c r="CI798" s="43"/>
      <c r="CJ798" s="43"/>
      <c r="CK798" s="43"/>
      <c r="CL798" s="43"/>
      <c r="CM798" s="43"/>
      <c r="CN798" s="43"/>
      <c r="CO798" s="43"/>
      <c r="CP798" s="43"/>
      <c r="CQ798" s="43"/>
      <c r="CR798" s="43"/>
      <c r="CS798" s="43"/>
      <c r="CT798" s="43"/>
      <c r="CU798" s="43"/>
      <c r="CV798" s="43"/>
      <c r="CW798" s="43"/>
      <c r="CX798" s="43"/>
      <c r="CY798" s="43"/>
      <c r="CZ798" s="43"/>
      <c r="DA798" s="43"/>
      <c r="DB798" s="43"/>
      <c r="DC798" s="43"/>
      <c r="DD798" s="43"/>
      <c r="DE798" s="43"/>
    </row>
    <row r="799" s="43" customFormat="1" ht="20.25">
      <c r="A799" s="38"/>
      <c r="B799" s="232"/>
      <c r="C799" s="258" t="s">
        <v>68</v>
      </c>
      <c r="D799" s="38"/>
      <c r="E799" s="117" t="s">
        <v>38</v>
      </c>
      <c r="F799" s="116">
        <v>6</v>
      </c>
      <c r="G799" s="111">
        <v>0.75</v>
      </c>
      <c r="H799" s="112">
        <v>0.5</v>
      </c>
      <c r="I799" s="118">
        <f>ROUND(SQRT(G799^2+H799^2)*1000/(1.73*G736),0)</f>
        <v>98</v>
      </c>
      <c r="J799" s="111">
        <v>0.75</v>
      </c>
      <c r="K799" s="112">
        <v>0.5</v>
      </c>
      <c r="L799" s="118">
        <f>ROUND(SQRT(J799^2+K799^2)*1000/(1.73*J736),0)</f>
        <v>114</v>
      </c>
      <c r="M799" s="111">
        <v>0.75</v>
      </c>
      <c r="N799" s="112">
        <v>0.5</v>
      </c>
      <c r="O799" s="118">
        <f>ROUND(SQRT(M799^2+N799^2)*1000/(1.73*M736),0)</f>
        <v>97</v>
      </c>
      <c r="P799" s="111">
        <v>0.75</v>
      </c>
      <c r="Q799" s="112">
        <v>0.5</v>
      </c>
      <c r="R799" s="118">
        <f>ROUND(SQRT(P799^2+Q799^2)*1000/(1.73*P736),0)</f>
        <v>97</v>
      </c>
      <c r="S799" s="111">
        <v>0.75</v>
      </c>
      <c r="T799" s="112">
        <v>0.5</v>
      </c>
      <c r="U799" s="118">
        <f>ROUND(SQRT(S799^2+T799^2)*1000/(1.73*S736),0)</f>
        <v>100</v>
      </c>
      <c r="V799" s="111">
        <v>0.75</v>
      </c>
      <c r="W799" s="112">
        <v>0.5</v>
      </c>
      <c r="X799" s="118">
        <f>ROUND(SQRT(V799^2+W799^2)*1000/(1.73*V736),0)</f>
        <v>105</v>
      </c>
      <c r="Y799" s="111">
        <v>0.75</v>
      </c>
      <c r="Z799" s="112">
        <v>0.5</v>
      </c>
      <c r="AA799" s="118">
        <v>99</v>
      </c>
      <c r="AB799" s="111">
        <v>0.75</v>
      </c>
      <c r="AC799" s="112">
        <v>0.5</v>
      </c>
      <c r="AD799" s="118">
        <f>ROUND(SQRT(AB799^2+AC799^2)*1000/(1.73*AB736),0)</f>
        <v>113</v>
      </c>
      <c r="AE799" s="111">
        <v>0.75</v>
      </c>
      <c r="AF799" s="112">
        <v>0.5</v>
      </c>
      <c r="AG799" s="118">
        <f>ROUND(SQRT(AE799^2+AF799^2)*1000/(1.73*AE736),0)</f>
        <v>102</v>
      </c>
      <c r="AH799" s="111">
        <v>0.76000000000000001</v>
      </c>
      <c r="AI799" s="112">
        <v>0.51000000000000001</v>
      </c>
      <c r="AJ799" s="118">
        <f>ROUND(SQRT(AH799^2+AI799^2)*1000/(1.73*AH736),0)</f>
        <v>99</v>
      </c>
      <c r="AK799" s="111">
        <v>0.76000000000000001</v>
      </c>
      <c r="AL799" s="112">
        <v>0.51000000000000001</v>
      </c>
      <c r="AM799" s="118">
        <f>ROUND(SQRT(AK799^2+AL799^2)*1000/(1.73*AK736),0)</f>
        <v>101</v>
      </c>
      <c r="AN799" s="111">
        <v>0.73999999999999999</v>
      </c>
      <c r="AO799" s="112">
        <v>0.48999999999999999</v>
      </c>
      <c r="AP799" s="118">
        <f>ROUND(SQRT(AN799^2+AO799^2)*1000/(1.73*AN736),0)</f>
        <v>106</v>
      </c>
      <c r="AQ799" s="111">
        <v>0.72999999999999998</v>
      </c>
      <c r="AR799" s="112">
        <v>0.48999999999999999</v>
      </c>
      <c r="AS799" s="118">
        <f>ROUND(SQRT(AQ799^2+AR799^2)*1000/(1.73*AQ736),0)</f>
        <v>113</v>
      </c>
      <c r="AT799" s="111">
        <v>0.72999999999999998</v>
      </c>
      <c r="AU799" s="112">
        <v>0.48999999999999999</v>
      </c>
      <c r="AV799" s="118">
        <f>ROUND(SQRT(AT799^2+AU799^2)*1000/(1.73*AT736),0)</f>
        <v>106</v>
      </c>
      <c r="AW799" s="111">
        <v>0.72999999999999998</v>
      </c>
      <c r="AX799" s="112">
        <v>0.48999999999999999</v>
      </c>
      <c r="AY799" s="118">
        <f>ROUND(SQRT(AW799^2+AX799^2)*1000/(1.73*AW736),0)</f>
        <v>113</v>
      </c>
      <c r="AZ799" s="111">
        <v>0.72999999999999998</v>
      </c>
      <c r="BA799" s="112">
        <v>0.48999999999999999</v>
      </c>
      <c r="BB799" s="118">
        <f>ROUND(SQRT(AZ799^2+BA799^2)*1000/(1.73*AZ736),0)</f>
        <v>105</v>
      </c>
      <c r="BC799" s="111">
        <v>0.72999999999999998</v>
      </c>
      <c r="BD799" s="112">
        <v>0.48999999999999999</v>
      </c>
      <c r="BE799" s="118">
        <f>ROUND(SQRT(BC799^2+BD799^2)*1000/(1.73*BC736),0)</f>
        <v>113</v>
      </c>
      <c r="BF799" s="111">
        <v>0.73999999999999999</v>
      </c>
      <c r="BG799" s="112">
        <v>0.48999999999999999</v>
      </c>
      <c r="BH799" s="118">
        <f>ROUND(SQRT(BF799^2+BG799^2)*1000/(1.73*BF736),0)</f>
        <v>114</v>
      </c>
      <c r="BI799" s="111">
        <v>0.73999999999999999</v>
      </c>
      <c r="BJ799" s="112">
        <v>0.48999999999999999</v>
      </c>
      <c r="BK799" s="118">
        <f>ROUND(SQRT(BI799^2+BJ799^2)*1000/(1.73*BI736),0)</f>
        <v>105</v>
      </c>
      <c r="BL799" s="111">
        <v>0.75</v>
      </c>
      <c r="BM799" s="112">
        <v>0.5</v>
      </c>
      <c r="BN799" s="118">
        <f>ROUND(SQRT(BL799^2+BM799^2)*1000/(1.73*BL736),0)</f>
        <v>116</v>
      </c>
      <c r="BO799" s="111">
        <v>0.75</v>
      </c>
      <c r="BP799" s="112">
        <v>0.5</v>
      </c>
      <c r="BQ799" s="118">
        <f>ROUND(SQRT(BO799^2+BP799^2)*1000/(1.73*BO736),0)</f>
        <v>98</v>
      </c>
      <c r="BR799" s="111">
        <v>0.75</v>
      </c>
      <c r="BS799" s="112">
        <v>0.5</v>
      </c>
      <c r="BT799" s="118">
        <f>ROUND(SQRT(BR799^2+BS799^2)*1000/(1.73*BR736),0)</f>
        <v>105</v>
      </c>
      <c r="BU799" s="111">
        <v>0.75</v>
      </c>
      <c r="BV799" s="112">
        <v>0.5</v>
      </c>
      <c r="BW799" s="118">
        <f>ROUND(SQRT(BU799^2+BV799^2)*1000/(1.73*BU736),0)</f>
        <v>98</v>
      </c>
      <c r="BX799" s="111">
        <v>0.75</v>
      </c>
      <c r="BY799" s="112">
        <v>0.5</v>
      </c>
      <c r="BZ799" s="118">
        <f>ROUND(SQRT(BX799^2+BY799^2)*1000/(1.73*BX736),0)</f>
        <v>101</v>
      </c>
      <c r="CA799" s="43"/>
      <c r="CB799" s="43"/>
      <c r="CC799" s="43"/>
      <c r="CD799" s="43"/>
      <c r="CE799" s="43"/>
      <c r="CF799" s="43"/>
      <c r="CG799" s="43"/>
      <c r="CH799" s="43"/>
      <c r="CI799" s="43"/>
      <c r="CJ799" s="43"/>
      <c r="CK799" s="43"/>
      <c r="CL799" s="43"/>
      <c r="CM799" s="43"/>
      <c r="CN799" s="43"/>
      <c r="CO799" s="43"/>
      <c r="CP799" s="43"/>
      <c r="CQ799" s="43"/>
      <c r="CR799" s="43"/>
      <c r="CS799" s="43"/>
      <c r="CT799" s="43"/>
      <c r="CU799" s="43"/>
      <c r="CV799" s="43"/>
      <c r="CW799" s="43"/>
      <c r="CX799" s="43"/>
      <c r="CY799" s="43"/>
      <c r="CZ799" s="43"/>
      <c r="DA799" s="43"/>
      <c r="DB799" s="43"/>
      <c r="DC799" s="43"/>
      <c r="DD799" s="43"/>
      <c r="DE799" s="43"/>
    </row>
    <row r="800" s="43" customFormat="1" ht="20.25">
      <c r="A800" s="66"/>
      <c r="B800" s="232"/>
      <c r="C800" s="258" t="s">
        <v>69</v>
      </c>
      <c r="D800" s="38" t="s">
        <v>38</v>
      </c>
      <c r="E800" s="117" t="s">
        <v>38</v>
      </c>
      <c r="F800" s="116">
        <v>6</v>
      </c>
      <c r="G800" s="111">
        <v>0.55000000000000004</v>
      </c>
      <c r="H800" s="112">
        <v>0.37</v>
      </c>
      <c r="I800" s="118">
        <f>ROUND(SQRT(G800^2+H800^2)*1000/(1.73*G736),0)</f>
        <v>72</v>
      </c>
      <c r="J800" s="111">
        <v>0.51000000000000001</v>
      </c>
      <c r="K800" s="112">
        <v>0.34000000000000002</v>
      </c>
      <c r="L800" s="118">
        <f>ROUND(SQRT(J800^2+K800^2)*1000/(1.73*J736),0)</f>
        <v>77</v>
      </c>
      <c r="M800" s="111">
        <v>0.47999999999999998</v>
      </c>
      <c r="N800" s="112">
        <v>0.32000000000000001</v>
      </c>
      <c r="O800" s="118">
        <f>ROUND(SQRT(M800^2+N800^2)*1000/(1.73*M736),0)</f>
        <v>62</v>
      </c>
      <c r="P800" s="111">
        <v>0.46000000000000002</v>
      </c>
      <c r="Q800" s="112">
        <v>0.31</v>
      </c>
      <c r="R800" s="118">
        <f>ROUND(SQRT(P800^2+Q800^2)*1000/(1.73*P736),0)</f>
        <v>59</v>
      </c>
      <c r="S800" s="111">
        <v>0.46000000000000002</v>
      </c>
      <c r="T800" s="112">
        <v>0.31</v>
      </c>
      <c r="U800" s="118">
        <f>ROUND(SQRT(S800^2+T800^2)*1000/(1.73*S736),0)</f>
        <v>61</v>
      </c>
      <c r="V800" s="111">
        <v>0.48999999999999999</v>
      </c>
      <c r="W800" s="112">
        <v>0.33000000000000002</v>
      </c>
      <c r="X800" s="118">
        <f>ROUND(SQRT(V800^2+W800^2)*1000/(1.73*V736),0)</f>
        <v>69</v>
      </c>
      <c r="Y800" s="111">
        <v>0.55000000000000004</v>
      </c>
      <c r="Z800" s="112">
        <v>0.37</v>
      </c>
      <c r="AA800" s="118">
        <v>73</v>
      </c>
      <c r="AB800" s="111">
        <v>0.59999999999999998</v>
      </c>
      <c r="AC800" s="112">
        <v>0.40000000000000002</v>
      </c>
      <c r="AD800" s="118">
        <f>ROUND(SQRT(AB800^2+AC800^2)*1000/(1.73*AB736),0)</f>
        <v>90</v>
      </c>
      <c r="AE800" s="111">
        <v>0.64000000000000001</v>
      </c>
      <c r="AF800" s="112">
        <v>0.42999999999999999</v>
      </c>
      <c r="AG800" s="118">
        <f>ROUND(SQRT(AE800^2+AF800^2)*1000/(1.73*AE736),0)</f>
        <v>87</v>
      </c>
      <c r="AH800" s="111">
        <v>0.68000000000000005</v>
      </c>
      <c r="AI800" s="112">
        <v>0.45000000000000001</v>
      </c>
      <c r="AJ800" s="118">
        <f>ROUND(SQRT(AH800^2+AI800^2)*1000/(1.73*AH736),0)</f>
        <v>88</v>
      </c>
      <c r="AK800" s="111">
        <v>0.67000000000000004</v>
      </c>
      <c r="AL800" s="112">
        <v>0.45000000000000001</v>
      </c>
      <c r="AM800" s="118">
        <f>ROUND(SQRT(AK800^2+AL800^2)*1000/(1.73*AK736),0)</f>
        <v>89</v>
      </c>
      <c r="AN800" s="111">
        <v>0.68999999999999995</v>
      </c>
      <c r="AO800" s="112">
        <v>0.46000000000000002</v>
      </c>
      <c r="AP800" s="118">
        <f>ROUND(SQRT(AN800^2+AO800^2)*1000/(1.73*AN736),0)</f>
        <v>99</v>
      </c>
      <c r="AQ800" s="111">
        <v>0.68999999999999995</v>
      </c>
      <c r="AR800" s="112">
        <v>0.46000000000000002</v>
      </c>
      <c r="AS800" s="118">
        <f>ROUND(SQRT(AQ800^2+AR800^2)*1000/(1.73*AQ736),0)</f>
        <v>107</v>
      </c>
      <c r="AT800" s="111">
        <v>0.68000000000000005</v>
      </c>
      <c r="AU800" s="112">
        <v>0.45000000000000001</v>
      </c>
      <c r="AV800" s="118">
        <f>ROUND(SQRT(AT800^2+AU800^2)*1000/(1.73*AT736),0)</f>
        <v>98</v>
      </c>
      <c r="AW800" s="111">
        <v>0.67000000000000004</v>
      </c>
      <c r="AX800" s="112">
        <v>0.45000000000000001</v>
      </c>
      <c r="AY800" s="118">
        <f>ROUND(SQRT(AW800^2+AX800^2)*1000/(1.73*AW736),0)</f>
        <v>104</v>
      </c>
      <c r="AZ800" s="111">
        <v>0.67000000000000004</v>
      </c>
      <c r="BA800" s="112">
        <v>0.45000000000000001</v>
      </c>
      <c r="BB800" s="118">
        <f>ROUND(SQRT(AZ800^2+BA800^2)*1000/(1.73*AZ736),0)</f>
        <v>96</v>
      </c>
      <c r="BC800" s="111">
        <v>0.69999999999999996</v>
      </c>
      <c r="BD800" s="112">
        <v>0.46999999999999997</v>
      </c>
      <c r="BE800" s="118">
        <f>ROUND(SQRT(BC800^2+BD800^2)*1000/(1.73*BC736),0)</f>
        <v>108</v>
      </c>
      <c r="BF800" s="111">
        <v>0.73999999999999999</v>
      </c>
      <c r="BG800" s="112">
        <v>0.48999999999999999</v>
      </c>
      <c r="BH800" s="118">
        <f>ROUND(SQRT(BF800^2+BG800^2)*1000/(1.73*BF736),0)</f>
        <v>114</v>
      </c>
      <c r="BI800" s="111">
        <v>0.78000000000000003</v>
      </c>
      <c r="BJ800" s="112">
        <v>0.52000000000000002</v>
      </c>
      <c r="BK800" s="118">
        <f>ROUND(SQRT(BI800^2+BJ800^2)*1000/(1.73*BI736),0)</f>
        <v>111</v>
      </c>
      <c r="BL800" s="111">
        <v>0.78000000000000003</v>
      </c>
      <c r="BM800" s="112">
        <v>0.52000000000000002</v>
      </c>
      <c r="BN800" s="118">
        <f>ROUND(SQRT(BL800^2+BM800^2)*1000/(1.73*BL736),0)</f>
        <v>120</v>
      </c>
      <c r="BO800" s="111">
        <v>0.76000000000000001</v>
      </c>
      <c r="BP800" s="112">
        <v>0.51000000000000001</v>
      </c>
      <c r="BQ800" s="118">
        <f>ROUND(SQRT(BO800^2+BP800^2)*1000/(1.73*BO736),0)</f>
        <v>99</v>
      </c>
      <c r="BR800" s="111">
        <v>0.75</v>
      </c>
      <c r="BS800" s="112">
        <v>0.5</v>
      </c>
      <c r="BT800" s="118">
        <f>ROUND(SQRT(BR800^2+BS800^2)*1000/(1.73*BR736),0)</f>
        <v>105</v>
      </c>
      <c r="BU800" s="111">
        <v>0.70999999999999996</v>
      </c>
      <c r="BV800" s="112">
        <v>0.46999999999999997</v>
      </c>
      <c r="BW800" s="118">
        <f>ROUND(SQRT(BU800^2+BV800^2)*1000/(1.73*BU736),0)</f>
        <v>92</v>
      </c>
      <c r="BX800" s="111">
        <v>0.62</v>
      </c>
      <c r="BY800" s="112">
        <v>0.40999999999999998</v>
      </c>
      <c r="BZ800" s="118">
        <f>ROUND(SQRT(BX800^2+BY800^2)*1000/(1.73*BX736),0)</f>
        <v>84</v>
      </c>
      <c r="CA800" s="43"/>
      <c r="CB800" s="43"/>
      <c r="CC800" s="43"/>
      <c r="CD800" s="43"/>
      <c r="CE800" s="43"/>
      <c r="CF800" s="43"/>
      <c r="CG800" s="43"/>
      <c r="CH800" s="43"/>
      <c r="CI800" s="43"/>
      <c r="CJ800" s="43"/>
      <c r="CK800" s="43"/>
      <c r="CL800" s="43"/>
      <c r="CM800" s="43"/>
      <c r="CN800" s="43"/>
      <c r="CO800" s="43"/>
      <c r="CP800" s="43"/>
      <c r="CQ800" s="43"/>
      <c r="CR800" s="43"/>
      <c r="CS800" s="43"/>
      <c r="CT800" s="43"/>
      <c r="CU800" s="43"/>
      <c r="CV800" s="43"/>
      <c r="CW800" s="43"/>
      <c r="CX800" s="43"/>
      <c r="CY800" s="43"/>
      <c r="CZ800" s="43"/>
      <c r="DA800" s="43"/>
      <c r="DB800" s="43"/>
      <c r="DC800" s="43"/>
      <c r="DD800" s="43"/>
      <c r="DE800" s="43"/>
    </row>
    <row r="801" s="43" customFormat="1" ht="20.25">
      <c r="A801" s="66"/>
      <c r="B801" s="232"/>
      <c r="C801" s="258" t="s">
        <v>303</v>
      </c>
      <c r="D801" s="38" t="s">
        <v>38</v>
      </c>
      <c r="E801" s="117" t="s">
        <v>38</v>
      </c>
      <c r="F801" s="116">
        <v>6</v>
      </c>
      <c r="G801" s="111">
        <v>0.34000000000000002</v>
      </c>
      <c r="H801" s="112">
        <v>0.23000000000000001</v>
      </c>
      <c r="I801" s="118">
        <f>ROUND(SQRT(G801^2+H801^2)*1000/(1.73*G736),0)</f>
        <v>44</v>
      </c>
      <c r="J801" s="111">
        <v>0.33000000000000002</v>
      </c>
      <c r="K801" s="112">
        <v>0.22</v>
      </c>
      <c r="L801" s="118">
        <f>ROUND(SQRT(J801^2+K801^2)*1000/(1.73*J736),0)</f>
        <v>50</v>
      </c>
      <c r="M801" s="111">
        <v>0.32000000000000001</v>
      </c>
      <c r="N801" s="112">
        <v>0.20999999999999999</v>
      </c>
      <c r="O801" s="118">
        <f>ROUND(SQRT(M801^2+N801^2)*1000/(1.73*M736),0)</f>
        <v>41</v>
      </c>
      <c r="P801" s="111">
        <v>0.34000000000000002</v>
      </c>
      <c r="Q801" s="112">
        <v>0.23000000000000001</v>
      </c>
      <c r="R801" s="118">
        <f>ROUND(SQRT(P801^2+Q801^2)*1000/(1.73*P736),0)</f>
        <v>44</v>
      </c>
      <c r="S801" s="111">
        <v>0.34000000000000002</v>
      </c>
      <c r="T801" s="112">
        <v>0.23000000000000001</v>
      </c>
      <c r="U801" s="118">
        <f>ROUND(SQRT(S801^2+T801^2)*1000/(1.73*S736),0)</f>
        <v>45</v>
      </c>
      <c r="V801" s="111">
        <v>0.32000000000000001</v>
      </c>
      <c r="W801" s="112">
        <v>0.20999999999999999</v>
      </c>
      <c r="X801" s="118">
        <f>ROUND(SQRT(V801^2+W801^2)*1000/(1.73*V736),0)</f>
        <v>45</v>
      </c>
      <c r="Y801" s="111">
        <v>0.37</v>
      </c>
      <c r="Z801" s="112">
        <v>0.25</v>
      </c>
      <c r="AA801" s="118">
        <v>49</v>
      </c>
      <c r="AB801" s="111">
        <v>0.41999999999999998</v>
      </c>
      <c r="AC801" s="112">
        <v>0.28000000000000003</v>
      </c>
      <c r="AD801" s="118">
        <f>ROUND(SQRT(AB801^2+AC801^2)*1000/(1.73*AB736),0)</f>
        <v>63</v>
      </c>
      <c r="AE801" s="111">
        <v>0.54000000000000004</v>
      </c>
      <c r="AF801" s="112">
        <v>0.35999999999999999</v>
      </c>
      <c r="AG801" s="118">
        <f>ROUND(SQRT(AE801^2+AF801^2)*1000/(1.73*AE736),0)</f>
        <v>73</v>
      </c>
      <c r="AH801" s="111">
        <v>0.53000000000000003</v>
      </c>
      <c r="AI801" s="112">
        <v>0.34999999999999998</v>
      </c>
      <c r="AJ801" s="118">
        <f>ROUND(SQRT(AH801^2+AI801^2)*1000/(1.73*AH736),0)</f>
        <v>69</v>
      </c>
      <c r="AK801" s="111">
        <v>0.65000000000000002</v>
      </c>
      <c r="AL801" s="112">
        <v>0.42999999999999999</v>
      </c>
      <c r="AM801" s="118">
        <f>ROUND(SQRT(AK801^2+AL801^2)*1000/(1.73*AK736),0)</f>
        <v>86</v>
      </c>
      <c r="AN801" s="111">
        <v>0.54000000000000004</v>
      </c>
      <c r="AO801" s="112">
        <v>0.35999999999999999</v>
      </c>
      <c r="AP801" s="118">
        <f>ROUND(SQRT(AN801^2+AO801^2)*1000/(1.73*AN736),0)</f>
        <v>78</v>
      </c>
      <c r="AQ801" s="111">
        <v>0.53000000000000003</v>
      </c>
      <c r="AR801" s="112">
        <v>0.34999999999999998</v>
      </c>
      <c r="AS801" s="118">
        <f>ROUND(SQRT(AQ801^2+AR801^2)*1000/(1.73*AQ736),0)</f>
        <v>82</v>
      </c>
      <c r="AT801" s="111">
        <v>0.53000000000000003</v>
      </c>
      <c r="AU801" s="112">
        <v>0.34999999999999998</v>
      </c>
      <c r="AV801" s="118">
        <f>ROUND(SQRT(AT801^2+AU801^2)*1000/(1.73*AT736),0)</f>
        <v>76</v>
      </c>
      <c r="AW801" s="111">
        <v>0.56000000000000005</v>
      </c>
      <c r="AX801" s="112">
        <v>0.37</v>
      </c>
      <c r="AY801" s="118">
        <f>ROUND(SQRT(AW801^2+AX801^2)*1000/(1.73*AW736),0)</f>
        <v>86</v>
      </c>
      <c r="AZ801" s="111">
        <v>0.56000000000000005</v>
      </c>
      <c r="BA801" s="112">
        <v>0.37</v>
      </c>
      <c r="BB801" s="118">
        <f>ROUND(SQRT(AZ801^2+BA801^2)*1000/(1.73*AZ736),0)</f>
        <v>80</v>
      </c>
      <c r="BC801" s="111">
        <v>0.53000000000000003</v>
      </c>
      <c r="BD801" s="112">
        <v>0.34999999999999998</v>
      </c>
      <c r="BE801" s="118">
        <f>ROUND(SQRT(BC801^2+BD801^2)*1000/(1.73*BC736),0)</f>
        <v>82</v>
      </c>
      <c r="BF801" s="111">
        <v>0.48999999999999999</v>
      </c>
      <c r="BG801" s="112">
        <v>0.33000000000000002</v>
      </c>
      <c r="BH801" s="118">
        <f>ROUND(SQRT(BF801^2+BG801^2)*1000/(1.73*BF736),0)</f>
        <v>76</v>
      </c>
      <c r="BI801" s="111">
        <v>0.45000000000000001</v>
      </c>
      <c r="BJ801" s="112">
        <v>0.29999999999999999</v>
      </c>
      <c r="BK801" s="118">
        <f>ROUND(SQRT(BI801^2+BJ801^2)*1000/(1.73*BI736),0)</f>
        <v>64</v>
      </c>
      <c r="BL801" s="111">
        <v>0.39000000000000001</v>
      </c>
      <c r="BM801" s="112">
        <v>0.26000000000000001</v>
      </c>
      <c r="BN801" s="118">
        <f>ROUND(SQRT(BL801^2+BM801^2)*1000/(1.73*BL736),0)</f>
        <v>60</v>
      </c>
      <c r="BO801" s="111">
        <v>0.40000000000000002</v>
      </c>
      <c r="BP801" s="112">
        <v>0.27000000000000002</v>
      </c>
      <c r="BQ801" s="118">
        <f>ROUND(SQRT(BO801^2+BP801^2)*1000/(1.73*BO736),0)</f>
        <v>52</v>
      </c>
      <c r="BR801" s="111">
        <v>0.37</v>
      </c>
      <c r="BS801" s="112">
        <v>0.25</v>
      </c>
      <c r="BT801" s="118">
        <f>ROUND(SQRT(BR801^2+BS801^2)*1000/(1.73*BR736),0)</f>
        <v>52</v>
      </c>
      <c r="BU801" s="111">
        <v>0.34999999999999998</v>
      </c>
      <c r="BV801" s="112">
        <v>0.23000000000000001</v>
      </c>
      <c r="BW801" s="118">
        <f>ROUND(SQRT(BU801^2+BV801^2)*1000/(1.73*BU736),0)</f>
        <v>45</v>
      </c>
      <c r="BX801" s="111">
        <v>0.34000000000000002</v>
      </c>
      <c r="BY801" s="112">
        <v>0.23000000000000001</v>
      </c>
      <c r="BZ801" s="118">
        <f>ROUND(SQRT(BX801^2+BY801^2)*1000/(1.73*BX736),0)</f>
        <v>46</v>
      </c>
      <c r="CA801" s="43"/>
      <c r="CB801" s="43"/>
      <c r="CC801" s="43"/>
      <c r="CD801" s="43"/>
      <c r="CE801" s="43"/>
      <c r="CF801" s="43"/>
      <c r="CG801" s="43"/>
      <c r="CH801" s="43"/>
      <c r="CI801" s="43"/>
      <c r="CJ801" s="43"/>
      <c r="CK801" s="43"/>
      <c r="CL801" s="43"/>
      <c r="CM801" s="43"/>
      <c r="CN801" s="43"/>
      <c r="CO801" s="43"/>
      <c r="CP801" s="43"/>
      <c r="CQ801" s="43"/>
      <c r="CR801" s="43"/>
      <c r="CS801" s="43"/>
      <c r="CT801" s="43"/>
      <c r="CU801" s="43"/>
      <c r="CV801" s="43"/>
      <c r="CW801" s="43"/>
      <c r="CX801" s="43"/>
      <c r="CY801" s="43"/>
      <c r="CZ801" s="43"/>
      <c r="DA801" s="43"/>
      <c r="DB801" s="43"/>
      <c r="DC801" s="43"/>
      <c r="DD801" s="43"/>
      <c r="DE801" s="43"/>
    </row>
    <row r="802" s="43" customFormat="1" ht="20.25">
      <c r="A802" s="66"/>
      <c r="B802" s="232"/>
      <c r="C802" s="257" t="s">
        <v>70</v>
      </c>
      <c r="D802" s="38" t="s">
        <v>38</v>
      </c>
      <c r="E802" s="117" t="s">
        <v>38</v>
      </c>
      <c r="F802" s="116">
        <v>6</v>
      </c>
      <c r="G802" s="111">
        <v>0</v>
      </c>
      <c r="H802" s="112">
        <v>0</v>
      </c>
      <c r="I802" s="118">
        <f>ROUND(SQRT(G802^2+H802^2)*1000/(1.73*G736),0)</f>
        <v>0</v>
      </c>
      <c r="J802" s="111">
        <v>0</v>
      </c>
      <c r="K802" s="112">
        <v>0</v>
      </c>
      <c r="L802" s="118">
        <f>ROUND(SQRT(J802^2+K802^2)*1000/(1.73*J736),0)</f>
        <v>0</v>
      </c>
      <c r="M802" s="111">
        <v>0</v>
      </c>
      <c r="N802" s="112">
        <v>0</v>
      </c>
      <c r="O802" s="118">
        <f>ROUND(SQRT(M802^2+N802^2)*1000/(1.73*M736),0)</f>
        <v>0</v>
      </c>
      <c r="P802" s="111">
        <v>0</v>
      </c>
      <c r="Q802" s="112">
        <v>0</v>
      </c>
      <c r="R802" s="118">
        <f>ROUND(SQRT(P802^2+Q802^2)*1000/(1.73*P736),0)</f>
        <v>0</v>
      </c>
      <c r="S802" s="111">
        <v>0</v>
      </c>
      <c r="T802" s="112">
        <v>0</v>
      </c>
      <c r="U802" s="118">
        <f>ROUND(SQRT(S802^2+T802^2)*1000/(1.73*S736),0)</f>
        <v>0</v>
      </c>
      <c r="V802" s="111">
        <v>0</v>
      </c>
      <c r="W802" s="112">
        <v>0</v>
      </c>
      <c r="X802" s="118">
        <f>ROUND(SQRT(V802^2+W802^2)*1000/(1.73*V736),0)</f>
        <v>0</v>
      </c>
      <c r="Y802" s="111">
        <v>0</v>
      </c>
      <c r="Z802" s="112">
        <v>0</v>
      </c>
      <c r="AA802" s="118">
        <v>0</v>
      </c>
      <c r="AB802" s="111">
        <v>0</v>
      </c>
      <c r="AC802" s="112">
        <v>0</v>
      </c>
      <c r="AD802" s="118">
        <f>ROUND(SQRT(AB802^2+AC802^2)*1000/(1.73*AB736),0)</f>
        <v>0</v>
      </c>
      <c r="AE802" s="111">
        <v>0</v>
      </c>
      <c r="AF802" s="112">
        <v>0</v>
      </c>
      <c r="AG802" s="118">
        <f>ROUND(SQRT(AE802^2+AF802^2)*1000/(1.73*AE736),0)</f>
        <v>0</v>
      </c>
      <c r="AH802" s="111">
        <v>0</v>
      </c>
      <c r="AI802" s="112">
        <v>0</v>
      </c>
      <c r="AJ802" s="118">
        <f>ROUND(SQRT(AH802^2+AI802^2)*1000/(1.73*AH736),0)</f>
        <v>0</v>
      </c>
      <c r="AK802" s="111">
        <v>0</v>
      </c>
      <c r="AL802" s="112">
        <v>0</v>
      </c>
      <c r="AM802" s="118">
        <f>ROUND(SQRT(AK802^2+AL802^2)*1000/(1.73*AK736),0)</f>
        <v>0</v>
      </c>
      <c r="AN802" s="111">
        <v>0</v>
      </c>
      <c r="AO802" s="112">
        <v>0</v>
      </c>
      <c r="AP802" s="118">
        <f>ROUND(SQRT(AN802^2+AO802^2)*1000/(1.73*AN736),0)</f>
        <v>0</v>
      </c>
      <c r="AQ802" s="111">
        <v>0</v>
      </c>
      <c r="AR802" s="112">
        <v>0</v>
      </c>
      <c r="AS802" s="118">
        <f>ROUND(SQRT(AQ802^2+AR802^2)*1000/(1.73*AQ736),0)</f>
        <v>0</v>
      </c>
      <c r="AT802" s="111">
        <v>0</v>
      </c>
      <c r="AU802" s="112">
        <v>0</v>
      </c>
      <c r="AV802" s="118">
        <f>ROUND(SQRT(AT802^2+AU802^2)*1000/(1.73*AT736),0)</f>
        <v>0</v>
      </c>
      <c r="AW802" s="111">
        <v>0</v>
      </c>
      <c r="AX802" s="112">
        <v>0</v>
      </c>
      <c r="AY802" s="118">
        <f>ROUND(SQRT(AW802^2+AX802^2)*1000/(1.73*AW736),0)</f>
        <v>0</v>
      </c>
      <c r="AZ802" s="111">
        <v>0</v>
      </c>
      <c r="BA802" s="112">
        <v>0</v>
      </c>
      <c r="BB802" s="118">
        <f>ROUND(SQRT(AZ802^2+BA802^2)*1000/(1.73*AZ736),0)</f>
        <v>0</v>
      </c>
      <c r="BC802" s="111">
        <v>0</v>
      </c>
      <c r="BD802" s="112">
        <v>0</v>
      </c>
      <c r="BE802" s="118">
        <f>ROUND(SQRT(BC802^2+BD802^2)*1000/(1.73*BC736),0)</f>
        <v>0</v>
      </c>
      <c r="BF802" s="111">
        <v>0</v>
      </c>
      <c r="BG802" s="112">
        <v>0</v>
      </c>
      <c r="BH802" s="118">
        <f>ROUND(SQRT(BF802^2+BG802^2)*1000/(1.73*BF736),0)</f>
        <v>0</v>
      </c>
      <c r="BI802" s="111">
        <v>0</v>
      </c>
      <c r="BJ802" s="112">
        <v>0</v>
      </c>
      <c r="BK802" s="118">
        <f>ROUND(SQRT(BI802^2+BJ802^2)*1000/(1.73*BI736),0)</f>
        <v>0</v>
      </c>
      <c r="BL802" s="111">
        <v>0</v>
      </c>
      <c r="BM802" s="112">
        <v>0</v>
      </c>
      <c r="BN802" s="118">
        <f>ROUND(SQRT(BL802^2+BM802^2)*1000/(1.73*BL736),0)</f>
        <v>0</v>
      </c>
      <c r="BO802" s="111">
        <v>0</v>
      </c>
      <c r="BP802" s="112">
        <v>0</v>
      </c>
      <c r="BQ802" s="118">
        <f>ROUND(SQRT(BO802^2+BP802^2)*1000/(1.73*BO736),0)</f>
        <v>0</v>
      </c>
      <c r="BR802" s="111">
        <v>0</v>
      </c>
      <c r="BS802" s="112">
        <v>0</v>
      </c>
      <c r="BT802" s="118">
        <f>ROUND(SQRT(BR802^2+BS802^2)*1000/(1.73*BR736),0)</f>
        <v>0</v>
      </c>
      <c r="BU802" s="111">
        <v>0</v>
      </c>
      <c r="BV802" s="112">
        <v>0</v>
      </c>
      <c r="BW802" s="118">
        <f>ROUND(SQRT(BU802^2+BV802^2)*1000/(1.73*BU736),0)</f>
        <v>0</v>
      </c>
      <c r="BX802" s="111">
        <v>0</v>
      </c>
      <c r="BY802" s="112">
        <v>0</v>
      </c>
      <c r="BZ802" s="118">
        <f>ROUND(SQRT(BX802^2+BY802^2)*1000/(1.73*BX736),0)</f>
        <v>0</v>
      </c>
      <c r="CA802" s="43"/>
      <c r="CB802" s="43"/>
      <c r="CC802" s="43"/>
      <c r="CD802" s="43"/>
      <c r="CE802" s="43"/>
      <c r="CF802" s="43"/>
      <c r="CG802" s="43"/>
      <c r="CH802" s="43"/>
      <c r="CI802" s="43"/>
      <c r="CJ802" s="43"/>
      <c r="CK802" s="43"/>
      <c r="CL802" s="43"/>
      <c r="CM802" s="43"/>
      <c r="CN802" s="43"/>
      <c r="CO802" s="43"/>
      <c r="CP802" s="43"/>
      <c r="CQ802" s="43"/>
      <c r="CR802" s="43"/>
      <c r="CS802" s="43"/>
      <c r="CT802" s="43"/>
      <c r="CU802" s="43"/>
      <c r="CV802" s="43"/>
      <c r="CW802" s="43"/>
      <c r="CX802" s="43"/>
      <c r="CY802" s="43"/>
      <c r="CZ802" s="43"/>
      <c r="DA802" s="43"/>
      <c r="DB802" s="43"/>
      <c r="DC802" s="43"/>
      <c r="DD802" s="43"/>
      <c r="DE802" s="43"/>
    </row>
    <row r="803" s="43" customFormat="1" ht="20.25">
      <c r="A803" s="66"/>
      <c r="B803" s="232"/>
      <c r="C803" s="258" t="s">
        <v>71</v>
      </c>
      <c r="D803" s="38" t="s">
        <v>38</v>
      </c>
      <c r="E803" s="117" t="s">
        <v>38</v>
      </c>
      <c r="F803" s="116">
        <v>6</v>
      </c>
      <c r="G803" s="111">
        <v>1.28</v>
      </c>
      <c r="H803" s="112">
        <v>0.84999999999999998</v>
      </c>
      <c r="I803" s="118">
        <f>ROUND(SQRT(G803^2+H803^2)*1000/(1.73*G736),0)</f>
        <v>166</v>
      </c>
      <c r="J803" s="111">
        <v>1.27</v>
      </c>
      <c r="K803" s="112">
        <v>0.84999999999999998</v>
      </c>
      <c r="L803" s="118">
        <f>ROUND(SQRT(J803^2+K803^2)*1000/(1.73*J736),0)</f>
        <v>192</v>
      </c>
      <c r="M803" s="111">
        <v>1.24</v>
      </c>
      <c r="N803" s="112">
        <v>0.82999999999999996</v>
      </c>
      <c r="O803" s="118">
        <f>ROUND(SQRT(M803^2+N803^2)*1000/(1.73*M736),0)</f>
        <v>160</v>
      </c>
      <c r="P803" s="111">
        <v>1.2</v>
      </c>
      <c r="Q803" s="112">
        <v>0.80000000000000004</v>
      </c>
      <c r="R803" s="118">
        <f>ROUND(SQRT(P803^2+Q803^2)*1000/(1.73*P736),0)</f>
        <v>155</v>
      </c>
      <c r="S803" s="111">
        <v>1.3600000000000001</v>
      </c>
      <c r="T803" s="112">
        <v>0.90000000000000002</v>
      </c>
      <c r="U803" s="118">
        <f>ROUND(SQRT(S803^2+T803^2)*1000/(1.73*S736),0)</f>
        <v>180</v>
      </c>
      <c r="V803" s="111">
        <v>1.21</v>
      </c>
      <c r="W803" s="112">
        <v>0.81000000000000005</v>
      </c>
      <c r="X803" s="118">
        <f>ROUND(SQRT(V803^2+W803^2)*1000/(1.73*V736),0)</f>
        <v>170</v>
      </c>
      <c r="Y803" s="111">
        <v>1.3100000000000001</v>
      </c>
      <c r="Z803" s="112">
        <v>0.87</v>
      </c>
      <c r="AA803" s="118">
        <v>173</v>
      </c>
      <c r="AB803" s="111">
        <v>1.3899999999999999</v>
      </c>
      <c r="AC803" s="112">
        <v>0.92000000000000004</v>
      </c>
      <c r="AD803" s="118">
        <f>ROUND(SQRT(AB803^2+AC803^2)*1000/(1.73*AB736),0)</f>
        <v>209</v>
      </c>
      <c r="AE803" s="111">
        <v>1.6799999999999999</v>
      </c>
      <c r="AF803" s="112">
        <v>1.1200000000000001</v>
      </c>
      <c r="AG803" s="118">
        <f>ROUND(SQRT(AE803^2+AF803^2)*1000/(1.73*AE736),0)</f>
        <v>228</v>
      </c>
      <c r="AH803" s="111">
        <v>1.8899999999999999</v>
      </c>
      <c r="AI803" s="112">
        <v>1.26</v>
      </c>
      <c r="AJ803" s="118">
        <f>ROUND(SQRT(AH803^2+AI803^2)*1000/(1.73*AH736),0)</f>
        <v>246</v>
      </c>
      <c r="AK803" s="111">
        <v>2.1800000000000002</v>
      </c>
      <c r="AL803" s="112">
        <v>1.45</v>
      </c>
      <c r="AM803" s="118">
        <f>ROUND(SQRT(AK803^2+AL803^2)*1000/(1.73*AK736),0)</f>
        <v>289</v>
      </c>
      <c r="AN803" s="111">
        <v>1.8400000000000001</v>
      </c>
      <c r="AO803" s="112">
        <v>1.22</v>
      </c>
      <c r="AP803" s="118">
        <f>ROUND(SQRT(AN803^2+AO803^2)*1000/(1.73*AN736),0)</f>
        <v>264</v>
      </c>
      <c r="AQ803" s="111">
        <v>1.8300000000000001</v>
      </c>
      <c r="AR803" s="112">
        <v>1.22</v>
      </c>
      <c r="AS803" s="118">
        <f>ROUND(SQRT(AQ803^2+AR803^2)*1000/(1.73*AQ736),0)</f>
        <v>283</v>
      </c>
      <c r="AT803" s="111">
        <v>1.96</v>
      </c>
      <c r="AU803" s="112">
        <v>1.3</v>
      </c>
      <c r="AV803" s="118">
        <f>ROUND(SQRT(AT803^2+AU803^2)*1000/(1.73*AT736),0)</f>
        <v>283</v>
      </c>
      <c r="AW803" s="111">
        <v>1.8999999999999999</v>
      </c>
      <c r="AX803" s="112">
        <v>1.26</v>
      </c>
      <c r="AY803" s="118">
        <f>ROUND(SQRT(AW803^2+AX803^2)*1000/(1.73*AW736),0)</f>
        <v>293</v>
      </c>
      <c r="AZ803" s="111">
        <v>1.9299999999999999</v>
      </c>
      <c r="BA803" s="112">
        <v>1.28</v>
      </c>
      <c r="BB803" s="118">
        <f>ROUND(SQRT(AZ803^2+BA803^2)*1000/(1.73*AZ736),0)</f>
        <v>275</v>
      </c>
      <c r="BC803" s="111">
        <v>2.02</v>
      </c>
      <c r="BD803" s="112">
        <v>1.3400000000000001</v>
      </c>
      <c r="BE803" s="118">
        <f>ROUND(SQRT(BC803^2+BD803^2)*1000/(1.73*BC736),0)</f>
        <v>311</v>
      </c>
      <c r="BF803" s="111">
        <v>2.0800000000000001</v>
      </c>
      <c r="BG803" s="112">
        <v>1.3799999999999999</v>
      </c>
      <c r="BH803" s="118">
        <f>ROUND(SQRT(BF803^2+BG803^2)*1000/(1.73*BF736),0)</f>
        <v>321</v>
      </c>
      <c r="BI803" s="111">
        <v>2.0499999999999998</v>
      </c>
      <c r="BJ803" s="112">
        <v>1.3600000000000001</v>
      </c>
      <c r="BK803" s="118">
        <f>ROUND(SQRT(BI803^2+BJ803^2)*1000/(1.73*BI736),0)</f>
        <v>292</v>
      </c>
      <c r="BL803" s="111">
        <v>1.8400000000000001</v>
      </c>
      <c r="BM803" s="112">
        <v>1.22</v>
      </c>
      <c r="BN803" s="118">
        <f>ROUND(SQRT(BL803^2+BM803^2)*1000/(1.73*BL736),0)</f>
        <v>284</v>
      </c>
      <c r="BO803" s="111">
        <v>1.74</v>
      </c>
      <c r="BP803" s="112">
        <v>1.1599999999999999</v>
      </c>
      <c r="BQ803" s="118">
        <f>ROUND(SQRT(BO803^2+BP803^2)*1000/(1.73*BO736),0)</f>
        <v>227</v>
      </c>
      <c r="BR803" s="111">
        <v>1.6399999999999999</v>
      </c>
      <c r="BS803" s="112">
        <v>1.0900000000000001</v>
      </c>
      <c r="BT803" s="118">
        <f>ROUND(SQRT(BR803^2+BS803^2)*1000/(1.73*BR736),0)</f>
        <v>230</v>
      </c>
      <c r="BU803" s="111">
        <v>1.54</v>
      </c>
      <c r="BV803" s="112">
        <v>1.02</v>
      </c>
      <c r="BW803" s="118">
        <f>ROUND(SQRT(BU803^2+BV803^2)*1000/(1.73*BU736),0)</f>
        <v>200</v>
      </c>
      <c r="BX803" s="111">
        <v>1.55</v>
      </c>
      <c r="BY803" s="112">
        <v>1.03</v>
      </c>
      <c r="BZ803" s="118">
        <f>ROUND(SQRT(BX803^2+BY803^2)*1000/(1.73*BX736),0)</f>
        <v>209</v>
      </c>
      <c r="CA803" s="43"/>
      <c r="CB803" s="43"/>
      <c r="CC803" s="43"/>
      <c r="CD803" s="43"/>
      <c r="CE803" s="43"/>
      <c r="CF803" s="43"/>
      <c r="CG803" s="43"/>
      <c r="CH803" s="43"/>
      <c r="CI803" s="43"/>
      <c r="CJ803" s="43"/>
      <c r="CK803" s="43"/>
      <c r="CL803" s="43"/>
      <c r="CM803" s="43"/>
      <c r="CN803" s="43"/>
      <c r="CO803" s="43"/>
      <c r="CP803" s="43"/>
      <c r="CQ803" s="43"/>
      <c r="CR803" s="43"/>
      <c r="CS803" s="43"/>
      <c r="CT803" s="43"/>
      <c r="CU803" s="43"/>
      <c r="CV803" s="43"/>
      <c r="CW803" s="43"/>
      <c r="CX803" s="43"/>
      <c r="CY803" s="43"/>
      <c r="CZ803" s="43"/>
      <c r="DA803" s="43"/>
      <c r="DB803" s="43"/>
      <c r="DC803" s="43"/>
      <c r="DD803" s="43"/>
      <c r="DE803" s="43"/>
    </row>
    <row r="804" s="43" customFormat="1" ht="20.25">
      <c r="A804" s="218"/>
      <c r="B804" s="232"/>
      <c r="C804" s="258" t="s">
        <v>304</v>
      </c>
      <c r="D804" s="38" t="s">
        <v>38</v>
      </c>
      <c r="E804" s="117" t="s">
        <v>38</v>
      </c>
      <c r="F804" s="116">
        <v>6</v>
      </c>
      <c r="G804" s="111">
        <v>0.14000000000000001</v>
      </c>
      <c r="H804" s="112">
        <v>0.089999999999999997</v>
      </c>
      <c r="I804" s="118">
        <f>ROUND(SQRT(G804^2+H804^2)*1000/(1.73*G736),0)</f>
        <v>18</v>
      </c>
      <c r="J804" s="111">
        <v>0.14000000000000001</v>
      </c>
      <c r="K804" s="112">
        <v>0.089999999999999997</v>
      </c>
      <c r="L804" s="118">
        <f>ROUND(SQRT(J804^2+K804^2)*1000/(1.73*J736),0)</f>
        <v>21</v>
      </c>
      <c r="M804" s="111">
        <v>0.14000000000000001</v>
      </c>
      <c r="N804" s="112">
        <v>0.089999999999999997</v>
      </c>
      <c r="O804" s="118">
        <f>ROUND(SQRT(M804^2+N804^2)*1000/(1.73*M736),0)</f>
        <v>18</v>
      </c>
      <c r="P804" s="111">
        <v>0.14000000000000001</v>
      </c>
      <c r="Q804" s="112">
        <v>0.089999999999999997</v>
      </c>
      <c r="R804" s="118">
        <f>ROUND(SQRT(P804^2+Q804^2)*1000/(1.73*P736),0)</f>
        <v>18</v>
      </c>
      <c r="S804" s="111">
        <v>0.14000000000000001</v>
      </c>
      <c r="T804" s="112">
        <v>0.089999999999999997</v>
      </c>
      <c r="U804" s="118">
        <f>ROUND(SQRT(S804^2+T804^2)*1000/(1.73*S736),0)</f>
        <v>18</v>
      </c>
      <c r="V804" s="111">
        <v>0.14000000000000001</v>
      </c>
      <c r="W804" s="112">
        <v>0.089999999999999997</v>
      </c>
      <c r="X804" s="118">
        <f>ROUND(SQRT(V804^2+W804^2)*1000/(1.73*V736),0)</f>
        <v>19</v>
      </c>
      <c r="Y804" s="111">
        <v>0.14000000000000001</v>
      </c>
      <c r="Z804" s="112">
        <v>0.089999999999999997</v>
      </c>
      <c r="AA804" s="118">
        <v>18</v>
      </c>
      <c r="AB804" s="111">
        <v>0.14000000000000001</v>
      </c>
      <c r="AC804" s="112">
        <v>0.089999999999999997</v>
      </c>
      <c r="AD804" s="118">
        <f>ROUND(SQRT(AB804^2+AC804^2)*1000/(1.73*AB736),0)</f>
        <v>21</v>
      </c>
      <c r="AE804" s="111">
        <v>0.14000000000000001</v>
      </c>
      <c r="AF804" s="112">
        <v>0.089999999999999997</v>
      </c>
      <c r="AG804" s="118">
        <f>ROUND(SQRT(AE804^2+AF804^2)*1000/(1.73*AE736),0)</f>
        <v>19</v>
      </c>
      <c r="AH804" s="111">
        <v>0.14000000000000001</v>
      </c>
      <c r="AI804" s="112">
        <v>0.089999999999999997</v>
      </c>
      <c r="AJ804" s="118">
        <f>ROUND(SQRT(AH804^2+AI804^2)*1000/(1.73*AH736),0)</f>
        <v>18</v>
      </c>
      <c r="AK804" s="111">
        <v>0.14000000000000001</v>
      </c>
      <c r="AL804" s="112">
        <v>0.089999999999999997</v>
      </c>
      <c r="AM804" s="118">
        <f>ROUND(SQRT(AK804^2+AL804^2)*1000/(1.73*AK736),0)</f>
        <v>18</v>
      </c>
      <c r="AN804" s="111">
        <v>0.14000000000000001</v>
      </c>
      <c r="AO804" s="112">
        <v>0.089999999999999997</v>
      </c>
      <c r="AP804" s="118">
        <f>ROUND(SQRT(AN804^2+AO804^2)*1000/(1.73*AN736),0)</f>
        <v>20</v>
      </c>
      <c r="AQ804" s="111">
        <v>0.14000000000000001</v>
      </c>
      <c r="AR804" s="112">
        <v>0.089999999999999997</v>
      </c>
      <c r="AS804" s="118">
        <f>ROUND(SQRT(AQ804^2+AR804^2)*1000/(1.73*AQ736),0)</f>
        <v>21</v>
      </c>
      <c r="AT804" s="111">
        <v>0.14000000000000001</v>
      </c>
      <c r="AU804" s="112">
        <v>0.089999999999999997</v>
      </c>
      <c r="AV804" s="118">
        <f>ROUND(SQRT(AT804^2+AU804^2)*1000/(1.73*AT736),0)</f>
        <v>20</v>
      </c>
      <c r="AW804" s="111">
        <v>0.14000000000000001</v>
      </c>
      <c r="AX804" s="112">
        <v>0.089999999999999997</v>
      </c>
      <c r="AY804" s="118">
        <f>ROUND(SQRT(AW804^2+AX804^2)*1000/(1.73*AW736),0)</f>
        <v>21</v>
      </c>
      <c r="AZ804" s="111">
        <v>0.14000000000000001</v>
      </c>
      <c r="BA804" s="112">
        <v>0.089999999999999997</v>
      </c>
      <c r="BB804" s="118">
        <f>ROUND(SQRT(AZ804^2+BA804^2)*1000/(1.73*AZ736),0)</f>
        <v>20</v>
      </c>
      <c r="BC804" s="111">
        <v>0.14000000000000001</v>
      </c>
      <c r="BD804" s="112">
        <v>0.089999999999999997</v>
      </c>
      <c r="BE804" s="118">
        <f>ROUND(SQRT(BC804^2+BD804^2)*1000/(1.73*BC736),0)</f>
        <v>21</v>
      </c>
      <c r="BF804" s="111">
        <v>0.14000000000000001</v>
      </c>
      <c r="BG804" s="112">
        <v>0.089999999999999997</v>
      </c>
      <c r="BH804" s="118">
        <f>ROUND(SQRT(BF804^2+BG804^2)*1000/(1.73*BF736),0)</f>
        <v>21</v>
      </c>
      <c r="BI804" s="111">
        <v>0.14000000000000001</v>
      </c>
      <c r="BJ804" s="112">
        <v>0.089999999999999997</v>
      </c>
      <c r="BK804" s="118">
        <f>ROUND(SQRT(BI804^2+BJ804^2)*1000/(1.73*BI736),0)</f>
        <v>20</v>
      </c>
      <c r="BL804" s="111">
        <v>0.14000000000000001</v>
      </c>
      <c r="BM804" s="112">
        <v>0.089999999999999997</v>
      </c>
      <c r="BN804" s="118">
        <f>ROUND(SQRT(BL804^2+BM804^2)*1000/(1.73*BL736),0)</f>
        <v>21</v>
      </c>
      <c r="BO804" s="111">
        <v>0.14000000000000001</v>
      </c>
      <c r="BP804" s="112">
        <v>0.089999999999999997</v>
      </c>
      <c r="BQ804" s="118">
        <f>ROUND(SQRT(BO804^2+BP804^2)*1000/(1.73*BO736),0)</f>
        <v>18</v>
      </c>
      <c r="BR804" s="111">
        <v>0.14000000000000001</v>
      </c>
      <c r="BS804" s="112">
        <v>0.089999999999999997</v>
      </c>
      <c r="BT804" s="118">
        <f>ROUND(SQRT(BR804^2+BS804^2)*1000/(1.73*BR736),0)</f>
        <v>19</v>
      </c>
      <c r="BU804" s="111">
        <v>0.14000000000000001</v>
      </c>
      <c r="BV804" s="112">
        <v>0.089999999999999997</v>
      </c>
      <c r="BW804" s="118">
        <f>ROUND(SQRT(BU804^2+BV804^2)*1000/(1.73*BU736),0)</f>
        <v>18</v>
      </c>
      <c r="BX804" s="111">
        <v>0.14000000000000001</v>
      </c>
      <c r="BY804" s="112">
        <v>0.089999999999999997</v>
      </c>
      <c r="BZ804" s="118">
        <f>ROUND(SQRT(BX804^2+BY804^2)*1000/(1.73*BX736),0)</f>
        <v>19</v>
      </c>
      <c r="CA804" s="43"/>
      <c r="CB804" s="43"/>
      <c r="CC804" s="43"/>
      <c r="CD804" s="43"/>
      <c r="CE804" s="43"/>
      <c r="CF804" s="43"/>
      <c r="CG804" s="43"/>
      <c r="CH804" s="43"/>
      <c r="CI804" s="43"/>
      <c r="CJ804" s="43"/>
      <c r="CK804" s="43"/>
      <c r="CL804" s="43"/>
      <c r="CM804" s="43"/>
      <c r="CN804" s="43"/>
      <c r="CO804" s="43"/>
      <c r="CP804" s="43"/>
      <c r="CQ804" s="43"/>
      <c r="CR804" s="43"/>
      <c r="CS804" s="43"/>
      <c r="CT804" s="43"/>
      <c r="CU804" s="43"/>
      <c r="CV804" s="43"/>
      <c r="CW804" s="43"/>
      <c r="CX804" s="43"/>
      <c r="CY804" s="43"/>
      <c r="CZ804" s="43"/>
      <c r="DA804" s="43"/>
      <c r="DB804" s="43"/>
      <c r="DC804" s="43"/>
      <c r="DD804" s="43"/>
      <c r="DE804" s="43"/>
    </row>
    <row r="805" s="43" customFormat="1" ht="20.25">
      <c r="A805" s="218"/>
      <c r="B805" s="232"/>
      <c r="C805" s="258" t="s">
        <v>72</v>
      </c>
      <c r="D805" s="38" t="s">
        <v>38</v>
      </c>
      <c r="E805" s="117" t="s">
        <v>38</v>
      </c>
      <c r="F805" s="116">
        <v>6</v>
      </c>
      <c r="G805" s="111">
        <v>0</v>
      </c>
      <c r="H805" s="112">
        <v>0</v>
      </c>
      <c r="I805" s="118">
        <f>ROUND(SQRT(G805^2+H805^2)*1000/(1.73*G736),0)</f>
        <v>0</v>
      </c>
      <c r="J805" s="111">
        <v>0</v>
      </c>
      <c r="K805" s="112">
        <v>0</v>
      </c>
      <c r="L805" s="118">
        <f>ROUND(SQRT(J805^2+K805^2)*1000/(1.73*J736),0)</f>
        <v>0</v>
      </c>
      <c r="M805" s="111">
        <v>0</v>
      </c>
      <c r="N805" s="112">
        <v>0</v>
      </c>
      <c r="O805" s="118">
        <f>ROUND(SQRT(M805^2+N805^2)*1000/(1.73*M736),0)</f>
        <v>0</v>
      </c>
      <c r="P805" s="111">
        <v>0</v>
      </c>
      <c r="Q805" s="112">
        <v>0</v>
      </c>
      <c r="R805" s="118">
        <f>ROUND(SQRT(P805^2+Q805^2)*1000/(1.73*P736),0)</f>
        <v>0</v>
      </c>
      <c r="S805" s="111">
        <v>0</v>
      </c>
      <c r="T805" s="112">
        <v>0</v>
      </c>
      <c r="U805" s="118">
        <f>ROUND(SQRT(S805^2+T805^2)*1000/(1.73*S736),0)</f>
        <v>0</v>
      </c>
      <c r="V805" s="111">
        <v>0</v>
      </c>
      <c r="W805" s="112">
        <v>0</v>
      </c>
      <c r="X805" s="118">
        <f>ROUND(SQRT(V805^2+W805^2)*1000/(1.73*V736),0)</f>
        <v>0</v>
      </c>
      <c r="Y805" s="111">
        <v>0</v>
      </c>
      <c r="Z805" s="112">
        <v>0</v>
      </c>
      <c r="AA805" s="118">
        <v>0</v>
      </c>
      <c r="AB805" s="111">
        <v>0</v>
      </c>
      <c r="AC805" s="112">
        <v>0</v>
      </c>
      <c r="AD805" s="118">
        <f>ROUND(SQRT(AB805^2+AC805^2)*1000/(1.73*AB736),0)</f>
        <v>0</v>
      </c>
      <c r="AE805" s="111">
        <v>0</v>
      </c>
      <c r="AF805" s="112">
        <v>0</v>
      </c>
      <c r="AG805" s="118">
        <f>ROUND(SQRT(AE805^2+AF805^2)*1000/(1.73*AE736),0)</f>
        <v>0</v>
      </c>
      <c r="AH805" s="111">
        <v>0</v>
      </c>
      <c r="AI805" s="112">
        <v>0</v>
      </c>
      <c r="AJ805" s="118">
        <f>ROUND(SQRT(AH805^2+AI805^2)*1000/(1.73*AH736),0)</f>
        <v>0</v>
      </c>
      <c r="AK805" s="111">
        <v>0</v>
      </c>
      <c r="AL805" s="112">
        <v>0</v>
      </c>
      <c r="AM805" s="118">
        <f>ROUND(SQRT(AK805^2+AL805^2)*1000/(1.73*AK736),0)</f>
        <v>0</v>
      </c>
      <c r="AN805" s="111">
        <v>0</v>
      </c>
      <c r="AO805" s="112">
        <v>0</v>
      </c>
      <c r="AP805" s="118">
        <f>ROUND(SQRT(AN805^2+AO805^2)*1000/(1.73*AN736),0)</f>
        <v>0</v>
      </c>
      <c r="AQ805" s="111">
        <v>0</v>
      </c>
      <c r="AR805" s="112">
        <v>0</v>
      </c>
      <c r="AS805" s="118">
        <f>ROUND(SQRT(AQ805^2+AR805^2)*1000/(1.73*AQ736),0)</f>
        <v>0</v>
      </c>
      <c r="AT805" s="111">
        <v>0</v>
      </c>
      <c r="AU805" s="112">
        <v>0</v>
      </c>
      <c r="AV805" s="118">
        <f>ROUND(SQRT(AT805^2+AU805^2)*1000/(1.73*AT736),0)</f>
        <v>0</v>
      </c>
      <c r="AW805" s="111">
        <v>0</v>
      </c>
      <c r="AX805" s="112">
        <v>0</v>
      </c>
      <c r="AY805" s="118">
        <f>ROUND(SQRT(AW805^2+AX805^2)*1000/(1.73*AW736),0)</f>
        <v>0</v>
      </c>
      <c r="AZ805" s="111">
        <v>0</v>
      </c>
      <c r="BA805" s="112">
        <v>0</v>
      </c>
      <c r="BB805" s="118">
        <f>ROUND(SQRT(AZ805^2+BA805^2)*1000/(1.73*AZ736),0)</f>
        <v>0</v>
      </c>
      <c r="BC805" s="111">
        <v>0</v>
      </c>
      <c r="BD805" s="112">
        <v>0</v>
      </c>
      <c r="BE805" s="118">
        <f>ROUND(SQRT(BC805^2+BD805^2)*1000/(1.73*BC736),0)</f>
        <v>0</v>
      </c>
      <c r="BF805" s="111">
        <v>0</v>
      </c>
      <c r="BG805" s="112">
        <v>0</v>
      </c>
      <c r="BH805" s="118">
        <f>ROUND(SQRT(BF805^2+BG805^2)*1000/(1.73*BF736),0)</f>
        <v>0</v>
      </c>
      <c r="BI805" s="111">
        <v>0</v>
      </c>
      <c r="BJ805" s="112">
        <v>0</v>
      </c>
      <c r="BK805" s="118">
        <f>ROUND(SQRT(BI805^2+BJ805^2)*1000/(1.73*BI736),0)</f>
        <v>0</v>
      </c>
      <c r="BL805" s="111">
        <v>0</v>
      </c>
      <c r="BM805" s="112">
        <v>0</v>
      </c>
      <c r="BN805" s="118">
        <f>ROUND(SQRT(BL805^2+BM805^2)*1000/(1.73*BL736),0)</f>
        <v>0</v>
      </c>
      <c r="BO805" s="111">
        <v>0</v>
      </c>
      <c r="BP805" s="112">
        <v>0</v>
      </c>
      <c r="BQ805" s="118">
        <f>ROUND(SQRT(BO805^2+BP805^2)*1000/(1.73*BO736),0)</f>
        <v>0</v>
      </c>
      <c r="BR805" s="111">
        <v>0</v>
      </c>
      <c r="BS805" s="112">
        <v>0</v>
      </c>
      <c r="BT805" s="118">
        <f>ROUND(SQRT(BR805^2+BS805^2)*1000/(1.73*BR736),0)</f>
        <v>0</v>
      </c>
      <c r="BU805" s="111">
        <v>0</v>
      </c>
      <c r="BV805" s="112">
        <v>0</v>
      </c>
      <c r="BW805" s="118">
        <f>ROUND(SQRT(BU805^2+BV805^2)*1000/(1.73*BU736),0)</f>
        <v>0</v>
      </c>
      <c r="BX805" s="111">
        <v>0</v>
      </c>
      <c r="BY805" s="112">
        <v>0</v>
      </c>
      <c r="BZ805" s="118">
        <f>ROUND(SQRT(BX805^2+BY805^2)*1000/(1.73*BX736),0)</f>
        <v>0</v>
      </c>
      <c r="CA805" s="43"/>
      <c r="CB805" s="43"/>
      <c r="CC805" s="43"/>
      <c r="CD805" s="43"/>
      <c r="CE805" s="43"/>
      <c r="CF805" s="43"/>
      <c r="CG805" s="43"/>
      <c r="CH805" s="43"/>
      <c r="CI805" s="43"/>
      <c r="CJ805" s="43"/>
      <c r="CK805" s="43"/>
      <c r="CL805" s="43"/>
      <c r="CM805" s="43"/>
      <c r="CN805" s="43"/>
      <c r="CO805" s="43"/>
      <c r="CP805" s="43"/>
      <c r="CQ805" s="43"/>
      <c r="CR805" s="43"/>
      <c r="CS805" s="43"/>
      <c r="CT805" s="43"/>
      <c r="CU805" s="43"/>
      <c r="CV805" s="43"/>
      <c r="CW805" s="43"/>
      <c r="CX805" s="43"/>
      <c r="CY805" s="43"/>
      <c r="CZ805" s="43"/>
      <c r="DA805" s="43"/>
      <c r="DB805" s="43"/>
      <c r="DC805" s="43"/>
      <c r="DD805" s="43"/>
      <c r="DE805" s="43"/>
    </row>
    <row r="806" s="43" customFormat="1" ht="20.25">
      <c r="A806" s="38"/>
      <c r="B806" s="232"/>
      <c r="C806" s="258" t="s">
        <v>262</v>
      </c>
      <c r="D806" s="38" t="s">
        <v>38</v>
      </c>
      <c r="E806" s="117" t="s">
        <v>38</v>
      </c>
      <c r="F806" s="116">
        <v>6</v>
      </c>
      <c r="G806" s="111">
        <v>1.2</v>
      </c>
      <c r="H806" s="112">
        <v>0.80000000000000004</v>
      </c>
      <c r="I806" s="118">
        <f>ROUND(SQRT(G806^2+H806^2)*1000/(1.73*G736),0)</f>
        <v>156</v>
      </c>
      <c r="J806" s="111">
        <v>1.3200000000000001</v>
      </c>
      <c r="K806" s="112">
        <v>0.88</v>
      </c>
      <c r="L806" s="118">
        <f>ROUND(SQRT(J806^2+K806^2)*1000/(1.73*J736),0)</f>
        <v>200</v>
      </c>
      <c r="M806" s="111">
        <v>1.6799999999999999</v>
      </c>
      <c r="N806" s="112">
        <v>1.1200000000000001</v>
      </c>
      <c r="O806" s="118">
        <f>ROUND(SQRT(M806^2+N806^2)*1000/(1.73*M736),0)</f>
        <v>217</v>
      </c>
      <c r="P806" s="111">
        <v>1.78</v>
      </c>
      <c r="Q806" s="112">
        <v>1.1799999999999999</v>
      </c>
      <c r="R806" s="118">
        <f>ROUND(SQRT(P806^2+Q806^2)*1000/(1.73*P736),0)</f>
        <v>229</v>
      </c>
      <c r="S806" s="111">
        <v>1.6599999999999999</v>
      </c>
      <c r="T806" s="112">
        <v>1.1000000000000001</v>
      </c>
      <c r="U806" s="118">
        <f>ROUND(SQRT(S806^2+T806^2)*1000/(1.73*S736),0)</f>
        <v>220</v>
      </c>
      <c r="V806" s="111">
        <v>1.7</v>
      </c>
      <c r="W806" s="112">
        <v>1.1299999999999999</v>
      </c>
      <c r="X806" s="118">
        <f>ROUND(SQRT(V806^2+W806^2)*1000/(1.73*V736),0)</f>
        <v>239</v>
      </c>
      <c r="Y806" s="111">
        <v>1.7</v>
      </c>
      <c r="Z806" s="112">
        <v>1.1299999999999999</v>
      </c>
      <c r="AA806" s="118">
        <v>225</v>
      </c>
      <c r="AB806" s="111">
        <v>1.52</v>
      </c>
      <c r="AC806" s="112">
        <v>1.01</v>
      </c>
      <c r="AD806" s="118">
        <f>ROUND(SQRT(AB806^2+AC806^2)*1000/(1.73*AB736),0)</f>
        <v>229</v>
      </c>
      <c r="AE806" s="111">
        <v>1.6200000000000001</v>
      </c>
      <c r="AF806" s="112">
        <v>1.0800000000000001</v>
      </c>
      <c r="AG806" s="118">
        <f>ROUND(SQRT(AE806^2+AF806^2)*1000/(1.73*AE736),0)</f>
        <v>220</v>
      </c>
      <c r="AH806" s="111">
        <v>1.71</v>
      </c>
      <c r="AI806" s="112">
        <v>1.1399999999999999</v>
      </c>
      <c r="AJ806" s="118">
        <f>ROUND(SQRT(AH806^2+AI806^2)*1000/(1.73*AH736),0)</f>
        <v>222</v>
      </c>
      <c r="AK806" s="111">
        <v>1.6000000000000001</v>
      </c>
      <c r="AL806" s="112">
        <v>1.0600000000000001</v>
      </c>
      <c r="AM806" s="118">
        <f>ROUND(SQRT(AK806^2+AL806^2)*1000/(1.73*AK736),0)</f>
        <v>212</v>
      </c>
      <c r="AN806" s="111">
        <v>1.6100000000000001</v>
      </c>
      <c r="AO806" s="112">
        <v>1.0700000000000001</v>
      </c>
      <c r="AP806" s="118">
        <f>ROUND(SQRT(AN806^2+AO806^2)*1000/(1.73*AN736),0)</f>
        <v>231</v>
      </c>
      <c r="AQ806" s="111">
        <v>1.6200000000000001</v>
      </c>
      <c r="AR806" s="112">
        <v>1.0800000000000001</v>
      </c>
      <c r="AS806" s="118">
        <f>ROUND(SQRT(AQ806^2+AR806^2)*1000/(1.73*AQ736),0)</f>
        <v>250</v>
      </c>
      <c r="AT806" s="111">
        <v>1.6299999999999999</v>
      </c>
      <c r="AU806" s="112">
        <v>1.0800000000000001</v>
      </c>
      <c r="AV806" s="118">
        <f>ROUND(SQRT(AT806^2+AU806^2)*1000/(1.73*AT736),0)</f>
        <v>235</v>
      </c>
      <c r="AW806" s="111">
        <v>1.6299999999999999</v>
      </c>
      <c r="AX806" s="112">
        <v>1.0800000000000001</v>
      </c>
      <c r="AY806" s="118">
        <f>ROUND(SQRT(AW806^2+AX806^2)*1000/(1.73*AW736),0)</f>
        <v>251</v>
      </c>
      <c r="AZ806" s="111">
        <v>1.6200000000000001</v>
      </c>
      <c r="BA806" s="112">
        <v>1.0800000000000001</v>
      </c>
      <c r="BB806" s="118">
        <f>ROUND(SQRT(AZ806^2+BA806^2)*1000/(1.73*AZ736),0)</f>
        <v>232</v>
      </c>
      <c r="BC806" s="111">
        <v>1.76</v>
      </c>
      <c r="BD806" s="112">
        <v>1.1699999999999999</v>
      </c>
      <c r="BE806" s="118">
        <f>ROUND(SQRT(BC806^2+BD806^2)*1000/(1.73*BC736),0)</f>
        <v>271</v>
      </c>
      <c r="BF806" s="111">
        <v>1.5900000000000001</v>
      </c>
      <c r="BG806" s="112">
        <v>1.0600000000000001</v>
      </c>
      <c r="BH806" s="118">
        <f>ROUND(SQRT(BF806^2+BG806^2)*1000/(1.73*BF736),0)</f>
        <v>245</v>
      </c>
      <c r="BI806" s="111">
        <v>1.6799999999999999</v>
      </c>
      <c r="BJ806" s="112">
        <v>1.1200000000000001</v>
      </c>
      <c r="BK806" s="118">
        <f>ROUND(SQRT(BI806^2+BJ806^2)*1000/(1.73*BI736),0)</f>
        <v>240</v>
      </c>
      <c r="BL806" s="111">
        <v>1.5800000000000001</v>
      </c>
      <c r="BM806" s="112">
        <v>1.05</v>
      </c>
      <c r="BN806" s="118">
        <f>ROUND(SQRT(BL806^2+BM806^2)*1000/(1.73*BL736),0)</f>
        <v>244</v>
      </c>
      <c r="BO806" s="111">
        <v>1.8100000000000001</v>
      </c>
      <c r="BP806" s="112">
        <v>1.2</v>
      </c>
      <c r="BQ806" s="118">
        <f>ROUND(SQRT(BO806^2+BP806^2)*1000/(1.73*BO736),0)</f>
        <v>236</v>
      </c>
      <c r="BR806" s="111">
        <v>1.71</v>
      </c>
      <c r="BS806" s="112">
        <v>1.1399999999999999</v>
      </c>
      <c r="BT806" s="118">
        <f>ROUND(SQRT(BR806^2+BS806^2)*1000/(1.73*BR736),0)</f>
        <v>240</v>
      </c>
      <c r="BU806" s="111">
        <v>1.78</v>
      </c>
      <c r="BV806" s="112">
        <v>1.1799999999999999</v>
      </c>
      <c r="BW806" s="118">
        <f>ROUND(SQRT(BU806^2+BV806^2)*1000/(1.73*BU736),0)</f>
        <v>232</v>
      </c>
      <c r="BX806" s="111">
        <v>1.6899999999999999</v>
      </c>
      <c r="BY806" s="112">
        <v>1.1200000000000001</v>
      </c>
      <c r="BZ806" s="118">
        <f>ROUND(SQRT(BX806^2+BY806^2)*1000/(1.73*BX736),0)</f>
        <v>228</v>
      </c>
      <c r="CA806" s="43"/>
      <c r="CB806" s="43"/>
      <c r="CC806" s="43"/>
      <c r="CD806" s="43"/>
      <c r="CE806" s="43"/>
      <c r="CF806" s="43"/>
      <c r="CG806" s="43"/>
      <c r="CH806" s="43"/>
      <c r="CI806" s="43"/>
      <c r="CJ806" s="43"/>
      <c r="CK806" s="43"/>
      <c r="CL806" s="43"/>
      <c r="CM806" s="43"/>
      <c r="CN806" s="43"/>
      <c r="CO806" s="43"/>
      <c r="CP806" s="43"/>
      <c r="CQ806" s="43"/>
      <c r="CR806" s="43"/>
      <c r="CS806" s="43"/>
      <c r="CT806" s="43"/>
      <c r="CU806" s="43"/>
      <c r="CV806" s="43"/>
      <c r="CW806" s="43"/>
      <c r="CX806" s="43"/>
      <c r="CY806" s="43"/>
      <c r="CZ806" s="43"/>
      <c r="DA806" s="43"/>
      <c r="DB806" s="43"/>
      <c r="DC806" s="43"/>
      <c r="DD806" s="43"/>
      <c r="DE806" s="43"/>
    </row>
    <row r="807" s="43" customFormat="1" ht="21">
      <c r="A807" s="66"/>
      <c r="B807" s="232"/>
      <c r="C807" s="264" t="s">
        <v>305</v>
      </c>
      <c r="D807" s="38" t="s">
        <v>38</v>
      </c>
      <c r="E807" s="125" t="s">
        <v>38</v>
      </c>
      <c r="F807" s="124">
        <v>6</v>
      </c>
      <c r="G807" s="111">
        <v>0</v>
      </c>
      <c r="H807" s="112">
        <v>0</v>
      </c>
      <c r="I807" s="118">
        <f>ROUND(SQRT(G807^2+H807^2)*1000/(1.73*G736),0)</f>
        <v>0</v>
      </c>
      <c r="J807" s="111">
        <v>0</v>
      </c>
      <c r="K807" s="112">
        <v>0</v>
      </c>
      <c r="L807" s="118">
        <f>ROUND(SQRT(J807^2+K807^2)*1000/(1.73*J736),0)</f>
        <v>0</v>
      </c>
      <c r="M807" s="111">
        <v>0</v>
      </c>
      <c r="N807" s="112">
        <v>0</v>
      </c>
      <c r="O807" s="118">
        <f>ROUND(SQRT(M807^2+N807^2)*1000/(1.73*M736),0)</f>
        <v>0</v>
      </c>
      <c r="P807" s="111">
        <v>0</v>
      </c>
      <c r="Q807" s="112">
        <v>0</v>
      </c>
      <c r="R807" s="118">
        <f>ROUND(SQRT(P807^2+Q807^2)*1000/(1.73*P736),0)</f>
        <v>0</v>
      </c>
      <c r="S807" s="111">
        <v>0</v>
      </c>
      <c r="T807" s="112">
        <v>0</v>
      </c>
      <c r="U807" s="118">
        <f>ROUND(SQRT(S807^2+T807^2)*1000/(1.73*S736),0)</f>
        <v>0</v>
      </c>
      <c r="V807" s="111">
        <v>0</v>
      </c>
      <c r="W807" s="112">
        <v>0</v>
      </c>
      <c r="X807" s="118">
        <f>ROUND(SQRT(V807^2+W807^2)*1000/(1.73*V736),0)</f>
        <v>0</v>
      </c>
      <c r="Y807" s="111">
        <v>0</v>
      </c>
      <c r="Z807" s="112">
        <v>0</v>
      </c>
      <c r="AA807" s="118">
        <v>0</v>
      </c>
      <c r="AB807" s="111">
        <v>0</v>
      </c>
      <c r="AC807" s="112">
        <v>0</v>
      </c>
      <c r="AD807" s="118">
        <f>ROUND(SQRT(AB807^2+AC807^2)*1000/(1.73*AB736),0)</f>
        <v>0</v>
      </c>
      <c r="AE807" s="111">
        <v>0</v>
      </c>
      <c r="AF807" s="112">
        <v>0</v>
      </c>
      <c r="AG807" s="118">
        <f>ROUND(SQRT(AE807^2+AF807^2)*1000/(1.73*AE736),0)</f>
        <v>0</v>
      </c>
      <c r="AH807" s="111">
        <v>0</v>
      </c>
      <c r="AI807" s="112">
        <v>0</v>
      </c>
      <c r="AJ807" s="118">
        <f>ROUND(SQRT(AH807^2+AI807^2)*1000/(1.73*AH736),0)</f>
        <v>0</v>
      </c>
      <c r="AK807" s="111">
        <v>0</v>
      </c>
      <c r="AL807" s="112">
        <v>0</v>
      </c>
      <c r="AM807" s="118">
        <f>ROUND(SQRT(AK807^2+AL807^2)*1000/(1.73*AK736),0)</f>
        <v>0</v>
      </c>
      <c r="AN807" s="111">
        <v>0</v>
      </c>
      <c r="AO807" s="112">
        <v>0</v>
      </c>
      <c r="AP807" s="118">
        <f>ROUND(SQRT(AN807^2+AO807^2)*1000/(1.73*AN736),0)</f>
        <v>0</v>
      </c>
      <c r="AQ807" s="111">
        <v>0</v>
      </c>
      <c r="AR807" s="112">
        <v>0</v>
      </c>
      <c r="AS807" s="118">
        <f>ROUND(SQRT(AQ807^2+AR807^2)*1000/(1.73*AQ736),0)</f>
        <v>0</v>
      </c>
      <c r="AT807" s="111">
        <v>0</v>
      </c>
      <c r="AU807" s="112">
        <v>0</v>
      </c>
      <c r="AV807" s="118">
        <f>ROUND(SQRT(AT807^2+AU807^2)*1000/(1.73*AT736),0)</f>
        <v>0</v>
      </c>
      <c r="AW807" s="111">
        <v>0</v>
      </c>
      <c r="AX807" s="112">
        <v>0</v>
      </c>
      <c r="AY807" s="118">
        <f>ROUND(SQRT(AW807^2+AX807^2)*1000/(1.73*AW736),0)</f>
        <v>0</v>
      </c>
      <c r="AZ807" s="111">
        <v>0</v>
      </c>
      <c r="BA807" s="112">
        <v>0</v>
      </c>
      <c r="BB807" s="118">
        <f>ROUND(SQRT(AZ807^2+BA807^2)*1000/(1.73*AZ736),0)</f>
        <v>0</v>
      </c>
      <c r="BC807" s="111">
        <v>0</v>
      </c>
      <c r="BD807" s="112">
        <v>0</v>
      </c>
      <c r="BE807" s="118">
        <f>ROUND(SQRT(BC807^2+BD807^2)*1000/(1.73*BC736),0)</f>
        <v>0</v>
      </c>
      <c r="BF807" s="111">
        <v>0</v>
      </c>
      <c r="BG807" s="112">
        <v>0</v>
      </c>
      <c r="BH807" s="118">
        <f>ROUND(SQRT(BF807^2+BG807^2)*1000/(1.73*BF736),0)</f>
        <v>0</v>
      </c>
      <c r="BI807" s="111">
        <v>0</v>
      </c>
      <c r="BJ807" s="112">
        <v>0</v>
      </c>
      <c r="BK807" s="118">
        <f>ROUND(SQRT(BI807^2+BJ807^2)*1000/(1.73*BI736),0)</f>
        <v>0</v>
      </c>
      <c r="BL807" s="111">
        <v>0</v>
      </c>
      <c r="BM807" s="112">
        <v>0</v>
      </c>
      <c r="BN807" s="118">
        <f>ROUND(SQRT(BL807^2+BM807^2)*1000/(1.73*BL736),0)</f>
        <v>0</v>
      </c>
      <c r="BO807" s="111">
        <v>0</v>
      </c>
      <c r="BP807" s="112">
        <v>0</v>
      </c>
      <c r="BQ807" s="118">
        <f>ROUND(SQRT(BO807^2+BP807^2)*1000/(1.73*BO736),0)</f>
        <v>0</v>
      </c>
      <c r="BR807" s="111">
        <v>0</v>
      </c>
      <c r="BS807" s="112">
        <v>0</v>
      </c>
      <c r="BT807" s="118">
        <f>ROUND(SQRT(BR807^2+BS807^2)*1000/(1.73*BR736),0)</f>
        <v>0</v>
      </c>
      <c r="BU807" s="111">
        <v>0</v>
      </c>
      <c r="BV807" s="112">
        <v>0</v>
      </c>
      <c r="BW807" s="118">
        <f>ROUND(SQRT(BU807^2+BV807^2)*1000/(1.73*BU736),0)</f>
        <v>0</v>
      </c>
      <c r="BX807" s="111">
        <v>0</v>
      </c>
      <c r="BY807" s="112">
        <v>0</v>
      </c>
      <c r="BZ807" s="118">
        <f>ROUND(SQRT(BX807^2+BY807^2)*1000/(1.73*BX736),0)</f>
        <v>0</v>
      </c>
      <c r="CA807" s="43"/>
      <c r="CB807" s="43"/>
      <c r="CC807" s="43"/>
      <c r="CD807" s="43"/>
      <c r="CE807" s="43"/>
      <c r="CF807" s="43"/>
      <c r="CG807" s="43"/>
      <c r="CH807" s="43"/>
      <c r="CI807" s="43"/>
      <c r="CJ807" s="43"/>
      <c r="CK807" s="43"/>
      <c r="CL807" s="43"/>
      <c r="CM807" s="43"/>
      <c r="CN807" s="43"/>
      <c r="CO807" s="43"/>
      <c r="CP807" s="43"/>
      <c r="CQ807" s="43"/>
      <c r="CR807" s="43"/>
      <c r="CS807" s="43"/>
      <c r="CT807" s="43"/>
      <c r="CU807" s="43"/>
      <c r="CV807" s="43"/>
      <c r="CW807" s="43"/>
      <c r="CX807" s="43"/>
      <c r="CY807" s="43"/>
      <c r="CZ807" s="43"/>
      <c r="DA807" s="43"/>
      <c r="DB807" s="43"/>
      <c r="DC807" s="43"/>
      <c r="DD807" s="43"/>
      <c r="DE807" s="43"/>
    </row>
    <row r="808" s="164" customFormat="1" ht="19.5" customHeight="1">
      <c r="A808" s="66"/>
      <c r="B808" s="165" t="s">
        <v>133</v>
      </c>
      <c r="C808" s="166" t="s">
        <v>134</v>
      </c>
      <c r="D808" s="128"/>
      <c r="E808" s="128"/>
      <c r="F808" s="128"/>
      <c r="G808" s="220">
        <f>G709+G714+G719</f>
        <v>29.359999999999999</v>
      </c>
      <c r="H808" s="221">
        <f>H709+H714+H719</f>
        <v>19.579999999999998</v>
      </c>
      <c r="I808" s="222"/>
      <c r="J808" s="220">
        <f>J709+J714+J719</f>
        <v>28.449999999999999</v>
      </c>
      <c r="K808" s="221">
        <f>K709+K714+K719</f>
        <v>18.98</v>
      </c>
      <c r="L808" s="222"/>
      <c r="M808" s="220">
        <f>M709+M714+M719</f>
        <v>27.890000000000001</v>
      </c>
      <c r="N808" s="221">
        <f>N709+N714+N719</f>
        <v>18.600000000000001</v>
      </c>
      <c r="O808" s="222"/>
      <c r="P808" s="220">
        <f>P709+P714+P719</f>
        <v>27.68</v>
      </c>
      <c r="Q808" s="221">
        <f>Q709+Q714+Q719</f>
        <v>18.43</v>
      </c>
      <c r="R808" s="222"/>
      <c r="S808" s="220">
        <f>S709+S714+S719</f>
        <v>29.98</v>
      </c>
      <c r="T808" s="221">
        <f>T709+T714+T719</f>
        <v>19.989999999999998</v>
      </c>
      <c r="U808" s="222"/>
      <c r="V808" s="220">
        <f>V709+V714+V719</f>
        <v>27.699999999999999</v>
      </c>
      <c r="W808" s="221">
        <f>W709+W714+W719</f>
        <v>18.48</v>
      </c>
      <c r="X808" s="222"/>
      <c r="Y808" s="220">
        <f>Y709+Y714+Y719</f>
        <v>29.600000000000001</v>
      </c>
      <c r="Z808" s="221">
        <f>Z709+Z714+Z719</f>
        <v>19.719999999999999</v>
      </c>
      <c r="AA808" s="222"/>
      <c r="AB808" s="220">
        <f>AB709+AB714+AB719</f>
        <v>34.310000000000002</v>
      </c>
      <c r="AC808" s="221">
        <f>AC709+AC714+AC719</f>
        <v>22.879999999999999</v>
      </c>
      <c r="AD808" s="222"/>
      <c r="AE808" s="220">
        <f>AE709+AE714+AE719</f>
        <v>41.329999999999998</v>
      </c>
      <c r="AF808" s="221">
        <f>AF709+AF714+AF719</f>
        <v>27.52</v>
      </c>
      <c r="AG808" s="222"/>
      <c r="AH808" s="220">
        <f>AH709+AH714+AH719</f>
        <v>46.640000000000001</v>
      </c>
      <c r="AI808" s="221">
        <f>AI709+AI714+AI719</f>
        <v>31.010000000000002</v>
      </c>
      <c r="AJ808" s="222"/>
      <c r="AK808" s="220">
        <f>AK709+AK714+AK719</f>
        <v>50.030000000000001</v>
      </c>
      <c r="AL808" s="221">
        <f>AL709+AL714+AL719</f>
        <v>33.329999999999998</v>
      </c>
      <c r="AM808" s="222"/>
      <c r="AN808" s="220">
        <f>AN709+AN714+AN719</f>
        <v>48.060000000000002</v>
      </c>
      <c r="AO808" s="221">
        <f>AO709+AO714+AO719</f>
        <v>31.989999999999998</v>
      </c>
      <c r="AP808" s="222"/>
      <c r="AQ808" s="220">
        <f>AQ709+AQ714+AQ719</f>
        <v>48.07</v>
      </c>
      <c r="AR808" s="221">
        <f>AR709+AR714+AR719</f>
        <v>32</v>
      </c>
      <c r="AS808" s="222"/>
      <c r="AT808" s="220">
        <f>AT709+AT714+AT719</f>
        <v>48.109999999999999</v>
      </c>
      <c r="AU808" s="221">
        <f>AU709+AU714+AU719</f>
        <v>31.989999999999998</v>
      </c>
      <c r="AV808" s="222"/>
      <c r="AW808" s="220">
        <f>AW709+AW714+AW719</f>
        <v>47.520000000000003</v>
      </c>
      <c r="AX808" s="221">
        <f>AX709+AX714+AX719</f>
        <v>31.629999999999999</v>
      </c>
      <c r="AY808" s="222"/>
      <c r="AZ808" s="220">
        <f>AZ709+AZ714+AZ719</f>
        <v>46.359999999999999</v>
      </c>
      <c r="BA808" s="221">
        <f>BA709+BA714+BA719</f>
        <v>30.850000000000001</v>
      </c>
      <c r="BB808" s="222"/>
      <c r="BC808" s="220">
        <f>BC709+BC714+BC719</f>
        <v>45.670000000000002</v>
      </c>
      <c r="BD808" s="221">
        <f>BD709+BD714+BD719</f>
        <v>30.41</v>
      </c>
      <c r="BE808" s="222"/>
      <c r="BF808" s="220">
        <f>BF709+BF714+BF719</f>
        <v>44.759999999999998</v>
      </c>
      <c r="BG808" s="221">
        <f>BG709+BG714+BG719</f>
        <v>29.800000000000001</v>
      </c>
      <c r="BH808" s="222"/>
      <c r="BI808" s="220">
        <f>BI709+BI714+BI719</f>
        <v>44.939999999999998</v>
      </c>
      <c r="BJ808" s="221">
        <f>BJ709+BJ714+BJ719</f>
        <v>29.91</v>
      </c>
      <c r="BK808" s="222"/>
      <c r="BL808" s="220">
        <f>BL709+BL714+BL719</f>
        <v>40.560000000000002</v>
      </c>
      <c r="BM808" s="221">
        <f>BM709+BM714+BM719</f>
        <v>26.989999999999998</v>
      </c>
      <c r="BN808" s="222"/>
      <c r="BO808" s="220">
        <f>BO709+BO714+BO719</f>
        <v>38.689999999999998</v>
      </c>
      <c r="BP808" s="221">
        <f>BP709+BP714+BP719</f>
        <v>25.760000000000002</v>
      </c>
      <c r="BQ808" s="222"/>
      <c r="BR808" s="220">
        <f>BR709+BR714+BR719</f>
        <v>36.439999999999998</v>
      </c>
      <c r="BS808" s="221">
        <f>BS709+BS714+BS719</f>
        <v>24.27</v>
      </c>
      <c r="BT808" s="222"/>
      <c r="BU808" s="220">
        <f>BU709+BU714+BU719</f>
        <v>34.289999999999999</v>
      </c>
      <c r="BV808" s="221">
        <f>BV709+BV714+BV719</f>
        <v>22.809999999999999</v>
      </c>
      <c r="BW808" s="222"/>
      <c r="BX808" s="220">
        <f>BX709+BX714+BX719</f>
        <v>32.280000000000001</v>
      </c>
      <c r="BY808" s="221">
        <f>BY709+BY714+BY719</f>
        <v>21.48</v>
      </c>
      <c r="BZ808" s="222"/>
      <c r="CA808" s="164"/>
      <c r="CB808" s="164"/>
      <c r="CC808" s="164"/>
      <c r="CD808" s="164"/>
      <c r="CE808" s="164"/>
      <c r="CF808" s="164"/>
      <c r="CG808" s="164"/>
      <c r="CH808" s="164"/>
      <c r="CI808" s="164"/>
      <c r="CJ808" s="164"/>
      <c r="CK808" s="164"/>
      <c r="CL808" s="164"/>
      <c r="CM808" s="164"/>
      <c r="CN808" s="164"/>
      <c r="CO808" s="164"/>
      <c r="CP808" s="164"/>
      <c r="CQ808" s="164"/>
      <c r="CR808" s="164"/>
      <c r="CS808" s="164"/>
      <c r="CT808" s="164"/>
      <c r="CU808" s="164"/>
      <c r="CV808" s="164"/>
      <c r="CW808" s="164"/>
      <c r="CX808" s="164"/>
      <c r="CY808" s="164"/>
      <c r="CZ808" s="164"/>
      <c r="DA808" s="164"/>
      <c r="DB808" s="164"/>
      <c r="DC808" s="164"/>
      <c r="DD808" s="164"/>
      <c r="DE808" s="164"/>
    </row>
    <row r="809" s="164" customFormat="1" ht="19.5" customHeight="1">
      <c r="A809" s="66"/>
      <c r="B809" s="170"/>
      <c r="C809" s="171" t="s">
        <v>135</v>
      </c>
      <c r="D809" s="117"/>
      <c r="E809" s="117"/>
      <c r="F809" s="117"/>
      <c r="G809" s="223">
        <f>G724+G725+G726+G727+G728+G729</f>
        <v>29.359999999999999</v>
      </c>
      <c r="H809" s="224">
        <f>H724+H725+H726+H727+H728+H729</f>
        <v>19.539999999999999</v>
      </c>
      <c r="I809" s="225"/>
      <c r="J809" s="223">
        <f>J724+J725+J726+J727+J728+J729</f>
        <v>28.449999999999999</v>
      </c>
      <c r="K809" s="224">
        <f>K724+K725+K726+K727+K728+K729</f>
        <v>18.93</v>
      </c>
      <c r="L809" s="225"/>
      <c r="M809" s="223">
        <f>M724+M725+M726+M727+M728+M729</f>
        <v>27.890000000000001</v>
      </c>
      <c r="N809" s="224">
        <f>N724+N725+N726+N727+N728+N729</f>
        <v>18.559999999999999</v>
      </c>
      <c r="O809" s="225"/>
      <c r="P809" s="223">
        <f>P724+P725+P726+P727+P728+P729</f>
        <v>27.68</v>
      </c>
      <c r="Q809" s="224">
        <f>Q724+Q725+Q726+Q727+Q728+Q729</f>
        <v>18.420000000000002</v>
      </c>
      <c r="R809" s="225"/>
      <c r="S809" s="223">
        <f>S724+S725+S726+S727+S728+S729</f>
        <v>29.98</v>
      </c>
      <c r="T809" s="224">
        <f>T724+T725+T726+T727+T728+T729</f>
        <v>19.940000000000001</v>
      </c>
      <c r="U809" s="225"/>
      <c r="V809" s="223">
        <f>V724+V725+V726+V727+V728+V729</f>
        <v>27.699999999999999</v>
      </c>
      <c r="W809" s="224">
        <f>W724+W725+W726+W727+W728+W729</f>
        <v>18.420000000000002</v>
      </c>
      <c r="X809" s="225"/>
      <c r="Y809" s="223">
        <f>Y724+Y725+Y726+Y727+Y728+Y729</f>
        <v>29.600000000000001</v>
      </c>
      <c r="Z809" s="224">
        <f>Z724+Z725+Z726+Z727+Z728+Z729</f>
        <v>19.710000000000001</v>
      </c>
      <c r="AA809" s="225"/>
      <c r="AB809" s="223">
        <f>AB724+AB725+AB726+AB727+AB728+AB729</f>
        <v>34.310000000000002</v>
      </c>
      <c r="AC809" s="224">
        <f>AC724+AC725+AC726+AC727+AC728+AC729</f>
        <v>22.850000000000001</v>
      </c>
      <c r="AD809" s="225"/>
      <c r="AE809" s="223">
        <f>AE724+AE725+AE726+AE727+AE728+AE729</f>
        <v>41.329999999999998</v>
      </c>
      <c r="AF809" s="224">
        <f>AF724+AF725+AF726+AF727+AF728+AF729</f>
        <v>27.510000000000002</v>
      </c>
      <c r="AG809" s="225"/>
      <c r="AH809" s="223">
        <f>AH724+AH725+AH726+AH727+AH728+AH729</f>
        <v>46.640000000000001</v>
      </c>
      <c r="AI809" s="224">
        <f>AI724+AI725+AI726+AI727+AI728+AI729</f>
        <v>31.039999999999999</v>
      </c>
      <c r="AJ809" s="225"/>
      <c r="AK809" s="223">
        <f>AK724+AK725+AK726+AK727+AK728+AK729</f>
        <v>50.030000000000001</v>
      </c>
      <c r="AL809" s="224">
        <f>AL724+AL725+AL726+AL727+AL728+AL729</f>
        <v>33.299999999999997</v>
      </c>
      <c r="AM809" s="225"/>
      <c r="AN809" s="223">
        <f>AN724+AN725+AN726+AN727+AN728+AN729</f>
        <v>48.060000000000002</v>
      </c>
      <c r="AO809" s="224">
        <f>AO724+AO725+AO726+AO727+AO728+AO729</f>
        <v>31.969999999999999</v>
      </c>
      <c r="AP809" s="225"/>
      <c r="AQ809" s="223">
        <f>AQ724+AQ725+AQ726+AQ727+AQ728+AQ729</f>
        <v>48.07</v>
      </c>
      <c r="AR809" s="224">
        <f>AR724+AR725+AR726+AR727+AR728+AR729</f>
        <v>31.989999999999998</v>
      </c>
      <c r="AS809" s="225"/>
      <c r="AT809" s="223">
        <f>AT724+AT725+AT726+AT727+AT728+AT729</f>
        <v>48.109999999999999</v>
      </c>
      <c r="AU809" s="224">
        <f>AU724+AU725+AU726+AU727+AU728+AU729</f>
        <v>32.020000000000003</v>
      </c>
      <c r="AV809" s="225"/>
      <c r="AW809" s="223">
        <f>AW724+AW725+AW726+AW727+AW728+AW729</f>
        <v>47.520000000000003</v>
      </c>
      <c r="AX809" s="224">
        <f>AX724+AX725+AX726+AX727+AX728+AX729</f>
        <v>31.629999999999999</v>
      </c>
      <c r="AY809" s="225"/>
      <c r="AZ809" s="223">
        <f>AZ724+AZ725+AZ726+AZ727+AZ728+AZ729</f>
        <v>46.359999999999999</v>
      </c>
      <c r="BA809" s="224">
        <f>BA724+BA725+BA726+BA727+BA728+BA729</f>
        <v>30.84</v>
      </c>
      <c r="BB809" s="225"/>
      <c r="BC809" s="223">
        <f>BC724+BC725+BC726+BC727+BC728+BC729</f>
        <v>45.670000000000002</v>
      </c>
      <c r="BD809" s="224">
        <f>BD724+BD725+BD726+BD727+BD728+BD729</f>
        <v>30.399999999999999</v>
      </c>
      <c r="BE809" s="225"/>
      <c r="BF809" s="223">
        <f>BF724+BF725+BF726+BF727+BF728+BF729</f>
        <v>44.759999999999998</v>
      </c>
      <c r="BG809" s="224">
        <f>BG724+BG725+BG726+BG727+BG728+BG729</f>
        <v>29.780000000000001</v>
      </c>
      <c r="BH809" s="225"/>
      <c r="BI809" s="223">
        <f>BI724+BI725+BI726+BI727+BI728+BI729</f>
        <v>44.939999999999998</v>
      </c>
      <c r="BJ809" s="224">
        <f>BJ724+BJ725+BJ726+BJ727+BJ728+BJ729</f>
        <v>29.91</v>
      </c>
      <c r="BK809" s="225"/>
      <c r="BL809" s="223">
        <f>BL724+BL725+BL726+BL727+BL728+BL729</f>
        <v>40.560000000000002</v>
      </c>
      <c r="BM809" s="224">
        <f>BM724+BM725+BM726+BM727+BM728+BM729</f>
        <v>26.989999999999998</v>
      </c>
      <c r="BN809" s="225"/>
      <c r="BO809" s="223">
        <f>BO724+BO725+BO726+BO727+BO728+BO729</f>
        <v>38.689999999999998</v>
      </c>
      <c r="BP809" s="224">
        <f>BP724+BP725+BP726+BP727+BP728+BP729</f>
        <v>25.75</v>
      </c>
      <c r="BQ809" s="225"/>
      <c r="BR809" s="223">
        <f>BR724+BR725+BR726+BR727+BR728+BR729</f>
        <v>36.439999999999998</v>
      </c>
      <c r="BS809" s="224">
        <f>BS724+BS725+BS726+BS727+BS728+BS729</f>
        <v>24.25</v>
      </c>
      <c r="BT809" s="225"/>
      <c r="BU809" s="223">
        <f>BU724+BU725+BU726+BU727+BU728+BU729</f>
        <v>34.289999999999999</v>
      </c>
      <c r="BV809" s="224">
        <f>BV724+BV725+BV726+BV727+BV728+BV729</f>
        <v>22.82</v>
      </c>
      <c r="BW809" s="225"/>
      <c r="BX809" s="223">
        <f>BX724+BX725+BX726+BX727+BX728+BX729</f>
        <v>32.280000000000001</v>
      </c>
      <c r="BY809" s="224">
        <f>BY724+BY725+BY726+BY727+BY728+BY729</f>
        <v>21.48</v>
      </c>
      <c r="BZ809" s="225"/>
      <c r="CA809" s="164"/>
      <c r="CB809" s="164"/>
      <c r="CC809" s="164"/>
      <c r="CD809" s="164"/>
      <c r="CE809" s="164"/>
      <c r="CF809" s="164"/>
      <c r="CG809" s="164"/>
      <c r="CH809" s="164"/>
      <c r="CI809" s="164"/>
      <c r="CJ809" s="164"/>
      <c r="CK809" s="164"/>
      <c r="CL809" s="164"/>
      <c r="CM809" s="164"/>
      <c r="CN809" s="164"/>
      <c r="CO809" s="164"/>
      <c r="CP809" s="164"/>
      <c r="CQ809" s="164"/>
      <c r="CR809" s="164"/>
      <c r="CS809" s="164"/>
      <c r="CT809" s="164"/>
      <c r="CU809" s="164"/>
      <c r="CV809" s="164"/>
      <c r="CW809" s="164"/>
      <c r="CX809" s="164"/>
      <c r="CY809" s="164"/>
      <c r="CZ809" s="164"/>
      <c r="DA809" s="164"/>
      <c r="DB809" s="164"/>
      <c r="DC809" s="164"/>
      <c r="DD809" s="164"/>
      <c r="DE809" s="164"/>
    </row>
    <row r="810" s="164" customFormat="1" ht="20.25" customHeight="1">
      <c r="A810" s="66"/>
      <c r="B810" s="175"/>
      <c r="C810" s="176" t="s">
        <v>136</v>
      </c>
      <c r="D810" s="177"/>
      <c r="E810" s="178"/>
      <c r="F810" s="178"/>
      <c r="G810" s="226">
        <f>(G808-G809)/G808*100</f>
        <v>0</v>
      </c>
      <c r="H810" s="227">
        <f>(H808-H809)/H808*100</f>
        <v>0.20000000000000001</v>
      </c>
      <c r="I810" s="228"/>
      <c r="J810" s="226">
        <f>(J808-J809)/J808*100</f>
        <v>0</v>
      </c>
      <c r="K810" s="227">
        <f>(K808-K809)/K808*100</f>
        <v>0.26000000000000001</v>
      </c>
      <c r="L810" s="228"/>
      <c r="M810" s="226">
        <f>(M808-M809)/M808*100</f>
        <v>0</v>
      </c>
      <c r="N810" s="227">
        <f>(N808-N809)/N808*100</f>
        <v>0.22</v>
      </c>
      <c r="O810" s="228"/>
      <c r="P810" s="226">
        <f>(P808-P809)/P808*100</f>
        <v>0</v>
      </c>
      <c r="Q810" s="227">
        <f>(Q808-Q809)/Q808*100</f>
        <v>0.050000000000000003</v>
      </c>
      <c r="R810" s="228"/>
      <c r="S810" s="226">
        <f>(S808-S809)/S808*100</f>
        <v>0</v>
      </c>
      <c r="T810" s="227">
        <f>(T808-T809)/T808*100</f>
        <v>0.25</v>
      </c>
      <c r="U810" s="228"/>
      <c r="V810" s="226">
        <f>(V808-V809)/V808*100</f>
        <v>0</v>
      </c>
      <c r="W810" s="227">
        <f>(W808-W809)/W808*100</f>
        <v>0.32000000000000001</v>
      </c>
      <c r="X810" s="228"/>
      <c r="Y810" s="226">
        <f>(Y808-Y809)/Y808*100</f>
        <v>0</v>
      </c>
      <c r="Z810" s="227">
        <f>(Z808-Z809)/Z808*100</f>
        <v>0.050000000000000003</v>
      </c>
      <c r="AA810" s="228"/>
      <c r="AB810" s="226">
        <f>(AB808-AB809)/AB808*100</f>
        <v>0</v>
      </c>
      <c r="AC810" s="227">
        <f>(AC808-AC809)/AC808*100</f>
        <v>0.13</v>
      </c>
      <c r="AD810" s="228"/>
      <c r="AE810" s="226">
        <f>(AE808-AE809)/AE808*100</f>
        <v>0</v>
      </c>
      <c r="AF810" s="227">
        <f>(AF808-AF809)/AF808*100</f>
        <v>0.040000000000000001</v>
      </c>
      <c r="AG810" s="228"/>
      <c r="AH810" s="226">
        <f>(AH808-AH809)/AH808*100</f>
        <v>0</v>
      </c>
      <c r="AI810" s="227">
        <f>(AI808-AI809)/AI808*100</f>
        <v>-0.10000000000000001</v>
      </c>
      <c r="AJ810" s="228"/>
      <c r="AK810" s="226">
        <f>(AK808-AK809)/AK808*100</f>
        <v>0</v>
      </c>
      <c r="AL810" s="227">
        <f>(AL808-AL809)/AL808*100</f>
        <v>0.089999999999999997</v>
      </c>
      <c r="AM810" s="228"/>
      <c r="AN810" s="226">
        <f>(AN808-AN809)/AN808*100</f>
        <v>0</v>
      </c>
      <c r="AO810" s="227">
        <f>(AO808-AO809)/AO808*100</f>
        <v>0.059999999999999998</v>
      </c>
      <c r="AP810" s="228"/>
      <c r="AQ810" s="226">
        <f>(AQ808-AQ809)/AQ808*100</f>
        <v>0</v>
      </c>
      <c r="AR810" s="227">
        <f>(AR808-AR809)/AR808*100</f>
        <v>0.029999999999999999</v>
      </c>
      <c r="AS810" s="228"/>
      <c r="AT810" s="226">
        <f>(AT808-AT809)/AT808*100</f>
        <v>0</v>
      </c>
      <c r="AU810" s="227">
        <f>(AU808-AU809)/AU808*100</f>
        <v>-0.089999999999999997</v>
      </c>
      <c r="AV810" s="228"/>
      <c r="AW810" s="226">
        <f>(AW808-AW809)/AW808*100</f>
        <v>0</v>
      </c>
      <c r="AX810" s="227">
        <f>(AX808-AX809)/AX808*100</f>
        <v>0</v>
      </c>
      <c r="AY810" s="228"/>
      <c r="AZ810" s="226">
        <f>(AZ808-AZ809)/AZ808*100</f>
        <v>0</v>
      </c>
      <c r="BA810" s="227">
        <f>(BA808-BA809)/BA808*100</f>
        <v>0.029999999999999999</v>
      </c>
      <c r="BB810" s="228"/>
      <c r="BC810" s="226">
        <f>(BC808-BC809)/BC808*100</f>
        <v>0</v>
      </c>
      <c r="BD810" s="227">
        <f>(BD808-BD809)/BD808*100</f>
        <v>0.029999999999999999</v>
      </c>
      <c r="BE810" s="228"/>
      <c r="BF810" s="226">
        <f>(BF808-BF809)/BF808*100</f>
        <v>0</v>
      </c>
      <c r="BG810" s="227">
        <f>(BG808-BG809)/BG808*100</f>
        <v>0.070000000000000007</v>
      </c>
      <c r="BH810" s="228"/>
      <c r="BI810" s="226">
        <f>(BI808-BI809)/BI808*100</f>
        <v>0</v>
      </c>
      <c r="BJ810" s="227">
        <f>(BJ808-BJ809)/BJ808*100</f>
        <v>0</v>
      </c>
      <c r="BK810" s="228"/>
      <c r="BL810" s="226">
        <f>(BL808-BL809)/BL808*100</f>
        <v>0</v>
      </c>
      <c r="BM810" s="227">
        <f>(BM808-BM809)/BM808*100</f>
        <v>0</v>
      </c>
      <c r="BN810" s="228"/>
      <c r="BO810" s="226">
        <f>(BO808-BO809)/BO808*100</f>
        <v>0</v>
      </c>
      <c r="BP810" s="227">
        <f>(BP808-BP809)/BP808*100</f>
        <v>0.040000000000000001</v>
      </c>
      <c r="BQ810" s="228"/>
      <c r="BR810" s="226">
        <f>(BR808-BR809)/BR808*100</f>
        <v>0</v>
      </c>
      <c r="BS810" s="227">
        <f>(BS808-BS809)/BS808*100</f>
        <v>0.080000000000000002</v>
      </c>
      <c r="BT810" s="228"/>
      <c r="BU810" s="226">
        <f>(BU808-BU809)/BU808*100</f>
        <v>0</v>
      </c>
      <c r="BV810" s="227">
        <f>(BV808-BV809)/BV808*100</f>
        <v>-0.040000000000000001</v>
      </c>
      <c r="BW810" s="228"/>
      <c r="BX810" s="226">
        <f>(BX808-BX809)/BX808*100</f>
        <v>0</v>
      </c>
      <c r="BY810" s="227">
        <f>(BY808-BY809)/BY808*100</f>
        <v>0</v>
      </c>
      <c r="BZ810" s="228"/>
      <c r="CA810" s="164"/>
      <c r="CB810" s="164"/>
      <c r="CC810" s="164"/>
      <c r="CD810" s="164"/>
      <c r="CE810" s="164"/>
      <c r="CF810" s="164"/>
      <c r="CG810" s="164"/>
      <c r="CH810" s="164"/>
      <c r="CI810" s="164"/>
      <c r="CJ810" s="164"/>
      <c r="CK810" s="164"/>
      <c r="CL810" s="164"/>
      <c r="CM810" s="164"/>
      <c r="CN810" s="164"/>
      <c r="CO810" s="164"/>
      <c r="CP810" s="164"/>
      <c r="CQ810" s="164"/>
      <c r="CR810" s="164"/>
      <c r="CS810" s="164"/>
      <c r="CT810" s="164"/>
      <c r="CU810" s="164"/>
      <c r="CV810" s="164"/>
      <c r="CW810" s="164"/>
      <c r="CX810" s="164"/>
      <c r="CY810" s="164"/>
      <c r="CZ810" s="164"/>
      <c r="DA810" s="164"/>
      <c r="DB810" s="164"/>
      <c r="DC810" s="164"/>
      <c r="DD810" s="164"/>
      <c r="DE810" s="164"/>
    </row>
    <row r="811" s="164" customFormat="1" ht="19.5" customHeight="1">
      <c r="A811" s="66"/>
      <c r="B811" s="185" t="s">
        <v>306</v>
      </c>
      <c r="C811" s="166" t="s">
        <v>134</v>
      </c>
      <c r="D811" s="128"/>
      <c r="E811" s="128"/>
      <c r="F811" s="128"/>
      <c r="G811" s="220">
        <f>G711+G710</f>
        <v>9.1099999999999994</v>
      </c>
      <c r="H811" s="221">
        <f>H711+H710</f>
        <v>6.0700000000000003</v>
      </c>
      <c r="I811" s="222"/>
      <c r="J811" s="220">
        <f>J711+J710</f>
        <v>8.7200000000000006</v>
      </c>
      <c r="K811" s="221">
        <f>K711+K710</f>
        <v>5.8099999999999996</v>
      </c>
      <c r="L811" s="222"/>
      <c r="M811" s="220">
        <f>M711+M710</f>
        <v>8.5099999999999998</v>
      </c>
      <c r="N811" s="221">
        <f>N711+N710</f>
        <v>5.6699999999999999</v>
      </c>
      <c r="O811" s="222"/>
      <c r="P811" s="220">
        <f>P711+P710</f>
        <v>8.5199999999999996</v>
      </c>
      <c r="Q811" s="221">
        <f>Q711+Q710</f>
        <v>5.6799999999999997</v>
      </c>
      <c r="R811" s="222"/>
      <c r="S811" s="220">
        <f>S711+S710</f>
        <v>9.9100000000000001</v>
      </c>
      <c r="T811" s="221">
        <f>T711+T710</f>
        <v>6.6399999999999997</v>
      </c>
      <c r="U811" s="222"/>
      <c r="V811" s="220">
        <f>V711+V710</f>
        <v>8.5899999999999999</v>
      </c>
      <c r="W811" s="221">
        <f>W711+W710</f>
        <v>5.7400000000000002</v>
      </c>
      <c r="X811" s="222"/>
      <c r="Y811" s="220">
        <f>Y711+Y710</f>
        <v>9.1899999999999995</v>
      </c>
      <c r="Z811" s="221">
        <f>Z711+Z710</f>
        <v>6.1399999999999997</v>
      </c>
      <c r="AA811" s="222"/>
      <c r="AB811" s="220">
        <f>AB711+AB710</f>
        <v>10.93</v>
      </c>
      <c r="AC811" s="221">
        <f>AC711+AC710</f>
        <v>7.2999999999999998</v>
      </c>
      <c r="AD811" s="222"/>
      <c r="AE811" s="220">
        <f>AE711+AE710</f>
        <v>13.41</v>
      </c>
      <c r="AF811" s="221">
        <f>AF711+AF710</f>
        <v>8.9399999999999995</v>
      </c>
      <c r="AG811" s="222"/>
      <c r="AH811" s="220">
        <f>AH711+AH710</f>
        <v>14.880000000000001</v>
      </c>
      <c r="AI811" s="221">
        <f>AI711+AI710</f>
        <v>9.8900000000000006</v>
      </c>
      <c r="AJ811" s="222"/>
      <c r="AK811" s="220">
        <f>AK711+AK710</f>
        <v>16.219999999999999</v>
      </c>
      <c r="AL811" s="221">
        <f>AL711+AL710</f>
        <v>10.81</v>
      </c>
      <c r="AM811" s="222"/>
      <c r="AN811" s="220">
        <f>AN711+AN710</f>
        <v>15.220000000000001</v>
      </c>
      <c r="AO811" s="221">
        <f>AO711+AO710</f>
        <v>10.130000000000001</v>
      </c>
      <c r="AP811" s="222"/>
      <c r="AQ811" s="220">
        <f>AQ711+AQ710</f>
        <v>15.27</v>
      </c>
      <c r="AR811" s="221">
        <f>AR711+AR710</f>
        <v>10.17</v>
      </c>
      <c r="AS811" s="222"/>
      <c r="AT811" s="220">
        <f>AT711+AT710</f>
        <v>15.470000000000001</v>
      </c>
      <c r="AU811" s="221">
        <f>AU711+AU710</f>
        <v>10.289999999999999</v>
      </c>
      <c r="AV811" s="222"/>
      <c r="AW811" s="220">
        <f>AW711+AW710</f>
        <v>15.119999999999999</v>
      </c>
      <c r="AX811" s="221">
        <f>AX711+AX710</f>
        <v>10.06</v>
      </c>
      <c r="AY811" s="222"/>
      <c r="AZ811" s="220">
        <f>AZ711+AZ710</f>
        <v>14.5</v>
      </c>
      <c r="BA811" s="221">
        <f>BA711+BA710</f>
        <v>9.6600000000000001</v>
      </c>
      <c r="BB811" s="222"/>
      <c r="BC811" s="220">
        <f>BC711+BC710</f>
        <v>14.23</v>
      </c>
      <c r="BD811" s="221">
        <f>BD711+BD710</f>
        <v>9.5</v>
      </c>
      <c r="BE811" s="222"/>
      <c r="BF811" s="220">
        <f>BF711+BF710</f>
        <v>14.109999999999999</v>
      </c>
      <c r="BG811" s="221">
        <f>BG711+BG710</f>
        <v>9.4000000000000004</v>
      </c>
      <c r="BH811" s="222"/>
      <c r="BI811" s="220">
        <f>BI711+BI710</f>
        <v>14.380000000000001</v>
      </c>
      <c r="BJ811" s="221">
        <f>BJ711+BJ710</f>
        <v>9.5899999999999999</v>
      </c>
      <c r="BK811" s="222"/>
      <c r="BL811" s="220">
        <f>BL711+BL710</f>
        <v>12.93</v>
      </c>
      <c r="BM811" s="221">
        <f>BM711+BM710</f>
        <v>8.5999999999999996</v>
      </c>
      <c r="BN811" s="222"/>
      <c r="BO811" s="220">
        <f>BO711+BO710</f>
        <v>12.359999999999999</v>
      </c>
      <c r="BP811" s="221">
        <f>BP711+BP710</f>
        <v>8.2400000000000002</v>
      </c>
      <c r="BQ811" s="222"/>
      <c r="BR811" s="220">
        <f>BR711+BR710</f>
        <v>11.539999999999999</v>
      </c>
      <c r="BS811" s="221">
        <f>BS711+BS710</f>
        <v>7.7000000000000002</v>
      </c>
      <c r="BT811" s="222"/>
      <c r="BU811" s="220">
        <f>BU711+BU710</f>
        <v>10.91</v>
      </c>
      <c r="BV811" s="221">
        <f>BV711+BV710</f>
        <v>7.2699999999999996</v>
      </c>
      <c r="BW811" s="222"/>
      <c r="BX811" s="220">
        <f>BX711+BX710</f>
        <v>10.039999999999999</v>
      </c>
      <c r="BY811" s="221">
        <f>BY711+BY710</f>
        <v>6.6699999999999999</v>
      </c>
      <c r="BZ811" s="222"/>
      <c r="CA811" s="164"/>
      <c r="CB811" s="164"/>
      <c r="CC811" s="164"/>
      <c r="CD811" s="164"/>
      <c r="CE811" s="164"/>
      <c r="CF811" s="164"/>
      <c r="CG811" s="164"/>
      <c r="CH811" s="164"/>
      <c r="CI811" s="164"/>
      <c r="CJ811" s="164"/>
      <c r="CK811" s="164"/>
      <c r="CL811" s="164"/>
      <c r="CM811" s="164"/>
      <c r="CN811" s="164"/>
      <c r="CO811" s="164"/>
      <c r="CP811" s="164"/>
      <c r="CQ811" s="164"/>
      <c r="CR811" s="164"/>
      <c r="CS811" s="164"/>
      <c r="CT811" s="164"/>
      <c r="CU811" s="164"/>
      <c r="CV811" s="164"/>
      <c r="CW811" s="164"/>
      <c r="CX811" s="164"/>
      <c r="CY811" s="164"/>
      <c r="CZ811" s="164"/>
      <c r="DA811" s="164"/>
      <c r="DB811" s="164"/>
      <c r="DC811" s="164"/>
      <c r="DD811" s="164"/>
      <c r="DE811" s="164"/>
    </row>
    <row r="812" s="164" customFormat="1" ht="19.5" customHeight="1">
      <c r="A812" s="66"/>
      <c r="B812" s="170"/>
      <c r="C812" s="171" t="s">
        <v>135</v>
      </c>
      <c r="D812" s="117"/>
      <c r="E812" s="117"/>
      <c r="F812" s="117"/>
      <c r="G812" s="223">
        <f>SUM(G738:G758)</f>
        <v>9.1099999999999994</v>
      </c>
      <c r="H812" s="224">
        <f>SUM(H738:H758)</f>
        <v>6.0700000000000003</v>
      </c>
      <c r="I812" s="225"/>
      <c r="J812" s="223">
        <f>SUM(J738:J758)</f>
        <v>8.7200000000000006</v>
      </c>
      <c r="K812" s="224">
        <f>SUM(K738:K758)</f>
        <v>5.8099999999999996</v>
      </c>
      <c r="L812" s="225"/>
      <c r="M812" s="223">
        <f>SUM(M738:M758)</f>
        <v>8.5099999999999998</v>
      </c>
      <c r="N812" s="224">
        <f>SUM(N738:N758)</f>
        <v>5.6699999999999999</v>
      </c>
      <c r="O812" s="225"/>
      <c r="P812" s="223">
        <f>SUM(P738:P758)</f>
        <v>8.5199999999999996</v>
      </c>
      <c r="Q812" s="224">
        <f>SUM(Q738:Q758)</f>
        <v>5.6799999999999997</v>
      </c>
      <c r="R812" s="225"/>
      <c r="S812" s="223">
        <f>SUM(S738:S758)</f>
        <v>9.9100000000000001</v>
      </c>
      <c r="T812" s="224">
        <f>SUM(T738:T758)</f>
        <v>6.6399999999999997</v>
      </c>
      <c r="U812" s="225"/>
      <c r="V812" s="223">
        <f>SUM(V738:V758)</f>
        <v>8.5899999999999999</v>
      </c>
      <c r="W812" s="224">
        <f>SUM(W738:W758)</f>
        <v>5.7400000000000002</v>
      </c>
      <c r="X812" s="225"/>
      <c r="Y812" s="223">
        <f>SUM(Y738:Y758)</f>
        <v>9.1899999999999995</v>
      </c>
      <c r="Z812" s="224">
        <f>SUM(Z738:Z758)</f>
        <v>6.1399999999999997</v>
      </c>
      <c r="AA812" s="225"/>
      <c r="AB812" s="223">
        <f>SUM(AB738:AB758)</f>
        <v>10.93</v>
      </c>
      <c r="AC812" s="224">
        <f>SUM(AC738:AC758)</f>
        <v>7.2999999999999998</v>
      </c>
      <c r="AD812" s="225"/>
      <c r="AE812" s="223">
        <f>SUM(AE738:AE758)</f>
        <v>13.41</v>
      </c>
      <c r="AF812" s="224">
        <f>SUM(AF738:AF758)</f>
        <v>8.9399999999999995</v>
      </c>
      <c r="AG812" s="225"/>
      <c r="AH812" s="223">
        <f>SUM(AH738:AH758)</f>
        <v>14.880000000000001</v>
      </c>
      <c r="AI812" s="224">
        <f>SUM(AI738:AI758)</f>
        <v>9.8900000000000006</v>
      </c>
      <c r="AJ812" s="225"/>
      <c r="AK812" s="223">
        <f>SUM(AK738:AK758)</f>
        <v>16.219999999999999</v>
      </c>
      <c r="AL812" s="224">
        <f>SUM(AL738:AL758)</f>
        <v>10.81</v>
      </c>
      <c r="AM812" s="225"/>
      <c r="AN812" s="223">
        <f>SUM(AN738:AN758)</f>
        <v>15.220000000000001</v>
      </c>
      <c r="AO812" s="224">
        <f>SUM(AO738:AO758)</f>
        <v>10.130000000000001</v>
      </c>
      <c r="AP812" s="225"/>
      <c r="AQ812" s="223">
        <f>SUM(AQ738:AQ758)</f>
        <v>15.27</v>
      </c>
      <c r="AR812" s="224">
        <f>SUM(AR738:AR758)</f>
        <v>10.17</v>
      </c>
      <c r="AS812" s="225"/>
      <c r="AT812" s="223">
        <f>SUM(AT738:AT758)</f>
        <v>15.470000000000001</v>
      </c>
      <c r="AU812" s="224">
        <f>SUM(AU738:AU758)</f>
        <v>10.289999999999999</v>
      </c>
      <c r="AV812" s="225"/>
      <c r="AW812" s="223">
        <f>SUM(AW738:AW758)</f>
        <v>15.119999999999999</v>
      </c>
      <c r="AX812" s="224">
        <f>SUM(AX738:AX758)</f>
        <v>10.06</v>
      </c>
      <c r="AY812" s="225"/>
      <c r="AZ812" s="223">
        <f>SUM(AZ738:AZ758)</f>
        <v>14.5</v>
      </c>
      <c r="BA812" s="224">
        <f>SUM(BA738:BA758)</f>
        <v>9.6600000000000001</v>
      </c>
      <c r="BB812" s="225"/>
      <c r="BC812" s="223">
        <f>SUM(BC738:BC758)</f>
        <v>14.23</v>
      </c>
      <c r="BD812" s="224">
        <f>SUM(BD738:BD758)</f>
        <v>9.5</v>
      </c>
      <c r="BE812" s="225"/>
      <c r="BF812" s="223">
        <f>SUM(BF738:BF758)</f>
        <v>14.109999999999999</v>
      </c>
      <c r="BG812" s="224">
        <f>SUM(BG738:BG758)</f>
        <v>9.4000000000000004</v>
      </c>
      <c r="BH812" s="225"/>
      <c r="BI812" s="223">
        <f>SUM(BI738:BI758)</f>
        <v>14.380000000000001</v>
      </c>
      <c r="BJ812" s="224">
        <f>SUM(BJ738:BJ758)</f>
        <v>9.5899999999999999</v>
      </c>
      <c r="BK812" s="225"/>
      <c r="BL812" s="223">
        <f>SUM(BL738:BL758)</f>
        <v>12.93</v>
      </c>
      <c r="BM812" s="224">
        <f>SUM(BM738:BM758)</f>
        <v>8.5999999999999996</v>
      </c>
      <c r="BN812" s="225"/>
      <c r="BO812" s="223">
        <f>SUM(BO738:BO758)</f>
        <v>12.359999999999999</v>
      </c>
      <c r="BP812" s="224">
        <f>SUM(BP738:BP758)</f>
        <v>8.2400000000000002</v>
      </c>
      <c r="BQ812" s="225"/>
      <c r="BR812" s="223">
        <f>SUM(BR738:BR758)</f>
        <v>11.539999999999999</v>
      </c>
      <c r="BS812" s="224">
        <f>SUM(BS738:BS758)</f>
        <v>7.7000000000000002</v>
      </c>
      <c r="BT812" s="225"/>
      <c r="BU812" s="223">
        <f>SUM(BU738:BU758)</f>
        <v>10.91</v>
      </c>
      <c r="BV812" s="224">
        <f>SUM(BV738:BV758)</f>
        <v>7.2699999999999996</v>
      </c>
      <c r="BW812" s="225"/>
      <c r="BX812" s="223">
        <f>SUM(BX738:BX758)</f>
        <v>10.039999999999999</v>
      </c>
      <c r="BY812" s="224">
        <f>SUM(BY738:BY758)</f>
        <v>6.6699999999999999</v>
      </c>
      <c r="BZ812" s="225"/>
      <c r="CA812" s="164"/>
      <c r="CB812" s="164"/>
      <c r="CC812" s="164"/>
      <c r="CD812" s="164"/>
      <c r="CE812" s="164"/>
      <c r="CF812" s="164"/>
      <c r="CG812" s="164"/>
      <c r="CH812" s="164"/>
      <c r="CI812" s="164"/>
      <c r="CJ812" s="164"/>
      <c r="CK812" s="164"/>
      <c r="CL812" s="164"/>
      <c r="CM812" s="164"/>
      <c r="CN812" s="164"/>
      <c r="CO812" s="164"/>
      <c r="CP812" s="164"/>
      <c r="CQ812" s="164"/>
      <c r="CR812" s="164"/>
      <c r="CS812" s="164"/>
      <c r="CT812" s="164"/>
      <c r="CU812" s="164"/>
      <c r="CV812" s="164"/>
      <c r="CW812" s="164"/>
      <c r="CX812" s="164"/>
      <c r="CY812" s="164"/>
      <c r="CZ812" s="164"/>
      <c r="DA812" s="164"/>
      <c r="DB812" s="164"/>
      <c r="DC812" s="164"/>
      <c r="DD812" s="164"/>
      <c r="DE812" s="164"/>
    </row>
    <row r="813" s="164" customFormat="1" ht="20.25" customHeight="1">
      <c r="A813" s="66"/>
      <c r="B813" s="175"/>
      <c r="C813" s="176" t="s">
        <v>136</v>
      </c>
      <c r="D813" s="177"/>
      <c r="E813" s="178"/>
      <c r="F813" s="178"/>
      <c r="G813" s="226">
        <f>(G811-G812)/G811*100</f>
        <v>0</v>
      </c>
      <c r="H813" s="227">
        <f>(H811-H812)/H811*100</f>
        <v>0</v>
      </c>
      <c r="I813" s="228"/>
      <c r="J813" s="226">
        <f>(J811-J812)/J811*100</f>
        <v>0</v>
      </c>
      <c r="K813" s="227">
        <f>(K811-K812)/K811*100</f>
        <v>0</v>
      </c>
      <c r="L813" s="228"/>
      <c r="M813" s="226">
        <f>(M811-M812)/M811*100</f>
        <v>0</v>
      </c>
      <c r="N813" s="227">
        <f>(N811-N812)/N811*100</f>
        <v>0</v>
      </c>
      <c r="O813" s="228"/>
      <c r="P813" s="226">
        <f>(P811-P812)/P811*100</f>
        <v>0</v>
      </c>
      <c r="Q813" s="227">
        <f>(Q811-Q812)/Q811*100</f>
        <v>0</v>
      </c>
      <c r="R813" s="228"/>
      <c r="S813" s="226">
        <f>(S811-S812)/S811*100</f>
        <v>0</v>
      </c>
      <c r="T813" s="227">
        <f>(T811-T812)/T811*100</f>
        <v>0</v>
      </c>
      <c r="U813" s="228"/>
      <c r="V813" s="226">
        <f>(V811-V812)/V811*100</f>
        <v>0</v>
      </c>
      <c r="W813" s="227">
        <f>(W811-W812)/W811*100</f>
        <v>0</v>
      </c>
      <c r="X813" s="228"/>
      <c r="Y813" s="226">
        <f>(Y811-Y812)/Y811*100</f>
        <v>0</v>
      </c>
      <c r="Z813" s="227">
        <f>(Z811-Z812)/Z811*100</f>
        <v>0</v>
      </c>
      <c r="AA813" s="228"/>
      <c r="AB813" s="226">
        <f>(AB811-AB812)/AB811*100</f>
        <v>0</v>
      </c>
      <c r="AC813" s="227">
        <f>(AC811-AC812)/AC811*100</f>
        <v>0</v>
      </c>
      <c r="AD813" s="228"/>
      <c r="AE813" s="226">
        <f>(AE811-AE812)/AE811*100</f>
        <v>0</v>
      </c>
      <c r="AF813" s="227">
        <f>(AF811-AF812)/AF811*100</f>
        <v>0</v>
      </c>
      <c r="AG813" s="228"/>
      <c r="AH813" s="226">
        <f>(AH811-AH812)/AH811*100</f>
        <v>0</v>
      </c>
      <c r="AI813" s="227">
        <f>(AI811-AI812)/AI811*100</f>
        <v>0</v>
      </c>
      <c r="AJ813" s="228"/>
      <c r="AK813" s="226">
        <f>(AK811-AK812)/AK811*100</f>
        <v>0</v>
      </c>
      <c r="AL813" s="227">
        <f>(AL811-AL812)/AL811*100</f>
        <v>0</v>
      </c>
      <c r="AM813" s="228"/>
      <c r="AN813" s="226">
        <f>(AN811-AN812)/AN811*100</f>
        <v>0</v>
      </c>
      <c r="AO813" s="227">
        <f>(AO811-AO812)/AO811*100</f>
        <v>0</v>
      </c>
      <c r="AP813" s="228"/>
      <c r="AQ813" s="226">
        <f>(AQ811-AQ812)/AQ811*100</f>
        <v>0</v>
      </c>
      <c r="AR813" s="227">
        <f>(AR811-AR812)/AR811*100</f>
        <v>0</v>
      </c>
      <c r="AS813" s="228"/>
      <c r="AT813" s="226">
        <f>(AT811-AT812)/AT811*100</f>
        <v>0</v>
      </c>
      <c r="AU813" s="227">
        <f>(AU811-AU812)/AU811*100</f>
        <v>0</v>
      </c>
      <c r="AV813" s="228"/>
      <c r="AW813" s="226">
        <f>(AW811-AW812)/AW811*100</f>
        <v>0</v>
      </c>
      <c r="AX813" s="227">
        <f>(AX811-AX812)/AX811*100</f>
        <v>0</v>
      </c>
      <c r="AY813" s="228"/>
      <c r="AZ813" s="226">
        <f>(AZ811-AZ812)/AZ811*100</f>
        <v>0</v>
      </c>
      <c r="BA813" s="227">
        <f>(BA811-BA812)/BA811*100</f>
        <v>0</v>
      </c>
      <c r="BB813" s="228"/>
      <c r="BC813" s="226">
        <f>(BC811-BC812)/BC811*100</f>
        <v>0</v>
      </c>
      <c r="BD813" s="227">
        <f>(BD811-BD812)/BD811*100</f>
        <v>0</v>
      </c>
      <c r="BE813" s="228"/>
      <c r="BF813" s="226">
        <f>(BF811-BF812)/BF811*100</f>
        <v>0</v>
      </c>
      <c r="BG813" s="227">
        <f>(BG811-BG812)/BG811*100</f>
        <v>0</v>
      </c>
      <c r="BH813" s="228"/>
      <c r="BI813" s="226">
        <f>(BI811-BI812)/BI811*100</f>
        <v>0</v>
      </c>
      <c r="BJ813" s="227">
        <f>(BJ811-BJ812)/BJ811*100</f>
        <v>0</v>
      </c>
      <c r="BK813" s="228"/>
      <c r="BL813" s="226">
        <f>(BL811-BL812)/BL811*100</f>
        <v>0</v>
      </c>
      <c r="BM813" s="227">
        <f>(BM811-BM812)/BM811*100</f>
        <v>0</v>
      </c>
      <c r="BN813" s="228"/>
      <c r="BO813" s="226">
        <f>(BO811-BO812)/BO811*100</f>
        <v>0</v>
      </c>
      <c r="BP813" s="227">
        <f>(BP811-BP812)/BP811*100</f>
        <v>0</v>
      </c>
      <c r="BQ813" s="228"/>
      <c r="BR813" s="226">
        <f>(BR811-BR812)/BR811*100</f>
        <v>0</v>
      </c>
      <c r="BS813" s="227">
        <f>(BS811-BS812)/BS811*100</f>
        <v>0</v>
      </c>
      <c r="BT813" s="228"/>
      <c r="BU813" s="226">
        <f>(BU811-BU812)/BU811*100</f>
        <v>0</v>
      </c>
      <c r="BV813" s="227">
        <f>(BV811-BV812)/BV811*100</f>
        <v>0</v>
      </c>
      <c r="BW813" s="228"/>
      <c r="BX813" s="226">
        <f>(BX811-BX812)/BX811*100</f>
        <v>0</v>
      </c>
      <c r="BY813" s="227">
        <f>(BY811-BY812)/BY811*100</f>
        <v>0</v>
      </c>
      <c r="BZ813" s="228"/>
      <c r="CA813" s="164"/>
      <c r="CB813" s="164"/>
      <c r="CC813" s="164"/>
      <c r="CD813" s="164"/>
      <c r="CE813" s="164"/>
      <c r="CF813" s="164"/>
      <c r="CG813" s="164"/>
      <c r="CH813" s="164"/>
      <c r="CI813" s="164"/>
      <c r="CJ813" s="164"/>
      <c r="CK813" s="164"/>
      <c r="CL813" s="164"/>
      <c r="CM813" s="164"/>
      <c r="CN813" s="164"/>
      <c r="CO813" s="164"/>
      <c r="CP813" s="164"/>
      <c r="CQ813" s="164"/>
      <c r="CR813" s="164"/>
      <c r="CS813" s="164"/>
      <c r="CT813" s="164"/>
      <c r="CU813" s="164"/>
      <c r="CV813" s="164"/>
      <c r="CW813" s="164"/>
      <c r="CX813" s="164"/>
      <c r="CY813" s="164"/>
      <c r="CZ813" s="164"/>
      <c r="DA813" s="164"/>
      <c r="DB813" s="164"/>
      <c r="DC813" s="164"/>
      <c r="DD813" s="164"/>
      <c r="DE813" s="164"/>
    </row>
    <row r="814" s="164" customFormat="1" ht="19.5" customHeight="1">
      <c r="A814" s="66"/>
      <c r="B814" s="185" t="s">
        <v>307</v>
      </c>
      <c r="C814" s="166" t="s">
        <v>134</v>
      </c>
      <c r="D814" s="128"/>
      <c r="E814" s="128"/>
      <c r="F814" s="128"/>
      <c r="G814" s="220">
        <f>G716+G715</f>
        <v>6.3399999999999999</v>
      </c>
      <c r="H814" s="221">
        <f>H716+H715</f>
        <v>4.2199999999999998</v>
      </c>
      <c r="I814" s="222"/>
      <c r="J814" s="220">
        <f>J716+J715</f>
        <v>6.0700000000000003</v>
      </c>
      <c r="K814" s="221">
        <f>K716+K715</f>
        <v>4.0499999999999998</v>
      </c>
      <c r="L814" s="222"/>
      <c r="M814" s="220">
        <f>M716+M715</f>
        <v>5.8600000000000003</v>
      </c>
      <c r="N814" s="221">
        <f>N716+N715</f>
        <v>3.9199999999999999</v>
      </c>
      <c r="O814" s="222"/>
      <c r="P814" s="220">
        <f>P716+P715</f>
        <v>5.8099999999999996</v>
      </c>
      <c r="Q814" s="221">
        <f>Q716+Q715</f>
        <v>3.8599999999999999</v>
      </c>
      <c r="R814" s="222"/>
      <c r="S814" s="220">
        <f>S716+S715</f>
        <v>6.6900000000000004</v>
      </c>
      <c r="T814" s="221">
        <f>T716+T715</f>
        <v>4.4500000000000002</v>
      </c>
      <c r="U814" s="222"/>
      <c r="V814" s="220">
        <f>V716+V715</f>
        <v>5.96</v>
      </c>
      <c r="W814" s="221">
        <f>W716+W715</f>
        <v>3.9700000000000002</v>
      </c>
      <c r="X814" s="222"/>
      <c r="Y814" s="220">
        <f>Y716+Y715</f>
        <v>6.5199999999999996</v>
      </c>
      <c r="Z814" s="221">
        <f>Z716+Z715</f>
        <v>4.3200000000000003</v>
      </c>
      <c r="AA814" s="222"/>
      <c r="AB814" s="220">
        <f>AB716+AB715</f>
        <v>7.4800000000000004</v>
      </c>
      <c r="AC814" s="221">
        <f>AC716+AC715</f>
        <v>4.9900000000000002</v>
      </c>
      <c r="AD814" s="222"/>
      <c r="AE814" s="220">
        <f>AE716+AE715</f>
        <v>8.8499999999999996</v>
      </c>
      <c r="AF814" s="221">
        <f>AF716+AF715</f>
        <v>5.8899999999999997</v>
      </c>
      <c r="AG814" s="222"/>
      <c r="AH814" s="220">
        <f>AH716+AH715</f>
        <v>10.42</v>
      </c>
      <c r="AI814" s="221">
        <f>AI716+AI715</f>
        <v>6.9299999999999997</v>
      </c>
      <c r="AJ814" s="222"/>
      <c r="AK814" s="220">
        <f>AK716+AK715</f>
        <v>11.279999999999999</v>
      </c>
      <c r="AL814" s="221">
        <f>AL716+AL715</f>
        <v>7.5099999999999998</v>
      </c>
      <c r="AM814" s="222"/>
      <c r="AN814" s="220">
        <f>AN716+AN715</f>
        <v>10.91</v>
      </c>
      <c r="AO814" s="221">
        <f>AO716+AO715</f>
        <v>7.2599999999999998</v>
      </c>
      <c r="AP814" s="222"/>
      <c r="AQ814" s="220">
        <f>AQ716+AQ715</f>
        <v>10.83</v>
      </c>
      <c r="AR814" s="221">
        <f>AR716+AR715</f>
        <v>7.2000000000000002</v>
      </c>
      <c r="AS814" s="222"/>
      <c r="AT814" s="220">
        <f>AT716+AT715</f>
        <v>10.699999999999999</v>
      </c>
      <c r="AU814" s="221">
        <f>AU716+AU715</f>
        <v>7.1299999999999999</v>
      </c>
      <c r="AV814" s="222"/>
      <c r="AW814" s="220">
        <f>AW716+AW715</f>
        <v>10.640000000000001</v>
      </c>
      <c r="AX814" s="221">
        <f>AX716+AX715</f>
        <v>7.0800000000000001</v>
      </c>
      <c r="AY814" s="222"/>
      <c r="AZ814" s="220">
        <f>AZ716+AZ715</f>
        <v>10.199999999999999</v>
      </c>
      <c r="BA814" s="221">
        <f>BA716+BA715</f>
        <v>6.7599999999999998</v>
      </c>
      <c r="BB814" s="222"/>
      <c r="BC814" s="220">
        <f>BC716+BC715</f>
        <v>10.029999999999999</v>
      </c>
      <c r="BD814" s="221">
        <f>BD716+BD715</f>
        <v>6.6799999999999997</v>
      </c>
      <c r="BE814" s="222"/>
      <c r="BF814" s="220">
        <f>BF716+BF715</f>
        <v>10.130000000000001</v>
      </c>
      <c r="BG814" s="221">
        <f>BG716+BG715</f>
        <v>6.75</v>
      </c>
      <c r="BH814" s="222"/>
      <c r="BI814" s="220">
        <f>BI716+BI715</f>
        <v>10.02</v>
      </c>
      <c r="BJ814" s="221">
        <f>BJ716+BJ715</f>
        <v>6.6600000000000001</v>
      </c>
      <c r="BK814" s="222"/>
      <c r="BL814" s="220">
        <f>BL716+BL715</f>
        <v>8.7599999999999998</v>
      </c>
      <c r="BM814" s="221">
        <f>BM716+BM715</f>
        <v>5.8200000000000003</v>
      </c>
      <c r="BN814" s="222"/>
      <c r="BO814" s="220">
        <f>BO716+BO715</f>
        <v>8.2599999999999998</v>
      </c>
      <c r="BP814" s="221">
        <f>BP716+BP715</f>
        <v>5.4900000000000002</v>
      </c>
      <c r="BQ814" s="222"/>
      <c r="BR814" s="220">
        <f>BR716+BR715</f>
        <v>7.9900000000000002</v>
      </c>
      <c r="BS814" s="221">
        <f>BS716+BS715</f>
        <v>5.3099999999999996</v>
      </c>
      <c r="BT814" s="222"/>
      <c r="BU814" s="220">
        <f>BU716+BU715</f>
        <v>7.2699999999999996</v>
      </c>
      <c r="BV814" s="221">
        <f>BV716+BV715</f>
        <v>4.8399999999999999</v>
      </c>
      <c r="BW814" s="222"/>
      <c r="BX814" s="220">
        <f>BX716+BX715</f>
        <v>6.79</v>
      </c>
      <c r="BY814" s="221">
        <f>BY716+BY715</f>
        <v>4.5199999999999996</v>
      </c>
      <c r="BZ814" s="222"/>
      <c r="CA814" s="164"/>
      <c r="CB814" s="164"/>
      <c r="CC814" s="164"/>
      <c r="CD814" s="164"/>
      <c r="CE814" s="164"/>
      <c r="CF814" s="164"/>
      <c r="CG814" s="164"/>
      <c r="CH814" s="164"/>
      <c r="CI814" s="164"/>
      <c r="CJ814" s="164"/>
      <c r="CK814" s="164"/>
      <c r="CL814" s="164"/>
      <c r="CM814" s="164"/>
      <c r="CN814" s="164"/>
      <c r="CO814" s="164"/>
      <c r="CP814" s="164"/>
      <c r="CQ814" s="164"/>
      <c r="CR814" s="164"/>
      <c r="CS814" s="164"/>
      <c r="CT814" s="164"/>
      <c r="CU814" s="164"/>
      <c r="CV814" s="164"/>
      <c r="CW814" s="164"/>
      <c r="CX814" s="164"/>
      <c r="CY814" s="164"/>
      <c r="CZ814" s="164"/>
      <c r="DA814" s="164"/>
      <c r="DB814" s="164"/>
      <c r="DC814" s="164"/>
      <c r="DD814" s="164"/>
      <c r="DE814" s="164"/>
    </row>
    <row r="815" s="164" customFormat="1" ht="19.5" customHeight="1">
      <c r="A815" s="66"/>
      <c r="B815" s="170"/>
      <c r="C815" s="171" t="s">
        <v>135</v>
      </c>
      <c r="D815" s="117"/>
      <c r="E815" s="117"/>
      <c r="F815" s="117"/>
      <c r="G815" s="223">
        <f>SUM(G759:G776)</f>
        <v>6.3399999999999999</v>
      </c>
      <c r="H815" s="224">
        <f>SUM(H759:H776)</f>
        <v>4.2199999999999998</v>
      </c>
      <c r="I815" s="225"/>
      <c r="J815" s="223">
        <f>SUM(J759:J776)</f>
        <v>6.0700000000000003</v>
      </c>
      <c r="K815" s="224">
        <f>SUM(K759:K776)</f>
        <v>4.0499999999999998</v>
      </c>
      <c r="L815" s="225"/>
      <c r="M815" s="223">
        <f>SUM(M759:M776)</f>
        <v>5.8600000000000003</v>
      </c>
      <c r="N815" s="224">
        <f>SUM(N759:N776)</f>
        <v>3.9199999999999999</v>
      </c>
      <c r="O815" s="225"/>
      <c r="P815" s="223">
        <f>SUM(P759:P776)</f>
        <v>5.8099999999999996</v>
      </c>
      <c r="Q815" s="224">
        <f>SUM(Q759:Q776)</f>
        <v>3.8599999999999999</v>
      </c>
      <c r="R815" s="225"/>
      <c r="S815" s="223">
        <f>SUM(S759:S776)</f>
        <v>6.6900000000000004</v>
      </c>
      <c r="T815" s="224">
        <f>SUM(T759:T776)</f>
        <v>4.4500000000000002</v>
      </c>
      <c r="U815" s="225"/>
      <c r="V815" s="223">
        <f>SUM(V759:V776)</f>
        <v>5.96</v>
      </c>
      <c r="W815" s="224">
        <f>SUM(W759:W776)</f>
        <v>3.9700000000000002</v>
      </c>
      <c r="X815" s="225"/>
      <c r="Y815" s="223">
        <f>SUM(Y759:Y776)</f>
        <v>6.5199999999999996</v>
      </c>
      <c r="Z815" s="224">
        <f>SUM(Z759:Z776)</f>
        <v>4.3200000000000003</v>
      </c>
      <c r="AA815" s="225"/>
      <c r="AB815" s="223">
        <f>SUM(AB759:AB776)</f>
        <v>7.4800000000000004</v>
      </c>
      <c r="AC815" s="224">
        <f>SUM(AC759:AC776)</f>
        <v>4.9900000000000002</v>
      </c>
      <c r="AD815" s="225"/>
      <c r="AE815" s="223">
        <f>SUM(AE759:AE776)</f>
        <v>8.8499999999999996</v>
      </c>
      <c r="AF815" s="224">
        <f>SUM(AF759:AF776)</f>
        <v>5.8899999999999997</v>
      </c>
      <c r="AG815" s="225"/>
      <c r="AH815" s="223">
        <f>SUM(AH759:AH776)</f>
        <v>10.42</v>
      </c>
      <c r="AI815" s="224">
        <f>SUM(AI759:AI776)</f>
        <v>6.9299999999999997</v>
      </c>
      <c r="AJ815" s="225"/>
      <c r="AK815" s="223">
        <f>SUM(AK759:AK776)</f>
        <v>11.279999999999999</v>
      </c>
      <c r="AL815" s="224">
        <f>SUM(AL759:AL776)</f>
        <v>7.5099999999999998</v>
      </c>
      <c r="AM815" s="225"/>
      <c r="AN815" s="223">
        <f>SUM(AN759:AN776)</f>
        <v>10.91</v>
      </c>
      <c r="AO815" s="224">
        <f>SUM(AO759:AO776)</f>
        <v>7.2599999999999998</v>
      </c>
      <c r="AP815" s="225"/>
      <c r="AQ815" s="223">
        <f>SUM(AQ759:AQ776)</f>
        <v>10.83</v>
      </c>
      <c r="AR815" s="224">
        <f>SUM(AR759:AR776)</f>
        <v>7.2000000000000002</v>
      </c>
      <c r="AS815" s="225"/>
      <c r="AT815" s="223">
        <f>SUM(AT759:AT776)</f>
        <v>10.699999999999999</v>
      </c>
      <c r="AU815" s="224">
        <f>SUM(AU759:AU776)</f>
        <v>7.1299999999999999</v>
      </c>
      <c r="AV815" s="225"/>
      <c r="AW815" s="223">
        <f>SUM(AW759:AW776)</f>
        <v>10.640000000000001</v>
      </c>
      <c r="AX815" s="224">
        <f>SUM(AX759:AX776)</f>
        <v>7.0800000000000001</v>
      </c>
      <c r="AY815" s="225"/>
      <c r="AZ815" s="223">
        <f>SUM(AZ759:AZ776)</f>
        <v>10.199999999999999</v>
      </c>
      <c r="BA815" s="224">
        <f>SUM(BA759:BA776)</f>
        <v>6.7599999999999998</v>
      </c>
      <c r="BB815" s="225"/>
      <c r="BC815" s="223">
        <f>SUM(BC759:BC776)</f>
        <v>10.029999999999999</v>
      </c>
      <c r="BD815" s="224">
        <f>SUM(BD759:BD776)</f>
        <v>6.6799999999999997</v>
      </c>
      <c r="BE815" s="225"/>
      <c r="BF815" s="223">
        <f>SUM(BF759:BF776)</f>
        <v>10.130000000000001</v>
      </c>
      <c r="BG815" s="224">
        <f>SUM(BG759:BG776)</f>
        <v>6.75</v>
      </c>
      <c r="BH815" s="225"/>
      <c r="BI815" s="223">
        <f>SUM(BI759:BI776)</f>
        <v>10.02</v>
      </c>
      <c r="BJ815" s="224">
        <f>SUM(BJ759:BJ776)</f>
        <v>6.6600000000000001</v>
      </c>
      <c r="BK815" s="225"/>
      <c r="BL815" s="223">
        <f>SUM(BL759:BL776)</f>
        <v>8.7599999999999998</v>
      </c>
      <c r="BM815" s="224">
        <f>SUM(BM759:BM776)</f>
        <v>5.8200000000000003</v>
      </c>
      <c r="BN815" s="225"/>
      <c r="BO815" s="223">
        <f>SUM(BO759:BO776)</f>
        <v>8.2599999999999998</v>
      </c>
      <c r="BP815" s="224">
        <f>SUM(BP759:BP776)</f>
        <v>5.4900000000000002</v>
      </c>
      <c r="BQ815" s="225"/>
      <c r="BR815" s="223">
        <f>SUM(BR759:BR776)</f>
        <v>7.9900000000000002</v>
      </c>
      <c r="BS815" s="224">
        <f>SUM(BS759:BS776)</f>
        <v>5.3099999999999996</v>
      </c>
      <c r="BT815" s="225"/>
      <c r="BU815" s="223">
        <f>SUM(BU759:BU776)</f>
        <v>7.2699999999999996</v>
      </c>
      <c r="BV815" s="224">
        <f>SUM(BV759:BV776)</f>
        <v>4.8399999999999999</v>
      </c>
      <c r="BW815" s="225"/>
      <c r="BX815" s="223">
        <f>SUM(BX759:BX776)</f>
        <v>6.79</v>
      </c>
      <c r="BY815" s="224">
        <f>SUM(BY759:BY776)</f>
        <v>4.5199999999999996</v>
      </c>
      <c r="BZ815" s="225"/>
      <c r="CA815" s="164"/>
      <c r="CB815" s="164"/>
      <c r="CC815" s="164"/>
      <c r="CD815" s="164"/>
      <c r="CE815" s="164"/>
      <c r="CF815" s="164"/>
      <c r="CG815" s="164"/>
      <c r="CH815" s="164"/>
      <c r="CI815" s="164"/>
      <c r="CJ815" s="164"/>
      <c r="CK815" s="164"/>
      <c r="CL815" s="164"/>
      <c r="CM815" s="164"/>
      <c r="CN815" s="164"/>
      <c r="CO815" s="164"/>
      <c r="CP815" s="164"/>
      <c r="CQ815" s="164"/>
      <c r="CR815" s="164"/>
      <c r="CS815" s="164"/>
      <c r="CT815" s="164"/>
      <c r="CU815" s="164"/>
      <c r="CV815" s="164"/>
      <c r="CW815" s="164"/>
      <c r="CX815" s="164"/>
      <c r="CY815" s="164"/>
      <c r="CZ815" s="164"/>
      <c r="DA815" s="164"/>
      <c r="DB815" s="164"/>
      <c r="DC815" s="164"/>
      <c r="DD815" s="164"/>
      <c r="DE815" s="164"/>
    </row>
    <row r="816" s="164" customFormat="1" ht="20.25" customHeight="1">
      <c r="A816" s="66"/>
      <c r="B816" s="175"/>
      <c r="C816" s="176" t="s">
        <v>136</v>
      </c>
      <c r="D816" s="177"/>
      <c r="E816" s="178"/>
      <c r="F816" s="178"/>
      <c r="G816" s="226">
        <f>(G814-G815)/G814*100</f>
        <v>0</v>
      </c>
      <c r="H816" s="227">
        <f>(H814-H815)/H814*100</f>
        <v>0</v>
      </c>
      <c r="I816" s="228"/>
      <c r="J816" s="226">
        <f>(J814-J815)/J814*100</f>
        <v>0</v>
      </c>
      <c r="K816" s="227">
        <f>(K814-K815)/K814*100</f>
        <v>0</v>
      </c>
      <c r="L816" s="228"/>
      <c r="M816" s="226">
        <f>(M814-M815)/M814*100</f>
        <v>0</v>
      </c>
      <c r="N816" s="227">
        <f>(N814-N815)/N814*100</f>
        <v>0</v>
      </c>
      <c r="O816" s="228"/>
      <c r="P816" s="226">
        <f>(P814-P815)/P814*100</f>
        <v>0</v>
      </c>
      <c r="Q816" s="227">
        <f>(Q814-Q815)/Q814*100</f>
        <v>0</v>
      </c>
      <c r="R816" s="228"/>
      <c r="S816" s="226">
        <f>(S814-S815)/S814*100</f>
        <v>0</v>
      </c>
      <c r="T816" s="227">
        <f>(T814-T815)/T814*100</f>
        <v>0</v>
      </c>
      <c r="U816" s="228"/>
      <c r="V816" s="226">
        <f>(V814-V815)/V814*100</f>
        <v>0</v>
      </c>
      <c r="W816" s="227">
        <f>(W814-W815)/W814*100</f>
        <v>0</v>
      </c>
      <c r="X816" s="228"/>
      <c r="Y816" s="226">
        <f>(Y814-Y815)/Y814*100</f>
        <v>0</v>
      </c>
      <c r="Z816" s="227">
        <f>(Z814-Z815)/Z814*100</f>
        <v>0</v>
      </c>
      <c r="AA816" s="228"/>
      <c r="AB816" s="226">
        <f>(AB814-AB815)/AB814*100</f>
        <v>0</v>
      </c>
      <c r="AC816" s="227">
        <f>(AC814-AC815)/AC814*100</f>
        <v>0</v>
      </c>
      <c r="AD816" s="228"/>
      <c r="AE816" s="226">
        <f>(AE814-AE815)/AE814*100</f>
        <v>0</v>
      </c>
      <c r="AF816" s="227">
        <f>(AF814-AF815)/AF814*100</f>
        <v>0</v>
      </c>
      <c r="AG816" s="228"/>
      <c r="AH816" s="226">
        <f>(AH814-AH815)/AH814*100</f>
        <v>0</v>
      </c>
      <c r="AI816" s="227">
        <f>(AI814-AI815)/AI814*100</f>
        <v>0</v>
      </c>
      <c r="AJ816" s="228"/>
      <c r="AK816" s="226">
        <f>(AK814-AK815)/AK814*100</f>
        <v>0</v>
      </c>
      <c r="AL816" s="227">
        <f>(AL814-AL815)/AL814*100</f>
        <v>0</v>
      </c>
      <c r="AM816" s="228"/>
      <c r="AN816" s="226">
        <f>(AN814-AN815)/AN814*100</f>
        <v>0</v>
      </c>
      <c r="AO816" s="227">
        <f>(AO814-AO815)/AO814*100</f>
        <v>0</v>
      </c>
      <c r="AP816" s="228"/>
      <c r="AQ816" s="226">
        <f>(AQ814-AQ815)/AQ814*100</f>
        <v>0</v>
      </c>
      <c r="AR816" s="227">
        <f>(AR814-AR815)/AR814*100</f>
        <v>0</v>
      </c>
      <c r="AS816" s="228"/>
      <c r="AT816" s="226">
        <f>(AT814-AT815)/AT814*100</f>
        <v>0</v>
      </c>
      <c r="AU816" s="227">
        <f>(AU814-AU815)/AU814*100</f>
        <v>0</v>
      </c>
      <c r="AV816" s="228"/>
      <c r="AW816" s="226">
        <f>(AW814-AW815)/AW814*100</f>
        <v>0</v>
      </c>
      <c r="AX816" s="227">
        <f>(AX814-AX815)/AX814*100</f>
        <v>0</v>
      </c>
      <c r="AY816" s="228"/>
      <c r="AZ816" s="226">
        <f>(AZ814-AZ815)/AZ814*100</f>
        <v>0</v>
      </c>
      <c r="BA816" s="227">
        <f>(BA814-BA815)/BA814*100</f>
        <v>0</v>
      </c>
      <c r="BB816" s="228"/>
      <c r="BC816" s="226">
        <f>(BC814-BC815)/BC814*100</f>
        <v>0</v>
      </c>
      <c r="BD816" s="227">
        <f>(BD814-BD815)/BD814*100</f>
        <v>0</v>
      </c>
      <c r="BE816" s="228"/>
      <c r="BF816" s="226">
        <f>(BF814-BF815)/BF814*100</f>
        <v>0</v>
      </c>
      <c r="BG816" s="227">
        <f>(BG814-BG815)/BG814*100</f>
        <v>0</v>
      </c>
      <c r="BH816" s="228"/>
      <c r="BI816" s="226">
        <f>(BI814-BI815)/BI814*100</f>
        <v>0</v>
      </c>
      <c r="BJ816" s="227">
        <f>(BJ814-BJ815)/BJ814*100</f>
        <v>0</v>
      </c>
      <c r="BK816" s="228"/>
      <c r="BL816" s="226">
        <f>(BL814-BL815)/BL814*100</f>
        <v>0</v>
      </c>
      <c r="BM816" s="227">
        <f>(BM814-BM815)/BM814*100</f>
        <v>0</v>
      </c>
      <c r="BN816" s="228"/>
      <c r="BO816" s="226">
        <f>(BO814-BO815)/BO814*100</f>
        <v>0</v>
      </c>
      <c r="BP816" s="227">
        <f>(BP814-BP815)/BP814*100</f>
        <v>0</v>
      </c>
      <c r="BQ816" s="228"/>
      <c r="BR816" s="226">
        <f>(BR814-BR815)/BR814*100</f>
        <v>0</v>
      </c>
      <c r="BS816" s="227">
        <f>(BS814-BS815)/BS814*100</f>
        <v>0</v>
      </c>
      <c r="BT816" s="228"/>
      <c r="BU816" s="226">
        <f>(BU814-BU815)/BU814*100</f>
        <v>0</v>
      </c>
      <c r="BV816" s="227">
        <f>(BV814-BV815)/BV814*100</f>
        <v>0</v>
      </c>
      <c r="BW816" s="228"/>
      <c r="BX816" s="226">
        <f>(BX814-BX815)/BX814*100</f>
        <v>0</v>
      </c>
      <c r="BY816" s="227">
        <f>(BY814-BY815)/BY814*100</f>
        <v>0</v>
      </c>
      <c r="BZ816" s="228"/>
      <c r="CA816" s="164"/>
      <c r="CB816" s="164"/>
      <c r="CC816" s="164"/>
      <c r="CD816" s="164"/>
      <c r="CE816" s="164"/>
      <c r="CF816" s="164"/>
      <c r="CG816" s="164"/>
      <c r="CH816" s="164"/>
      <c r="CI816" s="164"/>
      <c r="CJ816" s="164"/>
      <c r="CK816" s="164"/>
      <c r="CL816" s="164"/>
      <c r="CM816" s="164"/>
      <c r="CN816" s="164"/>
      <c r="CO816" s="164"/>
      <c r="CP816" s="164"/>
      <c r="CQ816" s="164"/>
      <c r="CR816" s="164"/>
      <c r="CS816" s="164"/>
      <c r="CT816" s="164"/>
      <c r="CU816" s="164"/>
      <c r="CV816" s="164"/>
      <c r="CW816" s="164"/>
      <c r="CX816" s="164"/>
      <c r="CY816" s="164"/>
      <c r="CZ816" s="164"/>
      <c r="DA816" s="164"/>
      <c r="DB816" s="164"/>
      <c r="DC816" s="164"/>
      <c r="DD816" s="164"/>
      <c r="DE816" s="164"/>
    </row>
    <row r="817" s="164" customFormat="1" ht="19.5" customHeight="1">
      <c r="A817" s="66"/>
      <c r="B817" s="185" t="s">
        <v>308</v>
      </c>
      <c r="C817" s="166" t="s">
        <v>134</v>
      </c>
      <c r="D817" s="128"/>
      <c r="E817" s="128"/>
      <c r="F817" s="128"/>
      <c r="G817" s="220">
        <f>G721+G720</f>
        <v>13.91</v>
      </c>
      <c r="H817" s="221">
        <f>H721+H720</f>
        <v>9.2899999999999991</v>
      </c>
      <c r="I817" s="222"/>
      <c r="J817" s="220">
        <f>J721+J720</f>
        <v>13.66</v>
      </c>
      <c r="K817" s="221">
        <f>K721+K720</f>
        <v>9.1199999999999992</v>
      </c>
      <c r="L817" s="222"/>
      <c r="M817" s="220">
        <f>M721+M720</f>
        <v>13.52</v>
      </c>
      <c r="N817" s="221">
        <f>N721+N720</f>
        <v>9.0099999999999998</v>
      </c>
      <c r="O817" s="222"/>
      <c r="P817" s="220">
        <f>P721+P720</f>
        <v>13.35</v>
      </c>
      <c r="Q817" s="221">
        <f>Q721+Q720</f>
        <v>8.8900000000000006</v>
      </c>
      <c r="R817" s="222"/>
      <c r="S817" s="220">
        <f>S721+S720</f>
        <v>13.380000000000001</v>
      </c>
      <c r="T817" s="221">
        <f>T721+T720</f>
        <v>8.9000000000000004</v>
      </c>
      <c r="U817" s="222"/>
      <c r="V817" s="220">
        <f>V721+V720</f>
        <v>13.15</v>
      </c>
      <c r="W817" s="221">
        <f>W721+W720</f>
        <v>8.7699999999999996</v>
      </c>
      <c r="X817" s="222"/>
      <c r="Y817" s="220">
        <f>Y721+Y720</f>
        <v>13.890000000000001</v>
      </c>
      <c r="Z817" s="221">
        <f>Z721+Z720</f>
        <v>9.2599999999999998</v>
      </c>
      <c r="AA817" s="222"/>
      <c r="AB817" s="220">
        <f>AB721+AB720</f>
        <v>15.9</v>
      </c>
      <c r="AC817" s="221">
        <f>AC721+AC720</f>
        <v>10.59</v>
      </c>
      <c r="AD817" s="222"/>
      <c r="AE817" s="220">
        <f>AE721+AE720</f>
        <v>19.07</v>
      </c>
      <c r="AF817" s="221">
        <f>AF721+AF720</f>
        <v>12.69</v>
      </c>
      <c r="AG817" s="222"/>
      <c r="AH817" s="220">
        <f>AH721+AH720</f>
        <v>21.34</v>
      </c>
      <c r="AI817" s="221">
        <f>AI721+AI720</f>
        <v>14.19</v>
      </c>
      <c r="AJ817" s="222"/>
      <c r="AK817" s="220">
        <f>AK721+AK720</f>
        <v>22.530000000000001</v>
      </c>
      <c r="AL817" s="221">
        <f>AL721+AL720</f>
        <v>15.01</v>
      </c>
      <c r="AM817" s="222"/>
      <c r="AN817" s="220">
        <f>AN721+AN720</f>
        <v>21.93</v>
      </c>
      <c r="AO817" s="221">
        <f>AO721+AO720</f>
        <v>14.6</v>
      </c>
      <c r="AP817" s="222"/>
      <c r="AQ817" s="220">
        <f>AQ721+AQ720</f>
        <v>21.969999999999999</v>
      </c>
      <c r="AR817" s="221">
        <f>AR721+AR720</f>
        <v>14.630000000000001</v>
      </c>
      <c r="AS817" s="222"/>
      <c r="AT817" s="220">
        <f>AT721+AT720</f>
        <v>21.940000000000001</v>
      </c>
      <c r="AU817" s="221">
        <f>AU721+AU720</f>
        <v>14.57</v>
      </c>
      <c r="AV817" s="222"/>
      <c r="AW817" s="220">
        <f>AW721+AW720</f>
        <v>21.760000000000002</v>
      </c>
      <c r="AX817" s="221">
        <f>AX721+AX720</f>
        <v>14.49</v>
      </c>
      <c r="AY817" s="222"/>
      <c r="AZ817" s="220">
        <f>AZ721+AZ720</f>
        <v>21.66</v>
      </c>
      <c r="BA817" s="221">
        <f>BA721+BA720</f>
        <v>14.43</v>
      </c>
      <c r="BB817" s="222"/>
      <c r="BC817" s="220">
        <f>BC721+BC720</f>
        <v>21.41</v>
      </c>
      <c r="BD817" s="221">
        <f>BD721+BD720</f>
        <v>14.23</v>
      </c>
      <c r="BE817" s="222"/>
      <c r="BF817" s="220">
        <f>BF721+BF720</f>
        <v>20.52</v>
      </c>
      <c r="BG817" s="221">
        <f>BG721+BG720</f>
        <v>13.65</v>
      </c>
      <c r="BH817" s="222"/>
      <c r="BI817" s="220">
        <f>BI721+BI720</f>
        <v>20.539999999999999</v>
      </c>
      <c r="BJ817" s="221">
        <f>BJ721+BJ720</f>
        <v>13.66</v>
      </c>
      <c r="BK817" s="222"/>
      <c r="BL817" s="220">
        <f>BL721+BL720</f>
        <v>18.870000000000001</v>
      </c>
      <c r="BM817" s="221">
        <f>BM721+BM720</f>
        <v>12.57</v>
      </c>
      <c r="BN817" s="222"/>
      <c r="BO817" s="220">
        <f>BO721+BO720</f>
        <v>18.07</v>
      </c>
      <c r="BP817" s="221">
        <f>BP721+BP720</f>
        <v>12.029999999999999</v>
      </c>
      <c r="BQ817" s="222"/>
      <c r="BR817" s="220">
        <f>BR721+BR720</f>
        <v>16.91</v>
      </c>
      <c r="BS817" s="221">
        <f>BS721+BS720</f>
        <v>11.26</v>
      </c>
      <c r="BT817" s="222"/>
      <c r="BU817" s="220">
        <f>BU721+BU720</f>
        <v>16.109999999999999</v>
      </c>
      <c r="BV817" s="221">
        <f>BV721+BV720</f>
        <v>10.699999999999999</v>
      </c>
      <c r="BW817" s="222"/>
      <c r="BX817" s="220">
        <f>BX721+BX720</f>
        <v>15.449999999999999</v>
      </c>
      <c r="BY817" s="221">
        <f>BY721+BY720</f>
        <v>10.289999999999999</v>
      </c>
      <c r="BZ817" s="222"/>
      <c r="CA817" s="164"/>
      <c r="CB817" s="164"/>
      <c r="CC817" s="164"/>
      <c r="CD817" s="164"/>
      <c r="CE817" s="164"/>
      <c r="CF817" s="164"/>
      <c r="CG817" s="164"/>
      <c r="CH817" s="164"/>
      <c r="CI817" s="164"/>
      <c r="CJ817" s="164"/>
      <c r="CK817" s="164"/>
      <c r="CL817" s="164"/>
      <c r="CM817" s="164"/>
      <c r="CN817" s="164"/>
      <c r="CO817" s="164"/>
      <c r="CP817" s="164"/>
      <c r="CQ817" s="164"/>
      <c r="CR817" s="164"/>
      <c r="CS817" s="164"/>
      <c r="CT817" s="164"/>
      <c r="CU817" s="164"/>
      <c r="CV817" s="164"/>
      <c r="CW817" s="164"/>
      <c r="CX817" s="164"/>
      <c r="CY817" s="164"/>
      <c r="CZ817" s="164"/>
      <c r="DA817" s="164"/>
      <c r="DB817" s="164"/>
      <c r="DC817" s="164"/>
      <c r="DD817" s="164"/>
      <c r="DE817" s="164"/>
    </row>
    <row r="818" s="164" customFormat="1" ht="19.5" customHeight="1">
      <c r="A818" s="66"/>
      <c r="B818" s="170"/>
      <c r="C818" s="171" t="s">
        <v>135</v>
      </c>
      <c r="D818" s="117"/>
      <c r="E818" s="117"/>
      <c r="F818" s="117"/>
      <c r="G818" s="223">
        <f>SUM(G777:G807)</f>
        <v>13.91</v>
      </c>
      <c r="H818" s="224">
        <f>SUM(H777:H807)</f>
        <v>9.2899999999999991</v>
      </c>
      <c r="I818" s="225"/>
      <c r="J818" s="223">
        <f>SUM(J777:J807)</f>
        <v>13.66</v>
      </c>
      <c r="K818" s="224">
        <f>SUM(K777:K807)</f>
        <v>9.1199999999999992</v>
      </c>
      <c r="L818" s="225"/>
      <c r="M818" s="223">
        <f>SUM(M777:M807)</f>
        <v>13.52</v>
      </c>
      <c r="N818" s="224">
        <f>SUM(N777:N807)</f>
        <v>9.0099999999999998</v>
      </c>
      <c r="O818" s="225"/>
      <c r="P818" s="223">
        <f>SUM(P777:P807)</f>
        <v>13.35</v>
      </c>
      <c r="Q818" s="224">
        <f>SUM(Q777:Q807)</f>
        <v>8.8900000000000006</v>
      </c>
      <c r="R818" s="225"/>
      <c r="S818" s="223">
        <f>SUM(S777:S807)</f>
        <v>13.380000000000001</v>
      </c>
      <c r="T818" s="224">
        <f>SUM(T777:T807)</f>
        <v>8.9000000000000004</v>
      </c>
      <c r="U818" s="225"/>
      <c r="V818" s="223">
        <f>SUM(V777:V807)</f>
        <v>13.15</v>
      </c>
      <c r="W818" s="224">
        <f>SUM(W777:W807)</f>
        <v>8.7699999999999996</v>
      </c>
      <c r="X818" s="225"/>
      <c r="Y818" s="223">
        <f>SUM(Y777:Y807)</f>
        <v>13.890000000000001</v>
      </c>
      <c r="Z818" s="224">
        <f>SUM(Z777:Z807)</f>
        <v>9.2599999999999998</v>
      </c>
      <c r="AA818" s="225"/>
      <c r="AB818" s="223">
        <f>SUM(AB777:AB807)</f>
        <v>15.9</v>
      </c>
      <c r="AC818" s="224">
        <f>SUM(AC777:AC807)</f>
        <v>10.59</v>
      </c>
      <c r="AD818" s="225"/>
      <c r="AE818" s="223">
        <f>SUM(AE777:AE807)</f>
        <v>19.07</v>
      </c>
      <c r="AF818" s="224">
        <f>SUM(AF777:AF807)</f>
        <v>12.69</v>
      </c>
      <c r="AG818" s="225"/>
      <c r="AH818" s="223">
        <f>SUM(AH777:AH807)</f>
        <v>21.34</v>
      </c>
      <c r="AI818" s="224">
        <f>SUM(AI777:AI807)</f>
        <v>14.19</v>
      </c>
      <c r="AJ818" s="225"/>
      <c r="AK818" s="223">
        <f>SUM(AK777:AK807)</f>
        <v>22.530000000000001</v>
      </c>
      <c r="AL818" s="224">
        <f>SUM(AL777:AL807)</f>
        <v>15.01</v>
      </c>
      <c r="AM818" s="225"/>
      <c r="AN818" s="223">
        <f>SUM(AN777:AN807)</f>
        <v>21.93</v>
      </c>
      <c r="AO818" s="224">
        <f>SUM(AO777:AO807)</f>
        <v>14.6</v>
      </c>
      <c r="AP818" s="225"/>
      <c r="AQ818" s="223">
        <f>SUM(AQ777:AQ807)</f>
        <v>21.969999999999999</v>
      </c>
      <c r="AR818" s="224">
        <f>SUM(AR777:AR807)</f>
        <v>14.630000000000001</v>
      </c>
      <c r="AS818" s="225"/>
      <c r="AT818" s="223">
        <f>SUM(AT777:AT807)</f>
        <v>21.940000000000001</v>
      </c>
      <c r="AU818" s="224">
        <f>SUM(AU777:AU807)</f>
        <v>14.57</v>
      </c>
      <c r="AV818" s="225"/>
      <c r="AW818" s="223">
        <f>SUM(AW777:AW807)</f>
        <v>21.760000000000002</v>
      </c>
      <c r="AX818" s="224">
        <f>SUM(AX777:AX807)</f>
        <v>14.49</v>
      </c>
      <c r="AY818" s="225"/>
      <c r="AZ818" s="223">
        <f>SUM(AZ777:AZ807)</f>
        <v>21.66</v>
      </c>
      <c r="BA818" s="224">
        <f>SUM(BA777:BA807)</f>
        <v>14.43</v>
      </c>
      <c r="BB818" s="225"/>
      <c r="BC818" s="223">
        <f>SUM(BC777:BC807)</f>
        <v>21.41</v>
      </c>
      <c r="BD818" s="224">
        <f>SUM(BD777:BD807)</f>
        <v>14.23</v>
      </c>
      <c r="BE818" s="225"/>
      <c r="BF818" s="223">
        <f>SUM(BF777:BF807)</f>
        <v>20.52</v>
      </c>
      <c r="BG818" s="224">
        <f>SUM(BG777:BG807)</f>
        <v>13.65</v>
      </c>
      <c r="BH818" s="225"/>
      <c r="BI818" s="223">
        <f>SUM(BI777:BI807)</f>
        <v>20.539999999999999</v>
      </c>
      <c r="BJ818" s="224">
        <f>SUM(BJ777:BJ807)</f>
        <v>13.66</v>
      </c>
      <c r="BK818" s="225"/>
      <c r="BL818" s="223">
        <f>SUM(BL777:BL807)</f>
        <v>18.870000000000001</v>
      </c>
      <c r="BM818" s="224">
        <f>SUM(BM777:BM807)</f>
        <v>12.57</v>
      </c>
      <c r="BN818" s="225"/>
      <c r="BO818" s="223">
        <f>SUM(BO777:BO807)</f>
        <v>18.07</v>
      </c>
      <c r="BP818" s="224">
        <f>SUM(BP777:BP807)</f>
        <v>12.029999999999999</v>
      </c>
      <c r="BQ818" s="225"/>
      <c r="BR818" s="223">
        <f>SUM(BR777:BR807)</f>
        <v>16.91</v>
      </c>
      <c r="BS818" s="224">
        <f>SUM(BS777:BS807)</f>
        <v>11.26</v>
      </c>
      <c r="BT818" s="225"/>
      <c r="BU818" s="223">
        <f>SUM(BU777:BU807)</f>
        <v>16.109999999999999</v>
      </c>
      <c r="BV818" s="224">
        <f>SUM(BV777:BV807)</f>
        <v>10.699999999999999</v>
      </c>
      <c r="BW818" s="225"/>
      <c r="BX818" s="223">
        <f>SUM(BX777:BX807)</f>
        <v>15.449999999999999</v>
      </c>
      <c r="BY818" s="224">
        <f>SUM(BY777:BY807)</f>
        <v>10.289999999999999</v>
      </c>
      <c r="BZ818" s="225"/>
      <c r="CA818" s="164"/>
      <c r="CB818" s="164"/>
      <c r="CC818" s="164"/>
      <c r="CD818" s="164"/>
      <c r="CE818" s="164"/>
      <c r="CF818" s="164"/>
      <c r="CG818" s="164"/>
      <c r="CH818" s="164"/>
      <c r="CI818" s="164"/>
      <c r="CJ818" s="164"/>
      <c r="CK818" s="164"/>
      <c r="CL818" s="164"/>
      <c r="CM818" s="164"/>
      <c r="CN818" s="164"/>
      <c r="CO818" s="164"/>
      <c r="CP818" s="164"/>
      <c r="CQ818" s="164"/>
      <c r="CR818" s="164"/>
      <c r="CS818" s="164"/>
      <c r="CT818" s="164"/>
      <c r="CU818" s="164"/>
      <c r="CV818" s="164"/>
      <c r="CW818" s="164"/>
      <c r="CX818" s="164"/>
      <c r="CY818" s="164"/>
      <c r="CZ818" s="164"/>
      <c r="DA818" s="164"/>
      <c r="DB818" s="164"/>
      <c r="DC818" s="164"/>
      <c r="DD818" s="164"/>
      <c r="DE818" s="164"/>
    </row>
    <row r="819" s="164" customFormat="1" ht="20.25" customHeight="1">
      <c r="A819" s="66"/>
      <c r="B819" s="170"/>
      <c r="C819" s="171" t="s">
        <v>136</v>
      </c>
      <c r="D819" s="187"/>
      <c r="E819" s="188"/>
      <c r="F819" s="188"/>
      <c r="G819" s="229">
        <f>(G817-G818)/G817*100</f>
        <v>0</v>
      </c>
      <c r="H819" s="227">
        <f>(H817-H818)/H817*100</f>
        <v>0</v>
      </c>
      <c r="I819" s="228"/>
      <c r="J819" s="229">
        <f>(J817-J818)/J817*100</f>
        <v>0</v>
      </c>
      <c r="K819" s="227">
        <f>(K817-K818)/K817*100</f>
        <v>0</v>
      </c>
      <c r="L819" s="228"/>
      <c r="M819" s="229">
        <f>(M817-M818)/M817*100</f>
        <v>0</v>
      </c>
      <c r="N819" s="227">
        <f>(N817-N818)/N817*100</f>
        <v>0</v>
      </c>
      <c r="O819" s="228"/>
      <c r="P819" s="229">
        <f>(P817-P818)/P817*100</f>
        <v>0</v>
      </c>
      <c r="Q819" s="227">
        <f>(Q817-Q818)/Q817*100</f>
        <v>0</v>
      </c>
      <c r="R819" s="228"/>
      <c r="S819" s="229">
        <f>(S817-S818)/S817*100</f>
        <v>0</v>
      </c>
      <c r="T819" s="227">
        <f>(T817-T818)/T817*100</f>
        <v>0</v>
      </c>
      <c r="U819" s="228"/>
      <c r="V819" s="229">
        <f>(V817-V818)/V817*100</f>
        <v>0</v>
      </c>
      <c r="W819" s="227">
        <f>(W817-W818)/W817*100</f>
        <v>0</v>
      </c>
      <c r="X819" s="228"/>
      <c r="Y819" s="229">
        <f>(Y817-Y818)/Y817*100</f>
        <v>0</v>
      </c>
      <c r="Z819" s="227">
        <f>(Z817-Z818)/Z817*100</f>
        <v>0</v>
      </c>
      <c r="AA819" s="228"/>
      <c r="AB819" s="229">
        <f>(AB817-AB818)/AB817*100</f>
        <v>0</v>
      </c>
      <c r="AC819" s="227">
        <f>(AC817-AC818)/AC817*100</f>
        <v>0</v>
      </c>
      <c r="AD819" s="228"/>
      <c r="AE819" s="229">
        <f>(AE817-AE818)/AE817*100</f>
        <v>0</v>
      </c>
      <c r="AF819" s="227">
        <f>(AF817-AF818)/AF817*100</f>
        <v>0</v>
      </c>
      <c r="AG819" s="228"/>
      <c r="AH819" s="229">
        <f>(AH817-AH818)/AH817*100</f>
        <v>0</v>
      </c>
      <c r="AI819" s="227">
        <f>(AI817-AI818)/AI817*100</f>
        <v>0</v>
      </c>
      <c r="AJ819" s="228"/>
      <c r="AK819" s="229">
        <f>(AK817-AK818)/AK817*100</f>
        <v>0</v>
      </c>
      <c r="AL819" s="227">
        <f>(AL817-AL818)/AL817*100</f>
        <v>0</v>
      </c>
      <c r="AM819" s="228"/>
      <c r="AN819" s="229">
        <f>(AN817-AN818)/AN817*100</f>
        <v>0</v>
      </c>
      <c r="AO819" s="227">
        <f>(AO817-AO818)/AO817*100</f>
        <v>0</v>
      </c>
      <c r="AP819" s="228"/>
      <c r="AQ819" s="229">
        <f>(AQ817-AQ818)/AQ817*100</f>
        <v>0</v>
      </c>
      <c r="AR819" s="227">
        <f>(AR817-AR818)/AR817*100</f>
        <v>0</v>
      </c>
      <c r="AS819" s="228"/>
      <c r="AT819" s="229">
        <f>(AT817-AT818)/AT817*100</f>
        <v>0</v>
      </c>
      <c r="AU819" s="227">
        <f>(AU817-AU818)/AU817*100</f>
        <v>0</v>
      </c>
      <c r="AV819" s="228"/>
      <c r="AW819" s="229">
        <f>(AW817-AW818)/AW817*100</f>
        <v>0</v>
      </c>
      <c r="AX819" s="227">
        <f>(AX817-AX818)/AX817*100</f>
        <v>0</v>
      </c>
      <c r="AY819" s="228"/>
      <c r="AZ819" s="229">
        <f>(AZ817-AZ818)/AZ817*100</f>
        <v>0</v>
      </c>
      <c r="BA819" s="227">
        <f>(BA817-BA818)/BA817*100</f>
        <v>0</v>
      </c>
      <c r="BB819" s="228"/>
      <c r="BC819" s="229">
        <f>(BC817-BC818)/BC817*100</f>
        <v>0</v>
      </c>
      <c r="BD819" s="227">
        <f>(BD817-BD818)/BD817*100</f>
        <v>0</v>
      </c>
      <c r="BE819" s="228"/>
      <c r="BF819" s="229">
        <f>(BF817-BF818)/BF817*100</f>
        <v>0</v>
      </c>
      <c r="BG819" s="227">
        <f>(BG817-BG818)/BG817*100</f>
        <v>0</v>
      </c>
      <c r="BH819" s="228"/>
      <c r="BI819" s="229">
        <f>(BI817-BI818)/BI817*100</f>
        <v>0</v>
      </c>
      <c r="BJ819" s="227">
        <f>(BJ817-BJ818)/BJ817*100</f>
        <v>0</v>
      </c>
      <c r="BK819" s="228"/>
      <c r="BL819" s="229">
        <f>(BL817-BL818)/BL817*100</f>
        <v>0</v>
      </c>
      <c r="BM819" s="227">
        <f>(BM817-BM818)/BM817*100</f>
        <v>0</v>
      </c>
      <c r="BN819" s="228"/>
      <c r="BO819" s="229">
        <f>(BO817-BO818)/BO817*100</f>
        <v>0</v>
      </c>
      <c r="BP819" s="227">
        <f>(BP817-BP818)/BP817*100</f>
        <v>0</v>
      </c>
      <c r="BQ819" s="228"/>
      <c r="BR819" s="229">
        <f>(BR817-BR818)/BR817*100</f>
        <v>0</v>
      </c>
      <c r="BS819" s="227">
        <f>(BS817-BS818)/BS817*100</f>
        <v>0</v>
      </c>
      <c r="BT819" s="228"/>
      <c r="BU819" s="229">
        <f>(BU817-BU818)/BU817*100</f>
        <v>0</v>
      </c>
      <c r="BV819" s="227">
        <f>(BV817-BV818)/BV817*100</f>
        <v>0</v>
      </c>
      <c r="BW819" s="228"/>
      <c r="BX819" s="229">
        <f>(BX817-BX818)/BX817*100</f>
        <v>0</v>
      </c>
      <c r="BY819" s="227">
        <f>(BY817-BY818)/BY817*100</f>
        <v>0</v>
      </c>
      <c r="BZ819" s="228"/>
      <c r="CA819" s="164"/>
      <c r="CB819" s="164"/>
      <c r="CC819" s="164"/>
      <c r="CD819" s="164"/>
      <c r="CE819" s="164"/>
      <c r="CF819" s="164"/>
      <c r="CG819" s="164"/>
      <c r="CH819" s="164"/>
      <c r="CI819" s="164"/>
      <c r="CJ819" s="164"/>
      <c r="CK819" s="164"/>
      <c r="CL819" s="164"/>
      <c r="CM819" s="164"/>
      <c r="CN819" s="164"/>
      <c r="CO819" s="164"/>
      <c r="CP819" s="164"/>
      <c r="CQ819" s="164"/>
      <c r="CR819" s="164"/>
      <c r="CS819" s="164"/>
      <c r="CT819" s="164"/>
      <c r="CU819" s="164"/>
      <c r="CV819" s="164"/>
      <c r="CW819" s="164"/>
      <c r="CX819" s="164"/>
      <c r="CY819" s="164"/>
      <c r="CZ819" s="164"/>
      <c r="DA819" s="164"/>
      <c r="DB819" s="164"/>
      <c r="DC819" s="164"/>
      <c r="DD819" s="164"/>
      <c r="DE819" s="164"/>
    </row>
    <row r="820" s="43" customFormat="1" ht="21">
      <c r="A820" s="102">
        <v>16</v>
      </c>
      <c r="B820" s="192" t="s">
        <v>309</v>
      </c>
      <c r="C820" s="104"/>
      <c r="D820" s="105"/>
      <c r="E820" s="105"/>
      <c r="F820" s="105"/>
      <c r="G820" s="193"/>
      <c r="H820" s="193"/>
      <c r="I820" s="194"/>
      <c r="J820" s="193"/>
      <c r="K820" s="193"/>
      <c r="L820" s="194"/>
      <c r="M820" s="193"/>
      <c r="N820" s="193"/>
      <c r="O820" s="194"/>
      <c r="P820" s="193"/>
      <c r="Q820" s="193"/>
      <c r="R820" s="194"/>
      <c r="S820" s="193"/>
      <c r="T820" s="193"/>
      <c r="U820" s="194"/>
      <c r="V820" s="193"/>
      <c r="W820" s="193"/>
      <c r="X820" s="194"/>
      <c r="Y820" s="193"/>
      <c r="Z820" s="193"/>
      <c r="AA820" s="194"/>
      <c r="AB820" s="193"/>
      <c r="AC820" s="193"/>
      <c r="AD820" s="194"/>
      <c r="AE820" s="193"/>
      <c r="AF820" s="193"/>
      <c r="AG820" s="194"/>
      <c r="AH820" s="193"/>
      <c r="AI820" s="193"/>
      <c r="AJ820" s="194"/>
      <c r="AK820" s="193"/>
      <c r="AL820" s="193"/>
      <c r="AM820" s="194"/>
      <c r="AN820" s="193"/>
      <c r="AO820" s="193"/>
      <c r="AP820" s="194"/>
      <c r="AQ820" s="193"/>
      <c r="AR820" s="193"/>
      <c r="AS820" s="194"/>
      <c r="AT820" s="193"/>
      <c r="AU820" s="193"/>
      <c r="AV820" s="194"/>
      <c r="AW820" s="193"/>
      <c r="AX820" s="193"/>
      <c r="AY820" s="194"/>
      <c r="AZ820" s="193"/>
      <c r="BA820" s="193"/>
      <c r="BB820" s="194"/>
      <c r="BC820" s="193"/>
      <c r="BD820" s="193"/>
      <c r="BE820" s="194"/>
      <c r="BF820" s="193"/>
      <c r="BG820" s="193"/>
      <c r="BH820" s="194"/>
      <c r="BI820" s="193"/>
      <c r="BJ820" s="193"/>
      <c r="BK820" s="194"/>
      <c r="BL820" s="193"/>
      <c r="BM820" s="193"/>
      <c r="BN820" s="194"/>
      <c r="BO820" s="193"/>
      <c r="BP820" s="193"/>
      <c r="BQ820" s="194"/>
      <c r="BR820" s="193"/>
      <c r="BS820" s="193"/>
      <c r="BT820" s="194"/>
      <c r="BU820" s="193"/>
      <c r="BV820" s="193"/>
      <c r="BW820" s="194"/>
      <c r="BX820" s="193"/>
      <c r="BY820" s="193"/>
      <c r="BZ820" s="194"/>
    </row>
    <row r="821" s="43" customFormat="1" ht="20.25">
      <c r="A821" s="66"/>
      <c r="B821" s="114"/>
      <c r="C821" s="108" t="s">
        <v>32</v>
      </c>
      <c r="D821" s="38"/>
      <c r="E821" s="110" t="s">
        <v>33</v>
      </c>
      <c r="F821" s="196">
        <v>110</v>
      </c>
      <c r="G821" s="111">
        <v>1.6699999999999999</v>
      </c>
      <c r="H821" s="112">
        <v>1.1100000000000001</v>
      </c>
      <c r="I821" s="113">
        <f>ROUND(SQRT(G821^2+H821^2)*1000/(1.73*G831),0)</f>
        <v>10</v>
      </c>
      <c r="J821" s="111">
        <v>1.6599999999999999</v>
      </c>
      <c r="K821" s="112">
        <v>1.1100000000000001</v>
      </c>
      <c r="L821" s="113">
        <f>ROUND(SQRT(J821^2+K821^2)*1000/(1.73*J831),0)</f>
        <v>10</v>
      </c>
      <c r="M821" s="111">
        <v>1.6200000000000001</v>
      </c>
      <c r="N821" s="112">
        <v>1.0800000000000001</v>
      </c>
      <c r="O821" s="113">
        <f>ROUND(SQRT(M821^2+N821^2)*1000/(1.73*M831),0)</f>
        <v>10</v>
      </c>
      <c r="P821" s="111">
        <v>1.6499999999999999</v>
      </c>
      <c r="Q821" s="112">
        <v>1.1000000000000001</v>
      </c>
      <c r="R821" s="113">
        <f>ROUND(SQRT(P821^2+Q821^2)*1000/(1.73*P831),0)</f>
        <v>10</v>
      </c>
      <c r="S821" s="111">
        <v>1.76</v>
      </c>
      <c r="T821" s="112">
        <v>1.1699999999999999</v>
      </c>
      <c r="U821" s="113">
        <f>ROUND(SQRT(S821^2+T821^2)*1000/(1.73*S831),0)</f>
        <v>11</v>
      </c>
      <c r="V821" s="111">
        <v>1.6899999999999999</v>
      </c>
      <c r="W821" s="112">
        <v>1.1299999999999999</v>
      </c>
      <c r="X821" s="113">
        <f>ROUND(SQRT(V821^2+W821^2)*1000/(1.73*V831),0)</f>
        <v>10</v>
      </c>
      <c r="Y821" s="111">
        <v>1.75</v>
      </c>
      <c r="Z821" s="112">
        <v>1.1699999999999999</v>
      </c>
      <c r="AA821" s="113">
        <v>11</v>
      </c>
      <c r="AB821" s="111">
        <v>1.71</v>
      </c>
      <c r="AC821" s="112">
        <v>1.1399999999999999</v>
      </c>
      <c r="AD821" s="113">
        <f>ROUND(SQRT(AB821^2+AC821^2)*1000/(1.73*AB831),0)</f>
        <v>10</v>
      </c>
      <c r="AE821" s="111">
        <v>1.6299999999999999</v>
      </c>
      <c r="AF821" s="112">
        <v>1.0900000000000001</v>
      </c>
      <c r="AG821" s="113">
        <f>ROUND(SQRT(AE821^2+AF821^2)*1000/(1.73*AE831),0)</f>
        <v>10</v>
      </c>
      <c r="AH821" s="111">
        <v>1.6100000000000001</v>
      </c>
      <c r="AI821" s="112">
        <v>1.0700000000000001</v>
      </c>
      <c r="AJ821" s="113">
        <f>ROUND(SQRT(AH821^2+AI821^2)*1000/(1.73*AH831),0)</f>
        <v>10</v>
      </c>
      <c r="AK821" s="111">
        <v>1.6100000000000001</v>
      </c>
      <c r="AL821" s="112">
        <v>1.0700000000000001</v>
      </c>
      <c r="AM821" s="113">
        <f>ROUND(SQRT(AK821^2+AL821^2)*1000/(1.73*AK831),0)</f>
        <v>10</v>
      </c>
      <c r="AN821" s="111">
        <v>1.5700000000000001</v>
      </c>
      <c r="AO821" s="112">
        <v>1.05</v>
      </c>
      <c r="AP821" s="113">
        <f>ROUND(SQRT(AN821^2+AO821^2)*1000/(1.73*AN831),0)</f>
        <v>10</v>
      </c>
      <c r="AQ821" s="111">
        <v>1.5600000000000001</v>
      </c>
      <c r="AR821" s="112">
        <v>1.04</v>
      </c>
      <c r="AS821" s="113">
        <f>ROUND(SQRT(AQ821^2+AR821^2)*1000/(1.73*AQ831),0)</f>
        <v>10</v>
      </c>
      <c r="AT821" s="111">
        <v>1.54</v>
      </c>
      <c r="AU821" s="112">
        <v>1.03</v>
      </c>
      <c r="AV821" s="113">
        <f>ROUND(SQRT(AT821^2+AU821^2)*1000/(1.73*AT831),0)</f>
        <v>9</v>
      </c>
      <c r="AW821" s="111">
        <v>1.5700000000000001</v>
      </c>
      <c r="AX821" s="112">
        <v>1.05</v>
      </c>
      <c r="AY821" s="113">
        <f>ROUND(SQRT(AW821^2+AX821^2)*1000/(1.73*AW831),0)</f>
        <v>10</v>
      </c>
      <c r="AZ821" s="111">
        <v>1.6599999999999999</v>
      </c>
      <c r="BA821" s="112">
        <v>1.1100000000000001</v>
      </c>
      <c r="BB821" s="113">
        <f>ROUND(SQRT(AZ821^2+BA821^2)*1000/(1.73*AZ831),0)</f>
        <v>10</v>
      </c>
      <c r="BC821" s="111">
        <v>1.6299999999999999</v>
      </c>
      <c r="BD821" s="112">
        <v>1.0900000000000001</v>
      </c>
      <c r="BE821" s="113">
        <f>ROUND(SQRT(BC821^2+BD821^2)*1000/(1.73*BC831),0)</f>
        <v>10</v>
      </c>
      <c r="BF821" s="111">
        <v>1.72</v>
      </c>
      <c r="BG821" s="112">
        <v>1.1499999999999999</v>
      </c>
      <c r="BH821" s="113">
        <f>ROUND(SQRT(BF821^2+BG821^2)*1000/(1.73*BF831),0)</f>
        <v>10</v>
      </c>
      <c r="BI821" s="111">
        <v>1.8</v>
      </c>
      <c r="BJ821" s="112">
        <v>1.2</v>
      </c>
      <c r="BK821" s="113">
        <f>ROUND(SQRT(BI821^2+BJ821^2)*1000/(1.73*BI831),0)</f>
        <v>11</v>
      </c>
      <c r="BL821" s="111">
        <v>1.8</v>
      </c>
      <c r="BM821" s="112">
        <v>1.2</v>
      </c>
      <c r="BN821" s="113">
        <f>ROUND(SQRT(BL821^2+BM821^2)*1000/(1.73*BL831),0)</f>
        <v>11</v>
      </c>
      <c r="BO821" s="111">
        <v>1.8</v>
      </c>
      <c r="BP821" s="112">
        <v>1.2</v>
      </c>
      <c r="BQ821" s="113">
        <f>ROUND(SQRT(BO821^2+BP821^2)*1000/(1.73*BO831),0)</f>
        <v>11</v>
      </c>
      <c r="BR821" s="111">
        <v>1.8300000000000001</v>
      </c>
      <c r="BS821" s="112">
        <v>1.22</v>
      </c>
      <c r="BT821" s="113">
        <f>ROUND(SQRT(BR821^2+BS821^2)*1000/(1.73*BR831),0)</f>
        <v>11</v>
      </c>
      <c r="BU821" s="111">
        <v>1.8200000000000001</v>
      </c>
      <c r="BV821" s="112">
        <v>1.21</v>
      </c>
      <c r="BW821" s="113">
        <f>ROUND(SQRT(BU821^2+BV821^2)*1000/(1.73*BU831),0)</f>
        <v>11</v>
      </c>
      <c r="BX821" s="111">
        <v>1.8200000000000001</v>
      </c>
      <c r="BY821" s="112">
        <v>1.21</v>
      </c>
      <c r="BZ821" s="113">
        <f>ROUND(SQRT(BX821^2+BY821^2)*1000/(1.73*BX831),0)</f>
        <v>11</v>
      </c>
      <c r="CA821" s="43"/>
      <c r="CB821" s="43"/>
      <c r="CC821" s="43"/>
      <c r="CD821" s="43"/>
      <c r="CE821" s="43"/>
      <c r="CF821" s="43"/>
      <c r="CG821" s="43"/>
      <c r="CH821" s="43"/>
      <c r="CI821" s="43"/>
      <c r="CJ821" s="43"/>
      <c r="CK821" s="43"/>
      <c r="CL821" s="43"/>
      <c r="CM821" s="43"/>
      <c r="CN821" s="43"/>
      <c r="CO821" s="43"/>
      <c r="CP821" s="43"/>
      <c r="CQ821" s="43"/>
      <c r="CR821" s="43"/>
      <c r="CS821" s="43"/>
      <c r="CT821" s="43"/>
      <c r="CU821" s="43"/>
      <c r="CV821" s="43"/>
      <c r="CW821" s="43"/>
      <c r="CX821" s="43"/>
      <c r="CY821" s="43"/>
      <c r="CZ821" s="43"/>
      <c r="DA821" s="43"/>
      <c r="DB821" s="43"/>
      <c r="DC821" s="43"/>
      <c r="DD821" s="43"/>
      <c r="DE821" s="43"/>
    </row>
    <row r="822" s="43" customFormat="1" ht="20.25">
      <c r="A822" s="66"/>
      <c r="B822" s="114"/>
      <c r="C822" s="115"/>
      <c r="D822" s="38"/>
      <c r="E822" s="117" t="s">
        <v>35</v>
      </c>
      <c r="F822" s="116">
        <v>10</v>
      </c>
      <c r="G822" s="111">
        <v>1.6699999999999999</v>
      </c>
      <c r="H822" s="112">
        <v>1.1100000000000001</v>
      </c>
      <c r="I822" s="118">
        <f>ROUND(SQRT(G822^2+H822^2)*1000/(1.73*G833),0)</f>
        <v>113</v>
      </c>
      <c r="J822" s="111">
        <v>1.6599999999999999</v>
      </c>
      <c r="K822" s="112">
        <v>1.1100000000000001</v>
      </c>
      <c r="L822" s="118">
        <f>ROUND(SQRT(J822^2+K822^2)*1000/(1.73*J833),0)</f>
        <v>112</v>
      </c>
      <c r="M822" s="111">
        <v>1.6200000000000001</v>
      </c>
      <c r="N822" s="112">
        <v>1.0800000000000001</v>
      </c>
      <c r="O822" s="118">
        <f>ROUND(SQRT(M822^2+N822^2)*1000/(1.73*M833),0)</f>
        <v>109</v>
      </c>
      <c r="P822" s="111">
        <v>1.6499999999999999</v>
      </c>
      <c r="Q822" s="112">
        <v>1.1000000000000001</v>
      </c>
      <c r="R822" s="118">
        <f>ROUND(SQRT(P822^2+Q822^2)*1000/(1.73*P833),0)</f>
        <v>111</v>
      </c>
      <c r="S822" s="111">
        <v>1.76</v>
      </c>
      <c r="T822" s="112">
        <v>1.1699999999999999</v>
      </c>
      <c r="U822" s="118">
        <f>ROUND(SQRT(S822^2+T822^2)*1000/(1.73*S833),0)</f>
        <v>119</v>
      </c>
      <c r="V822" s="111">
        <v>1.6899999999999999</v>
      </c>
      <c r="W822" s="112">
        <v>1.1299999999999999</v>
      </c>
      <c r="X822" s="118">
        <f>ROUND(SQRT(V822^2+W822^2)*1000/(1.73*V833),0)</f>
        <v>114</v>
      </c>
      <c r="Y822" s="111">
        <v>1.75</v>
      </c>
      <c r="Z822" s="112">
        <v>1.1699999999999999</v>
      </c>
      <c r="AA822" s="118">
        <v>118</v>
      </c>
      <c r="AB822" s="111">
        <v>1.71</v>
      </c>
      <c r="AC822" s="112">
        <v>1.1399999999999999</v>
      </c>
      <c r="AD822" s="118">
        <f>ROUND(SQRT(AB822^2+AC822^2)*1000/(1.73*AB833),0)</f>
        <v>115</v>
      </c>
      <c r="AE822" s="111">
        <v>1.6299999999999999</v>
      </c>
      <c r="AF822" s="112">
        <v>1.0900000000000001</v>
      </c>
      <c r="AG822" s="118">
        <f>ROUND(SQRT(AE822^2+AF822^2)*1000/(1.73*AE833),0)</f>
        <v>110</v>
      </c>
      <c r="AH822" s="111">
        <v>1.6100000000000001</v>
      </c>
      <c r="AI822" s="112">
        <v>1.0700000000000001</v>
      </c>
      <c r="AJ822" s="118">
        <f>ROUND(SQRT(AH822^2+AI822^2)*1000/(1.73*AH833),0)</f>
        <v>108</v>
      </c>
      <c r="AK822" s="111">
        <v>1.6100000000000001</v>
      </c>
      <c r="AL822" s="112">
        <v>1.0700000000000001</v>
      </c>
      <c r="AM822" s="118">
        <f>ROUND(SQRT(AK822^2+AL822^2)*1000/(1.73*AK833),0)</f>
        <v>108</v>
      </c>
      <c r="AN822" s="111">
        <v>1.5700000000000001</v>
      </c>
      <c r="AO822" s="112">
        <v>1.05</v>
      </c>
      <c r="AP822" s="118">
        <f>ROUND(SQRT(AN822^2+AO822^2)*1000/(1.73*AN833),0)</f>
        <v>106</v>
      </c>
      <c r="AQ822" s="111">
        <v>1.5600000000000001</v>
      </c>
      <c r="AR822" s="112">
        <v>1.04</v>
      </c>
      <c r="AS822" s="118">
        <f>ROUND(SQRT(AQ822^2+AR822^2)*1000/(1.73*AQ833),0)</f>
        <v>105</v>
      </c>
      <c r="AT822" s="111">
        <v>1.54</v>
      </c>
      <c r="AU822" s="112">
        <v>1.03</v>
      </c>
      <c r="AV822" s="118">
        <f>ROUND(SQRT(AT822^2+AU822^2)*1000/(1.73*AT833),0)</f>
        <v>104</v>
      </c>
      <c r="AW822" s="111">
        <v>1.5700000000000001</v>
      </c>
      <c r="AX822" s="112">
        <v>1.05</v>
      </c>
      <c r="AY822" s="118">
        <f>ROUND(SQRT(AW822^2+AX822^2)*1000/(1.73*AW833),0)</f>
        <v>106</v>
      </c>
      <c r="AZ822" s="111">
        <v>1.6599999999999999</v>
      </c>
      <c r="BA822" s="112">
        <v>1.1100000000000001</v>
      </c>
      <c r="BB822" s="118">
        <f>ROUND(SQRT(AZ822^2+BA822^2)*1000/(1.73*AZ833),0)</f>
        <v>112</v>
      </c>
      <c r="BC822" s="111">
        <v>1.6299999999999999</v>
      </c>
      <c r="BD822" s="112">
        <v>1.0900000000000001</v>
      </c>
      <c r="BE822" s="118">
        <f>ROUND(SQRT(BC822^2+BD822^2)*1000/(1.73*BC833),0)</f>
        <v>110</v>
      </c>
      <c r="BF822" s="111">
        <v>1.72</v>
      </c>
      <c r="BG822" s="112">
        <v>1.1499999999999999</v>
      </c>
      <c r="BH822" s="118">
        <f>ROUND(SQRT(BF822^2+BG822^2)*1000/(1.73*BF833),0)</f>
        <v>116</v>
      </c>
      <c r="BI822" s="111">
        <v>1.8</v>
      </c>
      <c r="BJ822" s="112">
        <v>1.2</v>
      </c>
      <c r="BK822" s="118">
        <f>ROUND(SQRT(BI822^2+BJ822^2)*1000/(1.73*BI833),0)</f>
        <v>121</v>
      </c>
      <c r="BL822" s="111">
        <v>1.8</v>
      </c>
      <c r="BM822" s="112">
        <v>1.2</v>
      </c>
      <c r="BN822" s="118">
        <f>ROUND(SQRT(BL822^2+BM822^2)*1000/(1.73*BL833),0)</f>
        <v>121</v>
      </c>
      <c r="BO822" s="111">
        <v>1.8</v>
      </c>
      <c r="BP822" s="112">
        <v>1.2</v>
      </c>
      <c r="BQ822" s="118">
        <f>ROUND(SQRT(BO822^2+BP822^2)*1000/(1.73*BO833),0)</f>
        <v>121</v>
      </c>
      <c r="BR822" s="111">
        <v>1.8300000000000001</v>
      </c>
      <c r="BS822" s="112">
        <v>1.22</v>
      </c>
      <c r="BT822" s="118">
        <f>ROUND(SQRT(BR822^2+BS822^2)*1000/(1.73*BR833),0)</f>
        <v>123</v>
      </c>
      <c r="BU822" s="111">
        <v>1.8200000000000001</v>
      </c>
      <c r="BV822" s="112">
        <v>1.21</v>
      </c>
      <c r="BW822" s="118">
        <f>ROUND(SQRT(BU822^2+BV822^2)*1000/(1.73*BU833),0)</f>
        <v>123</v>
      </c>
      <c r="BX822" s="111">
        <v>1.8200000000000001</v>
      </c>
      <c r="BY822" s="112">
        <v>1.21</v>
      </c>
      <c r="BZ822" s="118">
        <f>ROUND(SQRT(BX822^2+BY822^2)*1000/(1.73*BX833),0)</f>
        <v>123</v>
      </c>
      <c r="CA822" s="43"/>
      <c r="CB822" s="43"/>
      <c r="CC822" s="43"/>
      <c r="CD822" s="43"/>
      <c r="CE822" s="43"/>
      <c r="CF822" s="43"/>
      <c r="CG822" s="43"/>
      <c r="CH822" s="43"/>
      <c r="CI822" s="43"/>
      <c r="CJ822" s="43"/>
      <c r="CK822" s="43"/>
      <c r="CL822" s="43"/>
      <c r="CM822" s="43"/>
      <c r="CN822" s="43"/>
      <c r="CO822" s="43"/>
      <c r="CP822" s="43"/>
      <c r="CQ822" s="43"/>
      <c r="CR822" s="43"/>
      <c r="CS822" s="43"/>
      <c r="CT822" s="43"/>
      <c r="CU822" s="43"/>
      <c r="CV822" s="43"/>
      <c r="CW822" s="43"/>
      <c r="CX822" s="43"/>
      <c r="CY822" s="43"/>
      <c r="CZ822" s="43"/>
      <c r="DA822" s="43"/>
      <c r="DB822" s="43"/>
      <c r="DC822" s="43"/>
      <c r="DD822" s="43"/>
      <c r="DE822" s="43"/>
    </row>
    <row r="823" s="43" customFormat="1" ht="20.25">
      <c r="A823" s="66"/>
      <c r="B823" s="114"/>
      <c r="C823" s="115"/>
      <c r="D823" s="38"/>
      <c r="E823" s="117" t="s">
        <v>37</v>
      </c>
      <c r="F823" s="116" t="s">
        <v>38</v>
      </c>
      <c r="G823" s="300">
        <v>18</v>
      </c>
      <c r="H823" s="301"/>
      <c r="I823" s="302"/>
      <c r="J823" s="300">
        <v>18</v>
      </c>
      <c r="K823" s="301"/>
      <c r="L823" s="302"/>
      <c r="M823" s="300">
        <v>18</v>
      </c>
      <c r="N823" s="301"/>
      <c r="O823" s="302"/>
      <c r="P823" s="300">
        <v>18</v>
      </c>
      <c r="Q823" s="301"/>
      <c r="R823" s="302"/>
      <c r="S823" s="300">
        <v>18</v>
      </c>
      <c r="T823" s="301"/>
      <c r="U823" s="302"/>
      <c r="V823" s="300">
        <v>18</v>
      </c>
      <c r="W823" s="301"/>
      <c r="X823" s="302"/>
      <c r="Y823" s="300">
        <v>18</v>
      </c>
      <c r="Z823" s="301"/>
      <c r="AA823" s="302"/>
      <c r="AB823" s="300">
        <v>18</v>
      </c>
      <c r="AC823" s="301"/>
      <c r="AD823" s="302"/>
      <c r="AE823" s="303">
        <v>18</v>
      </c>
      <c r="AF823" s="304"/>
      <c r="AG823" s="305"/>
      <c r="AH823" s="303">
        <v>18</v>
      </c>
      <c r="AI823" s="304"/>
      <c r="AJ823" s="305"/>
      <c r="AK823" s="303">
        <v>18</v>
      </c>
      <c r="AL823" s="304"/>
      <c r="AM823" s="305"/>
      <c r="AN823" s="303">
        <v>18</v>
      </c>
      <c r="AO823" s="304"/>
      <c r="AP823" s="305"/>
      <c r="AQ823" s="303">
        <v>18</v>
      </c>
      <c r="AR823" s="304"/>
      <c r="AS823" s="305"/>
      <c r="AT823" s="303">
        <v>18</v>
      </c>
      <c r="AU823" s="304"/>
      <c r="AV823" s="305"/>
      <c r="AW823" s="303">
        <v>18</v>
      </c>
      <c r="AX823" s="304"/>
      <c r="AY823" s="305"/>
      <c r="AZ823" s="303">
        <v>18</v>
      </c>
      <c r="BA823" s="304"/>
      <c r="BB823" s="305"/>
      <c r="BC823" s="303">
        <v>18</v>
      </c>
      <c r="BD823" s="304"/>
      <c r="BE823" s="305"/>
      <c r="BF823" s="303">
        <v>18</v>
      </c>
      <c r="BG823" s="304"/>
      <c r="BH823" s="305"/>
      <c r="BI823" s="303">
        <v>18</v>
      </c>
      <c r="BJ823" s="304"/>
      <c r="BK823" s="305"/>
      <c r="BL823" s="303">
        <v>18</v>
      </c>
      <c r="BM823" s="304"/>
      <c r="BN823" s="305"/>
      <c r="BO823" s="303">
        <v>18</v>
      </c>
      <c r="BP823" s="304"/>
      <c r="BQ823" s="305"/>
      <c r="BR823" s="303">
        <v>18</v>
      </c>
      <c r="BS823" s="304"/>
      <c r="BT823" s="305"/>
      <c r="BU823" s="303">
        <v>18</v>
      </c>
      <c r="BV823" s="304"/>
      <c r="BW823" s="305"/>
      <c r="BX823" s="303">
        <v>18</v>
      </c>
      <c r="BY823" s="304"/>
      <c r="BZ823" s="305"/>
      <c r="CA823" s="43"/>
      <c r="CB823" s="43"/>
      <c r="CC823" s="43"/>
      <c r="CD823" s="43"/>
      <c r="CE823" s="43"/>
      <c r="CF823" s="43"/>
      <c r="CG823" s="43"/>
      <c r="CH823" s="43"/>
      <c r="CI823" s="43"/>
      <c r="CJ823" s="43"/>
      <c r="CK823" s="43"/>
      <c r="CL823" s="43"/>
      <c r="CM823" s="43"/>
      <c r="CN823" s="43"/>
      <c r="CO823" s="43"/>
      <c r="CP823" s="43"/>
      <c r="CQ823" s="43"/>
      <c r="CR823" s="43"/>
      <c r="CS823" s="43"/>
      <c r="CT823" s="43"/>
      <c r="CU823" s="43"/>
      <c r="CV823" s="43"/>
      <c r="CW823" s="43"/>
      <c r="CX823" s="43"/>
      <c r="CY823" s="43"/>
      <c r="CZ823" s="43"/>
      <c r="DA823" s="43"/>
      <c r="DB823" s="43"/>
      <c r="DC823" s="43"/>
      <c r="DD823" s="43"/>
      <c r="DE823" s="43"/>
    </row>
    <row r="824" s="43" customFormat="1" ht="20.25">
      <c r="A824" s="66"/>
      <c r="B824" s="114"/>
      <c r="C824" s="115"/>
      <c r="D824" s="38"/>
      <c r="E824" s="117" t="s">
        <v>39</v>
      </c>
      <c r="F824" s="116" t="s">
        <v>38</v>
      </c>
      <c r="G824" s="300">
        <v>0</v>
      </c>
      <c r="H824" s="301"/>
      <c r="I824" s="302"/>
      <c r="J824" s="300">
        <v>0</v>
      </c>
      <c r="K824" s="301"/>
      <c r="L824" s="302"/>
      <c r="M824" s="300">
        <v>0</v>
      </c>
      <c r="N824" s="301"/>
      <c r="O824" s="302"/>
      <c r="P824" s="300">
        <v>0</v>
      </c>
      <c r="Q824" s="301"/>
      <c r="R824" s="302"/>
      <c r="S824" s="300">
        <v>0</v>
      </c>
      <c r="T824" s="301"/>
      <c r="U824" s="302"/>
      <c r="V824" s="300">
        <v>0</v>
      </c>
      <c r="W824" s="301"/>
      <c r="X824" s="302"/>
      <c r="Y824" s="300">
        <v>0</v>
      </c>
      <c r="Z824" s="301"/>
      <c r="AA824" s="302"/>
      <c r="AB824" s="300">
        <v>0</v>
      </c>
      <c r="AC824" s="301"/>
      <c r="AD824" s="302"/>
      <c r="AE824" s="303">
        <v>0</v>
      </c>
      <c r="AF824" s="304"/>
      <c r="AG824" s="305"/>
      <c r="AH824" s="303">
        <v>0</v>
      </c>
      <c r="AI824" s="304"/>
      <c r="AJ824" s="305"/>
      <c r="AK824" s="303">
        <v>0</v>
      </c>
      <c r="AL824" s="304"/>
      <c r="AM824" s="305"/>
      <c r="AN824" s="303">
        <v>0</v>
      </c>
      <c r="AO824" s="304"/>
      <c r="AP824" s="305"/>
      <c r="AQ824" s="303">
        <v>0</v>
      </c>
      <c r="AR824" s="304"/>
      <c r="AS824" s="305"/>
      <c r="AT824" s="303">
        <v>0</v>
      </c>
      <c r="AU824" s="304"/>
      <c r="AV824" s="305"/>
      <c r="AW824" s="303">
        <v>0</v>
      </c>
      <c r="AX824" s="304"/>
      <c r="AY824" s="305"/>
      <c r="AZ824" s="303">
        <v>0</v>
      </c>
      <c r="BA824" s="304"/>
      <c r="BB824" s="305"/>
      <c r="BC824" s="303">
        <v>0</v>
      </c>
      <c r="BD824" s="304"/>
      <c r="BE824" s="305"/>
      <c r="BF824" s="303">
        <v>0</v>
      </c>
      <c r="BG824" s="304"/>
      <c r="BH824" s="305"/>
      <c r="BI824" s="303">
        <v>0</v>
      </c>
      <c r="BJ824" s="304"/>
      <c r="BK824" s="305"/>
      <c r="BL824" s="303">
        <v>0</v>
      </c>
      <c r="BM824" s="304"/>
      <c r="BN824" s="305"/>
      <c r="BO824" s="303">
        <v>0</v>
      </c>
      <c r="BP824" s="304"/>
      <c r="BQ824" s="305"/>
      <c r="BR824" s="303">
        <v>0</v>
      </c>
      <c r="BS824" s="304"/>
      <c r="BT824" s="305"/>
      <c r="BU824" s="303">
        <v>0</v>
      </c>
      <c r="BV824" s="304"/>
      <c r="BW824" s="305"/>
      <c r="BX824" s="303">
        <v>0</v>
      </c>
      <c r="BY824" s="304"/>
      <c r="BZ824" s="305"/>
      <c r="CA824" s="43"/>
      <c r="CB824" s="43"/>
      <c r="CC824" s="43"/>
      <c r="CD824" s="43"/>
      <c r="CE824" s="43"/>
      <c r="CF824" s="43"/>
      <c r="CG824" s="43"/>
      <c r="CH824" s="43"/>
      <c r="CI824" s="43"/>
      <c r="CJ824" s="43"/>
      <c r="CK824" s="43"/>
      <c r="CL824" s="43"/>
      <c r="CM824" s="43"/>
      <c r="CN824" s="43"/>
      <c r="CO824" s="43"/>
      <c r="CP824" s="43"/>
      <c r="CQ824" s="43"/>
      <c r="CR824" s="43"/>
      <c r="CS824" s="43"/>
      <c r="CT824" s="43"/>
      <c r="CU824" s="43"/>
      <c r="CV824" s="43"/>
      <c r="CW824" s="43"/>
      <c r="CX824" s="43"/>
      <c r="CY824" s="43"/>
      <c r="CZ824" s="43"/>
      <c r="DA824" s="43"/>
      <c r="DB824" s="43"/>
      <c r="DC824" s="43"/>
      <c r="DD824" s="43"/>
      <c r="DE824" s="43"/>
    </row>
    <row r="825" s="43" customFormat="1" ht="20.25">
      <c r="A825" s="66"/>
      <c r="B825" s="114"/>
      <c r="C825" s="115" t="s">
        <v>40</v>
      </c>
      <c r="D825" s="38"/>
      <c r="E825" s="117" t="s">
        <v>33</v>
      </c>
      <c r="F825" s="204">
        <v>110</v>
      </c>
      <c r="G825" s="111">
        <v>2.5600000000000001</v>
      </c>
      <c r="H825" s="112">
        <v>1.71</v>
      </c>
      <c r="I825" s="118">
        <f>ROUND(SQRT(G825^2+H825^2)*1000/(1.73*G832),0)</f>
        <v>15</v>
      </c>
      <c r="J825" s="111">
        <v>2.5699999999999998</v>
      </c>
      <c r="K825" s="112">
        <v>1.7</v>
      </c>
      <c r="L825" s="118">
        <f>ROUND(SQRT(J825^2+K825^2)*1000/(1.73*J832),0)</f>
        <v>15</v>
      </c>
      <c r="M825" s="111">
        <v>2.6200000000000001</v>
      </c>
      <c r="N825" s="112">
        <v>1.74</v>
      </c>
      <c r="O825" s="118">
        <f>ROUND(SQRT(M825^2+N825^2)*1000/(1.73*M832),0)</f>
        <v>16</v>
      </c>
      <c r="P825" s="111">
        <v>2.6000000000000001</v>
      </c>
      <c r="Q825" s="112">
        <v>1.74</v>
      </c>
      <c r="R825" s="118">
        <f>ROUND(SQRT(P825^2+Q825^2)*1000/(1.73*P832),0)</f>
        <v>16</v>
      </c>
      <c r="S825" s="111">
        <v>2.8199999999999998</v>
      </c>
      <c r="T825" s="112">
        <v>1.8700000000000001</v>
      </c>
      <c r="U825" s="118">
        <f>ROUND(SQRT(S825^2+T825^2)*1000/(1.73*S832),0)</f>
        <v>17</v>
      </c>
      <c r="V825" s="111">
        <v>2.6699999999999999</v>
      </c>
      <c r="W825" s="112">
        <v>1.78</v>
      </c>
      <c r="X825" s="118">
        <f>ROUND(SQRT(V825^2+W825^2)*1000/(1.73*V832),0)</f>
        <v>16</v>
      </c>
      <c r="Y825" s="111">
        <v>2.7000000000000002</v>
      </c>
      <c r="Z825" s="112">
        <v>1.8</v>
      </c>
      <c r="AA825" s="118">
        <v>16</v>
      </c>
      <c r="AB825" s="111">
        <v>2.6899999999999999</v>
      </c>
      <c r="AC825" s="112">
        <v>1.79</v>
      </c>
      <c r="AD825" s="118">
        <f>ROUND(SQRT(AB825^2+AC825^2)*1000/(1.73*AB832),0)</f>
        <v>16</v>
      </c>
      <c r="AE825" s="111">
        <v>2.6800000000000002</v>
      </c>
      <c r="AF825" s="112">
        <v>1.78</v>
      </c>
      <c r="AG825" s="118">
        <f>ROUND(SQRT(AE825^2+AF825^2)*1000/(1.73*AE832),0)</f>
        <v>16</v>
      </c>
      <c r="AH825" s="111">
        <v>2.6699999999999999</v>
      </c>
      <c r="AI825" s="112">
        <v>1.78</v>
      </c>
      <c r="AJ825" s="118">
        <f>ROUND(SQRT(AH825^2+AI825^2)*1000/(1.73*AH832),0)</f>
        <v>16</v>
      </c>
      <c r="AK825" s="111">
        <v>2.6899999999999999</v>
      </c>
      <c r="AL825" s="112">
        <v>1.79</v>
      </c>
      <c r="AM825" s="118">
        <f>ROUND(SQRT(AK825^2+AL825^2)*1000/(1.73*AK832),0)</f>
        <v>16</v>
      </c>
      <c r="AN825" s="111">
        <v>2.6400000000000001</v>
      </c>
      <c r="AO825" s="112">
        <v>1.75</v>
      </c>
      <c r="AP825" s="118">
        <f>ROUND(SQRT(AN825^2+AO825^2)*1000/(1.73*AN832),0)</f>
        <v>16</v>
      </c>
      <c r="AQ825" s="111">
        <v>2.5800000000000001</v>
      </c>
      <c r="AR825" s="112">
        <v>1.72</v>
      </c>
      <c r="AS825" s="118">
        <f>ROUND(SQRT(AQ825^2+AR825^2)*1000/(1.73*AQ832),0)</f>
        <v>16</v>
      </c>
      <c r="AT825" s="111">
        <v>2.5899999999999999</v>
      </c>
      <c r="AU825" s="112">
        <v>1.73</v>
      </c>
      <c r="AV825" s="118">
        <f>ROUND(SQRT(AT825^2+AU825^2)*1000/(1.73*AT832),0)</f>
        <v>16</v>
      </c>
      <c r="AW825" s="111">
        <v>2.5699999999999998</v>
      </c>
      <c r="AX825" s="112">
        <v>1.71</v>
      </c>
      <c r="AY825" s="118">
        <f>ROUND(SQRT(AW825^2+AX825^2)*1000/(1.73*AW832),0)</f>
        <v>16</v>
      </c>
      <c r="AZ825" s="111">
        <v>2.5299999999999998</v>
      </c>
      <c r="BA825" s="112">
        <v>1.6899999999999999</v>
      </c>
      <c r="BB825" s="118">
        <f>ROUND(SQRT(AZ825^2+BA825^2)*1000/(1.73*AZ832),0)</f>
        <v>15</v>
      </c>
      <c r="BC825" s="111">
        <v>2.6499999999999999</v>
      </c>
      <c r="BD825" s="112">
        <v>1.76</v>
      </c>
      <c r="BE825" s="118">
        <f>ROUND(SQRT(BC825^2+BD825^2)*1000/(1.73*BC832),0)</f>
        <v>16</v>
      </c>
      <c r="BF825" s="111">
        <v>2.7400000000000002</v>
      </c>
      <c r="BG825" s="112">
        <v>1.8200000000000001</v>
      </c>
      <c r="BH825" s="118">
        <f>ROUND(SQRT(BF825^2+BG825^2)*1000/(1.73*BF832),0)</f>
        <v>17</v>
      </c>
      <c r="BI825" s="111">
        <v>2.96</v>
      </c>
      <c r="BJ825" s="112">
        <v>1.97</v>
      </c>
      <c r="BK825" s="118">
        <f>ROUND(SQRT(BI825^2+BJ825^2)*1000/(1.73*BI832),0)</f>
        <v>18</v>
      </c>
      <c r="BL825" s="111">
        <v>2.8399999999999999</v>
      </c>
      <c r="BM825" s="112">
        <v>1.8899999999999999</v>
      </c>
      <c r="BN825" s="118">
        <f>ROUND(SQRT(BL825^2+BM825^2)*1000/(1.73*BL832),0)</f>
        <v>17</v>
      </c>
      <c r="BO825" s="111">
        <v>2.8599999999999999</v>
      </c>
      <c r="BP825" s="112">
        <v>1.9099999999999999</v>
      </c>
      <c r="BQ825" s="118">
        <f>ROUND(SQRT(BO825^2+BP825^2)*1000/(1.73*BO832),0)</f>
        <v>17</v>
      </c>
      <c r="BR825" s="111">
        <v>2.8500000000000001</v>
      </c>
      <c r="BS825" s="112">
        <v>1.8999999999999999</v>
      </c>
      <c r="BT825" s="118">
        <f>ROUND(SQRT(BR825^2+BS825^2)*1000/(1.73*BR832),0)</f>
        <v>17</v>
      </c>
      <c r="BU825" s="111">
        <v>2.77</v>
      </c>
      <c r="BV825" s="112">
        <v>1.8500000000000001</v>
      </c>
      <c r="BW825" s="118">
        <f>ROUND(SQRT(BU825^2+BV825^2)*1000/(1.73*BU832),0)</f>
        <v>17</v>
      </c>
      <c r="BX825" s="111">
        <v>2.7799999999999998</v>
      </c>
      <c r="BY825" s="112">
        <v>1.8500000000000001</v>
      </c>
      <c r="BZ825" s="118">
        <f>ROUND(SQRT(BX825^2+BY825^2)*1000/(1.73*BX832),0)</f>
        <v>17</v>
      </c>
      <c r="CA825" s="43"/>
      <c r="CB825" s="43"/>
      <c r="CC825" s="43"/>
      <c r="CD825" s="43"/>
      <c r="CE825" s="43"/>
      <c r="CF825" s="43"/>
      <c r="CG825" s="43"/>
      <c r="CH825" s="43"/>
      <c r="CI825" s="43"/>
      <c r="CJ825" s="43"/>
      <c r="CK825" s="43"/>
      <c r="CL825" s="43"/>
      <c r="CM825" s="43"/>
      <c r="CN825" s="43"/>
      <c r="CO825" s="43"/>
      <c r="CP825" s="43"/>
      <c r="CQ825" s="43"/>
      <c r="CR825" s="43"/>
      <c r="CS825" s="43"/>
      <c r="CT825" s="43"/>
      <c r="CU825" s="43"/>
      <c r="CV825" s="43"/>
      <c r="CW825" s="43"/>
      <c r="CX825" s="43"/>
      <c r="CY825" s="43"/>
      <c r="CZ825" s="43"/>
      <c r="DA825" s="43"/>
      <c r="DB825" s="43"/>
      <c r="DC825" s="43"/>
      <c r="DD825" s="43"/>
      <c r="DE825" s="43"/>
    </row>
    <row r="826" s="43" customFormat="1" ht="20.25">
      <c r="A826" s="66"/>
      <c r="B826" s="114"/>
      <c r="C826" s="115"/>
      <c r="D826" s="38"/>
      <c r="E826" s="117" t="s">
        <v>35</v>
      </c>
      <c r="F826" s="116">
        <v>10</v>
      </c>
      <c r="G826" s="111">
        <v>2.5600000000000001</v>
      </c>
      <c r="H826" s="112">
        <v>1.71</v>
      </c>
      <c r="I826" s="118">
        <f>ROUND(SQRT(G826^2+H826^2)*1000/(1.73*G834),0)</f>
        <v>173</v>
      </c>
      <c r="J826" s="111">
        <v>2.5699999999999998</v>
      </c>
      <c r="K826" s="112">
        <v>1.7</v>
      </c>
      <c r="L826" s="118">
        <f>ROUND(SQRT(J826^2+K826^2)*1000/(1.73*J834),0)</f>
        <v>173</v>
      </c>
      <c r="M826" s="111">
        <v>2.6200000000000001</v>
      </c>
      <c r="N826" s="112">
        <v>1.74</v>
      </c>
      <c r="O826" s="118">
        <f>ROUND(SQRT(M826^2+N826^2)*1000/(1.73*M834),0)</f>
        <v>177</v>
      </c>
      <c r="P826" s="111">
        <v>2.6000000000000001</v>
      </c>
      <c r="Q826" s="112">
        <v>1.74</v>
      </c>
      <c r="R826" s="118">
        <f>ROUND(SQRT(P826^2+Q826^2)*1000/(1.73*P834),0)</f>
        <v>176</v>
      </c>
      <c r="S826" s="111">
        <v>2.8199999999999998</v>
      </c>
      <c r="T826" s="112">
        <v>1.8700000000000001</v>
      </c>
      <c r="U826" s="118">
        <f>ROUND(SQRT(S826^2+T826^2)*1000/(1.73*S834),0)</f>
        <v>190</v>
      </c>
      <c r="V826" s="111">
        <v>2.6699999999999999</v>
      </c>
      <c r="W826" s="112">
        <v>1.78</v>
      </c>
      <c r="X826" s="118">
        <f>ROUND(SQRT(V826^2+W826^2)*1000/(1.73*V834),0)</f>
        <v>180</v>
      </c>
      <c r="Y826" s="111">
        <v>2.7000000000000002</v>
      </c>
      <c r="Z826" s="112">
        <v>1.8</v>
      </c>
      <c r="AA826" s="118">
        <v>182</v>
      </c>
      <c r="AB826" s="111">
        <v>2.6899999999999999</v>
      </c>
      <c r="AC826" s="112">
        <v>1.79</v>
      </c>
      <c r="AD826" s="118">
        <f>ROUND(SQRT(AB826^2+AC826^2)*1000/(1.73*AB834),0)</f>
        <v>181</v>
      </c>
      <c r="AE826" s="111">
        <v>2.6800000000000002</v>
      </c>
      <c r="AF826" s="112">
        <v>1.78</v>
      </c>
      <c r="AG826" s="118">
        <f>ROUND(SQRT(AE826^2+AF826^2)*1000/(1.73*AE834),0)</f>
        <v>181</v>
      </c>
      <c r="AH826" s="111">
        <v>2.6699999999999999</v>
      </c>
      <c r="AI826" s="112">
        <v>1.78</v>
      </c>
      <c r="AJ826" s="118">
        <f>ROUND(SQRT(AH826^2+AI826^2)*1000/(1.73*AH834),0)</f>
        <v>180</v>
      </c>
      <c r="AK826" s="111">
        <v>2.6899999999999999</v>
      </c>
      <c r="AL826" s="112">
        <v>1.79</v>
      </c>
      <c r="AM826" s="118">
        <f>ROUND(SQRT(AK826^2+AL826^2)*1000/(1.73*AK834),0)</f>
        <v>181</v>
      </c>
      <c r="AN826" s="111">
        <v>2.6400000000000001</v>
      </c>
      <c r="AO826" s="112">
        <v>1.75</v>
      </c>
      <c r="AP826" s="118">
        <f>ROUND(SQRT(AN826^2+AO826^2)*1000/(1.73*AN834),0)</f>
        <v>178</v>
      </c>
      <c r="AQ826" s="111">
        <v>2.5800000000000001</v>
      </c>
      <c r="AR826" s="112">
        <v>1.72</v>
      </c>
      <c r="AS826" s="118">
        <f>ROUND(SQRT(AQ826^2+AR826^2)*1000/(1.73*AQ834),0)</f>
        <v>174</v>
      </c>
      <c r="AT826" s="111">
        <v>2.5899999999999999</v>
      </c>
      <c r="AU826" s="112">
        <v>1.73</v>
      </c>
      <c r="AV826" s="118">
        <f>ROUND(SQRT(AT826^2+AU826^2)*1000/(1.73*AT834),0)</f>
        <v>175</v>
      </c>
      <c r="AW826" s="111">
        <v>2.5699999999999998</v>
      </c>
      <c r="AX826" s="112">
        <v>1.71</v>
      </c>
      <c r="AY826" s="118">
        <f>ROUND(SQRT(AW826^2+AX826^2)*1000/(1.73*AW834),0)</f>
        <v>173</v>
      </c>
      <c r="AZ826" s="111">
        <v>2.5299999999999998</v>
      </c>
      <c r="BA826" s="112">
        <v>1.6899999999999999</v>
      </c>
      <c r="BB826" s="118">
        <f>ROUND(SQRT(AZ826^2+BA826^2)*1000/(1.73*AZ834),0)</f>
        <v>171</v>
      </c>
      <c r="BC826" s="111">
        <v>2.6499999999999999</v>
      </c>
      <c r="BD826" s="112">
        <v>1.76</v>
      </c>
      <c r="BE826" s="118">
        <f>ROUND(SQRT(BC826^2+BD826^2)*1000/(1.73*BC834),0)</f>
        <v>179</v>
      </c>
      <c r="BF826" s="111">
        <v>2.7400000000000002</v>
      </c>
      <c r="BG826" s="112">
        <v>1.8200000000000001</v>
      </c>
      <c r="BH826" s="118">
        <f>ROUND(SQRT(BF826^2+BG826^2)*1000/(1.73*BF834),0)</f>
        <v>185</v>
      </c>
      <c r="BI826" s="111">
        <v>2.96</v>
      </c>
      <c r="BJ826" s="112">
        <v>1.97</v>
      </c>
      <c r="BK826" s="118">
        <f>ROUND(SQRT(BI826^2+BJ826^2)*1000/(1.73*BI834),0)</f>
        <v>200</v>
      </c>
      <c r="BL826" s="111">
        <v>2.8399999999999999</v>
      </c>
      <c r="BM826" s="112">
        <v>1.8899999999999999</v>
      </c>
      <c r="BN826" s="118">
        <f>ROUND(SQRT(BL826^2+BM826^2)*1000/(1.73*BL834),0)</f>
        <v>191</v>
      </c>
      <c r="BO826" s="111">
        <v>2.8599999999999999</v>
      </c>
      <c r="BP826" s="112">
        <v>1.9099999999999999</v>
      </c>
      <c r="BQ826" s="118">
        <f>ROUND(SQRT(BO826^2+BP826^2)*1000/(1.73*BO834),0)</f>
        <v>193</v>
      </c>
      <c r="BR826" s="111">
        <v>2.8500000000000001</v>
      </c>
      <c r="BS826" s="112">
        <v>1.8999999999999999</v>
      </c>
      <c r="BT826" s="118">
        <f>ROUND(SQRT(BR826^2+BS826^2)*1000/(1.73*BR834),0)</f>
        <v>192</v>
      </c>
      <c r="BU826" s="111">
        <v>2.77</v>
      </c>
      <c r="BV826" s="112">
        <v>1.8500000000000001</v>
      </c>
      <c r="BW826" s="118">
        <f>ROUND(SQRT(BU826^2+BV826^2)*1000/(1.73*BU834),0)</f>
        <v>187</v>
      </c>
      <c r="BX826" s="111">
        <v>2.7799999999999998</v>
      </c>
      <c r="BY826" s="112">
        <v>1.8500000000000001</v>
      </c>
      <c r="BZ826" s="118">
        <f>ROUND(SQRT(BX826^2+BY826^2)*1000/(1.73*BX834),0)</f>
        <v>187</v>
      </c>
      <c r="CA826" s="43"/>
      <c r="CB826" s="43"/>
      <c r="CC826" s="43"/>
      <c r="CD826" s="43"/>
      <c r="CE826" s="43"/>
      <c r="CF826" s="43"/>
      <c r="CG826" s="43"/>
      <c r="CH826" s="43"/>
      <c r="CI826" s="43"/>
      <c r="CJ826" s="43"/>
      <c r="CK826" s="43"/>
      <c r="CL826" s="43"/>
      <c r="CM826" s="43"/>
      <c r="CN826" s="43"/>
      <c r="CO826" s="43"/>
      <c r="CP826" s="43"/>
      <c r="CQ826" s="43"/>
      <c r="CR826" s="43"/>
      <c r="CS826" s="43"/>
      <c r="CT826" s="43"/>
      <c r="CU826" s="43"/>
      <c r="CV826" s="43"/>
      <c r="CW826" s="43"/>
      <c r="CX826" s="43"/>
      <c r="CY826" s="43"/>
      <c r="CZ826" s="43"/>
      <c r="DA826" s="43"/>
      <c r="DB826" s="43"/>
      <c r="DC826" s="43"/>
      <c r="DD826" s="43"/>
      <c r="DE826" s="43"/>
    </row>
    <row r="827" s="43" customFormat="1" ht="20.25">
      <c r="A827" s="66"/>
      <c r="B827" s="114"/>
      <c r="C827" s="115"/>
      <c r="D827" s="38"/>
      <c r="E827" s="117" t="s">
        <v>37</v>
      </c>
      <c r="F827" s="116" t="s">
        <v>38</v>
      </c>
      <c r="G827" s="119">
        <v>8</v>
      </c>
      <c r="H827" s="120"/>
      <c r="I827" s="121"/>
      <c r="J827" s="119">
        <v>8</v>
      </c>
      <c r="K827" s="120"/>
      <c r="L827" s="121"/>
      <c r="M827" s="119">
        <v>8</v>
      </c>
      <c r="N827" s="120"/>
      <c r="O827" s="121"/>
      <c r="P827" s="119">
        <v>8</v>
      </c>
      <c r="Q827" s="120"/>
      <c r="R827" s="121"/>
      <c r="S827" s="119">
        <v>8</v>
      </c>
      <c r="T827" s="120"/>
      <c r="U827" s="121"/>
      <c r="V827" s="119">
        <v>8</v>
      </c>
      <c r="W827" s="120"/>
      <c r="X827" s="121"/>
      <c r="Y827" s="119">
        <v>8</v>
      </c>
      <c r="Z827" s="120"/>
      <c r="AA827" s="121"/>
      <c r="AB827" s="119">
        <v>8</v>
      </c>
      <c r="AC827" s="120"/>
      <c r="AD827" s="121"/>
      <c r="AE827" s="119">
        <v>8</v>
      </c>
      <c r="AF827" s="120"/>
      <c r="AG827" s="121"/>
      <c r="AH827" s="119">
        <v>8</v>
      </c>
      <c r="AI827" s="120"/>
      <c r="AJ827" s="121"/>
      <c r="AK827" s="119">
        <v>8</v>
      </c>
      <c r="AL827" s="120"/>
      <c r="AM827" s="121"/>
      <c r="AN827" s="119">
        <v>8</v>
      </c>
      <c r="AO827" s="120"/>
      <c r="AP827" s="121"/>
      <c r="AQ827" s="119">
        <v>8</v>
      </c>
      <c r="AR827" s="120"/>
      <c r="AS827" s="121"/>
      <c r="AT827" s="119">
        <v>8</v>
      </c>
      <c r="AU827" s="120"/>
      <c r="AV827" s="121"/>
      <c r="AW827" s="119">
        <v>8</v>
      </c>
      <c r="AX827" s="120"/>
      <c r="AY827" s="121"/>
      <c r="AZ827" s="119">
        <v>8</v>
      </c>
      <c r="BA827" s="120"/>
      <c r="BB827" s="121"/>
      <c r="BC827" s="119">
        <v>8</v>
      </c>
      <c r="BD827" s="120"/>
      <c r="BE827" s="121"/>
      <c r="BF827" s="119">
        <v>8</v>
      </c>
      <c r="BG827" s="120"/>
      <c r="BH827" s="121"/>
      <c r="BI827" s="119">
        <v>8</v>
      </c>
      <c r="BJ827" s="120"/>
      <c r="BK827" s="121"/>
      <c r="BL827" s="119">
        <v>8</v>
      </c>
      <c r="BM827" s="120"/>
      <c r="BN827" s="121"/>
      <c r="BO827" s="119">
        <v>8</v>
      </c>
      <c r="BP827" s="120"/>
      <c r="BQ827" s="121"/>
      <c r="BR827" s="119">
        <v>8</v>
      </c>
      <c r="BS827" s="120"/>
      <c r="BT827" s="121"/>
      <c r="BU827" s="119">
        <v>8</v>
      </c>
      <c r="BV827" s="120"/>
      <c r="BW827" s="121"/>
      <c r="BX827" s="119">
        <v>8</v>
      </c>
      <c r="BY827" s="120"/>
      <c r="BZ827" s="121"/>
      <c r="CA827" s="43"/>
      <c r="CB827" s="43"/>
      <c r="CC827" s="43"/>
      <c r="CD827" s="43"/>
      <c r="CE827" s="43"/>
      <c r="CF827" s="43"/>
      <c r="CG827" s="43"/>
      <c r="CH827" s="43"/>
      <c r="CI827" s="43"/>
      <c r="CJ827" s="43"/>
      <c r="CK827" s="43"/>
      <c r="CL827" s="43"/>
      <c r="CM827" s="43"/>
      <c r="CN827" s="43"/>
      <c r="CO827" s="43"/>
      <c r="CP827" s="43"/>
      <c r="CQ827" s="43"/>
      <c r="CR827" s="43"/>
      <c r="CS827" s="43"/>
      <c r="CT827" s="43"/>
      <c r="CU827" s="43"/>
      <c r="CV827" s="43"/>
      <c r="CW827" s="43"/>
      <c r="CX827" s="43"/>
      <c r="CY827" s="43"/>
      <c r="CZ827" s="43"/>
      <c r="DA827" s="43"/>
      <c r="DB827" s="43"/>
      <c r="DC827" s="43"/>
      <c r="DD827" s="43"/>
      <c r="DE827" s="43"/>
    </row>
    <row r="828" s="43" customFormat="1" ht="21">
      <c r="A828" s="66"/>
      <c r="B828" s="138"/>
      <c r="C828" s="123"/>
      <c r="D828" s="38"/>
      <c r="E828" s="125" t="s">
        <v>39</v>
      </c>
      <c r="F828" s="124" t="s">
        <v>38</v>
      </c>
      <c r="G828" s="249">
        <v>0</v>
      </c>
      <c r="H828" s="250"/>
      <c r="I828" s="251"/>
      <c r="J828" s="249">
        <v>0</v>
      </c>
      <c r="K828" s="250"/>
      <c r="L828" s="251"/>
      <c r="M828" s="249">
        <v>0</v>
      </c>
      <c r="N828" s="250"/>
      <c r="O828" s="251"/>
      <c r="P828" s="249">
        <v>0</v>
      </c>
      <c r="Q828" s="250"/>
      <c r="R828" s="251"/>
      <c r="S828" s="249">
        <v>0</v>
      </c>
      <c r="T828" s="250"/>
      <c r="U828" s="251"/>
      <c r="V828" s="249">
        <v>0</v>
      </c>
      <c r="W828" s="250"/>
      <c r="X828" s="251"/>
      <c r="Y828" s="249">
        <v>0</v>
      </c>
      <c r="Z828" s="250"/>
      <c r="AA828" s="251"/>
      <c r="AB828" s="249">
        <v>0</v>
      </c>
      <c r="AC828" s="250"/>
      <c r="AD828" s="251"/>
      <c r="AE828" s="249">
        <v>0</v>
      </c>
      <c r="AF828" s="250"/>
      <c r="AG828" s="251"/>
      <c r="AH828" s="249">
        <v>0</v>
      </c>
      <c r="AI828" s="250"/>
      <c r="AJ828" s="251"/>
      <c r="AK828" s="249">
        <v>0</v>
      </c>
      <c r="AL828" s="250"/>
      <c r="AM828" s="251"/>
      <c r="AN828" s="249">
        <v>0</v>
      </c>
      <c r="AO828" s="250"/>
      <c r="AP828" s="251"/>
      <c r="AQ828" s="249">
        <v>0</v>
      </c>
      <c r="AR828" s="250"/>
      <c r="AS828" s="251"/>
      <c r="AT828" s="249">
        <v>0</v>
      </c>
      <c r="AU828" s="250"/>
      <c r="AV828" s="251"/>
      <c r="AW828" s="249">
        <v>0</v>
      </c>
      <c r="AX828" s="250"/>
      <c r="AY828" s="251"/>
      <c r="AZ828" s="249">
        <v>0</v>
      </c>
      <c r="BA828" s="250"/>
      <c r="BB828" s="251"/>
      <c r="BC828" s="249">
        <v>0</v>
      </c>
      <c r="BD828" s="250"/>
      <c r="BE828" s="251"/>
      <c r="BF828" s="249">
        <v>0</v>
      </c>
      <c r="BG828" s="250"/>
      <c r="BH828" s="251"/>
      <c r="BI828" s="249">
        <v>0</v>
      </c>
      <c r="BJ828" s="250"/>
      <c r="BK828" s="251"/>
      <c r="BL828" s="249">
        <v>0</v>
      </c>
      <c r="BM828" s="250"/>
      <c r="BN828" s="251"/>
      <c r="BO828" s="249">
        <v>0</v>
      </c>
      <c r="BP828" s="250"/>
      <c r="BQ828" s="251"/>
      <c r="BR828" s="249">
        <v>0</v>
      </c>
      <c r="BS828" s="250"/>
      <c r="BT828" s="251"/>
      <c r="BU828" s="249">
        <v>0</v>
      </c>
      <c r="BV828" s="250"/>
      <c r="BW828" s="251"/>
      <c r="BX828" s="249">
        <v>0</v>
      </c>
      <c r="BY828" s="250"/>
      <c r="BZ828" s="251"/>
      <c r="CA828" s="43"/>
      <c r="CB828" s="43"/>
      <c r="CC828" s="43"/>
      <c r="CD828" s="43"/>
      <c r="CE828" s="43"/>
      <c r="CF828" s="43"/>
      <c r="CG828" s="43"/>
      <c r="CH828" s="43"/>
      <c r="CI828" s="43"/>
      <c r="CJ828" s="43"/>
      <c r="CK828" s="43"/>
      <c r="CL828" s="43"/>
      <c r="CM828" s="43"/>
      <c r="CN828" s="43"/>
      <c r="CO828" s="43"/>
      <c r="CP828" s="43"/>
      <c r="CQ828" s="43"/>
      <c r="CR828" s="43"/>
      <c r="CS828" s="43"/>
      <c r="CT828" s="43"/>
      <c r="CU828" s="43"/>
      <c r="CV828" s="43"/>
      <c r="CW828" s="43"/>
      <c r="CX828" s="43"/>
      <c r="CY828" s="43"/>
      <c r="CZ828" s="43"/>
      <c r="DA828" s="43"/>
      <c r="DB828" s="43"/>
      <c r="DC828" s="43"/>
      <c r="DD828" s="43"/>
      <c r="DE828" s="43"/>
    </row>
    <row r="829" s="43" customFormat="1" ht="20.25">
      <c r="A829" s="66"/>
      <c r="B829" s="138"/>
      <c r="C829" s="255" t="s">
        <v>203</v>
      </c>
      <c r="D829" s="216"/>
      <c r="E829" s="128"/>
      <c r="F829" s="127">
        <v>110</v>
      </c>
      <c r="G829" s="129">
        <v>1.6699999999999999</v>
      </c>
      <c r="H829" s="130">
        <v>1.1100000000000001</v>
      </c>
      <c r="I829" s="131">
        <f t="shared" ref="I829:I830" si="782">ROUND(SQRT(G829^2+H829^2)*1000/(1.73*G831),0)</f>
        <v>10</v>
      </c>
      <c r="J829" s="129">
        <v>1.6599999999999999</v>
      </c>
      <c r="K829" s="130">
        <v>1.1100000000000001</v>
      </c>
      <c r="L829" s="131">
        <f t="shared" ref="L829:L830" si="783">ROUND(SQRT(J829^2+K829^2)*1000/(1.73*J831),0)</f>
        <v>10</v>
      </c>
      <c r="M829" s="129">
        <v>1.6200000000000001</v>
      </c>
      <c r="N829" s="130">
        <v>1.0800000000000001</v>
      </c>
      <c r="O829" s="131">
        <f t="shared" ref="O829:O830" si="784">ROUND(SQRT(M829^2+N829^2)*1000/(1.73*M831),0)</f>
        <v>10</v>
      </c>
      <c r="P829" s="129">
        <v>1.6499999999999999</v>
      </c>
      <c r="Q829" s="130">
        <v>1.1000000000000001</v>
      </c>
      <c r="R829" s="131">
        <f t="shared" ref="R829:R830" si="785">ROUND(SQRT(P829^2+Q829^2)*1000/(1.73*P831),0)</f>
        <v>10</v>
      </c>
      <c r="S829" s="129">
        <v>1.76</v>
      </c>
      <c r="T829" s="130">
        <v>1.1699999999999999</v>
      </c>
      <c r="U829" s="131">
        <f t="shared" ref="U829:U830" si="786">ROUND(SQRT(S829^2+T829^2)*1000/(1.73*S831),0)</f>
        <v>11</v>
      </c>
      <c r="V829" s="129">
        <v>1.6899999999999999</v>
      </c>
      <c r="W829" s="130">
        <v>1.1299999999999999</v>
      </c>
      <c r="X829" s="131">
        <f t="shared" ref="X829:X830" si="787">ROUND(SQRT(V829^2+W829^2)*1000/(1.73*V831),0)</f>
        <v>10</v>
      </c>
      <c r="Y829" s="129">
        <v>1.75</v>
      </c>
      <c r="Z829" s="130">
        <v>1.1699999999999999</v>
      </c>
      <c r="AA829" s="131">
        <v>11</v>
      </c>
      <c r="AB829" s="129">
        <v>1.71</v>
      </c>
      <c r="AC829" s="130">
        <v>1.1399999999999999</v>
      </c>
      <c r="AD829" s="131">
        <f t="shared" ref="AD829:AD830" si="788">ROUND(SQRT(AB829^2+AC829^2)*1000/(1.73*AB831),0)</f>
        <v>10</v>
      </c>
      <c r="AE829" s="129">
        <v>1.6299999999999999</v>
      </c>
      <c r="AF829" s="130">
        <v>1.0900000000000001</v>
      </c>
      <c r="AG829" s="131">
        <f t="shared" ref="AG829:AG830" si="789">ROUND(SQRT(AE829^2+AF829^2)*1000/(1.73*AE831),0)</f>
        <v>10</v>
      </c>
      <c r="AH829" s="129">
        <v>1.6100000000000001</v>
      </c>
      <c r="AI829" s="130">
        <v>1.0700000000000001</v>
      </c>
      <c r="AJ829" s="131">
        <f t="shared" ref="AJ829:AJ830" si="790">ROUND(SQRT(AH829^2+AI829^2)*1000/(1.73*AH831),0)</f>
        <v>10</v>
      </c>
      <c r="AK829" s="129">
        <v>1.6100000000000001</v>
      </c>
      <c r="AL829" s="130">
        <v>1.0700000000000001</v>
      </c>
      <c r="AM829" s="131">
        <f t="shared" ref="AM829:AM830" si="791">ROUND(SQRT(AK829^2+AL829^2)*1000/(1.73*AK831),0)</f>
        <v>10</v>
      </c>
      <c r="AN829" s="129">
        <v>1.5700000000000001</v>
      </c>
      <c r="AO829" s="130">
        <v>1.05</v>
      </c>
      <c r="AP829" s="131">
        <f t="shared" ref="AP829:AP830" si="792">ROUND(SQRT(AN829^2+AO829^2)*1000/(1.73*AN831),0)</f>
        <v>10</v>
      </c>
      <c r="AQ829" s="129">
        <v>1.5600000000000001</v>
      </c>
      <c r="AR829" s="130">
        <v>1.04</v>
      </c>
      <c r="AS829" s="131">
        <f t="shared" ref="AS829:AS830" si="793">ROUND(SQRT(AQ829^2+AR829^2)*1000/(1.73*AQ831),0)</f>
        <v>10</v>
      </c>
      <c r="AT829" s="129">
        <v>1.54</v>
      </c>
      <c r="AU829" s="130">
        <v>1.03</v>
      </c>
      <c r="AV829" s="131">
        <f t="shared" ref="AV829:AV830" si="794">ROUND(SQRT(AT829^2+AU829^2)*1000/(1.73*AT831),0)</f>
        <v>9</v>
      </c>
      <c r="AW829" s="129">
        <v>1.5700000000000001</v>
      </c>
      <c r="AX829" s="130">
        <v>1.05</v>
      </c>
      <c r="AY829" s="131">
        <f t="shared" ref="AY829:AY830" si="795">ROUND(SQRT(AW829^2+AX829^2)*1000/(1.73*AW831),0)</f>
        <v>10</v>
      </c>
      <c r="AZ829" s="129">
        <v>1.6599999999999999</v>
      </c>
      <c r="BA829" s="130">
        <v>1.1100000000000001</v>
      </c>
      <c r="BB829" s="131">
        <f t="shared" ref="BB829:BB830" si="796">ROUND(SQRT(AZ829^2+BA829^2)*1000/(1.73*AZ831),0)</f>
        <v>10</v>
      </c>
      <c r="BC829" s="129">
        <v>1.6299999999999999</v>
      </c>
      <c r="BD829" s="130">
        <v>1.0900000000000001</v>
      </c>
      <c r="BE829" s="131">
        <f t="shared" ref="BE829:BE830" si="797">ROUND(SQRT(BC829^2+BD829^2)*1000/(1.73*BC831),0)</f>
        <v>10</v>
      </c>
      <c r="BF829" s="129">
        <v>1.72</v>
      </c>
      <c r="BG829" s="130">
        <v>1.1499999999999999</v>
      </c>
      <c r="BH829" s="131">
        <f t="shared" ref="BH829:BH830" si="798">ROUND(SQRT(BF829^2+BG829^2)*1000/(1.73*BF831),0)</f>
        <v>10</v>
      </c>
      <c r="BI829" s="129">
        <v>1.8</v>
      </c>
      <c r="BJ829" s="130">
        <v>1.2</v>
      </c>
      <c r="BK829" s="131">
        <f t="shared" ref="BK829:BK830" si="799">ROUND(SQRT(BI829^2+BJ829^2)*1000/(1.73*BI831),0)</f>
        <v>11</v>
      </c>
      <c r="BL829" s="129">
        <v>1.8</v>
      </c>
      <c r="BM829" s="130">
        <v>1.2</v>
      </c>
      <c r="BN829" s="131">
        <f t="shared" ref="BN829:BN830" si="800">ROUND(SQRT(BL829^2+BM829^2)*1000/(1.73*BL831),0)</f>
        <v>11</v>
      </c>
      <c r="BO829" s="129">
        <v>1.8</v>
      </c>
      <c r="BP829" s="130">
        <v>1.2</v>
      </c>
      <c r="BQ829" s="131">
        <f t="shared" ref="BQ829:BQ830" si="801">ROUND(SQRT(BO829^2+BP829^2)*1000/(1.73*BO831),0)</f>
        <v>11</v>
      </c>
      <c r="BR829" s="129">
        <v>1.8300000000000001</v>
      </c>
      <c r="BS829" s="130">
        <v>1.22</v>
      </c>
      <c r="BT829" s="131">
        <f t="shared" ref="BT829:BT830" si="802">ROUND(SQRT(BR829^2+BS829^2)*1000/(1.73*BR831),0)</f>
        <v>11</v>
      </c>
      <c r="BU829" s="129">
        <v>1.8200000000000001</v>
      </c>
      <c r="BV829" s="130">
        <v>1.21</v>
      </c>
      <c r="BW829" s="131">
        <f t="shared" ref="BW829:BW830" si="803">ROUND(SQRT(BU829^2+BV829^2)*1000/(1.73*BU831),0)</f>
        <v>11</v>
      </c>
      <c r="BX829" s="129">
        <v>1.8200000000000001</v>
      </c>
      <c r="BY829" s="130">
        <v>1.21</v>
      </c>
      <c r="BZ829" s="131">
        <f t="shared" ref="BZ829:BZ830" si="804">ROUND(SQRT(BX829^2+BY829^2)*1000/(1.73*BX831),0)</f>
        <v>11</v>
      </c>
      <c r="CA829" s="66"/>
      <c r="CB829" s="43"/>
      <c r="CC829" s="43"/>
      <c r="CD829" s="43"/>
      <c r="CE829" s="43"/>
      <c r="CF829" s="43"/>
      <c r="CG829" s="43"/>
      <c r="CH829" s="43"/>
      <c r="CI829" s="43"/>
      <c r="CJ829" s="43"/>
      <c r="CK829" s="43"/>
      <c r="CL829" s="43"/>
      <c r="CM829" s="43"/>
      <c r="CN829" s="43"/>
      <c r="CO829" s="43"/>
      <c r="CP829" s="43"/>
      <c r="CQ829" s="43"/>
      <c r="CR829" s="43"/>
      <c r="CS829" s="43"/>
      <c r="CT829" s="43"/>
      <c r="CU829" s="43"/>
      <c r="CV829" s="43"/>
      <c r="CW829" s="43"/>
      <c r="CX829" s="43"/>
      <c r="CY829" s="43"/>
      <c r="CZ829" s="43"/>
      <c r="DA829" s="43"/>
      <c r="DB829" s="43"/>
      <c r="DC829" s="43"/>
      <c r="DD829" s="43"/>
      <c r="DE829" s="43"/>
    </row>
    <row r="830" s="43" customFormat="1" ht="21">
      <c r="A830" s="66"/>
      <c r="B830" s="138"/>
      <c r="C830" s="256" t="s">
        <v>204</v>
      </c>
      <c r="D830" s="217"/>
      <c r="E830" s="134"/>
      <c r="F830" s="133">
        <v>110</v>
      </c>
      <c r="G830" s="135">
        <v>2.5600000000000001</v>
      </c>
      <c r="H830" s="136">
        <v>1.71</v>
      </c>
      <c r="I830" s="137">
        <f t="shared" si="782"/>
        <v>15</v>
      </c>
      <c r="J830" s="135">
        <v>2.5699999999999998</v>
      </c>
      <c r="K830" s="136">
        <v>1.7</v>
      </c>
      <c r="L830" s="137">
        <f t="shared" si="783"/>
        <v>15</v>
      </c>
      <c r="M830" s="135">
        <v>2.6200000000000001</v>
      </c>
      <c r="N830" s="136">
        <v>1.74</v>
      </c>
      <c r="O830" s="137">
        <f t="shared" si="784"/>
        <v>16</v>
      </c>
      <c r="P830" s="135">
        <v>2.6000000000000001</v>
      </c>
      <c r="Q830" s="136">
        <v>1.74</v>
      </c>
      <c r="R830" s="137">
        <f t="shared" si="785"/>
        <v>16</v>
      </c>
      <c r="S830" s="135">
        <v>2.8199999999999998</v>
      </c>
      <c r="T830" s="136">
        <v>1.8700000000000001</v>
      </c>
      <c r="U830" s="137">
        <f t="shared" si="786"/>
        <v>17</v>
      </c>
      <c r="V830" s="135">
        <v>2.6699999999999999</v>
      </c>
      <c r="W830" s="136">
        <v>1.78</v>
      </c>
      <c r="X830" s="137">
        <f t="shared" si="787"/>
        <v>16</v>
      </c>
      <c r="Y830" s="135">
        <v>2.7000000000000002</v>
      </c>
      <c r="Z830" s="136">
        <v>1.8</v>
      </c>
      <c r="AA830" s="137">
        <v>16</v>
      </c>
      <c r="AB830" s="135">
        <v>2.6899999999999999</v>
      </c>
      <c r="AC830" s="136">
        <v>1.79</v>
      </c>
      <c r="AD830" s="137">
        <f t="shared" si="788"/>
        <v>16</v>
      </c>
      <c r="AE830" s="135">
        <v>2.6800000000000002</v>
      </c>
      <c r="AF830" s="136">
        <v>1.78</v>
      </c>
      <c r="AG830" s="137">
        <f t="shared" si="789"/>
        <v>16</v>
      </c>
      <c r="AH830" s="135">
        <v>2.6699999999999999</v>
      </c>
      <c r="AI830" s="136">
        <v>1.78</v>
      </c>
      <c r="AJ830" s="137">
        <f t="shared" si="790"/>
        <v>16</v>
      </c>
      <c r="AK830" s="135">
        <v>2.6899999999999999</v>
      </c>
      <c r="AL830" s="136">
        <v>1.79</v>
      </c>
      <c r="AM830" s="137">
        <f t="shared" si="791"/>
        <v>16</v>
      </c>
      <c r="AN830" s="135">
        <v>2.6400000000000001</v>
      </c>
      <c r="AO830" s="136">
        <v>1.75</v>
      </c>
      <c r="AP830" s="137">
        <f t="shared" si="792"/>
        <v>16</v>
      </c>
      <c r="AQ830" s="135">
        <v>2.5800000000000001</v>
      </c>
      <c r="AR830" s="136">
        <v>1.72</v>
      </c>
      <c r="AS830" s="137">
        <f t="shared" si="793"/>
        <v>16</v>
      </c>
      <c r="AT830" s="135">
        <v>2.5899999999999999</v>
      </c>
      <c r="AU830" s="136">
        <v>1.73</v>
      </c>
      <c r="AV830" s="137">
        <f t="shared" si="794"/>
        <v>16</v>
      </c>
      <c r="AW830" s="135">
        <v>2.5699999999999998</v>
      </c>
      <c r="AX830" s="136">
        <v>1.71</v>
      </c>
      <c r="AY830" s="137">
        <f t="shared" si="795"/>
        <v>16</v>
      </c>
      <c r="AZ830" s="135">
        <v>2.5299999999999998</v>
      </c>
      <c r="BA830" s="136">
        <v>1.6899999999999999</v>
      </c>
      <c r="BB830" s="137">
        <f t="shared" si="796"/>
        <v>15</v>
      </c>
      <c r="BC830" s="135">
        <v>2.6499999999999999</v>
      </c>
      <c r="BD830" s="136">
        <v>1.76</v>
      </c>
      <c r="BE830" s="137">
        <f t="shared" si="797"/>
        <v>16</v>
      </c>
      <c r="BF830" s="135">
        <v>2.7400000000000002</v>
      </c>
      <c r="BG830" s="136">
        <v>1.8200000000000001</v>
      </c>
      <c r="BH830" s="137">
        <f t="shared" si="798"/>
        <v>17</v>
      </c>
      <c r="BI830" s="135">
        <v>2.96</v>
      </c>
      <c r="BJ830" s="136">
        <v>1.97</v>
      </c>
      <c r="BK830" s="137">
        <f t="shared" si="799"/>
        <v>18</v>
      </c>
      <c r="BL830" s="135">
        <v>2.8399999999999999</v>
      </c>
      <c r="BM830" s="136">
        <v>1.8899999999999999</v>
      </c>
      <c r="BN830" s="137">
        <f t="shared" si="800"/>
        <v>17</v>
      </c>
      <c r="BO830" s="135">
        <v>2.8599999999999999</v>
      </c>
      <c r="BP830" s="136">
        <v>1.9099999999999999</v>
      </c>
      <c r="BQ830" s="137">
        <f t="shared" si="801"/>
        <v>17</v>
      </c>
      <c r="BR830" s="135">
        <v>2.8500000000000001</v>
      </c>
      <c r="BS830" s="136">
        <v>1.8999999999999999</v>
      </c>
      <c r="BT830" s="137">
        <f t="shared" si="802"/>
        <v>17</v>
      </c>
      <c r="BU830" s="135">
        <v>2.77</v>
      </c>
      <c r="BV830" s="136">
        <v>1.8500000000000001</v>
      </c>
      <c r="BW830" s="137">
        <f t="shared" si="803"/>
        <v>17</v>
      </c>
      <c r="BX830" s="135">
        <v>2.7799999999999998</v>
      </c>
      <c r="BY830" s="136">
        <v>1.8500000000000001</v>
      </c>
      <c r="BZ830" s="137">
        <f t="shared" si="804"/>
        <v>17</v>
      </c>
      <c r="CA830" s="66"/>
      <c r="CB830" s="43"/>
      <c r="CC830" s="43"/>
      <c r="CD830" s="43"/>
      <c r="CE830" s="43"/>
      <c r="CF830" s="43"/>
      <c r="CG830" s="43"/>
      <c r="CH830" s="43"/>
      <c r="CI830" s="43"/>
      <c r="CJ830" s="43"/>
      <c r="CK830" s="43"/>
      <c r="CL830" s="43"/>
      <c r="CM830" s="43"/>
      <c r="CN830" s="43"/>
      <c r="CO830" s="43"/>
      <c r="CP830" s="43"/>
      <c r="CQ830" s="43"/>
      <c r="CR830" s="43"/>
      <c r="CS830" s="43"/>
      <c r="CT830" s="43"/>
      <c r="CU830" s="43"/>
      <c r="CV830" s="43"/>
      <c r="CW830" s="43"/>
      <c r="CX830" s="43"/>
      <c r="CY830" s="43"/>
      <c r="CZ830" s="43"/>
      <c r="DA830" s="43"/>
      <c r="DB830" s="43"/>
      <c r="DC830" s="43"/>
      <c r="DD830" s="43"/>
      <c r="DE830" s="43"/>
    </row>
    <row r="831" s="43" customFormat="1" ht="20.25">
      <c r="A831" s="66"/>
      <c r="B831" s="138" t="s">
        <v>52</v>
      </c>
      <c r="C831" s="215" t="s">
        <v>152</v>
      </c>
      <c r="D831" s="216"/>
      <c r="E831" s="128" t="s">
        <v>54</v>
      </c>
      <c r="F831" s="127">
        <v>110</v>
      </c>
      <c r="G831" s="273">
        <v>115.19</v>
      </c>
      <c r="H831" s="274"/>
      <c r="I831" s="275"/>
      <c r="J831" s="273">
        <v>115.17</v>
      </c>
      <c r="K831" s="274"/>
      <c r="L831" s="275"/>
      <c r="M831" s="273">
        <v>115.19</v>
      </c>
      <c r="N831" s="274"/>
      <c r="O831" s="275"/>
      <c r="P831" s="273">
        <v>115.20999999999999</v>
      </c>
      <c r="Q831" s="274"/>
      <c r="R831" s="275"/>
      <c r="S831" s="273">
        <v>115.23</v>
      </c>
      <c r="T831" s="274"/>
      <c r="U831" s="275"/>
      <c r="V831" s="273">
        <v>115.20999999999999</v>
      </c>
      <c r="W831" s="274"/>
      <c r="X831" s="275"/>
      <c r="Y831" s="273">
        <v>115.02</v>
      </c>
      <c r="Z831" s="274"/>
      <c r="AA831" s="275"/>
      <c r="AB831" s="273">
        <v>114.95</v>
      </c>
      <c r="AC831" s="274"/>
      <c r="AD831" s="275"/>
      <c r="AE831" s="111">
        <v>114.7</v>
      </c>
      <c r="AF831" s="112"/>
      <c r="AG831" s="151"/>
      <c r="AH831" s="111">
        <v>114.45999999999999</v>
      </c>
      <c r="AI831" s="112"/>
      <c r="AJ831" s="151"/>
      <c r="AK831" s="111">
        <v>114</v>
      </c>
      <c r="AL831" s="112"/>
      <c r="AM831" s="151"/>
      <c r="AN831" s="111">
        <v>113.81</v>
      </c>
      <c r="AO831" s="112"/>
      <c r="AP831" s="151"/>
      <c r="AQ831" s="111">
        <v>114.01000000000001</v>
      </c>
      <c r="AR831" s="112"/>
      <c r="AS831" s="151"/>
      <c r="AT831" s="111">
        <v>114.14</v>
      </c>
      <c r="AU831" s="112"/>
      <c r="AV831" s="151"/>
      <c r="AW831" s="111">
        <v>113.91</v>
      </c>
      <c r="AX831" s="112"/>
      <c r="AY831" s="151"/>
      <c r="AZ831" s="111">
        <v>113.95999999999999</v>
      </c>
      <c r="BA831" s="112"/>
      <c r="BB831" s="151"/>
      <c r="BC831" s="111">
        <v>113.98999999999999</v>
      </c>
      <c r="BD831" s="112"/>
      <c r="BE831" s="151"/>
      <c r="BF831" s="111">
        <v>113.98</v>
      </c>
      <c r="BG831" s="112"/>
      <c r="BH831" s="151"/>
      <c r="BI831" s="111">
        <v>113.86</v>
      </c>
      <c r="BJ831" s="112"/>
      <c r="BK831" s="151"/>
      <c r="BL831" s="111">
        <v>113.95999999999999</v>
      </c>
      <c r="BM831" s="112"/>
      <c r="BN831" s="151"/>
      <c r="BO831" s="111">
        <v>114.27</v>
      </c>
      <c r="BP831" s="112"/>
      <c r="BQ831" s="151"/>
      <c r="BR831" s="111">
        <v>114.17</v>
      </c>
      <c r="BS831" s="112"/>
      <c r="BT831" s="151"/>
      <c r="BU831" s="111">
        <v>114.41</v>
      </c>
      <c r="BV831" s="112"/>
      <c r="BW831" s="151"/>
      <c r="BX831" s="111">
        <v>114.63</v>
      </c>
      <c r="BY831" s="112"/>
      <c r="BZ831" s="151"/>
      <c r="CA831" s="43"/>
      <c r="CB831" s="43"/>
      <c r="CC831" s="43"/>
      <c r="CD831" s="43"/>
      <c r="CE831" s="43"/>
      <c r="CF831" s="43"/>
      <c r="CG831" s="43"/>
      <c r="CH831" s="43"/>
      <c r="CI831" s="43"/>
      <c r="CJ831" s="43"/>
      <c r="CK831" s="43"/>
      <c r="CL831" s="43"/>
      <c r="CM831" s="43"/>
      <c r="CN831" s="43"/>
      <c r="CO831" s="43"/>
      <c r="CP831" s="43"/>
      <c r="CQ831" s="43"/>
      <c r="CR831" s="43"/>
      <c r="CS831" s="43"/>
      <c r="CT831" s="43"/>
      <c r="CU831" s="43"/>
      <c r="CV831" s="43"/>
      <c r="CW831" s="43"/>
      <c r="CX831" s="43"/>
      <c r="CY831" s="43"/>
      <c r="CZ831" s="43"/>
      <c r="DA831" s="43"/>
      <c r="DB831" s="43"/>
      <c r="DC831" s="43"/>
      <c r="DD831" s="43"/>
      <c r="DE831" s="43"/>
    </row>
    <row r="832" s="43" customFormat="1" ht="20.25">
      <c r="A832" s="66"/>
      <c r="B832" s="138"/>
      <c r="C832" s="139" t="s">
        <v>310</v>
      </c>
      <c r="D832" s="38"/>
      <c r="E832" s="117" t="s">
        <v>54</v>
      </c>
      <c r="F832" s="116">
        <v>110</v>
      </c>
      <c r="G832" s="273">
        <v>115.38</v>
      </c>
      <c r="H832" s="274"/>
      <c r="I832" s="275"/>
      <c r="J832" s="273">
        <v>115.56999999999999</v>
      </c>
      <c r="K832" s="274"/>
      <c r="L832" s="275"/>
      <c r="M832" s="273">
        <v>115.53</v>
      </c>
      <c r="N832" s="274"/>
      <c r="O832" s="275"/>
      <c r="P832" s="273">
        <v>115.53</v>
      </c>
      <c r="Q832" s="274"/>
      <c r="R832" s="275"/>
      <c r="S832" s="273">
        <v>115.54000000000001</v>
      </c>
      <c r="T832" s="274"/>
      <c r="U832" s="275"/>
      <c r="V832" s="273">
        <v>115.45</v>
      </c>
      <c r="W832" s="274"/>
      <c r="X832" s="275"/>
      <c r="Y832" s="273">
        <v>115.31</v>
      </c>
      <c r="Z832" s="274"/>
      <c r="AA832" s="275"/>
      <c r="AB832" s="273">
        <v>115.20999999999999</v>
      </c>
      <c r="AC832" s="274"/>
      <c r="AD832" s="275"/>
      <c r="AE832" s="148">
        <v>114.89</v>
      </c>
      <c r="AF832" s="149"/>
      <c r="AG832" s="150"/>
      <c r="AH832" s="148">
        <v>114.76000000000001</v>
      </c>
      <c r="AI832" s="149"/>
      <c r="AJ832" s="150"/>
      <c r="AK832" s="148">
        <v>114.27</v>
      </c>
      <c r="AL832" s="149"/>
      <c r="AM832" s="150"/>
      <c r="AN832" s="148">
        <v>114.08</v>
      </c>
      <c r="AO832" s="149"/>
      <c r="AP832" s="150"/>
      <c r="AQ832" s="148">
        <v>114.27</v>
      </c>
      <c r="AR832" s="149"/>
      <c r="AS832" s="150"/>
      <c r="AT832" s="148">
        <v>114.36</v>
      </c>
      <c r="AU832" s="149"/>
      <c r="AV832" s="150"/>
      <c r="AW832" s="148">
        <v>114.13</v>
      </c>
      <c r="AX832" s="149"/>
      <c r="AY832" s="150"/>
      <c r="AZ832" s="148">
        <v>114.17</v>
      </c>
      <c r="BA832" s="149"/>
      <c r="BB832" s="150"/>
      <c r="BC832" s="148">
        <v>114.20999999999999</v>
      </c>
      <c r="BD832" s="149"/>
      <c r="BE832" s="150"/>
      <c r="BF832" s="148">
        <v>114.19</v>
      </c>
      <c r="BG832" s="149"/>
      <c r="BH832" s="150"/>
      <c r="BI832" s="148">
        <v>114.27</v>
      </c>
      <c r="BJ832" s="149"/>
      <c r="BK832" s="150"/>
      <c r="BL832" s="148">
        <v>114.36</v>
      </c>
      <c r="BM832" s="149"/>
      <c r="BN832" s="150"/>
      <c r="BO832" s="148">
        <v>114.55</v>
      </c>
      <c r="BP832" s="149"/>
      <c r="BQ832" s="150"/>
      <c r="BR832" s="148">
        <v>114.45999999999999</v>
      </c>
      <c r="BS832" s="149"/>
      <c r="BT832" s="150"/>
      <c r="BU832" s="148">
        <v>114.7</v>
      </c>
      <c r="BV832" s="149"/>
      <c r="BW832" s="150"/>
      <c r="BX832" s="148">
        <v>114.92</v>
      </c>
      <c r="BY832" s="149"/>
      <c r="BZ832" s="150"/>
      <c r="CA832" s="43"/>
      <c r="CB832" s="43"/>
      <c r="CC832" s="43"/>
      <c r="CD832" s="43"/>
      <c r="CE832" s="43"/>
      <c r="CF832" s="43"/>
      <c r="CG832" s="43"/>
      <c r="CH832" s="43"/>
      <c r="CI832" s="43"/>
      <c r="CJ832" s="43"/>
      <c r="CK832" s="43"/>
      <c r="CL832" s="43"/>
      <c r="CM832" s="43"/>
      <c r="CN832" s="43"/>
      <c r="CO832" s="43"/>
      <c r="CP832" s="43"/>
      <c r="CQ832" s="43"/>
      <c r="CR832" s="43"/>
      <c r="CS832" s="43"/>
      <c r="CT832" s="43"/>
      <c r="CU832" s="43"/>
      <c r="CV832" s="43"/>
      <c r="CW832" s="43"/>
      <c r="CX832" s="43"/>
      <c r="CY832" s="43"/>
      <c r="CZ832" s="43"/>
      <c r="DA832" s="43"/>
      <c r="DB832" s="43"/>
      <c r="DC832" s="43"/>
      <c r="DD832" s="43"/>
      <c r="DE832" s="43"/>
    </row>
    <row r="833" s="43" customFormat="1" ht="20.25">
      <c r="A833" s="66"/>
      <c r="B833" s="138"/>
      <c r="C833" s="144" t="s">
        <v>205</v>
      </c>
      <c r="D833" s="38"/>
      <c r="E833" s="117" t="s">
        <v>54</v>
      </c>
      <c r="F833" s="116">
        <v>10</v>
      </c>
      <c r="G833" s="273">
        <v>10.300000000000001</v>
      </c>
      <c r="H833" s="274"/>
      <c r="I833" s="275"/>
      <c r="J833" s="273">
        <v>10.300000000000001</v>
      </c>
      <c r="K833" s="274"/>
      <c r="L833" s="275"/>
      <c r="M833" s="273">
        <v>10.300000000000001</v>
      </c>
      <c r="N833" s="274"/>
      <c r="O833" s="275"/>
      <c r="P833" s="273">
        <v>10.300000000000001</v>
      </c>
      <c r="Q833" s="274"/>
      <c r="R833" s="275"/>
      <c r="S833" s="273">
        <v>10.300000000000001</v>
      </c>
      <c r="T833" s="274"/>
      <c r="U833" s="275"/>
      <c r="V833" s="273">
        <v>10.300000000000001</v>
      </c>
      <c r="W833" s="274"/>
      <c r="X833" s="275"/>
      <c r="Y833" s="273">
        <v>10.300000000000001</v>
      </c>
      <c r="Z833" s="274"/>
      <c r="AA833" s="275"/>
      <c r="AB833" s="273">
        <v>10.300000000000001</v>
      </c>
      <c r="AC833" s="274"/>
      <c r="AD833" s="275"/>
      <c r="AE833" s="148">
        <v>10.300000000000001</v>
      </c>
      <c r="AF833" s="149"/>
      <c r="AG833" s="150"/>
      <c r="AH833" s="148">
        <v>10.300000000000001</v>
      </c>
      <c r="AI833" s="149"/>
      <c r="AJ833" s="150"/>
      <c r="AK833" s="148">
        <v>10.300000000000001</v>
      </c>
      <c r="AL833" s="149"/>
      <c r="AM833" s="150"/>
      <c r="AN833" s="148">
        <v>10.300000000000001</v>
      </c>
      <c r="AO833" s="149"/>
      <c r="AP833" s="150"/>
      <c r="AQ833" s="148">
        <v>10.300000000000001</v>
      </c>
      <c r="AR833" s="149"/>
      <c r="AS833" s="150"/>
      <c r="AT833" s="148">
        <v>10.300000000000001</v>
      </c>
      <c r="AU833" s="149"/>
      <c r="AV833" s="150"/>
      <c r="AW833" s="148">
        <v>10.300000000000001</v>
      </c>
      <c r="AX833" s="149"/>
      <c r="AY833" s="150"/>
      <c r="AZ833" s="148">
        <v>10.300000000000001</v>
      </c>
      <c r="BA833" s="149"/>
      <c r="BB833" s="150"/>
      <c r="BC833" s="148">
        <v>10.300000000000001</v>
      </c>
      <c r="BD833" s="149"/>
      <c r="BE833" s="150"/>
      <c r="BF833" s="148">
        <v>10.300000000000001</v>
      </c>
      <c r="BG833" s="149"/>
      <c r="BH833" s="150"/>
      <c r="BI833" s="148">
        <v>10.300000000000001</v>
      </c>
      <c r="BJ833" s="149"/>
      <c r="BK833" s="150"/>
      <c r="BL833" s="148">
        <v>10.300000000000001</v>
      </c>
      <c r="BM833" s="149"/>
      <c r="BN833" s="150"/>
      <c r="BO833" s="148">
        <v>10.300000000000001</v>
      </c>
      <c r="BP833" s="149"/>
      <c r="BQ833" s="150"/>
      <c r="BR833" s="148">
        <v>10.300000000000001</v>
      </c>
      <c r="BS833" s="149"/>
      <c r="BT833" s="150"/>
      <c r="BU833" s="148">
        <v>10.300000000000001</v>
      </c>
      <c r="BV833" s="149"/>
      <c r="BW833" s="150"/>
      <c r="BX833" s="148">
        <v>10.300000000000001</v>
      </c>
      <c r="BY833" s="149"/>
      <c r="BZ833" s="150"/>
      <c r="CA833" s="43"/>
      <c r="CB833" s="43"/>
      <c r="CC833" s="43"/>
      <c r="CD833" s="43"/>
      <c r="CE833" s="43"/>
      <c r="CF833" s="43"/>
      <c r="CG833" s="43"/>
      <c r="CH833" s="43"/>
      <c r="CI833" s="43"/>
      <c r="CJ833" s="43"/>
      <c r="CK833" s="43"/>
      <c r="CL833" s="43"/>
      <c r="CM833" s="43"/>
      <c r="CN833" s="43"/>
      <c r="CO833" s="43"/>
      <c r="CP833" s="43"/>
      <c r="CQ833" s="43"/>
      <c r="CR833" s="43"/>
      <c r="CS833" s="43"/>
      <c r="CT833" s="43"/>
      <c r="CU833" s="43"/>
      <c r="CV833" s="43"/>
      <c r="CW833" s="43"/>
      <c r="CX833" s="43"/>
      <c r="CY833" s="43"/>
      <c r="CZ833" s="43"/>
      <c r="DA833" s="43"/>
      <c r="DB833" s="43"/>
      <c r="DC833" s="43"/>
      <c r="DD833" s="43"/>
      <c r="DE833" s="43"/>
    </row>
    <row r="834" s="43" customFormat="1" ht="21">
      <c r="A834" s="66"/>
      <c r="B834" s="138"/>
      <c r="C834" s="153" t="s">
        <v>311</v>
      </c>
      <c r="D834" s="217"/>
      <c r="E834" s="134" t="s">
        <v>54</v>
      </c>
      <c r="F834" s="133">
        <v>10</v>
      </c>
      <c r="G834" s="312">
        <v>10.300000000000001</v>
      </c>
      <c r="H834" s="313"/>
      <c r="I834" s="314"/>
      <c r="J834" s="312">
        <v>10.300000000000001</v>
      </c>
      <c r="K834" s="313"/>
      <c r="L834" s="314"/>
      <c r="M834" s="312">
        <v>10.300000000000001</v>
      </c>
      <c r="N834" s="313"/>
      <c r="O834" s="314"/>
      <c r="P834" s="312">
        <v>10.300000000000001</v>
      </c>
      <c r="Q834" s="313"/>
      <c r="R834" s="314"/>
      <c r="S834" s="312">
        <v>10.300000000000001</v>
      </c>
      <c r="T834" s="313"/>
      <c r="U834" s="314"/>
      <c r="V834" s="312">
        <v>10.300000000000001</v>
      </c>
      <c r="W834" s="313"/>
      <c r="X834" s="314"/>
      <c r="Y834" s="312">
        <v>10.300000000000001</v>
      </c>
      <c r="Z834" s="313"/>
      <c r="AA834" s="314"/>
      <c r="AB834" s="312">
        <v>10.300000000000001</v>
      </c>
      <c r="AC834" s="313"/>
      <c r="AD834" s="314"/>
      <c r="AE834" s="280">
        <v>10.300000000000001</v>
      </c>
      <c r="AF834" s="281"/>
      <c r="AG834" s="282"/>
      <c r="AH834" s="280">
        <v>10.300000000000001</v>
      </c>
      <c r="AI834" s="281"/>
      <c r="AJ834" s="282"/>
      <c r="AK834" s="280">
        <v>10.300000000000001</v>
      </c>
      <c r="AL834" s="281"/>
      <c r="AM834" s="282"/>
      <c r="AN834" s="280">
        <v>10.300000000000001</v>
      </c>
      <c r="AO834" s="281"/>
      <c r="AP834" s="282"/>
      <c r="AQ834" s="280">
        <v>10.300000000000001</v>
      </c>
      <c r="AR834" s="281"/>
      <c r="AS834" s="282"/>
      <c r="AT834" s="280">
        <v>10.300000000000001</v>
      </c>
      <c r="AU834" s="281"/>
      <c r="AV834" s="282"/>
      <c r="AW834" s="280">
        <v>10.300000000000001</v>
      </c>
      <c r="AX834" s="281"/>
      <c r="AY834" s="282"/>
      <c r="AZ834" s="280">
        <v>10.300000000000001</v>
      </c>
      <c r="BA834" s="281"/>
      <c r="BB834" s="282"/>
      <c r="BC834" s="280">
        <v>10.300000000000001</v>
      </c>
      <c r="BD834" s="281"/>
      <c r="BE834" s="282"/>
      <c r="BF834" s="280">
        <v>10.300000000000001</v>
      </c>
      <c r="BG834" s="281"/>
      <c r="BH834" s="282"/>
      <c r="BI834" s="280">
        <v>10.300000000000001</v>
      </c>
      <c r="BJ834" s="281"/>
      <c r="BK834" s="282"/>
      <c r="BL834" s="280">
        <v>10.300000000000001</v>
      </c>
      <c r="BM834" s="281"/>
      <c r="BN834" s="282"/>
      <c r="BO834" s="280">
        <v>10.300000000000001</v>
      </c>
      <c r="BP834" s="281"/>
      <c r="BQ834" s="282"/>
      <c r="BR834" s="280">
        <v>10.300000000000001</v>
      </c>
      <c r="BS834" s="281"/>
      <c r="BT834" s="282"/>
      <c r="BU834" s="280">
        <v>10.300000000000001</v>
      </c>
      <c r="BV834" s="281"/>
      <c r="BW834" s="282"/>
      <c r="BX834" s="280">
        <v>10.300000000000001</v>
      </c>
      <c r="BY834" s="281"/>
      <c r="BZ834" s="282"/>
      <c r="CA834" s="43"/>
      <c r="CB834" s="43"/>
      <c r="CC834" s="43"/>
      <c r="CD834" s="43"/>
      <c r="CE834" s="43"/>
      <c r="CF834" s="43"/>
      <c r="CG834" s="43"/>
      <c r="CH834" s="43"/>
      <c r="CI834" s="43"/>
      <c r="CJ834" s="43"/>
      <c r="CK834" s="43"/>
      <c r="CL834" s="43"/>
      <c r="CM834" s="43"/>
      <c r="CN834" s="43"/>
      <c r="CO834" s="43"/>
      <c r="CP834" s="43"/>
      <c r="CQ834" s="43"/>
      <c r="CR834" s="43"/>
      <c r="CS834" s="43"/>
      <c r="CT834" s="43"/>
      <c r="CU834" s="43"/>
      <c r="CV834" s="43"/>
      <c r="CW834" s="43"/>
      <c r="CX834" s="43"/>
      <c r="CY834" s="43"/>
      <c r="CZ834" s="43"/>
      <c r="DA834" s="43"/>
      <c r="DB834" s="43"/>
      <c r="DC834" s="43"/>
      <c r="DD834" s="43"/>
      <c r="DE834" s="43"/>
    </row>
    <row r="835" s="43" customFormat="1" ht="20.25">
      <c r="A835" s="66"/>
      <c r="B835" s="138" t="s">
        <v>156</v>
      </c>
      <c r="C835" s="108" t="s">
        <v>128</v>
      </c>
      <c r="D835" s="38" t="s">
        <v>38</v>
      </c>
      <c r="E835" s="110" t="s">
        <v>38</v>
      </c>
      <c r="F835" s="109">
        <v>10</v>
      </c>
      <c r="G835" s="129">
        <v>1.6599999999999999</v>
      </c>
      <c r="H835" s="130">
        <v>1.1000000000000001</v>
      </c>
      <c r="I835" s="131">
        <f>ROUND(SQRT(G835^2+H835^2)*1000/(1.73*G833),0)</f>
        <v>112</v>
      </c>
      <c r="J835" s="129">
        <v>1.6499999999999999</v>
      </c>
      <c r="K835" s="130">
        <v>1.1000000000000001</v>
      </c>
      <c r="L835" s="131">
        <f>ROUND(SQRT(J835^2+K835^2)*1000/(1.73*J833),0)</f>
        <v>111</v>
      </c>
      <c r="M835" s="129">
        <v>1.6100000000000001</v>
      </c>
      <c r="N835" s="130">
        <v>1.0700000000000001</v>
      </c>
      <c r="O835" s="131">
        <f>ROUND(SQRT(M835^2+N835^2)*1000/(1.73*M833),0)</f>
        <v>108</v>
      </c>
      <c r="P835" s="129">
        <v>1.6399999999999999</v>
      </c>
      <c r="Q835" s="130">
        <v>1.0900000000000001</v>
      </c>
      <c r="R835" s="131">
        <f>ROUND(SQRT(P835^2+Q835^2)*1000/(1.73*P833),0)</f>
        <v>111</v>
      </c>
      <c r="S835" s="129">
        <v>1.75</v>
      </c>
      <c r="T835" s="130">
        <v>1.1599999999999999</v>
      </c>
      <c r="U835" s="131">
        <f>ROUND(SQRT(S835^2+T835^2)*1000/(1.73*S833),0)</f>
        <v>118</v>
      </c>
      <c r="V835" s="129">
        <v>1.6799999999999999</v>
      </c>
      <c r="W835" s="130">
        <v>1.1200000000000001</v>
      </c>
      <c r="X835" s="131">
        <f>ROUND(SQRT(V835^2+W835^2)*1000/(1.73*V833),0)</f>
        <v>113</v>
      </c>
      <c r="Y835" s="129">
        <v>1.74</v>
      </c>
      <c r="Z835" s="130">
        <v>1.1599999999999999</v>
      </c>
      <c r="AA835" s="131">
        <v>117</v>
      </c>
      <c r="AB835" s="129">
        <v>1.7</v>
      </c>
      <c r="AC835" s="130">
        <v>1.1299999999999999</v>
      </c>
      <c r="AD835" s="131">
        <f>ROUND(SQRT(AB835^2+AC835^2)*1000/(1.73*AB833),0)</f>
        <v>115</v>
      </c>
      <c r="AE835" s="129">
        <v>1.6200000000000001</v>
      </c>
      <c r="AF835" s="130">
        <v>1.0800000000000001</v>
      </c>
      <c r="AG835" s="131">
        <f>ROUND(SQRT(AE835^2+AF835^2)*1000/(1.73*AE833),0)</f>
        <v>109</v>
      </c>
      <c r="AH835" s="129">
        <v>1.6000000000000001</v>
      </c>
      <c r="AI835" s="130">
        <v>1.0600000000000001</v>
      </c>
      <c r="AJ835" s="131">
        <f>ROUND(SQRT(AH835^2+AI835^2)*1000/(1.73*AH833),0)</f>
        <v>108</v>
      </c>
      <c r="AK835" s="129">
        <v>1.6000000000000001</v>
      </c>
      <c r="AL835" s="130">
        <v>1.0600000000000001</v>
      </c>
      <c r="AM835" s="131">
        <f>ROUND(SQRT(AK835^2+AL835^2)*1000/(1.73*AK833),0)</f>
        <v>108</v>
      </c>
      <c r="AN835" s="129">
        <v>1.5600000000000001</v>
      </c>
      <c r="AO835" s="130">
        <v>1.04</v>
      </c>
      <c r="AP835" s="131">
        <f>ROUND(SQRT(AN835^2+AO835^2)*1000/(1.73*AN833),0)</f>
        <v>105</v>
      </c>
      <c r="AQ835" s="129">
        <v>1.55</v>
      </c>
      <c r="AR835" s="130">
        <v>1.03</v>
      </c>
      <c r="AS835" s="131">
        <f>ROUND(SQRT(AQ835^2+AR835^2)*1000/(1.73*AQ833),0)</f>
        <v>104</v>
      </c>
      <c r="AT835" s="129">
        <v>1.53</v>
      </c>
      <c r="AU835" s="130">
        <v>1.02</v>
      </c>
      <c r="AV835" s="131">
        <f>ROUND(SQRT(AT835^2+AU835^2)*1000/(1.73*AT833),0)</f>
        <v>103</v>
      </c>
      <c r="AW835" s="129">
        <v>1.5600000000000001</v>
      </c>
      <c r="AX835" s="130">
        <v>1.04</v>
      </c>
      <c r="AY835" s="131">
        <f>ROUND(SQRT(AW835^2+AX835^2)*1000/(1.73*AW833),0)</f>
        <v>105</v>
      </c>
      <c r="AZ835" s="129">
        <v>1.6499999999999999</v>
      </c>
      <c r="BA835" s="130">
        <v>1.1000000000000001</v>
      </c>
      <c r="BB835" s="131">
        <f>ROUND(SQRT(AZ835^2+BA835^2)*1000/(1.73*AZ833),0)</f>
        <v>111</v>
      </c>
      <c r="BC835" s="129">
        <v>1.6200000000000001</v>
      </c>
      <c r="BD835" s="130">
        <v>1.0800000000000001</v>
      </c>
      <c r="BE835" s="131">
        <f>ROUND(SQRT(BC835^2+BD835^2)*1000/(1.73*BC833),0)</f>
        <v>109</v>
      </c>
      <c r="BF835" s="129">
        <v>1.71</v>
      </c>
      <c r="BG835" s="130">
        <v>1.1399999999999999</v>
      </c>
      <c r="BH835" s="131">
        <f>ROUND(SQRT(BF835^2+BG835^2)*1000/(1.73*BF833),0)</f>
        <v>115</v>
      </c>
      <c r="BI835" s="129">
        <v>1.79</v>
      </c>
      <c r="BJ835" s="130">
        <v>1.1899999999999999</v>
      </c>
      <c r="BK835" s="131">
        <f>ROUND(SQRT(BI835^2+BJ835^2)*1000/(1.73*BI833),0)</f>
        <v>121</v>
      </c>
      <c r="BL835" s="129">
        <v>1.79</v>
      </c>
      <c r="BM835" s="130">
        <v>1.1899999999999999</v>
      </c>
      <c r="BN835" s="131">
        <f>ROUND(SQRT(BL835^2+BM835^2)*1000/(1.73*BL833),0)</f>
        <v>121</v>
      </c>
      <c r="BO835" s="129">
        <v>1.79</v>
      </c>
      <c r="BP835" s="130">
        <v>1.1899999999999999</v>
      </c>
      <c r="BQ835" s="131">
        <f>ROUND(SQRT(BO835^2+BP835^2)*1000/(1.73*BO833),0)</f>
        <v>121</v>
      </c>
      <c r="BR835" s="129">
        <v>1.8200000000000001</v>
      </c>
      <c r="BS835" s="130">
        <v>1.21</v>
      </c>
      <c r="BT835" s="131">
        <f>ROUND(SQRT(BR835^2+BS835^2)*1000/(1.73*BR833),0)</f>
        <v>123</v>
      </c>
      <c r="BU835" s="129">
        <v>1.8100000000000001</v>
      </c>
      <c r="BV835" s="130">
        <v>1.2</v>
      </c>
      <c r="BW835" s="131">
        <f>ROUND(SQRT(BU835^2+BV835^2)*1000/(1.73*BU833),0)</f>
        <v>122</v>
      </c>
      <c r="BX835" s="129">
        <v>1.8100000000000001</v>
      </c>
      <c r="BY835" s="130">
        <v>1.2</v>
      </c>
      <c r="BZ835" s="131">
        <f>ROUND(SQRT(BX835^2+BY835^2)*1000/(1.73*BX833),0)</f>
        <v>122</v>
      </c>
      <c r="CA835" s="43"/>
      <c r="CB835" s="43"/>
      <c r="CC835" s="43"/>
      <c r="CD835" s="43"/>
      <c r="CE835" s="43"/>
      <c r="CF835" s="43"/>
      <c r="CG835" s="43"/>
      <c r="CH835" s="43"/>
      <c r="CI835" s="43"/>
      <c r="CJ835" s="43"/>
      <c r="CK835" s="43"/>
      <c r="CL835" s="43"/>
      <c r="CM835" s="43"/>
      <c r="CN835" s="43"/>
      <c r="CO835" s="43"/>
      <c r="CP835" s="43"/>
      <c r="CQ835" s="43"/>
      <c r="CR835" s="43"/>
      <c r="CS835" s="43"/>
      <c r="CT835" s="43"/>
      <c r="CU835" s="43"/>
      <c r="CV835" s="43"/>
      <c r="CW835" s="43"/>
      <c r="CX835" s="43"/>
      <c r="CY835" s="43"/>
      <c r="CZ835" s="43"/>
      <c r="DA835" s="43"/>
      <c r="DB835" s="43"/>
      <c r="DC835" s="43"/>
      <c r="DD835" s="43"/>
      <c r="DE835" s="43"/>
    </row>
    <row r="836" s="43" customFormat="1" ht="20.25">
      <c r="A836" s="66"/>
      <c r="B836" s="138"/>
      <c r="C836" s="115" t="s">
        <v>77</v>
      </c>
      <c r="D836" s="38" t="s">
        <v>38</v>
      </c>
      <c r="E836" s="117" t="s">
        <v>38</v>
      </c>
      <c r="F836" s="116">
        <v>10</v>
      </c>
      <c r="G836" s="111">
        <v>0</v>
      </c>
      <c r="H836" s="112">
        <v>0</v>
      </c>
      <c r="I836" s="118">
        <f>ROUND(SQRT(G836^2+H836^2)*1000/(1.73*G833),0)</f>
        <v>0</v>
      </c>
      <c r="J836" s="111">
        <v>0</v>
      </c>
      <c r="K836" s="112">
        <v>0</v>
      </c>
      <c r="L836" s="118">
        <f>ROUND(SQRT(J836^2+K836^2)*1000/(1.73*J833),0)</f>
        <v>0</v>
      </c>
      <c r="M836" s="111">
        <v>0</v>
      </c>
      <c r="N836" s="112">
        <v>0</v>
      </c>
      <c r="O836" s="118">
        <f>ROUND(SQRT(M836^2+N836^2)*1000/(1.73*M833),0)</f>
        <v>0</v>
      </c>
      <c r="P836" s="111">
        <v>0</v>
      </c>
      <c r="Q836" s="112">
        <v>0</v>
      </c>
      <c r="R836" s="118">
        <f>ROUND(SQRT(P836^2+Q836^2)*1000/(1.73*P833),0)</f>
        <v>0</v>
      </c>
      <c r="S836" s="111">
        <v>0</v>
      </c>
      <c r="T836" s="112">
        <v>0</v>
      </c>
      <c r="U836" s="118">
        <f>ROUND(SQRT(S836^2+T836^2)*1000/(1.73*S833),0)</f>
        <v>0</v>
      </c>
      <c r="V836" s="111">
        <v>0</v>
      </c>
      <c r="W836" s="112">
        <v>0</v>
      </c>
      <c r="X836" s="118">
        <f>ROUND(SQRT(V836^2+W836^2)*1000/(1.73*V833),0)</f>
        <v>0</v>
      </c>
      <c r="Y836" s="111">
        <v>0</v>
      </c>
      <c r="Z836" s="112">
        <v>0</v>
      </c>
      <c r="AA836" s="118">
        <v>0</v>
      </c>
      <c r="AB836" s="111">
        <v>0</v>
      </c>
      <c r="AC836" s="112">
        <v>0</v>
      </c>
      <c r="AD836" s="118">
        <f>ROUND(SQRT(AB836^2+AC836^2)*1000/(1.73*AB833),0)</f>
        <v>0</v>
      </c>
      <c r="AE836" s="111">
        <v>0</v>
      </c>
      <c r="AF836" s="112">
        <v>0</v>
      </c>
      <c r="AG836" s="118">
        <f>ROUND(SQRT(AE836^2+AF836^2)*1000/(1.73*AE833),0)</f>
        <v>0</v>
      </c>
      <c r="AH836" s="111">
        <v>0</v>
      </c>
      <c r="AI836" s="112">
        <v>0</v>
      </c>
      <c r="AJ836" s="118">
        <f>ROUND(SQRT(AH836^2+AI836^2)*1000/(1.73*AH833),0)</f>
        <v>0</v>
      </c>
      <c r="AK836" s="111">
        <v>0</v>
      </c>
      <c r="AL836" s="112">
        <v>0</v>
      </c>
      <c r="AM836" s="118">
        <f>ROUND(SQRT(AK836^2+AL836^2)*1000/(1.73*AK833),0)</f>
        <v>0</v>
      </c>
      <c r="AN836" s="111">
        <v>0</v>
      </c>
      <c r="AO836" s="112">
        <v>0</v>
      </c>
      <c r="AP836" s="118">
        <f>ROUND(SQRT(AN836^2+AO836^2)*1000/(1.73*AN833),0)</f>
        <v>0</v>
      </c>
      <c r="AQ836" s="111">
        <v>0</v>
      </c>
      <c r="AR836" s="112">
        <v>0</v>
      </c>
      <c r="AS836" s="118">
        <f>ROUND(SQRT(AQ836^2+AR836^2)*1000/(1.73*AQ833),0)</f>
        <v>0</v>
      </c>
      <c r="AT836" s="111">
        <v>0</v>
      </c>
      <c r="AU836" s="112">
        <v>0</v>
      </c>
      <c r="AV836" s="118">
        <f>ROUND(SQRT(AT836^2+AU836^2)*1000/(1.73*AT833),0)</f>
        <v>0</v>
      </c>
      <c r="AW836" s="111">
        <v>0</v>
      </c>
      <c r="AX836" s="112">
        <v>0</v>
      </c>
      <c r="AY836" s="118">
        <f>ROUND(SQRT(AW836^2+AX836^2)*1000/(1.73*AW833),0)</f>
        <v>0</v>
      </c>
      <c r="AZ836" s="111">
        <v>0</v>
      </c>
      <c r="BA836" s="112">
        <v>0</v>
      </c>
      <c r="BB836" s="118">
        <f>ROUND(SQRT(AZ836^2+BA836^2)*1000/(1.73*AZ833),0)</f>
        <v>0</v>
      </c>
      <c r="BC836" s="111">
        <v>0</v>
      </c>
      <c r="BD836" s="112">
        <v>0</v>
      </c>
      <c r="BE836" s="118">
        <f>ROUND(SQRT(BC836^2+BD836^2)*1000/(1.73*BC833),0)</f>
        <v>0</v>
      </c>
      <c r="BF836" s="111">
        <v>0</v>
      </c>
      <c r="BG836" s="112">
        <v>0</v>
      </c>
      <c r="BH836" s="118">
        <f>ROUND(SQRT(BF836^2+BG836^2)*1000/(1.73*BF833),0)</f>
        <v>0</v>
      </c>
      <c r="BI836" s="111">
        <v>0</v>
      </c>
      <c r="BJ836" s="112">
        <v>0</v>
      </c>
      <c r="BK836" s="118">
        <f>ROUND(SQRT(BI836^2+BJ836^2)*1000/(1.73*BI833),0)</f>
        <v>0</v>
      </c>
      <c r="BL836" s="111">
        <v>0</v>
      </c>
      <c r="BM836" s="112">
        <v>0</v>
      </c>
      <c r="BN836" s="118">
        <f>ROUND(SQRT(BL836^2+BM836^2)*1000/(1.73*BL833),0)</f>
        <v>0</v>
      </c>
      <c r="BO836" s="111">
        <v>0</v>
      </c>
      <c r="BP836" s="112">
        <v>0</v>
      </c>
      <c r="BQ836" s="118">
        <f>ROUND(SQRT(BO836^2+BP836^2)*1000/(1.73*BO833),0)</f>
        <v>0</v>
      </c>
      <c r="BR836" s="111">
        <v>0</v>
      </c>
      <c r="BS836" s="112">
        <v>0</v>
      </c>
      <c r="BT836" s="118">
        <f>ROUND(SQRT(BR836^2+BS836^2)*1000/(1.73*BR833),0)</f>
        <v>0</v>
      </c>
      <c r="BU836" s="111">
        <v>0</v>
      </c>
      <c r="BV836" s="112">
        <v>0</v>
      </c>
      <c r="BW836" s="118">
        <f>ROUND(SQRT(BU836^2+BV836^2)*1000/(1.73*BU833),0)</f>
        <v>0</v>
      </c>
      <c r="BX836" s="111">
        <v>0</v>
      </c>
      <c r="BY836" s="112">
        <v>0</v>
      </c>
      <c r="BZ836" s="118">
        <f>ROUND(SQRT(BX836^2+BY836^2)*1000/(1.73*BX833),0)</f>
        <v>0</v>
      </c>
      <c r="CA836" s="43"/>
      <c r="CB836" s="43"/>
      <c r="CC836" s="43"/>
      <c r="CD836" s="43"/>
      <c r="CE836" s="43"/>
      <c r="CF836" s="43"/>
      <c r="CG836" s="43"/>
      <c r="CH836" s="43"/>
      <c r="CI836" s="43"/>
      <c r="CJ836" s="43"/>
      <c r="CK836" s="43"/>
      <c r="CL836" s="43"/>
      <c r="CM836" s="43"/>
      <c r="CN836" s="43"/>
      <c r="CO836" s="43"/>
      <c r="CP836" s="43"/>
      <c r="CQ836" s="43"/>
      <c r="CR836" s="43"/>
      <c r="CS836" s="43"/>
      <c r="CT836" s="43"/>
      <c r="CU836" s="43"/>
      <c r="CV836" s="43"/>
      <c r="CW836" s="43"/>
      <c r="CX836" s="43"/>
      <c r="CY836" s="43"/>
      <c r="CZ836" s="43"/>
      <c r="DA836" s="43"/>
      <c r="DB836" s="43"/>
      <c r="DC836" s="43"/>
      <c r="DD836" s="43"/>
      <c r="DE836" s="43"/>
    </row>
    <row r="837" s="43" customFormat="1" ht="20.25">
      <c r="A837" s="66"/>
      <c r="B837" s="138"/>
      <c r="C837" s="293" t="s">
        <v>76</v>
      </c>
      <c r="D837" s="38" t="s">
        <v>38</v>
      </c>
      <c r="E837" s="117" t="s">
        <v>38</v>
      </c>
      <c r="F837" s="116">
        <v>10</v>
      </c>
      <c r="G837" s="111">
        <v>0.01</v>
      </c>
      <c r="H837" s="112">
        <v>0.01</v>
      </c>
      <c r="I837" s="118">
        <f t="shared" ref="I837:I838" si="805">ROUND(SQRT(G837^2+H837^2)*1000/(1.73*G833),0)</f>
        <v>1</v>
      </c>
      <c r="J837" s="111">
        <v>0.01</v>
      </c>
      <c r="K837" s="112">
        <v>0.01</v>
      </c>
      <c r="L837" s="118">
        <f t="shared" ref="L837:L838" si="806">ROUND(SQRT(J837^2+K837^2)*1000/(1.73*J833),0)</f>
        <v>1</v>
      </c>
      <c r="M837" s="111">
        <v>0.01</v>
      </c>
      <c r="N837" s="112">
        <v>0.01</v>
      </c>
      <c r="O837" s="118">
        <f t="shared" ref="O837:O838" si="807">ROUND(SQRT(M837^2+N837^2)*1000/(1.73*M833),0)</f>
        <v>1</v>
      </c>
      <c r="P837" s="111">
        <v>0.01</v>
      </c>
      <c r="Q837" s="112">
        <v>0.01</v>
      </c>
      <c r="R837" s="118">
        <f t="shared" ref="R837:R838" si="808">ROUND(SQRT(P837^2+Q837^2)*1000/(1.73*P833),0)</f>
        <v>1</v>
      </c>
      <c r="S837" s="111">
        <v>0.01</v>
      </c>
      <c r="T837" s="112">
        <v>0.01</v>
      </c>
      <c r="U837" s="118">
        <f t="shared" ref="U837:U838" si="809">ROUND(SQRT(S837^2+T837^2)*1000/(1.73*S833),0)</f>
        <v>1</v>
      </c>
      <c r="V837" s="111">
        <v>0.01</v>
      </c>
      <c r="W837" s="112">
        <v>0.01</v>
      </c>
      <c r="X837" s="118">
        <f t="shared" ref="X837:X838" si="810">ROUND(SQRT(V837^2+W837^2)*1000/(1.73*V833),0)</f>
        <v>1</v>
      </c>
      <c r="Y837" s="111">
        <v>0.01</v>
      </c>
      <c r="Z837" s="112">
        <v>0.01</v>
      </c>
      <c r="AA837" s="118">
        <v>1</v>
      </c>
      <c r="AB837" s="111">
        <v>0.01</v>
      </c>
      <c r="AC837" s="112">
        <v>0.01</v>
      </c>
      <c r="AD837" s="118">
        <f t="shared" ref="AD837:AD838" si="811">ROUND(SQRT(AB837^2+AC837^2)*1000/(1.73*AB833),0)</f>
        <v>1</v>
      </c>
      <c r="AE837" s="111">
        <v>0.01</v>
      </c>
      <c r="AF837" s="112">
        <v>0.01</v>
      </c>
      <c r="AG837" s="118">
        <f t="shared" ref="AG837:AG838" si="812">ROUND(SQRT(AE837^2+AF837^2)*1000/(1.73*AE833),0)</f>
        <v>1</v>
      </c>
      <c r="AH837" s="111">
        <v>0.01</v>
      </c>
      <c r="AI837" s="112">
        <v>0.01</v>
      </c>
      <c r="AJ837" s="118">
        <f t="shared" ref="AJ837:AJ838" si="813">ROUND(SQRT(AH837^2+AI837^2)*1000/(1.73*AH833),0)</f>
        <v>1</v>
      </c>
      <c r="AK837" s="111">
        <v>0.01</v>
      </c>
      <c r="AL837" s="112">
        <v>0.01</v>
      </c>
      <c r="AM837" s="118">
        <f t="shared" ref="AM837:AM838" si="814">ROUND(SQRT(AK837^2+AL837^2)*1000/(1.73*AK833),0)</f>
        <v>1</v>
      </c>
      <c r="AN837" s="111">
        <v>0.01</v>
      </c>
      <c r="AO837" s="112">
        <v>0.01</v>
      </c>
      <c r="AP837" s="118">
        <f t="shared" ref="AP837:AP838" si="815">ROUND(SQRT(AN837^2+AO837^2)*1000/(1.73*AN833),0)</f>
        <v>1</v>
      </c>
      <c r="AQ837" s="111">
        <v>0.01</v>
      </c>
      <c r="AR837" s="112">
        <v>0.01</v>
      </c>
      <c r="AS837" s="118">
        <f t="shared" ref="AS837:AS838" si="816">ROUND(SQRT(AQ837^2+AR837^2)*1000/(1.73*AQ833),0)</f>
        <v>1</v>
      </c>
      <c r="AT837" s="111">
        <v>0.01</v>
      </c>
      <c r="AU837" s="112">
        <v>0.01</v>
      </c>
      <c r="AV837" s="118">
        <f t="shared" ref="AV837:AV838" si="817">ROUND(SQRT(AT837^2+AU837^2)*1000/(1.73*AT833),0)</f>
        <v>1</v>
      </c>
      <c r="AW837" s="111">
        <v>0.01</v>
      </c>
      <c r="AX837" s="112">
        <v>0.01</v>
      </c>
      <c r="AY837" s="118">
        <f t="shared" ref="AY837:AY838" si="818">ROUND(SQRT(AW837^2+AX837^2)*1000/(1.73*AW833),0)</f>
        <v>1</v>
      </c>
      <c r="AZ837" s="111">
        <v>0.01</v>
      </c>
      <c r="BA837" s="112">
        <v>0.01</v>
      </c>
      <c r="BB837" s="118">
        <f t="shared" ref="BB837:BB838" si="819">ROUND(SQRT(AZ837^2+BA837^2)*1000/(1.73*AZ833),0)</f>
        <v>1</v>
      </c>
      <c r="BC837" s="111">
        <v>0.01</v>
      </c>
      <c r="BD837" s="112">
        <v>0.01</v>
      </c>
      <c r="BE837" s="118">
        <f t="shared" ref="BE837:BE838" si="820">ROUND(SQRT(BC837^2+BD837^2)*1000/(1.73*BC833),0)</f>
        <v>1</v>
      </c>
      <c r="BF837" s="111">
        <v>0.01</v>
      </c>
      <c r="BG837" s="112">
        <v>0.01</v>
      </c>
      <c r="BH837" s="118">
        <f t="shared" ref="BH837:BH838" si="821">ROUND(SQRT(BF837^2+BG837^2)*1000/(1.73*BF833),0)</f>
        <v>1</v>
      </c>
      <c r="BI837" s="111">
        <v>0.01</v>
      </c>
      <c r="BJ837" s="112">
        <v>0.01</v>
      </c>
      <c r="BK837" s="118">
        <f t="shared" ref="BK837:BK838" si="822">ROUND(SQRT(BI837^2+BJ837^2)*1000/(1.73*BI833),0)</f>
        <v>1</v>
      </c>
      <c r="BL837" s="111">
        <v>0.01</v>
      </c>
      <c r="BM837" s="112">
        <v>0.01</v>
      </c>
      <c r="BN837" s="118">
        <f t="shared" ref="BN837:BN838" si="823">ROUND(SQRT(BL837^2+BM837^2)*1000/(1.73*BL833),0)</f>
        <v>1</v>
      </c>
      <c r="BO837" s="111">
        <v>0.01</v>
      </c>
      <c r="BP837" s="112">
        <v>0.01</v>
      </c>
      <c r="BQ837" s="118">
        <f t="shared" ref="BQ837:BQ838" si="824">ROUND(SQRT(BO837^2+BP837^2)*1000/(1.73*BO833),0)</f>
        <v>1</v>
      </c>
      <c r="BR837" s="111">
        <v>0.01</v>
      </c>
      <c r="BS837" s="112">
        <v>0.01</v>
      </c>
      <c r="BT837" s="118">
        <f t="shared" ref="BT837:BT838" si="825">ROUND(SQRT(BR837^2+BS837^2)*1000/(1.73*BR833),0)</f>
        <v>1</v>
      </c>
      <c r="BU837" s="111">
        <v>0.01</v>
      </c>
      <c r="BV837" s="112">
        <v>0.01</v>
      </c>
      <c r="BW837" s="118">
        <f t="shared" ref="BW837:BW838" si="826">ROUND(SQRT(BU837^2+BV837^2)*1000/(1.73*BU833),0)</f>
        <v>1</v>
      </c>
      <c r="BX837" s="111">
        <v>0.01</v>
      </c>
      <c r="BY837" s="112">
        <v>0.01</v>
      </c>
      <c r="BZ837" s="118">
        <f t="shared" ref="BZ837:BZ838" si="827">ROUND(SQRT(BX837^2+BY837^2)*1000/(1.73*BX833),0)</f>
        <v>1</v>
      </c>
      <c r="CA837" s="43"/>
      <c r="CB837" s="43"/>
      <c r="CC837" s="43"/>
      <c r="CD837" s="43"/>
      <c r="CE837" s="43"/>
      <c r="CF837" s="43"/>
      <c r="CG837" s="43"/>
      <c r="CH837" s="43"/>
      <c r="CI837" s="43"/>
      <c r="CJ837" s="43"/>
      <c r="CK837" s="43"/>
      <c r="CL837" s="43"/>
      <c r="CM837" s="43"/>
      <c r="CN837" s="43"/>
      <c r="CO837" s="43"/>
      <c r="CP837" s="43"/>
      <c r="CQ837" s="43"/>
      <c r="CR837" s="43"/>
      <c r="CS837" s="43"/>
      <c r="CT837" s="43"/>
      <c r="CU837" s="43"/>
      <c r="CV837" s="43"/>
      <c r="CW837" s="43"/>
      <c r="CX837" s="43"/>
      <c r="CY837" s="43"/>
      <c r="CZ837" s="43"/>
      <c r="DA837" s="43"/>
      <c r="DB837" s="43"/>
      <c r="DC837" s="43"/>
      <c r="DD837" s="43"/>
      <c r="DE837" s="43"/>
    </row>
    <row r="838" s="43" customFormat="1" ht="20.25">
      <c r="A838" s="218"/>
      <c r="B838" s="138" t="s">
        <v>158</v>
      </c>
      <c r="C838" s="258" t="s">
        <v>125</v>
      </c>
      <c r="D838" s="38" t="s">
        <v>38</v>
      </c>
      <c r="E838" s="117" t="s">
        <v>38</v>
      </c>
      <c r="F838" s="116">
        <v>10</v>
      </c>
      <c r="G838" s="111">
        <v>1.6699999999999999</v>
      </c>
      <c r="H838" s="112">
        <v>1.1100000000000001</v>
      </c>
      <c r="I838" s="118">
        <f t="shared" si="805"/>
        <v>113</v>
      </c>
      <c r="J838" s="111">
        <v>1.6899999999999999</v>
      </c>
      <c r="K838" s="112">
        <v>1.1200000000000001</v>
      </c>
      <c r="L838" s="118">
        <f t="shared" si="806"/>
        <v>114</v>
      </c>
      <c r="M838" s="111">
        <v>1.75</v>
      </c>
      <c r="N838" s="112">
        <v>1.1599999999999999</v>
      </c>
      <c r="O838" s="118">
        <f t="shared" si="807"/>
        <v>118</v>
      </c>
      <c r="P838" s="111">
        <v>1.74</v>
      </c>
      <c r="Q838" s="112">
        <v>1.1599999999999999</v>
      </c>
      <c r="R838" s="118">
        <f t="shared" si="808"/>
        <v>117</v>
      </c>
      <c r="S838" s="111">
        <v>1.8799999999999999</v>
      </c>
      <c r="T838" s="112">
        <v>1.25</v>
      </c>
      <c r="U838" s="118">
        <f t="shared" si="809"/>
        <v>127</v>
      </c>
      <c r="V838" s="111">
        <v>1.76</v>
      </c>
      <c r="W838" s="112">
        <v>1.1699999999999999</v>
      </c>
      <c r="X838" s="118">
        <f t="shared" si="810"/>
        <v>119</v>
      </c>
      <c r="Y838" s="111">
        <v>1.77</v>
      </c>
      <c r="Z838" s="112">
        <v>1.1799999999999999</v>
      </c>
      <c r="AA838" s="118">
        <v>119</v>
      </c>
      <c r="AB838" s="111">
        <v>1.79</v>
      </c>
      <c r="AC838" s="112">
        <v>1.1899999999999999</v>
      </c>
      <c r="AD838" s="118">
        <f t="shared" si="811"/>
        <v>121</v>
      </c>
      <c r="AE838" s="111">
        <v>1.73</v>
      </c>
      <c r="AF838" s="112">
        <v>1.1499999999999999</v>
      </c>
      <c r="AG838" s="118">
        <f t="shared" si="812"/>
        <v>117</v>
      </c>
      <c r="AH838" s="111">
        <v>1.6799999999999999</v>
      </c>
      <c r="AI838" s="112">
        <v>1.1200000000000001</v>
      </c>
      <c r="AJ838" s="118">
        <f t="shared" si="813"/>
        <v>113</v>
      </c>
      <c r="AK838" s="111">
        <v>1.71</v>
      </c>
      <c r="AL838" s="112">
        <v>1.1399999999999999</v>
      </c>
      <c r="AM838" s="118">
        <f t="shared" si="814"/>
        <v>115</v>
      </c>
      <c r="AN838" s="111">
        <v>1.6699999999999999</v>
      </c>
      <c r="AO838" s="112">
        <v>1.1100000000000001</v>
      </c>
      <c r="AP838" s="118">
        <f t="shared" si="815"/>
        <v>113</v>
      </c>
      <c r="AQ838" s="111">
        <v>1.6200000000000001</v>
      </c>
      <c r="AR838" s="112">
        <v>1.0800000000000001</v>
      </c>
      <c r="AS838" s="118">
        <f t="shared" si="816"/>
        <v>109</v>
      </c>
      <c r="AT838" s="111">
        <v>1.6100000000000001</v>
      </c>
      <c r="AU838" s="112">
        <v>1.0700000000000001</v>
      </c>
      <c r="AV838" s="118">
        <f t="shared" si="817"/>
        <v>108</v>
      </c>
      <c r="AW838" s="111">
        <v>1.5900000000000001</v>
      </c>
      <c r="AX838" s="112">
        <v>1.0600000000000001</v>
      </c>
      <c r="AY838" s="118">
        <f t="shared" si="818"/>
        <v>107</v>
      </c>
      <c r="AZ838" s="111">
        <v>1.5800000000000001</v>
      </c>
      <c r="BA838" s="112">
        <v>1.05</v>
      </c>
      <c r="BB838" s="118">
        <f t="shared" si="819"/>
        <v>106</v>
      </c>
      <c r="BC838" s="111">
        <v>1.6499999999999999</v>
      </c>
      <c r="BD838" s="112">
        <v>1.1000000000000001</v>
      </c>
      <c r="BE838" s="118">
        <f t="shared" si="820"/>
        <v>111</v>
      </c>
      <c r="BF838" s="111">
        <v>1.75</v>
      </c>
      <c r="BG838" s="112">
        <v>1.1599999999999999</v>
      </c>
      <c r="BH838" s="118">
        <f t="shared" si="821"/>
        <v>118</v>
      </c>
      <c r="BI838" s="111">
        <v>1.8899999999999999</v>
      </c>
      <c r="BJ838" s="112">
        <v>1.26</v>
      </c>
      <c r="BK838" s="118">
        <f t="shared" si="822"/>
        <v>127</v>
      </c>
      <c r="BL838" s="111">
        <v>1.8100000000000001</v>
      </c>
      <c r="BM838" s="112">
        <v>1.2</v>
      </c>
      <c r="BN838" s="118">
        <f t="shared" si="823"/>
        <v>122</v>
      </c>
      <c r="BO838" s="111">
        <v>1.8500000000000001</v>
      </c>
      <c r="BP838" s="112">
        <v>1.23</v>
      </c>
      <c r="BQ838" s="118">
        <f t="shared" si="824"/>
        <v>125</v>
      </c>
      <c r="BR838" s="111">
        <v>1.79</v>
      </c>
      <c r="BS838" s="112">
        <v>1.1899999999999999</v>
      </c>
      <c r="BT838" s="118">
        <f t="shared" si="825"/>
        <v>121</v>
      </c>
      <c r="BU838" s="111">
        <v>1.74</v>
      </c>
      <c r="BV838" s="112">
        <v>1.1599999999999999</v>
      </c>
      <c r="BW838" s="118">
        <f t="shared" si="826"/>
        <v>117</v>
      </c>
      <c r="BX838" s="111">
        <v>1.75</v>
      </c>
      <c r="BY838" s="112">
        <v>1.1599999999999999</v>
      </c>
      <c r="BZ838" s="118">
        <f t="shared" si="827"/>
        <v>118</v>
      </c>
      <c r="CA838" s="43"/>
      <c r="CB838" s="43"/>
      <c r="CC838" s="43"/>
      <c r="CD838" s="43"/>
      <c r="CE838" s="43"/>
      <c r="CF838" s="43"/>
      <c r="CG838" s="43"/>
      <c r="CH838" s="43"/>
      <c r="CI838" s="43"/>
      <c r="CJ838" s="43"/>
      <c r="CK838" s="43"/>
      <c r="CL838" s="43"/>
      <c r="CM838" s="43"/>
      <c r="CN838" s="43"/>
      <c r="CO838" s="43"/>
      <c r="CP838" s="43"/>
      <c r="CQ838" s="43"/>
      <c r="CR838" s="43"/>
      <c r="CS838" s="43"/>
      <c r="CT838" s="43"/>
      <c r="CU838" s="43"/>
      <c r="CV838" s="43"/>
      <c r="CW838" s="43"/>
      <c r="CX838" s="43"/>
      <c r="CY838" s="43"/>
      <c r="CZ838" s="43"/>
      <c r="DA838" s="43"/>
      <c r="DB838" s="43"/>
      <c r="DC838" s="43"/>
      <c r="DD838" s="43"/>
      <c r="DE838" s="43"/>
    </row>
    <row r="839" s="43" customFormat="1" ht="20.25">
      <c r="A839" s="218"/>
      <c r="B839" s="114"/>
      <c r="C839" s="259" t="s">
        <v>129</v>
      </c>
      <c r="D839" s="38" t="s">
        <v>38</v>
      </c>
      <c r="E839" s="117" t="s">
        <v>38</v>
      </c>
      <c r="F839" s="116">
        <v>10</v>
      </c>
      <c r="G839" s="111">
        <v>0.76000000000000001</v>
      </c>
      <c r="H839" s="112">
        <v>0.51000000000000001</v>
      </c>
      <c r="I839" s="118">
        <f>ROUND(SQRT(G839^2+H839^2)*1000/(1.73*G834),0)</f>
        <v>51</v>
      </c>
      <c r="J839" s="111">
        <v>0.73999999999999999</v>
      </c>
      <c r="K839" s="112">
        <v>0.48999999999999999</v>
      </c>
      <c r="L839" s="118">
        <f>ROUND(SQRT(J839^2+K839^2)*1000/(1.73*J834),0)</f>
        <v>50</v>
      </c>
      <c r="M839" s="111">
        <v>0.72999999999999998</v>
      </c>
      <c r="N839" s="112">
        <v>0.48999999999999999</v>
      </c>
      <c r="O839" s="118">
        <f>ROUND(SQRT(M839^2+N839^2)*1000/(1.73*M834),0)</f>
        <v>49</v>
      </c>
      <c r="P839" s="111">
        <v>0.72999999999999998</v>
      </c>
      <c r="Q839" s="112">
        <v>0.48999999999999999</v>
      </c>
      <c r="R839" s="118">
        <f>ROUND(SQRT(P839^2+Q839^2)*1000/(1.73*P834),0)</f>
        <v>49</v>
      </c>
      <c r="S839" s="111">
        <v>0.73999999999999999</v>
      </c>
      <c r="T839" s="112">
        <v>0.48999999999999999</v>
      </c>
      <c r="U839" s="118">
        <f>ROUND(SQRT(S839^2+T839^2)*1000/(1.73*S834),0)</f>
        <v>50</v>
      </c>
      <c r="V839" s="111">
        <v>0.76000000000000001</v>
      </c>
      <c r="W839" s="112">
        <v>0.51000000000000001</v>
      </c>
      <c r="X839" s="118">
        <f>ROUND(SQRT(V839^2+W839^2)*1000/(1.73*V834),0)</f>
        <v>51</v>
      </c>
      <c r="Y839" s="111">
        <v>0.80000000000000004</v>
      </c>
      <c r="Z839" s="112">
        <v>0.53000000000000003</v>
      </c>
      <c r="AA839" s="118">
        <v>54</v>
      </c>
      <c r="AB839" s="111">
        <v>0.76000000000000001</v>
      </c>
      <c r="AC839" s="112">
        <v>0.51000000000000001</v>
      </c>
      <c r="AD839" s="118">
        <f>ROUND(SQRT(AB839^2+AC839^2)*1000/(1.73*AB834),0)</f>
        <v>51</v>
      </c>
      <c r="AE839" s="111">
        <v>0.81000000000000005</v>
      </c>
      <c r="AF839" s="112">
        <v>0.54000000000000004</v>
      </c>
      <c r="AG839" s="118">
        <f>ROUND(SQRT(AE839^2+AF839^2)*1000/(1.73*AE834),0)</f>
        <v>55</v>
      </c>
      <c r="AH839" s="111">
        <v>0.85999999999999999</v>
      </c>
      <c r="AI839" s="112">
        <v>0.56999999999999995</v>
      </c>
      <c r="AJ839" s="118">
        <f>ROUND(SQRT(AH839^2+AI839^2)*1000/(1.73*AH834),0)</f>
        <v>58</v>
      </c>
      <c r="AK839" s="111">
        <v>0.83999999999999997</v>
      </c>
      <c r="AL839" s="112">
        <v>0.56000000000000005</v>
      </c>
      <c r="AM839" s="118">
        <f>ROUND(SQRT(AK839^2+AL839^2)*1000/(1.73*AK834),0)</f>
        <v>57</v>
      </c>
      <c r="AN839" s="111">
        <v>0.82999999999999996</v>
      </c>
      <c r="AO839" s="112">
        <v>0.55000000000000004</v>
      </c>
      <c r="AP839" s="118">
        <f>ROUND(SQRT(AN839^2+AO839^2)*1000/(1.73*AN834),0)</f>
        <v>56</v>
      </c>
      <c r="AQ839" s="111">
        <v>0.83999999999999997</v>
      </c>
      <c r="AR839" s="112">
        <v>0.56000000000000005</v>
      </c>
      <c r="AS839" s="118">
        <f>ROUND(SQRT(AQ839^2+AR839^2)*1000/(1.73*AQ834),0)</f>
        <v>57</v>
      </c>
      <c r="AT839" s="111">
        <v>0.84999999999999998</v>
      </c>
      <c r="AU839" s="112">
        <v>0.56999999999999995</v>
      </c>
      <c r="AV839" s="118">
        <f>ROUND(SQRT(AT839^2+AU839^2)*1000/(1.73*AT834),0)</f>
        <v>57</v>
      </c>
      <c r="AW839" s="111">
        <v>0.85999999999999999</v>
      </c>
      <c r="AX839" s="112">
        <v>0.56999999999999995</v>
      </c>
      <c r="AY839" s="118">
        <f>ROUND(SQRT(AW839^2+AX839^2)*1000/(1.73*AW834),0)</f>
        <v>58</v>
      </c>
      <c r="AZ839" s="111">
        <v>0.81999999999999995</v>
      </c>
      <c r="BA839" s="112">
        <v>0.55000000000000004</v>
      </c>
      <c r="BB839" s="118">
        <f>ROUND(SQRT(AZ839^2+BA839^2)*1000/(1.73*AZ834),0)</f>
        <v>55</v>
      </c>
      <c r="BC839" s="111">
        <v>0.85999999999999999</v>
      </c>
      <c r="BD839" s="112">
        <v>0.56999999999999995</v>
      </c>
      <c r="BE839" s="118">
        <f>ROUND(SQRT(BC839^2+BD839^2)*1000/(1.73*BC834),0)</f>
        <v>58</v>
      </c>
      <c r="BF839" s="111">
        <v>0.85999999999999999</v>
      </c>
      <c r="BG839" s="112">
        <v>0.56999999999999995</v>
      </c>
      <c r="BH839" s="118">
        <f>ROUND(SQRT(BF839^2+BG839^2)*1000/(1.73*BF834),0)</f>
        <v>58</v>
      </c>
      <c r="BI839" s="111">
        <v>0.87</v>
      </c>
      <c r="BJ839" s="112">
        <v>0.57999999999999996</v>
      </c>
      <c r="BK839" s="118">
        <f>ROUND(SQRT(BI839^2+BJ839^2)*1000/(1.73*BI834),0)</f>
        <v>59</v>
      </c>
      <c r="BL839" s="111">
        <v>0.88</v>
      </c>
      <c r="BM839" s="112">
        <v>0.58999999999999997</v>
      </c>
      <c r="BN839" s="118">
        <f>ROUND(SQRT(BL839^2+BM839^2)*1000/(1.73*BL834),0)</f>
        <v>59</v>
      </c>
      <c r="BO839" s="111">
        <v>0.88</v>
      </c>
      <c r="BP839" s="112">
        <v>0.58999999999999997</v>
      </c>
      <c r="BQ839" s="118">
        <f>ROUND(SQRT(BO839^2+BP839^2)*1000/(1.73*BO834),0)</f>
        <v>59</v>
      </c>
      <c r="BR839" s="111">
        <v>0.90000000000000002</v>
      </c>
      <c r="BS839" s="112">
        <v>0.59999999999999998</v>
      </c>
      <c r="BT839" s="118">
        <f>ROUND(SQRT(BR839^2+BS839^2)*1000/(1.73*BR834),0)</f>
        <v>61</v>
      </c>
      <c r="BU839" s="111">
        <v>0.88</v>
      </c>
      <c r="BV839" s="112">
        <v>0.58999999999999997</v>
      </c>
      <c r="BW839" s="118">
        <f>ROUND(SQRT(BU839^2+BV839^2)*1000/(1.73*BU834),0)</f>
        <v>59</v>
      </c>
      <c r="BX839" s="111">
        <v>0.88</v>
      </c>
      <c r="BY839" s="112">
        <v>0.58999999999999997</v>
      </c>
      <c r="BZ839" s="118">
        <f>ROUND(SQRT(BX839^2+BY839^2)*1000/(1.73*BX834),0)</f>
        <v>59</v>
      </c>
      <c r="CA839" s="43"/>
      <c r="CB839" s="43"/>
      <c r="CC839" s="43"/>
      <c r="CD839" s="43"/>
      <c r="CE839" s="43"/>
      <c r="CF839" s="43"/>
      <c r="CG839" s="43"/>
      <c r="CH839" s="43"/>
      <c r="CI839" s="43"/>
      <c r="CJ839" s="43"/>
      <c r="CK839" s="43"/>
      <c r="CL839" s="43"/>
      <c r="CM839" s="43"/>
      <c r="CN839" s="43"/>
      <c r="CO839" s="43"/>
      <c r="CP839" s="43"/>
      <c r="CQ839" s="43"/>
      <c r="CR839" s="43"/>
      <c r="CS839" s="43"/>
      <c r="CT839" s="43"/>
      <c r="CU839" s="43"/>
      <c r="CV839" s="43"/>
      <c r="CW839" s="43"/>
      <c r="CX839" s="43"/>
      <c r="CY839" s="43"/>
      <c r="CZ839" s="43"/>
      <c r="DA839" s="43"/>
      <c r="DB839" s="43"/>
      <c r="DC839" s="43"/>
      <c r="DD839" s="43"/>
      <c r="DE839" s="43"/>
    </row>
    <row r="840" s="43" customFormat="1" ht="20.25">
      <c r="A840" s="218"/>
      <c r="B840" s="114"/>
      <c r="C840" s="259" t="s">
        <v>87</v>
      </c>
      <c r="D840" s="38" t="s">
        <v>38</v>
      </c>
      <c r="E840" s="117" t="s">
        <v>38</v>
      </c>
      <c r="F840" s="116">
        <v>10</v>
      </c>
      <c r="G840" s="111">
        <v>0.13</v>
      </c>
      <c r="H840" s="112">
        <v>0.089999999999999997</v>
      </c>
      <c r="I840" s="118">
        <f>ROUND(SQRT(G840^2+H840^2)*1000/(1.73*G834),0)</f>
        <v>9</v>
      </c>
      <c r="J840" s="111">
        <v>0.14000000000000001</v>
      </c>
      <c r="K840" s="112">
        <v>0.089999999999999997</v>
      </c>
      <c r="L840" s="118">
        <f>ROUND(SQRT(J840^2+K840^2)*1000/(1.73*J834),0)</f>
        <v>9</v>
      </c>
      <c r="M840" s="111">
        <v>0.14000000000000001</v>
      </c>
      <c r="N840" s="112">
        <v>0.089999999999999997</v>
      </c>
      <c r="O840" s="118">
        <f>ROUND(SQRT(M840^2+N840^2)*1000/(1.73*M834),0)</f>
        <v>9</v>
      </c>
      <c r="P840" s="111">
        <v>0.13</v>
      </c>
      <c r="Q840" s="112">
        <v>0.089999999999999997</v>
      </c>
      <c r="R840" s="118">
        <f>ROUND(SQRT(P840^2+Q840^2)*1000/(1.73*P834),0)</f>
        <v>9</v>
      </c>
      <c r="S840" s="111">
        <v>0.20000000000000001</v>
      </c>
      <c r="T840" s="112">
        <v>0.13</v>
      </c>
      <c r="U840" s="118">
        <f>ROUND(SQRT(S840^2+T840^2)*1000/(1.73*S834),0)</f>
        <v>13</v>
      </c>
      <c r="V840" s="111">
        <v>0.14999999999999999</v>
      </c>
      <c r="W840" s="112">
        <v>0.10000000000000001</v>
      </c>
      <c r="X840" s="118">
        <f>ROUND(SQRT(V840^2+W840^2)*1000/(1.73*V834),0)</f>
        <v>10</v>
      </c>
      <c r="Y840" s="111">
        <v>0.13</v>
      </c>
      <c r="Z840" s="112">
        <v>0.089999999999999997</v>
      </c>
      <c r="AA840" s="118">
        <v>9</v>
      </c>
      <c r="AB840" s="111">
        <v>0.14000000000000001</v>
      </c>
      <c r="AC840" s="112">
        <v>0.089999999999999997</v>
      </c>
      <c r="AD840" s="118">
        <f>ROUND(SQRT(AB840^2+AC840^2)*1000/(1.73*AB834),0)</f>
        <v>9</v>
      </c>
      <c r="AE840" s="111">
        <v>0.14000000000000001</v>
      </c>
      <c r="AF840" s="112">
        <v>0.089999999999999997</v>
      </c>
      <c r="AG840" s="118">
        <f>ROUND(SQRT(AE840^2+AF840^2)*1000/(1.73*AE834),0)</f>
        <v>9</v>
      </c>
      <c r="AH840" s="111">
        <v>0.13</v>
      </c>
      <c r="AI840" s="112">
        <v>0.089999999999999997</v>
      </c>
      <c r="AJ840" s="118">
        <f>ROUND(SQRT(AH840^2+AI840^2)*1000/(1.73*AH834),0)</f>
        <v>9</v>
      </c>
      <c r="AK840" s="111">
        <v>0.14000000000000001</v>
      </c>
      <c r="AL840" s="112">
        <v>0.089999999999999997</v>
      </c>
      <c r="AM840" s="118">
        <f>ROUND(SQRT(AK840^2+AL840^2)*1000/(1.73*AK834),0)</f>
        <v>9</v>
      </c>
      <c r="AN840" s="111">
        <v>0.14000000000000001</v>
      </c>
      <c r="AO840" s="112">
        <v>0.089999999999999997</v>
      </c>
      <c r="AP840" s="118">
        <f>ROUND(SQRT(AN840^2+AO840^2)*1000/(1.73*AN834),0)</f>
        <v>9</v>
      </c>
      <c r="AQ840" s="111">
        <v>0.12</v>
      </c>
      <c r="AR840" s="112">
        <v>0.080000000000000002</v>
      </c>
      <c r="AS840" s="118">
        <f>ROUND(SQRT(AQ840^2+AR840^2)*1000/(1.73*AQ834),0)</f>
        <v>8</v>
      </c>
      <c r="AT840" s="111">
        <v>0.13</v>
      </c>
      <c r="AU840" s="112">
        <v>0.089999999999999997</v>
      </c>
      <c r="AV840" s="118">
        <f>ROUND(SQRT(AT840^2+AU840^2)*1000/(1.73*AT834),0)</f>
        <v>9</v>
      </c>
      <c r="AW840" s="111">
        <v>0.12</v>
      </c>
      <c r="AX840" s="112">
        <v>0.080000000000000002</v>
      </c>
      <c r="AY840" s="118">
        <f>ROUND(SQRT(AW840^2+AX840^2)*1000/(1.73*AW834),0)</f>
        <v>8</v>
      </c>
      <c r="AZ840" s="111">
        <v>0.13</v>
      </c>
      <c r="BA840" s="112">
        <v>0.089999999999999997</v>
      </c>
      <c r="BB840" s="118">
        <f>ROUND(SQRT(AZ840^2+BA840^2)*1000/(1.73*AZ834),0)</f>
        <v>9</v>
      </c>
      <c r="BC840" s="111">
        <v>0.14000000000000001</v>
      </c>
      <c r="BD840" s="112">
        <v>0.089999999999999997</v>
      </c>
      <c r="BE840" s="118">
        <f>ROUND(SQRT(BC840^2+BD840^2)*1000/(1.73*BC834),0)</f>
        <v>9</v>
      </c>
      <c r="BF840" s="111">
        <v>0.13</v>
      </c>
      <c r="BG840" s="112">
        <v>0.089999999999999997</v>
      </c>
      <c r="BH840" s="118">
        <f>ROUND(SQRT(BF840^2+BG840^2)*1000/(1.73*BF834),0)</f>
        <v>9</v>
      </c>
      <c r="BI840" s="111">
        <v>0.20000000000000001</v>
      </c>
      <c r="BJ840" s="112">
        <v>0.13</v>
      </c>
      <c r="BK840" s="118">
        <f>ROUND(SQRT(BI840^2+BJ840^2)*1000/(1.73*BI834),0)</f>
        <v>13</v>
      </c>
      <c r="BL840" s="111">
        <v>0.14999999999999999</v>
      </c>
      <c r="BM840" s="112">
        <v>0.10000000000000001</v>
      </c>
      <c r="BN840" s="118">
        <f>ROUND(SQRT(BL840^2+BM840^2)*1000/(1.73*BL834),0)</f>
        <v>10</v>
      </c>
      <c r="BO840" s="111">
        <v>0.13</v>
      </c>
      <c r="BP840" s="112">
        <v>0.089999999999999997</v>
      </c>
      <c r="BQ840" s="118">
        <f>ROUND(SQRT(BO840^2+BP840^2)*1000/(1.73*BO834),0)</f>
        <v>9</v>
      </c>
      <c r="BR840" s="111">
        <v>0.16</v>
      </c>
      <c r="BS840" s="112">
        <v>0.11</v>
      </c>
      <c r="BT840" s="118">
        <f>ROUND(SQRT(BR840^2+BS840^2)*1000/(1.73*BR834),0)</f>
        <v>11</v>
      </c>
      <c r="BU840" s="111">
        <v>0.14999999999999999</v>
      </c>
      <c r="BV840" s="112">
        <v>0.10000000000000001</v>
      </c>
      <c r="BW840" s="118">
        <f>ROUND(SQRT(BU840^2+BV840^2)*1000/(1.73*BU834),0)</f>
        <v>10</v>
      </c>
      <c r="BX840" s="111">
        <v>0.14999999999999999</v>
      </c>
      <c r="BY840" s="112">
        <v>0.10000000000000001</v>
      </c>
      <c r="BZ840" s="118">
        <f>ROUND(SQRT(BX840^2+BY840^2)*1000/(1.73*BX834),0)</f>
        <v>10</v>
      </c>
      <c r="CA840" s="43"/>
      <c r="CB840" s="43"/>
      <c r="CC840" s="43"/>
      <c r="CD840" s="43"/>
      <c r="CE840" s="43"/>
      <c r="CF840" s="43"/>
      <c r="CG840" s="43"/>
      <c r="CH840" s="43"/>
      <c r="CI840" s="43"/>
      <c r="CJ840" s="43"/>
      <c r="CK840" s="43"/>
      <c r="CL840" s="43"/>
      <c r="CM840" s="43"/>
      <c r="CN840" s="43"/>
      <c r="CO840" s="43"/>
      <c r="CP840" s="43"/>
      <c r="CQ840" s="43"/>
      <c r="CR840" s="43"/>
      <c r="CS840" s="43"/>
      <c r="CT840" s="43"/>
      <c r="CU840" s="43"/>
      <c r="CV840" s="43"/>
      <c r="CW840" s="43"/>
      <c r="CX840" s="43"/>
      <c r="CY840" s="43"/>
      <c r="CZ840" s="43"/>
      <c r="DA840" s="43"/>
      <c r="DB840" s="43"/>
      <c r="DC840" s="43"/>
      <c r="DD840" s="43"/>
      <c r="DE840" s="43"/>
    </row>
    <row r="841" s="43" customFormat="1" ht="20.25">
      <c r="A841" s="218"/>
      <c r="B841" s="114"/>
      <c r="C841" s="259" t="s">
        <v>239</v>
      </c>
      <c r="D841" s="38" t="s">
        <v>38</v>
      </c>
      <c r="E841" s="125" t="s">
        <v>38</v>
      </c>
      <c r="F841" s="124">
        <v>10</v>
      </c>
      <c r="G841" s="111">
        <v>0</v>
      </c>
      <c r="H841" s="112">
        <v>0</v>
      </c>
      <c r="I841" s="118">
        <f>ROUND(SQRT(G841^2+H841^2)*1000/(1.73*G834),0)</f>
        <v>0</v>
      </c>
      <c r="J841" s="111">
        <v>0</v>
      </c>
      <c r="K841" s="112">
        <v>0</v>
      </c>
      <c r="L841" s="118">
        <f>ROUND(SQRT(J841^2+K841^2)*1000/(1.73*J834),0)</f>
        <v>0</v>
      </c>
      <c r="M841" s="111">
        <v>0</v>
      </c>
      <c r="N841" s="112">
        <v>0</v>
      </c>
      <c r="O841" s="118">
        <f>ROUND(SQRT(M841^2+N841^2)*1000/(1.73*M834),0)</f>
        <v>0</v>
      </c>
      <c r="P841" s="111">
        <v>0</v>
      </c>
      <c r="Q841" s="112">
        <v>0</v>
      </c>
      <c r="R841" s="118">
        <f>ROUND(SQRT(P841^2+Q841^2)*1000/(1.73*P834),0)</f>
        <v>0</v>
      </c>
      <c r="S841" s="111">
        <v>0</v>
      </c>
      <c r="T841" s="112">
        <v>0</v>
      </c>
      <c r="U841" s="118">
        <f>ROUND(SQRT(S841^2+T841^2)*1000/(1.73*S834),0)</f>
        <v>0</v>
      </c>
      <c r="V841" s="111">
        <v>0</v>
      </c>
      <c r="W841" s="112">
        <v>0</v>
      </c>
      <c r="X841" s="118">
        <f>ROUND(SQRT(V841^2+W841^2)*1000/(1.73*V834),0)</f>
        <v>0</v>
      </c>
      <c r="Y841" s="111">
        <v>0</v>
      </c>
      <c r="Z841" s="112">
        <v>0</v>
      </c>
      <c r="AA841" s="118">
        <v>0</v>
      </c>
      <c r="AB841" s="111">
        <v>0</v>
      </c>
      <c r="AC841" s="112">
        <v>0</v>
      </c>
      <c r="AD841" s="118">
        <f>ROUND(SQRT(AB841^2+AC841^2)*1000/(1.73*AB834),0)</f>
        <v>0</v>
      </c>
      <c r="AE841" s="111">
        <v>0</v>
      </c>
      <c r="AF841" s="112">
        <v>0</v>
      </c>
      <c r="AG841" s="118">
        <f>ROUND(SQRT(AE841^2+AF841^2)*1000/(1.73*AE834),0)</f>
        <v>0</v>
      </c>
      <c r="AH841" s="111">
        <v>0</v>
      </c>
      <c r="AI841" s="112">
        <v>0</v>
      </c>
      <c r="AJ841" s="118">
        <f>ROUND(SQRT(AH841^2+AI841^2)*1000/(1.73*AH834),0)</f>
        <v>0</v>
      </c>
      <c r="AK841" s="111">
        <v>0</v>
      </c>
      <c r="AL841" s="112">
        <v>0</v>
      </c>
      <c r="AM841" s="118">
        <f>ROUND(SQRT(AK841^2+AL841^2)*1000/(1.73*AK834),0)</f>
        <v>0</v>
      </c>
      <c r="AN841" s="111">
        <v>0</v>
      </c>
      <c r="AO841" s="112">
        <v>0</v>
      </c>
      <c r="AP841" s="118">
        <f>ROUND(SQRT(AN841^2+AO841^2)*1000/(1.73*AN834),0)</f>
        <v>0</v>
      </c>
      <c r="AQ841" s="111">
        <v>0</v>
      </c>
      <c r="AR841" s="112">
        <v>0</v>
      </c>
      <c r="AS841" s="118">
        <f>ROUND(SQRT(AQ841^2+AR841^2)*1000/(1.73*AQ834),0)</f>
        <v>0</v>
      </c>
      <c r="AT841" s="111">
        <v>0</v>
      </c>
      <c r="AU841" s="112">
        <v>0</v>
      </c>
      <c r="AV841" s="118">
        <f>ROUND(SQRT(AT841^2+AU841^2)*1000/(1.73*AT834),0)</f>
        <v>0</v>
      </c>
      <c r="AW841" s="111">
        <v>0</v>
      </c>
      <c r="AX841" s="112">
        <v>0</v>
      </c>
      <c r="AY841" s="118">
        <f>ROUND(SQRT(AW841^2+AX841^2)*1000/(1.73*AW834),0)</f>
        <v>0</v>
      </c>
      <c r="AZ841" s="111">
        <v>0</v>
      </c>
      <c r="BA841" s="112">
        <v>0</v>
      </c>
      <c r="BB841" s="118">
        <f>ROUND(SQRT(AZ841^2+BA841^2)*1000/(1.73*AZ834),0)</f>
        <v>0</v>
      </c>
      <c r="BC841" s="111">
        <v>0</v>
      </c>
      <c r="BD841" s="112">
        <v>0</v>
      </c>
      <c r="BE841" s="118">
        <f>ROUND(SQRT(BC841^2+BD841^2)*1000/(1.73*BC834),0)</f>
        <v>0</v>
      </c>
      <c r="BF841" s="111">
        <v>0</v>
      </c>
      <c r="BG841" s="112">
        <v>0</v>
      </c>
      <c r="BH841" s="118">
        <f>ROUND(SQRT(BF841^2+BG841^2)*1000/(1.73*BF834),0)</f>
        <v>0</v>
      </c>
      <c r="BI841" s="111">
        <v>0</v>
      </c>
      <c r="BJ841" s="112">
        <v>0</v>
      </c>
      <c r="BK841" s="118">
        <f>ROUND(SQRT(BI841^2+BJ841^2)*1000/(1.73*BI834),0)</f>
        <v>0</v>
      </c>
      <c r="BL841" s="111">
        <v>0</v>
      </c>
      <c r="BM841" s="112">
        <v>0</v>
      </c>
      <c r="BN841" s="118">
        <f>ROUND(SQRT(BL841^2+BM841^2)*1000/(1.73*BL834),0)</f>
        <v>0</v>
      </c>
      <c r="BO841" s="111">
        <v>0</v>
      </c>
      <c r="BP841" s="112">
        <v>0</v>
      </c>
      <c r="BQ841" s="118">
        <f>ROUND(SQRT(BO841^2+BP841^2)*1000/(1.73*BO834),0)</f>
        <v>0</v>
      </c>
      <c r="BR841" s="111">
        <v>0</v>
      </c>
      <c r="BS841" s="112">
        <v>0</v>
      </c>
      <c r="BT841" s="118">
        <f>ROUND(SQRT(BR841^2+BS841^2)*1000/(1.73*BR834),0)</f>
        <v>0</v>
      </c>
      <c r="BU841" s="111">
        <v>0</v>
      </c>
      <c r="BV841" s="112">
        <v>0</v>
      </c>
      <c r="BW841" s="118">
        <f>ROUND(SQRT(BU841^2+BV841^2)*1000/(1.73*BU834),0)</f>
        <v>0</v>
      </c>
      <c r="BX841" s="111">
        <v>0</v>
      </c>
      <c r="BY841" s="112">
        <v>0</v>
      </c>
      <c r="BZ841" s="118">
        <f>ROUND(SQRT(BX841^2+BY841^2)*1000/(1.73*BX834),0)</f>
        <v>0</v>
      </c>
      <c r="CA841" s="43"/>
      <c r="CB841" s="43"/>
      <c r="CC841" s="43"/>
      <c r="CD841" s="43"/>
      <c r="CE841" s="43"/>
      <c r="CF841" s="43"/>
      <c r="CG841" s="43"/>
      <c r="CH841" s="43"/>
      <c r="CI841" s="43"/>
      <c r="CJ841" s="43"/>
      <c r="CK841" s="43"/>
      <c r="CL841" s="43"/>
      <c r="CM841" s="43"/>
      <c r="CN841" s="43"/>
      <c r="CO841" s="43"/>
      <c r="CP841" s="43"/>
      <c r="CQ841" s="43"/>
      <c r="CR841" s="43"/>
      <c r="CS841" s="43"/>
      <c r="CT841" s="43"/>
      <c r="CU841" s="43"/>
      <c r="CV841" s="43"/>
      <c r="CW841" s="43"/>
      <c r="CX841" s="43"/>
      <c r="CY841" s="43"/>
      <c r="CZ841" s="43"/>
      <c r="DA841" s="43"/>
      <c r="DB841" s="43"/>
      <c r="DC841" s="43"/>
      <c r="DD841" s="43"/>
      <c r="DE841" s="43"/>
    </row>
    <row r="842" s="43" customFormat="1" ht="21">
      <c r="A842" s="218"/>
      <c r="B842" s="162"/>
      <c r="C842" s="293" t="s">
        <v>95</v>
      </c>
      <c r="D842" s="38" t="s">
        <v>38</v>
      </c>
      <c r="E842" s="125" t="s">
        <v>38</v>
      </c>
      <c r="F842" s="124">
        <v>10</v>
      </c>
      <c r="G842" s="135">
        <v>0</v>
      </c>
      <c r="H842" s="136">
        <v>0</v>
      </c>
      <c r="I842" s="137">
        <f>ROUND(SQRT(G842^2+H842^2)*1000/(1.73*G834),0)</f>
        <v>0</v>
      </c>
      <c r="J842" s="135">
        <v>0</v>
      </c>
      <c r="K842" s="136">
        <v>0</v>
      </c>
      <c r="L842" s="137">
        <f>ROUND(SQRT(J842^2+K842^2)*1000/(1.73*J834),0)</f>
        <v>0</v>
      </c>
      <c r="M842" s="135">
        <v>0</v>
      </c>
      <c r="N842" s="136">
        <v>0</v>
      </c>
      <c r="O842" s="137">
        <f>ROUND(SQRT(M842^2+N842^2)*1000/(1.73*M834),0)</f>
        <v>0</v>
      </c>
      <c r="P842" s="135">
        <v>0</v>
      </c>
      <c r="Q842" s="136">
        <v>0</v>
      </c>
      <c r="R842" s="137">
        <f>ROUND(SQRT(P842^2+Q842^2)*1000/(1.73*P834),0)</f>
        <v>0</v>
      </c>
      <c r="S842" s="135">
        <v>0</v>
      </c>
      <c r="T842" s="136">
        <v>0</v>
      </c>
      <c r="U842" s="137">
        <f>ROUND(SQRT(S842^2+T842^2)*1000/(1.73*S834),0)</f>
        <v>0</v>
      </c>
      <c r="V842" s="135">
        <v>0</v>
      </c>
      <c r="W842" s="136">
        <v>0</v>
      </c>
      <c r="X842" s="137">
        <f>ROUND(SQRT(V842^2+W842^2)*1000/(1.73*V834),0)</f>
        <v>0</v>
      </c>
      <c r="Y842" s="135">
        <v>0</v>
      </c>
      <c r="Z842" s="136">
        <v>0</v>
      </c>
      <c r="AA842" s="137">
        <v>0</v>
      </c>
      <c r="AB842" s="135">
        <v>0</v>
      </c>
      <c r="AC842" s="136">
        <v>0</v>
      </c>
      <c r="AD842" s="137">
        <f>ROUND(SQRT(AB842^2+AC842^2)*1000/(1.73*AB834),0)</f>
        <v>0</v>
      </c>
      <c r="AE842" s="135">
        <v>0</v>
      </c>
      <c r="AF842" s="136">
        <v>0</v>
      </c>
      <c r="AG842" s="137">
        <f>ROUND(SQRT(AE842^2+AF842^2)*1000/(1.73*AE834),0)</f>
        <v>0</v>
      </c>
      <c r="AH842" s="135">
        <v>0</v>
      </c>
      <c r="AI842" s="136">
        <v>0</v>
      </c>
      <c r="AJ842" s="137">
        <f>ROUND(SQRT(AH842^2+AI842^2)*1000/(1.73*AH834),0)</f>
        <v>0</v>
      </c>
      <c r="AK842" s="135">
        <v>0</v>
      </c>
      <c r="AL842" s="136">
        <v>0</v>
      </c>
      <c r="AM842" s="137">
        <f>ROUND(SQRT(AK842^2+AL842^2)*1000/(1.73*AK834),0)</f>
        <v>0</v>
      </c>
      <c r="AN842" s="135">
        <v>0</v>
      </c>
      <c r="AO842" s="136">
        <v>0</v>
      </c>
      <c r="AP842" s="137">
        <f>ROUND(SQRT(AN842^2+AO842^2)*1000/(1.73*AN834),0)</f>
        <v>0</v>
      </c>
      <c r="AQ842" s="135">
        <v>0</v>
      </c>
      <c r="AR842" s="136">
        <v>0</v>
      </c>
      <c r="AS842" s="137">
        <f>ROUND(SQRT(AQ842^2+AR842^2)*1000/(1.73*AQ834),0)</f>
        <v>0</v>
      </c>
      <c r="AT842" s="135">
        <v>0</v>
      </c>
      <c r="AU842" s="136">
        <v>0</v>
      </c>
      <c r="AV842" s="137">
        <f>ROUND(SQRT(AT842^2+AU842^2)*1000/(1.73*AT834),0)</f>
        <v>0</v>
      </c>
      <c r="AW842" s="135">
        <v>0</v>
      </c>
      <c r="AX842" s="136">
        <v>0</v>
      </c>
      <c r="AY842" s="137">
        <f>ROUND(SQRT(AW842^2+AX842^2)*1000/(1.73*AW834),0)</f>
        <v>0</v>
      </c>
      <c r="AZ842" s="135">
        <v>0</v>
      </c>
      <c r="BA842" s="136">
        <v>0</v>
      </c>
      <c r="BB842" s="137">
        <f>ROUND(SQRT(AZ842^2+BA842^2)*1000/(1.73*AZ834),0)</f>
        <v>0</v>
      </c>
      <c r="BC842" s="135">
        <v>0</v>
      </c>
      <c r="BD842" s="136">
        <v>0</v>
      </c>
      <c r="BE842" s="137">
        <f>ROUND(SQRT(BC842^2+BD842^2)*1000/(1.73*BC834),0)</f>
        <v>0</v>
      </c>
      <c r="BF842" s="135">
        <v>0</v>
      </c>
      <c r="BG842" s="136">
        <v>0</v>
      </c>
      <c r="BH842" s="137">
        <f>ROUND(SQRT(BF842^2+BG842^2)*1000/(1.73*BF834),0)</f>
        <v>0</v>
      </c>
      <c r="BI842" s="135">
        <v>0</v>
      </c>
      <c r="BJ842" s="136">
        <v>0</v>
      </c>
      <c r="BK842" s="137">
        <f>ROUND(SQRT(BI842^2+BJ842^2)*1000/(1.73*BI834),0)</f>
        <v>0</v>
      </c>
      <c r="BL842" s="135">
        <v>0</v>
      </c>
      <c r="BM842" s="136">
        <v>0</v>
      </c>
      <c r="BN842" s="137">
        <f>ROUND(SQRT(BL842^2+BM842^2)*1000/(1.73*BL834),0)</f>
        <v>0</v>
      </c>
      <c r="BO842" s="135">
        <v>0</v>
      </c>
      <c r="BP842" s="136">
        <v>0</v>
      </c>
      <c r="BQ842" s="137">
        <f>ROUND(SQRT(BO842^2+BP842^2)*1000/(1.73*BO834),0)</f>
        <v>0</v>
      </c>
      <c r="BR842" s="135">
        <v>0</v>
      </c>
      <c r="BS842" s="136">
        <v>0</v>
      </c>
      <c r="BT842" s="137">
        <f>ROUND(SQRT(BR842^2+BS842^2)*1000/(1.73*BR834),0)</f>
        <v>0</v>
      </c>
      <c r="BU842" s="135">
        <v>0</v>
      </c>
      <c r="BV842" s="136">
        <v>0</v>
      </c>
      <c r="BW842" s="137">
        <f>ROUND(SQRT(BU842^2+BV842^2)*1000/(1.73*BU834),0)</f>
        <v>0</v>
      </c>
      <c r="BX842" s="135">
        <v>0</v>
      </c>
      <c r="BY842" s="136">
        <v>0</v>
      </c>
      <c r="BZ842" s="137">
        <f>ROUND(SQRT(BX842^2+BY842^2)*1000/(1.73*BX834),0)</f>
        <v>0</v>
      </c>
      <c r="CA842" s="43"/>
      <c r="CB842" s="43"/>
      <c r="CC842" s="43"/>
      <c r="CD842" s="43"/>
      <c r="CE842" s="43"/>
      <c r="CF842" s="43"/>
      <c r="CG842" s="43"/>
      <c r="CH842" s="43"/>
      <c r="CI842" s="43"/>
      <c r="CJ842" s="43"/>
      <c r="CK842" s="43"/>
      <c r="CL842" s="43"/>
      <c r="CM842" s="43"/>
      <c r="CN842" s="43"/>
      <c r="CO842" s="43"/>
      <c r="CP842" s="43"/>
      <c r="CQ842" s="43"/>
      <c r="CR842" s="43"/>
      <c r="CS842" s="43"/>
      <c r="CT842" s="43"/>
      <c r="CU842" s="43"/>
      <c r="CV842" s="43"/>
      <c r="CW842" s="43"/>
      <c r="CX842" s="43"/>
      <c r="CY842" s="43"/>
      <c r="CZ842" s="43"/>
      <c r="DA842" s="43"/>
      <c r="DB842" s="43"/>
      <c r="DC842" s="43"/>
      <c r="DD842" s="43"/>
      <c r="DE842" s="43"/>
    </row>
    <row r="843" s="164" customFormat="1" ht="19.5" customHeight="1">
      <c r="A843" s="66"/>
      <c r="B843" s="165" t="s">
        <v>133</v>
      </c>
      <c r="C843" s="166" t="s">
        <v>134</v>
      </c>
      <c r="D843" s="128"/>
      <c r="E843" s="128"/>
      <c r="F843" s="128"/>
      <c r="G843" s="220">
        <f>G821+G825</f>
        <v>4.2300000000000004</v>
      </c>
      <c r="H843" s="221">
        <f>H821+H825</f>
        <v>2.8199999999999998</v>
      </c>
      <c r="I843" s="222"/>
      <c r="J843" s="220">
        <f>J821+J825</f>
        <v>4.2300000000000004</v>
      </c>
      <c r="K843" s="221">
        <f>K821+K825</f>
        <v>2.8100000000000001</v>
      </c>
      <c r="L843" s="222"/>
      <c r="M843" s="220">
        <f>M821+M825</f>
        <v>4.2400000000000002</v>
      </c>
      <c r="N843" s="221">
        <f>N821+N825</f>
        <v>2.8199999999999998</v>
      </c>
      <c r="O843" s="222"/>
      <c r="P843" s="220">
        <f>P821+P825</f>
        <v>4.25</v>
      </c>
      <c r="Q843" s="221">
        <f>Q821+Q825</f>
        <v>2.8399999999999999</v>
      </c>
      <c r="R843" s="222"/>
      <c r="S843" s="220">
        <f>S821+S825</f>
        <v>4.5800000000000001</v>
      </c>
      <c r="T843" s="221">
        <f>T821+T825</f>
        <v>3.04</v>
      </c>
      <c r="U843" s="222"/>
      <c r="V843" s="220">
        <f>V821+V825</f>
        <v>4.3600000000000003</v>
      </c>
      <c r="W843" s="221">
        <f>W821+W825</f>
        <v>2.9100000000000001</v>
      </c>
      <c r="X843" s="222"/>
      <c r="Y843" s="220">
        <f>Y821+Y825</f>
        <v>4.4500000000000002</v>
      </c>
      <c r="Z843" s="221">
        <f>Z821+Z825</f>
        <v>2.9700000000000002</v>
      </c>
      <c r="AA843" s="222"/>
      <c r="AB843" s="220">
        <f>AB821+AB825</f>
        <v>4.4000000000000004</v>
      </c>
      <c r="AC843" s="221">
        <f>AC821+AC825</f>
        <v>2.9300000000000002</v>
      </c>
      <c r="AD843" s="222"/>
      <c r="AE843" s="220">
        <f>AE821+AE825</f>
        <v>4.3099999999999996</v>
      </c>
      <c r="AF843" s="221">
        <f>AF821+AF825</f>
        <v>2.8700000000000001</v>
      </c>
      <c r="AG843" s="222"/>
      <c r="AH843" s="220">
        <f>AH821+AH825</f>
        <v>4.2800000000000002</v>
      </c>
      <c r="AI843" s="221">
        <f>AI821+AI825</f>
        <v>2.8500000000000001</v>
      </c>
      <c r="AJ843" s="222"/>
      <c r="AK843" s="220">
        <f>AK821+AK825</f>
        <v>4.2999999999999998</v>
      </c>
      <c r="AL843" s="221">
        <f>AL821+AL825</f>
        <v>2.8599999999999999</v>
      </c>
      <c r="AM843" s="222"/>
      <c r="AN843" s="220">
        <f>AN821+AN825</f>
        <v>4.21</v>
      </c>
      <c r="AO843" s="221">
        <f>AO821+AO825</f>
        <v>2.7999999999999998</v>
      </c>
      <c r="AP843" s="222"/>
      <c r="AQ843" s="220">
        <f>AQ821+AQ825</f>
        <v>4.1399999999999997</v>
      </c>
      <c r="AR843" s="221">
        <f>AR821+AR825</f>
        <v>2.7599999999999998</v>
      </c>
      <c r="AS843" s="222"/>
      <c r="AT843" s="220">
        <f>AT821+AT825</f>
        <v>4.1299999999999999</v>
      </c>
      <c r="AU843" s="221">
        <f>AU821+AU825</f>
        <v>2.7599999999999998</v>
      </c>
      <c r="AV843" s="222"/>
      <c r="AW843" s="220">
        <f>AW821+AW825</f>
        <v>4.1399999999999997</v>
      </c>
      <c r="AX843" s="221">
        <f>AX821+AX825</f>
        <v>2.7599999999999998</v>
      </c>
      <c r="AY843" s="222"/>
      <c r="AZ843" s="220">
        <f>AZ821+AZ825</f>
        <v>4.1900000000000004</v>
      </c>
      <c r="BA843" s="221">
        <f>BA821+BA825</f>
        <v>2.7999999999999998</v>
      </c>
      <c r="BB843" s="222"/>
      <c r="BC843" s="220">
        <f>BC821+BC825</f>
        <v>4.2800000000000002</v>
      </c>
      <c r="BD843" s="221">
        <f>BD821+BD825</f>
        <v>2.8500000000000001</v>
      </c>
      <c r="BE843" s="222"/>
      <c r="BF843" s="220">
        <f>BF821+BF825</f>
        <v>4.46</v>
      </c>
      <c r="BG843" s="221">
        <f>BG821+BG825</f>
        <v>2.9700000000000002</v>
      </c>
      <c r="BH843" s="222"/>
      <c r="BI843" s="220">
        <f>BI821+BI825</f>
        <v>4.7599999999999998</v>
      </c>
      <c r="BJ843" s="221">
        <f>BJ821+BJ825</f>
        <v>3.1699999999999999</v>
      </c>
      <c r="BK843" s="222"/>
      <c r="BL843" s="220">
        <f>BL821+BL825</f>
        <v>4.6399999999999997</v>
      </c>
      <c r="BM843" s="221">
        <f>BM821+BM825</f>
        <v>3.0899999999999999</v>
      </c>
      <c r="BN843" s="222"/>
      <c r="BO843" s="220">
        <f>BO821+BO825</f>
        <v>4.6600000000000001</v>
      </c>
      <c r="BP843" s="221">
        <f>BP821+BP825</f>
        <v>3.1099999999999999</v>
      </c>
      <c r="BQ843" s="222"/>
      <c r="BR843" s="220">
        <f>BR821+BR825</f>
        <v>4.6799999999999997</v>
      </c>
      <c r="BS843" s="221">
        <f>BS821+BS825</f>
        <v>3.1200000000000001</v>
      </c>
      <c r="BT843" s="222"/>
      <c r="BU843" s="220">
        <f>BU821+BU825</f>
        <v>4.5899999999999999</v>
      </c>
      <c r="BV843" s="221">
        <f>BV821+BV825</f>
        <v>3.0600000000000001</v>
      </c>
      <c r="BW843" s="222"/>
      <c r="BX843" s="220">
        <f>BX821+BX825</f>
        <v>4.5999999999999996</v>
      </c>
      <c r="BY843" s="221">
        <f>BY821+BY825</f>
        <v>3.0600000000000001</v>
      </c>
      <c r="BZ843" s="222"/>
      <c r="CA843" s="164"/>
      <c r="CB843" s="164"/>
      <c r="CC843" s="164"/>
      <c r="CD843" s="164"/>
      <c r="CE843" s="164"/>
      <c r="CF843" s="164"/>
      <c r="CG843" s="164"/>
      <c r="CH843" s="164"/>
      <c r="CI843" s="164"/>
      <c r="CJ843" s="164"/>
      <c r="CK843" s="164"/>
      <c r="CL843" s="164"/>
      <c r="CM843" s="164"/>
      <c r="CN843" s="164"/>
      <c r="CO843" s="164"/>
      <c r="CP843" s="164"/>
      <c r="CQ843" s="164"/>
      <c r="CR843" s="164"/>
      <c r="CS843" s="164"/>
      <c r="CT843" s="164"/>
      <c r="CU843" s="164"/>
      <c r="CV843" s="164"/>
      <c r="CW843" s="164"/>
      <c r="CX843" s="164"/>
      <c r="CY843" s="164"/>
      <c r="CZ843" s="164"/>
      <c r="DA843" s="164"/>
      <c r="DB843" s="164"/>
      <c r="DC843" s="164"/>
      <c r="DD843" s="164"/>
      <c r="DE843" s="164"/>
    </row>
    <row r="844" s="164" customFormat="1" ht="19.5" customHeight="1">
      <c r="A844" s="66"/>
      <c r="B844" s="170"/>
      <c r="C844" s="171" t="s">
        <v>135</v>
      </c>
      <c r="D844" s="117"/>
      <c r="E844" s="117"/>
      <c r="F844" s="117"/>
      <c r="G844" s="223">
        <f>G829+G830</f>
        <v>4.2300000000000004</v>
      </c>
      <c r="H844" s="224">
        <f>H829+H830</f>
        <v>2.8199999999999998</v>
      </c>
      <c r="I844" s="225"/>
      <c r="J844" s="223">
        <f>J829+J830</f>
        <v>4.2300000000000004</v>
      </c>
      <c r="K844" s="224">
        <f>K829+K830</f>
        <v>2.8100000000000001</v>
      </c>
      <c r="L844" s="225"/>
      <c r="M844" s="223">
        <f>M829+M830</f>
        <v>4.2400000000000002</v>
      </c>
      <c r="N844" s="224">
        <f>N829+N830</f>
        <v>2.8199999999999998</v>
      </c>
      <c r="O844" s="225"/>
      <c r="P844" s="223">
        <f>P829+P830</f>
        <v>4.25</v>
      </c>
      <c r="Q844" s="224">
        <f>Q829+Q830</f>
        <v>2.8399999999999999</v>
      </c>
      <c r="R844" s="225"/>
      <c r="S844" s="223">
        <f>S829+S830</f>
        <v>4.5800000000000001</v>
      </c>
      <c r="T844" s="224">
        <f>T829+T830</f>
        <v>3.04</v>
      </c>
      <c r="U844" s="225"/>
      <c r="V844" s="223">
        <f>V829+V830</f>
        <v>4.3600000000000003</v>
      </c>
      <c r="W844" s="224">
        <f>W829+W830</f>
        <v>2.9100000000000001</v>
      </c>
      <c r="X844" s="225"/>
      <c r="Y844" s="223">
        <f>Y829+Y830</f>
        <v>4.4500000000000002</v>
      </c>
      <c r="Z844" s="224">
        <f>Z829+Z830</f>
        <v>2.9700000000000002</v>
      </c>
      <c r="AA844" s="225"/>
      <c r="AB844" s="223">
        <f>AB829+AB830</f>
        <v>4.4000000000000004</v>
      </c>
      <c r="AC844" s="224">
        <f>AC829+AC830</f>
        <v>2.9300000000000002</v>
      </c>
      <c r="AD844" s="225"/>
      <c r="AE844" s="223">
        <f>AE829+AE830</f>
        <v>4.3099999999999996</v>
      </c>
      <c r="AF844" s="224">
        <f>AF829+AF830</f>
        <v>2.8700000000000001</v>
      </c>
      <c r="AG844" s="225"/>
      <c r="AH844" s="223">
        <f>AH829+AH830</f>
        <v>4.2800000000000002</v>
      </c>
      <c r="AI844" s="224">
        <f>AI829+AI830</f>
        <v>2.8500000000000001</v>
      </c>
      <c r="AJ844" s="225"/>
      <c r="AK844" s="223">
        <f>AK829+AK830</f>
        <v>4.2999999999999998</v>
      </c>
      <c r="AL844" s="224">
        <f>AL829+AL830</f>
        <v>2.8599999999999999</v>
      </c>
      <c r="AM844" s="225"/>
      <c r="AN844" s="223">
        <f>AN829+AN830</f>
        <v>4.21</v>
      </c>
      <c r="AO844" s="224">
        <f>AO829+AO830</f>
        <v>2.7999999999999998</v>
      </c>
      <c r="AP844" s="225"/>
      <c r="AQ844" s="223">
        <f>AQ829+AQ830</f>
        <v>4.1399999999999997</v>
      </c>
      <c r="AR844" s="224">
        <f>AR829+AR830</f>
        <v>2.7599999999999998</v>
      </c>
      <c r="AS844" s="225"/>
      <c r="AT844" s="223">
        <f>AT829+AT830</f>
        <v>4.1299999999999999</v>
      </c>
      <c r="AU844" s="224">
        <f>AU829+AU830</f>
        <v>2.7599999999999998</v>
      </c>
      <c r="AV844" s="225"/>
      <c r="AW844" s="223">
        <f>AW829+AW830</f>
        <v>4.1399999999999997</v>
      </c>
      <c r="AX844" s="224">
        <f>AX829+AX830</f>
        <v>2.7599999999999998</v>
      </c>
      <c r="AY844" s="225"/>
      <c r="AZ844" s="223">
        <f>AZ829+AZ830</f>
        <v>4.1900000000000004</v>
      </c>
      <c r="BA844" s="224">
        <f>BA829+BA830</f>
        <v>2.7999999999999998</v>
      </c>
      <c r="BB844" s="225"/>
      <c r="BC844" s="223">
        <f>BC829+BC830</f>
        <v>4.2800000000000002</v>
      </c>
      <c r="BD844" s="224">
        <f>BD829+BD830</f>
        <v>2.8500000000000001</v>
      </c>
      <c r="BE844" s="225"/>
      <c r="BF844" s="223">
        <f>BF829+BF830</f>
        <v>4.46</v>
      </c>
      <c r="BG844" s="224">
        <f>BG829+BG830</f>
        <v>2.9700000000000002</v>
      </c>
      <c r="BH844" s="225"/>
      <c r="BI844" s="223">
        <f>BI829+BI830</f>
        <v>4.7599999999999998</v>
      </c>
      <c r="BJ844" s="224">
        <f>BJ829+BJ830</f>
        <v>3.1699999999999999</v>
      </c>
      <c r="BK844" s="225"/>
      <c r="BL844" s="223">
        <f>BL829+BL830</f>
        <v>4.6399999999999997</v>
      </c>
      <c r="BM844" s="224">
        <f>BM829+BM830</f>
        <v>3.0899999999999999</v>
      </c>
      <c r="BN844" s="225"/>
      <c r="BO844" s="223">
        <f>BO829+BO830</f>
        <v>4.6600000000000001</v>
      </c>
      <c r="BP844" s="224">
        <f>BP829+BP830</f>
        <v>3.1099999999999999</v>
      </c>
      <c r="BQ844" s="225"/>
      <c r="BR844" s="223">
        <f>BR829+BR830</f>
        <v>4.6799999999999997</v>
      </c>
      <c r="BS844" s="224">
        <f>BS829+BS830</f>
        <v>3.1200000000000001</v>
      </c>
      <c r="BT844" s="225"/>
      <c r="BU844" s="223">
        <f>BU829+BU830</f>
        <v>4.5899999999999999</v>
      </c>
      <c r="BV844" s="224">
        <f>BV829+BV830</f>
        <v>3.0600000000000001</v>
      </c>
      <c r="BW844" s="225"/>
      <c r="BX844" s="223">
        <f>BX829+BX830</f>
        <v>4.5999999999999996</v>
      </c>
      <c r="BY844" s="224">
        <f>BY829+BY830</f>
        <v>3.0600000000000001</v>
      </c>
      <c r="BZ844" s="225"/>
      <c r="CA844" s="164"/>
      <c r="CB844" s="164"/>
      <c r="CC844" s="164"/>
      <c r="CD844" s="164"/>
      <c r="CE844" s="164"/>
      <c r="CF844" s="164"/>
      <c r="CG844" s="164"/>
      <c r="CH844" s="164"/>
      <c r="CI844" s="164"/>
      <c r="CJ844" s="164"/>
      <c r="CK844" s="164"/>
      <c r="CL844" s="164"/>
      <c r="CM844" s="164"/>
      <c r="CN844" s="164"/>
      <c r="CO844" s="164"/>
      <c r="CP844" s="164"/>
      <c r="CQ844" s="164"/>
      <c r="CR844" s="164"/>
      <c r="CS844" s="164"/>
      <c r="CT844" s="164"/>
      <c r="CU844" s="164"/>
      <c r="CV844" s="164"/>
      <c r="CW844" s="164"/>
      <c r="CX844" s="164"/>
      <c r="CY844" s="164"/>
      <c r="CZ844" s="164"/>
      <c r="DA844" s="164"/>
      <c r="DB844" s="164"/>
      <c r="DC844" s="164"/>
      <c r="DD844" s="164"/>
      <c r="DE844" s="164"/>
    </row>
    <row r="845" s="164" customFormat="1" ht="20.25" customHeight="1">
      <c r="A845" s="66"/>
      <c r="B845" s="175"/>
      <c r="C845" s="176" t="s">
        <v>136</v>
      </c>
      <c r="D845" s="177"/>
      <c r="E845" s="178"/>
      <c r="F845" s="178"/>
      <c r="G845" s="226">
        <f>(G843-G844)/G843*100</f>
        <v>0</v>
      </c>
      <c r="H845" s="227">
        <f>(H843-H844)/H843*100</f>
        <v>0</v>
      </c>
      <c r="I845" s="228"/>
      <c r="J845" s="226">
        <f>(J843-J844)/J843*100</f>
        <v>0</v>
      </c>
      <c r="K845" s="227">
        <f>(K843-K844)/K843*100</f>
        <v>0</v>
      </c>
      <c r="L845" s="228"/>
      <c r="M845" s="226">
        <f>(M843-M844)/M843*100</f>
        <v>0</v>
      </c>
      <c r="N845" s="227">
        <f>(N843-N844)/N843*100</f>
        <v>0</v>
      </c>
      <c r="O845" s="228"/>
      <c r="P845" s="226">
        <f>(P843-P844)/P843*100</f>
        <v>0</v>
      </c>
      <c r="Q845" s="227">
        <f>(Q843-Q844)/Q843*100</f>
        <v>0</v>
      </c>
      <c r="R845" s="228"/>
      <c r="S845" s="226">
        <f>(S843-S844)/S843*100</f>
        <v>0</v>
      </c>
      <c r="T845" s="227">
        <f>(T843-T844)/T843*100</f>
        <v>0</v>
      </c>
      <c r="U845" s="228"/>
      <c r="V845" s="226">
        <f>(V843-V844)/V843*100</f>
        <v>0</v>
      </c>
      <c r="W845" s="227">
        <f>(W843-W844)/W843*100</f>
        <v>0</v>
      </c>
      <c r="X845" s="228"/>
      <c r="Y845" s="226">
        <f>(Y843-Y844)/Y843*100</f>
        <v>0</v>
      </c>
      <c r="Z845" s="227">
        <f>(Z843-Z844)/Z843*100</f>
        <v>0</v>
      </c>
      <c r="AA845" s="228"/>
      <c r="AB845" s="226">
        <f>(AB843-AB844)/AB843*100</f>
        <v>0</v>
      </c>
      <c r="AC845" s="227">
        <f>(AC843-AC844)/AC843*100</f>
        <v>0</v>
      </c>
      <c r="AD845" s="228"/>
      <c r="AE845" s="226">
        <f>(AE843-AE844)/AE843*100</f>
        <v>0</v>
      </c>
      <c r="AF845" s="227">
        <f>(AF843-AF844)/AF843*100</f>
        <v>0</v>
      </c>
      <c r="AG845" s="228"/>
      <c r="AH845" s="226">
        <f>(AH843-AH844)/AH843*100</f>
        <v>0</v>
      </c>
      <c r="AI845" s="227">
        <f>(AI843-AI844)/AI843*100</f>
        <v>0</v>
      </c>
      <c r="AJ845" s="228"/>
      <c r="AK845" s="226">
        <f>(AK843-AK844)/AK843*100</f>
        <v>0</v>
      </c>
      <c r="AL845" s="227">
        <f>(AL843-AL844)/AL843*100</f>
        <v>0</v>
      </c>
      <c r="AM845" s="228"/>
      <c r="AN845" s="226">
        <f>(AN843-AN844)/AN843*100</f>
        <v>0</v>
      </c>
      <c r="AO845" s="227">
        <f>(AO843-AO844)/AO843*100</f>
        <v>0</v>
      </c>
      <c r="AP845" s="228"/>
      <c r="AQ845" s="226">
        <f>(AQ843-AQ844)/AQ843*100</f>
        <v>0</v>
      </c>
      <c r="AR845" s="227">
        <f>(AR843-AR844)/AR843*100</f>
        <v>0</v>
      </c>
      <c r="AS845" s="228"/>
      <c r="AT845" s="226">
        <f>(AT843-AT844)/AT843*100</f>
        <v>0</v>
      </c>
      <c r="AU845" s="227">
        <f>(AU843-AU844)/AU843*100</f>
        <v>0</v>
      </c>
      <c r="AV845" s="228"/>
      <c r="AW845" s="226">
        <f>(AW843-AW844)/AW843*100</f>
        <v>0</v>
      </c>
      <c r="AX845" s="227">
        <f>(AX843-AX844)/AX843*100</f>
        <v>0</v>
      </c>
      <c r="AY845" s="228"/>
      <c r="AZ845" s="226">
        <f>(AZ843-AZ844)/AZ843*100</f>
        <v>0</v>
      </c>
      <c r="BA845" s="227">
        <f>(BA843-BA844)/BA843*100</f>
        <v>0</v>
      </c>
      <c r="BB845" s="228"/>
      <c r="BC845" s="226">
        <f>(BC843-BC844)/BC843*100</f>
        <v>0</v>
      </c>
      <c r="BD845" s="227">
        <f>(BD843-BD844)/BD843*100</f>
        <v>0</v>
      </c>
      <c r="BE845" s="228"/>
      <c r="BF845" s="226">
        <f>(BF843-BF844)/BF843*100</f>
        <v>0</v>
      </c>
      <c r="BG845" s="227">
        <f>(BG843-BG844)/BG843*100</f>
        <v>0</v>
      </c>
      <c r="BH845" s="228"/>
      <c r="BI845" s="226">
        <f>(BI843-BI844)/BI843*100</f>
        <v>0</v>
      </c>
      <c r="BJ845" s="227">
        <f>(BJ843-BJ844)/BJ843*100</f>
        <v>0</v>
      </c>
      <c r="BK845" s="228"/>
      <c r="BL845" s="226">
        <f>(BL843-BL844)/BL843*100</f>
        <v>0</v>
      </c>
      <c r="BM845" s="227">
        <f>(BM843-BM844)/BM843*100</f>
        <v>0</v>
      </c>
      <c r="BN845" s="228"/>
      <c r="BO845" s="226">
        <f>(BO843-BO844)/BO843*100</f>
        <v>0</v>
      </c>
      <c r="BP845" s="227">
        <f>(BP843-BP844)/BP843*100</f>
        <v>0</v>
      </c>
      <c r="BQ845" s="228"/>
      <c r="BR845" s="226">
        <f>(BR843-BR844)/BR843*100</f>
        <v>0</v>
      </c>
      <c r="BS845" s="227">
        <f>(BS843-BS844)/BS843*100</f>
        <v>0</v>
      </c>
      <c r="BT845" s="228"/>
      <c r="BU845" s="226">
        <f>(BU843-BU844)/BU843*100</f>
        <v>0</v>
      </c>
      <c r="BV845" s="227">
        <f>(BV843-BV844)/BV843*100</f>
        <v>0</v>
      </c>
      <c r="BW845" s="228"/>
      <c r="BX845" s="226">
        <f>(BX843-BX844)/BX843*100</f>
        <v>0</v>
      </c>
      <c r="BY845" s="227">
        <f>(BY843-BY844)/BY843*100</f>
        <v>0</v>
      </c>
      <c r="BZ845" s="228"/>
      <c r="CA845" s="164"/>
      <c r="CB845" s="164"/>
      <c r="CC845" s="164"/>
      <c r="CD845" s="164"/>
      <c r="CE845" s="164"/>
      <c r="CF845" s="164"/>
      <c r="CG845" s="164"/>
      <c r="CH845" s="164"/>
      <c r="CI845" s="164"/>
      <c r="CJ845" s="164"/>
      <c r="CK845" s="164"/>
      <c r="CL845" s="164"/>
      <c r="CM845" s="164"/>
      <c r="CN845" s="164"/>
      <c r="CO845" s="164"/>
      <c r="CP845" s="164"/>
      <c r="CQ845" s="164"/>
      <c r="CR845" s="164"/>
      <c r="CS845" s="164"/>
      <c r="CT845" s="164"/>
      <c r="CU845" s="164"/>
      <c r="CV845" s="164"/>
      <c r="CW845" s="164"/>
      <c r="CX845" s="164"/>
      <c r="CY845" s="164"/>
      <c r="CZ845" s="164"/>
      <c r="DA845" s="164"/>
      <c r="DB845" s="164"/>
      <c r="DC845" s="164"/>
      <c r="DD845" s="164"/>
      <c r="DE845" s="164"/>
    </row>
    <row r="846" s="164" customFormat="1" ht="19.5" customHeight="1">
      <c r="A846" s="66"/>
      <c r="B846" s="165" t="s">
        <v>137</v>
      </c>
      <c r="C846" s="166" t="s">
        <v>134</v>
      </c>
      <c r="D846" s="128"/>
      <c r="E846" s="128"/>
      <c r="F846" s="128"/>
      <c r="G846" s="220">
        <f>G822</f>
        <v>1.6699999999999999</v>
      </c>
      <c r="H846" s="221">
        <f>H822</f>
        <v>1.1100000000000001</v>
      </c>
      <c r="I846" s="222"/>
      <c r="J846" s="220">
        <f>J822</f>
        <v>1.6599999999999999</v>
      </c>
      <c r="K846" s="221">
        <f>K822</f>
        <v>1.1100000000000001</v>
      </c>
      <c r="L846" s="222"/>
      <c r="M846" s="220">
        <f>M822</f>
        <v>1.6200000000000001</v>
      </c>
      <c r="N846" s="221">
        <f>N822</f>
        <v>1.0800000000000001</v>
      </c>
      <c r="O846" s="222"/>
      <c r="P846" s="220">
        <f>P822</f>
        <v>1.6499999999999999</v>
      </c>
      <c r="Q846" s="221">
        <f>Q822</f>
        <v>1.1000000000000001</v>
      </c>
      <c r="R846" s="222"/>
      <c r="S846" s="220">
        <f>S822</f>
        <v>1.76</v>
      </c>
      <c r="T846" s="221">
        <f>T822</f>
        <v>1.1699999999999999</v>
      </c>
      <c r="U846" s="222"/>
      <c r="V846" s="220">
        <f>V822</f>
        <v>1.6899999999999999</v>
      </c>
      <c r="W846" s="221">
        <f>W822</f>
        <v>1.1299999999999999</v>
      </c>
      <c r="X846" s="222"/>
      <c r="Y846" s="220">
        <f>Y822</f>
        <v>1.75</v>
      </c>
      <c r="Z846" s="221">
        <f>Z822</f>
        <v>1.1699999999999999</v>
      </c>
      <c r="AA846" s="222"/>
      <c r="AB846" s="220">
        <f>AB822</f>
        <v>1.71</v>
      </c>
      <c r="AC846" s="221">
        <f>AC822</f>
        <v>1.1399999999999999</v>
      </c>
      <c r="AD846" s="222"/>
      <c r="AE846" s="220">
        <f>AE822</f>
        <v>1.6299999999999999</v>
      </c>
      <c r="AF846" s="221">
        <f>AF822</f>
        <v>1.0900000000000001</v>
      </c>
      <c r="AG846" s="222"/>
      <c r="AH846" s="220">
        <f>AH822</f>
        <v>1.6100000000000001</v>
      </c>
      <c r="AI846" s="221">
        <f>AI822</f>
        <v>1.0700000000000001</v>
      </c>
      <c r="AJ846" s="222"/>
      <c r="AK846" s="220">
        <f>AK822</f>
        <v>1.6100000000000001</v>
      </c>
      <c r="AL846" s="221">
        <f>AL822</f>
        <v>1.0700000000000001</v>
      </c>
      <c r="AM846" s="222"/>
      <c r="AN846" s="220">
        <f>AN822</f>
        <v>1.5700000000000001</v>
      </c>
      <c r="AO846" s="221">
        <f>AO822</f>
        <v>1.05</v>
      </c>
      <c r="AP846" s="222"/>
      <c r="AQ846" s="220">
        <f>AQ822</f>
        <v>1.5600000000000001</v>
      </c>
      <c r="AR846" s="221">
        <f>AR822</f>
        <v>1.04</v>
      </c>
      <c r="AS846" s="222"/>
      <c r="AT846" s="220">
        <f>AT822</f>
        <v>1.54</v>
      </c>
      <c r="AU846" s="221">
        <f>AU822</f>
        <v>1.03</v>
      </c>
      <c r="AV846" s="222"/>
      <c r="AW846" s="220">
        <f>AW822</f>
        <v>1.5700000000000001</v>
      </c>
      <c r="AX846" s="221">
        <f>AX822</f>
        <v>1.05</v>
      </c>
      <c r="AY846" s="222"/>
      <c r="AZ846" s="220">
        <f>AZ822</f>
        <v>1.6599999999999999</v>
      </c>
      <c r="BA846" s="221">
        <f>BA822</f>
        <v>1.1100000000000001</v>
      </c>
      <c r="BB846" s="222"/>
      <c r="BC846" s="220">
        <f>BC822</f>
        <v>1.6299999999999999</v>
      </c>
      <c r="BD846" s="221">
        <f>BD822</f>
        <v>1.0900000000000001</v>
      </c>
      <c r="BE846" s="222"/>
      <c r="BF846" s="220">
        <f>BF822</f>
        <v>1.72</v>
      </c>
      <c r="BG846" s="221">
        <f>BG822</f>
        <v>1.1499999999999999</v>
      </c>
      <c r="BH846" s="222"/>
      <c r="BI846" s="220">
        <f>BI822</f>
        <v>1.8</v>
      </c>
      <c r="BJ846" s="221">
        <f>BJ822</f>
        <v>1.2</v>
      </c>
      <c r="BK846" s="222"/>
      <c r="BL846" s="220">
        <f>BL822</f>
        <v>1.8</v>
      </c>
      <c r="BM846" s="221">
        <f>BM822</f>
        <v>1.2</v>
      </c>
      <c r="BN846" s="222"/>
      <c r="BO846" s="220">
        <f>BO822</f>
        <v>1.8</v>
      </c>
      <c r="BP846" s="221">
        <f>BP822</f>
        <v>1.2</v>
      </c>
      <c r="BQ846" s="222"/>
      <c r="BR846" s="220">
        <f>BR822</f>
        <v>1.8300000000000001</v>
      </c>
      <c r="BS846" s="221">
        <f>BS822</f>
        <v>1.22</v>
      </c>
      <c r="BT846" s="222"/>
      <c r="BU846" s="220">
        <f>BU822</f>
        <v>1.8200000000000001</v>
      </c>
      <c r="BV846" s="221">
        <f>BV822</f>
        <v>1.21</v>
      </c>
      <c r="BW846" s="222"/>
      <c r="BX846" s="220">
        <f>BX822</f>
        <v>1.8200000000000001</v>
      </c>
      <c r="BY846" s="221">
        <f>BY822</f>
        <v>1.21</v>
      </c>
      <c r="BZ846" s="222"/>
      <c r="CA846" s="164"/>
      <c r="CB846" s="164"/>
      <c r="CC846" s="164"/>
      <c r="CD846" s="164"/>
      <c r="CE846" s="164"/>
      <c r="CF846" s="164"/>
      <c r="CG846" s="164"/>
      <c r="CH846" s="164"/>
      <c r="CI846" s="164"/>
      <c r="CJ846" s="164"/>
      <c r="CK846" s="164"/>
      <c r="CL846" s="164"/>
      <c r="CM846" s="164"/>
      <c r="CN846" s="164"/>
      <c r="CO846" s="164"/>
      <c r="CP846" s="164"/>
      <c r="CQ846" s="164"/>
      <c r="CR846" s="164"/>
      <c r="CS846" s="164"/>
      <c r="CT846" s="164"/>
      <c r="CU846" s="164"/>
      <c r="CV846" s="164"/>
      <c r="CW846" s="164"/>
      <c r="CX846" s="164"/>
      <c r="CY846" s="164"/>
      <c r="CZ846" s="164"/>
      <c r="DA846" s="164"/>
      <c r="DB846" s="164"/>
      <c r="DC846" s="164"/>
      <c r="DD846" s="164"/>
      <c r="DE846" s="164"/>
    </row>
    <row r="847" s="164" customFormat="1" ht="19.5" customHeight="1">
      <c r="A847" s="66"/>
      <c r="B847" s="170"/>
      <c r="C847" s="171" t="s">
        <v>135</v>
      </c>
      <c r="D847" s="117"/>
      <c r="E847" s="117"/>
      <c r="F847" s="117"/>
      <c r="G847" s="223">
        <f>SUM(G835:G837)</f>
        <v>1.6699999999999999</v>
      </c>
      <c r="H847" s="224">
        <f>SUM(H835:H837)</f>
        <v>1.1100000000000001</v>
      </c>
      <c r="I847" s="225"/>
      <c r="J847" s="223">
        <f>SUM(J835:J837)</f>
        <v>1.6599999999999999</v>
      </c>
      <c r="K847" s="224">
        <f>SUM(K835:K837)</f>
        <v>1.1100000000000001</v>
      </c>
      <c r="L847" s="225"/>
      <c r="M847" s="223">
        <f>SUM(M835:M837)</f>
        <v>1.6200000000000001</v>
      </c>
      <c r="N847" s="224">
        <f>SUM(N835:N837)</f>
        <v>1.0800000000000001</v>
      </c>
      <c r="O847" s="225"/>
      <c r="P847" s="223">
        <f>SUM(P835:P837)</f>
        <v>1.6499999999999999</v>
      </c>
      <c r="Q847" s="224">
        <f>SUM(Q835:Q837)</f>
        <v>1.1000000000000001</v>
      </c>
      <c r="R847" s="225"/>
      <c r="S847" s="223">
        <f>SUM(S835:S837)</f>
        <v>1.76</v>
      </c>
      <c r="T847" s="224">
        <f>SUM(T835:T837)</f>
        <v>1.1699999999999999</v>
      </c>
      <c r="U847" s="225"/>
      <c r="V847" s="223">
        <f>SUM(V835:V837)</f>
        <v>1.6899999999999999</v>
      </c>
      <c r="W847" s="224">
        <f>SUM(W835:W837)</f>
        <v>1.1299999999999999</v>
      </c>
      <c r="X847" s="225"/>
      <c r="Y847" s="223">
        <f>SUM(Y835:Y837)</f>
        <v>1.75</v>
      </c>
      <c r="Z847" s="224">
        <f>SUM(Z835:Z837)</f>
        <v>1.1699999999999999</v>
      </c>
      <c r="AA847" s="225"/>
      <c r="AB847" s="223">
        <f>SUM(AB835:AB837)</f>
        <v>1.71</v>
      </c>
      <c r="AC847" s="224">
        <f>SUM(AC835:AC837)</f>
        <v>1.1399999999999999</v>
      </c>
      <c r="AD847" s="225"/>
      <c r="AE847" s="223">
        <f>SUM(AE835:AE837)</f>
        <v>1.6299999999999999</v>
      </c>
      <c r="AF847" s="224">
        <f>SUM(AF835:AF837)</f>
        <v>1.0900000000000001</v>
      </c>
      <c r="AG847" s="225"/>
      <c r="AH847" s="223">
        <f>SUM(AH835:AH837)</f>
        <v>1.6100000000000001</v>
      </c>
      <c r="AI847" s="224">
        <f>SUM(AI835:AI837)</f>
        <v>1.0700000000000001</v>
      </c>
      <c r="AJ847" s="225"/>
      <c r="AK847" s="223">
        <f>SUM(AK835:AK837)</f>
        <v>1.6100000000000001</v>
      </c>
      <c r="AL847" s="224">
        <f>SUM(AL835:AL837)</f>
        <v>1.0700000000000001</v>
      </c>
      <c r="AM847" s="225"/>
      <c r="AN847" s="223">
        <f>SUM(AN835:AN837)</f>
        <v>1.5700000000000001</v>
      </c>
      <c r="AO847" s="224">
        <f>SUM(AO835:AO837)</f>
        <v>1.05</v>
      </c>
      <c r="AP847" s="225"/>
      <c r="AQ847" s="223">
        <f>SUM(AQ835:AQ837)</f>
        <v>1.5600000000000001</v>
      </c>
      <c r="AR847" s="224">
        <f>SUM(AR835:AR837)</f>
        <v>1.04</v>
      </c>
      <c r="AS847" s="225"/>
      <c r="AT847" s="223">
        <f>SUM(AT835:AT837)</f>
        <v>1.54</v>
      </c>
      <c r="AU847" s="224">
        <f>SUM(AU835:AU837)</f>
        <v>1.03</v>
      </c>
      <c r="AV847" s="225"/>
      <c r="AW847" s="223">
        <f>SUM(AW835:AW837)</f>
        <v>1.5700000000000001</v>
      </c>
      <c r="AX847" s="224">
        <f>SUM(AX835:AX837)</f>
        <v>1.05</v>
      </c>
      <c r="AY847" s="225"/>
      <c r="AZ847" s="223">
        <f>SUM(AZ835:AZ837)</f>
        <v>1.6599999999999999</v>
      </c>
      <c r="BA847" s="224">
        <f>SUM(BA835:BA837)</f>
        <v>1.1100000000000001</v>
      </c>
      <c r="BB847" s="225"/>
      <c r="BC847" s="223">
        <f>SUM(BC835:BC837)</f>
        <v>1.6299999999999999</v>
      </c>
      <c r="BD847" s="224">
        <f>SUM(BD835:BD837)</f>
        <v>1.0900000000000001</v>
      </c>
      <c r="BE847" s="225"/>
      <c r="BF847" s="223">
        <f>SUM(BF835:BF837)</f>
        <v>1.72</v>
      </c>
      <c r="BG847" s="224">
        <f>SUM(BG835:BG837)</f>
        <v>1.1499999999999999</v>
      </c>
      <c r="BH847" s="225"/>
      <c r="BI847" s="223">
        <f>SUM(BI835:BI837)</f>
        <v>1.8</v>
      </c>
      <c r="BJ847" s="224">
        <f>SUM(BJ835:BJ837)</f>
        <v>1.2</v>
      </c>
      <c r="BK847" s="225"/>
      <c r="BL847" s="223">
        <f>SUM(BL835:BL837)</f>
        <v>1.8</v>
      </c>
      <c r="BM847" s="224">
        <f>SUM(BM835:BM837)</f>
        <v>1.2</v>
      </c>
      <c r="BN847" s="225"/>
      <c r="BO847" s="223">
        <f>SUM(BO835:BO837)</f>
        <v>1.8</v>
      </c>
      <c r="BP847" s="224">
        <f>SUM(BP835:BP837)</f>
        <v>1.2</v>
      </c>
      <c r="BQ847" s="225"/>
      <c r="BR847" s="223">
        <f>SUM(BR835:BR837)</f>
        <v>1.8300000000000001</v>
      </c>
      <c r="BS847" s="224">
        <f>SUM(BS835:BS837)</f>
        <v>1.22</v>
      </c>
      <c r="BT847" s="225"/>
      <c r="BU847" s="223">
        <f>SUM(BU835:BU837)</f>
        <v>1.8200000000000001</v>
      </c>
      <c r="BV847" s="224">
        <f>SUM(BV835:BV837)</f>
        <v>1.21</v>
      </c>
      <c r="BW847" s="225"/>
      <c r="BX847" s="223">
        <f>SUM(BX835:BX837)</f>
        <v>1.8200000000000001</v>
      </c>
      <c r="BY847" s="224">
        <f>SUM(BY835:BY837)</f>
        <v>1.21</v>
      </c>
      <c r="BZ847" s="225"/>
      <c r="CA847" s="164"/>
      <c r="CB847" s="164"/>
      <c r="CC847" s="164"/>
      <c r="CD847" s="164"/>
      <c r="CE847" s="164"/>
      <c r="CF847" s="164"/>
      <c r="CG847" s="164"/>
      <c r="CH847" s="164"/>
      <c r="CI847" s="164"/>
      <c r="CJ847" s="164"/>
      <c r="CK847" s="164"/>
      <c r="CL847" s="164"/>
      <c r="CM847" s="164"/>
      <c r="CN847" s="164"/>
      <c r="CO847" s="164"/>
      <c r="CP847" s="164"/>
      <c r="CQ847" s="164"/>
      <c r="CR847" s="164"/>
      <c r="CS847" s="164"/>
      <c r="CT847" s="164"/>
      <c r="CU847" s="164"/>
      <c r="CV847" s="164"/>
      <c r="CW847" s="164"/>
      <c r="CX847" s="164"/>
      <c r="CY847" s="164"/>
      <c r="CZ847" s="164"/>
      <c r="DA847" s="164"/>
      <c r="DB847" s="164"/>
      <c r="DC847" s="164"/>
      <c r="DD847" s="164"/>
      <c r="DE847" s="164"/>
    </row>
    <row r="848" s="164" customFormat="1" ht="20.25" customHeight="1">
      <c r="A848" s="66"/>
      <c r="B848" s="175"/>
      <c r="C848" s="176" t="s">
        <v>136</v>
      </c>
      <c r="D848" s="177"/>
      <c r="E848" s="178"/>
      <c r="F848" s="178"/>
      <c r="G848" s="226">
        <f>(G846-G847)/G846*100</f>
        <v>0</v>
      </c>
      <c r="H848" s="227">
        <f>(H846-H847)/H846*100</f>
        <v>0</v>
      </c>
      <c r="I848" s="228"/>
      <c r="J848" s="226">
        <f>(J846-J847)/J846*100</f>
        <v>0</v>
      </c>
      <c r="K848" s="227">
        <f>(K846-K847)/K846*100</f>
        <v>0</v>
      </c>
      <c r="L848" s="228"/>
      <c r="M848" s="226">
        <f>(M846-M847)/M846*100</f>
        <v>0</v>
      </c>
      <c r="N848" s="227">
        <f>(N846-N847)/N846*100</f>
        <v>0</v>
      </c>
      <c r="O848" s="228"/>
      <c r="P848" s="226">
        <f>(P846-P847)/P846*100</f>
        <v>0</v>
      </c>
      <c r="Q848" s="227">
        <f>(Q846-Q847)/Q846*100</f>
        <v>0</v>
      </c>
      <c r="R848" s="228"/>
      <c r="S848" s="226">
        <f>(S846-S847)/S846*100</f>
        <v>0</v>
      </c>
      <c r="T848" s="227">
        <f>(T846-T847)/T846*100</f>
        <v>0</v>
      </c>
      <c r="U848" s="228"/>
      <c r="V848" s="226">
        <f>(V846-V847)/V846*100</f>
        <v>0</v>
      </c>
      <c r="W848" s="227">
        <f>(W846-W847)/W846*100</f>
        <v>0</v>
      </c>
      <c r="X848" s="228"/>
      <c r="Y848" s="226">
        <f>(Y846-Y847)/Y846*100</f>
        <v>0</v>
      </c>
      <c r="Z848" s="227">
        <f>(Z846-Z847)/Z846*100</f>
        <v>0</v>
      </c>
      <c r="AA848" s="228"/>
      <c r="AB848" s="226">
        <f>(AB846-AB847)/AB846*100</f>
        <v>0</v>
      </c>
      <c r="AC848" s="227">
        <f>(AC846-AC847)/AC846*100</f>
        <v>0</v>
      </c>
      <c r="AD848" s="228"/>
      <c r="AE848" s="226">
        <f>(AE846-AE847)/AE846*100</f>
        <v>0</v>
      </c>
      <c r="AF848" s="227">
        <f>(AF846-AF847)/AF846*100</f>
        <v>0</v>
      </c>
      <c r="AG848" s="228"/>
      <c r="AH848" s="226">
        <f>(AH846-AH847)/AH846*100</f>
        <v>0</v>
      </c>
      <c r="AI848" s="227">
        <f>(AI846-AI847)/AI846*100</f>
        <v>0</v>
      </c>
      <c r="AJ848" s="228"/>
      <c r="AK848" s="226">
        <f>(AK846-AK847)/AK846*100</f>
        <v>0</v>
      </c>
      <c r="AL848" s="227">
        <f>(AL846-AL847)/AL846*100</f>
        <v>0</v>
      </c>
      <c r="AM848" s="228"/>
      <c r="AN848" s="226">
        <f>(AN846-AN847)/AN846*100</f>
        <v>0</v>
      </c>
      <c r="AO848" s="227">
        <f>(AO846-AO847)/AO846*100</f>
        <v>0</v>
      </c>
      <c r="AP848" s="228"/>
      <c r="AQ848" s="226">
        <f>(AQ846-AQ847)/AQ846*100</f>
        <v>0</v>
      </c>
      <c r="AR848" s="227">
        <f>(AR846-AR847)/AR846*100</f>
        <v>0</v>
      </c>
      <c r="AS848" s="228"/>
      <c r="AT848" s="226">
        <f>(AT846-AT847)/AT846*100</f>
        <v>0</v>
      </c>
      <c r="AU848" s="227">
        <f>(AU846-AU847)/AU846*100</f>
        <v>0</v>
      </c>
      <c r="AV848" s="228"/>
      <c r="AW848" s="226">
        <f>(AW846-AW847)/AW846*100</f>
        <v>0</v>
      </c>
      <c r="AX848" s="227">
        <f>(AX846-AX847)/AX846*100</f>
        <v>0</v>
      </c>
      <c r="AY848" s="228"/>
      <c r="AZ848" s="226">
        <f>(AZ846-AZ847)/AZ846*100</f>
        <v>0</v>
      </c>
      <c r="BA848" s="227">
        <f>(BA846-BA847)/BA846*100</f>
        <v>0</v>
      </c>
      <c r="BB848" s="228"/>
      <c r="BC848" s="226">
        <f>(BC846-BC847)/BC846*100</f>
        <v>0</v>
      </c>
      <c r="BD848" s="227">
        <f>(BD846-BD847)/BD846*100</f>
        <v>0</v>
      </c>
      <c r="BE848" s="228"/>
      <c r="BF848" s="226">
        <f>(BF846-BF847)/BF846*100</f>
        <v>0</v>
      </c>
      <c r="BG848" s="227">
        <f>(BG846-BG847)/BG846*100</f>
        <v>0</v>
      </c>
      <c r="BH848" s="228"/>
      <c r="BI848" s="226">
        <f>(BI846-BI847)/BI846*100</f>
        <v>0</v>
      </c>
      <c r="BJ848" s="227">
        <f>(BJ846-BJ847)/BJ846*100</f>
        <v>0</v>
      </c>
      <c r="BK848" s="228"/>
      <c r="BL848" s="226">
        <f>(BL846-BL847)/BL846*100</f>
        <v>0</v>
      </c>
      <c r="BM848" s="227">
        <f>(BM846-BM847)/BM846*100</f>
        <v>0</v>
      </c>
      <c r="BN848" s="228"/>
      <c r="BO848" s="226">
        <f>(BO846-BO847)/BO846*100</f>
        <v>0</v>
      </c>
      <c r="BP848" s="227">
        <f>(BP846-BP847)/BP846*100</f>
        <v>0</v>
      </c>
      <c r="BQ848" s="228"/>
      <c r="BR848" s="226">
        <f>(BR846-BR847)/BR846*100</f>
        <v>0</v>
      </c>
      <c r="BS848" s="227">
        <f>(BS846-BS847)/BS846*100</f>
        <v>0</v>
      </c>
      <c r="BT848" s="228"/>
      <c r="BU848" s="226">
        <f>(BU846-BU847)/BU846*100</f>
        <v>0</v>
      </c>
      <c r="BV848" s="227">
        <f>(BV846-BV847)/BV846*100</f>
        <v>0</v>
      </c>
      <c r="BW848" s="228"/>
      <c r="BX848" s="226">
        <f>(BX846-BX847)/BX846*100</f>
        <v>0</v>
      </c>
      <c r="BY848" s="227">
        <f>(BY846-BY847)/BY846*100</f>
        <v>0</v>
      </c>
      <c r="BZ848" s="228"/>
      <c r="CA848" s="164"/>
      <c r="CB848" s="164"/>
      <c r="CC848" s="164"/>
      <c r="CD848" s="164"/>
      <c r="CE848" s="164"/>
      <c r="CF848" s="164"/>
      <c r="CG848" s="164"/>
      <c r="CH848" s="164"/>
      <c r="CI848" s="164"/>
      <c r="CJ848" s="164"/>
      <c r="CK848" s="164"/>
      <c r="CL848" s="164"/>
      <c r="CM848" s="164"/>
      <c r="CN848" s="164"/>
      <c r="CO848" s="164"/>
      <c r="CP848" s="164"/>
      <c r="CQ848" s="164"/>
      <c r="CR848" s="164"/>
      <c r="CS848" s="164"/>
      <c r="CT848" s="164"/>
      <c r="CU848" s="164"/>
      <c r="CV848" s="164"/>
      <c r="CW848" s="164"/>
      <c r="CX848" s="164"/>
      <c r="CY848" s="164"/>
      <c r="CZ848" s="164"/>
      <c r="DA848" s="164"/>
      <c r="DB848" s="164"/>
      <c r="DC848" s="164"/>
      <c r="DD848" s="164"/>
      <c r="DE848" s="164"/>
    </row>
    <row r="849" s="164" customFormat="1" ht="19.5" customHeight="1">
      <c r="A849" s="66"/>
      <c r="B849" s="165" t="s">
        <v>138</v>
      </c>
      <c r="C849" s="166" t="s">
        <v>134</v>
      </c>
      <c r="D849" s="128"/>
      <c r="E849" s="128"/>
      <c r="F849" s="128"/>
      <c r="G849" s="220">
        <f>G826</f>
        <v>2.5600000000000001</v>
      </c>
      <c r="H849" s="221">
        <f>H826</f>
        <v>1.71</v>
      </c>
      <c r="I849" s="222"/>
      <c r="J849" s="220">
        <f>J826</f>
        <v>2.5699999999999998</v>
      </c>
      <c r="K849" s="221">
        <f>K826</f>
        <v>1.7</v>
      </c>
      <c r="L849" s="222"/>
      <c r="M849" s="220">
        <f>M826</f>
        <v>2.6200000000000001</v>
      </c>
      <c r="N849" s="221">
        <f>N826</f>
        <v>1.74</v>
      </c>
      <c r="O849" s="222"/>
      <c r="P849" s="220">
        <f>P826</f>
        <v>2.6000000000000001</v>
      </c>
      <c r="Q849" s="221">
        <f>Q826</f>
        <v>1.74</v>
      </c>
      <c r="R849" s="222"/>
      <c r="S849" s="220">
        <f>S826</f>
        <v>2.8199999999999998</v>
      </c>
      <c r="T849" s="221">
        <f>T826</f>
        <v>1.8700000000000001</v>
      </c>
      <c r="U849" s="222"/>
      <c r="V849" s="220">
        <f>V826</f>
        <v>2.6699999999999999</v>
      </c>
      <c r="W849" s="221">
        <f>W826</f>
        <v>1.78</v>
      </c>
      <c r="X849" s="222"/>
      <c r="Y849" s="220">
        <f>Y826</f>
        <v>2.7000000000000002</v>
      </c>
      <c r="Z849" s="221">
        <f>Z826</f>
        <v>1.8</v>
      </c>
      <c r="AA849" s="222"/>
      <c r="AB849" s="220">
        <f>AB826</f>
        <v>2.6899999999999999</v>
      </c>
      <c r="AC849" s="221">
        <f>AC826</f>
        <v>1.79</v>
      </c>
      <c r="AD849" s="222"/>
      <c r="AE849" s="220">
        <f>AE826</f>
        <v>2.6800000000000002</v>
      </c>
      <c r="AF849" s="221">
        <f>AF826</f>
        <v>1.78</v>
      </c>
      <c r="AG849" s="222"/>
      <c r="AH849" s="220">
        <f>AH826</f>
        <v>2.6699999999999999</v>
      </c>
      <c r="AI849" s="221">
        <f>AI826</f>
        <v>1.78</v>
      </c>
      <c r="AJ849" s="222"/>
      <c r="AK849" s="220">
        <f>AK826</f>
        <v>2.6899999999999999</v>
      </c>
      <c r="AL849" s="221">
        <f>AL826</f>
        <v>1.79</v>
      </c>
      <c r="AM849" s="222"/>
      <c r="AN849" s="220">
        <f>AN826</f>
        <v>2.6400000000000001</v>
      </c>
      <c r="AO849" s="221">
        <f>AO826</f>
        <v>1.75</v>
      </c>
      <c r="AP849" s="222"/>
      <c r="AQ849" s="220">
        <f>AQ826</f>
        <v>2.5800000000000001</v>
      </c>
      <c r="AR849" s="221">
        <f>AR826</f>
        <v>1.72</v>
      </c>
      <c r="AS849" s="222"/>
      <c r="AT849" s="220">
        <f>AT826</f>
        <v>2.5899999999999999</v>
      </c>
      <c r="AU849" s="221">
        <f>AU826</f>
        <v>1.73</v>
      </c>
      <c r="AV849" s="222"/>
      <c r="AW849" s="220">
        <f>AW826</f>
        <v>2.5699999999999998</v>
      </c>
      <c r="AX849" s="221">
        <f>AX826</f>
        <v>1.71</v>
      </c>
      <c r="AY849" s="222"/>
      <c r="AZ849" s="220">
        <f>AZ826</f>
        <v>2.5299999999999998</v>
      </c>
      <c r="BA849" s="221">
        <f>BA826</f>
        <v>1.6899999999999999</v>
      </c>
      <c r="BB849" s="222"/>
      <c r="BC849" s="220">
        <f>BC826</f>
        <v>2.6499999999999999</v>
      </c>
      <c r="BD849" s="221">
        <f>BD826</f>
        <v>1.76</v>
      </c>
      <c r="BE849" s="222"/>
      <c r="BF849" s="220">
        <f>BF826</f>
        <v>2.7400000000000002</v>
      </c>
      <c r="BG849" s="221">
        <f>BG826</f>
        <v>1.8200000000000001</v>
      </c>
      <c r="BH849" s="222"/>
      <c r="BI849" s="220">
        <f>BI826</f>
        <v>2.96</v>
      </c>
      <c r="BJ849" s="221">
        <f>BJ826</f>
        <v>1.97</v>
      </c>
      <c r="BK849" s="222"/>
      <c r="BL849" s="220">
        <f>BL826</f>
        <v>2.8399999999999999</v>
      </c>
      <c r="BM849" s="221">
        <f>BM826</f>
        <v>1.8899999999999999</v>
      </c>
      <c r="BN849" s="222"/>
      <c r="BO849" s="220">
        <f>BO826</f>
        <v>2.8599999999999999</v>
      </c>
      <c r="BP849" s="221">
        <f>BP826</f>
        <v>1.9099999999999999</v>
      </c>
      <c r="BQ849" s="222"/>
      <c r="BR849" s="220">
        <f>BR826</f>
        <v>2.8500000000000001</v>
      </c>
      <c r="BS849" s="221">
        <f>BS826</f>
        <v>1.8999999999999999</v>
      </c>
      <c r="BT849" s="222"/>
      <c r="BU849" s="220">
        <f>BU826</f>
        <v>2.77</v>
      </c>
      <c r="BV849" s="221">
        <f>BV826</f>
        <v>1.8500000000000001</v>
      </c>
      <c r="BW849" s="222"/>
      <c r="BX849" s="220">
        <f>BX826</f>
        <v>2.7799999999999998</v>
      </c>
      <c r="BY849" s="221">
        <f>BY826</f>
        <v>1.8500000000000001</v>
      </c>
      <c r="BZ849" s="222"/>
      <c r="CA849" s="164"/>
      <c r="CB849" s="164"/>
      <c r="CC849" s="164"/>
      <c r="CD849" s="164"/>
      <c r="CE849" s="164"/>
      <c r="CF849" s="164"/>
      <c r="CG849" s="164"/>
      <c r="CH849" s="164"/>
      <c r="CI849" s="164"/>
      <c r="CJ849" s="164"/>
      <c r="CK849" s="164"/>
      <c r="CL849" s="164"/>
      <c r="CM849" s="164"/>
      <c r="CN849" s="164"/>
      <c r="CO849" s="164"/>
      <c r="CP849" s="164"/>
      <c r="CQ849" s="164"/>
      <c r="CR849" s="164"/>
      <c r="CS849" s="164"/>
      <c r="CT849" s="164"/>
      <c r="CU849" s="164"/>
      <c r="CV849" s="164"/>
      <c r="CW849" s="164"/>
      <c r="CX849" s="164"/>
      <c r="CY849" s="164"/>
      <c r="CZ849" s="164"/>
      <c r="DA849" s="164"/>
      <c r="DB849" s="164"/>
      <c r="DC849" s="164"/>
      <c r="DD849" s="164"/>
      <c r="DE849" s="164"/>
    </row>
    <row r="850" s="164" customFormat="1" ht="19.5" customHeight="1">
      <c r="A850" s="66"/>
      <c r="B850" s="170"/>
      <c r="C850" s="171" t="s">
        <v>135</v>
      </c>
      <c r="D850" s="117"/>
      <c r="E850" s="117"/>
      <c r="F850" s="117"/>
      <c r="G850" s="223">
        <f>SUM(G838:G842)</f>
        <v>2.5600000000000001</v>
      </c>
      <c r="H850" s="224">
        <f>SUM(H838:H842)</f>
        <v>1.71</v>
      </c>
      <c r="I850" s="225"/>
      <c r="J850" s="223">
        <f>SUM(J838:J842)</f>
        <v>2.5699999999999998</v>
      </c>
      <c r="K850" s="224">
        <f>SUM(K838:K842)</f>
        <v>1.7</v>
      </c>
      <c r="L850" s="225"/>
      <c r="M850" s="223">
        <f>SUM(M838:M842)</f>
        <v>2.6200000000000001</v>
      </c>
      <c r="N850" s="224">
        <f>SUM(N838:N842)</f>
        <v>1.74</v>
      </c>
      <c r="O850" s="225"/>
      <c r="P850" s="223">
        <f>SUM(P838:P842)</f>
        <v>2.6000000000000001</v>
      </c>
      <c r="Q850" s="224">
        <f>SUM(Q838:Q842)</f>
        <v>1.74</v>
      </c>
      <c r="R850" s="225"/>
      <c r="S850" s="223">
        <f>SUM(S838:S842)</f>
        <v>2.8199999999999998</v>
      </c>
      <c r="T850" s="224">
        <f>SUM(T838:T842)</f>
        <v>1.8700000000000001</v>
      </c>
      <c r="U850" s="225"/>
      <c r="V850" s="223">
        <f>SUM(V838:V842)</f>
        <v>2.6699999999999999</v>
      </c>
      <c r="W850" s="224">
        <f>SUM(W838:W842)</f>
        <v>1.78</v>
      </c>
      <c r="X850" s="225"/>
      <c r="Y850" s="223">
        <f>SUM(Y838:Y842)</f>
        <v>2.7000000000000002</v>
      </c>
      <c r="Z850" s="224">
        <f>SUM(Z838:Z842)</f>
        <v>1.8</v>
      </c>
      <c r="AA850" s="225"/>
      <c r="AB850" s="223">
        <f>SUM(AB838:AB842)</f>
        <v>2.6899999999999999</v>
      </c>
      <c r="AC850" s="224">
        <f>SUM(AC838:AC842)</f>
        <v>1.79</v>
      </c>
      <c r="AD850" s="225"/>
      <c r="AE850" s="223">
        <f>SUM(AE838:AE842)</f>
        <v>2.6800000000000002</v>
      </c>
      <c r="AF850" s="224">
        <f>SUM(AF838:AF842)</f>
        <v>1.78</v>
      </c>
      <c r="AG850" s="225"/>
      <c r="AH850" s="223">
        <f>SUM(AH838:AH842)</f>
        <v>2.6699999999999999</v>
      </c>
      <c r="AI850" s="224">
        <f>SUM(AI838:AI842)</f>
        <v>1.78</v>
      </c>
      <c r="AJ850" s="225"/>
      <c r="AK850" s="223">
        <f>SUM(AK838:AK842)</f>
        <v>2.6899999999999999</v>
      </c>
      <c r="AL850" s="224">
        <f>SUM(AL838:AL842)</f>
        <v>1.79</v>
      </c>
      <c r="AM850" s="225"/>
      <c r="AN850" s="223">
        <f>SUM(AN838:AN842)</f>
        <v>2.6400000000000001</v>
      </c>
      <c r="AO850" s="224">
        <f>SUM(AO838:AO842)</f>
        <v>1.75</v>
      </c>
      <c r="AP850" s="225"/>
      <c r="AQ850" s="223">
        <f>SUM(AQ838:AQ842)</f>
        <v>2.5800000000000001</v>
      </c>
      <c r="AR850" s="224">
        <f>SUM(AR838:AR842)</f>
        <v>1.72</v>
      </c>
      <c r="AS850" s="225"/>
      <c r="AT850" s="223">
        <f>SUM(AT838:AT842)</f>
        <v>2.5899999999999999</v>
      </c>
      <c r="AU850" s="224">
        <f>SUM(AU838:AU842)</f>
        <v>1.73</v>
      </c>
      <c r="AV850" s="225"/>
      <c r="AW850" s="223">
        <f>SUM(AW838:AW842)</f>
        <v>2.5699999999999998</v>
      </c>
      <c r="AX850" s="224">
        <f>SUM(AX838:AX842)</f>
        <v>1.71</v>
      </c>
      <c r="AY850" s="225"/>
      <c r="AZ850" s="223">
        <f>SUM(AZ838:AZ842)</f>
        <v>2.5299999999999998</v>
      </c>
      <c r="BA850" s="224">
        <f>SUM(BA838:BA842)</f>
        <v>1.6899999999999999</v>
      </c>
      <c r="BB850" s="225"/>
      <c r="BC850" s="223">
        <f>SUM(BC838:BC842)</f>
        <v>2.6499999999999999</v>
      </c>
      <c r="BD850" s="224">
        <f>SUM(BD838:BD842)</f>
        <v>1.76</v>
      </c>
      <c r="BE850" s="225"/>
      <c r="BF850" s="223">
        <f>SUM(BF838:BF842)</f>
        <v>2.7400000000000002</v>
      </c>
      <c r="BG850" s="224">
        <f>SUM(BG838:BG842)</f>
        <v>1.8200000000000001</v>
      </c>
      <c r="BH850" s="225"/>
      <c r="BI850" s="223">
        <f>SUM(BI838:BI842)</f>
        <v>2.96</v>
      </c>
      <c r="BJ850" s="224">
        <f>SUM(BJ838:BJ842)</f>
        <v>1.97</v>
      </c>
      <c r="BK850" s="225"/>
      <c r="BL850" s="223">
        <f>SUM(BL838:BL842)</f>
        <v>2.8399999999999999</v>
      </c>
      <c r="BM850" s="224">
        <f>SUM(BM838:BM842)</f>
        <v>1.8899999999999999</v>
      </c>
      <c r="BN850" s="225"/>
      <c r="BO850" s="223">
        <f>SUM(BO838:BO842)</f>
        <v>2.8599999999999999</v>
      </c>
      <c r="BP850" s="224">
        <f>SUM(BP838:BP842)</f>
        <v>1.9099999999999999</v>
      </c>
      <c r="BQ850" s="225"/>
      <c r="BR850" s="223">
        <f>SUM(BR838:BR842)</f>
        <v>2.8500000000000001</v>
      </c>
      <c r="BS850" s="224">
        <f>SUM(BS838:BS842)</f>
        <v>1.8999999999999999</v>
      </c>
      <c r="BT850" s="225"/>
      <c r="BU850" s="223">
        <f>SUM(BU838:BU842)</f>
        <v>2.77</v>
      </c>
      <c r="BV850" s="224">
        <f>SUM(BV838:BV842)</f>
        <v>1.8500000000000001</v>
      </c>
      <c r="BW850" s="225"/>
      <c r="BX850" s="223">
        <f>SUM(BX838:BX842)</f>
        <v>2.7799999999999998</v>
      </c>
      <c r="BY850" s="224">
        <f>SUM(BY838:BY842)</f>
        <v>1.8500000000000001</v>
      </c>
      <c r="BZ850" s="225"/>
      <c r="CA850" s="164"/>
      <c r="CB850" s="164"/>
      <c r="CC850" s="164"/>
      <c r="CD850" s="164"/>
      <c r="CE850" s="164"/>
      <c r="CF850" s="164"/>
      <c r="CG850" s="164"/>
      <c r="CH850" s="164"/>
      <c r="CI850" s="164"/>
      <c r="CJ850" s="164"/>
      <c r="CK850" s="164"/>
      <c r="CL850" s="164"/>
      <c r="CM850" s="164"/>
      <c r="CN850" s="164"/>
      <c r="CO850" s="164"/>
      <c r="CP850" s="164"/>
      <c r="CQ850" s="164"/>
      <c r="CR850" s="164"/>
      <c r="CS850" s="164"/>
      <c r="CT850" s="164"/>
      <c r="CU850" s="164"/>
      <c r="CV850" s="164"/>
      <c r="CW850" s="164"/>
      <c r="CX850" s="164"/>
      <c r="CY850" s="164"/>
      <c r="CZ850" s="164"/>
      <c r="DA850" s="164"/>
      <c r="DB850" s="164"/>
      <c r="DC850" s="164"/>
      <c r="DD850" s="164"/>
      <c r="DE850" s="164"/>
    </row>
    <row r="851" s="164" customFormat="1" ht="20.25" customHeight="1">
      <c r="A851" s="66"/>
      <c r="B851" s="170"/>
      <c r="C851" s="171" t="s">
        <v>136</v>
      </c>
      <c r="D851" s="187"/>
      <c r="E851" s="188"/>
      <c r="F851" s="188"/>
      <c r="G851" s="229">
        <f>(G849-G850)/G849*100</f>
        <v>0</v>
      </c>
      <c r="H851" s="230">
        <f>(H849-H850)/H849*100</f>
        <v>0</v>
      </c>
      <c r="I851" s="231"/>
      <c r="J851" s="229">
        <f>(J849-J850)/J849*100</f>
        <v>0</v>
      </c>
      <c r="K851" s="230">
        <f>(K849-K850)/K849*100</f>
        <v>0</v>
      </c>
      <c r="L851" s="231"/>
      <c r="M851" s="229">
        <f>(M849-M850)/M849*100</f>
        <v>0</v>
      </c>
      <c r="N851" s="230">
        <f>(N849-N850)/N849*100</f>
        <v>0</v>
      </c>
      <c r="O851" s="231"/>
      <c r="P851" s="229">
        <f>(P849-P850)/P849*100</f>
        <v>0</v>
      </c>
      <c r="Q851" s="230">
        <f>(Q849-Q850)/Q849*100</f>
        <v>0</v>
      </c>
      <c r="R851" s="231"/>
      <c r="S851" s="229">
        <f>(S849-S850)/S849*100</f>
        <v>0</v>
      </c>
      <c r="T851" s="230">
        <f>(T849-T850)/T849*100</f>
        <v>0</v>
      </c>
      <c r="U851" s="231"/>
      <c r="V851" s="229">
        <f>(V849-V850)/V849*100</f>
        <v>0</v>
      </c>
      <c r="W851" s="230">
        <f>(W849-W850)/W849*100</f>
        <v>0</v>
      </c>
      <c r="X851" s="231"/>
      <c r="Y851" s="229">
        <f>(Y849-Y850)/Y849*100</f>
        <v>0</v>
      </c>
      <c r="Z851" s="230">
        <f>(Z849-Z850)/Z849*100</f>
        <v>0</v>
      </c>
      <c r="AA851" s="231"/>
      <c r="AB851" s="229">
        <f>(AB849-AB850)/AB849*100</f>
        <v>0</v>
      </c>
      <c r="AC851" s="230">
        <f>(AC849-AC850)/AC849*100</f>
        <v>0</v>
      </c>
      <c r="AD851" s="231"/>
      <c r="AE851" s="229">
        <f>(AE849-AE850)/AE849*100</f>
        <v>0</v>
      </c>
      <c r="AF851" s="230">
        <f>(AF849-AF850)/AF849*100</f>
        <v>0</v>
      </c>
      <c r="AG851" s="231"/>
      <c r="AH851" s="229">
        <f>(AH849-AH850)/AH849*100</f>
        <v>0</v>
      </c>
      <c r="AI851" s="230">
        <f>(AI849-AI850)/AI849*100</f>
        <v>0</v>
      </c>
      <c r="AJ851" s="231"/>
      <c r="AK851" s="229">
        <f>(AK849-AK850)/AK849*100</f>
        <v>0</v>
      </c>
      <c r="AL851" s="230">
        <f>(AL849-AL850)/AL849*100</f>
        <v>0</v>
      </c>
      <c r="AM851" s="231"/>
      <c r="AN851" s="229">
        <f>(AN849-AN850)/AN849*100</f>
        <v>0</v>
      </c>
      <c r="AO851" s="230">
        <f>(AO849-AO850)/AO849*100</f>
        <v>0</v>
      </c>
      <c r="AP851" s="231"/>
      <c r="AQ851" s="229">
        <f>(AQ849-AQ850)/AQ849*100</f>
        <v>0</v>
      </c>
      <c r="AR851" s="230">
        <f>(AR849-AR850)/AR849*100</f>
        <v>0</v>
      </c>
      <c r="AS851" s="231"/>
      <c r="AT851" s="229">
        <f>(AT849-AT850)/AT849*100</f>
        <v>0</v>
      </c>
      <c r="AU851" s="230">
        <f>(AU849-AU850)/AU849*100</f>
        <v>0</v>
      </c>
      <c r="AV851" s="231"/>
      <c r="AW851" s="229">
        <f>(AW849-AW850)/AW849*100</f>
        <v>0</v>
      </c>
      <c r="AX851" s="230">
        <f>(AX849-AX850)/AX849*100</f>
        <v>0</v>
      </c>
      <c r="AY851" s="231"/>
      <c r="AZ851" s="229">
        <f>(AZ849-AZ850)/AZ849*100</f>
        <v>0</v>
      </c>
      <c r="BA851" s="230">
        <f>(BA849-BA850)/BA849*100</f>
        <v>0</v>
      </c>
      <c r="BB851" s="231"/>
      <c r="BC851" s="229">
        <f>(BC849-BC850)/BC849*100</f>
        <v>0</v>
      </c>
      <c r="BD851" s="230">
        <f>(BD849-BD850)/BD849*100</f>
        <v>0</v>
      </c>
      <c r="BE851" s="231"/>
      <c r="BF851" s="229">
        <f>(BF849-BF850)/BF849*100</f>
        <v>0</v>
      </c>
      <c r="BG851" s="230">
        <f>(BG849-BG850)/BG849*100</f>
        <v>0</v>
      </c>
      <c r="BH851" s="231"/>
      <c r="BI851" s="229">
        <f>(BI849-BI850)/BI849*100</f>
        <v>0</v>
      </c>
      <c r="BJ851" s="230">
        <f>(BJ849-BJ850)/BJ849*100</f>
        <v>0</v>
      </c>
      <c r="BK851" s="231"/>
      <c r="BL851" s="229">
        <f>(BL849-BL850)/BL849*100</f>
        <v>0</v>
      </c>
      <c r="BM851" s="230">
        <f>(BM849-BM850)/BM849*100</f>
        <v>0</v>
      </c>
      <c r="BN851" s="231"/>
      <c r="BO851" s="229">
        <f>(BO849-BO850)/BO849*100</f>
        <v>0</v>
      </c>
      <c r="BP851" s="230">
        <f>(BP849-BP850)/BP849*100</f>
        <v>0</v>
      </c>
      <c r="BQ851" s="231"/>
      <c r="BR851" s="229">
        <f>(BR849-BR850)/BR849*100</f>
        <v>0</v>
      </c>
      <c r="BS851" s="230">
        <f>(BS849-BS850)/BS849*100</f>
        <v>0</v>
      </c>
      <c r="BT851" s="231"/>
      <c r="BU851" s="229">
        <f>(BU849-BU850)/BU849*100</f>
        <v>0</v>
      </c>
      <c r="BV851" s="230">
        <f>(BV849-BV850)/BV849*100</f>
        <v>0</v>
      </c>
      <c r="BW851" s="231"/>
      <c r="BX851" s="229">
        <f>(BX849-BX850)/BX849*100</f>
        <v>0</v>
      </c>
      <c r="BY851" s="230">
        <f>(BY849-BY850)/BY849*100</f>
        <v>0</v>
      </c>
      <c r="BZ851" s="231"/>
      <c r="CA851" s="164"/>
      <c r="CB851" s="164"/>
      <c r="CC851" s="164"/>
      <c r="CD851" s="164"/>
      <c r="CE851" s="164"/>
      <c r="CF851" s="164"/>
      <c r="CG851" s="164"/>
      <c r="CH851" s="164"/>
      <c r="CI851" s="164"/>
      <c r="CJ851" s="164"/>
      <c r="CK851" s="164"/>
      <c r="CL851" s="164"/>
      <c r="CM851" s="164"/>
      <c r="CN851" s="164"/>
      <c r="CO851" s="164"/>
      <c r="CP851" s="164"/>
      <c r="CQ851" s="164"/>
      <c r="CR851" s="164"/>
      <c r="CS851" s="164"/>
      <c r="CT851" s="164"/>
      <c r="CU851" s="164"/>
      <c r="CV851" s="164"/>
      <c r="CW851" s="164"/>
      <c r="CX851" s="164"/>
      <c r="CY851" s="164"/>
      <c r="CZ851" s="164"/>
      <c r="DA851" s="164"/>
      <c r="DB851" s="164"/>
      <c r="DC851" s="164"/>
      <c r="DD851" s="164"/>
      <c r="DE851" s="164"/>
    </row>
    <row r="852" s="43" customFormat="1" ht="21">
      <c r="A852" s="102">
        <v>17</v>
      </c>
      <c r="B852" s="192" t="s">
        <v>312</v>
      </c>
      <c r="C852" s="104"/>
      <c r="D852" s="105"/>
      <c r="E852" s="105"/>
      <c r="F852" s="105"/>
      <c r="G852" s="193"/>
      <c r="H852" s="193"/>
      <c r="I852" s="194"/>
      <c r="J852" s="193"/>
      <c r="K852" s="193"/>
      <c r="L852" s="194"/>
      <c r="M852" s="193"/>
      <c r="N852" s="193"/>
      <c r="O852" s="194"/>
      <c r="P852" s="193"/>
      <c r="Q852" s="193"/>
      <c r="R852" s="194"/>
      <c r="S852" s="193"/>
      <c r="T852" s="193"/>
      <c r="U852" s="194"/>
      <c r="V852" s="193"/>
      <c r="W852" s="193"/>
      <c r="X852" s="194"/>
      <c r="Y852" s="193"/>
      <c r="Z852" s="193"/>
      <c r="AA852" s="194"/>
      <c r="AB852" s="193"/>
      <c r="AC852" s="193"/>
      <c r="AD852" s="194"/>
      <c r="AE852" s="193"/>
      <c r="AF852" s="193"/>
      <c r="AG852" s="194"/>
      <c r="AH852" s="193"/>
      <c r="AI852" s="193"/>
      <c r="AJ852" s="194"/>
      <c r="AK852" s="193"/>
      <c r="AL852" s="193"/>
      <c r="AM852" s="194"/>
      <c r="AN852" s="193"/>
      <c r="AO852" s="193"/>
      <c r="AP852" s="194"/>
      <c r="AQ852" s="193"/>
      <c r="AR852" s="193"/>
      <c r="AS852" s="194"/>
      <c r="AT852" s="193"/>
      <c r="AU852" s="193"/>
      <c r="AV852" s="194"/>
      <c r="AW852" s="193"/>
      <c r="AX852" s="193"/>
      <c r="AY852" s="194"/>
      <c r="AZ852" s="193"/>
      <c r="BA852" s="193"/>
      <c r="BB852" s="194"/>
      <c r="BC852" s="193"/>
      <c r="BD852" s="193"/>
      <c r="BE852" s="194"/>
      <c r="BF852" s="193"/>
      <c r="BG852" s="193"/>
      <c r="BH852" s="194"/>
      <c r="BI852" s="193"/>
      <c r="BJ852" s="193"/>
      <c r="BK852" s="194"/>
      <c r="BL852" s="193"/>
      <c r="BM852" s="193"/>
      <c r="BN852" s="194"/>
      <c r="BO852" s="193"/>
      <c r="BP852" s="193"/>
      <c r="BQ852" s="194"/>
      <c r="BR852" s="193"/>
      <c r="BS852" s="193"/>
      <c r="BT852" s="194"/>
      <c r="BU852" s="193"/>
      <c r="BV852" s="193"/>
      <c r="BW852" s="194"/>
      <c r="BX852" s="193"/>
      <c r="BY852" s="193"/>
      <c r="BZ852" s="194"/>
    </row>
    <row r="853" s="43" customFormat="1" ht="20.25">
      <c r="A853" s="38"/>
      <c r="B853" s="232"/>
      <c r="C853" s="108" t="s">
        <v>313</v>
      </c>
      <c r="D853" s="38"/>
      <c r="E853" s="110"/>
      <c r="F853" s="196">
        <v>35</v>
      </c>
      <c r="G853" s="129">
        <v>0</v>
      </c>
      <c r="H853" s="130">
        <v>0</v>
      </c>
      <c r="I853" s="131">
        <f>ROUND(SQRT(G853^2+H853^2)*1000/(1.73*G878),0)</f>
        <v>0</v>
      </c>
      <c r="J853" s="129">
        <v>0</v>
      </c>
      <c r="K853" s="130">
        <v>0</v>
      </c>
      <c r="L853" s="131">
        <f>ROUND(SQRT(J853^2+K853^2)*1000/(1.73*J878),0)</f>
        <v>0</v>
      </c>
      <c r="M853" s="129">
        <v>0</v>
      </c>
      <c r="N853" s="130">
        <v>0</v>
      </c>
      <c r="O853" s="131">
        <f>ROUND(SQRT(M853^2+N853^2)*1000/(1.73*M878),0)</f>
        <v>0</v>
      </c>
      <c r="P853" s="129">
        <v>0</v>
      </c>
      <c r="Q853" s="130">
        <v>0</v>
      </c>
      <c r="R853" s="131">
        <f>ROUND(SQRT(P853^2+Q853^2)*1000/(1.73*P878),0)</f>
        <v>0</v>
      </c>
      <c r="S853" s="129">
        <v>0</v>
      </c>
      <c r="T853" s="130">
        <v>0</v>
      </c>
      <c r="U853" s="131">
        <f>ROUND(SQRT(S853^2+T853^2)*1000/(1.73*S878),0)</f>
        <v>0</v>
      </c>
      <c r="V853" s="129">
        <v>0</v>
      </c>
      <c r="W853" s="130">
        <v>0</v>
      </c>
      <c r="X853" s="131">
        <f>ROUND(SQRT(V853^2+W853^2)*1000/(1.73*V878),0)</f>
        <v>0</v>
      </c>
      <c r="Y853" s="129">
        <v>0</v>
      </c>
      <c r="Z853" s="130">
        <v>0</v>
      </c>
      <c r="AA853" s="131">
        <v>0</v>
      </c>
      <c r="AB853" s="129">
        <v>0</v>
      </c>
      <c r="AC853" s="130">
        <v>0</v>
      </c>
      <c r="AD853" s="131">
        <f>ROUND(SQRT(AB853^2+AC853^2)*1000/(1.73*AB878),0)</f>
        <v>0</v>
      </c>
      <c r="AE853" s="129">
        <v>0</v>
      </c>
      <c r="AF853" s="130">
        <v>0</v>
      </c>
      <c r="AG853" s="131">
        <f>ROUND(SQRT(AE853^2+AF853^2)*1000/(1.73*AE878),0)</f>
        <v>0</v>
      </c>
      <c r="AH853" s="129">
        <v>0</v>
      </c>
      <c r="AI853" s="130">
        <v>0</v>
      </c>
      <c r="AJ853" s="131">
        <f>ROUND(SQRT(AH853^2+AI853^2)*1000/(1.73*AH878),0)</f>
        <v>0</v>
      </c>
      <c r="AK853" s="129">
        <v>0</v>
      </c>
      <c r="AL853" s="130">
        <v>0</v>
      </c>
      <c r="AM853" s="131">
        <f>ROUND(SQRT(AK853^2+AL853^2)*1000/(1.73*AK878),0)</f>
        <v>0</v>
      </c>
      <c r="AN853" s="129">
        <v>0</v>
      </c>
      <c r="AO853" s="130">
        <v>0</v>
      </c>
      <c r="AP853" s="131">
        <f>ROUND(SQRT(AN853^2+AO853^2)*1000/(1.73*AN878),0)</f>
        <v>0</v>
      </c>
      <c r="AQ853" s="129">
        <v>0</v>
      </c>
      <c r="AR853" s="130">
        <v>0</v>
      </c>
      <c r="AS853" s="131">
        <f>ROUND(SQRT(AQ853^2+AR853^2)*1000/(1.73*AQ878),0)</f>
        <v>0</v>
      </c>
      <c r="AT853" s="129">
        <v>0</v>
      </c>
      <c r="AU853" s="130">
        <v>0</v>
      </c>
      <c r="AV853" s="131">
        <f>ROUND(SQRT(AT853^2+AU853^2)*1000/(1.73*AT878),0)</f>
        <v>0</v>
      </c>
      <c r="AW853" s="129">
        <v>0</v>
      </c>
      <c r="AX853" s="130">
        <v>0</v>
      </c>
      <c r="AY853" s="131">
        <f>ROUND(SQRT(AW853^2+AX853^2)*1000/(1.73*AW878),0)</f>
        <v>0</v>
      </c>
      <c r="AZ853" s="129">
        <v>0</v>
      </c>
      <c r="BA853" s="130">
        <v>0</v>
      </c>
      <c r="BB853" s="131">
        <f>ROUND(SQRT(AZ853^2+BA853^2)*1000/(1.73*AZ878),0)</f>
        <v>0</v>
      </c>
      <c r="BC853" s="129">
        <v>0</v>
      </c>
      <c r="BD853" s="130">
        <v>0</v>
      </c>
      <c r="BE853" s="131">
        <f>ROUND(SQRT(BC853^2+BD853^2)*1000/(1.73*BC878),0)</f>
        <v>0</v>
      </c>
      <c r="BF853" s="129">
        <v>0</v>
      </c>
      <c r="BG853" s="130">
        <v>0</v>
      </c>
      <c r="BH853" s="131">
        <f>ROUND(SQRT(BF853^2+BG853^2)*1000/(1.73*BF878),0)</f>
        <v>0</v>
      </c>
      <c r="BI853" s="129">
        <v>0</v>
      </c>
      <c r="BJ853" s="130">
        <v>0</v>
      </c>
      <c r="BK853" s="131">
        <f>ROUND(SQRT(BI853^2+BJ853^2)*1000/(1.73*BI878),0)</f>
        <v>0</v>
      </c>
      <c r="BL853" s="129">
        <v>0</v>
      </c>
      <c r="BM853" s="130">
        <v>0</v>
      </c>
      <c r="BN853" s="131">
        <f>ROUND(SQRT(BL853^2+BM853^2)*1000/(1.73*BL878),0)</f>
        <v>0</v>
      </c>
      <c r="BO853" s="129">
        <v>0</v>
      </c>
      <c r="BP853" s="130">
        <v>0</v>
      </c>
      <c r="BQ853" s="131">
        <f>ROUND(SQRT(BO853^2+BP853^2)*1000/(1.73*BO878),0)</f>
        <v>0</v>
      </c>
      <c r="BR853" s="129">
        <v>0</v>
      </c>
      <c r="BS853" s="130">
        <v>0</v>
      </c>
      <c r="BT853" s="131">
        <f>ROUND(SQRT(BR853^2+BS853^2)*1000/(1.73*BR878),0)</f>
        <v>0</v>
      </c>
      <c r="BU853" s="129">
        <v>0</v>
      </c>
      <c r="BV853" s="130">
        <v>0</v>
      </c>
      <c r="BW853" s="131">
        <f>ROUND(SQRT(BU853^2+BV853^2)*1000/(1.73*BU878),0)</f>
        <v>0</v>
      </c>
      <c r="BX853" s="129">
        <v>0</v>
      </c>
      <c r="BY853" s="130">
        <v>0</v>
      </c>
      <c r="BZ853" s="131">
        <f>ROUND(SQRT(BX853^2+BY853^2)*1000/(1.73*BX878),0)</f>
        <v>0</v>
      </c>
    </row>
    <row r="854" s="43" customFormat="1" ht="21">
      <c r="A854" s="38"/>
      <c r="B854" s="232"/>
      <c r="C854" s="261" t="s">
        <v>314</v>
      </c>
      <c r="D854" s="217"/>
      <c r="E854" s="178"/>
      <c r="F854" s="200">
        <v>6</v>
      </c>
      <c r="G854" s="135">
        <v>0</v>
      </c>
      <c r="H854" s="136">
        <v>0</v>
      </c>
      <c r="I854" s="137">
        <f>ROUND(SQRT(G854^2+H854^2)*1000/(1.73*G880),0)</f>
        <v>0</v>
      </c>
      <c r="J854" s="135">
        <v>0</v>
      </c>
      <c r="K854" s="136">
        <v>0</v>
      </c>
      <c r="L854" s="137">
        <f>ROUND(SQRT(J854^2+K854^2)*1000/(1.73*J880),0)</f>
        <v>0</v>
      </c>
      <c r="M854" s="135">
        <v>0</v>
      </c>
      <c r="N854" s="136">
        <v>0</v>
      </c>
      <c r="O854" s="137">
        <f>ROUND(SQRT(M854^2+N854^2)*1000/(1.73*M880),0)</f>
        <v>0</v>
      </c>
      <c r="P854" s="135">
        <v>0</v>
      </c>
      <c r="Q854" s="136">
        <v>0</v>
      </c>
      <c r="R854" s="137">
        <f>ROUND(SQRT(P854^2+Q854^2)*1000/(1.73*P880),0)</f>
        <v>0</v>
      </c>
      <c r="S854" s="135">
        <v>0</v>
      </c>
      <c r="T854" s="136">
        <v>0</v>
      </c>
      <c r="U854" s="137">
        <f>ROUND(SQRT(S854^2+T854^2)*1000/(1.73*S880),0)</f>
        <v>0</v>
      </c>
      <c r="V854" s="135">
        <v>0</v>
      </c>
      <c r="W854" s="136">
        <v>0</v>
      </c>
      <c r="X854" s="137">
        <f>ROUND(SQRT(V854^2+W854^2)*1000/(1.73*V880),0)</f>
        <v>0</v>
      </c>
      <c r="Y854" s="135">
        <v>0</v>
      </c>
      <c r="Z854" s="136">
        <v>0</v>
      </c>
      <c r="AA854" s="137">
        <v>0</v>
      </c>
      <c r="AB854" s="135">
        <v>0</v>
      </c>
      <c r="AC854" s="136">
        <v>0</v>
      </c>
      <c r="AD854" s="137">
        <f>ROUND(SQRT(AB854^2+AC854^2)*1000/(1.73*AB880),0)</f>
        <v>0</v>
      </c>
      <c r="AE854" s="135">
        <v>0</v>
      </c>
      <c r="AF854" s="136">
        <v>0</v>
      </c>
      <c r="AG854" s="137">
        <f>ROUND(SQRT(AE854^2+AF854^2)*1000/(1.73*AE880),0)</f>
        <v>0</v>
      </c>
      <c r="AH854" s="135">
        <v>0</v>
      </c>
      <c r="AI854" s="136">
        <v>0</v>
      </c>
      <c r="AJ854" s="137">
        <f>ROUND(SQRT(AH854^2+AI854^2)*1000/(1.73*AH880),0)</f>
        <v>0</v>
      </c>
      <c r="AK854" s="135">
        <v>0</v>
      </c>
      <c r="AL854" s="136">
        <v>0</v>
      </c>
      <c r="AM854" s="137">
        <f>ROUND(SQRT(AK854^2+AL854^2)*1000/(1.73*AK880),0)</f>
        <v>0</v>
      </c>
      <c r="AN854" s="135">
        <v>0</v>
      </c>
      <c r="AO854" s="136">
        <v>0</v>
      </c>
      <c r="AP854" s="137">
        <f>ROUND(SQRT(AN854^2+AO854^2)*1000/(1.73*AN880),0)</f>
        <v>0</v>
      </c>
      <c r="AQ854" s="135">
        <v>0</v>
      </c>
      <c r="AR854" s="136">
        <v>0</v>
      </c>
      <c r="AS854" s="137">
        <f>ROUND(SQRT(AQ854^2+AR854^2)*1000/(1.73*AQ880),0)</f>
        <v>0</v>
      </c>
      <c r="AT854" s="135">
        <v>0</v>
      </c>
      <c r="AU854" s="136">
        <v>0</v>
      </c>
      <c r="AV854" s="137">
        <f>ROUND(SQRT(AT854^2+AU854^2)*1000/(1.73*AT880),0)</f>
        <v>0</v>
      </c>
      <c r="AW854" s="135">
        <v>0</v>
      </c>
      <c r="AX854" s="136">
        <v>0</v>
      </c>
      <c r="AY854" s="137">
        <f>ROUND(SQRT(AW854^2+AX854^2)*1000/(1.73*AW880),0)</f>
        <v>0</v>
      </c>
      <c r="AZ854" s="135">
        <v>0</v>
      </c>
      <c r="BA854" s="136">
        <v>0</v>
      </c>
      <c r="BB854" s="137">
        <f>ROUND(SQRT(AZ854^2+BA854^2)*1000/(1.73*AZ880),0)</f>
        <v>0</v>
      </c>
      <c r="BC854" s="135">
        <v>0</v>
      </c>
      <c r="BD854" s="136">
        <v>0</v>
      </c>
      <c r="BE854" s="137">
        <f>ROUND(SQRT(BC854^2+BD854^2)*1000/(1.73*BC880),0)</f>
        <v>0</v>
      </c>
      <c r="BF854" s="135">
        <v>0</v>
      </c>
      <c r="BG854" s="136">
        <v>0</v>
      </c>
      <c r="BH854" s="137">
        <f>ROUND(SQRT(BF854^2+BG854^2)*1000/(1.73*BF880),0)</f>
        <v>0</v>
      </c>
      <c r="BI854" s="135">
        <v>0</v>
      </c>
      <c r="BJ854" s="136">
        <v>0</v>
      </c>
      <c r="BK854" s="137">
        <f>ROUND(SQRT(BI854^2+BJ854^2)*1000/(1.73*BI880),0)</f>
        <v>0</v>
      </c>
      <c r="BL854" s="135">
        <v>0</v>
      </c>
      <c r="BM854" s="136">
        <v>0</v>
      </c>
      <c r="BN854" s="137">
        <f>ROUND(SQRT(BL854^2+BM854^2)*1000/(1.73*BL880),0)</f>
        <v>0</v>
      </c>
      <c r="BO854" s="135">
        <v>0</v>
      </c>
      <c r="BP854" s="136">
        <v>0</v>
      </c>
      <c r="BQ854" s="137">
        <f>ROUND(SQRT(BO854^2+BP854^2)*1000/(1.73*BO880),0)</f>
        <v>0</v>
      </c>
      <c r="BR854" s="135">
        <v>0</v>
      </c>
      <c r="BS854" s="136">
        <v>0</v>
      </c>
      <c r="BT854" s="137">
        <f>ROUND(SQRT(BR854^2+BS854^2)*1000/(1.73*BR880),0)</f>
        <v>0</v>
      </c>
      <c r="BU854" s="135">
        <v>0</v>
      </c>
      <c r="BV854" s="136">
        <v>0</v>
      </c>
      <c r="BW854" s="137">
        <f>ROUND(SQRT(BU854^2+BV854^2)*1000/(1.73*BU880),0)</f>
        <v>0</v>
      </c>
      <c r="BX854" s="135">
        <v>0</v>
      </c>
      <c r="BY854" s="136">
        <v>0</v>
      </c>
      <c r="BZ854" s="137">
        <f>ROUND(SQRT(BX854^2+BY854^2)*1000/(1.73*BX880),0)</f>
        <v>0</v>
      </c>
    </row>
    <row r="855" s="43" customFormat="1" ht="20.25">
      <c r="A855" s="66"/>
      <c r="B855" s="232"/>
      <c r="C855" s="108" t="s">
        <v>315</v>
      </c>
      <c r="D855" s="38"/>
      <c r="E855" s="110" t="s">
        <v>33</v>
      </c>
      <c r="F855" s="196">
        <v>110</v>
      </c>
      <c r="G855" s="111">
        <v>0</v>
      </c>
      <c r="H855" s="112">
        <v>0</v>
      </c>
      <c r="I855" s="113">
        <f t="shared" ref="I855:I856" si="828">ROUND(SQRT(G855^2+H855^2)*1000/(1.73*G877),0)</f>
        <v>0</v>
      </c>
      <c r="J855" s="111">
        <v>0</v>
      </c>
      <c r="K855" s="112">
        <v>0</v>
      </c>
      <c r="L855" s="113">
        <f t="shared" ref="L855:L856" si="829">ROUND(SQRT(J855^2+K855^2)*1000/(1.73*J877),0)</f>
        <v>0</v>
      </c>
      <c r="M855" s="111">
        <v>0</v>
      </c>
      <c r="N855" s="112">
        <v>0</v>
      </c>
      <c r="O855" s="113">
        <f t="shared" ref="O855:O856" si="830">ROUND(SQRT(M855^2+N855^2)*1000/(1.73*M877),0)</f>
        <v>0</v>
      </c>
      <c r="P855" s="111">
        <v>0</v>
      </c>
      <c r="Q855" s="112">
        <v>0</v>
      </c>
      <c r="R855" s="113">
        <f t="shared" ref="R855:R856" si="831">ROUND(SQRT(P855^2+Q855^2)*1000/(1.73*P877),0)</f>
        <v>0</v>
      </c>
      <c r="S855" s="111">
        <v>0</v>
      </c>
      <c r="T855" s="112">
        <v>0</v>
      </c>
      <c r="U855" s="113">
        <f t="shared" ref="U855:U856" si="832">ROUND(SQRT(S855^2+T855^2)*1000/(1.73*S877),0)</f>
        <v>0</v>
      </c>
      <c r="V855" s="111">
        <v>0</v>
      </c>
      <c r="W855" s="112">
        <v>0</v>
      </c>
      <c r="X855" s="113">
        <f t="shared" ref="X855:X856" si="833">ROUND(SQRT(V855^2+W855^2)*1000/(1.73*V877),0)</f>
        <v>0</v>
      </c>
      <c r="Y855" s="111">
        <v>0</v>
      </c>
      <c r="Z855" s="112">
        <v>0</v>
      </c>
      <c r="AA855" s="113">
        <v>0</v>
      </c>
      <c r="AB855" s="111">
        <v>0</v>
      </c>
      <c r="AC855" s="112">
        <v>0</v>
      </c>
      <c r="AD855" s="113">
        <f t="shared" ref="AD855:AD856" si="834">ROUND(SQRT(AB855^2+AC855^2)*1000/(1.73*AB877),0)</f>
        <v>0</v>
      </c>
      <c r="AE855" s="111">
        <v>0</v>
      </c>
      <c r="AF855" s="112">
        <v>0</v>
      </c>
      <c r="AG855" s="113">
        <f t="shared" ref="AG855:AG856" si="835">ROUND(SQRT(AE855^2+AF855^2)*1000/(1.73*AE877),0)</f>
        <v>0</v>
      </c>
      <c r="AH855" s="111">
        <v>0</v>
      </c>
      <c r="AI855" s="112">
        <v>0</v>
      </c>
      <c r="AJ855" s="113">
        <f t="shared" ref="AJ855:AJ856" si="836">ROUND(SQRT(AH855^2+AI855^2)*1000/(1.73*AH877),0)</f>
        <v>0</v>
      </c>
      <c r="AK855" s="111">
        <v>0</v>
      </c>
      <c r="AL855" s="112">
        <v>0</v>
      </c>
      <c r="AM855" s="113">
        <f t="shared" ref="AM855:AM856" si="837">ROUND(SQRT(AK855^2+AL855^2)*1000/(1.73*AK877),0)</f>
        <v>0</v>
      </c>
      <c r="AN855" s="111">
        <v>0</v>
      </c>
      <c r="AO855" s="112">
        <v>0</v>
      </c>
      <c r="AP855" s="113">
        <f t="shared" ref="AP855:AP856" si="838">ROUND(SQRT(AN855^2+AO855^2)*1000/(1.73*AN877),0)</f>
        <v>0</v>
      </c>
      <c r="AQ855" s="111">
        <v>0</v>
      </c>
      <c r="AR855" s="112">
        <v>0</v>
      </c>
      <c r="AS855" s="113">
        <f t="shared" ref="AS855:AS856" si="839">ROUND(SQRT(AQ855^2+AR855^2)*1000/(1.73*AQ877),0)</f>
        <v>0</v>
      </c>
      <c r="AT855" s="111">
        <v>0</v>
      </c>
      <c r="AU855" s="112">
        <v>0</v>
      </c>
      <c r="AV855" s="113">
        <f t="shared" ref="AV855:AV856" si="840">ROUND(SQRT(AT855^2+AU855^2)*1000/(1.73*AT877),0)</f>
        <v>0</v>
      </c>
      <c r="AW855" s="111">
        <v>0</v>
      </c>
      <c r="AX855" s="112">
        <v>0</v>
      </c>
      <c r="AY855" s="113">
        <f t="shared" ref="AY855:AY856" si="841">ROUND(SQRT(AW855^2+AX855^2)*1000/(1.73*AW877),0)</f>
        <v>0</v>
      </c>
      <c r="AZ855" s="111">
        <v>0</v>
      </c>
      <c r="BA855" s="112">
        <v>0</v>
      </c>
      <c r="BB855" s="113">
        <f t="shared" ref="BB855:BB856" si="842">ROUND(SQRT(AZ855^2+BA855^2)*1000/(1.73*AZ877),0)</f>
        <v>0</v>
      </c>
      <c r="BC855" s="111">
        <v>0</v>
      </c>
      <c r="BD855" s="112">
        <v>0</v>
      </c>
      <c r="BE855" s="113">
        <f t="shared" ref="BE855:BE856" si="843">ROUND(SQRT(BC855^2+BD855^2)*1000/(1.73*BC877),0)</f>
        <v>0</v>
      </c>
      <c r="BF855" s="111">
        <v>0</v>
      </c>
      <c r="BG855" s="112">
        <v>0</v>
      </c>
      <c r="BH855" s="113">
        <f t="shared" ref="BH855:BH856" si="844">ROUND(SQRT(BF855^2+BG855^2)*1000/(1.73*BF877),0)</f>
        <v>0</v>
      </c>
      <c r="BI855" s="111">
        <v>0</v>
      </c>
      <c r="BJ855" s="112">
        <v>0</v>
      </c>
      <c r="BK855" s="113">
        <f t="shared" ref="BK855:BK856" si="845">ROUND(SQRT(BI855^2+BJ855^2)*1000/(1.73*BI877),0)</f>
        <v>0</v>
      </c>
      <c r="BL855" s="111">
        <v>0</v>
      </c>
      <c r="BM855" s="112">
        <v>0</v>
      </c>
      <c r="BN855" s="113">
        <f t="shared" ref="BN855:BN856" si="846">ROUND(SQRT(BL855^2+BM855^2)*1000/(1.73*BL877),0)</f>
        <v>0</v>
      </c>
      <c r="BO855" s="111">
        <v>0</v>
      </c>
      <c r="BP855" s="112">
        <v>0</v>
      </c>
      <c r="BQ855" s="113">
        <f t="shared" ref="BQ855:BQ856" si="847">ROUND(SQRT(BO855^2+BP855^2)*1000/(1.73*BO877),0)</f>
        <v>0</v>
      </c>
      <c r="BR855" s="111">
        <v>0</v>
      </c>
      <c r="BS855" s="112">
        <v>0</v>
      </c>
      <c r="BT855" s="113">
        <f t="shared" ref="BT855:BT856" si="848">ROUND(SQRT(BR855^2+BS855^2)*1000/(1.73*BR877),0)</f>
        <v>0</v>
      </c>
      <c r="BU855" s="111">
        <v>0</v>
      </c>
      <c r="BV855" s="112">
        <v>0</v>
      </c>
      <c r="BW855" s="113">
        <f t="shared" ref="BW855:BW856" si="849">ROUND(SQRT(BU855^2+BV855^2)*1000/(1.73*BU877),0)</f>
        <v>0</v>
      </c>
      <c r="BX855" s="111">
        <v>0</v>
      </c>
      <c r="BY855" s="112">
        <v>0</v>
      </c>
      <c r="BZ855" s="113">
        <f t="shared" ref="BZ855:BZ856" si="850">ROUND(SQRT(BX855^2+BY855^2)*1000/(1.73*BX877),0)</f>
        <v>0</v>
      </c>
      <c r="CA855" s="43"/>
      <c r="CB855" s="43"/>
      <c r="CC855" s="43"/>
      <c r="CD855" s="43"/>
      <c r="CE855" s="43"/>
      <c r="CF855" s="43"/>
      <c r="CG855" s="43"/>
      <c r="CH855" s="43"/>
      <c r="CI855" s="43"/>
      <c r="CJ855" s="43"/>
      <c r="CK855" s="43"/>
      <c r="CL855" s="43"/>
      <c r="CM855" s="43"/>
      <c r="CN855" s="43"/>
      <c r="CO855" s="43"/>
      <c r="CP855" s="43"/>
      <c r="CQ855" s="43"/>
      <c r="CR855" s="43"/>
      <c r="CS855" s="43"/>
      <c r="CT855" s="43"/>
      <c r="CU855" s="43"/>
      <c r="CV855" s="43"/>
      <c r="CW855" s="43"/>
      <c r="CX855" s="43"/>
      <c r="CY855" s="43"/>
      <c r="CZ855" s="43"/>
      <c r="DA855" s="43"/>
      <c r="DB855" s="43"/>
      <c r="DC855" s="43"/>
      <c r="DD855" s="43"/>
      <c r="DE855" s="43"/>
    </row>
    <row r="856" s="43" customFormat="1" ht="20.25">
      <c r="A856" s="66"/>
      <c r="B856" s="237"/>
      <c r="C856" s="115"/>
      <c r="D856" s="38"/>
      <c r="E856" s="117" t="s">
        <v>147</v>
      </c>
      <c r="F856" s="116">
        <v>35</v>
      </c>
      <c r="G856" s="111">
        <v>0</v>
      </c>
      <c r="H856" s="112">
        <v>0</v>
      </c>
      <c r="I856" s="118">
        <f t="shared" si="828"/>
        <v>0</v>
      </c>
      <c r="J856" s="111">
        <v>0</v>
      </c>
      <c r="K856" s="112">
        <v>0</v>
      </c>
      <c r="L856" s="118">
        <f t="shared" si="829"/>
        <v>0</v>
      </c>
      <c r="M856" s="111">
        <v>0</v>
      </c>
      <c r="N856" s="112">
        <v>0</v>
      </c>
      <c r="O856" s="118">
        <f t="shared" si="830"/>
        <v>0</v>
      </c>
      <c r="P856" s="111">
        <v>0</v>
      </c>
      <c r="Q856" s="112">
        <v>0</v>
      </c>
      <c r="R856" s="118">
        <f t="shared" si="831"/>
        <v>0</v>
      </c>
      <c r="S856" s="111">
        <v>0</v>
      </c>
      <c r="T856" s="112">
        <v>0</v>
      </c>
      <c r="U856" s="118">
        <f t="shared" si="832"/>
        <v>0</v>
      </c>
      <c r="V856" s="111">
        <v>0</v>
      </c>
      <c r="W856" s="112">
        <v>0</v>
      </c>
      <c r="X856" s="118">
        <f t="shared" si="833"/>
        <v>0</v>
      </c>
      <c r="Y856" s="111">
        <v>0</v>
      </c>
      <c r="Z856" s="112">
        <v>0</v>
      </c>
      <c r="AA856" s="118">
        <v>0</v>
      </c>
      <c r="AB856" s="111">
        <v>0</v>
      </c>
      <c r="AC856" s="112">
        <v>0</v>
      </c>
      <c r="AD856" s="118">
        <f t="shared" si="834"/>
        <v>0</v>
      </c>
      <c r="AE856" s="111">
        <v>0</v>
      </c>
      <c r="AF856" s="112">
        <v>0</v>
      </c>
      <c r="AG856" s="118">
        <f t="shared" si="835"/>
        <v>0</v>
      </c>
      <c r="AH856" s="111">
        <v>0</v>
      </c>
      <c r="AI856" s="112">
        <v>0</v>
      </c>
      <c r="AJ856" s="118">
        <f t="shared" si="836"/>
        <v>0</v>
      </c>
      <c r="AK856" s="111">
        <v>0</v>
      </c>
      <c r="AL856" s="112">
        <v>0</v>
      </c>
      <c r="AM856" s="118">
        <f t="shared" si="837"/>
        <v>0</v>
      </c>
      <c r="AN856" s="111">
        <v>0</v>
      </c>
      <c r="AO856" s="112">
        <v>0</v>
      </c>
      <c r="AP856" s="118">
        <f t="shared" si="838"/>
        <v>0</v>
      </c>
      <c r="AQ856" s="111">
        <v>0</v>
      </c>
      <c r="AR856" s="112">
        <v>0</v>
      </c>
      <c r="AS856" s="118">
        <f t="shared" si="839"/>
        <v>0</v>
      </c>
      <c r="AT856" s="111">
        <v>0</v>
      </c>
      <c r="AU856" s="112">
        <v>0</v>
      </c>
      <c r="AV856" s="118">
        <f t="shared" si="840"/>
        <v>0</v>
      </c>
      <c r="AW856" s="111">
        <v>0</v>
      </c>
      <c r="AX856" s="112">
        <v>0</v>
      </c>
      <c r="AY856" s="118">
        <f t="shared" si="841"/>
        <v>0</v>
      </c>
      <c r="AZ856" s="111">
        <v>0</v>
      </c>
      <c r="BA856" s="112">
        <v>0</v>
      </c>
      <c r="BB856" s="118">
        <f t="shared" si="842"/>
        <v>0</v>
      </c>
      <c r="BC856" s="111">
        <v>0</v>
      </c>
      <c r="BD856" s="112">
        <v>0</v>
      </c>
      <c r="BE856" s="118">
        <f t="shared" si="843"/>
        <v>0</v>
      </c>
      <c r="BF856" s="111">
        <v>0</v>
      </c>
      <c r="BG856" s="112">
        <v>0</v>
      </c>
      <c r="BH856" s="118">
        <f t="shared" si="844"/>
        <v>0</v>
      </c>
      <c r="BI856" s="111">
        <v>0</v>
      </c>
      <c r="BJ856" s="112">
        <v>0</v>
      </c>
      <c r="BK856" s="118">
        <f t="shared" si="845"/>
        <v>0</v>
      </c>
      <c r="BL856" s="111">
        <v>0</v>
      </c>
      <c r="BM856" s="112">
        <v>0</v>
      </c>
      <c r="BN856" s="118">
        <f t="shared" si="846"/>
        <v>0</v>
      </c>
      <c r="BO856" s="111">
        <v>0</v>
      </c>
      <c r="BP856" s="112">
        <v>0</v>
      </c>
      <c r="BQ856" s="118">
        <f t="shared" si="847"/>
        <v>0</v>
      </c>
      <c r="BR856" s="111">
        <v>0</v>
      </c>
      <c r="BS856" s="112">
        <v>0</v>
      </c>
      <c r="BT856" s="118">
        <f t="shared" si="848"/>
        <v>0</v>
      </c>
      <c r="BU856" s="111">
        <v>0</v>
      </c>
      <c r="BV856" s="112">
        <v>0</v>
      </c>
      <c r="BW856" s="118">
        <f t="shared" si="849"/>
        <v>0</v>
      </c>
      <c r="BX856" s="111">
        <v>0</v>
      </c>
      <c r="BY856" s="112">
        <v>0</v>
      </c>
      <c r="BZ856" s="118">
        <f t="shared" si="850"/>
        <v>0</v>
      </c>
      <c r="CA856" s="43"/>
      <c r="CB856" s="43"/>
      <c r="CC856" s="43"/>
      <c r="CD856" s="43"/>
      <c r="CE856" s="43"/>
      <c r="CF856" s="43"/>
      <c r="CG856" s="43"/>
      <c r="CH856" s="43"/>
      <c r="CI856" s="43"/>
      <c r="CJ856" s="43"/>
      <c r="CK856" s="43"/>
      <c r="CL856" s="43"/>
      <c r="CM856" s="43"/>
      <c r="CN856" s="43"/>
      <c r="CO856" s="43"/>
      <c r="CP856" s="43"/>
      <c r="CQ856" s="43"/>
      <c r="CR856" s="43"/>
      <c r="CS856" s="43"/>
      <c r="CT856" s="43"/>
      <c r="CU856" s="43"/>
      <c r="CV856" s="43"/>
      <c r="CW856" s="43"/>
      <c r="CX856" s="43"/>
      <c r="CY856" s="43"/>
      <c r="CZ856" s="43"/>
      <c r="DA856" s="43"/>
      <c r="DB856" s="43"/>
      <c r="DC856" s="43"/>
      <c r="DD856" s="43"/>
      <c r="DE856" s="43"/>
    </row>
    <row r="857" s="43" customFormat="1" ht="20.25">
      <c r="A857" s="66"/>
      <c r="B857" s="237"/>
      <c r="C857" s="115"/>
      <c r="D857" s="38"/>
      <c r="E857" s="117" t="s">
        <v>37</v>
      </c>
      <c r="F857" s="116" t="s">
        <v>38</v>
      </c>
      <c r="G857" s="300">
        <v>0</v>
      </c>
      <c r="H857" s="301"/>
      <c r="I857" s="302"/>
      <c r="J857" s="300">
        <v>0</v>
      </c>
      <c r="K857" s="301"/>
      <c r="L857" s="302"/>
      <c r="M857" s="300">
        <v>0</v>
      </c>
      <c r="N857" s="301"/>
      <c r="O857" s="302"/>
      <c r="P857" s="300">
        <v>0</v>
      </c>
      <c r="Q857" s="301"/>
      <c r="R857" s="302"/>
      <c r="S857" s="300">
        <v>0</v>
      </c>
      <c r="T857" s="301"/>
      <c r="U857" s="302"/>
      <c r="V857" s="300">
        <v>0</v>
      </c>
      <c r="W857" s="301"/>
      <c r="X857" s="302"/>
      <c r="Y857" s="300">
        <v>0</v>
      </c>
      <c r="Z857" s="301"/>
      <c r="AA857" s="302"/>
      <c r="AB857" s="300">
        <v>0</v>
      </c>
      <c r="AC857" s="301"/>
      <c r="AD857" s="302"/>
      <c r="AE857" s="303">
        <v>0</v>
      </c>
      <c r="AF857" s="304"/>
      <c r="AG857" s="305"/>
      <c r="AH857" s="303">
        <v>0</v>
      </c>
      <c r="AI857" s="304"/>
      <c r="AJ857" s="305"/>
      <c r="AK857" s="303">
        <v>0</v>
      </c>
      <c r="AL857" s="304"/>
      <c r="AM857" s="305"/>
      <c r="AN857" s="303">
        <v>0</v>
      </c>
      <c r="AO857" s="304"/>
      <c r="AP857" s="305"/>
      <c r="AQ857" s="303">
        <v>0</v>
      </c>
      <c r="AR857" s="304"/>
      <c r="AS857" s="305"/>
      <c r="AT857" s="303">
        <v>0</v>
      </c>
      <c r="AU857" s="304"/>
      <c r="AV857" s="305"/>
      <c r="AW857" s="303">
        <v>0</v>
      </c>
      <c r="AX857" s="304"/>
      <c r="AY857" s="305"/>
      <c r="AZ857" s="303">
        <v>0</v>
      </c>
      <c r="BA857" s="304"/>
      <c r="BB857" s="305"/>
      <c r="BC857" s="303">
        <v>0</v>
      </c>
      <c r="BD857" s="304"/>
      <c r="BE857" s="305"/>
      <c r="BF857" s="303">
        <v>0</v>
      </c>
      <c r="BG857" s="304"/>
      <c r="BH857" s="305"/>
      <c r="BI857" s="303">
        <v>0</v>
      </c>
      <c r="BJ857" s="304"/>
      <c r="BK857" s="305"/>
      <c r="BL857" s="303">
        <v>0</v>
      </c>
      <c r="BM857" s="304"/>
      <c r="BN857" s="305"/>
      <c r="BO857" s="303">
        <v>0</v>
      </c>
      <c r="BP857" s="304"/>
      <c r="BQ857" s="305"/>
      <c r="BR857" s="303">
        <v>0</v>
      </c>
      <c r="BS857" s="304"/>
      <c r="BT857" s="305"/>
      <c r="BU857" s="303">
        <v>0</v>
      </c>
      <c r="BV857" s="304"/>
      <c r="BW857" s="305"/>
      <c r="BX857" s="303">
        <v>0</v>
      </c>
      <c r="BY857" s="304"/>
      <c r="BZ857" s="305"/>
      <c r="CA857" s="43"/>
      <c r="CB857" s="43"/>
      <c r="CC857" s="43"/>
      <c r="CD857" s="43"/>
      <c r="CE857" s="43"/>
      <c r="CF857" s="43"/>
      <c r="CG857" s="43"/>
      <c r="CH857" s="43"/>
      <c r="CI857" s="43"/>
      <c r="CJ857" s="43"/>
      <c r="CK857" s="43"/>
      <c r="CL857" s="43"/>
      <c r="CM857" s="43"/>
      <c r="CN857" s="43"/>
      <c r="CO857" s="43"/>
      <c r="CP857" s="43"/>
      <c r="CQ857" s="43"/>
      <c r="CR857" s="43"/>
      <c r="CS857" s="43"/>
      <c r="CT857" s="43"/>
      <c r="CU857" s="43"/>
      <c r="CV857" s="43"/>
      <c r="CW857" s="43"/>
      <c r="CX857" s="43"/>
      <c r="CY857" s="43"/>
      <c r="CZ857" s="43"/>
      <c r="DA857" s="43"/>
      <c r="DB857" s="43"/>
      <c r="DC857" s="43"/>
      <c r="DD857" s="43"/>
      <c r="DE857" s="43"/>
    </row>
    <row r="858" s="43" customFormat="1" ht="20.25">
      <c r="A858" s="66"/>
      <c r="B858" s="237"/>
      <c r="C858" s="115"/>
      <c r="D858" s="38"/>
      <c r="E858" s="117" t="s">
        <v>39</v>
      </c>
      <c r="F858" s="116" t="s">
        <v>38</v>
      </c>
      <c r="G858" s="300">
        <v>0</v>
      </c>
      <c r="H858" s="301"/>
      <c r="I858" s="302"/>
      <c r="J858" s="300">
        <v>0</v>
      </c>
      <c r="K858" s="301"/>
      <c r="L858" s="302"/>
      <c r="M858" s="300">
        <v>0</v>
      </c>
      <c r="N858" s="301"/>
      <c r="O858" s="302"/>
      <c r="P858" s="300">
        <v>0</v>
      </c>
      <c r="Q858" s="301"/>
      <c r="R858" s="302"/>
      <c r="S858" s="300">
        <v>0</v>
      </c>
      <c r="T858" s="301"/>
      <c r="U858" s="302"/>
      <c r="V858" s="300">
        <v>0</v>
      </c>
      <c r="W858" s="301"/>
      <c r="X858" s="302"/>
      <c r="Y858" s="300">
        <v>0</v>
      </c>
      <c r="Z858" s="301"/>
      <c r="AA858" s="302"/>
      <c r="AB858" s="300">
        <v>0</v>
      </c>
      <c r="AC858" s="301"/>
      <c r="AD858" s="302"/>
      <c r="AE858" s="303">
        <v>0</v>
      </c>
      <c r="AF858" s="304"/>
      <c r="AG858" s="305"/>
      <c r="AH858" s="303">
        <v>0</v>
      </c>
      <c r="AI858" s="304"/>
      <c r="AJ858" s="305"/>
      <c r="AK858" s="303">
        <v>0</v>
      </c>
      <c r="AL858" s="304"/>
      <c r="AM858" s="305"/>
      <c r="AN858" s="303">
        <v>0</v>
      </c>
      <c r="AO858" s="304"/>
      <c r="AP858" s="305"/>
      <c r="AQ858" s="303">
        <v>0</v>
      </c>
      <c r="AR858" s="304"/>
      <c r="AS858" s="305"/>
      <c r="AT858" s="303">
        <v>0</v>
      </c>
      <c r="AU858" s="304"/>
      <c r="AV858" s="305"/>
      <c r="AW858" s="303">
        <v>0</v>
      </c>
      <c r="AX858" s="304"/>
      <c r="AY858" s="305"/>
      <c r="AZ858" s="303">
        <v>0</v>
      </c>
      <c r="BA858" s="304"/>
      <c r="BB858" s="305"/>
      <c r="BC858" s="303">
        <v>0</v>
      </c>
      <c r="BD858" s="304"/>
      <c r="BE858" s="305"/>
      <c r="BF858" s="303">
        <v>0</v>
      </c>
      <c r="BG858" s="304"/>
      <c r="BH858" s="305"/>
      <c r="BI858" s="303">
        <v>0</v>
      </c>
      <c r="BJ858" s="304"/>
      <c r="BK858" s="305"/>
      <c r="BL858" s="303">
        <v>0</v>
      </c>
      <c r="BM858" s="304"/>
      <c r="BN858" s="305"/>
      <c r="BO858" s="303">
        <v>0</v>
      </c>
      <c r="BP858" s="304"/>
      <c r="BQ858" s="305"/>
      <c r="BR858" s="303">
        <v>0</v>
      </c>
      <c r="BS858" s="304"/>
      <c r="BT858" s="305"/>
      <c r="BU858" s="303">
        <v>0</v>
      </c>
      <c r="BV858" s="304"/>
      <c r="BW858" s="305"/>
      <c r="BX858" s="303">
        <v>0</v>
      </c>
      <c r="BY858" s="304"/>
      <c r="BZ858" s="305"/>
      <c r="CA858" s="43"/>
      <c r="CB858" s="43"/>
      <c r="CC858" s="43"/>
      <c r="CD858" s="43"/>
      <c r="CE858" s="43"/>
      <c r="CF858" s="43"/>
      <c r="CG858" s="43"/>
      <c r="CH858" s="43"/>
      <c r="CI858" s="43"/>
      <c r="CJ858" s="43"/>
      <c r="CK858" s="43"/>
      <c r="CL858" s="43"/>
      <c r="CM858" s="43"/>
      <c r="CN858" s="43"/>
      <c r="CO858" s="43"/>
      <c r="CP858" s="43"/>
      <c r="CQ858" s="43"/>
      <c r="CR858" s="43"/>
      <c r="CS858" s="43"/>
      <c r="CT858" s="43"/>
      <c r="CU858" s="43"/>
      <c r="CV858" s="43"/>
      <c r="CW858" s="43"/>
      <c r="CX858" s="43"/>
      <c r="CY858" s="43"/>
      <c r="CZ858" s="43"/>
      <c r="DA858" s="43"/>
      <c r="DB858" s="43"/>
      <c r="DC858" s="43"/>
      <c r="DD858" s="43"/>
      <c r="DE858" s="43"/>
    </row>
    <row r="859" s="43" customFormat="1" ht="20.25">
      <c r="A859" s="66"/>
      <c r="B859" s="232"/>
      <c r="C859" s="108" t="s">
        <v>40</v>
      </c>
      <c r="D859" s="38"/>
      <c r="E859" s="110" t="s">
        <v>33</v>
      </c>
      <c r="F859" s="196">
        <v>110</v>
      </c>
      <c r="G859" s="111">
        <v>2.1600000000000001</v>
      </c>
      <c r="H859" s="112">
        <v>1.4399999999999999</v>
      </c>
      <c r="I859" s="118">
        <f t="shared" ref="I859:I860" si="851">ROUND(SQRT(G859^2+H859^2)*1000/(1.73*G877),0)</f>
        <v>13</v>
      </c>
      <c r="J859" s="111">
        <v>2.0800000000000001</v>
      </c>
      <c r="K859" s="112">
        <v>1.3899999999999999</v>
      </c>
      <c r="L859" s="118">
        <f t="shared" ref="L859:L860" si="852">ROUND(SQRT(J859^2+K859^2)*1000/(1.73*J877),0)</f>
        <v>13</v>
      </c>
      <c r="M859" s="111">
        <v>2.04</v>
      </c>
      <c r="N859" s="112">
        <v>1.3600000000000001</v>
      </c>
      <c r="O859" s="118">
        <f t="shared" ref="O859:O860" si="853">ROUND(SQRT(M859^2+N859^2)*1000/(1.73*M877),0)</f>
        <v>12</v>
      </c>
      <c r="P859" s="111">
        <v>2.04</v>
      </c>
      <c r="Q859" s="112">
        <v>1.3500000000000001</v>
      </c>
      <c r="R859" s="118">
        <f t="shared" ref="R859:R860" si="854">ROUND(SQRT(P859^2+Q859^2)*1000/(1.73*P877),0)</f>
        <v>12</v>
      </c>
      <c r="S859" s="111">
        <v>2.71</v>
      </c>
      <c r="T859" s="112">
        <v>1.8</v>
      </c>
      <c r="U859" s="118">
        <f t="shared" ref="U859:U860" si="855">ROUND(SQRT(S859^2+T859^2)*1000/(1.73*S877),0)</f>
        <v>16</v>
      </c>
      <c r="V859" s="111">
        <v>2.1200000000000001</v>
      </c>
      <c r="W859" s="112">
        <v>1.4099999999999999</v>
      </c>
      <c r="X859" s="118">
        <f t="shared" ref="X859:X860" si="856">ROUND(SQRT(V859^2+W859^2)*1000/(1.73*V877),0)</f>
        <v>13</v>
      </c>
      <c r="Y859" s="111">
        <v>2.1699999999999999</v>
      </c>
      <c r="Z859" s="112">
        <v>1.45</v>
      </c>
      <c r="AA859" s="118">
        <v>13</v>
      </c>
      <c r="AB859" s="111">
        <v>2.23</v>
      </c>
      <c r="AC859" s="112">
        <v>1.49</v>
      </c>
      <c r="AD859" s="118">
        <f t="shared" ref="AD859:AD860" si="857">ROUND(SQRT(AB859^2+AC859^2)*1000/(1.73*AB877),0)</f>
        <v>14</v>
      </c>
      <c r="AE859" s="111">
        <v>2.3700000000000001</v>
      </c>
      <c r="AF859" s="112">
        <v>1.5800000000000001</v>
      </c>
      <c r="AG859" s="118">
        <f t="shared" ref="AG859:AG860" si="858">ROUND(SQRT(AE859^2+AF859^2)*1000/(1.73*AE877),0)</f>
        <v>14</v>
      </c>
      <c r="AH859" s="111">
        <v>2.3900000000000001</v>
      </c>
      <c r="AI859" s="112">
        <v>1.5800000000000001</v>
      </c>
      <c r="AJ859" s="118">
        <f t="shared" ref="AJ859:AJ860" si="859">ROUND(SQRT(AH859^2+AI859^2)*1000/(1.73*AH877),0)</f>
        <v>15</v>
      </c>
      <c r="AK859" s="111">
        <v>2.21</v>
      </c>
      <c r="AL859" s="112">
        <v>1.48</v>
      </c>
      <c r="AM859" s="118">
        <f t="shared" ref="AM859:AM860" si="860">ROUND(SQRT(AK859^2+AL859^2)*1000/(1.73*AK877),0)</f>
        <v>14</v>
      </c>
      <c r="AN859" s="111">
        <v>2.3599999999999999</v>
      </c>
      <c r="AO859" s="112">
        <v>1.5800000000000001</v>
      </c>
      <c r="AP859" s="118">
        <f t="shared" ref="AP859:AP860" si="861">ROUND(SQRT(AN859^2+AO859^2)*1000/(1.73*AN877),0)</f>
        <v>14</v>
      </c>
      <c r="AQ859" s="111">
        <v>2.3300000000000001</v>
      </c>
      <c r="AR859" s="112">
        <v>1.5600000000000001</v>
      </c>
      <c r="AS859" s="118">
        <f t="shared" ref="AS859:AS860" si="862">ROUND(SQRT(AQ859^2+AR859^2)*1000/(1.73*AQ877),0)</f>
        <v>14</v>
      </c>
      <c r="AT859" s="111">
        <v>2.4399999999999999</v>
      </c>
      <c r="AU859" s="112">
        <v>1.6399999999999999</v>
      </c>
      <c r="AV859" s="118">
        <f t="shared" ref="AV859:AV860" si="863">ROUND(SQRT(AT859^2+AU859^2)*1000/(1.73*AT877),0)</f>
        <v>15</v>
      </c>
      <c r="AW859" s="111">
        <v>2.4199999999999999</v>
      </c>
      <c r="AX859" s="112">
        <v>1.6100000000000001</v>
      </c>
      <c r="AY859" s="118">
        <f t="shared" ref="AY859:AY860" si="864">ROUND(SQRT(AW859^2+AX859^2)*1000/(1.73*AW877),0)</f>
        <v>15</v>
      </c>
      <c r="AZ859" s="111">
        <v>2.3500000000000001</v>
      </c>
      <c r="BA859" s="112">
        <v>1.5800000000000001</v>
      </c>
      <c r="BB859" s="118">
        <f t="shared" ref="BB859:BB860" si="865">ROUND(SQRT(AZ859^2+BA859^2)*1000/(1.73*AZ877),0)</f>
        <v>14</v>
      </c>
      <c r="BC859" s="111">
        <v>2.3999999999999999</v>
      </c>
      <c r="BD859" s="112">
        <v>1.5900000000000001</v>
      </c>
      <c r="BE859" s="118">
        <f t="shared" ref="BE859:BE860" si="866">ROUND(SQRT(BC859^2+BD859^2)*1000/(1.73*BC877),0)</f>
        <v>15</v>
      </c>
      <c r="BF859" s="111">
        <v>2.5299999999999998</v>
      </c>
      <c r="BG859" s="112">
        <v>1.6799999999999999</v>
      </c>
      <c r="BH859" s="118">
        <f t="shared" ref="BH859:BH860" si="867">ROUND(SQRT(BF859^2+BG859^2)*1000/(1.73*BF877),0)</f>
        <v>15</v>
      </c>
      <c r="BI859" s="111">
        <v>2.75</v>
      </c>
      <c r="BJ859" s="112">
        <v>1.8300000000000001</v>
      </c>
      <c r="BK859" s="118">
        <f t="shared" ref="BK859:BK860" si="868">ROUND(SQRT(BI859^2+BJ859^2)*1000/(1.73*BI877),0)</f>
        <v>17</v>
      </c>
      <c r="BL859" s="111">
        <v>2.5600000000000001</v>
      </c>
      <c r="BM859" s="112">
        <v>1.7</v>
      </c>
      <c r="BN859" s="118">
        <f t="shared" ref="BN859:BN860" si="869">ROUND(SQRT(BL859^2+BM859^2)*1000/(1.73*BL877),0)</f>
        <v>16</v>
      </c>
      <c r="BO859" s="111">
        <v>2.5499999999999998</v>
      </c>
      <c r="BP859" s="112">
        <v>1.7</v>
      </c>
      <c r="BQ859" s="118">
        <f t="shared" ref="BQ859:BQ860" si="870">ROUND(SQRT(BO859^2+BP859^2)*1000/(1.73*BO877),0)</f>
        <v>15</v>
      </c>
      <c r="BR859" s="111">
        <v>2.48</v>
      </c>
      <c r="BS859" s="112">
        <v>1.6599999999999999</v>
      </c>
      <c r="BT859" s="118">
        <f t="shared" ref="BT859:BT860" si="871">ROUND(SQRT(BR859^2+BS859^2)*1000/(1.73*BR877),0)</f>
        <v>15</v>
      </c>
      <c r="BU859" s="111">
        <v>2.4300000000000002</v>
      </c>
      <c r="BV859" s="112">
        <v>1.6200000000000001</v>
      </c>
      <c r="BW859" s="118">
        <f t="shared" ref="BW859:BW860" si="872">ROUND(SQRT(BU859^2+BV859^2)*1000/(1.73*BU877),0)</f>
        <v>15</v>
      </c>
      <c r="BX859" s="111">
        <v>2.3599999999999999</v>
      </c>
      <c r="BY859" s="112">
        <v>1.5700000000000001</v>
      </c>
      <c r="BZ859" s="118">
        <f t="shared" ref="BZ859:BZ860" si="873">ROUND(SQRT(BX859^2+BY859^2)*1000/(1.73*BX877),0)</f>
        <v>14</v>
      </c>
      <c r="CA859" s="43"/>
      <c r="CB859" s="43"/>
      <c r="CC859" s="43"/>
      <c r="CD859" s="43"/>
      <c r="CE859" s="43"/>
      <c r="CF859" s="43"/>
      <c r="CG859" s="43"/>
      <c r="CH859" s="43"/>
      <c r="CI859" s="43"/>
      <c r="CJ859" s="43"/>
      <c r="CK859" s="43"/>
      <c r="CL859" s="43"/>
      <c r="CM859" s="43"/>
      <c r="CN859" s="43"/>
      <c r="CO859" s="43"/>
      <c r="CP859" s="43"/>
      <c r="CQ859" s="43"/>
      <c r="CR859" s="43"/>
      <c r="CS859" s="43"/>
      <c r="CT859" s="43"/>
      <c r="CU859" s="43"/>
      <c r="CV859" s="43"/>
      <c r="CW859" s="43"/>
      <c r="CX859" s="43"/>
      <c r="CY859" s="43"/>
      <c r="CZ859" s="43"/>
      <c r="DA859" s="43"/>
      <c r="DB859" s="43"/>
      <c r="DC859" s="43"/>
      <c r="DD859" s="43"/>
      <c r="DE859" s="43"/>
    </row>
    <row r="860" s="43" customFormat="1" ht="20.25">
      <c r="A860" s="66"/>
      <c r="B860" s="237"/>
      <c r="C860" s="115"/>
      <c r="D860" s="38"/>
      <c r="E860" s="117" t="s">
        <v>147</v>
      </c>
      <c r="F860" s="116">
        <v>35</v>
      </c>
      <c r="G860" s="111">
        <v>0.57999999999999996</v>
      </c>
      <c r="H860" s="112">
        <v>0.39000000000000001</v>
      </c>
      <c r="I860" s="118">
        <f t="shared" si="851"/>
        <v>11</v>
      </c>
      <c r="J860" s="111">
        <v>0.56000000000000005</v>
      </c>
      <c r="K860" s="112">
        <v>0.37</v>
      </c>
      <c r="L860" s="118">
        <f t="shared" si="852"/>
        <v>11</v>
      </c>
      <c r="M860" s="111">
        <v>0.55000000000000004</v>
      </c>
      <c r="N860" s="112">
        <v>0.37</v>
      </c>
      <c r="O860" s="118">
        <f t="shared" si="853"/>
        <v>11</v>
      </c>
      <c r="P860" s="111">
        <v>0.54000000000000004</v>
      </c>
      <c r="Q860" s="112">
        <v>0.35999999999999999</v>
      </c>
      <c r="R860" s="118">
        <f t="shared" si="854"/>
        <v>10</v>
      </c>
      <c r="S860" s="111">
        <v>0.56999999999999995</v>
      </c>
      <c r="T860" s="112">
        <v>0.38</v>
      </c>
      <c r="U860" s="118">
        <f t="shared" si="855"/>
        <v>11</v>
      </c>
      <c r="V860" s="111">
        <v>0.56000000000000005</v>
      </c>
      <c r="W860" s="112">
        <v>0.37</v>
      </c>
      <c r="X860" s="118">
        <f t="shared" si="856"/>
        <v>11</v>
      </c>
      <c r="Y860" s="111">
        <v>0.57999999999999996</v>
      </c>
      <c r="Z860" s="112">
        <v>0.39000000000000001</v>
      </c>
      <c r="AA860" s="118">
        <v>11</v>
      </c>
      <c r="AB860" s="111">
        <v>0.57999999999999996</v>
      </c>
      <c r="AC860" s="112">
        <v>0.39000000000000001</v>
      </c>
      <c r="AD860" s="118">
        <f t="shared" si="857"/>
        <v>11</v>
      </c>
      <c r="AE860" s="111">
        <v>0.64000000000000001</v>
      </c>
      <c r="AF860" s="112">
        <v>0.42999999999999999</v>
      </c>
      <c r="AG860" s="118">
        <f t="shared" si="858"/>
        <v>13</v>
      </c>
      <c r="AH860" s="111">
        <v>0.64000000000000001</v>
      </c>
      <c r="AI860" s="112">
        <v>0.41999999999999998</v>
      </c>
      <c r="AJ860" s="118">
        <f t="shared" si="859"/>
        <v>12</v>
      </c>
      <c r="AK860" s="111">
        <v>0.65000000000000002</v>
      </c>
      <c r="AL860" s="112">
        <v>0.42999999999999999</v>
      </c>
      <c r="AM860" s="118">
        <f t="shared" si="860"/>
        <v>13</v>
      </c>
      <c r="AN860" s="111">
        <v>0.64000000000000001</v>
      </c>
      <c r="AO860" s="112">
        <v>0.41999999999999998</v>
      </c>
      <c r="AP860" s="118">
        <f t="shared" si="861"/>
        <v>13</v>
      </c>
      <c r="AQ860" s="111">
        <v>0.63</v>
      </c>
      <c r="AR860" s="112">
        <v>0.41999999999999998</v>
      </c>
      <c r="AS860" s="118">
        <f t="shared" si="862"/>
        <v>12</v>
      </c>
      <c r="AT860" s="111">
        <v>0.73999999999999999</v>
      </c>
      <c r="AU860" s="112">
        <v>0.5</v>
      </c>
      <c r="AV860" s="118">
        <f t="shared" si="863"/>
        <v>15</v>
      </c>
      <c r="AW860" s="111">
        <v>0.73999999999999999</v>
      </c>
      <c r="AX860" s="112">
        <v>0.48999999999999999</v>
      </c>
      <c r="AY860" s="118">
        <f t="shared" si="864"/>
        <v>14</v>
      </c>
      <c r="AZ860" s="111">
        <v>0.69999999999999996</v>
      </c>
      <c r="BA860" s="112">
        <v>0.46999999999999997</v>
      </c>
      <c r="BB860" s="118">
        <f t="shared" si="865"/>
        <v>14</v>
      </c>
      <c r="BC860" s="111">
        <v>0.70999999999999996</v>
      </c>
      <c r="BD860" s="112">
        <v>0.46999999999999997</v>
      </c>
      <c r="BE860" s="118">
        <f t="shared" si="866"/>
        <v>14</v>
      </c>
      <c r="BF860" s="111">
        <v>0.77000000000000002</v>
      </c>
      <c r="BG860" s="112">
        <v>0.51000000000000001</v>
      </c>
      <c r="BH860" s="118">
        <f t="shared" si="867"/>
        <v>15</v>
      </c>
      <c r="BI860" s="111">
        <v>0.72999999999999998</v>
      </c>
      <c r="BJ860" s="112">
        <v>0.47999999999999998</v>
      </c>
      <c r="BK860" s="118">
        <f t="shared" si="868"/>
        <v>14</v>
      </c>
      <c r="BL860" s="111">
        <v>0.72999999999999998</v>
      </c>
      <c r="BM860" s="112">
        <v>0.47999999999999998</v>
      </c>
      <c r="BN860" s="118">
        <f t="shared" si="869"/>
        <v>14</v>
      </c>
      <c r="BO860" s="111">
        <v>0.73999999999999999</v>
      </c>
      <c r="BP860" s="112">
        <v>0.48999999999999999</v>
      </c>
      <c r="BQ860" s="118">
        <f t="shared" si="870"/>
        <v>14</v>
      </c>
      <c r="BR860" s="111">
        <v>0.70999999999999996</v>
      </c>
      <c r="BS860" s="112">
        <v>0.47999999999999998</v>
      </c>
      <c r="BT860" s="118">
        <f t="shared" si="871"/>
        <v>14</v>
      </c>
      <c r="BU860" s="111">
        <v>0.69999999999999996</v>
      </c>
      <c r="BV860" s="112">
        <v>0.46999999999999997</v>
      </c>
      <c r="BW860" s="118">
        <f t="shared" si="872"/>
        <v>14</v>
      </c>
      <c r="BX860" s="111">
        <v>0.67000000000000004</v>
      </c>
      <c r="BY860" s="112">
        <v>0.45000000000000001</v>
      </c>
      <c r="BZ860" s="118">
        <f t="shared" si="873"/>
        <v>13</v>
      </c>
      <c r="CA860" s="43"/>
      <c r="CB860" s="43"/>
      <c r="CC860" s="43"/>
      <c r="CD860" s="43"/>
      <c r="CE860" s="43"/>
      <c r="CF860" s="43"/>
      <c r="CG860" s="43"/>
      <c r="CH860" s="43"/>
      <c r="CI860" s="43"/>
      <c r="CJ860" s="43"/>
      <c r="CK860" s="43"/>
      <c r="CL860" s="43"/>
      <c r="CM860" s="43"/>
      <c r="CN860" s="43"/>
      <c r="CO860" s="43"/>
      <c r="CP860" s="43"/>
      <c r="CQ860" s="43"/>
      <c r="CR860" s="43"/>
      <c r="CS860" s="43"/>
      <c r="CT860" s="43"/>
      <c r="CU860" s="43"/>
      <c r="CV860" s="43"/>
      <c r="CW860" s="43"/>
      <c r="CX860" s="43"/>
      <c r="CY860" s="43"/>
      <c r="CZ860" s="43"/>
      <c r="DA860" s="43"/>
      <c r="DB860" s="43"/>
      <c r="DC860" s="43"/>
      <c r="DD860" s="43"/>
      <c r="DE860" s="43"/>
    </row>
    <row r="861" s="43" customFormat="1" ht="20.25">
      <c r="A861" s="66"/>
      <c r="B861" s="237"/>
      <c r="C861" s="115"/>
      <c r="D861" s="38"/>
      <c r="E861" s="117" t="s">
        <v>35</v>
      </c>
      <c r="F861" s="116">
        <v>6</v>
      </c>
      <c r="G861" s="111">
        <v>1.5800000000000001</v>
      </c>
      <c r="H861" s="112">
        <v>1.05</v>
      </c>
      <c r="I861" s="118">
        <f>ROUND(SQRT(G861^2+H861^2)*1000/(1.73*G880),0)</f>
        <v>179</v>
      </c>
      <c r="J861" s="111">
        <v>1.52</v>
      </c>
      <c r="K861" s="112">
        <v>1.02</v>
      </c>
      <c r="L861" s="118">
        <f>ROUND(SQRT(J861^2+K861^2)*1000/(1.73*J880),0)</f>
        <v>173</v>
      </c>
      <c r="M861" s="111">
        <v>1.49</v>
      </c>
      <c r="N861" s="112">
        <v>0.98999999999999999</v>
      </c>
      <c r="O861" s="118">
        <f>ROUND(SQRT(M861^2+N861^2)*1000/(1.73*M880),0)</f>
        <v>169</v>
      </c>
      <c r="P861" s="111">
        <v>1.5</v>
      </c>
      <c r="Q861" s="112">
        <v>0.98999999999999999</v>
      </c>
      <c r="R861" s="118">
        <f>ROUND(SQRT(P861^2+Q861^2)*1000/(1.73*P880),0)</f>
        <v>170</v>
      </c>
      <c r="S861" s="111">
        <v>2.1400000000000001</v>
      </c>
      <c r="T861" s="112">
        <v>1.4199999999999999</v>
      </c>
      <c r="U861" s="118">
        <f>ROUND(SQRT(S861^2+T861^2)*1000/(1.73*S880),0)</f>
        <v>243</v>
      </c>
      <c r="V861" s="111">
        <v>1.5600000000000001</v>
      </c>
      <c r="W861" s="112">
        <v>1.04</v>
      </c>
      <c r="X861" s="118">
        <f>ROUND(SQRT(V861^2+W861^2)*1000/(1.73*V880),0)</f>
        <v>177</v>
      </c>
      <c r="Y861" s="111">
        <v>1.5900000000000001</v>
      </c>
      <c r="Z861" s="112">
        <v>1.0600000000000001</v>
      </c>
      <c r="AA861" s="118">
        <v>181</v>
      </c>
      <c r="AB861" s="111">
        <v>1.6499999999999999</v>
      </c>
      <c r="AC861" s="112">
        <v>1.1000000000000001</v>
      </c>
      <c r="AD861" s="118">
        <f>ROUND(SQRT(AB861^2+AC861^2)*1000/(1.73*AB880),0)</f>
        <v>188</v>
      </c>
      <c r="AE861" s="111">
        <v>1.73</v>
      </c>
      <c r="AF861" s="112">
        <v>1.1499999999999999</v>
      </c>
      <c r="AG861" s="118">
        <f>ROUND(SQRT(AE861^2+AF861^2)*1000/(1.73*AE880),0)</f>
        <v>197</v>
      </c>
      <c r="AH861" s="111">
        <v>1.75</v>
      </c>
      <c r="AI861" s="112">
        <v>1.1599999999999999</v>
      </c>
      <c r="AJ861" s="118">
        <f>ROUND(SQRT(AH861^2+AI861^2)*1000/(1.73*AH880),0)</f>
        <v>200</v>
      </c>
      <c r="AK861" s="111">
        <v>1.5600000000000001</v>
      </c>
      <c r="AL861" s="112">
        <v>1.05</v>
      </c>
      <c r="AM861" s="118">
        <f>ROUND(SQRT(AK861^2+AL861^2)*1000/(1.73*AK880),0)</f>
        <v>180</v>
      </c>
      <c r="AN861" s="111">
        <v>1.72</v>
      </c>
      <c r="AO861" s="112">
        <v>1.1599999999999999</v>
      </c>
      <c r="AP861" s="118">
        <f>ROUND(SQRT(AN861^2+AO861^2)*1000/(1.73*AN880),0)</f>
        <v>199</v>
      </c>
      <c r="AQ861" s="111">
        <v>1.7</v>
      </c>
      <c r="AR861" s="112">
        <v>1.1399999999999999</v>
      </c>
      <c r="AS861" s="118">
        <f>ROUND(SQRT(AQ861^2+AR861^2)*1000/(1.73*AQ880),0)</f>
        <v>196</v>
      </c>
      <c r="AT861" s="111">
        <v>1.7</v>
      </c>
      <c r="AU861" s="112">
        <v>1.1399999999999999</v>
      </c>
      <c r="AV861" s="118">
        <f>ROUND(SQRT(AT861^2+AU861^2)*1000/(1.73*AT880),0)</f>
        <v>196</v>
      </c>
      <c r="AW861" s="111">
        <v>1.6799999999999999</v>
      </c>
      <c r="AX861" s="112">
        <v>1.1200000000000001</v>
      </c>
      <c r="AY861" s="118">
        <f>ROUND(SQRT(AW861^2+AX861^2)*1000/(1.73*AW880),0)</f>
        <v>193</v>
      </c>
      <c r="AZ861" s="111">
        <v>1.6499999999999999</v>
      </c>
      <c r="BA861" s="112">
        <v>1.1100000000000001</v>
      </c>
      <c r="BB861" s="118">
        <f>ROUND(SQRT(AZ861^2+BA861^2)*1000/(1.73*AZ880),0)</f>
        <v>189</v>
      </c>
      <c r="BC861" s="111">
        <v>1.6899999999999999</v>
      </c>
      <c r="BD861" s="112">
        <v>1.1200000000000001</v>
      </c>
      <c r="BE861" s="118">
        <f>ROUND(SQRT(BC861^2+BD861^2)*1000/(1.73*BC880),0)</f>
        <v>193</v>
      </c>
      <c r="BF861" s="111">
        <v>1.76</v>
      </c>
      <c r="BG861" s="112">
        <v>1.1699999999999999</v>
      </c>
      <c r="BH861" s="118">
        <f>ROUND(SQRT(BF861^2+BG861^2)*1000/(1.73*BF880),0)</f>
        <v>202</v>
      </c>
      <c r="BI861" s="111">
        <v>2.02</v>
      </c>
      <c r="BJ861" s="112">
        <v>1.3500000000000001</v>
      </c>
      <c r="BK861" s="118">
        <f>ROUND(SQRT(BI861^2+BJ861^2)*1000/(1.73*BI880),0)</f>
        <v>232</v>
      </c>
      <c r="BL861" s="111">
        <v>1.8300000000000001</v>
      </c>
      <c r="BM861" s="112">
        <v>1.22</v>
      </c>
      <c r="BN861" s="118">
        <f>ROUND(SQRT(BL861^2+BM861^2)*1000/(1.73*BL880),0)</f>
        <v>209</v>
      </c>
      <c r="BO861" s="111">
        <v>1.8100000000000001</v>
      </c>
      <c r="BP861" s="112">
        <v>1.21</v>
      </c>
      <c r="BQ861" s="118">
        <f>ROUND(SQRT(BO861^2+BP861^2)*1000/(1.73*BO880),0)</f>
        <v>207</v>
      </c>
      <c r="BR861" s="111">
        <v>1.77</v>
      </c>
      <c r="BS861" s="112">
        <v>1.1799999999999999</v>
      </c>
      <c r="BT861" s="118">
        <f>ROUND(SQRT(BR861^2+BS861^2)*1000/(1.73*BR880),0)</f>
        <v>203</v>
      </c>
      <c r="BU861" s="111">
        <v>1.73</v>
      </c>
      <c r="BV861" s="112">
        <v>1.1499999999999999</v>
      </c>
      <c r="BW861" s="118">
        <f>ROUND(SQRT(BU861^2+BV861^2)*1000/(1.73*BU880),0)</f>
        <v>197</v>
      </c>
      <c r="BX861" s="111">
        <v>1.6899999999999999</v>
      </c>
      <c r="BY861" s="112">
        <v>1.1200000000000001</v>
      </c>
      <c r="BZ861" s="118">
        <f>ROUND(SQRT(BX861^2+BY861^2)*1000/(1.73*BX880),0)</f>
        <v>192</v>
      </c>
      <c r="CA861" s="43"/>
      <c r="CB861" s="43"/>
      <c r="CC861" s="43"/>
      <c r="CD861" s="43"/>
      <c r="CE861" s="43"/>
      <c r="CF861" s="43"/>
      <c r="CG861" s="43"/>
      <c r="CH861" s="43"/>
      <c r="CI861" s="43"/>
      <c r="CJ861" s="43"/>
      <c r="CK861" s="43"/>
      <c r="CL861" s="43"/>
      <c r="CM861" s="43"/>
      <c r="CN861" s="43"/>
      <c r="CO861" s="43"/>
      <c r="CP861" s="43"/>
      <c r="CQ861" s="43"/>
      <c r="CR861" s="43"/>
      <c r="CS861" s="43"/>
      <c r="CT861" s="43"/>
      <c r="CU861" s="43"/>
      <c r="CV861" s="43"/>
      <c r="CW861" s="43"/>
      <c r="CX861" s="43"/>
      <c r="CY861" s="43"/>
      <c r="CZ861" s="43"/>
      <c r="DA861" s="43"/>
      <c r="DB861" s="43"/>
      <c r="DC861" s="43"/>
      <c r="DD861" s="43"/>
      <c r="DE861" s="43"/>
    </row>
    <row r="862" s="43" customFormat="1" ht="20.25">
      <c r="A862" s="66"/>
      <c r="B862" s="237"/>
      <c r="C862" s="115"/>
      <c r="D862" s="38"/>
      <c r="E862" s="117" t="s">
        <v>37</v>
      </c>
      <c r="F862" s="116" t="s">
        <v>38</v>
      </c>
      <c r="G862" s="300">
        <v>6</v>
      </c>
      <c r="H862" s="301"/>
      <c r="I862" s="302"/>
      <c r="J862" s="300">
        <v>6</v>
      </c>
      <c r="K862" s="301"/>
      <c r="L862" s="302"/>
      <c r="M862" s="300">
        <v>6</v>
      </c>
      <c r="N862" s="301"/>
      <c r="O862" s="302"/>
      <c r="P862" s="300">
        <v>6</v>
      </c>
      <c r="Q862" s="301"/>
      <c r="R862" s="302"/>
      <c r="S862" s="300">
        <v>6</v>
      </c>
      <c r="T862" s="301"/>
      <c r="U862" s="302"/>
      <c r="V862" s="300">
        <v>6</v>
      </c>
      <c r="W862" s="301"/>
      <c r="X862" s="302"/>
      <c r="Y862" s="300">
        <v>6</v>
      </c>
      <c r="Z862" s="301"/>
      <c r="AA862" s="302"/>
      <c r="AB862" s="300">
        <v>6</v>
      </c>
      <c r="AC862" s="301"/>
      <c r="AD862" s="302"/>
      <c r="AE862" s="303">
        <v>6</v>
      </c>
      <c r="AF862" s="304"/>
      <c r="AG862" s="305"/>
      <c r="AH862" s="303">
        <v>6</v>
      </c>
      <c r="AI862" s="304"/>
      <c r="AJ862" s="305"/>
      <c r="AK862" s="303">
        <v>6</v>
      </c>
      <c r="AL862" s="304"/>
      <c r="AM862" s="305"/>
      <c r="AN862" s="303">
        <v>6</v>
      </c>
      <c r="AO862" s="304"/>
      <c r="AP862" s="305"/>
      <c r="AQ862" s="303">
        <v>6</v>
      </c>
      <c r="AR862" s="304"/>
      <c r="AS862" s="305"/>
      <c r="AT862" s="303">
        <v>6</v>
      </c>
      <c r="AU862" s="304"/>
      <c r="AV862" s="305"/>
      <c r="AW862" s="303">
        <v>6</v>
      </c>
      <c r="AX862" s="304"/>
      <c r="AY862" s="305"/>
      <c r="AZ862" s="303">
        <v>6</v>
      </c>
      <c r="BA862" s="304"/>
      <c r="BB862" s="305"/>
      <c r="BC862" s="303">
        <v>6</v>
      </c>
      <c r="BD862" s="304"/>
      <c r="BE862" s="305"/>
      <c r="BF862" s="303">
        <v>6</v>
      </c>
      <c r="BG862" s="304"/>
      <c r="BH862" s="305"/>
      <c r="BI862" s="303">
        <v>6</v>
      </c>
      <c r="BJ862" s="304"/>
      <c r="BK862" s="305"/>
      <c r="BL862" s="303">
        <v>6</v>
      </c>
      <c r="BM862" s="304"/>
      <c r="BN862" s="305"/>
      <c r="BO862" s="303">
        <v>6</v>
      </c>
      <c r="BP862" s="304"/>
      <c r="BQ862" s="305"/>
      <c r="BR862" s="303">
        <v>6</v>
      </c>
      <c r="BS862" s="304"/>
      <c r="BT862" s="305"/>
      <c r="BU862" s="303">
        <v>6</v>
      </c>
      <c r="BV862" s="304"/>
      <c r="BW862" s="305"/>
      <c r="BX862" s="303">
        <v>6</v>
      </c>
      <c r="BY862" s="304"/>
      <c r="BZ862" s="305"/>
      <c r="CA862" s="43"/>
      <c r="CB862" s="43"/>
      <c r="CC862" s="43"/>
      <c r="CD862" s="43"/>
      <c r="CE862" s="43"/>
      <c r="CF862" s="43"/>
      <c r="CG862" s="43"/>
      <c r="CH862" s="43"/>
      <c r="CI862" s="43"/>
      <c r="CJ862" s="43"/>
      <c r="CK862" s="43"/>
      <c r="CL862" s="43"/>
      <c r="CM862" s="43"/>
      <c r="CN862" s="43"/>
      <c r="CO862" s="43"/>
      <c r="CP862" s="43"/>
      <c r="CQ862" s="43"/>
      <c r="CR862" s="43"/>
      <c r="CS862" s="43"/>
      <c r="CT862" s="43"/>
      <c r="CU862" s="43"/>
      <c r="CV862" s="43"/>
      <c r="CW862" s="43"/>
      <c r="CX862" s="43"/>
      <c r="CY862" s="43"/>
      <c r="CZ862" s="43"/>
      <c r="DA862" s="43"/>
      <c r="DB862" s="43"/>
      <c r="DC862" s="43"/>
      <c r="DD862" s="43"/>
      <c r="DE862" s="43"/>
    </row>
    <row r="863" s="43" customFormat="1" ht="20.25">
      <c r="A863" s="66"/>
      <c r="B863" s="237"/>
      <c r="C863" s="115"/>
      <c r="D863" s="38"/>
      <c r="E863" s="117" t="s">
        <v>39</v>
      </c>
      <c r="F863" s="116" t="s">
        <v>38</v>
      </c>
      <c r="G863" s="300">
        <v>0</v>
      </c>
      <c r="H863" s="301"/>
      <c r="I863" s="302"/>
      <c r="J863" s="300">
        <v>0</v>
      </c>
      <c r="K863" s="301"/>
      <c r="L863" s="302"/>
      <c r="M863" s="300">
        <v>0</v>
      </c>
      <c r="N863" s="301"/>
      <c r="O863" s="302"/>
      <c r="P863" s="300">
        <v>0</v>
      </c>
      <c r="Q863" s="301"/>
      <c r="R863" s="302"/>
      <c r="S863" s="300">
        <v>0</v>
      </c>
      <c r="T863" s="301"/>
      <c r="U863" s="302"/>
      <c r="V863" s="300">
        <v>0</v>
      </c>
      <c r="W863" s="301"/>
      <c r="X863" s="302"/>
      <c r="Y863" s="300">
        <v>0</v>
      </c>
      <c r="Z863" s="301"/>
      <c r="AA863" s="302"/>
      <c r="AB863" s="300">
        <v>0</v>
      </c>
      <c r="AC863" s="301"/>
      <c r="AD863" s="302"/>
      <c r="AE863" s="303">
        <v>0</v>
      </c>
      <c r="AF863" s="304"/>
      <c r="AG863" s="305"/>
      <c r="AH863" s="303">
        <v>0</v>
      </c>
      <c r="AI863" s="304"/>
      <c r="AJ863" s="305"/>
      <c r="AK863" s="303">
        <v>0</v>
      </c>
      <c r="AL863" s="304"/>
      <c r="AM863" s="305"/>
      <c r="AN863" s="303">
        <v>0</v>
      </c>
      <c r="AO863" s="304"/>
      <c r="AP863" s="305"/>
      <c r="AQ863" s="303">
        <v>0</v>
      </c>
      <c r="AR863" s="304"/>
      <c r="AS863" s="305"/>
      <c r="AT863" s="303">
        <v>0</v>
      </c>
      <c r="AU863" s="304"/>
      <c r="AV863" s="305"/>
      <c r="AW863" s="303">
        <v>0</v>
      </c>
      <c r="AX863" s="304"/>
      <c r="AY863" s="305"/>
      <c r="AZ863" s="303">
        <v>0</v>
      </c>
      <c r="BA863" s="304"/>
      <c r="BB863" s="305"/>
      <c r="BC863" s="303">
        <v>0</v>
      </c>
      <c r="BD863" s="304"/>
      <c r="BE863" s="305"/>
      <c r="BF863" s="303">
        <v>0</v>
      </c>
      <c r="BG863" s="304"/>
      <c r="BH863" s="305"/>
      <c r="BI863" s="303">
        <v>0</v>
      </c>
      <c r="BJ863" s="304"/>
      <c r="BK863" s="305"/>
      <c r="BL863" s="303">
        <v>0</v>
      </c>
      <c r="BM863" s="304"/>
      <c r="BN863" s="305"/>
      <c r="BO863" s="303">
        <v>0</v>
      </c>
      <c r="BP863" s="304"/>
      <c r="BQ863" s="305"/>
      <c r="BR863" s="303">
        <v>0</v>
      </c>
      <c r="BS863" s="304"/>
      <c r="BT863" s="305"/>
      <c r="BU863" s="303">
        <v>0</v>
      </c>
      <c r="BV863" s="304"/>
      <c r="BW863" s="305"/>
      <c r="BX863" s="303">
        <v>0</v>
      </c>
      <c r="BY863" s="304"/>
      <c r="BZ863" s="305"/>
      <c r="CA863" s="43"/>
      <c r="CB863" s="43"/>
      <c r="CC863" s="43"/>
      <c r="CD863" s="43"/>
      <c r="CE863" s="43"/>
      <c r="CF863" s="43"/>
      <c r="CG863" s="43"/>
      <c r="CH863" s="43"/>
      <c r="CI863" s="43"/>
      <c r="CJ863" s="43"/>
      <c r="CK863" s="43"/>
      <c r="CL863" s="43"/>
      <c r="CM863" s="43"/>
      <c r="CN863" s="43"/>
      <c r="CO863" s="43"/>
      <c r="CP863" s="43"/>
      <c r="CQ863" s="43"/>
      <c r="CR863" s="43"/>
      <c r="CS863" s="43"/>
      <c r="CT863" s="43"/>
      <c r="CU863" s="43"/>
      <c r="CV863" s="43"/>
      <c r="CW863" s="43"/>
      <c r="CX863" s="43"/>
      <c r="CY863" s="43"/>
      <c r="CZ863" s="43"/>
      <c r="DA863" s="43"/>
      <c r="DB863" s="43"/>
      <c r="DC863" s="43"/>
      <c r="DD863" s="43"/>
      <c r="DE863" s="43"/>
    </row>
    <row r="864" s="43" customFormat="1" ht="20.25">
      <c r="A864" s="66"/>
      <c r="B864" s="237"/>
      <c r="C864" s="115" t="s">
        <v>43</v>
      </c>
      <c r="D864" s="38"/>
      <c r="E864" s="117" t="s">
        <v>33</v>
      </c>
      <c r="F864" s="116">
        <v>35</v>
      </c>
      <c r="G864" s="111">
        <v>0</v>
      </c>
      <c r="H864" s="112">
        <v>0</v>
      </c>
      <c r="I864" s="118">
        <f>ROUND(SQRT(G864^2+H864^2)*1000/(1.73*G878),0)</f>
        <v>0</v>
      </c>
      <c r="J864" s="111">
        <v>0</v>
      </c>
      <c r="K864" s="112">
        <v>0</v>
      </c>
      <c r="L864" s="118">
        <f>ROUND(SQRT(J864^2+K864^2)*1000/(1.73*J878),0)</f>
        <v>0</v>
      </c>
      <c r="M864" s="111">
        <v>0</v>
      </c>
      <c r="N864" s="112">
        <v>0</v>
      </c>
      <c r="O864" s="118">
        <f>ROUND(SQRT(M864^2+N864^2)*1000/(1.73*M878),0)</f>
        <v>0</v>
      </c>
      <c r="P864" s="111">
        <v>0</v>
      </c>
      <c r="Q864" s="112">
        <v>0</v>
      </c>
      <c r="R864" s="118">
        <f>ROUND(SQRT(P864^2+Q864^2)*1000/(1.73*P878),0)</f>
        <v>0</v>
      </c>
      <c r="S864" s="111">
        <v>0</v>
      </c>
      <c r="T864" s="112">
        <v>0</v>
      </c>
      <c r="U864" s="118">
        <f>ROUND(SQRT(S864^2+T864^2)*1000/(1.73*S878),0)</f>
        <v>0</v>
      </c>
      <c r="V864" s="111">
        <v>0</v>
      </c>
      <c r="W864" s="112">
        <v>0</v>
      </c>
      <c r="X864" s="118">
        <f>ROUND(SQRT(V864^2+W864^2)*1000/(1.73*V878),0)</f>
        <v>0</v>
      </c>
      <c r="Y864" s="111">
        <v>0</v>
      </c>
      <c r="Z864" s="112">
        <v>0</v>
      </c>
      <c r="AA864" s="118">
        <v>0</v>
      </c>
      <c r="AB864" s="111">
        <v>0</v>
      </c>
      <c r="AC864" s="112">
        <v>0</v>
      </c>
      <c r="AD864" s="118">
        <f>ROUND(SQRT(AB864^2+AC864^2)*1000/(1.73*AB878),0)</f>
        <v>0</v>
      </c>
      <c r="AE864" s="111">
        <v>0</v>
      </c>
      <c r="AF864" s="112">
        <v>0</v>
      </c>
      <c r="AG864" s="118">
        <f>ROUND(SQRT(AE864^2+AF864^2)*1000/(1.73*AE878),0)</f>
        <v>0</v>
      </c>
      <c r="AH864" s="111">
        <v>0</v>
      </c>
      <c r="AI864" s="112">
        <v>0</v>
      </c>
      <c r="AJ864" s="118">
        <f>ROUND(SQRT(AH864^2+AI864^2)*1000/(1.73*AH878),0)</f>
        <v>0</v>
      </c>
      <c r="AK864" s="111">
        <v>0</v>
      </c>
      <c r="AL864" s="112">
        <v>0</v>
      </c>
      <c r="AM864" s="118">
        <f>ROUND(SQRT(AK864^2+AL864^2)*1000/(1.73*AK878),0)</f>
        <v>0</v>
      </c>
      <c r="AN864" s="111">
        <v>0</v>
      </c>
      <c r="AO864" s="112">
        <v>0</v>
      </c>
      <c r="AP864" s="118">
        <f>ROUND(SQRT(AN864^2+AO864^2)*1000/(1.73*AN878),0)</f>
        <v>0</v>
      </c>
      <c r="AQ864" s="111">
        <v>0</v>
      </c>
      <c r="AR864" s="112">
        <v>0</v>
      </c>
      <c r="AS864" s="118">
        <f>ROUND(SQRT(AQ864^2+AR864^2)*1000/(1.73*AQ878),0)</f>
        <v>0</v>
      </c>
      <c r="AT864" s="111">
        <v>0</v>
      </c>
      <c r="AU864" s="112">
        <v>0</v>
      </c>
      <c r="AV864" s="118">
        <f>ROUND(SQRT(AT864^2+AU864^2)*1000/(1.73*AT878),0)</f>
        <v>0</v>
      </c>
      <c r="AW864" s="111">
        <v>0</v>
      </c>
      <c r="AX864" s="112">
        <v>0</v>
      </c>
      <c r="AY864" s="118">
        <f>ROUND(SQRT(AW864^2+AX864^2)*1000/(1.73*AW878),0)</f>
        <v>0</v>
      </c>
      <c r="AZ864" s="111">
        <v>0</v>
      </c>
      <c r="BA864" s="112">
        <v>0</v>
      </c>
      <c r="BB864" s="118">
        <f>ROUND(SQRT(AZ864^2+BA864^2)*1000/(1.73*AZ878),0)</f>
        <v>0</v>
      </c>
      <c r="BC864" s="111">
        <v>0</v>
      </c>
      <c r="BD864" s="112">
        <v>0</v>
      </c>
      <c r="BE864" s="118">
        <f>ROUND(SQRT(BC864^2+BD864^2)*1000/(1.73*BC878),0)</f>
        <v>0</v>
      </c>
      <c r="BF864" s="111">
        <v>0</v>
      </c>
      <c r="BG864" s="112">
        <v>0</v>
      </c>
      <c r="BH864" s="118">
        <f>ROUND(SQRT(BF864^2+BG864^2)*1000/(1.73*BF878),0)</f>
        <v>0</v>
      </c>
      <c r="BI864" s="111">
        <v>0</v>
      </c>
      <c r="BJ864" s="112">
        <v>0</v>
      </c>
      <c r="BK864" s="118">
        <f>ROUND(SQRT(BI864^2+BJ864^2)*1000/(1.73*BI878),0)</f>
        <v>0</v>
      </c>
      <c r="BL864" s="111">
        <v>0</v>
      </c>
      <c r="BM864" s="112">
        <v>0</v>
      </c>
      <c r="BN864" s="118">
        <f>ROUND(SQRT(BL864^2+BM864^2)*1000/(1.73*BL878),0)</f>
        <v>0</v>
      </c>
      <c r="BO864" s="111">
        <v>0</v>
      </c>
      <c r="BP864" s="112">
        <v>0</v>
      </c>
      <c r="BQ864" s="118">
        <f>ROUND(SQRT(BO864^2+BP864^2)*1000/(1.73*BO878),0)</f>
        <v>0</v>
      </c>
      <c r="BR864" s="111">
        <v>0</v>
      </c>
      <c r="BS864" s="112">
        <v>0</v>
      </c>
      <c r="BT864" s="118">
        <f>ROUND(SQRT(BR864^2+BS864^2)*1000/(1.73*BR878),0)</f>
        <v>0</v>
      </c>
      <c r="BU864" s="111">
        <v>0</v>
      </c>
      <c r="BV864" s="112">
        <v>0</v>
      </c>
      <c r="BW864" s="118">
        <f>ROUND(SQRT(BU864^2+BV864^2)*1000/(1.73*BU878),0)</f>
        <v>0</v>
      </c>
      <c r="BX864" s="111">
        <v>0</v>
      </c>
      <c r="BY864" s="112">
        <v>0</v>
      </c>
      <c r="BZ864" s="118">
        <f>ROUND(SQRT(BX864^2+BY864^2)*1000/(1.73*BX878),0)</f>
        <v>0</v>
      </c>
      <c r="CA864" s="43"/>
      <c r="CB864" s="43"/>
      <c r="CC864" s="43"/>
      <c r="CD864" s="43"/>
      <c r="CE864" s="43"/>
      <c r="CF864" s="43"/>
      <c r="CG864" s="43"/>
      <c r="CH864" s="43"/>
      <c r="CI864" s="43"/>
      <c r="CJ864" s="43"/>
      <c r="CK864" s="43"/>
      <c r="CL864" s="43"/>
      <c r="CM864" s="43"/>
      <c r="CN864" s="43"/>
      <c r="CO864" s="43"/>
      <c r="CP864" s="43"/>
      <c r="CQ864" s="43"/>
      <c r="CR864" s="43"/>
      <c r="CS864" s="43"/>
      <c r="CT864" s="43"/>
      <c r="CU864" s="43"/>
      <c r="CV864" s="43"/>
      <c r="CW864" s="43"/>
      <c r="CX864" s="43"/>
      <c r="CY864" s="43"/>
      <c r="CZ864" s="43"/>
      <c r="DA864" s="43"/>
      <c r="DB864" s="43"/>
      <c r="DC864" s="43"/>
      <c r="DD864" s="43"/>
      <c r="DE864" s="43"/>
    </row>
    <row r="865" s="43" customFormat="1" ht="20.25">
      <c r="A865" s="66"/>
      <c r="B865" s="237"/>
      <c r="C865" s="115"/>
      <c r="D865" s="38"/>
      <c r="E865" s="117" t="s">
        <v>35</v>
      </c>
      <c r="F865" s="116">
        <v>6</v>
      </c>
      <c r="G865" s="111">
        <v>0</v>
      </c>
      <c r="H865" s="112">
        <v>0</v>
      </c>
      <c r="I865" s="118">
        <f>ROUND(SQRT(G865^2+H865^2)*1000/(1.73*G881),0)</f>
        <v>0</v>
      </c>
      <c r="J865" s="111">
        <v>0</v>
      </c>
      <c r="K865" s="112">
        <v>0</v>
      </c>
      <c r="L865" s="118">
        <f>ROUND(SQRT(J865^2+K865^2)*1000/(1.73*J881),0)</f>
        <v>0</v>
      </c>
      <c r="M865" s="111">
        <v>0</v>
      </c>
      <c r="N865" s="112">
        <v>0</v>
      </c>
      <c r="O865" s="118">
        <f>ROUND(SQRT(M865^2+N865^2)*1000/(1.73*M881),0)</f>
        <v>0</v>
      </c>
      <c r="P865" s="111">
        <v>0</v>
      </c>
      <c r="Q865" s="112">
        <v>0</v>
      </c>
      <c r="R865" s="118">
        <f>ROUND(SQRT(P865^2+Q865^2)*1000/(1.73*P881),0)</f>
        <v>0</v>
      </c>
      <c r="S865" s="111">
        <v>0</v>
      </c>
      <c r="T865" s="112">
        <v>0</v>
      </c>
      <c r="U865" s="118">
        <f>ROUND(SQRT(S865^2+T865^2)*1000/(1.73*S881),0)</f>
        <v>0</v>
      </c>
      <c r="V865" s="111">
        <v>0</v>
      </c>
      <c r="W865" s="112">
        <v>0</v>
      </c>
      <c r="X865" s="118">
        <f>ROUND(SQRT(V865^2+W865^2)*1000/(1.73*V881),0)</f>
        <v>0</v>
      </c>
      <c r="Y865" s="111">
        <v>0</v>
      </c>
      <c r="Z865" s="112">
        <v>0</v>
      </c>
      <c r="AA865" s="118">
        <v>0</v>
      </c>
      <c r="AB865" s="111">
        <v>0</v>
      </c>
      <c r="AC865" s="112">
        <v>0</v>
      </c>
      <c r="AD865" s="118">
        <f>ROUND(SQRT(AB865^2+AC865^2)*1000/(1.73*AB881),0)</f>
        <v>0</v>
      </c>
      <c r="AE865" s="111">
        <v>0</v>
      </c>
      <c r="AF865" s="112">
        <v>0</v>
      </c>
      <c r="AG865" s="118">
        <f>ROUND(SQRT(AE865^2+AF865^2)*1000/(1.73*AE881),0)</f>
        <v>0</v>
      </c>
      <c r="AH865" s="111">
        <v>0</v>
      </c>
      <c r="AI865" s="112">
        <v>0</v>
      </c>
      <c r="AJ865" s="118">
        <f>ROUND(SQRT(AH865^2+AI865^2)*1000/(1.73*AH881),0)</f>
        <v>0</v>
      </c>
      <c r="AK865" s="111">
        <v>0</v>
      </c>
      <c r="AL865" s="112">
        <v>0</v>
      </c>
      <c r="AM865" s="118">
        <f>ROUND(SQRT(AK865^2+AL865^2)*1000/(1.73*AK881),0)</f>
        <v>0</v>
      </c>
      <c r="AN865" s="111">
        <v>0</v>
      </c>
      <c r="AO865" s="112">
        <v>0</v>
      </c>
      <c r="AP865" s="118">
        <f>ROUND(SQRT(AN865^2+AO865^2)*1000/(1.73*AN881),0)</f>
        <v>0</v>
      </c>
      <c r="AQ865" s="111">
        <v>0</v>
      </c>
      <c r="AR865" s="112">
        <v>0</v>
      </c>
      <c r="AS865" s="118">
        <f>ROUND(SQRT(AQ865^2+AR865^2)*1000/(1.73*AQ881),0)</f>
        <v>0</v>
      </c>
      <c r="AT865" s="111">
        <v>0</v>
      </c>
      <c r="AU865" s="112">
        <v>0</v>
      </c>
      <c r="AV865" s="118">
        <f>ROUND(SQRT(AT865^2+AU865^2)*1000/(1.73*AT881),0)</f>
        <v>0</v>
      </c>
      <c r="AW865" s="111">
        <v>0</v>
      </c>
      <c r="AX865" s="112">
        <v>0</v>
      </c>
      <c r="AY865" s="118">
        <f>ROUND(SQRT(AW865^2+AX865^2)*1000/(1.73*AW881),0)</f>
        <v>0</v>
      </c>
      <c r="AZ865" s="111">
        <v>0</v>
      </c>
      <c r="BA865" s="112">
        <v>0</v>
      </c>
      <c r="BB865" s="118">
        <f>ROUND(SQRT(AZ865^2+BA865^2)*1000/(1.73*AZ881),0)</f>
        <v>0</v>
      </c>
      <c r="BC865" s="111">
        <v>0</v>
      </c>
      <c r="BD865" s="112">
        <v>0</v>
      </c>
      <c r="BE865" s="118">
        <f>ROUND(SQRT(BC865^2+BD865^2)*1000/(1.73*BC881),0)</f>
        <v>0</v>
      </c>
      <c r="BF865" s="111">
        <v>0</v>
      </c>
      <c r="BG865" s="112">
        <v>0</v>
      </c>
      <c r="BH865" s="118">
        <f>ROUND(SQRT(BF865^2+BG865^2)*1000/(1.73*BF881),0)</f>
        <v>0</v>
      </c>
      <c r="BI865" s="111">
        <v>0</v>
      </c>
      <c r="BJ865" s="112">
        <v>0</v>
      </c>
      <c r="BK865" s="118">
        <f>ROUND(SQRT(BI865^2+BJ865^2)*1000/(1.73*BI881),0)</f>
        <v>0</v>
      </c>
      <c r="BL865" s="111">
        <v>0</v>
      </c>
      <c r="BM865" s="112">
        <v>0</v>
      </c>
      <c r="BN865" s="118">
        <f>ROUND(SQRT(BL865^2+BM865^2)*1000/(1.73*BL881),0)</f>
        <v>0</v>
      </c>
      <c r="BO865" s="111">
        <v>0</v>
      </c>
      <c r="BP865" s="112">
        <v>0</v>
      </c>
      <c r="BQ865" s="118">
        <f>ROUND(SQRT(BO865^2+BP865^2)*1000/(1.73*BO881),0)</f>
        <v>0</v>
      </c>
      <c r="BR865" s="111">
        <v>0</v>
      </c>
      <c r="BS865" s="112">
        <v>0</v>
      </c>
      <c r="BT865" s="118">
        <f>ROUND(SQRT(BR865^2+BS865^2)*1000/(1.73*BR881),0)</f>
        <v>0</v>
      </c>
      <c r="BU865" s="111">
        <v>0</v>
      </c>
      <c r="BV865" s="112">
        <v>0</v>
      </c>
      <c r="BW865" s="118">
        <f>ROUND(SQRT(BU865^2+BV865^2)*1000/(1.73*BU881),0)</f>
        <v>0</v>
      </c>
      <c r="BX865" s="111">
        <v>0</v>
      </c>
      <c r="BY865" s="112">
        <v>0</v>
      </c>
      <c r="BZ865" s="118">
        <f>ROUND(SQRT(BX865^2+BY865^2)*1000/(1.73*BX881),0)</f>
        <v>0</v>
      </c>
      <c r="CA865" s="43"/>
      <c r="CB865" s="43"/>
      <c r="CC865" s="43"/>
      <c r="CD865" s="43"/>
      <c r="CE865" s="43"/>
      <c r="CF865" s="43"/>
      <c r="CG865" s="43"/>
      <c r="CH865" s="43"/>
      <c r="CI865" s="43"/>
      <c r="CJ865" s="43"/>
      <c r="CK865" s="43"/>
      <c r="CL865" s="43"/>
      <c r="CM865" s="43"/>
      <c r="CN865" s="43"/>
      <c r="CO865" s="43"/>
      <c r="CP865" s="43"/>
      <c r="CQ865" s="43"/>
      <c r="CR865" s="43"/>
      <c r="CS865" s="43"/>
      <c r="CT865" s="43"/>
      <c r="CU865" s="43"/>
      <c r="CV865" s="43"/>
      <c r="CW865" s="43"/>
      <c r="CX865" s="43"/>
      <c r="CY865" s="43"/>
      <c r="CZ865" s="43"/>
      <c r="DA865" s="43"/>
      <c r="DB865" s="43"/>
      <c r="DC865" s="43"/>
      <c r="DD865" s="43"/>
      <c r="DE865" s="43"/>
    </row>
    <row r="866" s="43" customFormat="1" ht="20.25">
      <c r="A866" s="66"/>
      <c r="B866" s="237"/>
      <c r="C866" s="115"/>
      <c r="D866" s="38"/>
      <c r="E866" s="117" t="s">
        <v>37</v>
      </c>
      <c r="F866" s="116" t="s">
        <v>38</v>
      </c>
      <c r="G866" s="300">
        <v>1</v>
      </c>
      <c r="H866" s="301"/>
      <c r="I866" s="302"/>
      <c r="J866" s="300">
        <v>1</v>
      </c>
      <c r="K866" s="301"/>
      <c r="L866" s="302"/>
      <c r="M866" s="300">
        <v>1</v>
      </c>
      <c r="N866" s="301"/>
      <c r="O866" s="302"/>
      <c r="P866" s="300">
        <v>1</v>
      </c>
      <c r="Q866" s="301"/>
      <c r="R866" s="302"/>
      <c r="S866" s="300">
        <v>1</v>
      </c>
      <c r="T866" s="301"/>
      <c r="U866" s="302"/>
      <c r="V866" s="300">
        <v>1</v>
      </c>
      <c r="W866" s="301"/>
      <c r="X866" s="302"/>
      <c r="Y866" s="300">
        <v>1</v>
      </c>
      <c r="Z866" s="301"/>
      <c r="AA866" s="302"/>
      <c r="AB866" s="300">
        <v>1</v>
      </c>
      <c r="AC866" s="301"/>
      <c r="AD866" s="302"/>
      <c r="AE866" s="303">
        <v>1</v>
      </c>
      <c r="AF866" s="304"/>
      <c r="AG866" s="305"/>
      <c r="AH866" s="303">
        <v>1</v>
      </c>
      <c r="AI866" s="304"/>
      <c r="AJ866" s="305"/>
      <c r="AK866" s="303">
        <v>1</v>
      </c>
      <c r="AL866" s="304"/>
      <c r="AM866" s="305"/>
      <c r="AN866" s="303">
        <v>1</v>
      </c>
      <c r="AO866" s="304"/>
      <c r="AP866" s="305"/>
      <c r="AQ866" s="303">
        <v>1</v>
      </c>
      <c r="AR866" s="304"/>
      <c r="AS866" s="305"/>
      <c r="AT866" s="303">
        <v>1</v>
      </c>
      <c r="AU866" s="304"/>
      <c r="AV866" s="305"/>
      <c r="AW866" s="303">
        <v>1</v>
      </c>
      <c r="AX866" s="304"/>
      <c r="AY866" s="305"/>
      <c r="AZ866" s="303">
        <v>1</v>
      </c>
      <c r="BA866" s="304"/>
      <c r="BB866" s="305"/>
      <c r="BC866" s="303">
        <v>1</v>
      </c>
      <c r="BD866" s="304"/>
      <c r="BE866" s="305"/>
      <c r="BF866" s="303">
        <v>1</v>
      </c>
      <c r="BG866" s="304"/>
      <c r="BH866" s="305"/>
      <c r="BI866" s="303">
        <v>1</v>
      </c>
      <c r="BJ866" s="304"/>
      <c r="BK866" s="305"/>
      <c r="BL866" s="303">
        <v>1</v>
      </c>
      <c r="BM866" s="304"/>
      <c r="BN866" s="305"/>
      <c r="BO866" s="303">
        <v>1</v>
      </c>
      <c r="BP866" s="304"/>
      <c r="BQ866" s="305"/>
      <c r="BR866" s="303">
        <v>1</v>
      </c>
      <c r="BS866" s="304"/>
      <c r="BT866" s="305"/>
      <c r="BU866" s="303">
        <v>1</v>
      </c>
      <c r="BV866" s="304"/>
      <c r="BW866" s="305"/>
      <c r="BX866" s="303">
        <v>1</v>
      </c>
      <c r="BY866" s="304"/>
      <c r="BZ866" s="305"/>
      <c r="CA866" s="43"/>
      <c r="CB866" s="43"/>
      <c r="CC866" s="43"/>
      <c r="CD866" s="43"/>
      <c r="CE866" s="43"/>
      <c r="CF866" s="43"/>
      <c r="CG866" s="43"/>
      <c r="CH866" s="43"/>
      <c r="CI866" s="43"/>
      <c r="CJ866" s="43"/>
      <c r="CK866" s="43"/>
      <c r="CL866" s="43"/>
      <c r="CM866" s="43"/>
      <c r="CN866" s="43"/>
      <c r="CO866" s="43"/>
      <c r="CP866" s="43"/>
      <c r="CQ866" s="43"/>
      <c r="CR866" s="43"/>
      <c r="CS866" s="43"/>
      <c r="CT866" s="43"/>
      <c r="CU866" s="43"/>
      <c r="CV866" s="43"/>
      <c r="CW866" s="43"/>
      <c r="CX866" s="43"/>
      <c r="CY866" s="43"/>
      <c r="CZ866" s="43"/>
      <c r="DA866" s="43"/>
      <c r="DB866" s="43"/>
      <c r="DC866" s="43"/>
      <c r="DD866" s="43"/>
      <c r="DE866" s="43"/>
    </row>
    <row r="867" s="43" customFormat="1" ht="20.25">
      <c r="A867" s="66"/>
      <c r="B867" s="237"/>
      <c r="C867" s="115"/>
      <c r="D867" s="38"/>
      <c r="E867" s="117" t="s">
        <v>39</v>
      </c>
      <c r="F867" s="116" t="s">
        <v>38</v>
      </c>
      <c r="G867" s="300">
        <v>0</v>
      </c>
      <c r="H867" s="301"/>
      <c r="I867" s="302"/>
      <c r="J867" s="300">
        <v>0</v>
      </c>
      <c r="K867" s="301"/>
      <c r="L867" s="302"/>
      <c r="M867" s="300">
        <v>0</v>
      </c>
      <c r="N867" s="301"/>
      <c r="O867" s="302"/>
      <c r="P867" s="300">
        <v>0</v>
      </c>
      <c r="Q867" s="301"/>
      <c r="R867" s="302"/>
      <c r="S867" s="300">
        <v>0</v>
      </c>
      <c r="T867" s="301"/>
      <c r="U867" s="302"/>
      <c r="V867" s="300">
        <v>0</v>
      </c>
      <c r="W867" s="301"/>
      <c r="X867" s="302"/>
      <c r="Y867" s="300">
        <v>0</v>
      </c>
      <c r="Z867" s="301"/>
      <c r="AA867" s="302"/>
      <c r="AB867" s="300">
        <v>0</v>
      </c>
      <c r="AC867" s="301"/>
      <c r="AD867" s="302"/>
      <c r="AE867" s="303">
        <v>0</v>
      </c>
      <c r="AF867" s="304"/>
      <c r="AG867" s="305"/>
      <c r="AH867" s="303">
        <v>0</v>
      </c>
      <c r="AI867" s="304"/>
      <c r="AJ867" s="305"/>
      <c r="AK867" s="303">
        <v>0</v>
      </c>
      <c r="AL867" s="304"/>
      <c r="AM867" s="305"/>
      <c r="AN867" s="303">
        <v>0</v>
      </c>
      <c r="AO867" s="304"/>
      <c r="AP867" s="305"/>
      <c r="AQ867" s="303">
        <v>0</v>
      </c>
      <c r="AR867" s="304"/>
      <c r="AS867" s="305"/>
      <c r="AT867" s="303">
        <v>0</v>
      </c>
      <c r="AU867" s="304"/>
      <c r="AV867" s="305"/>
      <c r="AW867" s="303">
        <v>0</v>
      </c>
      <c r="AX867" s="304"/>
      <c r="AY867" s="305"/>
      <c r="AZ867" s="303">
        <v>0</v>
      </c>
      <c r="BA867" s="304"/>
      <c r="BB867" s="305"/>
      <c r="BC867" s="303">
        <v>0</v>
      </c>
      <c r="BD867" s="304"/>
      <c r="BE867" s="305"/>
      <c r="BF867" s="303">
        <v>0</v>
      </c>
      <c r="BG867" s="304"/>
      <c r="BH867" s="305"/>
      <c r="BI867" s="303">
        <v>0</v>
      </c>
      <c r="BJ867" s="304"/>
      <c r="BK867" s="305"/>
      <c r="BL867" s="303">
        <v>0</v>
      </c>
      <c r="BM867" s="304"/>
      <c r="BN867" s="305"/>
      <c r="BO867" s="303">
        <v>0</v>
      </c>
      <c r="BP867" s="304"/>
      <c r="BQ867" s="305"/>
      <c r="BR867" s="303">
        <v>0</v>
      </c>
      <c r="BS867" s="304"/>
      <c r="BT867" s="305"/>
      <c r="BU867" s="303">
        <v>0</v>
      </c>
      <c r="BV867" s="304"/>
      <c r="BW867" s="305"/>
      <c r="BX867" s="303">
        <v>0</v>
      </c>
      <c r="BY867" s="304"/>
      <c r="BZ867" s="305"/>
      <c r="CA867" s="43"/>
      <c r="CB867" s="43"/>
      <c r="CC867" s="43"/>
      <c r="CD867" s="43"/>
      <c r="CE867" s="43"/>
      <c r="CF867" s="43"/>
      <c r="CG867" s="43"/>
      <c r="CH867" s="43"/>
      <c r="CI867" s="43"/>
      <c r="CJ867" s="43"/>
      <c r="CK867" s="43"/>
      <c r="CL867" s="43"/>
      <c r="CM867" s="43"/>
      <c r="CN867" s="43"/>
      <c r="CO867" s="43"/>
      <c r="CP867" s="43"/>
      <c r="CQ867" s="43"/>
      <c r="CR867" s="43"/>
      <c r="CS867" s="43"/>
      <c r="CT867" s="43"/>
      <c r="CU867" s="43"/>
      <c r="CV867" s="43"/>
      <c r="CW867" s="43"/>
      <c r="CX867" s="43"/>
      <c r="CY867" s="43"/>
      <c r="CZ867" s="43"/>
      <c r="DA867" s="43"/>
      <c r="DB867" s="43"/>
      <c r="DC867" s="43"/>
      <c r="DD867" s="43"/>
      <c r="DE867" s="43"/>
    </row>
    <row r="868" s="43" customFormat="1" ht="20.25">
      <c r="A868" s="66"/>
      <c r="B868" s="237"/>
      <c r="C868" s="115" t="s">
        <v>48</v>
      </c>
      <c r="D868" s="38"/>
      <c r="E868" s="117" t="s">
        <v>33</v>
      </c>
      <c r="F868" s="116">
        <v>35</v>
      </c>
      <c r="G868" s="111">
        <v>0</v>
      </c>
      <c r="H868" s="112">
        <v>0</v>
      </c>
      <c r="I868" s="118">
        <f>ROUND(SQRT(G868^2+H868^2)*1000/(1.73*G878),0)</f>
        <v>0</v>
      </c>
      <c r="J868" s="111">
        <v>0</v>
      </c>
      <c r="K868" s="112">
        <v>0</v>
      </c>
      <c r="L868" s="118">
        <f>ROUND(SQRT(J868^2+K868^2)*1000/(1.73*J878),0)</f>
        <v>0</v>
      </c>
      <c r="M868" s="111">
        <v>0</v>
      </c>
      <c r="N868" s="112">
        <v>0</v>
      </c>
      <c r="O868" s="118">
        <f>ROUND(SQRT(M868^2+N868^2)*1000/(1.73*M878),0)</f>
        <v>0</v>
      </c>
      <c r="P868" s="111">
        <v>0</v>
      </c>
      <c r="Q868" s="112">
        <v>0</v>
      </c>
      <c r="R868" s="118">
        <f>ROUND(SQRT(P868^2+Q868^2)*1000/(1.73*P878),0)</f>
        <v>0</v>
      </c>
      <c r="S868" s="111">
        <v>0</v>
      </c>
      <c r="T868" s="112">
        <v>0</v>
      </c>
      <c r="U868" s="118">
        <f>ROUND(SQRT(S868^2+T868^2)*1000/(1.73*S878),0)</f>
        <v>0</v>
      </c>
      <c r="V868" s="111">
        <v>0</v>
      </c>
      <c r="W868" s="112">
        <v>0</v>
      </c>
      <c r="X868" s="118">
        <f>ROUND(SQRT(V868^2+W868^2)*1000/(1.73*V878),0)</f>
        <v>0</v>
      </c>
      <c r="Y868" s="111">
        <v>0</v>
      </c>
      <c r="Z868" s="112">
        <v>0</v>
      </c>
      <c r="AA868" s="118">
        <v>0</v>
      </c>
      <c r="AB868" s="111">
        <v>0</v>
      </c>
      <c r="AC868" s="112">
        <v>0</v>
      </c>
      <c r="AD868" s="118">
        <f>ROUND(SQRT(AB868^2+AC868^2)*1000/(1.73*AB878),0)</f>
        <v>0</v>
      </c>
      <c r="AE868" s="111">
        <v>0</v>
      </c>
      <c r="AF868" s="112">
        <v>0</v>
      </c>
      <c r="AG868" s="118">
        <f>ROUND(SQRT(AE868^2+AF868^2)*1000/(1.73*AE878),0)</f>
        <v>0</v>
      </c>
      <c r="AH868" s="111">
        <v>0</v>
      </c>
      <c r="AI868" s="112">
        <v>0</v>
      </c>
      <c r="AJ868" s="118">
        <f>ROUND(SQRT(AH868^2+AI868^2)*1000/(1.73*AH878),0)</f>
        <v>0</v>
      </c>
      <c r="AK868" s="111">
        <v>0</v>
      </c>
      <c r="AL868" s="112">
        <v>0</v>
      </c>
      <c r="AM868" s="118">
        <f>ROUND(SQRT(AK868^2+AL868^2)*1000/(1.73*AK878),0)</f>
        <v>0</v>
      </c>
      <c r="AN868" s="111">
        <v>0</v>
      </c>
      <c r="AO868" s="112">
        <v>0</v>
      </c>
      <c r="AP868" s="118">
        <f>ROUND(SQRT(AN868^2+AO868^2)*1000/(1.73*AN878),0)</f>
        <v>0</v>
      </c>
      <c r="AQ868" s="111">
        <v>0</v>
      </c>
      <c r="AR868" s="112">
        <v>0</v>
      </c>
      <c r="AS868" s="118">
        <f>ROUND(SQRT(AQ868^2+AR868^2)*1000/(1.73*AQ878),0)</f>
        <v>0</v>
      </c>
      <c r="AT868" s="111">
        <v>0</v>
      </c>
      <c r="AU868" s="112">
        <v>0</v>
      </c>
      <c r="AV868" s="118">
        <f>ROUND(SQRT(AT868^2+AU868^2)*1000/(1.73*AT878),0)</f>
        <v>0</v>
      </c>
      <c r="AW868" s="111">
        <v>0</v>
      </c>
      <c r="AX868" s="112">
        <v>0</v>
      </c>
      <c r="AY868" s="118">
        <f>ROUND(SQRT(AW868^2+AX868^2)*1000/(1.73*AW878),0)</f>
        <v>0</v>
      </c>
      <c r="AZ868" s="111">
        <v>0</v>
      </c>
      <c r="BA868" s="112">
        <v>0</v>
      </c>
      <c r="BB868" s="118">
        <f>ROUND(SQRT(AZ868^2+BA868^2)*1000/(1.73*AZ878),0)</f>
        <v>0</v>
      </c>
      <c r="BC868" s="111">
        <v>0</v>
      </c>
      <c r="BD868" s="112">
        <v>0</v>
      </c>
      <c r="BE868" s="118">
        <f>ROUND(SQRT(BC868^2+BD868^2)*1000/(1.73*BC878),0)</f>
        <v>0</v>
      </c>
      <c r="BF868" s="111">
        <v>0</v>
      </c>
      <c r="BG868" s="112">
        <v>0</v>
      </c>
      <c r="BH868" s="118">
        <f>ROUND(SQRT(BF868^2+BG868^2)*1000/(1.73*BF878),0)</f>
        <v>0</v>
      </c>
      <c r="BI868" s="111">
        <v>0</v>
      </c>
      <c r="BJ868" s="112">
        <v>0</v>
      </c>
      <c r="BK868" s="118">
        <f>ROUND(SQRT(BI868^2+BJ868^2)*1000/(1.73*BI878),0)</f>
        <v>0</v>
      </c>
      <c r="BL868" s="111">
        <v>0</v>
      </c>
      <c r="BM868" s="112">
        <v>0</v>
      </c>
      <c r="BN868" s="118">
        <f>ROUND(SQRT(BL868^2+BM868^2)*1000/(1.73*BL878),0)</f>
        <v>0</v>
      </c>
      <c r="BO868" s="111">
        <v>0</v>
      </c>
      <c r="BP868" s="112">
        <v>0</v>
      </c>
      <c r="BQ868" s="118">
        <f>ROUND(SQRT(BO868^2+BP868^2)*1000/(1.73*BO878),0)</f>
        <v>0</v>
      </c>
      <c r="BR868" s="111">
        <v>0</v>
      </c>
      <c r="BS868" s="112">
        <v>0</v>
      </c>
      <c r="BT868" s="118">
        <f>ROUND(SQRT(BR868^2+BS868^2)*1000/(1.73*BR878),0)</f>
        <v>0</v>
      </c>
      <c r="BU868" s="111">
        <v>0</v>
      </c>
      <c r="BV868" s="112">
        <v>0</v>
      </c>
      <c r="BW868" s="118">
        <f>ROUND(SQRT(BU868^2+BV868^2)*1000/(1.73*BU878),0)</f>
        <v>0</v>
      </c>
      <c r="BX868" s="111">
        <v>0</v>
      </c>
      <c r="BY868" s="112">
        <v>0</v>
      </c>
      <c r="BZ868" s="118">
        <f>ROUND(SQRT(BX868^2+BY868^2)*1000/(1.73*BX878),0)</f>
        <v>0</v>
      </c>
      <c r="CA868" s="43"/>
      <c r="CB868" s="43"/>
      <c r="CC868" s="43"/>
      <c r="CD868" s="43"/>
      <c r="CE868" s="43"/>
      <c r="CF868" s="43"/>
      <c r="CG868" s="43"/>
      <c r="CH868" s="43"/>
      <c r="CI868" s="43"/>
      <c r="CJ868" s="43"/>
      <c r="CK868" s="43"/>
      <c r="CL868" s="43"/>
      <c r="CM868" s="43"/>
      <c r="CN868" s="43"/>
      <c r="CO868" s="43"/>
      <c r="CP868" s="43"/>
      <c r="CQ868" s="43"/>
      <c r="CR868" s="43"/>
      <c r="CS868" s="43"/>
      <c r="CT868" s="43"/>
      <c r="CU868" s="43"/>
      <c r="CV868" s="43"/>
      <c r="CW868" s="43"/>
      <c r="CX868" s="43"/>
      <c r="CY868" s="43"/>
      <c r="CZ868" s="43"/>
      <c r="DA868" s="43"/>
      <c r="DB868" s="43"/>
      <c r="DC868" s="43"/>
      <c r="DD868" s="43"/>
      <c r="DE868" s="43"/>
    </row>
    <row r="869" s="43" customFormat="1" ht="20.25">
      <c r="A869" s="66"/>
      <c r="B869" s="237"/>
      <c r="C869" s="115"/>
      <c r="D869" s="38"/>
      <c r="E869" s="117" t="s">
        <v>35</v>
      </c>
      <c r="F869" s="116">
        <v>6</v>
      </c>
      <c r="G869" s="111">
        <v>0</v>
      </c>
      <c r="H869" s="112">
        <v>0</v>
      </c>
      <c r="I869" s="118">
        <f>ROUND(SQRT(G869^2+H869^2)*1000/(1.73*G881),0)</f>
        <v>0</v>
      </c>
      <c r="J869" s="111">
        <v>0</v>
      </c>
      <c r="K869" s="112">
        <v>0</v>
      </c>
      <c r="L869" s="118">
        <f>ROUND(SQRT(J869^2+K869^2)*1000/(1.73*J881),0)</f>
        <v>0</v>
      </c>
      <c r="M869" s="111">
        <v>0</v>
      </c>
      <c r="N869" s="112">
        <v>0</v>
      </c>
      <c r="O869" s="118">
        <f>ROUND(SQRT(M869^2+N869^2)*1000/(1.73*M881),0)</f>
        <v>0</v>
      </c>
      <c r="P869" s="111">
        <v>0</v>
      </c>
      <c r="Q869" s="112">
        <v>0</v>
      </c>
      <c r="R869" s="118">
        <f>ROUND(SQRT(P869^2+Q869^2)*1000/(1.73*P881),0)</f>
        <v>0</v>
      </c>
      <c r="S869" s="111">
        <v>0</v>
      </c>
      <c r="T869" s="112">
        <v>0</v>
      </c>
      <c r="U869" s="118">
        <f>ROUND(SQRT(S869^2+T869^2)*1000/(1.73*S881),0)</f>
        <v>0</v>
      </c>
      <c r="V869" s="111">
        <v>0</v>
      </c>
      <c r="W869" s="112">
        <v>0</v>
      </c>
      <c r="X869" s="118">
        <f>ROUND(SQRT(V869^2+W869^2)*1000/(1.73*V881),0)</f>
        <v>0</v>
      </c>
      <c r="Y869" s="111">
        <v>0</v>
      </c>
      <c r="Z869" s="112">
        <v>0</v>
      </c>
      <c r="AA869" s="118">
        <v>0</v>
      </c>
      <c r="AB869" s="111">
        <v>0</v>
      </c>
      <c r="AC869" s="112">
        <v>0</v>
      </c>
      <c r="AD869" s="118">
        <f>ROUND(SQRT(AB869^2+AC869^2)*1000/(1.73*AB881),0)</f>
        <v>0</v>
      </c>
      <c r="AE869" s="111">
        <v>0</v>
      </c>
      <c r="AF869" s="112">
        <v>0</v>
      </c>
      <c r="AG869" s="118">
        <f>ROUND(SQRT(AE869^2+AF869^2)*1000/(1.73*AE881),0)</f>
        <v>0</v>
      </c>
      <c r="AH869" s="111">
        <v>0</v>
      </c>
      <c r="AI869" s="112">
        <v>0</v>
      </c>
      <c r="AJ869" s="118">
        <f>ROUND(SQRT(AH869^2+AI869^2)*1000/(1.73*AH881),0)</f>
        <v>0</v>
      </c>
      <c r="AK869" s="111">
        <v>0</v>
      </c>
      <c r="AL869" s="112">
        <v>0</v>
      </c>
      <c r="AM869" s="118">
        <f>ROUND(SQRT(AK869^2+AL869^2)*1000/(1.73*AK881),0)</f>
        <v>0</v>
      </c>
      <c r="AN869" s="111">
        <v>0</v>
      </c>
      <c r="AO869" s="112">
        <v>0</v>
      </c>
      <c r="AP869" s="118">
        <f>ROUND(SQRT(AN869^2+AO869^2)*1000/(1.73*AN881),0)</f>
        <v>0</v>
      </c>
      <c r="AQ869" s="111">
        <v>0</v>
      </c>
      <c r="AR869" s="112">
        <v>0</v>
      </c>
      <c r="AS869" s="118">
        <f>ROUND(SQRT(AQ869^2+AR869^2)*1000/(1.73*AQ881),0)</f>
        <v>0</v>
      </c>
      <c r="AT869" s="111">
        <v>0</v>
      </c>
      <c r="AU869" s="112">
        <v>0</v>
      </c>
      <c r="AV869" s="118">
        <f>ROUND(SQRT(AT869^2+AU869^2)*1000/(1.73*AT881),0)</f>
        <v>0</v>
      </c>
      <c r="AW869" s="111">
        <v>0</v>
      </c>
      <c r="AX869" s="112">
        <v>0</v>
      </c>
      <c r="AY869" s="118">
        <f>ROUND(SQRT(AW869^2+AX869^2)*1000/(1.73*AW881),0)</f>
        <v>0</v>
      </c>
      <c r="AZ869" s="111">
        <v>0</v>
      </c>
      <c r="BA869" s="112">
        <v>0</v>
      </c>
      <c r="BB869" s="118">
        <f>ROUND(SQRT(AZ869^2+BA869^2)*1000/(1.73*AZ881),0)</f>
        <v>0</v>
      </c>
      <c r="BC869" s="111">
        <v>0</v>
      </c>
      <c r="BD869" s="112">
        <v>0</v>
      </c>
      <c r="BE869" s="118">
        <f>ROUND(SQRT(BC869^2+BD869^2)*1000/(1.73*BC881),0)</f>
        <v>0</v>
      </c>
      <c r="BF869" s="111">
        <v>0</v>
      </c>
      <c r="BG869" s="112">
        <v>0</v>
      </c>
      <c r="BH869" s="118">
        <f>ROUND(SQRT(BF869^2+BG869^2)*1000/(1.73*BF881),0)</f>
        <v>0</v>
      </c>
      <c r="BI869" s="111">
        <v>0</v>
      </c>
      <c r="BJ869" s="112">
        <v>0</v>
      </c>
      <c r="BK869" s="118">
        <f>ROUND(SQRT(BI869^2+BJ869^2)*1000/(1.73*BI881),0)</f>
        <v>0</v>
      </c>
      <c r="BL869" s="111">
        <v>0</v>
      </c>
      <c r="BM869" s="112">
        <v>0</v>
      </c>
      <c r="BN869" s="118">
        <f>ROUND(SQRT(BL869^2+BM869^2)*1000/(1.73*BL881),0)</f>
        <v>0</v>
      </c>
      <c r="BO869" s="111">
        <v>0</v>
      </c>
      <c r="BP869" s="112">
        <v>0</v>
      </c>
      <c r="BQ869" s="118">
        <f>ROUND(SQRT(BO869^2+BP869^2)*1000/(1.73*BO881),0)</f>
        <v>0</v>
      </c>
      <c r="BR869" s="111">
        <v>0</v>
      </c>
      <c r="BS869" s="112">
        <v>0</v>
      </c>
      <c r="BT869" s="118">
        <f>ROUND(SQRT(BR869^2+BS869^2)*1000/(1.73*BR881),0)</f>
        <v>0</v>
      </c>
      <c r="BU869" s="111">
        <v>0</v>
      </c>
      <c r="BV869" s="112">
        <v>0</v>
      </c>
      <c r="BW869" s="118">
        <f>ROUND(SQRT(BU869^2+BV869^2)*1000/(1.73*BU881),0)</f>
        <v>0</v>
      </c>
      <c r="BX869" s="111">
        <v>0</v>
      </c>
      <c r="BY869" s="112">
        <v>0</v>
      </c>
      <c r="BZ869" s="118">
        <f>ROUND(SQRT(BX869^2+BY869^2)*1000/(1.73*BX881),0)</f>
        <v>0</v>
      </c>
      <c r="CA869" s="43"/>
      <c r="CB869" s="43"/>
      <c r="CC869" s="43"/>
      <c r="CD869" s="43"/>
      <c r="CE869" s="43"/>
      <c r="CF869" s="43"/>
      <c r="CG869" s="43"/>
      <c r="CH869" s="43"/>
      <c r="CI869" s="43"/>
      <c r="CJ869" s="43"/>
      <c r="CK869" s="43"/>
      <c r="CL869" s="43"/>
      <c r="CM869" s="43"/>
      <c r="CN869" s="43"/>
      <c r="CO869" s="43"/>
      <c r="CP869" s="43"/>
      <c r="CQ869" s="43"/>
      <c r="CR869" s="43"/>
      <c r="CS869" s="43"/>
      <c r="CT869" s="43"/>
      <c r="CU869" s="43"/>
      <c r="CV869" s="43"/>
      <c r="CW869" s="43"/>
      <c r="CX869" s="43"/>
      <c r="CY869" s="43"/>
      <c r="CZ869" s="43"/>
      <c r="DA869" s="43"/>
      <c r="DB869" s="43"/>
      <c r="DC869" s="43"/>
      <c r="DD869" s="43"/>
      <c r="DE869" s="43"/>
    </row>
    <row r="870" s="43" customFormat="1" ht="20.25">
      <c r="A870" s="66"/>
      <c r="B870" s="237"/>
      <c r="C870" s="115"/>
      <c r="D870" s="38"/>
      <c r="E870" s="117" t="s">
        <v>37</v>
      </c>
      <c r="F870" s="116" t="s">
        <v>38</v>
      </c>
      <c r="G870" s="300">
        <v>1</v>
      </c>
      <c r="H870" s="301"/>
      <c r="I870" s="302"/>
      <c r="J870" s="300">
        <v>1</v>
      </c>
      <c r="K870" s="301"/>
      <c r="L870" s="302"/>
      <c r="M870" s="300">
        <v>1</v>
      </c>
      <c r="N870" s="301"/>
      <c r="O870" s="302"/>
      <c r="P870" s="300">
        <v>1</v>
      </c>
      <c r="Q870" s="301"/>
      <c r="R870" s="302"/>
      <c r="S870" s="300">
        <v>1</v>
      </c>
      <c r="T870" s="301"/>
      <c r="U870" s="302"/>
      <c r="V870" s="300">
        <v>1</v>
      </c>
      <c r="W870" s="301"/>
      <c r="X870" s="302"/>
      <c r="Y870" s="300">
        <v>1</v>
      </c>
      <c r="Z870" s="301"/>
      <c r="AA870" s="302"/>
      <c r="AB870" s="300">
        <v>1</v>
      </c>
      <c r="AC870" s="301"/>
      <c r="AD870" s="302"/>
      <c r="AE870" s="303">
        <v>1</v>
      </c>
      <c r="AF870" s="304"/>
      <c r="AG870" s="305"/>
      <c r="AH870" s="303">
        <v>1</v>
      </c>
      <c r="AI870" s="304"/>
      <c r="AJ870" s="305"/>
      <c r="AK870" s="303">
        <v>1</v>
      </c>
      <c r="AL870" s="304"/>
      <c r="AM870" s="305"/>
      <c r="AN870" s="303">
        <v>1</v>
      </c>
      <c r="AO870" s="304"/>
      <c r="AP870" s="305"/>
      <c r="AQ870" s="303">
        <v>1</v>
      </c>
      <c r="AR870" s="304"/>
      <c r="AS870" s="305"/>
      <c r="AT870" s="303">
        <v>1</v>
      </c>
      <c r="AU870" s="304"/>
      <c r="AV870" s="305"/>
      <c r="AW870" s="303">
        <v>1</v>
      </c>
      <c r="AX870" s="304"/>
      <c r="AY870" s="305"/>
      <c r="AZ870" s="303">
        <v>1</v>
      </c>
      <c r="BA870" s="304"/>
      <c r="BB870" s="305"/>
      <c r="BC870" s="303">
        <v>1</v>
      </c>
      <c r="BD870" s="304"/>
      <c r="BE870" s="305"/>
      <c r="BF870" s="303">
        <v>1</v>
      </c>
      <c r="BG870" s="304"/>
      <c r="BH870" s="305"/>
      <c r="BI870" s="303">
        <v>1</v>
      </c>
      <c r="BJ870" s="304"/>
      <c r="BK870" s="305"/>
      <c r="BL870" s="303">
        <v>1</v>
      </c>
      <c r="BM870" s="304"/>
      <c r="BN870" s="305"/>
      <c r="BO870" s="303">
        <v>1</v>
      </c>
      <c r="BP870" s="304"/>
      <c r="BQ870" s="305"/>
      <c r="BR870" s="303">
        <v>1</v>
      </c>
      <c r="BS870" s="304"/>
      <c r="BT870" s="305"/>
      <c r="BU870" s="303">
        <v>1</v>
      </c>
      <c r="BV870" s="304"/>
      <c r="BW870" s="305"/>
      <c r="BX870" s="303">
        <v>1</v>
      </c>
      <c r="BY870" s="304"/>
      <c r="BZ870" s="305"/>
      <c r="CA870" s="43"/>
      <c r="CB870" s="43"/>
      <c r="CC870" s="43"/>
      <c r="CD870" s="43"/>
      <c r="CE870" s="43"/>
      <c r="CF870" s="43"/>
      <c r="CG870" s="43"/>
      <c r="CH870" s="43"/>
      <c r="CI870" s="43"/>
      <c r="CJ870" s="43"/>
      <c r="CK870" s="43"/>
      <c r="CL870" s="43"/>
      <c r="CM870" s="43"/>
      <c r="CN870" s="43"/>
      <c r="CO870" s="43"/>
      <c r="CP870" s="43"/>
      <c r="CQ870" s="43"/>
      <c r="CR870" s="43"/>
      <c r="CS870" s="43"/>
      <c r="CT870" s="43"/>
      <c r="CU870" s="43"/>
      <c r="CV870" s="43"/>
      <c r="CW870" s="43"/>
      <c r="CX870" s="43"/>
      <c r="CY870" s="43"/>
      <c r="CZ870" s="43"/>
      <c r="DA870" s="43"/>
      <c r="DB870" s="43"/>
      <c r="DC870" s="43"/>
      <c r="DD870" s="43"/>
      <c r="DE870" s="43"/>
    </row>
    <row r="871" s="43" customFormat="1" ht="21">
      <c r="A871" s="66"/>
      <c r="B871" s="237"/>
      <c r="C871" s="123"/>
      <c r="D871" s="38"/>
      <c r="E871" s="125" t="s">
        <v>39</v>
      </c>
      <c r="F871" s="124" t="s">
        <v>38</v>
      </c>
      <c r="G871" s="300">
        <v>0</v>
      </c>
      <c r="H871" s="301"/>
      <c r="I871" s="302"/>
      <c r="J871" s="300">
        <v>0</v>
      </c>
      <c r="K871" s="301"/>
      <c r="L871" s="302"/>
      <c r="M871" s="300">
        <v>0</v>
      </c>
      <c r="N871" s="301"/>
      <c r="O871" s="302"/>
      <c r="P871" s="300">
        <v>0</v>
      </c>
      <c r="Q871" s="301"/>
      <c r="R871" s="302"/>
      <c r="S871" s="300">
        <v>0</v>
      </c>
      <c r="T871" s="301"/>
      <c r="U871" s="302"/>
      <c r="V871" s="300">
        <v>0</v>
      </c>
      <c r="W871" s="301"/>
      <c r="X871" s="302"/>
      <c r="Y871" s="300">
        <v>0</v>
      </c>
      <c r="Z871" s="301"/>
      <c r="AA871" s="302"/>
      <c r="AB871" s="300">
        <v>0</v>
      </c>
      <c r="AC871" s="301"/>
      <c r="AD871" s="302"/>
      <c r="AE871" s="303">
        <v>0</v>
      </c>
      <c r="AF871" s="304"/>
      <c r="AG871" s="305"/>
      <c r="AH871" s="303">
        <v>0</v>
      </c>
      <c r="AI871" s="304"/>
      <c r="AJ871" s="305"/>
      <c r="AK871" s="303">
        <v>0</v>
      </c>
      <c r="AL871" s="304"/>
      <c r="AM871" s="305"/>
      <c r="AN871" s="303">
        <v>0</v>
      </c>
      <c r="AO871" s="304"/>
      <c r="AP871" s="305"/>
      <c r="AQ871" s="303">
        <v>0</v>
      </c>
      <c r="AR871" s="304"/>
      <c r="AS871" s="305"/>
      <c r="AT871" s="303">
        <v>0</v>
      </c>
      <c r="AU871" s="304"/>
      <c r="AV871" s="305"/>
      <c r="AW871" s="303">
        <v>0</v>
      </c>
      <c r="AX871" s="304"/>
      <c r="AY871" s="305"/>
      <c r="AZ871" s="303">
        <v>0</v>
      </c>
      <c r="BA871" s="304"/>
      <c r="BB871" s="305"/>
      <c r="BC871" s="303">
        <v>0</v>
      </c>
      <c r="BD871" s="304"/>
      <c r="BE871" s="305"/>
      <c r="BF871" s="303">
        <v>0</v>
      </c>
      <c r="BG871" s="304"/>
      <c r="BH871" s="305"/>
      <c r="BI871" s="303">
        <v>0</v>
      </c>
      <c r="BJ871" s="304"/>
      <c r="BK871" s="305"/>
      <c r="BL871" s="303">
        <v>0</v>
      </c>
      <c r="BM871" s="304"/>
      <c r="BN871" s="305"/>
      <c r="BO871" s="303">
        <v>0</v>
      </c>
      <c r="BP871" s="304"/>
      <c r="BQ871" s="305"/>
      <c r="BR871" s="303">
        <v>0</v>
      </c>
      <c r="BS871" s="304"/>
      <c r="BT871" s="305"/>
      <c r="BU871" s="303">
        <v>0</v>
      </c>
      <c r="BV871" s="304"/>
      <c r="BW871" s="305"/>
      <c r="BX871" s="303">
        <v>0</v>
      </c>
      <c r="BY871" s="304"/>
      <c r="BZ871" s="305"/>
      <c r="CA871" s="43"/>
      <c r="CB871" s="43"/>
      <c r="CC871" s="43"/>
      <c r="CD871" s="43"/>
      <c r="CE871" s="43"/>
      <c r="CF871" s="43"/>
      <c r="CG871" s="43"/>
      <c r="CH871" s="43"/>
      <c r="CI871" s="43"/>
      <c r="CJ871" s="43"/>
      <c r="CK871" s="43"/>
      <c r="CL871" s="43"/>
      <c r="CM871" s="43"/>
      <c r="CN871" s="43"/>
      <c r="CO871" s="43"/>
      <c r="CP871" s="43"/>
      <c r="CQ871" s="43"/>
      <c r="CR871" s="43"/>
      <c r="CS871" s="43"/>
      <c r="CT871" s="43"/>
      <c r="CU871" s="43"/>
      <c r="CV871" s="43"/>
      <c r="CW871" s="43"/>
      <c r="CX871" s="43"/>
      <c r="CY871" s="43"/>
      <c r="CZ871" s="43"/>
      <c r="DA871" s="43"/>
      <c r="DB871" s="43"/>
      <c r="DC871" s="43"/>
      <c r="DD871" s="43"/>
      <c r="DE871" s="43"/>
    </row>
    <row r="872" s="43" customFormat="1" ht="20.25">
      <c r="A872" s="66"/>
      <c r="B872" s="237"/>
      <c r="C872" s="126" t="s">
        <v>316</v>
      </c>
      <c r="D872" s="216"/>
      <c r="E872" s="128"/>
      <c r="F872" s="127">
        <v>110</v>
      </c>
      <c r="G872" s="129">
        <v>-0.95999999999999996</v>
      </c>
      <c r="H872" s="130">
        <v>-0.64000000000000001</v>
      </c>
      <c r="I872" s="131">
        <f>ROUND(SQRT(G872^2+H872^2)*1000/(1.73*G877),0)</f>
        <v>6</v>
      </c>
      <c r="J872" s="129">
        <v>-0.76000000000000001</v>
      </c>
      <c r="K872" s="130">
        <v>-0.51000000000000001</v>
      </c>
      <c r="L872" s="131">
        <f>ROUND(SQRT(J872^2+K872^2)*1000/(1.73*J877),0)</f>
        <v>5</v>
      </c>
      <c r="M872" s="129">
        <v>-0.80000000000000004</v>
      </c>
      <c r="N872" s="130">
        <v>-0.53000000000000003</v>
      </c>
      <c r="O872" s="131">
        <f>ROUND(SQRT(M872^2+N872^2)*1000/(1.73*M877),0)</f>
        <v>5</v>
      </c>
      <c r="P872" s="129">
        <v>-0.80000000000000004</v>
      </c>
      <c r="Q872" s="130">
        <v>-0.53000000000000003</v>
      </c>
      <c r="R872" s="131">
        <f>ROUND(SQRT(P872^2+Q872^2)*1000/(1.73*P877),0)</f>
        <v>5</v>
      </c>
      <c r="S872" s="129">
        <v>-0.79000000000000004</v>
      </c>
      <c r="T872" s="130">
        <v>-0.53000000000000003</v>
      </c>
      <c r="U872" s="131">
        <f>ROUND(SQRT(S872^2+T872^2)*1000/(1.73*S877),0)</f>
        <v>5</v>
      </c>
      <c r="V872" s="129">
        <v>-0.81000000000000005</v>
      </c>
      <c r="W872" s="130">
        <v>-0.54000000000000004</v>
      </c>
      <c r="X872" s="131">
        <f>ROUND(SQRT(V872^2+W872^2)*1000/(1.73*V877),0)</f>
        <v>5</v>
      </c>
      <c r="Y872" s="129">
        <v>-0.84999999999999998</v>
      </c>
      <c r="Z872" s="130">
        <v>-0.56999999999999995</v>
      </c>
      <c r="AA872" s="131">
        <v>5</v>
      </c>
      <c r="AB872" s="129">
        <v>-0.89000000000000001</v>
      </c>
      <c r="AC872" s="130">
        <v>-0.58999999999999997</v>
      </c>
      <c r="AD872" s="131">
        <f>ROUND(SQRT(AB872^2+AC872^2)*1000/(1.73*AB877),0)</f>
        <v>5</v>
      </c>
      <c r="AE872" s="129">
        <v>-1.49</v>
      </c>
      <c r="AF872" s="130">
        <v>-0.98999999999999999</v>
      </c>
      <c r="AG872" s="131">
        <f>ROUND(SQRT(AE872^2+AF872^2)*1000/(1.73*AE877),0)</f>
        <v>9</v>
      </c>
      <c r="AH872" s="129">
        <v>-1.5600000000000001</v>
      </c>
      <c r="AI872" s="130">
        <v>-1.04</v>
      </c>
      <c r="AJ872" s="131">
        <f>ROUND(SQRT(AH872^2+AI872^2)*1000/(1.73*AH877),0)</f>
        <v>10</v>
      </c>
      <c r="AK872" s="129">
        <v>-3.7000000000000002</v>
      </c>
      <c r="AL872" s="130">
        <v>-2.46</v>
      </c>
      <c r="AM872" s="131">
        <f>ROUND(SQRT(AK872^2+AL872^2)*1000/(1.73*AK877),0)</f>
        <v>23</v>
      </c>
      <c r="AN872" s="129">
        <v>-0.66000000000000003</v>
      </c>
      <c r="AO872" s="130">
        <v>-0.44</v>
      </c>
      <c r="AP872" s="131">
        <f>ROUND(SQRT(AN872^2+AO872^2)*1000/(1.73*AN877),0)</f>
        <v>4</v>
      </c>
      <c r="AQ872" s="129">
        <v>-1.25</v>
      </c>
      <c r="AR872" s="130">
        <v>-0.82999999999999996</v>
      </c>
      <c r="AS872" s="131">
        <f>ROUND(SQRT(AQ872^2+AR872^2)*1000/(1.73*AQ877),0)</f>
        <v>8</v>
      </c>
      <c r="AT872" s="129">
        <v>-1.1399999999999999</v>
      </c>
      <c r="AU872" s="130">
        <v>-0.76000000000000001</v>
      </c>
      <c r="AV872" s="131">
        <f>ROUND(SQRT(AT872^2+AU872^2)*1000/(1.73*AT877),0)</f>
        <v>7</v>
      </c>
      <c r="AW872" s="129">
        <v>-2.25</v>
      </c>
      <c r="AX872" s="130">
        <v>-1.5</v>
      </c>
      <c r="AY872" s="131">
        <f>ROUND(SQRT(AW872^2+AX872^2)*1000/(1.73*AW877),0)</f>
        <v>14</v>
      </c>
      <c r="AZ872" s="129">
        <v>-0.89000000000000001</v>
      </c>
      <c r="BA872" s="130">
        <v>-0.58999999999999997</v>
      </c>
      <c r="BB872" s="131">
        <f>ROUND(SQRT(AZ872^2+BA872^2)*1000/(1.73*AZ877),0)</f>
        <v>5</v>
      </c>
      <c r="BC872" s="129">
        <v>-1.26</v>
      </c>
      <c r="BD872" s="130">
        <v>-0.83999999999999997</v>
      </c>
      <c r="BE872" s="131">
        <f>ROUND(SQRT(BC872^2+BD872^2)*1000/(1.73*BC877),0)</f>
        <v>8</v>
      </c>
      <c r="BF872" s="129">
        <v>-2.5</v>
      </c>
      <c r="BG872" s="130">
        <v>-1.6599999999999999</v>
      </c>
      <c r="BH872" s="131">
        <f>ROUND(SQRT(BF872^2+BG872^2)*1000/(1.73*BF877),0)</f>
        <v>15</v>
      </c>
      <c r="BI872" s="129">
        <v>-1.95</v>
      </c>
      <c r="BJ872" s="130">
        <v>-1.3</v>
      </c>
      <c r="BK872" s="131">
        <f>ROUND(SQRT(BI872^2+BJ872^2)*1000/(1.73*BI877),0)</f>
        <v>12</v>
      </c>
      <c r="BL872" s="129">
        <v>-0.83999999999999997</v>
      </c>
      <c r="BM872" s="130">
        <v>-0.56000000000000005</v>
      </c>
      <c r="BN872" s="131">
        <f>ROUND(SQRT(BL872^2+BM872^2)*1000/(1.73*BL877),0)</f>
        <v>5</v>
      </c>
      <c r="BO872" s="129">
        <v>-1.3999999999999999</v>
      </c>
      <c r="BP872" s="130">
        <v>-0.93000000000000005</v>
      </c>
      <c r="BQ872" s="131">
        <f>ROUND(SQRT(BO872^2+BP872^2)*1000/(1.73*BO877),0)</f>
        <v>8</v>
      </c>
      <c r="BR872" s="129">
        <v>-3.52</v>
      </c>
      <c r="BS872" s="130">
        <v>-2.3399999999999999</v>
      </c>
      <c r="BT872" s="131">
        <f>ROUND(SQRT(BR872^2+BS872^2)*1000/(1.73*BR877),0)</f>
        <v>21</v>
      </c>
      <c r="BU872" s="129">
        <v>-2.6200000000000001</v>
      </c>
      <c r="BV872" s="130">
        <v>-1.74</v>
      </c>
      <c r="BW872" s="131">
        <f>ROUND(SQRT(BU872^2+BV872^2)*1000/(1.73*BU877),0)</f>
        <v>16</v>
      </c>
      <c r="BX872" s="129">
        <v>-0.79000000000000004</v>
      </c>
      <c r="BY872" s="130">
        <v>-0.53000000000000003</v>
      </c>
      <c r="BZ872" s="131">
        <f>ROUND(SQRT(BX872^2+BY872^2)*1000/(1.73*BX877),0)</f>
        <v>5</v>
      </c>
      <c r="CA872" s="66"/>
      <c r="CB872" s="43"/>
      <c r="CC872" s="43"/>
      <c r="CD872" s="43"/>
      <c r="CE872" s="43"/>
      <c r="CF872" s="43"/>
      <c r="CG872" s="43"/>
      <c r="CH872" s="43"/>
      <c r="CI872" s="43"/>
      <c r="CJ872" s="43"/>
      <c r="CK872" s="43"/>
      <c r="CL872" s="43"/>
      <c r="CM872" s="43"/>
      <c r="CN872" s="43"/>
      <c r="CO872" s="43"/>
      <c r="CP872" s="43"/>
      <c r="CQ872" s="43"/>
      <c r="CR872" s="43"/>
      <c r="CS872" s="43"/>
      <c r="CT872" s="43"/>
      <c r="CU872" s="43"/>
      <c r="CV872" s="43"/>
      <c r="CW872" s="43"/>
      <c r="CX872" s="43"/>
      <c r="CY872" s="43"/>
      <c r="CZ872" s="43"/>
      <c r="DA872" s="43"/>
      <c r="DB872" s="43"/>
      <c r="DC872" s="43"/>
      <c r="DD872" s="43"/>
      <c r="DE872" s="43"/>
    </row>
    <row r="873" s="43" customFormat="1" ht="20.25">
      <c r="A873" s="66"/>
      <c r="B873" s="237"/>
      <c r="C873" s="258" t="s">
        <v>282</v>
      </c>
      <c r="D873" s="38"/>
      <c r="E873" s="117"/>
      <c r="F873" s="116">
        <v>110</v>
      </c>
      <c r="G873" s="111">
        <v>3.1200000000000001</v>
      </c>
      <c r="H873" s="112">
        <v>2.0800000000000001</v>
      </c>
      <c r="I873" s="118">
        <f>ROUND(SQRT(G873^2+H873^2)*1000/(1.73*G877),0)</f>
        <v>19</v>
      </c>
      <c r="J873" s="111">
        <v>2.8399999999999999</v>
      </c>
      <c r="K873" s="112">
        <v>1.8899999999999999</v>
      </c>
      <c r="L873" s="118">
        <f>ROUND(SQRT(J873^2+K873^2)*1000/(1.73*J877),0)</f>
        <v>17</v>
      </c>
      <c r="M873" s="111">
        <v>2.8399999999999999</v>
      </c>
      <c r="N873" s="112">
        <v>1.8899999999999999</v>
      </c>
      <c r="O873" s="118">
        <f>ROUND(SQRT(M873^2+N873^2)*1000/(1.73*M877),0)</f>
        <v>17</v>
      </c>
      <c r="P873" s="111">
        <v>2.8399999999999999</v>
      </c>
      <c r="Q873" s="112">
        <v>1.8899999999999999</v>
      </c>
      <c r="R873" s="118">
        <f>ROUND(SQRT(P873^2+Q873^2)*1000/(1.73*P877),0)</f>
        <v>17</v>
      </c>
      <c r="S873" s="111">
        <v>3.5</v>
      </c>
      <c r="T873" s="112">
        <v>2.3300000000000001</v>
      </c>
      <c r="U873" s="118">
        <f>ROUND(SQRT(S873^2+T873^2)*1000/(1.73*S877),0)</f>
        <v>21</v>
      </c>
      <c r="V873" s="111">
        <v>2.9300000000000002</v>
      </c>
      <c r="W873" s="112">
        <v>1.95</v>
      </c>
      <c r="X873" s="118">
        <f>ROUND(SQRT(V873^2+W873^2)*1000/(1.73*V877),0)</f>
        <v>18</v>
      </c>
      <c r="Y873" s="111">
        <v>3.02</v>
      </c>
      <c r="Z873" s="112">
        <v>2.0099999999999998</v>
      </c>
      <c r="AA873" s="118">
        <v>18</v>
      </c>
      <c r="AB873" s="111">
        <v>3.1200000000000001</v>
      </c>
      <c r="AC873" s="112">
        <v>2.0800000000000001</v>
      </c>
      <c r="AD873" s="118">
        <f>ROUND(SQRT(AB873^2+AC873^2)*1000/(1.73*AB877),0)</f>
        <v>19</v>
      </c>
      <c r="AE873" s="111">
        <v>3.8599999999999999</v>
      </c>
      <c r="AF873" s="112">
        <v>2.5699999999999998</v>
      </c>
      <c r="AG873" s="118">
        <f>ROUND(SQRT(AE873^2+AF873^2)*1000/(1.73*AE877),0)</f>
        <v>23</v>
      </c>
      <c r="AH873" s="111">
        <v>3.9500000000000002</v>
      </c>
      <c r="AI873" s="112">
        <v>2.6299999999999999</v>
      </c>
      <c r="AJ873" s="118">
        <f>ROUND(SQRT(AH873^2+AI873^2)*1000/(1.73*AH877),0)</f>
        <v>24</v>
      </c>
      <c r="AK873" s="111">
        <v>5.9100000000000001</v>
      </c>
      <c r="AL873" s="112">
        <v>3.9300000000000002</v>
      </c>
      <c r="AM873" s="118">
        <f>ROUND(SQRT(AK873^2+AL873^2)*1000/(1.73*AK877),0)</f>
        <v>36</v>
      </c>
      <c r="AN873" s="111">
        <v>3.02</v>
      </c>
      <c r="AO873" s="112">
        <v>2.0099999999999998</v>
      </c>
      <c r="AP873" s="118">
        <f>ROUND(SQRT(AN873^2+AO873^2)*1000/(1.73*AN877),0)</f>
        <v>18</v>
      </c>
      <c r="AQ873" s="111">
        <v>3.5800000000000001</v>
      </c>
      <c r="AR873" s="112">
        <v>2.3799999999999999</v>
      </c>
      <c r="AS873" s="118">
        <f>ROUND(SQRT(AQ873^2+AR873^2)*1000/(1.73*AQ877),0)</f>
        <v>22</v>
      </c>
      <c r="AT873" s="111">
        <v>3.5800000000000001</v>
      </c>
      <c r="AU873" s="112">
        <v>2.3799999999999999</v>
      </c>
      <c r="AV873" s="118">
        <f>ROUND(SQRT(AT873^2+AU873^2)*1000/(1.73*AT877),0)</f>
        <v>22</v>
      </c>
      <c r="AW873" s="111">
        <v>-8.7899999999999991</v>
      </c>
      <c r="AX873" s="112">
        <v>-5.8499999999999996</v>
      </c>
      <c r="AY873" s="118">
        <f>ROUND(SQRT(AW873^2+AX873^2)*1000/(1.73*AW877),0)</f>
        <v>54</v>
      </c>
      <c r="AZ873" s="111">
        <v>-10.19</v>
      </c>
      <c r="BA873" s="112">
        <v>-6.7800000000000002</v>
      </c>
      <c r="BB873" s="118">
        <f>ROUND(SQRT(AZ873^2+BA873^2)*1000/(1.73*AZ877),0)</f>
        <v>62</v>
      </c>
      <c r="BC873" s="111">
        <v>-9.6300000000000008</v>
      </c>
      <c r="BD873" s="112">
        <v>-6.4100000000000001</v>
      </c>
      <c r="BE873" s="118">
        <f>ROUND(SQRT(BC873^2+BD873^2)*1000/(1.73*BC877),0)</f>
        <v>59</v>
      </c>
      <c r="BF873" s="111">
        <v>-9.1600000000000001</v>
      </c>
      <c r="BG873" s="112">
        <v>-6.0999999999999996</v>
      </c>
      <c r="BH873" s="118">
        <f>ROUND(SQRT(BF873^2+BG873^2)*1000/(1.73*BF877),0)</f>
        <v>56</v>
      </c>
      <c r="BI873" s="111">
        <v>-8.0899999999999999</v>
      </c>
      <c r="BJ873" s="112">
        <v>-5.3799999999999999</v>
      </c>
      <c r="BK873" s="118">
        <f>ROUND(SQRT(BI873^2+BJ873^2)*1000/(1.73*BI877),0)</f>
        <v>49</v>
      </c>
      <c r="BL873" s="111">
        <v>-9.4399999999999995</v>
      </c>
      <c r="BM873" s="112">
        <v>-6.2800000000000002</v>
      </c>
      <c r="BN873" s="118">
        <f>ROUND(SQRT(BL873^2+BM873^2)*1000/(1.73*BL877),0)</f>
        <v>57</v>
      </c>
      <c r="BO873" s="111">
        <v>-8.7899999999999991</v>
      </c>
      <c r="BP873" s="112">
        <v>-5.8499999999999996</v>
      </c>
      <c r="BQ873" s="118">
        <f>ROUND(SQRT(BO873^2+BP873^2)*1000/(1.73*BO877),0)</f>
        <v>53</v>
      </c>
      <c r="BR873" s="111">
        <v>-7.9500000000000002</v>
      </c>
      <c r="BS873" s="112">
        <v>-5.29</v>
      </c>
      <c r="BT873" s="118">
        <f>ROUND(SQRT(BR873^2+BS873^2)*1000/(1.73*BR877),0)</f>
        <v>48</v>
      </c>
      <c r="BU873" s="111">
        <v>-8.6999999999999993</v>
      </c>
      <c r="BV873" s="112">
        <v>-5.79</v>
      </c>
      <c r="BW873" s="118">
        <f>ROUND(SQRT(BU873^2+BV873^2)*1000/(1.73*BU877),0)</f>
        <v>53</v>
      </c>
      <c r="BX873" s="111">
        <v>-8.6099999999999994</v>
      </c>
      <c r="BY873" s="112">
        <v>-5.7300000000000004</v>
      </c>
      <c r="BZ873" s="118">
        <f>ROUND(SQRT(BX873^2+BY873^2)*1000/(1.73*BX877),0)</f>
        <v>52</v>
      </c>
      <c r="CA873" s="66"/>
      <c r="CB873" s="43"/>
      <c r="CC873" s="43"/>
      <c r="CD873" s="43"/>
      <c r="CE873" s="43"/>
      <c r="CF873" s="43"/>
      <c r="CG873" s="43"/>
      <c r="CH873" s="43"/>
      <c r="CI873" s="43"/>
      <c r="CJ873" s="43"/>
      <c r="CK873" s="43"/>
      <c r="CL873" s="43"/>
      <c r="CM873" s="43"/>
      <c r="CN873" s="43"/>
      <c r="CO873" s="43"/>
      <c r="CP873" s="43"/>
      <c r="CQ873" s="43"/>
      <c r="CR873" s="43"/>
      <c r="CS873" s="43"/>
      <c r="CT873" s="43"/>
      <c r="CU873" s="43"/>
      <c r="CV873" s="43"/>
      <c r="CW873" s="43"/>
      <c r="CX873" s="43"/>
      <c r="CY873" s="43"/>
      <c r="CZ873" s="43"/>
      <c r="DA873" s="43"/>
      <c r="DB873" s="43"/>
      <c r="DC873" s="43"/>
      <c r="DD873" s="43"/>
      <c r="DE873" s="43"/>
    </row>
    <row r="874" s="43" customFormat="1" ht="20.25">
      <c r="A874" s="66"/>
      <c r="B874" s="237"/>
      <c r="C874" s="115" t="s">
        <v>317</v>
      </c>
      <c r="D874" s="38"/>
      <c r="E874" s="117"/>
      <c r="F874" s="116">
        <v>110</v>
      </c>
      <c r="G874" s="111">
        <v>0</v>
      </c>
      <c r="H874" s="112">
        <v>0</v>
      </c>
      <c r="I874" s="118">
        <f t="shared" ref="I874:I876" si="874">ROUND(SQRT(G874^2+H874^2)*1000/(1.73*G877),0)</f>
        <v>0</v>
      </c>
      <c r="J874" s="111">
        <v>0</v>
      </c>
      <c r="K874" s="112">
        <v>0</v>
      </c>
      <c r="L874" s="118">
        <f t="shared" ref="L874:L876" si="875">ROUND(SQRT(J874^2+K874^2)*1000/(1.73*J877),0)</f>
        <v>0</v>
      </c>
      <c r="M874" s="111">
        <v>0</v>
      </c>
      <c r="N874" s="112">
        <v>0</v>
      </c>
      <c r="O874" s="118">
        <f t="shared" ref="O874:O876" si="876">ROUND(SQRT(M874^2+N874^2)*1000/(1.73*M877),0)</f>
        <v>0</v>
      </c>
      <c r="P874" s="111">
        <v>0</v>
      </c>
      <c r="Q874" s="112">
        <v>0</v>
      </c>
      <c r="R874" s="118">
        <f t="shared" ref="R874:R876" si="877">ROUND(SQRT(P874^2+Q874^2)*1000/(1.73*P877),0)</f>
        <v>0</v>
      </c>
      <c r="S874" s="111">
        <v>0</v>
      </c>
      <c r="T874" s="112">
        <v>0</v>
      </c>
      <c r="U874" s="118">
        <f t="shared" ref="U874:U876" si="878">ROUND(SQRT(S874^2+T874^2)*1000/(1.73*S877),0)</f>
        <v>0</v>
      </c>
      <c r="V874" s="111">
        <v>0</v>
      </c>
      <c r="W874" s="112">
        <v>0</v>
      </c>
      <c r="X874" s="118">
        <f t="shared" ref="X874:X876" si="879">ROUND(SQRT(V874^2+W874^2)*1000/(1.73*V877),0)</f>
        <v>0</v>
      </c>
      <c r="Y874" s="111">
        <v>0</v>
      </c>
      <c r="Z874" s="112">
        <v>0</v>
      </c>
      <c r="AA874" s="118">
        <v>0</v>
      </c>
      <c r="AB874" s="111">
        <v>0</v>
      </c>
      <c r="AC874" s="112">
        <v>0</v>
      </c>
      <c r="AD874" s="118">
        <f t="shared" ref="AD874:AD876" si="880">ROUND(SQRT(AB874^2+AC874^2)*1000/(1.73*AB877),0)</f>
        <v>0</v>
      </c>
      <c r="AE874" s="111">
        <v>0</v>
      </c>
      <c r="AF874" s="112">
        <v>0</v>
      </c>
      <c r="AG874" s="118">
        <f t="shared" ref="AG874:AG876" si="881">ROUND(SQRT(AE874^2+AF874^2)*1000/(1.73*AE877),0)</f>
        <v>0</v>
      </c>
      <c r="AH874" s="111">
        <v>0</v>
      </c>
      <c r="AI874" s="112">
        <v>0</v>
      </c>
      <c r="AJ874" s="118">
        <f t="shared" ref="AJ874:AJ876" si="882">ROUND(SQRT(AH874^2+AI874^2)*1000/(1.73*AH877),0)</f>
        <v>0</v>
      </c>
      <c r="AK874" s="111">
        <v>0</v>
      </c>
      <c r="AL874" s="112">
        <v>0</v>
      </c>
      <c r="AM874" s="118">
        <f t="shared" ref="AM874:AM876" si="883">ROUND(SQRT(AK874^2+AL874^2)*1000/(1.73*AK877),0)</f>
        <v>0</v>
      </c>
      <c r="AN874" s="111">
        <v>0</v>
      </c>
      <c r="AO874" s="112">
        <v>0</v>
      </c>
      <c r="AP874" s="118">
        <f t="shared" ref="AP874:AP876" si="884">ROUND(SQRT(AN874^2+AO874^2)*1000/(1.73*AN877),0)</f>
        <v>0</v>
      </c>
      <c r="AQ874" s="111">
        <v>0</v>
      </c>
      <c r="AR874" s="112">
        <v>0</v>
      </c>
      <c r="AS874" s="118">
        <f t="shared" ref="AS874:AS876" si="885">ROUND(SQRT(AQ874^2+AR874^2)*1000/(1.73*AQ877),0)</f>
        <v>0</v>
      </c>
      <c r="AT874" s="111">
        <v>0</v>
      </c>
      <c r="AU874" s="112">
        <v>0</v>
      </c>
      <c r="AV874" s="118">
        <f t="shared" ref="AV874:AV876" si="886">ROUND(SQRT(AT874^2+AU874^2)*1000/(1.73*AT877),0)</f>
        <v>0</v>
      </c>
      <c r="AW874" s="111">
        <v>13.460000000000001</v>
      </c>
      <c r="AX874" s="112">
        <v>8.9600000000000009</v>
      </c>
      <c r="AY874" s="118">
        <f t="shared" ref="AY874:AY876" si="887">ROUND(SQRT(AW874^2+AX874^2)*1000/(1.73*AW877),0)</f>
        <v>82</v>
      </c>
      <c r="AZ874" s="111">
        <v>13.43</v>
      </c>
      <c r="BA874" s="112">
        <v>8.9399999999999995</v>
      </c>
      <c r="BB874" s="118">
        <f t="shared" ref="BB874:BB876" si="888">ROUND(SQRT(AZ874^2+BA874^2)*1000/(1.73*AZ877),0)</f>
        <v>82</v>
      </c>
      <c r="BC874" s="111">
        <v>13.289999999999999</v>
      </c>
      <c r="BD874" s="112">
        <v>8.8399999999999999</v>
      </c>
      <c r="BE874" s="118">
        <f t="shared" ref="BE874:BE876" si="889">ROUND(SQRT(BC874^2+BD874^2)*1000/(1.73*BC877),0)</f>
        <v>81</v>
      </c>
      <c r="BF874" s="111">
        <v>14.19</v>
      </c>
      <c r="BG874" s="112">
        <v>9.4399999999999995</v>
      </c>
      <c r="BH874" s="118">
        <f t="shared" ref="BH874:BH876" si="890">ROUND(SQRT(BF874^2+BG874^2)*1000/(1.73*BF877),0)</f>
        <v>86</v>
      </c>
      <c r="BI874" s="111">
        <v>12.789999999999999</v>
      </c>
      <c r="BJ874" s="112">
        <v>8.5099999999999998</v>
      </c>
      <c r="BK874" s="118">
        <f t="shared" ref="BK874:BK876" si="891">ROUND(SQRT(BI874^2+BJ874^2)*1000/(1.73*BI877),0)</f>
        <v>78</v>
      </c>
      <c r="BL874" s="111">
        <v>12.84</v>
      </c>
      <c r="BM874" s="112">
        <v>8.5399999999999991</v>
      </c>
      <c r="BN874" s="118">
        <f t="shared" ref="BN874:BN876" si="892">ROUND(SQRT(BL874^2+BM874^2)*1000/(1.73*BL877),0)</f>
        <v>78</v>
      </c>
      <c r="BO874" s="111">
        <v>12.74</v>
      </c>
      <c r="BP874" s="112">
        <v>8.4800000000000004</v>
      </c>
      <c r="BQ874" s="118">
        <f t="shared" ref="BQ874:BQ876" si="893">ROUND(SQRT(BO874^2+BP874^2)*1000/(1.73*BO877),0)</f>
        <v>77</v>
      </c>
      <c r="BR874" s="111">
        <v>13.949999999999999</v>
      </c>
      <c r="BS874" s="112">
        <v>9.2799999999999994</v>
      </c>
      <c r="BT874" s="118">
        <f t="shared" ref="BT874:BT876" si="894">ROUND(SQRT(BR874^2+BS874^2)*1000/(1.73*BR877),0)</f>
        <v>85</v>
      </c>
      <c r="BU874" s="111">
        <v>13.75</v>
      </c>
      <c r="BV874" s="112">
        <v>9.1500000000000004</v>
      </c>
      <c r="BW874" s="118">
        <f t="shared" ref="BW874:BW876" si="895">ROUND(SQRT(BU874^2+BV874^2)*1000/(1.73*BU877),0)</f>
        <v>83</v>
      </c>
      <c r="BX874" s="111">
        <v>11.76</v>
      </c>
      <c r="BY874" s="112">
        <v>7.8300000000000001</v>
      </c>
      <c r="BZ874" s="118">
        <f t="shared" ref="BZ874:BZ876" si="896">ROUND(SQRT(BX874^2+BY874^2)*1000/(1.73*BX877),0)</f>
        <v>71</v>
      </c>
      <c r="CA874" s="66"/>
      <c r="CB874" s="43"/>
      <c r="CC874" s="43"/>
      <c r="CD874" s="43"/>
      <c r="CE874" s="43"/>
      <c r="CF874" s="43"/>
      <c r="CG874" s="43"/>
      <c r="CH874" s="43"/>
      <c r="CI874" s="43"/>
      <c r="CJ874" s="43"/>
      <c r="CK874" s="43"/>
      <c r="CL874" s="43"/>
      <c r="CM874" s="43"/>
      <c r="CN874" s="43"/>
      <c r="CO874" s="43"/>
      <c r="CP874" s="43"/>
      <c r="CQ874" s="43"/>
      <c r="CR874" s="43"/>
      <c r="CS874" s="43"/>
      <c r="CT874" s="43"/>
      <c r="CU874" s="43"/>
      <c r="CV874" s="43"/>
      <c r="CW874" s="43"/>
      <c r="CX874" s="43"/>
      <c r="CY874" s="43"/>
      <c r="CZ874" s="43"/>
      <c r="DA874" s="43"/>
      <c r="DB874" s="43"/>
      <c r="DC874" s="43"/>
      <c r="DD874" s="43"/>
      <c r="DE874" s="43"/>
    </row>
    <row r="875" s="43" customFormat="1" ht="20.25">
      <c r="A875" s="66"/>
      <c r="B875" s="237"/>
      <c r="C875" s="115" t="s">
        <v>318</v>
      </c>
      <c r="D875" s="38"/>
      <c r="E875" s="117"/>
      <c r="F875" s="116">
        <v>35</v>
      </c>
      <c r="G875" s="111">
        <v>0.20999999999999999</v>
      </c>
      <c r="H875" s="112">
        <v>0.14000000000000001</v>
      </c>
      <c r="I875" s="118">
        <f t="shared" si="874"/>
        <v>4</v>
      </c>
      <c r="J875" s="111">
        <v>0.20000000000000001</v>
      </c>
      <c r="K875" s="112">
        <v>0.13</v>
      </c>
      <c r="L875" s="118">
        <f t="shared" si="875"/>
        <v>4</v>
      </c>
      <c r="M875" s="111">
        <v>0.19</v>
      </c>
      <c r="N875" s="112">
        <v>0.13</v>
      </c>
      <c r="O875" s="118">
        <f t="shared" si="876"/>
        <v>4</v>
      </c>
      <c r="P875" s="111">
        <v>0.19</v>
      </c>
      <c r="Q875" s="112">
        <v>0.13</v>
      </c>
      <c r="R875" s="118">
        <f t="shared" si="877"/>
        <v>4</v>
      </c>
      <c r="S875" s="111">
        <v>0.20999999999999999</v>
      </c>
      <c r="T875" s="112">
        <v>0.14000000000000001</v>
      </c>
      <c r="U875" s="118">
        <f t="shared" si="878"/>
        <v>4</v>
      </c>
      <c r="V875" s="111">
        <v>0.20999999999999999</v>
      </c>
      <c r="W875" s="112">
        <v>0.14000000000000001</v>
      </c>
      <c r="X875" s="118">
        <f t="shared" si="879"/>
        <v>4</v>
      </c>
      <c r="Y875" s="111">
        <v>0.20999999999999999</v>
      </c>
      <c r="Z875" s="112">
        <v>0.14000000000000001</v>
      </c>
      <c r="AA875" s="118">
        <v>4</v>
      </c>
      <c r="AB875" s="111">
        <v>0.20999999999999999</v>
      </c>
      <c r="AC875" s="112">
        <v>0.14000000000000001</v>
      </c>
      <c r="AD875" s="118">
        <f t="shared" si="880"/>
        <v>4</v>
      </c>
      <c r="AE875" s="111">
        <v>0.23999999999999999</v>
      </c>
      <c r="AF875" s="112">
        <v>0.16</v>
      </c>
      <c r="AG875" s="118">
        <f t="shared" si="881"/>
        <v>5</v>
      </c>
      <c r="AH875" s="111">
        <v>0.26000000000000001</v>
      </c>
      <c r="AI875" s="112">
        <v>0.17000000000000001</v>
      </c>
      <c r="AJ875" s="118">
        <f t="shared" si="882"/>
        <v>5</v>
      </c>
      <c r="AK875" s="111">
        <v>0.27000000000000002</v>
      </c>
      <c r="AL875" s="112">
        <v>0.17999999999999999</v>
      </c>
      <c r="AM875" s="118">
        <f t="shared" si="883"/>
        <v>5</v>
      </c>
      <c r="AN875" s="111">
        <v>0.26000000000000001</v>
      </c>
      <c r="AO875" s="112">
        <v>0.17000000000000001</v>
      </c>
      <c r="AP875" s="118">
        <f t="shared" si="884"/>
        <v>5</v>
      </c>
      <c r="AQ875" s="111">
        <v>0.25</v>
      </c>
      <c r="AR875" s="112">
        <v>0.17000000000000001</v>
      </c>
      <c r="AS875" s="118">
        <f t="shared" si="885"/>
        <v>5</v>
      </c>
      <c r="AT875" s="111">
        <v>0.34000000000000002</v>
      </c>
      <c r="AU875" s="112">
        <v>0.23000000000000001</v>
      </c>
      <c r="AV875" s="118">
        <f t="shared" si="886"/>
        <v>7</v>
      </c>
      <c r="AW875" s="111">
        <v>0.34999999999999998</v>
      </c>
      <c r="AX875" s="112">
        <v>0.23000000000000001</v>
      </c>
      <c r="AY875" s="118">
        <f t="shared" si="887"/>
        <v>7</v>
      </c>
      <c r="AZ875" s="111">
        <v>0.31</v>
      </c>
      <c r="BA875" s="112">
        <v>0.20999999999999999</v>
      </c>
      <c r="BB875" s="118">
        <f t="shared" si="888"/>
        <v>6</v>
      </c>
      <c r="BC875" s="111">
        <v>0.32000000000000001</v>
      </c>
      <c r="BD875" s="112">
        <v>0.20999999999999999</v>
      </c>
      <c r="BE875" s="118">
        <f t="shared" si="889"/>
        <v>6</v>
      </c>
      <c r="BF875" s="111">
        <v>0.35999999999999999</v>
      </c>
      <c r="BG875" s="112">
        <v>0.23999999999999999</v>
      </c>
      <c r="BH875" s="118">
        <f t="shared" si="890"/>
        <v>7</v>
      </c>
      <c r="BI875" s="111">
        <v>0.32000000000000001</v>
      </c>
      <c r="BJ875" s="112">
        <v>0.20999999999999999</v>
      </c>
      <c r="BK875" s="118">
        <f t="shared" si="891"/>
        <v>6</v>
      </c>
      <c r="BL875" s="111">
        <v>0.32000000000000001</v>
      </c>
      <c r="BM875" s="112">
        <v>0.20999999999999999</v>
      </c>
      <c r="BN875" s="118">
        <f t="shared" si="892"/>
        <v>6</v>
      </c>
      <c r="BO875" s="111">
        <v>0.32000000000000001</v>
      </c>
      <c r="BP875" s="112">
        <v>0.20999999999999999</v>
      </c>
      <c r="BQ875" s="118">
        <f t="shared" si="893"/>
        <v>6</v>
      </c>
      <c r="BR875" s="111">
        <v>0.31</v>
      </c>
      <c r="BS875" s="112">
        <v>0.20999999999999999</v>
      </c>
      <c r="BT875" s="118">
        <f t="shared" si="894"/>
        <v>6</v>
      </c>
      <c r="BU875" s="111">
        <v>0.29999999999999999</v>
      </c>
      <c r="BV875" s="112">
        <v>0.20000000000000001</v>
      </c>
      <c r="BW875" s="118">
        <f t="shared" si="895"/>
        <v>6</v>
      </c>
      <c r="BX875" s="111">
        <v>0.28000000000000003</v>
      </c>
      <c r="BY875" s="112">
        <v>0.19</v>
      </c>
      <c r="BZ875" s="118">
        <f t="shared" si="896"/>
        <v>5</v>
      </c>
      <c r="CA875" s="66"/>
      <c r="CB875" s="43"/>
      <c r="CC875" s="43"/>
      <c r="CD875" s="43"/>
      <c r="CE875" s="43"/>
      <c r="CF875" s="43"/>
      <c r="CG875" s="43"/>
      <c r="CH875" s="43"/>
      <c r="CI875" s="43"/>
      <c r="CJ875" s="43"/>
      <c r="CK875" s="43"/>
      <c r="CL875" s="43"/>
      <c r="CM875" s="43"/>
      <c r="CN875" s="43"/>
      <c r="CO875" s="43"/>
      <c r="CP875" s="43"/>
      <c r="CQ875" s="43"/>
      <c r="CR875" s="43"/>
      <c r="CS875" s="43"/>
      <c r="CT875" s="43"/>
      <c r="CU875" s="43"/>
      <c r="CV875" s="43"/>
      <c r="CW875" s="43"/>
      <c r="CX875" s="43"/>
      <c r="CY875" s="43"/>
      <c r="CZ875" s="43"/>
      <c r="DA875" s="43"/>
      <c r="DB875" s="43"/>
      <c r="DC875" s="43"/>
      <c r="DD875" s="43"/>
      <c r="DE875" s="43"/>
    </row>
    <row r="876" s="43" customFormat="1" ht="21">
      <c r="A876" s="66"/>
      <c r="B876" s="237"/>
      <c r="C876" s="132" t="s">
        <v>319</v>
      </c>
      <c r="D876" s="217"/>
      <c r="E876" s="134"/>
      <c r="F876" s="133">
        <v>35</v>
      </c>
      <c r="G876" s="135">
        <v>0.37</v>
      </c>
      <c r="H876" s="136">
        <v>0.25</v>
      </c>
      <c r="I876" s="137">
        <f t="shared" si="874"/>
        <v>7</v>
      </c>
      <c r="J876" s="135">
        <v>0.35999999999999999</v>
      </c>
      <c r="K876" s="136">
        <v>0.23999999999999999</v>
      </c>
      <c r="L876" s="137">
        <f t="shared" si="875"/>
        <v>7</v>
      </c>
      <c r="M876" s="135">
        <v>0.35999999999999999</v>
      </c>
      <c r="N876" s="136">
        <v>0.23999999999999999</v>
      </c>
      <c r="O876" s="137">
        <f t="shared" si="876"/>
        <v>7</v>
      </c>
      <c r="P876" s="135">
        <v>0.34999999999999998</v>
      </c>
      <c r="Q876" s="136">
        <v>0.23000000000000001</v>
      </c>
      <c r="R876" s="137">
        <f t="shared" si="877"/>
        <v>7</v>
      </c>
      <c r="S876" s="135">
        <v>0.35999999999999999</v>
      </c>
      <c r="T876" s="136">
        <v>0.23999999999999999</v>
      </c>
      <c r="U876" s="137">
        <f t="shared" si="878"/>
        <v>7</v>
      </c>
      <c r="V876" s="135">
        <v>0.34999999999999998</v>
      </c>
      <c r="W876" s="136">
        <v>0.23000000000000001</v>
      </c>
      <c r="X876" s="137">
        <f t="shared" si="879"/>
        <v>7</v>
      </c>
      <c r="Y876" s="135">
        <v>0.37</v>
      </c>
      <c r="Z876" s="136">
        <v>0.25</v>
      </c>
      <c r="AA876" s="137">
        <v>7</v>
      </c>
      <c r="AB876" s="135">
        <v>0.37</v>
      </c>
      <c r="AC876" s="136">
        <v>0.25</v>
      </c>
      <c r="AD876" s="137">
        <f t="shared" si="880"/>
        <v>7</v>
      </c>
      <c r="AE876" s="135">
        <v>0.40000000000000002</v>
      </c>
      <c r="AF876" s="136">
        <v>0.27000000000000002</v>
      </c>
      <c r="AG876" s="137">
        <f t="shared" si="881"/>
        <v>8</v>
      </c>
      <c r="AH876" s="135">
        <v>0.38</v>
      </c>
      <c r="AI876" s="136">
        <v>0.25</v>
      </c>
      <c r="AJ876" s="137">
        <f t="shared" si="882"/>
        <v>7</v>
      </c>
      <c r="AK876" s="135">
        <v>0.38</v>
      </c>
      <c r="AL876" s="136">
        <v>0.25</v>
      </c>
      <c r="AM876" s="137">
        <f t="shared" si="883"/>
        <v>7</v>
      </c>
      <c r="AN876" s="135">
        <v>0.38</v>
      </c>
      <c r="AO876" s="136">
        <v>0.25</v>
      </c>
      <c r="AP876" s="137">
        <f t="shared" si="884"/>
        <v>7</v>
      </c>
      <c r="AQ876" s="135">
        <v>0.38</v>
      </c>
      <c r="AR876" s="136">
        <v>0.25</v>
      </c>
      <c r="AS876" s="137">
        <f t="shared" si="885"/>
        <v>7</v>
      </c>
      <c r="AT876" s="135">
        <v>0.40000000000000002</v>
      </c>
      <c r="AU876" s="136">
        <v>0.27000000000000002</v>
      </c>
      <c r="AV876" s="137">
        <f t="shared" si="886"/>
        <v>8</v>
      </c>
      <c r="AW876" s="135">
        <v>0.39000000000000001</v>
      </c>
      <c r="AX876" s="136">
        <v>0.26000000000000001</v>
      </c>
      <c r="AY876" s="137">
        <f t="shared" si="887"/>
        <v>8</v>
      </c>
      <c r="AZ876" s="135">
        <v>0.39000000000000001</v>
      </c>
      <c r="BA876" s="136">
        <v>0.26000000000000001</v>
      </c>
      <c r="BB876" s="137">
        <f t="shared" si="888"/>
        <v>8</v>
      </c>
      <c r="BC876" s="135">
        <v>0.39000000000000001</v>
      </c>
      <c r="BD876" s="136">
        <v>0.26000000000000001</v>
      </c>
      <c r="BE876" s="137">
        <f t="shared" si="889"/>
        <v>8</v>
      </c>
      <c r="BF876" s="135">
        <v>0.40999999999999998</v>
      </c>
      <c r="BG876" s="136">
        <v>0.27000000000000002</v>
      </c>
      <c r="BH876" s="137">
        <f t="shared" si="890"/>
        <v>8</v>
      </c>
      <c r="BI876" s="135">
        <v>0.40999999999999998</v>
      </c>
      <c r="BJ876" s="136">
        <v>0.27000000000000002</v>
      </c>
      <c r="BK876" s="137">
        <f t="shared" si="891"/>
        <v>8</v>
      </c>
      <c r="BL876" s="135">
        <v>0.40999999999999998</v>
      </c>
      <c r="BM876" s="136">
        <v>0.27000000000000002</v>
      </c>
      <c r="BN876" s="137">
        <f t="shared" si="892"/>
        <v>8</v>
      </c>
      <c r="BO876" s="135">
        <v>0.41999999999999998</v>
      </c>
      <c r="BP876" s="136">
        <v>0.28000000000000003</v>
      </c>
      <c r="BQ876" s="137">
        <f t="shared" si="893"/>
        <v>8</v>
      </c>
      <c r="BR876" s="135">
        <v>0.40000000000000002</v>
      </c>
      <c r="BS876" s="136">
        <v>0.27000000000000002</v>
      </c>
      <c r="BT876" s="137">
        <f t="shared" si="894"/>
        <v>8</v>
      </c>
      <c r="BU876" s="135">
        <v>0.40000000000000002</v>
      </c>
      <c r="BV876" s="136">
        <v>0.27000000000000002</v>
      </c>
      <c r="BW876" s="137">
        <f t="shared" si="895"/>
        <v>8</v>
      </c>
      <c r="BX876" s="135">
        <v>0.39000000000000001</v>
      </c>
      <c r="BY876" s="136">
        <v>0.26000000000000001</v>
      </c>
      <c r="BZ876" s="137">
        <f t="shared" si="896"/>
        <v>8</v>
      </c>
      <c r="CA876" s="66"/>
      <c r="CB876" s="43"/>
      <c r="CC876" s="43"/>
      <c r="CD876" s="43"/>
      <c r="CE876" s="43"/>
      <c r="CF876" s="43"/>
      <c r="CG876" s="43"/>
      <c r="CH876" s="43"/>
      <c r="CI876" s="43"/>
      <c r="CJ876" s="43"/>
      <c r="CK876" s="43"/>
      <c r="CL876" s="43"/>
      <c r="CM876" s="43"/>
      <c r="CN876" s="43"/>
      <c r="CO876" s="43"/>
      <c r="CP876" s="43"/>
      <c r="CQ876" s="43"/>
      <c r="CR876" s="43"/>
      <c r="CS876" s="43"/>
      <c r="CT876" s="43"/>
      <c r="CU876" s="43"/>
      <c r="CV876" s="43"/>
      <c r="CW876" s="43"/>
      <c r="CX876" s="43"/>
      <c r="CY876" s="43"/>
      <c r="CZ876" s="43"/>
      <c r="DA876" s="43"/>
      <c r="DB876" s="43"/>
      <c r="DC876" s="43"/>
      <c r="DD876" s="43"/>
      <c r="DE876" s="43"/>
    </row>
    <row r="877" s="43" customFormat="1" ht="20.25">
      <c r="A877" s="66"/>
      <c r="B877" s="237" t="s">
        <v>52</v>
      </c>
      <c r="C877" s="215" t="s">
        <v>243</v>
      </c>
      <c r="D877" s="216"/>
      <c r="E877" s="128" t="s">
        <v>54</v>
      </c>
      <c r="F877" s="127">
        <v>110</v>
      </c>
      <c r="G877" s="140">
        <v>114.86</v>
      </c>
      <c r="H877" s="141"/>
      <c r="I877" s="142"/>
      <c r="J877" s="140">
        <v>115.09999999999999</v>
      </c>
      <c r="K877" s="141"/>
      <c r="L877" s="142"/>
      <c r="M877" s="140">
        <v>115.05</v>
      </c>
      <c r="N877" s="141"/>
      <c r="O877" s="142"/>
      <c r="P877" s="140">
        <v>115</v>
      </c>
      <c r="Q877" s="141"/>
      <c r="R877" s="142"/>
      <c r="S877" s="140">
        <v>115.01000000000001</v>
      </c>
      <c r="T877" s="141"/>
      <c r="U877" s="142"/>
      <c r="V877" s="140">
        <v>115.03</v>
      </c>
      <c r="W877" s="141"/>
      <c r="X877" s="142"/>
      <c r="Y877" s="140">
        <v>114.77</v>
      </c>
      <c r="Z877" s="141"/>
      <c r="AA877" s="142"/>
      <c r="AB877" s="140">
        <v>114.69</v>
      </c>
      <c r="AC877" s="141"/>
      <c r="AD877" s="142"/>
      <c r="AE877" s="140">
        <v>114.28</v>
      </c>
      <c r="AF877" s="141"/>
      <c r="AG877" s="142"/>
      <c r="AH877" s="140">
        <v>114.02</v>
      </c>
      <c r="AI877" s="141"/>
      <c r="AJ877" s="142"/>
      <c r="AK877" s="140">
        <v>113.3</v>
      </c>
      <c r="AL877" s="141"/>
      <c r="AM877" s="142"/>
      <c r="AN877" s="140">
        <v>113.42</v>
      </c>
      <c r="AO877" s="141"/>
      <c r="AP877" s="142"/>
      <c r="AQ877" s="140">
        <v>113.54000000000001</v>
      </c>
      <c r="AR877" s="141"/>
      <c r="AS877" s="142"/>
      <c r="AT877" s="140">
        <v>113.64</v>
      </c>
      <c r="AU877" s="141"/>
      <c r="AV877" s="142"/>
      <c r="AW877" s="140">
        <v>113.91</v>
      </c>
      <c r="AX877" s="141"/>
      <c r="AY877" s="142"/>
      <c r="AZ877" s="140">
        <v>114.13</v>
      </c>
      <c r="BA877" s="141"/>
      <c r="BB877" s="142"/>
      <c r="BC877" s="140">
        <v>114.06999999999999</v>
      </c>
      <c r="BD877" s="141"/>
      <c r="BE877" s="142"/>
      <c r="BF877" s="140">
        <v>113.91</v>
      </c>
      <c r="BG877" s="141"/>
      <c r="BH877" s="142"/>
      <c r="BI877" s="140">
        <v>114.05</v>
      </c>
      <c r="BJ877" s="141"/>
      <c r="BK877" s="142"/>
      <c r="BL877" s="140">
        <v>114.3</v>
      </c>
      <c r="BM877" s="141"/>
      <c r="BN877" s="142"/>
      <c r="BO877" s="140">
        <v>114.43000000000001</v>
      </c>
      <c r="BP877" s="141"/>
      <c r="BQ877" s="142"/>
      <c r="BR877" s="140">
        <v>114.33</v>
      </c>
      <c r="BS877" s="141"/>
      <c r="BT877" s="142"/>
      <c r="BU877" s="140">
        <v>114.37</v>
      </c>
      <c r="BV877" s="141"/>
      <c r="BW877" s="142"/>
      <c r="BX877" s="140">
        <v>114.70999999999999</v>
      </c>
      <c r="BY877" s="141"/>
      <c r="BZ877" s="142"/>
      <c r="CA877" s="43"/>
      <c r="CB877" s="43"/>
      <c r="CC877" s="43"/>
      <c r="CD877" s="43"/>
      <c r="CE877" s="43"/>
      <c r="CF877" s="43"/>
      <c r="CG877" s="43"/>
      <c r="CH877" s="43"/>
      <c r="CI877" s="43"/>
      <c r="CJ877" s="43"/>
      <c r="CK877" s="43"/>
      <c r="CL877" s="43"/>
      <c r="CM877" s="43"/>
      <c r="CN877" s="43"/>
      <c r="CO877" s="43"/>
      <c r="CP877" s="43"/>
      <c r="CQ877" s="43"/>
      <c r="CR877" s="43"/>
      <c r="CS877" s="43"/>
      <c r="CT877" s="43"/>
      <c r="CU877" s="43"/>
      <c r="CV877" s="43"/>
      <c r="CW877" s="43"/>
      <c r="CX877" s="43"/>
      <c r="CY877" s="43"/>
      <c r="CZ877" s="43"/>
      <c r="DA877" s="43"/>
      <c r="DB877" s="43"/>
      <c r="DC877" s="43"/>
      <c r="DD877" s="43"/>
      <c r="DE877" s="43"/>
    </row>
    <row r="878" s="43" customFormat="1" ht="20.25">
      <c r="A878" s="66"/>
      <c r="B878" s="237"/>
      <c r="C878" s="144" t="s">
        <v>154</v>
      </c>
      <c r="D878" s="38"/>
      <c r="E878" s="117" t="s">
        <v>54</v>
      </c>
      <c r="F878" s="116">
        <v>35</v>
      </c>
      <c r="G878" s="145">
        <v>35.829999999999998</v>
      </c>
      <c r="H878" s="146"/>
      <c r="I878" s="147"/>
      <c r="J878" s="145">
        <v>35.909999999999997</v>
      </c>
      <c r="K878" s="146"/>
      <c r="L878" s="147"/>
      <c r="M878" s="145">
        <v>35.890000000000001</v>
      </c>
      <c r="N878" s="146"/>
      <c r="O878" s="147"/>
      <c r="P878" s="145">
        <v>35.869999999999997</v>
      </c>
      <c r="Q878" s="146"/>
      <c r="R878" s="147"/>
      <c r="S878" s="145">
        <v>35.869999999999997</v>
      </c>
      <c r="T878" s="146"/>
      <c r="U878" s="147"/>
      <c r="V878" s="145">
        <v>35.880000000000003</v>
      </c>
      <c r="W878" s="146"/>
      <c r="X878" s="147"/>
      <c r="Y878" s="145">
        <v>35.799999999999997</v>
      </c>
      <c r="Z878" s="146"/>
      <c r="AA878" s="147"/>
      <c r="AB878" s="145">
        <v>35.770000000000003</v>
      </c>
      <c r="AC878" s="146"/>
      <c r="AD878" s="147"/>
      <c r="AE878" s="145">
        <v>35.640000000000001</v>
      </c>
      <c r="AF878" s="146"/>
      <c r="AG878" s="147"/>
      <c r="AH878" s="145">
        <v>35.560000000000002</v>
      </c>
      <c r="AI878" s="146"/>
      <c r="AJ878" s="147"/>
      <c r="AK878" s="145">
        <v>35.340000000000003</v>
      </c>
      <c r="AL878" s="146"/>
      <c r="AM878" s="147"/>
      <c r="AN878" s="145">
        <v>35.380000000000003</v>
      </c>
      <c r="AO878" s="146"/>
      <c r="AP878" s="147"/>
      <c r="AQ878" s="145">
        <v>35.420000000000002</v>
      </c>
      <c r="AR878" s="146"/>
      <c r="AS878" s="147"/>
      <c r="AT878" s="145">
        <v>35.439999999999998</v>
      </c>
      <c r="AU878" s="146"/>
      <c r="AV878" s="147"/>
      <c r="AW878" s="145">
        <v>35.539999999999999</v>
      </c>
      <c r="AX878" s="146"/>
      <c r="AY878" s="147"/>
      <c r="AZ878" s="145">
        <v>35.609999999999999</v>
      </c>
      <c r="BA878" s="146"/>
      <c r="BB878" s="147"/>
      <c r="BC878" s="145">
        <v>35.579999999999998</v>
      </c>
      <c r="BD878" s="146"/>
      <c r="BE878" s="147"/>
      <c r="BF878" s="145">
        <v>35.520000000000003</v>
      </c>
      <c r="BG878" s="146"/>
      <c r="BH878" s="147"/>
      <c r="BI878" s="145">
        <v>35.579999999999998</v>
      </c>
      <c r="BJ878" s="146"/>
      <c r="BK878" s="147"/>
      <c r="BL878" s="145">
        <v>35.659999999999997</v>
      </c>
      <c r="BM878" s="146"/>
      <c r="BN878" s="147"/>
      <c r="BO878" s="145">
        <v>35.700000000000003</v>
      </c>
      <c r="BP878" s="146"/>
      <c r="BQ878" s="147"/>
      <c r="BR878" s="145">
        <v>35.68</v>
      </c>
      <c r="BS878" s="146"/>
      <c r="BT878" s="147"/>
      <c r="BU878" s="145">
        <v>35.68</v>
      </c>
      <c r="BV878" s="146"/>
      <c r="BW878" s="147"/>
      <c r="BX878" s="145">
        <v>35.799999999999997</v>
      </c>
      <c r="BY878" s="146"/>
      <c r="BZ878" s="147"/>
      <c r="CA878" s="43"/>
      <c r="CB878" s="43"/>
      <c r="CC878" s="43"/>
      <c r="CD878" s="43"/>
      <c r="CE878" s="43"/>
      <c r="CF878" s="43"/>
      <c r="CG878" s="43"/>
      <c r="CH878" s="43"/>
      <c r="CI878" s="43"/>
      <c r="CJ878" s="43"/>
      <c r="CK878" s="43"/>
      <c r="CL878" s="43"/>
      <c r="CM878" s="43"/>
      <c r="CN878" s="43"/>
      <c r="CO878" s="43"/>
      <c r="CP878" s="43"/>
      <c r="CQ878" s="43"/>
      <c r="CR878" s="43"/>
      <c r="CS878" s="43"/>
      <c r="CT878" s="43"/>
      <c r="CU878" s="43"/>
      <c r="CV878" s="43"/>
      <c r="CW878" s="43"/>
      <c r="CX878" s="43"/>
      <c r="CY878" s="43"/>
      <c r="CZ878" s="43"/>
      <c r="DA878" s="43"/>
      <c r="DB878" s="43"/>
      <c r="DC878" s="43"/>
      <c r="DD878" s="43"/>
      <c r="DE878" s="43"/>
    </row>
    <row r="879" s="43" customFormat="1" ht="20.25">
      <c r="A879" s="66"/>
      <c r="B879" s="237"/>
      <c r="C879" s="144" t="s">
        <v>155</v>
      </c>
      <c r="D879" s="38"/>
      <c r="E879" s="117" t="s">
        <v>54</v>
      </c>
      <c r="F879" s="116">
        <v>35</v>
      </c>
      <c r="G879" s="145">
        <v>35.829999999999998</v>
      </c>
      <c r="H879" s="146"/>
      <c r="I879" s="147"/>
      <c r="J879" s="145">
        <v>35.909999999999997</v>
      </c>
      <c r="K879" s="146"/>
      <c r="L879" s="147"/>
      <c r="M879" s="145">
        <v>35.890000000000001</v>
      </c>
      <c r="N879" s="146"/>
      <c r="O879" s="147"/>
      <c r="P879" s="145">
        <v>35.869999999999997</v>
      </c>
      <c r="Q879" s="146"/>
      <c r="R879" s="147"/>
      <c r="S879" s="145">
        <v>35.869999999999997</v>
      </c>
      <c r="T879" s="146"/>
      <c r="U879" s="147"/>
      <c r="V879" s="145">
        <v>35.880000000000003</v>
      </c>
      <c r="W879" s="146"/>
      <c r="X879" s="147"/>
      <c r="Y879" s="145">
        <v>35.799999999999997</v>
      </c>
      <c r="Z879" s="146"/>
      <c r="AA879" s="147"/>
      <c r="AB879" s="145">
        <v>35.770000000000003</v>
      </c>
      <c r="AC879" s="146"/>
      <c r="AD879" s="147"/>
      <c r="AE879" s="148">
        <v>35.640000000000001</v>
      </c>
      <c r="AF879" s="149"/>
      <c r="AG879" s="150"/>
      <c r="AH879" s="148">
        <v>35.560000000000002</v>
      </c>
      <c r="AI879" s="149"/>
      <c r="AJ879" s="150"/>
      <c r="AK879" s="148">
        <v>35.340000000000003</v>
      </c>
      <c r="AL879" s="149"/>
      <c r="AM879" s="150"/>
      <c r="AN879" s="148">
        <v>35.380000000000003</v>
      </c>
      <c r="AO879" s="149"/>
      <c r="AP879" s="150"/>
      <c r="AQ879" s="148">
        <v>35.420000000000002</v>
      </c>
      <c r="AR879" s="149"/>
      <c r="AS879" s="150"/>
      <c r="AT879" s="148">
        <v>35.439999999999998</v>
      </c>
      <c r="AU879" s="149"/>
      <c r="AV879" s="150"/>
      <c r="AW879" s="148">
        <v>35.539999999999999</v>
      </c>
      <c r="AX879" s="149"/>
      <c r="AY879" s="150"/>
      <c r="AZ879" s="148">
        <v>35.609999999999999</v>
      </c>
      <c r="BA879" s="149"/>
      <c r="BB879" s="150"/>
      <c r="BC879" s="148">
        <v>35.579999999999998</v>
      </c>
      <c r="BD879" s="149"/>
      <c r="BE879" s="150"/>
      <c r="BF879" s="148">
        <v>35.520000000000003</v>
      </c>
      <c r="BG879" s="149"/>
      <c r="BH879" s="150"/>
      <c r="BI879" s="148">
        <v>35.579999999999998</v>
      </c>
      <c r="BJ879" s="149"/>
      <c r="BK879" s="150"/>
      <c r="BL879" s="148">
        <v>35.659999999999997</v>
      </c>
      <c r="BM879" s="149"/>
      <c r="BN879" s="150"/>
      <c r="BO879" s="148">
        <v>35.700000000000003</v>
      </c>
      <c r="BP879" s="149"/>
      <c r="BQ879" s="150"/>
      <c r="BR879" s="111">
        <v>35.68</v>
      </c>
      <c r="BS879" s="112"/>
      <c r="BT879" s="151"/>
      <c r="BU879" s="148">
        <v>35.68</v>
      </c>
      <c r="BV879" s="149"/>
      <c r="BW879" s="150"/>
      <c r="BX879" s="148">
        <v>35.799999999999997</v>
      </c>
      <c r="BY879" s="149"/>
      <c r="BZ879" s="150"/>
      <c r="CA879" s="43"/>
      <c r="CB879" s="43"/>
      <c r="CC879" s="43"/>
      <c r="CD879" s="43"/>
      <c r="CE879" s="43"/>
      <c r="CF879" s="43"/>
      <c r="CG879" s="43"/>
      <c r="CH879" s="43"/>
      <c r="CI879" s="43"/>
      <c r="CJ879" s="43"/>
      <c r="CK879" s="43"/>
      <c r="CL879" s="43"/>
      <c r="CM879" s="43"/>
      <c r="CN879" s="43"/>
      <c r="CO879" s="43"/>
      <c r="CP879" s="43"/>
      <c r="CQ879" s="43"/>
      <c r="CR879" s="43"/>
      <c r="CS879" s="43"/>
      <c r="CT879" s="43"/>
      <c r="CU879" s="43"/>
      <c r="CV879" s="43"/>
      <c r="CW879" s="43"/>
      <c r="CX879" s="43"/>
      <c r="CY879" s="43"/>
      <c r="CZ879" s="43"/>
      <c r="DA879" s="43"/>
      <c r="DB879" s="43"/>
      <c r="DC879" s="43"/>
      <c r="DD879" s="43"/>
      <c r="DE879" s="43"/>
    </row>
    <row r="880" s="43" customFormat="1" ht="20.25">
      <c r="A880" s="66"/>
      <c r="B880" s="237"/>
      <c r="C880" s="144" t="s">
        <v>166</v>
      </c>
      <c r="D880" s="38"/>
      <c r="E880" s="117" t="s">
        <v>54</v>
      </c>
      <c r="F880" s="116">
        <v>6</v>
      </c>
      <c r="G880" s="145">
        <v>6.1200000000000001</v>
      </c>
      <c r="H880" s="146"/>
      <c r="I880" s="147"/>
      <c r="J880" s="145">
        <v>6.1200000000000001</v>
      </c>
      <c r="K880" s="146"/>
      <c r="L880" s="147"/>
      <c r="M880" s="145">
        <v>6.1299999999999999</v>
      </c>
      <c r="N880" s="146"/>
      <c r="O880" s="147"/>
      <c r="P880" s="145">
        <v>6.1200000000000001</v>
      </c>
      <c r="Q880" s="146"/>
      <c r="R880" s="147"/>
      <c r="S880" s="145">
        <v>6.1200000000000001</v>
      </c>
      <c r="T880" s="146"/>
      <c r="U880" s="147"/>
      <c r="V880" s="145">
        <v>6.1200000000000001</v>
      </c>
      <c r="W880" s="146"/>
      <c r="X880" s="147"/>
      <c r="Y880" s="145">
        <v>6.0999999999999996</v>
      </c>
      <c r="Z880" s="146"/>
      <c r="AA880" s="147"/>
      <c r="AB880" s="145">
        <v>6.0999999999999996</v>
      </c>
      <c r="AC880" s="146"/>
      <c r="AD880" s="147"/>
      <c r="AE880" s="148">
        <v>6.0800000000000001</v>
      </c>
      <c r="AF880" s="149"/>
      <c r="AG880" s="150"/>
      <c r="AH880" s="148">
        <v>6.0700000000000003</v>
      </c>
      <c r="AI880" s="149"/>
      <c r="AJ880" s="150"/>
      <c r="AK880" s="148">
        <v>6.0300000000000002</v>
      </c>
      <c r="AL880" s="149"/>
      <c r="AM880" s="150"/>
      <c r="AN880" s="148">
        <v>6.04</v>
      </c>
      <c r="AO880" s="149"/>
      <c r="AP880" s="150"/>
      <c r="AQ880" s="148">
        <v>6.04</v>
      </c>
      <c r="AR880" s="149"/>
      <c r="AS880" s="150"/>
      <c r="AT880" s="148">
        <v>6.04</v>
      </c>
      <c r="AU880" s="149"/>
      <c r="AV880" s="150"/>
      <c r="AW880" s="148">
        <v>6.0599999999999996</v>
      </c>
      <c r="AX880" s="149"/>
      <c r="AY880" s="150"/>
      <c r="AZ880" s="148">
        <v>6.0700000000000003</v>
      </c>
      <c r="BA880" s="149"/>
      <c r="BB880" s="150"/>
      <c r="BC880" s="148">
        <v>6.0599999999999996</v>
      </c>
      <c r="BD880" s="149"/>
      <c r="BE880" s="150"/>
      <c r="BF880" s="148">
        <v>6.0599999999999996</v>
      </c>
      <c r="BG880" s="149"/>
      <c r="BH880" s="150"/>
      <c r="BI880" s="148">
        <v>6.0599999999999996</v>
      </c>
      <c r="BJ880" s="149"/>
      <c r="BK880" s="150"/>
      <c r="BL880" s="148">
        <v>6.0700000000000003</v>
      </c>
      <c r="BM880" s="149"/>
      <c r="BN880" s="150"/>
      <c r="BO880" s="148">
        <v>6.0800000000000001</v>
      </c>
      <c r="BP880" s="149"/>
      <c r="BQ880" s="150"/>
      <c r="BR880" s="111">
        <v>6.0700000000000003</v>
      </c>
      <c r="BS880" s="112"/>
      <c r="BT880" s="151"/>
      <c r="BU880" s="148">
        <v>6.0800000000000001</v>
      </c>
      <c r="BV880" s="149"/>
      <c r="BW880" s="150"/>
      <c r="BX880" s="148">
        <v>6.0899999999999999</v>
      </c>
      <c r="BY880" s="149"/>
      <c r="BZ880" s="150"/>
      <c r="CA880" s="43"/>
      <c r="CB880" s="43"/>
      <c r="CC880" s="43"/>
      <c r="CD880" s="43"/>
      <c r="CE880" s="43"/>
      <c r="CF880" s="43"/>
      <c r="CG880" s="43"/>
      <c r="CH880" s="43"/>
      <c r="CI880" s="43"/>
      <c r="CJ880" s="43"/>
      <c r="CK880" s="43"/>
      <c r="CL880" s="43"/>
      <c r="CM880" s="43"/>
      <c r="CN880" s="43"/>
      <c r="CO880" s="43"/>
      <c r="CP880" s="43"/>
      <c r="CQ880" s="43"/>
      <c r="CR880" s="43"/>
      <c r="CS880" s="43"/>
      <c r="CT880" s="43"/>
      <c r="CU880" s="43"/>
      <c r="CV880" s="43"/>
      <c r="CW880" s="43"/>
      <c r="CX880" s="43"/>
      <c r="CY880" s="43"/>
      <c r="CZ880" s="43"/>
      <c r="DA880" s="43"/>
      <c r="DB880" s="43"/>
      <c r="DC880" s="43"/>
      <c r="DD880" s="43"/>
      <c r="DE880" s="43"/>
    </row>
    <row r="881" s="43" customFormat="1" ht="21">
      <c r="A881" s="66"/>
      <c r="B881" s="237"/>
      <c r="C881" s="153" t="s">
        <v>167</v>
      </c>
      <c r="D881" s="217"/>
      <c r="E881" s="134" t="s">
        <v>54</v>
      </c>
      <c r="F881" s="133">
        <v>6</v>
      </c>
      <c r="G881" s="277">
        <v>6.1200000000000001</v>
      </c>
      <c r="H881" s="278"/>
      <c r="I881" s="279"/>
      <c r="J881" s="277">
        <v>6.1200000000000001</v>
      </c>
      <c r="K881" s="278"/>
      <c r="L881" s="279"/>
      <c r="M881" s="277">
        <v>6.1299999999999999</v>
      </c>
      <c r="N881" s="278"/>
      <c r="O881" s="279"/>
      <c r="P881" s="277">
        <v>6.1200000000000001</v>
      </c>
      <c r="Q881" s="278"/>
      <c r="R881" s="279"/>
      <c r="S881" s="277">
        <v>6.1200000000000001</v>
      </c>
      <c r="T881" s="278"/>
      <c r="U881" s="279"/>
      <c r="V881" s="277">
        <v>6.1200000000000001</v>
      </c>
      <c r="W881" s="278"/>
      <c r="X881" s="279"/>
      <c r="Y881" s="277">
        <v>6.0999999999999996</v>
      </c>
      <c r="Z881" s="278"/>
      <c r="AA881" s="279"/>
      <c r="AB881" s="277">
        <v>6.0999999999999996</v>
      </c>
      <c r="AC881" s="278"/>
      <c r="AD881" s="279"/>
      <c r="AE881" s="280">
        <v>6.0800000000000001</v>
      </c>
      <c r="AF881" s="281"/>
      <c r="AG881" s="282"/>
      <c r="AH881" s="280">
        <v>6.0700000000000003</v>
      </c>
      <c r="AI881" s="281"/>
      <c r="AJ881" s="282"/>
      <c r="AK881" s="280">
        <v>6.0300000000000002</v>
      </c>
      <c r="AL881" s="281"/>
      <c r="AM881" s="282"/>
      <c r="AN881" s="280">
        <v>6.04</v>
      </c>
      <c r="AO881" s="281"/>
      <c r="AP881" s="282"/>
      <c r="AQ881" s="280">
        <v>6.04</v>
      </c>
      <c r="AR881" s="281"/>
      <c r="AS881" s="282"/>
      <c r="AT881" s="280">
        <v>6.04</v>
      </c>
      <c r="AU881" s="281"/>
      <c r="AV881" s="282"/>
      <c r="AW881" s="280">
        <v>6.0599999999999996</v>
      </c>
      <c r="AX881" s="281"/>
      <c r="AY881" s="282"/>
      <c r="AZ881" s="280">
        <v>6.0700000000000003</v>
      </c>
      <c r="BA881" s="281"/>
      <c r="BB881" s="282"/>
      <c r="BC881" s="280">
        <v>6.0599999999999996</v>
      </c>
      <c r="BD881" s="281"/>
      <c r="BE881" s="282"/>
      <c r="BF881" s="280">
        <v>6.0599999999999996</v>
      </c>
      <c r="BG881" s="281"/>
      <c r="BH881" s="282"/>
      <c r="BI881" s="280">
        <v>6.0599999999999996</v>
      </c>
      <c r="BJ881" s="281"/>
      <c r="BK881" s="282"/>
      <c r="BL881" s="280">
        <v>6.0700000000000003</v>
      </c>
      <c r="BM881" s="281"/>
      <c r="BN881" s="282"/>
      <c r="BO881" s="280">
        <v>6.0800000000000001</v>
      </c>
      <c r="BP881" s="281"/>
      <c r="BQ881" s="282"/>
      <c r="BR881" s="269">
        <v>6.0700000000000003</v>
      </c>
      <c r="BS881" s="270"/>
      <c r="BT881" s="292"/>
      <c r="BU881" s="280">
        <v>6.0800000000000001</v>
      </c>
      <c r="BV881" s="281"/>
      <c r="BW881" s="282"/>
      <c r="BX881" s="280">
        <v>6.0899999999999999</v>
      </c>
      <c r="BY881" s="281"/>
      <c r="BZ881" s="282"/>
      <c r="CA881" s="43"/>
      <c r="CB881" s="43"/>
      <c r="CC881" s="43"/>
      <c r="CD881" s="43"/>
      <c r="CE881" s="43"/>
      <c r="CF881" s="43"/>
      <c r="CG881" s="43"/>
      <c r="CH881" s="43"/>
      <c r="CI881" s="43"/>
      <c r="CJ881" s="43"/>
      <c r="CK881" s="43"/>
      <c r="CL881" s="43"/>
      <c r="CM881" s="43"/>
      <c r="CN881" s="43"/>
      <c r="CO881" s="43"/>
      <c r="CP881" s="43"/>
      <c r="CQ881" s="43"/>
      <c r="CR881" s="43"/>
      <c r="CS881" s="43"/>
      <c r="CT881" s="43"/>
      <c r="CU881" s="43"/>
      <c r="CV881" s="43"/>
      <c r="CW881" s="43"/>
      <c r="CX881" s="43"/>
      <c r="CY881" s="43"/>
      <c r="CZ881" s="43"/>
      <c r="DA881" s="43"/>
      <c r="DB881" s="43"/>
      <c r="DC881" s="43"/>
      <c r="DD881" s="43"/>
      <c r="DE881" s="43"/>
    </row>
    <row r="882" s="43" customFormat="1" ht="20.25">
      <c r="A882" s="66"/>
      <c r="B882" s="310" t="s">
        <v>320</v>
      </c>
      <c r="C882" s="264" t="s">
        <v>128</v>
      </c>
      <c r="D882" s="38" t="s">
        <v>38</v>
      </c>
      <c r="E882" s="110" t="s">
        <v>38</v>
      </c>
      <c r="F882" s="109">
        <v>6</v>
      </c>
      <c r="G882" s="129">
        <v>0.28000000000000003</v>
      </c>
      <c r="H882" s="130">
        <v>0.19</v>
      </c>
      <c r="I882" s="131">
        <f>ROUND(SQRT(G882^2+H882^2)*1000/(1.73*G880),0)</f>
        <v>32</v>
      </c>
      <c r="J882" s="129">
        <v>0.27000000000000002</v>
      </c>
      <c r="K882" s="130">
        <v>0.17999999999999999</v>
      </c>
      <c r="L882" s="131">
        <f>ROUND(SQRT(J882^2+K882^2)*1000/(1.73*J880),0)</f>
        <v>31</v>
      </c>
      <c r="M882" s="129">
        <v>0.26000000000000001</v>
      </c>
      <c r="N882" s="130">
        <v>0.17000000000000001</v>
      </c>
      <c r="O882" s="131">
        <f>ROUND(SQRT(M882^2+N882^2)*1000/(1.73*M880),0)</f>
        <v>29</v>
      </c>
      <c r="P882" s="129">
        <v>0.26000000000000001</v>
      </c>
      <c r="Q882" s="130">
        <v>0.17000000000000001</v>
      </c>
      <c r="R882" s="131">
        <f>ROUND(SQRT(P882^2+Q882^2)*1000/(1.73*P880),0)</f>
        <v>29</v>
      </c>
      <c r="S882" s="129">
        <v>0.38</v>
      </c>
      <c r="T882" s="130">
        <v>0.25</v>
      </c>
      <c r="U882" s="131">
        <f>ROUND(SQRT(S882^2+T882^2)*1000/(1.73*S880),0)</f>
        <v>43</v>
      </c>
      <c r="V882" s="129">
        <v>0.27000000000000002</v>
      </c>
      <c r="W882" s="130">
        <v>0.17999999999999999</v>
      </c>
      <c r="X882" s="131">
        <f>ROUND(SQRT(V882^2+W882^2)*1000/(1.73*V880),0)</f>
        <v>31</v>
      </c>
      <c r="Y882" s="129">
        <v>0.27000000000000002</v>
      </c>
      <c r="Z882" s="130">
        <v>0.17999999999999999</v>
      </c>
      <c r="AA882" s="131">
        <v>31</v>
      </c>
      <c r="AB882" s="129">
        <v>0.28999999999999998</v>
      </c>
      <c r="AC882" s="130">
        <v>0.19</v>
      </c>
      <c r="AD882" s="131">
        <f>ROUND(SQRT(AB882^2+AC882^2)*1000/(1.73*AB880),0)</f>
        <v>33</v>
      </c>
      <c r="AE882" s="129">
        <v>0.29999999999999999</v>
      </c>
      <c r="AF882" s="130">
        <v>0.20000000000000001</v>
      </c>
      <c r="AG882" s="131">
        <f>ROUND(SQRT(AE882^2+AF882^2)*1000/(1.73*AE880),0)</f>
        <v>34</v>
      </c>
      <c r="AH882" s="129">
        <v>0.29999999999999999</v>
      </c>
      <c r="AI882" s="130">
        <v>0.20000000000000001</v>
      </c>
      <c r="AJ882" s="131">
        <f>ROUND(SQRT(AH882^2+AI882^2)*1000/(1.73*AH880),0)</f>
        <v>34</v>
      </c>
      <c r="AK882" s="129">
        <v>0.22</v>
      </c>
      <c r="AL882" s="130">
        <v>0.14999999999999999</v>
      </c>
      <c r="AM882" s="131">
        <f>ROUND(SQRT(AK882^2+AL882^2)*1000/(1.73*AK880),0)</f>
        <v>26</v>
      </c>
      <c r="AN882" s="129">
        <v>0.28000000000000003</v>
      </c>
      <c r="AO882" s="130">
        <v>0.19</v>
      </c>
      <c r="AP882" s="131">
        <f>ROUND(SQRT(AN882^2+AO882^2)*1000/(1.73*AN880),0)</f>
        <v>32</v>
      </c>
      <c r="AQ882" s="129">
        <v>0.28000000000000003</v>
      </c>
      <c r="AR882" s="130">
        <v>0.19</v>
      </c>
      <c r="AS882" s="131">
        <f>ROUND(SQRT(AQ882^2+AR882^2)*1000/(1.73*AQ880),0)</f>
        <v>32</v>
      </c>
      <c r="AT882" s="129">
        <v>0.28000000000000003</v>
      </c>
      <c r="AU882" s="130">
        <v>0.19</v>
      </c>
      <c r="AV882" s="131">
        <f>ROUND(SQRT(AT882^2+AU882^2)*1000/(1.73*AT880),0)</f>
        <v>32</v>
      </c>
      <c r="AW882" s="129">
        <v>0.28000000000000003</v>
      </c>
      <c r="AX882" s="130">
        <v>0.19</v>
      </c>
      <c r="AY882" s="131">
        <f>ROUND(SQRT(AW882^2+AX882^2)*1000/(1.73*AW880),0)</f>
        <v>32</v>
      </c>
      <c r="AZ882" s="129">
        <v>0.28000000000000003</v>
      </c>
      <c r="BA882" s="130">
        <v>0.19</v>
      </c>
      <c r="BB882" s="131">
        <f>ROUND(SQRT(AZ882^2+BA882^2)*1000/(1.73*AZ880),0)</f>
        <v>32</v>
      </c>
      <c r="BC882" s="129">
        <v>0.28999999999999998</v>
      </c>
      <c r="BD882" s="130">
        <v>0.19</v>
      </c>
      <c r="BE882" s="131">
        <f>ROUND(SQRT(BC882^2+BD882^2)*1000/(1.73*BC880),0)</f>
        <v>33</v>
      </c>
      <c r="BF882" s="129">
        <v>0.29999999999999999</v>
      </c>
      <c r="BG882" s="130">
        <v>0.20000000000000001</v>
      </c>
      <c r="BH882" s="131">
        <f>ROUND(SQRT(BF882^2+BG882^2)*1000/(1.73*BF880),0)</f>
        <v>34</v>
      </c>
      <c r="BI882" s="129">
        <v>0.32000000000000001</v>
      </c>
      <c r="BJ882" s="130">
        <v>0.20999999999999999</v>
      </c>
      <c r="BK882" s="131">
        <f>ROUND(SQRT(BI882^2+BJ882^2)*1000/(1.73*BI880),0)</f>
        <v>37</v>
      </c>
      <c r="BL882" s="129">
        <v>0.32000000000000001</v>
      </c>
      <c r="BM882" s="130">
        <v>0.20999999999999999</v>
      </c>
      <c r="BN882" s="131">
        <f>ROUND(SQRT(BL882^2+BM882^2)*1000/(1.73*BL880),0)</f>
        <v>36</v>
      </c>
      <c r="BO882" s="129">
        <v>0.29999999999999999</v>
      </c>
      <c r="BP882" s="130">
        <v>0.20000000000000001</v>
      </c>
      <c r="BQ882" s="131">
        <f>ROUND(SQRT(BO882^2+BP882^2)*1000/(1.73*BO880),0)</f>
        <v>34</v>
      </c>
      <c r="BR882" s="129">
        <v>0.29999999999999999</v>
      </c>
      <c r="BS882" s="130">
        <v>0.20000000000000001</v>
      </c>
      <c r="BT882" s="131">
        <f>ROUND(SQRT(BR882^2+BS882^2)*1000/(1.73*BR880),0)</f>
        <v>34</v>
      </c>
      <c r="BU882" s="129">
        <v>0.29999999999999999</v>
      </c>
      <c r="BV882" s="130">
        <v>0.20000000000000001</v>
      </c>
      <c r="BW882" s="131">
        <f>ROUND(SQRT(BU882^2+BV882^2)*1000/(1.73*BU880),0)</f>
        <v>34</v>
      </c>
      <c r="BX882" s="129">
        <v>0.28999999999999998</v>
      </c>
      <c r="BY882" s="130">
        <v>0.19</v>
      </c>
      <c r="BZ882" s="131">
        <f>ROUND(SQRT(BX882^2+BY882^2)*1000/(1.73*BX880),0)</f>
        <v>33</v>
      </c>
      <c r="CA882" s="43"/>
      <c r="CB882" s="43"/>
      <c r="CC882" s="43"/>
      <c r="CD882" s="43"/>
      <c r="CE882" s="43"/>
      <c r="CF882" s="43"/>
      <c r="CG882" s="43"/>
      <c r="CH882" s="43"/>
      <c r="CI882" s="43"/>
      <c r="CJ882" s="43"/>
      <c r="CK882" s="43"/>
      <c r="CL882" s="43"/>
      <c r="CM882" s="43"/>
      <c r="CN882" s="43"/>
      <c r="CO882" s="43"/>
      <c r="CP882" s="43"/>
      <c r="CQ882" s="43"/>
      <c r="CR882" s="43"/>
      <c r="CS882" s="43"/>
      <c r="CT882" s="43"/>
      <c r="CU882" s="43"/>
      <c r="CV882" s="43"/>
      <c r="CW882" s="43"/>
      <c r="CX882" s="43"/>
      <c r="CY882" s="43"/>
      <c r="CZ882" s="43"/>
      <c r="DA882" s="43"/>
      <c r="DB882" s="43"/>
      <c r="DC882" s="43"/>
      <c r="DD882" s="43"/>
      <c r="DE882" s="43"/>
    </row>
    <row r="883" s="43" customFormat="1" ht="20.25">
      <c r="A883" s="66"/>
      <c r="B883" s="237"/>
      <c r="C883" s="259" t="s">
        <v>77</v>
      </c>
      <c r="D883" s="38" t="s">
        <v>38</v>
      </c>
      <c r="E883" s="117" t="s">
        <v>38</v>
      </c>
      <c r="F883" s="116">
        <v>6</v>
      </c>
      <c r="G883" s="111">
        <v>0.63</v>
      </c>
      <c r="H883" s="112">
        <v>0.41999999999999998</v>
      </c>
      <c r="I883" s="118">
        <f>ROUND(SQRT(G883^2+H883^2)*1000/(1.73*G880),0)</f>
        <v>72</v>
      </c>
      <c r="J883" s="111">
        <v>0.63</v>
      </c>
      <c r="K883" s="112">
        <v>0.41999999999999998</v>
      </c>
      <c r="L883" s="118">
        <f>ROUND(SQRT(J883^2+K883^2)*1000/(1.73*J880),0)</f>
        <v>72</v>
      </c>
      <c r="M883" s="111">
        <v>0.63</v>
      </c>
      <c r="N883" s="112">
        <v>0.41999999999999998</v>
      </c>
      <c r="O883" s="118">
        <f>ROUND(SQRT(M883^2+N883^2)*1000/(1.73*M880),0)</f>
        <v>71</v>
      </c>
      <c r="P883" s="111">
        <v>0.63</v>
      </c>
      <c r="Q883" s="112">
        <v>0.41999999999999998</v>
      </c>
      <c r="R883" s="118">
        <f>ROUND(SQRT(P883^2+Q883^2)*1000/(1.73*P880),0)</f>
        <v>72</v>
      </c>
      <c r="S883" s="111">
        <v>0.88</v>
      </c>
      <c r="T883" s="112">
        <v>0.58999999999999997</v>
      </c>
      <c r="U883" s="118">
        <f>ROUND(SQRT(S883^2+T883^2)*1000/(1.73*S880),0)</f>
        <v>100</v>
      </c>
      <c r="V883" s="111">
        <v>0.63</v>
      </c>
      <c r="W883" s="112">
        <v>0.41999999999999998</v>
      </c>
      <c r="X883" s="118">
        <f>ROUND(SQRT(V883^2+W883^2)*1000/(1.73*V880),0)</f>
        <v>72</v>
      </c>
      <c r="Y883" s="111">
        <v>0.63</v>
      </c>
      <c r="Z883" s="112">
        <v>0.41999999999999998</v>
      </c>
      <c r="AA883" s="118">
        <v>72</v>
      </c>
      <c r="AB883" s="111">
        <v>0.64000000000000001</v>
      </c>
      <c r="AC883" s="112">
        <v>0.42999999999999999</v>
      </c>
      <c r="AD883" s="118">
        <f>ROUND(SQRT(AB883^2+AC883^2)*1000/(1.73*AB880),0)</f>
        <v>73</v>
      </c>
      <c r="AE883" s="111">
        <v>0.65000000000000002</v>
      </c>
      <c r="AF883" s="112">
        <v>0.42999999999999999</v>
      </c>
      <c r="AG883" s="118">
        <f>ROUND(SQRT(AE883^2+AF883^2)*1000/(1.73*AE880),0)</f>
        <v>74</v>
      </c>
      <c r="AH883" s="111">
        <v>0.65000000000000002</v>
      </c>
      <c r="AI883" s="112">
        <v>0.42999999999999999</v>
      </c>
      <c r="AJ883" s="118">
        <f>ROUND(SQRT(AH883^2+AI883^2)*1000/(1.73*AH880),0)</f>
        <v>74</v>
      </c>
      <c r="AK883" s="111">
        <v>0.59999999999999998</v>
      </c>
      <c r="AL883" s="112">
        <v>0.40000000000000002</v>
      </c>
      <c r="AM883" s="118">
        <f>ROUND(SQRT(AK883^2+AL883^2)*1000/(1.73*AK880),0)</f>
        <v>69</v>
      </c>
      <c r="AN883" s="111">
        <v>0.64000000000000001</v>
      </c>
      <c r="AO883" s="112">
        <v>0.42999999999999999</v>
      </c>
      <c r="AP883" s="118">
        <f>ROUND(SQRT(AN883^2+AO883^2)*1000/(1.73*AN880),0)</f>
        <v>74</v>
      </c>
      <c r="AQ883" s="111">
        <v>0.65000000000000002</v>
      </c>
      <c r="AR883" s="112">
        <v>0.42999999999999999</v>
      </c>
      <c r="AS883" s="118">
        <f>ROUND(SQRT(AQ883^2+AR883^2)*1000/(1.73*AQ880),0)</f>
        <v>75</v>
      </c>
      <c r="AT883" s="111">
        <v>0.64000000000000001</v>
      </c>
      <c r="AU883" s="112">
        <v>0.42999999999999999</v>
      </c>
      <c r="AV883" s="118">
        <f>ROUND(SQRT(AT883^2+AU883^2)*1000/(1.73*AT880),0)</f>
        <v>74</v>
      </c>
      <c r="AW883" s="111">
        <v>0.65000000000000002</v>
      </c>
      <c r="AX883" s="112">
        <v>0.42999999999999999</v>
      </c>
      <c r="AY883" s="118">
        <f>ROUND(SQRT(AW883^2+AX883^2)*1000/(1.73*AW880),0)</f>
        <v>74</v>
      </c>
      <c r="AZ883" s="111">
        <v>0.64000000000000001</v>
      </c>
      <c r="BA883" s="112">
        <v>0.42999999999999999</v>
      </c>
      <c r="BB883" s="118">
        <f>ROUND(SQRT(AZ883^2+BA883^2)*1000/(1.73*AZ880),0)</f>
        <v>73</v>
      </c>
      <c r="BC883" s="111">
        <v>0.64000000000000001</v>
      </c>
      <c r="BD883" s="112">
        <v>0.42999999999999999</v>
      </c>
      <c r="BE883" s="118">
        <f>ROUND(SQRT(BC883^2+BD883^2)*1000/(1.73*BC880),0)</f>
        <v>74</v>
      </c>
      <c r="BF883" s="111">
        <v>0.66000000000000003</v>
      </c>
      <c r="BG883" s="112">
        <v>0.44</v>
      </c>
      <c r="BH883" s="118">
        <f>ROUND(SQRT(BF883^2+BG883^2)*1000/(1.73*BF880),0)</f>
        <v>76</v>
      </c>
      <c r="BI883" s="111">
        <v>0.87</v>
      </c>
      <c r="BJ883" s="112">
        <v>0.57999999999999996</v>
      </c>
      <c r="BK883" s="118">
        <f>ROUND(SQRT(BI883^2+BJ883^2)*1000/(1.73*BI880),0)</f>
        <v>100</v>
      </c>
      <c r="BL883" s="111">
        <v>0.67000000000000004</v>
      </c>
      <c r="BM883" s="112">
        <v>0.45000000000000001</v>
      </c>
      <c r="BN883" s="118">
        <f>ROUND(SQRT(BL883^2+BM883^2)*1000/(1.73*BL880),0)</f>
        <v>77</v>
      </c>
      <c r="BO883" s="111">
        <v>0.67000000000000004</v>
      </c>
      <c r="BP883" s="112">
        <v>0.45000000000000001</v>
      </c>
      <c r="BQ883" s="118">
        <f>ROUND(SQRT(BO883^2+BP883^2)*1000/(1.73*BO880),0)</f>
        <v>77</v>
      </c>
      <c r="BR883" s="111">
        <v>0.67000000000000004</v>
      </c>
      <c r="BS883" s="112">
        <v>0.45000000000000001</v>
      </c>
      <c r="BT883" s="118">
        <f>ROUND(SQRT(BR883^2+BS883^2)*1000/(1.73*BR880),0)</f>
        <v>77</v>
      </c>
      <c r="BU883" s="111">
        <v>0.66000000000000003</v>
      </c>
      <c r="BV883" s="112">
        <v>0.44</v>
      </c>
      <c r="BW883" s="118">
        <f>ROUND(SQRT(BU883^2+BV883^2)*1000/(1.73*BU880),0)</f>
        <v>75</v>
      </c>
      <c r="BX883" s="111">
        <v>0.66000000000000003</v>
      </c>
      <c r="BY883" s="112">
        <v>0.44</v>
      </c>
      <c r="BZ883" s="118">
        <f>ROUND(SQRT(BX883^2+BY883^2)*1000/(1.73*BX880),0)</f>
        <v>75</v>
      </c>
      <c r="CA883" s="43"/>
      <c r="CB883" s="43"/>
      <c r="CC883" s="43"/>
      <c r="CD883" s="43"/>
      <c r="CE883" s="43"/>
      <c r="CF883" s="43"/>
      <c r="CG883" s="43"/>
      <c r="CH883" s="43"/>
      <c r="CI883" s="43"/>
      <c r="CJ883" s="43"/>
      <c r="CK883" s="43"/>
      <c r="CL883" s="43"/>
      <c r="CM883" s="43"/>
      <c r="CN883" s="43"/>
      <c r="CO883" s="43"/>
      <c r="CP883" s="43"/>
      <c r="CQ883" s="43"/>
      <c r="CR883" s="43"/>
      <c r="CS883" s="43"/>
      <c r="CT883" s="43"/>
      <c r="CU883" s="43"/>
      <c r="CV883" s="43"/>
      <c r="CW883" s="43"/>
      <c r="CX883" s="43"/>
      <c r="CY883" s="43"/>
      <c r="CZ883" s="43"/>
      <c r="DA883" s="43"/>
      <c r="DB883" s="43"/>
      <c r="DC883" s="43"/>
      <c r="DD883" s="43"/>
      <c r="DE883" s="43"/>
    </row>
    <row r="884" s="43" customFormat="1" ht="20.25">
      <c r="A884" s="218"/>
      <c r="B884" s="237"/>
      <c r="C884" s="259" t="s">
        <v>125</v>
      </c>
      <c r="D884" s="38" t="s">
        <v>38</v>
      </c>
      <c r="E884" s="117" t="s">
        <v>38</v>
      </c>
      <c r="F884" s="116">
        <v>6</v>
      </c>
      <c r="G884" s="111">
        <v>0</v>
      </c>
      <c r="H884" s="112">
        <v>0</v>
      </c>
      <c r="I884" s="118">
        <f>ROUND(SQRT(G884^2+H884^2)*1000/(1.73*G880),0)</f>
        <v>0</v>
      </c>
      <c r="J884" s="111">
        <v>0</v>
      </c>
      <c r="K884" s="112">
        <v>0</v>
      </c>
      <c r="L884" s="118">
        <f>ROUND(SQRT(J884^2+K884^2)*1000/(1.73*J880),0)</f>
        <v>0</v>
      </c>
      <c r="M884" s="111">
        <v>0</v>
      </c>
      <c r="N884" s="112">
        <v>0</v>
      </c>
      <c r="O884" s="118">
        <f>ROUND(SQRT(M884^2+N884^2)*1000/(1.73*M880),0)</f>
        <v>0</v>
      </c>
      <c r="P884" s="111">
        <v>0</v>
      </c>
      <c r="Q884" s="112">
        <v>0</v>
      </c>
      <c r="R884" s="118">
        <f>ROUND(SQRT(P884^2+Q884^2)*1000/(1.73*P880),0)</f>
        <v>0</v>
      </c>
      <c r="S884" s="111">
        <v>0</v>
      </c>
      <c r="T884" s="112">
        <v>0</v>
      </c>
      <c r="U884" s="118">
        <f>ROUND(SQRT(S884^2+T884^2)*1000/(1.73*S880),0)</f>
        <v>0</v>
      </c>
      <c r="V884" s="111">
        <v>0</v>
      </c>
      <c r="W884" s="112">
        <v>0</v>
      </c>
      <c r="X884" s="118">
        <f>ROUND(SQRT(V884^2+W884^2)*1000/(1.73*V880),0)</f>
        <v>0</v>
      </c>
      <c r="Y884" s="111">
        <v>0</v>
      </c>
      <c r="Z884" s="112">
        <v>0</v>
      </c>
      <c r="AA884" s="118">
        <v>0</v>
      </c>
      <c r="AB884" s="111">
        <v>0</v>
      </c>
      <c r="AC884" s="112">
        <v>0</v>
      </c>
      <c r="AD884" s="118">
        <f>ROUND(SQRT(AB884^2+AC884^2)*1000/(1.73*AB880),0)</f>
        <v>0</v>
      </c>
      <c r="AE884" s="111">
        <v>0</v>
      </c>
      <c r="AF884" s="112">
        <v>0</v>
      </c>
      <c r="AG884" s="118">
        <f>ROUND(SQRT(AE884^2+AF884^2)*1000/(1.73*AE880),0)</f>
        <v>0</v>
      </c>
      <c r="AH884" s="111">
        <v>0</v>
      </c>
      <c r="AI884" s="112">
        <v>0</v>
      </c>
      <c r="AJ884" s="118">
        <f>ROUND(SQRT(AH884^2+AI884^2)*1000/(1.73*AH880),0)</f>
        <v>0</v>
      </c>
      <c r="AK884" s="111">
        <v>0</v>
      </c>
      <c r="AL884" s="112">
        <v>0</v>
      </c>
      <c r="AM884" s="118">
        <f>ROUND(SQRT(AK884^2+AL884^2)*1000/(1.73*AK880),0)</f>
        <v>0</v>
      </c>
      <c r="AN884" s="111">
        <v>0</v>
      </c>
      <c r="AO884" s="112">
        <v>0</v>
      </c>
      <c r="AP884" s="118">
        <f>ROUND(SQRT(AN884^2+AO884^2)*1000/(1.73*AN880),0)</f>
        <v>0</v>
      </c>
      <c r="AQ884" s="111">
        <v>0</v>
      </c>
      <c r="AR884" s="112">
        <v>0</v>
      </c>
      <c r="AS884" s="118">
        <f>ROUND(SQRT(AQ884^2+AR884^2)*1000/(1.73*AQ880),0)</f>
        <v>0</v>
      </c>
      <c r="AT884" s="111">
        <v>0</v>
      </c>
      <c r="AU884" s="112">
        <v>0</v>
      </c>
      <c r="AV884" s="118">
        <f>ROUND(SQRT(AT884^2+AU884^2)*1000/(1.73*AT880),0)</f>
        <v>0</v>
      </c>
      <c r="AW884" s="111">
        <v>0</v>
      </c>
      <c r="AX884" s="112">
        <v>0</v>
      </c>
      <c r="AY884" s="118">
        <f>ROUND(SQRT(AW884^2+AX884^2)*1000/(1.73*AW880),0)</f>
        <v>0</v>
      </c>
      <c r="AZ884" s="111">
        <v>0</v>
      </c>
      <c r="BA884" s="112">
        <v>0</v>
      </c>
      <c r="BB884" s="118">
        <f>ROUND(SQRT(AZ884^2+BA884^2)*1000/(1.73*AZ880),0)</f>
        <v>0</v>
      </c>
      <c r="BC884" s="111">
        <v>0</v>
      </c>
      <c r="BD884" s="112">
        <v>0</v>
      </c>
      <c r="BE884" s="118">
        <f>ROUND(SQRT(BC884^2+BD884^2)*1000/(1.73*BC880),0)</f>
        <v>0</v>
      </c>
      <c r="BF884" s="111">
        <v>0</v>
      </c>
      <c r="BG884" s="112">
        <v>0</v>
      </c>
      <c r="BH884" s="118">
        <f>ROUND(SQRT(BF884^2+BG884^2)*1000/(1.73*BF880),0)</f>
        <v>0</v>
      </c>
      <c r="BI884" s="111">
        <v>0</v>
      </c>
      <c r="BJ884" s="112">
        <v>0</v>
      </c>
      <c r="BK884" s="118">
        <f>ROUND(SQRT(BI884^2+BJ884^2)*1000/(1.73*BI880),0)</f>
        <v>0</v>
      </c>
      <c r="BL884" s="111">
        <v>0</v>
      </c>
      <c r="BM884" s="112">
        <v>0</v>
      </c>
      <c r="BN884" s="118">
        <f>ROUND(SQRT(BL884^2+BM884^2)*1000/(1.73*BL880),0)</f>
        <v>0</v>
      </c>
      <c r="BO884" s="111">
        <v>0</v>
      </c>
      <c r="BP884" s="112">
        <v>0</v>
      </c>
      <c r="BQ884" s="118">
        <f>ROUND(SQRT(BO884^2+BP884^2)*1000/(1.73*BO880),0)</f>
        <v>0</v>
      </c>
      <c r="BR884" s="111">
        <v>0</v>
      </c>
      <c r="BS884" s="112">
        <v>0</v>
      </c>
      <c r="BT884" s="118">
        <f>ROUND(SQRT(BR884^2+BS884^2)*1000/(1.73*BR880),0)</f>
        <v>0</v>
      </c>
      <c r="BU884" s="111">
        <v>0</v>
      </c>
      <c r="BV884" s="112">
        <v>0</v>
      </c>
      <c r="BW884" s="118">
        <f>ROUND(SQRT(BU884^2+BV884^2)*1000/(1.73*BU880),0)</f>
        <v>0</v>
      </c>
      <c r="BX884" s="111">
        <v>0</v>
      </c>
      <c r="BY884" s="112">
        <v>0</v>
      </c>
      <c r="BZ884" s="118">
        <f>ROUND(SQRT(BX884^2+BY884^2)*1000/(1.73*BX880),0)</f>
        <v>0</v>
      </c>
      <c r="CA884" s="43"/>
      <c r="CB884" s="43"/>
      <c r="CC884" s="43"/>
      <c r="CD884" s="43"/>
      <c r="CE884" s="43"/>
      <c r="CF884" s="43"/>
      <c r="CG884" s="43"/>
      <c r="CH884" s="43"/>
      <c r="CI884" s="43"/>
      <c r="CJ884" s="43"/>
      <c r="CK884" s="43"/>
      <c r="CL884" s="43"/>
      <c r="CM884" s="43"/>
      <c r="CN884" s="43"/>
      <c r="CO884" s="43"/>
      <c r="CP884" s="43"/>
      <c r="CQ884" s="43"/>
      <c r="CR884" s="43"/>
      <c r="CS884" s="43"/>
      <c r="CT884" s="43"/>
      <c r="CU884" s="43"/>
      <c r="CV884" s="43"/>
      <c r="CW884" s="43"/>
      <c r="CX884" s="43"/>
      <c r="CY884" s="43"/>
      <c r="CZ884" s="43"/>
      <c r="DA884" s="43"/>
      <c r="DB884" s="43"/>
      <c r="DC884" s="43"/>
      <c r="DD884" s="43"/>
      <c r="DE884" s="43"/>
    </row>
    <row r="885" s="43" customFormat="1" ht="20.25">
      <c r="A885" s="66"/>
      <c r="B885" s="237"/>
      <c r="C885" s="259" t="s">
        <v>238</v>
      </c>
      <c r="D885" s="38" t="s">
        <v>38</v>
      </c>
      <c r="E885" s="117" t="s">
        <v>38</v>
      </c>
      <c r="F885" s="116">
        <v>6</v>
      </c>
      <c r="G885" s="111">
        <v>0</v>
      </c>
      <c r="H885" s="112">
        <v>0</v>
      </c>
      <c r="I885" s="118">
        <f>ROUND(SQRT(G885^2+H885^2)*1000/(1.73*G880),0)</f>
        <v>0</v>
      </c>
      <c r="J885" s="111">
        <v>0</v>
      </c>
      <c r="K885" s="112">
        <v>0</v>
      </c>
      <c r="L885" s="118">
        <f>ROUND(SQRT(J885^2+K885^2)*1000/(1.73*J880),0)</f>
        <v>0</v>
      </c>
      <c r="M885" s="111">
        <v>0</v>
      </c>
      <c r="N885" s="112">
        <v>0</v>
      </c>
      <c r="O885" s="118">
        <f>ROUND(SQRT(M885^2+N885^2)*1000/(1.73*M880),0)</f>
        <v>0</v>
      </c>
      <c r="P885" s="111">
        <v>0</v>
      </c>
      <c r="Q885" s="112">
        <v>0</v>
      </c>
      <c r="R885" s="118">
        <f>ROUND(SQRT(P885^2+Q885^2)*1000/(1.73*P880),0)</f>
        <v>0</v>
      </c>
      <c r="S885" s="111">
        <v>0</v>
      </c>
      <c r="T885" s="112">
        <v>0</v>
      </c>
      <c r="U885" s="118">
        <f>ROUND(SQRT(S885^2+T885^2)*1000/(1.73*S880),0)</f>
        <v>0</v>
      </c>
      <c r="V885" s="111">
        <v>0</v>
      </c>
      <c r="W885" s="112">
        <v>0</v>
      </c>
      <c r="X885" s="118">
        <f>ROUND(SQRT(V885^2+W885^2)*1000/(1.73*V880),0)</f>
        <v>0</v>
      </c>
      <c r="Y885" s="111">
        <v>0</v>
      </c>
      <c r="Z885" s="112">
        <v>0</v>
      </c>
      <c r="AA885" s="118">
        <v>0</v>
      </c>
      <c r="AB885" s="111">
        <v>0</v>
      </c>
      <c r="AC885" s="112">
        <v>0</v>
      </c>
      <c r="AD885" s="118">
        <f>ROUND(SQRT(AB885^2+AC885^2)*1000/(1.73*AB880),0)</f>
        <v>0</v>
      </c>
      <c r="AE885" s="111">
        <v>0</v>
      </c>
      <c r="AF885" s="112">
        <v>0</v>
      </c>
      <c r="AG885" s="118">
        <f>ROUND(SQRT(AE885^2+AF885^2)*1000/(1.73*AE880),0)</f>
        <v>0</v>
      </c>
      <c r="AH885" s="111">
        <v>0</v>
      </c>
      <c r="AI885" s="112">
        <v>0</v>
      </c>
      <c r="AJ885" s="118">
        <f>ROUND(SQRT(AH885^2+AI885^2)*1000/(1.73*AH880),0)</f>
        <v>0</v>
      </c>
      <c r="AK885" s="111">
        <v>0</v>
      </c>
      <c r="AL885" s="112">
        <v>0</v>
      </c>
      <c r="AM885" s="118">
        <f>ROUND(SQRT(AK885^2+AL885^2)*1000/(1.73*AK880),0)</f>
        <v>0</v>
      </c>
      <c r="AN885" s="111">
        <v>0</v>
      </c>
      <c r="AO885" s="112">
        <v>0</v>
      </c>
      <c r="AP885" s="118">
        <f>ROUND(SQRT(AN885^2+AO885^2)*1000/(1.73*AN880),0)</f>
        <v>0</v>
      </c>
      <c r="AQ885" s="111">
        <v>0</v>
      </c>
      <c r="AR885" s="112">
        <v>0</v>
      </c>
      <c r="AS885" s="118">
        <f>ROUND(SQRT(AQ885^2+AR885^2)*1000/(1.73*AQ880),0)</f>
        <v>0</v>
      </c>
      <c r="AT885" s="111">
        <v>0</v>
      </c>
      <c r="AU885" s="112">
        <v>0</v>
      </c>
      <c r="AV885" s="118">
        <f>ROUND(SQRT(AT885^2+AU885^2)*1000/(1.73*AT880),0)</f>
        <v>0</v>
      </c>
      <c r="AW885" s="111">
        <v>0</v>
      </c>
      <c r="AX885" s="112">
        <v>0</v>
      </c>
      <c r="AY885" s="118">
        <f>ROUND(SQRT(AW885^2+AX885^2)*1000/(1.73*AW880),0)</f>
        <v>0</v>
      </c>
      <c r="AZ885" s="111">
        <v>0</v>
      </c>
      <c r="BA885" s="112">
        <v>0</v>
      </c>
      <c r="BB885" s="118">
        <f>ROUND(SQRT(AZ885^2+BA885^2)*1000/(1.73*AZ880),0)</f>
        <v>0</v>
      </c>
      <c r="BC885" s="111">
        <v>0</v>
      </c>
      <c r="BD885" s="112">
        <v>0</v>
      </c>
      <c r="BE885" s="118">
        <f>ROUND(SQRT(BC885^2+BD885^2)*1000/(1.73*BC880),0)</f>
        <v>0</v>
      </c>
      <c r="BF885" s="111">
        <v>0</v>
      </c>
      <c r="BG885" s="112">
        <v>0</v>
      </c>
      <c r="BH885" s="118">
        <f>ROUND(SQRT(BF885^2+BG885^2)*1000/(1.73*BF880),0)</f>
        <v>0</v>
      </c>
      <c r="BI885" s="111">
        <v>0</v>
      </c>
      <c r="BJ885" s="112">
        <v>0</v>
      </c>
      <c r="BK885" s="118">
        <f>ROUND(SQRT(BI885^2+BJ885^2)*1000/(1.73*BI880),0)</f>
        <v>0</v>
      </c>
      <c r="BL885" s="111">
        <v>0</v>
      </c>
      <c r="BM885" s="112">
        <v>0</v>
      </c>
      <c r="BN885" s="118">
        <f>ROUND(SQRT(BL885^2+BM885^2)*1000/(1.73*BL880),0)</f>
        <v>0</v>
      </c>
      <c r="BO885" s="111">
        <v>0</v>
      </c>
      <c r="BP885" s="112">
        <v>0</v>
      </c>
      <c r="BQ885" s="118">
        <f>ROUND(SQRT(BO885^2+BP885^2)*1000/(1.73*BO880),0)</f>
        <v>0</v>
      </c>
      <c r="BR885" s="111">
        <v>0</v>
      </c>
      <c r="BS885" s="112">
        <v>0</v>
      </c>
      <c r="BT885" s="118">
        <f>ROUND(SQRT(BR885^2+BS885^2)*1000/(1.73*BR880),0)</f>
        <v>0</v>
      </c>
      <c r="BU885" s="111">
        <v>0</v>
      </c>
      <c r="BV885" s="112">
        <v>0</v>
      </c>
      <c r="BW885" s="118">
        <f>ROUND(SQRT(BU885^2+BV885^2)*1000/(1.73*BU880),0)</f>
        <v>0</v>
      </c>
      <c r="BX885" s="111">
        <v>0</v>
      </c>
      <c r="BY885" s="112">
        <v>0</v>
      </c>
      <c r="BZ885" s="118">
        <f>ROUND(SQRT(BX885^2+BY885^2)*1000/(1.73*BX880),0)</f>
        <v>0</v>
      </c>
      <c r="CA885" s="43"/>
      <c r="CB885" s="43"/>
      <c r="CC885" s="43"/>
      <c r="CD885" s="43"/>
      <c r="CE885" s="43"/>
      <c r="CF885" s="43"/>
      <c r="CG885" s="43"/>
      <c r="CH885" s="43"/>
      <c r="CI885" s="43"/>
      <c r="CJ885" s="43"/>
      <c r="CK885" s="43"/>
      <c r="CL885" s="43"/>
      <c r="CM885" s="43"/>
      <c r="CN885" s="43"/>
      <c r="CO885" s="43"/>
      <c r="CP885" s="43"/>
      <c r="CQ885" s="43"/>
      <c r="CR885" s="43"/>
      <c r="CS885" s="43"/>
      <c r="CT885" s="43"/>
      <c r="CU885" s="43"/>
      <c r="CV885" s="43"/>
      <c r="CW885" s="43"/>
      <c r="CX885" s="43"/>
      <c r="CY885" s="43"/>
      <c r="CZ885" s="43"/>
      <c r="DA885" s="43"/>
      <c r="DB885" s="43"/>
      <c r="DC885" s="43"/>
      <c r="DD885" s="43"/>
      <c r="DE885" s="43"/>
    </row>
    <row r="886" s="43" customFormat="1" ht="20.25">
      <c r="A886" s="218"/>
      <c r="B886" s="237"/>
      <c r="C886" s="259" t="s">
        <v>321</v>
      </c>
      <c r="D886" s="38" t="s">
        <v>38</v>
      </c>
      <c r="E886" s="117" t="s">
        <v>38</v>
      </c>
      <c r="F886" s="116">
        <v>6</v>
      </c>
      <c r="G886" s="111">
        <v>0</v>
      </c>
      <c r="H886" s="112">
        <v>0</v>
      </c>
      <c r="I886" s="118">
        <f>ROUND(SQRT(G886^2+H886^2)*1000/(1.73*G880),0)</f>
        <v>0</v>
      </c>
      <c r="J886" s="111">
        <v>0</v>
      </c>
      <c r="K886" s="112">
        <v>0</v>
      </c>
      <c r="L886" s="118">
        <f>ROUND(SQRT(J886^2+K886^2)*1000/(1.73*J880),0)</f>
        <v>0</v>
      </c>
      <c r="M886" s="111">
        <v>0</v>
      </c>
      <c r="N886" s="112">
        <v>0</v>
      </c>
      <c r="O886" s="118">
        <f>ROUND(SQRT(M886^2+N886^2)*1000/(1.73*M880),0)</f>
        <v>0</v>
      </c>
      <c r="P886" s="111">
        <v>0</v>
      </c>
      <c r="Q886" s="112">
        <v>0</v>
      </c>
      <c r="R886" s="118">
        <f>ROUND(SQRT(P886^2+Q886^2)*1000/(1.73*P880),0)</f>
        <v>0</v>
      </c>
      <c r="S886" s="111">
        <v>0</v>
      </c>
      <c r="T886" s="112">
        <v>0</v>
      </c>
      <c r="U886" s="118">
        <f>ROUND(SQRT(S886^2+T886^2)*1000/(1.73*S880),0)</f>
        <v>0</v>
      </c>
      <c r="V886" s="111">
        <v>0</v>
      </c>
      <c r="W886" s="112">
        <v>0</v>
      </c>
      <c r="X886" s="118">
        <f>ROUND(SQRT(V886^2+W886^2)*1000/(1.73*V880),0)</f>
        <v>0</v>
      </c>
      <c r="Y886" s="111">
        <v>0</v>
      </c>
      <c r="Z886" s="112">
        <v>0</v>
      </c>
      <c r="AA886" s="118">
        <v>0</v>
      </c>
      <c r="AB886" s="111">
        <v>0</v>
      </c>
      <c r="AC886" s="112">
        <v>0</v>
      </c>
      <c r="AD886" s="118">
        <f>ROUND(SQRT(AB886^2+AC886^2)*1000/(1.73*AB880),0)</f>
        <v>0</v>
      </c>
      <c r="AE886" s="111">
        <v>0</v>
      </c>
      <c r="AF886" s="112">
        <v>0</v>
      </c>
      <c r="AG886" s="118">
        <f>ROUND(SQRT(AE886^2+AF886^2)*1000/(1.73*AE880),0)</f>
        <v>0</v>
      </c>
      <c r="AH886" s="111">
        <v>0</v>
      </c>
      <c r="AI886" s="112">
        <v>0</v>
      </c>
      <c r="AJ886" s="118">
        <f>ROUND(SQRT(AH886^2+AI886^2)*1000/(1.73*AH880),0)</f>
        <v>0</v>
      </c>
      <c r="AK886" s="111">
        <v>0</v>
      </c>
      <c r="AL886" s="112">
        <v>0</v>
      </c>
      <c r="AM886" s="118">
        <f>ROUND(SQRT(AK886^2+AL886^2)*1000/(1.73*AK880),0)</f>
        <v>0</v>
      </c>
      <c r="AN886" s="111">
        <v>0</v>
      </c>
      <c r="AO886" s="112">
        <v>0</v>
      </c>
      <c r="AP886" s="118">
        <f>ROUND(SQRT(AN886^2+AO886^2)*1000/(1.73*AN880),0)</f>
        <v>0</v>
      </c>
      <c r="AQ886" s="111">
        <v>0</v>
      </c>
      <c r="AR886" s="112">
        <v>0</v>
      </c>
      <c r="AS886" s="118">
        <f>ROUND(SQRT(AQ886^2+AR886^2)*1000/(1.73*AQ880),0)</f>
        <v>0</v>
      </c>
      <c r="AT886" s="111">
        <v>0</v>
      </c>
      <c r="AU886" s="112">
        <v>0</v>
      </c>
      <c r="AV886" s="118">
        <f>ROUND(SQRT(AT886^2+AU886^2)*1000/(1.73*AT880),0)</f>
        <v>0</v>
      </c>
      <c r="AW886" s="111">
        <v>0</v>
      </c>
      <c r="AX886" s="112">
        <v>0</v>
      </c>
      <c r="AY886" s="118">
        <f>ROUND(SQRT(AW886^2+AX886^2)*1000/(1.73*AW880),0)</f>
        <v>0</v>
      </c>
      <c r="AZ886" s="111">
        <v>0</v>
      </c>
      <c r="BA886" s="112">
        <v>0</v>
      </c>
      <c r="BB886" s="118">
        <f>ROUND(SQRT(AZ886^2+BA886^2)*1000/(1.73*AZ880),0)</f>
        <v>0</v>
      </c>
      <c r="BC886" s="111">
        <v>0</v>
      </c>
      <c r="BD886" s="112">
        <v>0</v>
      </c>
      <c r="BE886" s="118">
        <f>ROUND(SQRT(BC886^2+BD886^2)*1000/(1.73*BC880),0)</f>
        <v>0</v>
      </c>
      <c r="BF886" s="111">
        <v>0</v>
      </c>
      <c r="BG886" s="112">
        <v>0</v>
      </c>
      <c r="BH886" s="118">
        <f>ROUND(SQRT(BF886^2+BG886^2)*1000/(1.73*BF880),0)</f>
        <v>0</v>
      </c>
      <c r="BI886" s="111">
        <v>0</v>
      </c>
      <c r="BJ886" s="112">
        <v>0</v>
      </c>
      <c r="BK886" s="118">
        <f>ROUND(SQRT(BI886^2+BJ886^2)*1000/(1.73*BI880),0)</f>
        <v>0</v>
      </c>
      <c r="BL886" s="111">
        <v>0</v>
      </c>
      <c r="BM886" s="112">
        <v>0</v>
      </c>
      <c r="BN886" s="118">
        <f>ROUND(SQRT(BL886^2+BM886^2)*1000/(1.73*BL880),0)</f>
        <v>0</v>
      </c>
      <c r="BO886" s="111">
        <v>0</v>
      </c>
      <c r="BP886" s="112">
        <v>0</v>
      </c>
      <c r="BQ886" s="118">
        <f>ROUND(SQRT(BO886^2+BP886^2)*1000/(1.73*BO880),0)</f>
        <v>0</v>
      </c>
      <c r="BR886" s="111">
        <v>0</v>
      </c>
      <c r="BS886" s="112">
        <v>0</v>
      </c>
      <c r="BT886" s="118">
        <f>ROUND(SQRT(BR886^2+BS886^2)*1000/(1.73*BR880),0)</f>
        <v>0</v>
      </c>
      <c r="BU886" s="111">
        <v>0</v>
      </c>
      <c r="BV886" s="112">
        <v>0</v>
      </c>
      <c r="BW886" s="118">
        <f>ROUND(SQRT(BU886^2+BV886^2)*1000/(1.73*BU880),0)</f>
        <v>0</v>
      </c>
      <c r="BX886" s="111">
        <v>0</v>
      </c>
      <c r="BY886" s="112">
        <v>0</v>
      </c>
      <c r="BZ886" s="118">
        <f>ROUND(SQRT(BX886^2+BY886^2)*1000/(1.73*BX880),0)</f>
        <v>0</v>
      </c>
      <c r="CA886" s="43"/>
      <c r="CB886" s="43"/>
      <c r="CC886" s="43"/>
      <c r="CD886" s="43"/>
      <c r="CE886" s="43"/>
      <c r="CF886" s="43"/>
      <c r="CG886" s="43"/>
      <c r="CH886" s="43"/>
      <c r="CI886" s="43"/>
      <c r="CJ886" s="43"/>
      <c r="CK886" s="43"/>
      <c r="CL886" s="43"/>
      <c r="CM886" s="43"/>
      <c r="CN886" s="43"/>
      <c r="CO886" s="43"/>
      <c r="CP886" s="43"/>
      <c r="CQ886" s="43"/>
      <c r="CR886" s="43"/>
      <c r="CS886" s="43"/>
      <c r="CT886" s="43"/>
      <c r="CU886" s="43"/>
      <c r="CV886" s="43"/>
      <c r="CW886" s="43"/>
      <c r="CX886" s="43"/>
      <c r="CY886" s="43"/>
      <c r="CZ886" s="43"/>
      <c r="DA886" s="43"/>
      <c r="DB886" s="43"/>
      <c r="DC886" s="43"/>
      <c r="DD886" s="43"/>
      <c r="DE886" s="43"/>
    </row>
    <row r="887" s="43" customFormat="1" ht="20.25">
      <c r="A887" s="66"/>
      <c r="B887" s="237"/>
      <c r="C887" s="315" t="s">
        <v>322</v>
      </c>
      <c r="D887" s="38" t="s">
        <v>38</v>
      </c>
      <c r="E887" s="117" t="s">
        <v>38</v>
      </c>
      <c r="F887" s="116">
        <v>6</v>
      </c>
      <c r="G887" s="111">
        <v>0</v>
      </c>
      <c r="H887" s="112">
        <v>0</v>
      </c>
      <c r="I887" s="118">
        <f t="shared" ref="I887:I888" si="897">ROUND(SQRT(G887^2+H887^2)*1000/(1.73*G880),0)</f>
        <v>0</v>
      </c>
      <c r="J887" s="111">
        <v>0</v>
      </c>
      <c r="K887" s="112">
        <v>0</v>
      </c>
      <c r="L887" s="118">
        <f t="shared" ref="L887:L888" si="898">ROUND(SQRT(J887^2+K887^2)*1000/(1.73*J880),0)</f>
        <v>0</v>
      </c>
      <c r="M887" s="111">
        <v>0</v>
      </c>
      <c r="N887" s="112">
        <v>0</v>
      </c>
      <c r="O887" s="118">
        <f t="shared" ref="O887:O888" si="899">ROUND(SQRT(M887^2+N887^2)*1000/(1.73*M880),0)</f>
        <v>0</v>
      </c>
      <c r="P887" s="111">
        <v>0</v>
      </c>
      <c r="Q887" s="112">
        <v>0</v>
      </c>
      <c r="R887" s="118">
        <f t="shared" ref="R887:R888" si="900">ROUND(SQRT(P887^2+Q887^2)*1000/(1.73*P880),0)</f>
        <v>0</v>
      </c>
      <c r="S887" s="111">
        <v>0</v>
      </c>
      <c r="T887" s="112">
        <v>0</v>
      </c>
      <c r="U887" s="118">
        <f t="shared" ref="U887:U888" si="901">ROUND(SQRT(S887^2+T887^2)*1000/(1.73*S880),0)</f>
        <v>0</v>
      </c>
      <c r="V887" s="111">
        <v>0</v>
      </c>
      <c r="W887" s="112">
        <v>0</v>
      </c>
      <c r="X887" s="118">
        <f t="shared" ref="X887:X888" si="902">ROUND(SQRT(V887^2+W887^2)*1000/(1.73*V880),0)</f>
        <v>0</v>
      </c>
      <c r="Y887" s="111">
        <v>0</v>
      </c>
      <c r="Z887" s="112">
        <v>0</v>
      </c>
      <c r="AA887" s="118">
        <v>0</v>
      </c>
      <c r="AB887" s="111">
        <v>0</v>
      </c>
      <c r="AC887" s="112">
        <v>0</v>
      </c>
      <c r="AD887" s="118">
        <f t="shared" ref="AD887:AD888" si="903">ROUND(SQRT(AB887^2+AC887^2)*1000/(1.73*AB880),0)</f>
        <v>0</v>
      </c>
      <c r="AE887" s="111">
        <v>0</v>
      </c>
      <c r="AF887" s="112">
        <v>0</v>
      </c>
      <c r="AG887" s="118">
        <f t="shared" ref="AG887:AG888" si="904">ROUND(SQRT(AE887^2+AF887^2)*1000/(1.73*AE880),0)</f>
        <v>0</v>
      </c>
      <c r="AH887" s="111">
        <v>0</v>
      </c>
      <c r="AI887" s="112">
        <v>0</v>
      </c>
      <c r="AJ887" s="118">
        <f t="shared" ref="AJ887:AJ888" si="905">ROUND(SQRT(AH887^2+AI887^2)*1000/(1.73*AH880),0)</f>
        <v>0</v>
      </c>
      <c r="AK887" s="111">
        <v>0</v>
      </c>
      <c r="AL887" s="112">
        <v>0</v>
      </c>
      <c r="AM887" s="118">
        <f t="shared" ref="AM887:AM888" si="906">ROUND(SQRT(AK887^2+AL887^2)*1000/(1.73*AK880),0)</f>
        <v>0</v>
      </c>
      <c r="AN887" s="111">
        <v>0</v>
      </c>
      <c r="AO887" s="112">
        <v>0</v>
      </c>
      <c r="AP887" s="118">
        <f t="shared" ref="AP887:AP888" si="907">ROUND(SQRT(AN887^2+AO887^2)*1000/(1.73*AN880),0)</f>
        <v>0</v>
      </c>
      <c r="AQ887" s="111">
        <v>0</v>
      </c>
      <c r="AR887" s="112">
        <v>0</v>
      </c>
      <c r="AS887" s="118">
        <f t="shared" ref="AS887:AS888" si="908">ROUND(SQRT(AQ887^2+AR887^2)*1000/(1.73*AQ880),0)</f>
        <v>0</v>
      </c>
      <c r="AT887" s="111">
        <v>0</v>
      </c>
      <c r="AU887" s="112">
        <v>0</v>
      </c>
      <c r="AV887" s="118">
        <f t="shared" ref="AV887:AV888" si="909">ROUND(SQRT(AT887^2+AU887^2)*1000/(1.73*AT880),0)</f>
        <v>0</v>
      </c>
      <c r="AW887" s="111">
        <v>0</v>
      </c>
      <c r="AX887" s="112">
        <v>0</v>
      </c>
      <c r="AY887" s="118">
        <f t="shared" ref="AY887:AY888" si="910">ROUND(SQRT(AW887^2+AX887^2)*1000/(1.73*AW880),0)</f>
        <v>0</v>
      </c>
      <c r="AZ887" s="111">
        <v>0</v>
      </c>
      <c r="BA887" s="112">
        <v>0</v>
      </c>
      <c r="BB887" s="118">
        <f t="shared" ref="BB887:BB888" si="911">ROUND(SQRT(AZ887^2+BA887^2)*1000/(1.73*AZ880),0)</f>
        <v>0</v>
      </c>
      <c r="BC887" s="111">
        <v>0</v>
      </c>
      <c r="BD887" s="112">
        <v>0</v>
      </c>
      <c r="BE887" s="118">
        <f t="shared" ref="BE887:BE888" si="912">ROUND(SQRT(BC887^2+BD887^2)*1000/(1.73*BC880),0)</f>
        <v>0</v>
      </c>
      <c r="BF887" s="111">
        <v>0</v>
      </c>
      <c r="BG887" s="112">
        <v>0</v>
      </c>
      <c r="BH887" s="118">
        <f t="shared" ref="BH887:BH888" si="913">ROUND(SQRT(BF887^2+BG887^2)*1000/(1.73*BF880),0)</f>
        <v>0</v>
      </c>
      <c r="BI887" s="111">
        <v>0</v>
      </c>
      <c r="BJ887" s="112">
        <v>0</v>
      </c>
      <c r="BK887" s="118">
        <f t="shared" ref="BK887:BK888" si="914">ROUND(SQRT(BI887^2+BJ887^2)*1000/(1.73*BI880),0)</f>
        <v>0</v>
      </c>
      <c r="BL887" s="111">
        <v>0</v>
      </c>
      <c r="BM887" s="112">
        <v>0</v>
      </c>
      <c r="BN887" s="118">
        <f t="shared" ref="BN887:BN888" si="915">ROUND(SQRT(BL887^2+BM887^2)*1000/(1.73*BL880),0)</f>
        <v>0</v>
      </c>
      <c r="BO887" s="111">
        <v>0</v>
      </c>
      <c r="BP887" s="112">
        <v>0</v>
      </c>
      <c r="BQ887" s="118">
        <f t="shared" ref="BQ887:BQ888" si="916">ROUND(SQRT(BO887^2+BP887^2)*1000/(1.73*BO880),0)</f>
        <v>0</v>
      </c>
      <c r="BR887" s="111">
        <v>0</v>
      </c>
      <c r="BS887" s="112">
        <v>0</v>
      </c>
      <c r="BT887" s="118">
        <f t="shared" ref="BT887:BT888" si="917">ROUND(SQRT(BR887^2+BS887^2)*1000/(1.73*BR880),0)</f>
        <v>0</v>
      </c>
      <c r="BU887" s="111">
        <v>0</v>
      </c>
      <c r="BV887" s="112">
        <v>0</v>
      </c>
      <c r="BW887" s="118">
        <f t="shared" ref="BW887:BW888" si="918">ROUND(SQRT(BU887^2+BV887^2)*1000/(1.73*BU880),0)</f>
        <v>0</v>
      </c>
      <c r="BX887" s="111">
        <v>0</v>
      </c>
      <c r="BY887" s="112">
        <v>0</v>
      </c>
      <c r="BZ887" s="118">
        <f t="shared" ref="BZ887:BZ888" si="919">ROUND(SQRT(BX887^2+BY887^2)*1000/(1.73*BX880),0)</f>
        <v>0</v>
      </c>
      <c r="CA887" s="43"/>
      <c r="CB887" s="43"/>
      <c r="CC887" s="43"/>
      <c r="CD887" s="43"/>
      <c r="CE887" s="43"/>
      <c r="CF887" s="43"/>
      <c r="CG887" s="43"/>
      <c r="CH887" s="43"/>
      <c r="CI887" s="43"/>
      <c r="CJ887" s="43"/>
      <c r="CK887" s="43"/>
      <c r="CL887" s="43"/>
      <c r="CM887" s="43"/>
      <c r="CN887" s="43"/>
      <c r="CO887" s="43"/>
      <c r="CP887" s="43"/>
      <c r="CQ887" s="43"/>
      <c r="CR887" s="43"/>
      <c r="CS887" s="43"/>
      <c r="CT887" s="43"/>
      <c r="CU887" s="43"/>
      <c r="CV887" s="43"/>
      <c r="CW887" s="43"/>
      <c r="CX887" s="43"/>
      <c r="CY887" s="43"/>
      <c r="CZ887" s="43"/>
      <c r="DA887" s="43"/>
      <c r="DB887" s="43"/>
      <c r="DC887" s="43"/>
      <c r="DD887" s="43"/>
      <c r="DE887" s="43"/>
    </row>
    <row r="888" s="316" customFormat="1">
      <c r="A888" s="66"/>
      <c r="B888" s="310" t="s">
        <v>323</v>
      </c>
      <c r="C888" s="258" t="s">
        <v>157</v>
      </c>
      <c r="D888" s="38" t="s">
        <v>38</v>
      </c>
      <c r="E888" s="117" t="s">
        <v>38</v>
      </c>
      <c r="F888" s="116">
        <v>6</v>
      </c>
      <c r="G888" s="111">
        <v>0.53000000000000003</v>
      </c>
      <c r="H888" s="112">
        <v>0.34999999999999998</v>
      </c>
      <c r="I888" s="118">
        <f t="shared" si="897"/>
        <v>60</v>
      </c>
      <c r="J888" s="111">
        <v>0.48999999999999999</v>
      </c>
      <c r="K888" s="112">
        <v>0.33000000000000002</v>
      </c>
      <c r="L888" s="118">
        <f t="shared" si="898"/>
        <v>56</v>
      </c>
      <c r="M888" s="111">
        <v>0.46999999999999997</v>
      </c>
      <c r="N888" s="112">
        <v>0.31</v>
      </c>
      <c r="O888" s="118">
        <f t="shared" si="899"/>
        <v>53</v>
      </c>
      <c r="P888" s="111">
        <v>0.46999999999999997</v>
      </c>
      <c r="Q888" s="112">
        <v>0.31</v>
      </c>
      <c r="R888" s="118">
        <f t="shared" si="900"/>
        <v>53</v>
      </c>
      <c r="S888" s="111">
        <v>0.58999999999999997</v>
      </c>
      <c r="T888" s="112">
        <v>0.39000000000000001</v>
      </c>
      <c r="U888" s="118">
        <f t="shared" si="901"/>
        <v>67</v>
      </c>
      <c r="V888" s="111">
        <v>0.51000000000000001</v>
      </c>
      <c r="W888" s="112">
        <v>0.34000000000000002</v>
      </c>
      <c r="X888" s="118">
        <f t="shared" si="902"/>
        <v>58</v>
      </c>
      <c r="Y888" s="111">
        <v>0.54000000000000004</v>
      </c>
      <c r="Z888" s="112">
        <v>0.35999999999999999</v>
      </c>
      <c r="AA888" s="118">
        <v>61</v>
      </c>
      <c r="AB888" s="111">
        <v>0.56999999999999995</v>
      </c>
      <c r="AC888" s="112">
        <v>0.38</v>
      </c>
      <c r="AD888" s="118">
        <f t="shared" si="903"/>
        <v>65</v>
      </c>
      <c r="AE888" s="111">
        <v>0.64000000000000001</v>
      </c>
      <c r="AF888" s="112">
        <v>0.42999999999999999</v>
      </c>
      <c r="AG888" s="118">
        <f t="shared" si="904"/>
        <v>73</v>
      </c>
      <c r="AH888" s="111">
        <v>0.66000000000000003</v>
      </c>
      <c r="AI888" s="112">
        <v>0.44</v>
      </c>
      <c r="AJ888" s="118">
        <f t="shared" si="905"/>
        <v>76</v>
      </c>
      <c r="AK888" s="111">
        <v>0.60999999999999999</v>
      </c>
      <c r="AL888" s="112">
        <v>0.40999999999999998</v>
      </c>
      <c r="AM888" s="118">
        <f t="shared" si="906"/>
        <v>70</v>
      </c>
      <c r="AN888" s="111">
        <v>0.67000000000000004</v>
      </c>
      <c r="AO888" s="112">
        <v>0.45000000000000001</v>
      </c>
      <c r="AP888" s="118">
        <f t="shared" si="907"/>
        <v>77</v>
      </c>
      <c r="AQ888" s="111">
        <v>0.64000000000000001</v>
      </c>
      <c r="AR888" s="112">
        <v>0.42999999999999999</v>
      </c>
      <c r="AS888" s="118">
        <f t="shared" si="908"/>
        <v>74</v>
      </c>
      <c r="AT888" s="111">
        <v>0.64000000000000001</v>
      </c>
      <c r="AU888" s="112">
        <v>0.42999999999999999</v>
      </c>
      <c r="AV888" s="118">
        <f t="shared" si="909"/>
        <v>74</v>
      </c>
      <c r="AW888" s="111">
        <v>0.62</v>
      </c>
      <c r="AX888" s="112">
        <v>0.40999999999999998</v>
      </c>
      <c r="AY888" s="118">
        <f t="shared" si="910"/>
        <v>71</v>
      </c>
      <c r="AZ888" s="111">
        <v>0.59999999999999998</v>
      </c>
      <c r="BA888" s="112">
        <v>0.40000000000000002</v>
      </c>
      <c r="BB888" s="118">
        <f t="shared" si="911"/>
        <v>69</v>
      </c>
      <c r="BC888" s="111">
        <v>0.62</v>
      </c>
      <c r="BD888" s="112">
        <v>0.40999999999999998</v>
      </c>
      <c r="BE888" s="118">
        <f t="shared" si="912"/>
        <v>71</v>
      </c>
      <c r="BF888" s="111">
        <v>0.65000000000000002</v>
      </c>
      <c r="BG888" s="112">
        <v>0.42999999999999999</v>
      </c>
      <c r="BH888" s="118">
        <f t="shared" si="913"/>
        <v>74</v>
      </c>
      <c r="BI888" s="111">
        <v>0.67000000000000004</v>
      </c>
      <c r="BJ888" s="112">
        <v>0.45000000000000001</v>
      </c>
      <c r="BK888" s="118">
        <f t="shared" si="914"/>
        <v>77</v>
      </c>
      <c r="BL888" s="111">
        <v>0.68999999999999995</v>
      </c>
      <c r="BM888" s="112">
        <v>0.46000000000000002</v>
      </c>
      <c r="BN888" s="118">
        <f t="shared" si="915"/>
        <v>79</v>
      </c>
      <c r="BO888" s="111">
        <v>0.68000000000000005</v>
      </c>
      <c r="BP888" s="112">
        <v>0.45000000000000001</v>
      </c>
      <c r="BQ888" s="118">
        <f t="shared" si="916"/>
        <v>78</v>
      </c>
      <c r="BR888" s="111">
        <v>0.65000000000000002</v>
      </c>
      <c r="BS888" s="112">
        <v>0.42999999999999999</v>
      </c>
      <c r="BT888" s="118">
        <f t="shared" si="917"/>
        <v>74</v>
      </c>
      <c r="BU888" s="111">
        <v>0.62</v>
      </c>
      <c r="BV888" s="112">
        <v>0.40999999999999998</v>
      </c>
      <c r="BW888" s="118">
        <f t="shared" si="918"/>
        <v>71</v>
      </c>
      <c r="BX888" s="111">
        <v>0.58999999999999997</v>
      </c>
      <c r="BY888" s="112">
        <v>0.39000000000000001</v>
      </c>
      <c r="BZ888" s="118">
        <f t="shared" si="919"/>
        <v>67</v>
      </c>
      <c r="CA888" s="316"/>
      <c r="CB888" s="316"/>
      <c r="CC888" s="316"/>
      <c r="CD888" s="316"/>
      <c r="CE888" s="316"/>
      <c r="CF888" s="316"/>
      <c r="CG888" s="316"/>
      <c r="CH888" s="316"/>
      <c r="CI888" s="316"/>
      <c r="CJ888" s="316"/>
      <c r="CK888" s="316"/>
      <c r="CL888" s="316"/>
      <c r="CM888" s="316"/>
      <c r="CN888" s="316"/>
      <c r="CO888" s="316"/>
      <c r="CP888" s="316"/>
      <c r="CQ888" s="316"/>
      <c r="CR888" s="316"/>
      <c r="CS888" s="316"/>
      <c r="CT888" s="316"/>
      <c r="CU888" s="316"/>
      <c r="CV888" s="316"/>
      <c r="CW888" s="316"/>
      <c r="CX888" s="316"/>
      <c r="CY888" s="316"/>
      <c r="CZ888" s="316"/>
      <c r="DA888" s="316"/>
      <c r="DB888" s="316"/>
      <c r="DC888" s="316"/>
      <c r="DD888" s="316"/>
      <c r="DE888" s="316"/>
    </row>
    <row r="889" s="316" customFormat="1">
      <c r="A889" s="66"/>
      <c r="B889" s="237"/>
      <c r="C889" s="108" t="s">
        <v>324</v>
      </c>
      <c r="D889" s="38" t="s">
        <v>38</v>
      </c>
      <c r="E889" s="117" t="s">
        <v>38</v>
      </c>
      <c r="F889" s="116">
        <v>6</v>
      </c>
      <c r="G889" s="111">
        <v>0</v>
      </c>
      <c r="H889" s="112">
        <v>0</v>
      </c>
      <c r="I889" s="118">
        <f>ROUND(SQRT(G889^2+H889^2)*1000/(1.73*G881),0)</f>
        <v>0</v>
      </c>
      <c r="J889" s="111">
        <v>0</v>
      </c>
      <c r="K889" s="112">
        <v>0</v>
      </c>
      <c r="L889" s="118">
        <f>ROUND(SQRT(J889^2+K889^2)*1000/(1.73*J881),0)</f>
        <v>0</v>
      </c>
      <c r="M889" s="111">
        <v>0</v>
      </c>
      <c r="N889" s="112">
        <v>0</v>
      </c>
      <c r="O889" s="118">
        <f>ROUND(SQRT(M889^2+N889^2)*1000/(1.73*M881),0)</f>
        <v>0</v>
      </c>
      <c r="P889" s="111">
        <v>0</v>
      </c>
      <c r="Q889" s="112">
        <v>0</v>
      </c>
      <c r="R889" s="118">
        <f>ROUND(SQRT(P889^2+Q889^2)*1000/(1.73*P881),0)</f>
        <v>0</v>
      </c>
      <c r="S889" s="111">
        <v>0</v>
      </c>
      <c r="T889" s="112">
        <v>0</v>
      </c>
      <c r="U889" s="118">
        <f>ROUND(SQRT(S889^2+T889^2)*1000/(1.73*S881),0)</f>
        <v>0</v>
      </c>
      <c r="V889" s="111">
        <v>0</v>
      </c>
      <c r="W889" s="112">
        <v>0</v>
      </c>
      <c r="X889" s="118">
        <f>ROUND(SQRT(V889^2+W889^2)*1000/(1.73*V881),0)</f>
        <v>0</v>
      </c>
      <c r="Y889" s="111">
        <v>0</v>
      </c>
      <c r="Z889" s="112">
        <v>0</v>
      </c>
      <c r="AA889" s="118">
        <v>0</v>
      </c>
      <c r="AB889" s="111">
        <v>0</v>
      </c>
      <c r="AC889" s="112">
        <v>0</v>
      </c>
      <c r="AD889" s="118">
        <f>ROUND(SQRT(AB889^2+AC889^2)*1000/(1.73*AB881),0)</f>
        <v>0</v>
      </c>
      <c r="AE889" s="111">
        <v>0</v>
      </c>
      <c r="AF889" s="112">
        <v>0</v>
      </c>
      <c r="AG889" s="118">
        <f>ROUND(SQRT(AE889^2+AF889^2)*1000/(1.73*AE881),0)</f>
        <v>0</v>
      </c>
      <c r="AH889" s="111">
        <v>0</v>
      </c>
      <c r="AI889" s="112">
        <v>0</v>
      </c>
      <c r="AJ889" s="118">
        <f>ROUND(SQRT(AH889^2+AI889^2)*1000/(1.73*AH881),0)</f>
        <v>0</v>
      </c>
      <c r="AK889" s="111">
        <v>0</v>
      </c>
      <c r="AL889" s="112">
        <v>0</v>
      </c>
      <c r="AM889" s="118">
        <f>ROUND(SQRT(AK889^2+AL889^2)*1000/(1.73*AK881),0)</f>
        <v>0</v>
      </c>
      <c r="AN889" s="111">
        <v>0</v>
      </c>
      <c r="AO889" s="112">
        <v>0</v>
      </c>
      <c r="AP889" s="118">
        <f>ROUND(SQRT(AN889^2+AO889^2)*1000/(1.73*AN881),0)</f>
        <v>0</v>
      </c>
      <c r="AQ889" s="111">
        <v>0</v>
      </c>
      <c r="AR889" s="112">
        <v>0</v>
      </c>
      <c r="AS889" s="118">
        <f>ROUND(SQRT(AQ889^2+AR889^2)*1000/(1.73*AQ881),0)</f>
        <v>0</v>
      </c>
      <c r="AT889" s="111">
        <v>0</v>
      </c>
      <c r="AU889" s="112">
        <v>0</v>
      </c>
      <c r="AV889" s="118">
        <f>ROUND(SQRT(AT889^2+AU889^2)*1000/(1.73*AT881),0)</f>
        <v>0</v>
      </c>
      <c r="AW889" s="111">
        <v>0</v>
      </c>
      <c r="AX889" s="112">
        <v>0</v>
      </c>
      <c r="AY889" s="118">
        <f>ROUND(SQRT(AW889^2+AX889^2)*1000/(1.73*AW881),0)</f>
        <v>0</v>
      </c>
      <c r="AZ889" s="111">
        <v>0</v>
      </c>
      <c r="BA889" s="112">
        <v>0</v>
      </c>
      <c r="BB889" s="118">
        <f>ROUND(SQRT(AZ889^2+BA889^2)*1000/(1.73*AZ881),0)</f>
        <v>0</v>
      </c>
      <c r="BC889" s="111">
        <v>0</v>
      </c>
      <c r="BD889" s="112">
        <v>0</v>
      </c>
      <c r="BE889" s="118">
        <f>ROUND(SQRT(BC889^2+BD889^2)*1000/(1.73*BC881),0)</f>
        <v>0</v>
      </c>
      <c r="BF889" s="111">
        <v>0</v>
      </c>
      <c r="BG889" s="112">
        <v>0</v>
      </c>
      <c r="BH889" s="118">
        <f>ROUND(SQRT(BF889^2+BG889^2)*1000/(1.73*BF881),0)</f>
        <v>0</v>
      </c>
      <c r="BI889" s="111">
        <v>0</v>
      </c>
      <c r="BJ889" s="112">
        <v>0</v>
      </c>
      <c r="BK889" s="118">
        <f>ROUND(SQRT(BI889^2+BJ889^2)*1000/(1.73*BI881),0)</f>
        <v>0</v>
      </c>
      <c r="BL889" s="111">
        <v>0</v>
      </c>
      <c r="BM889" s="112">
        <v>0</v>
      </c>
      <c r="BN889" s="118">
        <f>ROUND(SQRT(BL889^2+BM889^2)*1000/(1.73*BL881),0)</f>
        <v>0</v>
      </c>
      <c r="BO889" s="111">
        <v>0</v>
      </c>
      <c r="BP889" s="112">
        <v>0</v>
      </c>
      <c r="BQ889" s="118">
        <f>ROUND(SQRT(BO889^2+BP889^2)*1000/(1.73*BO881),0)</f>
        <v>0</v>
      </c>
      <c r="BR889" s="111">
        <v>0</v>
      </c>
      <c r="BS889" s="112">
        <v>0</v>
      </c>
      <c r="BT889" s="118">
        <f>ROUND(SQRT(BR889^2+BS889^2)*1000/(1.73*BR881),0)</f>
        <v>0</v>
      </c>
      <c r="BU889" s="111">
        <v>0</v>
      </c>
      <c r="BV889" s="112">
        <v>0</v>
      </c>
      <c r="BW889" s="118">
        <f>ROUND(SQRT(BU889^2+BV889^2)*1000/(1.73*BU881),0)</f>
        <v>0</v>
      </c>
      <c r="BX889" s="111">
        <v>0</v>
      </c>
      <c r="BY889" s="112">
        <v>0</v>
      </c>
      <c r="BZ889" s="118">
        <f>ROUND(SQRT(BX889^2+BY889^2)*1000/(1.73*BX881),0)</f>
        <v>0</v>
      </c>
      <c r="CA889" s="316"/>
      <c r="CB889" s="316"/>
      <c r="CC889" s="316"/>
      <c r="CD889" s="316"/>
      <c r="CE889" s="316"/>
      <c r="CF889" s="316"/>
      <c r="CG889" s="316"/>
      <c r="CH889" s="316"/>
      <c r="CI889" s="316"/>
      <c r="CJ889" s="316"/>
      <c r="CK889" s="316"/>
      <c r="CL889" s="316"/>
      <c r="CM889" s="316"/>
      <c r="CN889" s="316"/>
      <c r="CO889" s="316"/>
      <c r="CP889" s="316"/>
      <c r="CQ889" s="316"/>
      <c r="CR889" s="316"/>
      <c r="CS889" s="316"/>
      <c r="CT889" s="316"/>
      <c r="CU889" s="316"/>
      <c r="CV889" s="316"/>
      <c r="CW889" s="316"/>
      <c r="CX889" s="316"/>
      <c r="CY889" s="316"/>
      <c r="CZ889" s="316"/>
      <c r="DA889" s="316"/>
      <c r="DB889" s="316"/>
      <c r="DC889" s="316"/>
      <c r="DD889" s="316"/>
      <c r="DE889" s="316"/>
    </row>
    <row r="890" s="316" customFormat="1">
      <c r="A890" s="218"/>
      <c r="B890" s="237"/>
      <c r="C890" s="257" t="s">
        <v>217</v>
      </c>
      <c r="D890" s="38" t="s">
        <v>38</v>
      </c>
      <c r="E890" s="117" t="s">
        <v>38</v>
      </c>
      <c r="F890" s="116">
        <v>6</v>
      </c>
      <c r="G890" s="111">
        <v>0.14000000000000001</v>
      </c>
      <c r="H890" s="112">
        <v>0.089999999999999997</v>
      </c>
      <c r="I890" s="118">
        <f>ROUND(SQRT(G890^2+H890^2)*1000/(1.73*G881),0)</f>
        <v>16</v>
      </c>
      <c r="J890" s="111">
        <v>0.13</v>
      </c>
      <c r="K890" s="112">
        <v>0.089999999999999997</v>
      </c>
      <c r="L890" s="118">
        <f>ROUND(SQRT(J890^2+K890^2)*1000/(1.73*J881),0)</f>
        <v>15</v>
      </c>
      <c r="M890" s="111">
        <v>0.13</v>
      </c>
      <c r="N890" s="112">
        <v>0.089999999999999997</v>
      </c>
      <c r="O890" s="118">
        <f>ROUND(SQRT(M890^2+N890^2)*1000/(1.73*M881),0)</f>
        <v>15</v>
      </c>
      <c r="P890" s="111">
        <v>0.14000000000000001</v>
      </c>
      <c r="Q890" s="112">
        <v>0.089999999999999997</v>
      </c>
      <c r="R890" s="118">
        <f>ROUND(SQRT(P890^2+Q890^2)*1000/(1.73*P881),0)</f>
        <v>16</v>
      </c>
      <c r="S890" s="111">
        <v>0.28999999999999998</v>
      </c>
      <c r="T890" s="112">
        <v>0.19</v>
      </c>
      <c r="U890" s="118">
        <f>ROUND(SQRT(S890^2+T890^2)*1000/(1.73*S881),0)</f>
        <v>33</v>
      </c>
      <c r="V890" s="111">
        <v>0.14999999999999999</v>
      </c>
      <c r="W890" s="112">
        <v>0.10000000000000001</v>
      </c>
      <c r="X890" s="118">
        <f>ROUND(SQRT(V890^2+W890^2)*1000/(1.73*V881),0)</f>
        <v>17</v>
      </c>
      <c r="Y890" s="111">
        <v>0.14999999999999999</v>
      </c>
      <c r="Z890" s="112">
        <v>0.10000000000000001</v>
      </c>
      <c r="AA890" s="118">
        <v>17</v>
      </c>
      <c r="AB890" s="111">
        <v>0.14999999999999999</v>
      </c>
      <c r="AC890" s="112">
        <v>0.10000000000000001</v>
      </c>
      <c r="AD890" s="118">
        <f>ROUND(SQRT(AB890^2+AC890^2)*1000/(1.73*AB881),0)</f>
        <v>17</v>
      </c>
      <c r="AE890" s="111">
        <v>0.14000000000000001</v>
      </c>
      <c r="AF890" s="112">
        <v>0.089999999999999997</v>
      </c>
      <c r="AG890" s="118">
        <f>ROUND(SQRT(AE890^2+AF890^2)*1000/(1.73*AE881),0)</f>
        <v>16</v>
      </c>
      <c r="AH890" s="111">
        <v>0.14000000000000001</v>
      </c>
      <c r="AI890" s="112">
        <v>0.089999999999999997</v>
      </c>
      <c r="AJ890" s="118">
        <f>ROUND(SQRT(AH890^2+AI890^2)*1000/(1.73*AH881),0)</f>
        <v>16</v>
      </c>
      <c r="AK890" s="111">
        <v>0.13</v>
      </c>
      <c r="AL890" s="112">
        <v>0.089999999999999997</v>
      </c>
      <c r="AM890" s="118">
        <f>ROUND(SQRT(AK890^2+AL890^2)*1000/(1.73*AK881),0)</f>
        <v>15</v>
      </c>
      <c r="AN890" s="111">
        <v>0.13</v>
      </c>
      <c r="AO890" s="112">
        <v>0.089999999999999997</v>
      </c>
      <c r="AP890" s="118">
        <f>ROUND(SQRT(AN890^2+AO890^2)*1000/(1.73*AN881),0)</f>
        <v>15</v>
      </c>
      <c r="AQ890" s="111">
        <v>0.13</v>
      </c>
      <c r="AR890" s="112">
        <v>0.089999999999999997</v>
      </c>
      <c r="AS890" s="118">
        <f>ROUND(SQRT(AQ890^2+AR890^2)*1000/(1.73*AQ881),0)</f>
        <v>15</v>
      </c>
      <c r="AT890" s="111">
        <v>0.14000000000000001</v>
      </c>
      <c r="AU890" s="112">
        <v>0.089999999999999997</v>
      </c>
      <c r="AV890" s="118">
        <f>ROUND(SQRT(AT890^2+AU890^2)*1000/(1.73*AT881),0)</f>
        <v>16</v>
      </c>
      <c r="AW890" s="111">
        <v>0.13</v>
      </c>
      <c r="AX890" s="112">
        <v>0.089999999999999997</v>
      </c>
      <c r="AY890" s="118">
        <f>ROUND(SQRT(AW890^2+AX890^2)*1000/(1.73*AW881),0)</f>
        <v>15</v>
      </c>
      <c r="AZ890" s="111">
        <v>0.13</v>
      </c>
      <c r="BA890" s="112">
        <v>0.089999999999999997</v>
      </c>
      <c r="BB890" s="118">
        <f>ROUND(SQRT(AZ890^2+BA890^2)*1000/(1.73*AZ881),0)</f>
        <v>15</v>
      </c>
      <c r="BC890" s="111">
        <v>0.14000000000000001</v>
      </c>
      <c r="BD890" s="112">
        <v>0.089999999999999997</v>
      </c>
      <c r="BE890" s="118">
        <f>ROUND(SQRT(BC890^2+BD890^2)*1000/(1.73*BC881),0)</f>
        <v>16</v>
      </c>
      <c r="BF890" s="111">
        <v>0.14999999999999999</v>
      </c>
      <c r="BG890" s="112">
        <v>0.10000000000000001</v>
      </c>
      <c r="BH890" s="118">
        <f>ROUND(SQRT(BF890^2+BG890^2)*1000/(1.73*BF881),0)</f>
        <v>17</v>
      </c>
      <c r="BI890" s="111">
        <v>0.16</v>
      </c>
      <c r="BJ890" s="112">
        <v>0.11</v>
      </c>
      <c r="BK890" s="118">
        <f>ROUND(SQRT(BI890^2+BJ890^2)*1000/(1.73*BI881),0)</f>
        <v>19</v>
      </c>
      <c r="BL890" s="111">
        <v>0.14999999999999999</v>
      </c>
      <c r="BM890" s="112">
        <v>0.10000000000000001</v>
      </c>
      <c r="BN890" s="118">
        <f>ROUND(SQRT(BL890^2+BM890^2)*1000/(1.73*BL881),0)</f>
        <v>17</v>
      </c>
      <c r="BO890" s="111">
        <v>0.16</v>
      </c>
      <c r="BP890" s="112">
        <v>0.11</v>
      </c>
      <c r="BQ890" s="118">
        <f>ROUND(SQRT(BO890^2+BP890^2)*1000/(1.73*BO881),0)</f>
        <v>18</v>
      </c>
      <c r="BR890" s="111">
        <v>0.14999999999999999</v>
      </c>
      <c r="BS890" s="112">
        <v>0.10000000000000001</v>
      </c>
      <c r="BT890" s="118">
        <f>ROUND(SQRT(BR890^2+BS890^2)*1000/(1.73*BR881),0)</f>
        <v>17</v>
      </c>
      <c r="BU890" s="111">
        <v>0.14999999999999999</v>
      </c>
      <c r="BV890" s="112">
        <v>0.10000000000000001</v>
      </c>
      <c r="BW890" s="118">
        <f>ROUND(SQRT(BU890^2+BV890^2)*1000/(1.73*BU881),0)</f>
        <v>17</v>
      </c>
      <c r="BX890" s="111">
        <v>0.14999999999999999</v>
      </c>
      <c r="BY890" s="112">
        <v>0.10000000000000001</v>
      </c>
      <c r="BZ890" s="118">
        <f>ROUND(SQRT(BX890^2+BY890^2)*1000/(1.73*BX881),0)</f>
        <v>17</v>
      </c>
      <c r="CA890" s="316"/>
      <c r="CB890" s="316"/>
      <c r="CC890" s="316"/>
      <c r="CD890" s="316"/>
      <c r="CE890" s="316"/>
      <c r="CF890" s="316"/>
      <c r="CG890" s="316"/>
      <c r="CH890" s="316"/>
      <c r="CI890" s="316"/>
      <c r="CJ890" s="316"/>
      <c r="CK890" s="316"/>
      <c r="CL890" s="316"/>
      <c r="CM890" s="316"/>
      <c r="CN890" s="316"/>
      <c r="CO890" s="316"/>
      <c r="CP890" s="316"/>
      <c r="CQ890" s="316"/>
      <c r="CR890" s="316"/>
      <c r="CS890" s="316"/>
      <c r="CT890" s="316"/>
      <c r="CU890" s="316"/>
      <c r="CV890" s="316"/>
      <c r="CW890" s="316"/>
      <c r="CX890" s="316"/>
      <c r="CY890" s="316"/>
      <c r="CZ890" s="316"/>
      <c r="DA890" s="316"/>
      <c r="DB890" s="316"/>
      <c r="DC890" s="316"/>
      <c r="DD890" s="316"/>
      <c r="DE890" s="316"/>
    </row>
    <row r="891" s="316" customFormat="1">
      <c r="A891" s="218"/>
      <c r="B891" s="237"/>
      <c r="C891" s="264" t="s">
        <v>240</v>
      </c>
      <c r="D891" s="38" t="s">
        <v>38</v>
      </c>
      <c r="E891" s="125" t="s">
        <v>38</v>
      </c>
      <c r="F891" s="124">
        <v>6</v>
      </c>
      <c r="G891" s="111">
        <v>0</v>
      </c>
      <c r="H891" s="112">
        <v>0</v>
      </c>
      <c r="I891" s="118">
        <f>ROUND(SQRT(G891^2+H891^2)*1000/(1.73*G881),0)</f>
        <v>0</v>
      </c>
      <c r="J891" s="111">
        <v>0</v>
      </c>
      <c r="K891" s="112">
        <v>0</v>
      </c>
      <c r="L891" s="118">
        <f>ROUND(SQRT(J891^2+K891^2)*1000/(1.73*J881),0)</f>
        <v>0</v>
      </c>
      <c r="M891" s="111">
        <v>0</v>
      </c>
      <c r="N891" s="112">
        <v>0</v>
      </c>
      <c r="O891" s="118">
        <f>ROUND(SQRT(M891^2+N891^2)*1000/(1.73*M881),0)</f>
        <v>0</v>
      </c>
      <c r="P891" s="111">
        <v>0</v>
      </c>
      <c r="Q891" s="112">
        <v>0</v>
      </c>
      <c r="R891" s="118">
        <f>ROUND(SQRT(P891^2+Q891^2)*1000/(1.73*P881),0)</f>
        <v>0</v>
      </c>
      <c r="S891" s="111">
        <v>0</v>
      </c>
      <c r="T891" s="112">
        <v>0</v>
      </c>
      <c r="U891" s="118">
        <f>ROUND(SQRT(S891^2+T891^2)*1000/(1.73*S881),0)</f>
        <v>0</v>
      </c>
      <c r="V891" s="111">
        <v>0</v>
      </c>
      <c r="W891" s="112">
        <v>0</v>
      </c>
      <c r="X891" s="118">
        <f>ROUND(SQRT(V891^2+W891^2)*1000/(1.73*V881),0)</f>
        <v>0</v>
      </c>
      <c r="Y891" s="111">
        <v>0</v>
      </c>
      <c r="Z891" s="112">
        <v>0</v>
      </c>
      <c r="AA891" s="118">
        <v>0</v>
      </c>
      <c r="AB891" s="111">
        <v>0</v>
      </c>
      <c r="AC891" s="112">
        <v>0</v>
      </c>
      <c r="AD891" s="118">
        <f>ROUND(SQRT(AB891^2+AC891^2)*1000/(1.73*AB881),0)</f>
        <v>0</v>
      </c>
      <c r="AE891" s="111">
        <v>0</v>
      </c>
      <c r="AF891" s="112">
        <v>0</v>
      </c>
      <c r="AG891" s="118">
        <f>ROUND(SQRT(AE891^2+AF891^2)*1000/(1.73*AE881),0)</f>
        <v>0</v>
      </c>
      <c r="AH891" s="111">
        <v>0</v>
      </c>
      <c r="AI891" s="112">
        <v>0</v>
      </c>
      <c r="AJ891" s="118">
        <f>ROUND(SQRT(AH891^2+AI891^2)*1000/(1.73*AH881),0)</f>
        <v>0</v>
      </c>
      <c r="AK891" s="111">
        <v>0</v>
      </c>
      <c r="AL891" s="112">
        <v>0</v>
      </c>
      <c r="AM891" s="118">
        <f>ROUND(SQRT(AK891^2+AL891^2)*1000/(1.73*AK881),0)</f>
        <v>0</v>
      </c>
      <c r="AN891" s="111">
        <v>0</v>
      </c>
      <c r="AO891" s="112">
        <v>0</v>
      </c>
      <c r="AP891" s="118">
        <f>ROUND(SQRT(AN891^2+AO891^2)*1000/(1.73*AN881),0)</f>
        <v>0</v>
      </c>
      <c r="AQ891" s="111">
        <v>0</v>
      </c>
      <c r="AR891" s="112">
        <v>0</v>
      </c>
      <c r="AS891" s="118">
        <f>ROUND(SQRT(AQ891^2+AR891^2)*1000/(1.73*AQ881),0)</f>
        <v>0</v>
      </c>
      <c r="AT891" s="111">
        <v>0</v>
      </c>
      <c r="AU891" s="112">
        <v>0</v>
      </c>
      <c r="AV891" s="118">
        <f>ROUND(SQRT(AT891^2+AU891^2)*1000/(1.73*AT881),0)</f>
        <v>0</v>
      </c>
      <c r="AW891" s="111">
        <v>0</v>
      </c>
      <c r="AX891" s="112">
        <v>0</v>
      </c>
      <c r="AY891" s="118">
        <f>ROUND(SQRT(AW891^2+AX891^2)*1000/(1.73*AW881),0)</f>
        <v>0</v>
      </c>
      <c r="AZ891" s="111">
        <v>0</v>
      </c>
      <c r="BA891" s="112">
        <v>0</v>
      </c>
      <c r="BB891" s="118">
        <f>ROUND(SQRT(AZ891^2+BA891^2)*1000/(1.73*AZ881),0)</f>
        <v>0</v>
      </c>
      <c r="BC891" s="111">
        <v>0</v>
      </c>
      <c r="BD891" s="112">
        <v>0</v>
      </c>
      <c r="BE891" s="118">
        <f>ROUND(SQRT(BC891^2+BD891^2)*1000/(1.73*BC881),0)</f>
        <v>0</v>
      </c>
      <c r="BF891" s="111">
        <v>0</v>
      </c>
      <c r="BG891" s="112">
        <v>0</v>
      </c>
      <c r="BH891" s="118">
        <f>ROUND(SQRT(BF891^2+BG891^2)*1000/(1.73*BF881),0)</f>
        <v>0</v>
      </c>
      <c r="BI891" s="111">
        <v>0</v>
      </c>
      <c r="BJ891" s="112">
        <v>0</v>
      </c>
      <c r="BK891" s="118">
        <f>ROUND(SQRT(BI891^2+BJ891^2)*1000/(1.73*BI881),0)</f>
        <v>0</v>
      </c>
      <c r="BL891" s="111">
        <v>0</v>
      </c>
      <c r="BM891" s="112">
        <v>0</v>
      </c>
      <c r="BN891" s="118">
        <f>ROUND(SQRT(BL891^2+BM891^2)*1000/(1.73*BL881),0)</f>
        <v>0</v>
      </c>
      <c r="BO891" s="111">
        <v>0</v>
      </c>
      <c r="BP891" s="112">
        <v>0</v>
      </c>
      <c r="BQ891" s="118">
        <f>ROUND(SQRT(BO891^2+BP891^2)*1000/(1.73*BO881),0)</f>
        <v>0</v>
      </c>
      <c r="BR891" s="111">
        <v>0</v>
      </c>
      <c r="BS891" s="112">
        <v>0</v>
      </c>
      <c r="BT891" s="118">
        <f>ROUND(SQRT(BR891^2+BS891^2)*1000/(1.73*BR881),0)</f>
        <v>0</v>
      </c>
      <c r="BU891" s="111">
        <v>0</v>
      </c>
      <c r="BV891" s="112">
        <v>0</v>
      </c>
      <c r="BW891" s="118">
        <f>ROUND(SQRT(BU891^2+BV891^2)*1000/(1.73*BU881),0)</f>
        <v>0</v>
      </c>
      <c r="BX891" s="111">
        <v>0</v>
      </c>
      <c r="BY891" s="112">
        <v>0</v>
      </c>
      <c r="BZ891" s="118">
        <f>ROUND(SQRT(BX891^2+BY891^2)*1000/(1.73*BX881),0)</f>
        <v>0</v>
      </c>
      <c r="CA891" s="316"/>
      <c r="CB891" s="316"/>
      <c r="CC891" s="316"/>
      <c r="CD891" s="316"/>
      <c r="CE891" s="316"/>
      <c r="CF891" s="316"/>
      <c r="CG891" s="316"/>
      <c r="CH891" s="316"/>
      <c r="CI891" s="316"/>
      <c r="CJ891" s="316"/>
      <c r="CK891" s="316"/>
      <c r="CL891" s="316"/>
      <c r="CM891" s="316"/>
      <c r="CN891" s="316"/>
      <c r="CO891" s="316"/>
      <c r="CP891" s="316"/>
      <c r="CQ891" s="316"/>
      <c r="CR891" s="316"/>
      <c r="CS891" s="316"/>
      <c r="CT891" s="316"/>
      <c r="CU891" s="316"/>
      <c r="CV891" s="316"/>
      <c r="CW891" s="316"/>
      <c r="CX891" s="316"/>
      <c r="CY891" s="316"/>
      <c r="CZ891" s="316"/>
      <c r="DA891" s="316"/>
      <c r="DB891" s="316"/>
      <c r="DC891" s="316"/>
      <c r="DD891" s="316"/>
      <c r="DE891" s="316"/>
    </row>
    <row r="892" s="316" customFormat="1" ht="19.5">
      <c r="A892" s="218"/>
      <c r="B892" s="232"/>
      <c r="C892" s="317" t="s">
        <v>325</v>
      </c>
      <c r="D892" s="38" t="s">
        <v>38</v>
      </c>
      <c r="E892" s="125" t="s">
        <v>38</v>
      </c>
      <c r="F892" s="124">
        <v>6</v>
      </c>
      <c r="G892" s="135">
        <v>0</v>
      </c>
      <c r="H892" s="136">
        <v>0</v>
      </c>
      <c r="I892" s="137">
        <f>ROUND(SQRT(G892^2+H892^2)*1000/(1.73*G881),0)</f>
        <v>0</v>
      </c>
      <c r="J892" s="135">
        <v>0</v>
      </c>
      <c r="K892" s="136">
        <v>0</v>
      </c>
      <c r="L892" s="137">
        <f>ROUND(SQRT(J892^2+K892^2)*1000/(1.73*J881),0)</f>
        <v>0</v>
      </c>
      <c r="M892" s="135">
        <v>0</v>
      </c>
      <c r="N892" s="136">
        <v>0</v>
      </c>
      <c r="O892" s="137">
        <f>ROUND(SQRT(M892^2+N892^2)*1000/(1.73*M881),0)</f>
        <v>0</v>
      </c>
      <c r="P892" s="135">
        <v>0</v>
      </c>
      <c r="Q892" s="136">
        <v>0</v>
      </c>
      <c r="R892" s="137">
        <f>ROUND(SQRT(P892^2+Q892^2)*1000/(1.73*P881),0)</f>
        <v>0</v>
      </c>
      <c r="S892" s="135">
        <v>0</v>
      </c>
      <c r="T892" s="136">
        <v>0</v>
      </c>
      <c r="U892" s="137">
        <f>ROUND(SQRT(S892^2+T892^2)*1000/(1.73*S881),0)</f>
        <v>0</v>
      </c>
      <c r="V892" s="135">
        <v>0</v>
      </c>
      <c r="W892" s="136">
        <v>0</v>
      </c>
      <c r="X892" s="137">
        <f>ROUND(SQRT(V892^2+W892^2)*1000/(1.73*V881),0)</f>
        <v>0</v>
      </c>
      <c r="Y892" s="135">
        <v>0</v>
      </c>
      <c r="Z892" s="136">
        <v>0</v>
      </c>
      <c r="AA892" s="137">
        <v>0</v>
      </c>
      <c r="AB892" s="135">
        <v>0</v>
      </c>
      <c r="AC892" s="136">
        <v>0</v>
      </c>
      <c r="AD892" s="137">
        <f>ROUND(SQRT(AB892^2+AC892^2)*1000/(1.73*AB881),0)</f>
        <v>0</v>
      </c>
      <c r="AE892" s="135">
        <v>0</v>
      </c>
      <c r="AF892" s="136">
        <v>0</v>
      </c>
      <c r="AG892" s="137">
        <f>ROUND(SQRT(AE892^2+AF892^2)*1000/(1.73*AE881),0)</f>
        <v>0</v>
      </c>
      <c r="AH892" s="135">
        <v>0</v>
      </c>
      <c r="AI892" s="136">
        <v>0</v>
      </c>
      <c r="AJ892" s="137">
        <f>ROUND(SQRT(AH892^2+AI892^2)*1000/(1.73*AH881),0)</f>
        <v>0</v>
      </c>
      <c r="AK892" s="135">
        <v>0</v>
      </c>
      <c r="AL892" s="136">
        <v>0</v>
      </c>
      <c r="AM892" s="137">
        <f>ROUND(SQRT(AK892^2+AL892^2)*1000/(1.73*AK881),0)</f>
        <v>0</v>
      </c>
      <c r="AN892" s="135">
        <v>0</v>
      </c>
      <c r="AO892" s="136">
        <v>0</v>
      </c>
      <c r="AP892" s="137">
        <f>ROUND(SQRT(AN892^2+AO892^2)*1000/(1.73*AN881),0)</f>
        <v>0</v>
      </c>
      <c r="AQ892" s="135">
        <v>0</v>
      </c>
      <c r="AR892" s="136">
        <v>0</v>
      </c>
      <c r="AS892" s="137">
        <f>ROUND(SQRT(AQ892^2+AR892^2)*1000/(1.73*AQ881),0)</f>
        <v>0</v>
      </c>
      <c r="AT892" s="135">
        <v>0</v>
      </c>
      <c r="AU892" s="136">
        <v>0</v>
      </c>
      <c r="AV892" s="137">
        <f>ROUND(SQRT(AT892^2+AU892^2)*1000/(1.73*AT881),0)</f>
        <v>0</v>
      </c>
      <c r="AW892" s="135">
        <v>0</v>
      </c>
      <c r="AX892" s="136">
        <v>0</v>
      </c>
      <c r="AY892" s="137">
        <f>ROUND(SQRT(AW892^2+AX892^2)*1000/(1.73*AW881),0)</f>
        <v>0</v>
      </c>
      <c r="AZ892" s="135">
        <v>0</v>
      </c>
      <c r="BA892" s="136">
        <v>0</v>
      </c>
      <c r="BB892" s="137">
        <f>ROUND(SQRT(AZ892^2+BA892^2)*1000/(1.73*AZ881),0)</f>
        <v>0</v>
      </c>
      <c r="BC892" s="135">
        <v>0</v>
      </c>
      <c r="BD892" s="136">
        <v>0</v>
      </c>
      <c r="BE892" s="137">
        <f>ROUND(SQRT(BC892^2+BD892^2)*1000/(1.73*BC881),0)</f>
        <v>0</v>
      </c>
      <c r="BF892" s="135">
        <v>0</v>
      </c>
      <c r="BG892" s="136">
        <v>0</v>
      </c>
      <c r="BH892" s="137">
        <f>ROUND(SQRT(BF892^2+BG892^2)*1000/(1.73*BF881),0)</f>
        <v>0</v>
      </c>
      <c r="BI892" s="135">
        <v>0</v>
      </c>
      <c r="BJ892" s="136">
        <v>0</v>
      </c>
      <c r="BK892" s="137">
        <f>ROUND(SQRT(BI892^2+BJ892^2)*1000/(1.73*BI881),0)</f>
        <v>0</v>
      </c>
      <c r="BL892" s="135">
        <v>0</v>
      </c>
      <c r="BM892" s="136">
        <v>0</v>
      </c>
      <c r="BN892" s="137">
        <f>ROUND(SQRT(BL892^2+BM892^2)*1000/(1.73*BL881),0)</f>
        <v>0</v>
      </c>
      <c r="BO892" s="135">
        <v>0</v>
      </c>
      <c r="BP892" s="136">
        <v>0</v>
      </c>
      <c r="BQ892" s="137">
        <f>ROUND(SQRT(BO892^2+BP892^2)*1000/(1.73*BO881),0)</f>
        <v>0</v>
      </c>
      <c r="BR892" s="135">
        <v>0</v>
      </c>
      <c r="BS892" s="136">
        <v>0</v>
      </c>
      <c r="BT892" s="137">
        <f>ROUND(SQRT(BR892^2+BS892^2)*1000/(1.73*BR881),0)</f>
        <v>0</v>
      </c>
      <c r="BU892" s="135">
        <v>0</v>
      </c>
      <c r="BV892" s="136">
        <v>0</v>
      </c>
      <c r="BW892" s="137">
        <f>ROUND(SQRT(BU892^2+BV892^2)*1000/(1.73*BU881),0)</f>
        <v>0</v>
      </c>
      <c r="BX892" s="135">
        <v>0</v>
      </c>
      <c r="BY892" s="136">
        <v>0</v>
      </c>
      <c r="BZ892" s="137">
        <f>ROUND(SQRT(BX892^2+BY892^2)*1000/(1.73*BX881),0)</f>
        <v>0</v>
      </c>
      <c r="CA892" s="316"/>
      <c r="CB892" s="316"/>
      <c r="CC892" s="316"/>
      <c r="CD892" s="316"/>
      <c r="CE892" s="316"/>
      <c r="CF892" s="316"/>
      <c r="CG892" s="316"/>
      <c r="CH892" s="316"/>
      <c r="CI892" s="316"/>
      <c r="CJ892" s="316"/>
      <c r="CK892" s="316"/>
      <c r="CL892" s="316"/>
      <c r="CM892" s="316"/>
      <c r="CN892" s="316"/>
      <c r="CO892" s="316"/>
      <c r="CP892" s="316"/>
      <c r="CQ892" s="316"/>
      <c r="CR892" s="316"/>
      <c r="CS892" s="316"/>
      <c r="CT892" s="316"/>
      <c r="CU892" s="316"/>
      <c r="CV892" s="316"/>
      <c r="CW892" s="316"/>
      <c r="CX892" s="316"/>
      <c r="CY892" s="316"/>
      <c r="CZ892" s="316"/>
      <c r="DA892" s="316"/>
      <c r="DB892" s="316"/>
      <c r="DC892" s="316"/>
      <c r="DD892" s="316"/>
      <c r="DE892" s="316"/>
    </row>
    <row r="893" s="164" customFormat="1" ht="19.5" customHeight="1">
      <c r="A893" s="66"/>
      <c r="B893" s="165" t="s">
        <v>133</v>
      </c>
      <c r="C893" s="166" t="s">
        <v>134</v>
      </c>
      <c r="D893" s="128"/>
      <c r="E893" s="128"/>
      <c r="F893" s="128"/>
      <c r="G893" s="220">
        <f>G855+G859</f>
        <v>2.1600000000000001</v>
      </c>
      <c r="H893" s="221">
        <f>H855+H859</f>
        <v>1.4399999999999999</v>
      </c>
      <c r="I893" s="222"/>
      <c r="J893" s="220">
        <f>J855+J859</f>
        <v>2.0800000000000001</v>
      </c>
      <c r="K893" s="221">
        <f>K855+K859</f>
        <v>1.3899999999999999</v>
      </c>
      <c r="L893" s="222"/>
      <c r="M893" s="220">
        <f>M855+M859</f>
        <v>2.04</v>
      </c>
      <c r="N893" s="221">
        <f>N855+N859</f>
        <v>1.3600000000000001</v>
      </c>
      <c r="O893" s="222"/>
      <c r="P893" s="220">
        <f>P855+P859</f>
        <v>2.04</v>
      </c>
      <c r="Q893" s="221">
        <f>Q855+Q859</f>
        <v>1.3500000000000001</v>
      </c>
      <c r="R893" s="222"/>
      <c r="S893" s="220">
        <f>S855+S859</f>
        <v>2.71</v>
      </c>
      <c r="T893" s="221">
        <f>T855+T859</f>
        <v>1.8</v>
      </c>
      <c r="U893" s="222"/>
      <c r="V893" s="220">
        <f>V855+V859</f>
        <v>2.1200000000000001</v>
      </c>
      <c r="W893" s="221">
        <f>W855+W859</f>
        <v>1.4099999999999999</v>
      </c>
      <c r="X893" s="222"/>
      <c r="Y893" s="220">
        <f>Y855+Y859</f>
        <v>2.1699999999999999</v>
      </c>
      <c r="Z893" s="221">
        <f>Z855+Z859</f>
        <v>1.45</v>
      </c>
      <c r="AA893" s="222"/>
      <c r="AB893" s="220">
        <f>AB855+AB859</f>
        <v>2.23</v>
      </c>
      <c r="AC893" s="221">
        <f>AC855+AC859</f>
        <v>1.49</v>
      </c>
      <c r="AD893" s="222"/>
      <c r="AE893" s="220">
        <f>AE855+AE859</f>
        <v>2.3700000000000001</v>
      </c>
      <c r="AF893" s="221">
        <f>AF855+AF859</f>
        <v>1.5800000000000001</v>
      </c>
      <c r="AG893" s="222"/>
      <c r="AH893" s="220">
        <f>AH855+AH859</f>
        <v>2.3900000000000001</v>
      </c>
      <c r="AI893" s="221">
        <f>AI855+AI859</f>
        <v>1.5800000000000001</v>
      </c>
      <c r="AJ893" s="222"/>
      <c r="AK893" s="220">
        <f>AK855+AK859</f>
        <v>2.21</v>
      </c>
      <c r="AL893" s="221">
        <f>AL855+AL859</f>
        <v>1.48</v>
      </c>
      <c r="AM893" s="222"/>
      <c r="AN893" s="220">
        <f>AN855+AN859</f>
        <v>2.3599999999999999</v>
      </c>
      <c r="AO893" s="221">
        <f>AO855+AO859</f>
        <v>1.5800000000000001</v>
      </c>
      <c r="AP893" s="222"/>
      <c r="AQ893" s="220">
        <f>AQ855+AQ859</f>
        <v>2.3300000000000001</v>
      </c>
      <c r="AR893" s="221">
        <f>AR855+AR859</f>
        <v>1.5600000000000001</v>
      </c>
      <c r="AS893" s="222"/>
      <c r="AT893" s="220">
        <f>AT855+AT859</f>
        <v>2.4399999999999999</v>
      </c>
      <c r="AU893" s="221">
        <f>AU855+AU859</f>
        <v>1.6399999999999999</v>
      </c>
      <c r="AV893" s="222"/>
      <c r="AW893" s="220">
        <f>AW855+AW859</f>
        <v>2.4199999999999999</v>
      </c>
      <c r="AX893" s="221">
        <f>AX855+AX859</f>
        <v>1.6100000000000001</v>
      </c>
      <c r="AY893" s="222"/>
      <c r="AZ893" s="220">
        <f>AZ855+AZ859</f>
        <v>2.3500000000000001</v>
      </c>
      <c r="BA893" s="221">
        <f>BA855+BA859</f>
        <v>1.5800000000000001</v>
      </c>
      <c r="BB893" s="222"/>
      <c r="BC893" s="220">
        <f>BC855+BC859</f>
        <v>2.3999999999999999</v>
      </c>
      <c r="BD893" s="221">
        <f>BD855+BD859</f>
        <v>1.5900000000000001</v>
      </c>
      <c r="BE893" s="222"/>
      <c r="BF893" s="220">
        <f>BF855+BF859</f>
        <v>2.5299999999999998</v>
      </c>
      <c r="BG893" s="221">
        <f>BG855+BG859</f>
        <v>1.6799999999999999</v>
      </c>
      <c r="BH893" s="222"/>
      <c r="BI893" s="220">
        <f>BI855+BI859</f>
        <v>2.75</v>
      </c>
      <c r="BJ893" s="221">
        <f>BJ855+BJ859</f>
        <v>1.8300000000000001</v>
      </c>
      <c r="BK893" s="222"/>
      <c r="BL893" s="220">
        <f>BL855+BL859</f>
        <v>2.5600000000000001</v>
      </c>
      <c r="BM893" s="221">
        <f>BM855+BM859</f>
        <v>1.7</v>
      </c>
      <c r="BN893" s="222"/>
      <c r="BO893" s="220">
        <f>BO855+BO859</f>
        <v>2.5499999999999998</v>
      </c>
      <c r="BP893" s="221">
        <f>BP855+BP859</f>
        <v>1.7</v>
      </c>
      <c r="BQ893" s="222"/>
      <c r="BR893" s="220">
        <f>BR855+BR859</f>
        <v>2.48</v>
      </c>
      <c r="BS893" s="221">
        <f>BS855+BS859</f>
        <v>1.6599999999999999</v>
      </c>
      <c r="BT893" s="222"/>
      <c r="BU893" s="220">
        <f>BU855+BU859</f>
        <v>2.4300000000000002</v>
      </c>
      <c r="BV893" s="221">
        <f>BV855+BV859</f>
        <v>1.6200000000000001</v>
      </c>
      <c r="BW893" s="222"/>
      <c r="BX893" s="220">
        <f>BX855+BX859</f>
        <v>2.3599999999999999</v>
      </c>
      <c r="BY893" s="221">
        <f>BY855+BY859</f>
        <v>1.5700000000000001</v>
      </c>
      <c r="BZ893" s="222"/>
      <c r="CA893" s="164"/>
      <c r="CB893" s="164"/>
      <c r="CC893" s="164"/>
      <c r="CD893" s="164"/>
      <c r="CE893" s="164"/>
      <c r="CF893" s="164"/>
      <c r="CG893" s="164"/>
      <c r="CH893" s="164"/>
      <c r="CI893" s="164"/>
      <c r="CJ893" s="164"/>
      <c r="CK893" s="164"/>
      <c r="CL893" s="164"/>
      <c r="CM893" s="164"/>
      <c r="CN893" s="164"/>
      <c r="CO893" s="164"/>
      <c r="CP893" s="164"/>
      <c r="CQ893" s="164"/>
      <c r="CR893" s="164"/>
      <c r="CS893" s="164"/>
      <c r="CT893" s="164"/>
      <c r="CU893" s="164"/>
      <c r="CV893" s="164"/>
      <c r="CW893" s="164"/>
      <c r="CX893" s="164"/>
      <c r="CY893" s="164"/>
      <c r="CZ893" s="164"/>
      <c r="DA893" s="164"/>
      <c r="DB893" s="164"/>
      <c r="DC893" s="164"/>
      <c r="DD893" s="164"/>
      <c r="DE893" s="164"/>
    </row>
    <row r="894" s="164" customFormat="1" ht="19.5" customHeight="1">
      <c r="A894" s="66"/>
      <c r="B894" s="170"/>
      <c r="C894" s="171" t="s">
        <v>135</v>
      </c>
      <c r="D894" s="117"/>
      <c r="E894" s="117"/>
      <c r="F894" s="117"/>
      <c r="G894" s="223">
        <f>G872+G873+G874</f>
        <v>2.1600000000000001</v>
      </c>
      <c r="H894" s="224">
        <f>H872+H873+H874</f>
        <v>1.4399999999999999</v>
      </c>
      <c r="I894" s="225"/>
      <c r="J894" s="223">
        <f>J872+J873+J874</f>
        <v>2.0800000000000001</v>
      </c>
      <c r="K894" s="224">
        <f>K872+K873+K874</f>
        <v>1.3799999999999999</v>
      </c>
      <c r="L894" s="225"/>
      <c r="M894" s="223">
        <f>M872+M873+M874</f>
        <v>2.04</v>
      </c>
      <c r="N894" s="224">
        <f>N872+N873+N874</f>
        <v>1.3600000000000001</v>
      </c>
      <c r="O894" s="225"/>
      <c r="P894" s="223">
        <f>P872+P873+P874</f>
        <v>2.04</v>
      </c>
      <c r="Q894" s="224">
        <f>Q872+Q873+Q874</f>
        <v>1.3600000000000001</v>
      </c>
      <c r="R894" s="225"/>
      <c r="S894" s="223">
        <f>S872+S873+S874</f>
        <v>2.71</v>
      </c>
      <c r="T894" s="224">
        <f>T872+T873+T874</f>
        <v>1.8</v>
      </c>
      <c r="U894" s="225"/>
      <c r="V894" s="223">
        <f>V872+V873+V874</f>
        <v>2.1200000000000001</v>
      </c>
      <c r="W894" s="224">
        <f>W872+W873+W874</f>
        <v>1.4099999999999999</v>
      </c>
      <c r="X894" s="225"/>
      <c r="Y894" s="223">
        <f>Y872+Y873+Y874</f>
        <v>2.1699999999999999</v>
      </c>
      <c r="Z894" s="224">
        <f>Z872+Z873+Z874</f>
        <v>1.4399999999999999</v>
      </c>
      <c r="AA894" s="225"/>
      <c r="AB894" s="223">
        <f>AB872+AB873+AB874</f>
        <v>2.23</v>
      </c>
      <c r="AC894" s="224">
        <f>AC872+AC873+AC874</f>
        <v>1.49</v>
      </c>
      <c r="AD894" s="225"/>
      <c r="AE894" s="223">
        <f>AE872+AE873+AE874</f>
        <v>2.3700000000000001</v>
      </c>
      <c r="AF894" s="224">
        <f>AF872+AF873+AF874</f>
        <v>1.5800000000000001</v>
      </c>
      <c r="AG894" s="225"/>
      <c r="AH894" s="223">
        <f>AH872+AH873+AH874</f>
        <v>2.3900000000000001</v>
      </c>
      <c r="AI894" s="224">
        <f>AI872+AI873+AI874</f>
        <v>1.5900000000000001</v>
      </c>
      <c r="AJ894" s="225"/>
      <c r="AK894" s="223">
        <f>AK872+AK873+AK874</f>
        <v>2.21</v>
      </c>
      <c r="AL894" s="224">
        <f>AL872+AL873+AL874</f>
        <v>1.47</v>
      </c>
      <c r="AM894" s="225"/>
      <c r="AN894" s="223">
        <f>AN872+AN873+AN874</f>
        <v>2.3599999999999999</v>
      </c>
      <c r="AO894" s="224">
        <f>AO872+AO873+AO874</f>
        <v>1.5700000000000001</v>
      </c>
      <c r="AP894" s="225"/>
      <c r="AQ894" s="223">
        <f>AQ872+AQ873+AQ874</f>
        <v>2.3300000000000001</v>
      </c>
      <c r="AR894" s="224">
        <f>AR872+AR873+AR874</f>
        <v>1.55</v>
      </c>
      <c r="AS894" s="225"/>
      <c r="AT894" s="223">
        <f>AT872+AT873+AT874</f>
        <v>2.4399999999999999</v>
      </c>
      <c r="AU894" s="224">
        <f>AU872+AU873+AU874</f>
        <v>1.6200000000000001</v>
      </c>
      <c r="AV894" s="225"/>
      <c r="AW894" s="223">
        <f>AW872+AW873+AW874</f>
        <v>2.4199999999999999</v>
      </c>
      <c r="AX894" s="224">
        <f>AX872+AX873+AX874</f>
        <v>1.6100000000000001</v>
      </c>
      <c r="AY894" s="225"/>
      <c r="AZ894" s="223">
        <f>AZ872+AZ873+AZ874</f>
        <v>2.3500000000000001</v>
      </c>
      <c r="BA894" s="224">
        <f>BA872+BA873+BA874</f>
        <v>1.5700000000000001</v>
      </c>
      <c r="BB894" s="225"/>
      <c r="BC894" s="223">
        <f>BC872+BC873+BC874</f>
        <v>2.3999999999999999</v>
      </c>
      <c r="BD894" s="224">
        <f>BD872+BD873+BD874</f>
        <v>1.5900000000000001</v>
      </c>
      <c r="BE894" s="225"/>
      <c r="BF894" s="223">
        <f>BF872+BF873+BF874</f>
        <v>2.5299999999999998</v>
      </c>
      <c r="BG894" s="224">
        <f>BG872+BG873+BG874</f>
        <v>1.6799999999999999</v>
      </c>
      <c r="BH894" s="225"/>
      <c r="BI894" s="223">
        <f>BI872+BI873+BI874</f>
        <v>2.75</v>
      </c>
      <c r="BJ894" s="224">
        <f>BJ872+BJ873+BJ874</f>
        <v>1.8300000000000001</v>
      </c>
      <c r="BK894" s="225"/>
      <c r="BL894" s="223">
        <f>BL872+BL873+BL874</f>
        <v>2.5600000000000001</v>
      </c>
      <c r="BM894" s="224">
        <f>BM872+BM873+BM874</f>
        <v>1.7</v>
      </c>
      <c r="BN894" s="225"/>
      <c r="BO894" s="223">
        <f>BO872+BO873+BO874</f>
        <v>2.5499999999999998</v>
      </c>
      <c r="BP894" s="224">
        <f>BP872+BP873+BP874</f>
        <v>1.7</v>
      </c>
      <c r="BQ894" s="225"/>
      <c r="BR894" s="223">
        <f>BR872+BR873+BR874</f>
        <v>2.48</v>
      </c>
      <c r="BS894" s="224">
        <f>BS872+BS873+BS874</f>
        <v>1.6499999999999999</v>
      </c>
      <c r="BT894" s="225"/>
      <c r="BU894" s="223">
        <f>BU872+BU873+BU874</f>
        <v>2.4300000000000002</v>
      </c>
      <c r="BV894" s="224">
        <f>BV872+BV873+BV874</f>
        <v>1.6200000000000001</v>
      </c>
      <c r="BW894" s="225"/>
      <c r="BX894" s="223">
        <f>BX872+BX873+BX874</f>
        <v>2.3599999999999999</v>
      </c>
      <c r="BY894" s="224">
        <f>BY872+BY873+BY874</f>
        <v>1.5700000000000001</v>
      </c>
      <c r="BZ894" s="225"/>
      <c r="CA894" s="164"/>
      <c r="CB894" s="164"/>
      <c r="CC894" s="164"/>
      <c r="CD894" s="164"/>
      <c r="CE894" s="164"/>
      <c r="CF894" s="164"/>
      <c r="CG894" s="164"/>
      <c r="CH894" s="164"/>
      <c r="CI894" s="164"/>
      <c r="CJ894" s="164"/>
      <c r="CK894" s="164"/>
      <c r="CL894" s="164"/>
      <c r="CM894" s="164"/>
      <c r="CN894" s="164"/>
      <c r="CO894" s="164"/>
      <c r="CP894" s="164"/>
      <c r="CQ894" s="164"/>
      <c r="CR894" s="164"/>
      <c r="CS894" s="164"/>
      <c r="CT894" s="164"/>
      <c r="CU894" s="164"/>
      <c r="CV894" s="164"/>
      <c r="CW894" s="164"/>
      <c r="CX894" s="164"/>
      <c r="CY894" s="164"/>
      <c r="CZ894" s="164"/>
      <c r="DA894" s="164"/>
      <c r="DB894" s="164"/>
      <c r="DC894" s="164"/>
      <c r="DD894" s="164"/>
      <c r="DE894" s="164"/>
    </row>
    <row r="895" s="164" customFormat="1" ht="20.25" customHeight="1">
      <c r="A895" s="66"/>
      <c r="B895" s="175"/>
      <c r="C895" s="176" t="s">
        <v>136</v>
      </c>
      <c r="D895" s="177"/>
      <c r="E895" s="178"/>
      <c r="F895" s="178"/>
      <c r="G895" s="226">
        <f>(G893-G894)/G893*100</f>
        <v>0</v>
      </c>
      <c r="H895" s="227">
        <f>(H893-H894)/H893*100</f>
        <v>0</v>
      </c>
      <c r="I895" s="228"/>
      <c r="J895" s="226">
        <f>(J893-J894)/J893*100</f>
        <v>0</v>
      </c>
      <c r="K895" s="227">
        <f>(K893-K894)/K893*100</f>
        <v>0.71999999999999997</v>
      </c>
      <c r="L895" s="228"/>
      <c r="M895" s="226">
        <f>(M893-M894)/M893*100</f>
        <v>0</v>
      </c>
      <c r="N895" s="227">
        <f>(N893-N894)/N893*100</f>
        <v>0</v>
      </c>
      <c r="O895" s="228"/>
      <c r="P895" s="226">
        <f>(P893-P894)/P893*100</f>
        <v>0</v>
      </c>
      <c r="Q895" s="227">
        <f>(Q893-Q894)/Q893*100</f>
        <v>-0.73999999999999999</v>
      </c>
      <c r="R895" s="228"/>
      <c r="S895" s="226">
        <f>(S893-S894)/S893*100</f>
        <v>0</v>
      </c>
      <c r="T895" s="227">
        <f>(T893-T894)/T893*100</f>
        <v>0</v>
      </c>
      <c r="U895" s="228"/>
      <c r="V895" s="226">
        <f>(V893-V894)/V893*100</f>
        <v>0</v>
      </c>
      <c r="W895" s="227">
        <f>(W893-W894)/W893*100</f>
        <v>0</v>
      </c>
      <c r="X895" s="228"/>
      <c r="Y895" s="226">
        <f>(Y893-Y894)/Y893*100</f>
        <v>0</v>
      </c>
      <c r="Z895" s="227">
        <f>(Z893-Z894)/Z893*100</f>
        <v>0.68999999999999995</v>
      </c>
      <c r="AA895" s="228"/>
      <c r="AB895" s="226">
        <f>(AB893-AB894)/AB893*100</f>
        <v>0</v>
      </c>
      <c r="AC895" s="227">
        <f>(AC893-AC894)/AC893*100</f>
        <v>0</v>
      </c>
      <c r="AD895" s="228"/>
      <c r="AE895" s="226">
        <f>(AE893-AE894)/AE893*100</f>
        <v>0</v>
      </c>
      <c r="AF895" s="227">
        <f>(AF893-AF894)/AF893*100</f>
        <v>0</v>
      </c>
      <c r="AG895" s="228"/>
      <c r="AH895" s="226">
        <f>(AH893-AH894)/AH893*100</f>
        <v>0</v>
      </c>
      <c r="AI895" s="227">
        <f>(AI893-AI894)/AI893*100</f>
        <v>-0.63</v>
      </c>
      <c r="AJ895" s="228"/>
      <c r="AK895" s="226">
        <f>(AK893-AK894)/AK893*100</f>
        <v>0</v>
      </c>
      <c r="AL895" s="227">
        <f>(AL893-AL894)/AL893*100</f>
        <v>0.68000000000000005</v>
      </c>
      <c r="AM895" s="228"/>
      <c r="AN895" s="226">
        <f>(AN893-AN894)/AN893*100</f>
        <v>0</v>
      </c>
      <c r="AO895" s="227">
        <f>(AO893-AO894)/AO893*100</f>
        <v>0.63</v>
      </c>
      <c r="AP895" s="228"/>
      <c r="AQ895" s="226">
        <f>(AQ893-AQ894)/AQ893*100</f>
        <v>0</v>
      </c>
      <c r="AR895" s="227">
        <f>(AR893-AR894)/AR893*100</f>
        <v>0.64000000000000001</v>
      </c>
      <c r="AS895" s="228"/>
      <c r="AT895" s="226">
        <f>(AT893-AT894)/AT893*100</f>
        <v>0</v>
      </c>
      <c r="AU895" s="227">
        <f>(AU893-AU894)/AU893*100</f>
        <v>1.22</v>
      </c>
      <c r="AV895" s="228"/>
      <c r="AW895" s="226">
        <f>(AW893-AW894)/AW893*100</f>
        <v>0</v>
      </c>
      <c r="AX895" s="227">
        <f>(AX893-AX894)/AX893*100</f>
        <v>0</v>
      </c>
      <c r="AY895" s="228"/>
      <c r="AZ895" s="226">
        <f>(AZ893-AZ894)/AZ893*100</f>
        <v>0</v>
      </c>
      <c r="BA895" s="227">
        <f>(BA893-BA894)/BA893*100</f>
        <v>0.63</v>
      </c>
      <c r="BB895" s="228"/>
      <c r="BC895" s="226">
        <f>(BC893-BC894)/BC893*100</f>
        <v>0</v>
      </c>
      <c r="BD895" s="227">
        <f>(BD893-BD894)/BD893*100</f>
        <v>0</v>
      </c>
      <c r="BE895" s="228"/>
      <c r="BF895" s="226">
        <f>(BF893-BF894)/BF893*100</f>
        <v>0</v>
      </c>
      <c r="BG895" s="227">
        <f>(BG893-BG894)/BG893*100</f>
        <v>0</v>
      </c>
      <c r="BH895" s="228"/>
      <c r="BI895" s="226">
        <f>(BI893-BI894)/BI893*100</f>
        <v>0</v>
      </c>
      <c r="BJ895" s="227">
        <f>(BJ893-BJ894)/BJ893*100</f>
        <v>0</v>
      </c>
      <c r="BK895" s="228"/>
      <c r="BL895" s="226">
        <f>(BL893-BL894)/BL893*100</f>
        <v>0</v>
      </c>
      <c r="BM895" s="227">
        <f>(BM893-BM894)/BM893*100</f>
        <v>0</v>
      </c>
      <c r="BN895" s="228"/>
      <c r="BO895" s="226">
        <f>(BO893-BO894)/BO893*100</f>
        <v>0</v>
      </c>
      <c r="BP895" s="227">
        <f>(BP893-BP894)/BP893*100</f>
        <v>0</v>
      </c>
      <c r="BQ895" s="228"/>
      <c r="BR895" s="226">
        <f>(BR893-BR894)/BR893*100</f>
        <v>0</v>
      </c>
      <c r="BS895" s="227">
        <f>(BS893-BS894)/BS893*100</f>
        <v>0.59999999999999998</v>
      </c>
      <c r="BT895" s="228"/>
      <c r="BU895" s="226">
        <f>(BU893-BU894)/BU893*100</f>
        <v>0</v>
      </c>
      <c r="BV895" s="227">
        <f>(BV893-BV894)/BV893*100</f>
        <v>0</v>
      </c>
      <c r="BW895" s="228"/>
      <c r="BX895" s="226">
        <f>(BX893-BX894)/BX893*100</f>
        <v>0</v>
      </c>
      <c r="BY895" s="227">
        <f>(BY893-BY894)/BY893*100</f>
        <v>0</v>
      </c>
      <c r="BZ895" s="228"/>
      <c r="CA895" s="164"/>
      <c r="CB895" s="164"/>
      <c r="CC895" s="164"/>
      <c r="CD895" s="164"/>
      <c r="CE895" s="164"/>
      <c r="CF895" s="164"/>
      <c r="CG895" s="164"/>
      <c r="CH895" s="164"/>
      <c r="CI895" s="164"/>
      <c r="CJ895" s="164"/>
      <c r="CK895" s="164"/>
      <c r="CL895" s="164"/>
      <c r="CM895" s="164"/>
      <c r="CN895" s="164"/>
      <c r="CO895" s="164"/>
      <c r="CP895" s="164"/>
      <c r="CQ895" s="164"/>
      <c r="CR895" s="164"/>
      <c r="CS895" s="164"/>
      <c r="CT895" s="164"/>
      <c r="CU895" s="164"/>
      <c r="CV895" s="164"/>
      <c r="CW895" s="164"/>
      <c r="CX895" s="164"/>
      <c r="CY895" s="164"/>
      <c r="CZ895" s="164"/>
      <c r="DA895" s="164"/>
      <c r="DB895" s="164"/>
      <c r="DC895" s="164"/>
      <c r="DD895" s="164"/>
      <c r="DE895" s="164"/>
    </row>
    <row r="896" s="164" customFormat="1" ht="19.5" customHeight="1">
      <c r="A896" s="66"/>
      <c r="B896" s="165" t="s">
        <v>160</v>
      </c>
      <c r="C896" s="166" t="s">
        <v>134</v>
      </c>
      <c r="D896" s="128"/>
      <c r="E896" s="128"/>
      <c r="F896" s="128"/>
      <c r="G896" s="220">
        <f>G856+G860</f>
        <v>0.57999999999999996</v>
      </c>
      <c r="H896" s="221">
        <f>H856+H860</f>
        <v>0.39000000000000001</v>
      </c>
      <c r="I896" s="222"/>
      <c r="J896" s="220">
        <f>J856+J860</f>
        <v>0.56000000000000005</v>
      </c>
      <c r="K896" s="221">
        <f>K856+K860</f>
        <v>0.37</v>
      </c>
      <c r="L896" s="222"/>
      <c r="M896" s="220">
        <f>M856+M860</f>
        <v>0.55000000000000004</v>
      </c>
      <c r="N896" s="221">
        <f>N856+N860</f>
        <v>0.37</v>
      </c>
      <c r="O896" s="222"/>
      <c r="P896" s="220">
        <f>P856+P860</f>
        <v>0.54000000000000004</v>
      </c>
      <c r="Q896" s="221">
        <f>Q856+Q860</f>
        <v>0.35999999999999999</v>
      </c>
      <c r="R896" s="222"/>
      <c r="S896" s="220">
        <f>S856+S860</f>
        <v>0.56999999999999995</v>
      </c>
      <c r="T896" s="221">
        <f>T856+T860</f>
        <v>0.38</v>
      </c>
      <c r="U896" s="222"/>
      <c r="V896" s="220">
        <f>V856+V860</f>
        <v>0.56000000000000005</v>
      </c>
      <c r="W896" s="221">
        <f>W856+W860</f>
        <v>0.37</v>
      </c>
      <c r="X896" s="222"/>
      <c r="Y896" s="220">
        <f>Y856+Y860</f>
        <v>0.57999999999999996</v>
      </c>
      <c r="Z896" s="221">
        <f>Z856+Z860</f>
        <v>0.39000000000000001</v>
      </c>
      <c r="AA896" s="222"/>
      <c r="AB896" s="220">
        <f>AB856+AB860</f>
        <v>0.57999999999999996</v>
      </c>
      <c r="AC896" s="221">
        <f>AC856+AC860</f>
        <v>0.39000000000000001</v>
      </c>
      <c r="AD896" s="222"/>
      <c r="AE896" s="220">
        <f>AE856+AE860</f>
        <v>0.64000000000000001</v>
      </c>
      <c r="AF896" s="221">
        <f>AF856+AF860</f>
        <v>0.42999999999999999</v>
      </c>
      <c r="AG896" s="222"/>
      <c r="AH896" s="220">
        <f>AH856+AH860</f>
        <v>0.64000000000000001</v>
      </c>
      <c r="AI896" s="221">
        <f>AI856+AI860</f>
        <v>0.41999999999999998</v>
      </c>
      <c r="AJ896" s="222"/>
      <c r="AK896" s="220">
        <f>AK856+AK860</f>
        <v>0.65000000000000002</v>
      </c>
      <c r="AL896" s="221">
        <f>AL856+AL860</f>
        <v>0.42999999999999999</v>
      </c>
      <c r="AM896" s="222"/>
      <c r="AN896" s="220">
        <f>AN856+AN860</f>
        <v>0.64000000000000001</v>
      </c>
      <c r="AO896" s="221">
        <f>AO856+AO860</f>
        <v>0.41999999999999998</v>
      </c>
      <c r="AP896" s="222"/>
      <c r="AQ896" s="220">
        <f>AQ856+AQ860</f>
        <v>0.63</v>
      </c>
      <c r="AR896" s="221">
        <f>AR856+AR860</f>
        <v>0.41999999999999998</v>
      </c>
      <c r="AS896" s="222"/>
      <c r="AT896" s="220">
        <f>AT856+AT860</f>
        <v>0.73999999999999999</v>
      </c>
      <c r="AU896" s="221">
        <f>AU856+AU860</f>
        <v>0.5</v>
      </c>
      <c r="AV896" s="222"/>
      <c r="AW896" s="220">
        <f>AW856+AW860</f>
        <v>0.73999999999999999</v>
      </c>
      <c r="AX896" s="221">
        <f>AX856+AX860</f>
        <v>0.48999999999999999</v>
      </c>
      <c r="AY896" s="222"/>
      <c r="AZ896" s="220">
        <f>AZ856+AZ860</f>
        <v>0.69999999999999996</v>
      </c>
      <c r="BA896" s="221">
        <f>BA856+BA860</f>
        <v>0.46999999999999997</v>
      </c>
      <c r="BB896" s="222"/>
      <c r="BC896" s="220">
        <f>BC856+BC860</f>
        <v>0.70999999999999996</v>
      </c>
      <c r="BD896" s="221">
        <f>BD856+BD860</f>
        <v>0.46999999999999997</v>
      </c>
      <c r="BE896" s="222"/>
      <c r="BF896" s="220">
        <f>BF856+BF860</f>
        <v>0.77000000000000002</v>
      </c>
      <c r="BG896" s="221">
        <f>BG856+BG860</f>
        <v>0.51000000000000001</v>
      </c>
      <c r="BH896" s="222"/>
      <c r="BI896" s="220">
        <f>BI856+BI860</f>
        <v>0.72999999999999998</v>
      </c>
      <c r="BJ896" s="221">
        <f>BJ856+BJ860</f>
        <v>0.47999999999999998</v>
      </c>
      <c r="BK896" s="222"/>
      <c r="BL896" s="220">
        <f>BL856+BL860</f>
        <v>0.72999999999999998</v>
      </c>
      <c r="BM896" s="221">
        <f>BM856+BM860</f>
        <v>0.47999999999999998</v>
      </c>
      <c r="BN896" s="222"/>
      <c r="BO896" s="220">
        <f>BO856+BO860</f>
        <v>0.73999999999999999</v>
      </c>
      <c r="BP896" s="221">
        <f>BP856+BP860</f>
        <v>0.48999999999999999</v>
      </c>
      <c r="BQ896" s="222"/>
      <c r="BR896" s="220">
        <f>BR856+BR860</f>
        <v>0.70999999999999996</v>
      </c>
      <c r="BS896" s="221">
        <f>BS856+BS860</f>
        <v>0.47999999999999998</v>
      </c>
      <c r="BT896" s="222"/>
      <c r="BU896" s="220">
        <f>BU856+BU860</f>
        <v>0.69999999999999996</v>
      </c>
      <c r="BV896" s="221">
        <f>BV856+BV860</f>
        <v>0.46999999999999997</v>
      </c>
      <c r="BW896" s="222"/>
      <c r="BX896" s="220">
        <f>BX856+BX860</f>
        <v>0.67000000000000004</v>
      </c>
      <c r="BY896" s="221">
        <f>BY856+BY860</f>
        <v>0.45000000000000001</v>
      </c>
      <c r="BZ896" s="222"/>
      <c r="CA896" s="164"/>
      <c r="CB896" s="164"/>
      <c r="CC896" s="164"/>
      <c r="CD896" s="164"/>
      <c r="CE896" s="164"/>
      <c r="CF896" s="164"/>
      <c r="CG896" s="164"/>
      <c r="CH896" s="164"/>
      <c r="CI896" s="164"/>
      <c r="CJ896" s="164"/>
      <c r="CK896" s="164"/>
      <c r="CL896" s="164"/>
      <c r="CM896" s="164"/>
      <c r="CN896" s="164"/>
      <c r="CO896" s="164"/>
      <c r="CP896" s="164"/>
      <c r="CQ896" s="164"/>
      <c r="CR896" s="164"/>
      <c r="CS896" s="164"/>
      <c r="CT896" s="164"/>
      <c r="CU896" s="164"/>
      <c r="CV896" s="164"/>
      <c r="CW896" s="164"/>
      <c r="CX896" s="164"/>
      <c r="CY896" s="164"/>
      <c r="CZ896" s="164"/>
      <c r="DA896" s="164"/>
      <c r="DB896" s="164"/>
      <c r="DC896" s="164"/>
      <c r="DD896" s="164"/>
      <c r="DE896" s="164"/>
    </row>
    <row r="897" s="164" customFormat="1" ht="19.5" customHeight="1">
      <c r="A897" s="66"/>
      <c r="B897" s="170"/>
      <c r="C897" s="171" t="s">
        <v>135</v>
      </c>
      <c r="D897" s="117"/>
      <c r="E897" s="117"/>
      <c r="F897" s="117"/>
      <c r="G897" s="223">
        <f>G875+G876</f>
        <v>0.57999999999999996</v>
      </c>
      <c r="H897" s="224">
        <f>H875+H876</f>
        <v>0.39000000000000001</v>
      </c>
      <c r="I897" s="225"/>
      <c r="J897" s="223">
        <f>J875+J876</f>
        <v>0.56000000000000005</v>
      </c>
      <c r="K897" s="224">
        <f>K875+K876</f>
        <v>0.37</v>
      </c>
      <c r="L897" s="225"/>
      <c r="M897" s="223">
        <f>M875+M876</f>
        <v>0.55000000000000004</v>
      </c>
      <c r="N897" s="224">
        <f>N875+N876</f>
        <v>0.37</v>
      </c>
      <c r="O897" s="225"/>
      <c r="P897" s="223">
        <f>P875+P876</f>
        <v>0.54000000000000004</v>
      </c>
      <c r="Q897" s="224">
        <f>Q875+Q876</f>
        <v>0.35999999999999999</v>
      </c>
      <c r="R897" s="225"/>
      <c r="S897" s="223">
        <f>S875+S876</f>
        <v>0.56999999999999995</v>
      </c>
      <c r="T897" s="224">
        <f>T875+T876</f>
        <v>0.38</v>
      </c>
      <c r="U897" s="225"/>
      <c r="V897" s="223">
        <f>V875+V876</f>
        <v>0.56000000000000005</v>
      </c>
      <c r="W897" s="224">
        <f>W875+W876</f>
        <v>0.37</v>
      </c>
      <c r="X897" s="225"/>
      <c r="Y897" s="223">
        <f>Y875+Y876</f>
        <v>0.57999999999999996</v>
      </c>
      <c r="Z897" s="224">
        <f>Z875+Z876</f>
        <v>0.39000000000000001</v>
      </c>
      <c r="AA897" s="225"/>
      <c r="AB897" s="223">
        <f>AB875+AB876</f>
        <v>0.57999999999999996</v>
      </c>
      <c r="AC897" s="224">
        <f>AC875+AC876</f>
        <v>0.39000000000000001</v>
      </c>
      <c r="AD897" s="225"/>
      <c r="AE897" s="223">
        <f>AE875+AE876</f>
        <v>0.64000000000000001</v>
      </c>
      <c r="AF897" s="224">
        <f>AF875+AF876</f>
        <v>0.42999999999999999</v>
      </c>
      <c r="AG897" s="225"/>
      <c r="AH897" s="223">
        <f>AH875+AH876</f>
        <v>0.64000000000000001</v>
      </c>
      <c r="AI897" s="224">
        <f>AI875+AI876</f>
        <v>0.41999999999999998</v>
      </c>
      <c r="AJ897" s="225"/>
      <c r="AK897" s="223">
        <f>AK875+AK876</f>
        <v>0.65000000000000002</v>
      </c>
      <c r="AL897" s="224">
        <f>AL875+AL876</f>
        <v>0.42999999999999999</v>
      </c>
      <c r="AM897" s="225"/>
      <c r="AN897" s="223">
        <f>AN875+AN876</f>
        <v>0.64000000000000001</v>
      </c>
      <c r="AO897" s="224">
        <f>AO875+AO876</f>
        <v>0.41999999999999998</v>
      </c>
      <c r="AP897" s="225"/>
      <c r="AQ897" s="223">
        <f>AQ875+AQ876</f>
        <v>0.63</v>
      </c>
      <c r="AR897" s="224">
        <f>AR875+AR876</f>
        <v>0.41999999999999998</v>
      </c>
      <c r="AS897" s="225"/>
      <c r="AT897" s="223">
        <f>AT875+AT876</f>
        <v>0.73999999999999999</v>
      </c>
      <c r="AU897" s="224">
        <f>AU875+AU876</f>
        <v>0.5</v>
      </c>
      <c r="AV897" s="225"/>
      <c r="AW897" s="223">
        <f>AW875+AW876</f>
        <v>0.73999999999999999</v>
      </c>
      <c r="AX897" s="224">
        <f>AX875+AX876</f>
        <v>0.48999999999999999</v>
      </c>
      <c r="AY897" s="225"/>
      <c r="AZ897" s="223">
        <f>AZ875+AZ876</f>
        <v>0.69999999999999996</v>
      </c>
      <c r="BA897" s="224">
        <f>BA875+BA876</f>
        <v>0.46999999999999997</v>
      </c>
      <c r="BB897" s="225"/>
      <c r="BC897" s="223">
        <f>BC875+BC876</f>
        <v>0.70999999999999996</v>
      </c>
      <c r="BD897" s="224">
        <f>BD875+BD876</f>
        <v>0.46999999999999997</v>
      </c>
      <c r="BE897" s="225"/>
      <c r="BF897" s="223">
        <f>BF875+BF876</f>
        <v>0.77000000000000002</v>
      </c>
      <c r="BG897" s="224">
        <f>BG875+BG876</f>
        <v>0.51000000000000001</v>
      </c>
      <c r="BH897" s="225"/>
      <c r="BI897" s="223">
        <f>BI875+BI876</f>
        <v>0.72999999999999998</v>
      </c>
      <c r="BJ897" s="224">
        <f>BJ875+BJ876</f>
        <v>0.47999999999999998</v>
      </c>
      <c r="BK897" s="225"/>
      <c r="BL897" s="223">
        <f>BL875+BL876</f>
        <v>0.72999999999999998</v>
      </c>
      <c r="BM897" s="224">
        <f>BM875+BM876</f>
        <v>0.47999999999999998</v>
      </c>
      <c r="BN897" s="225"/>
      <c r="BO897" s="223">
        <f>BO875+BO876</f>
        <v>0.73999999999999999</v>
      </c>
      <c r="BP897" s="224">
        <f>BP875+BP876</f>
        <v>0.48999999999999999</v>
      </c>
      <c r="BQ897" s="225"/>
      <c r="BR897" s="223">
        <f>BR875+BR876</f>
        <v>0.70999999999999996</v>
      </c>
      <c r="BS897" s="224">
        <f>BS875+BS876</f>
        <v>0.47999999999999998</v>
      </c>
      <c r="BT897" s="225"/>
      <c r="BU897" s="223">
        <f>BU875+BU876</f>
        <v>0.69999999999999996</v>
      </c>
      <c r="BV897" s="224">
        <f>BV875+BV876</f>
        <v>0.46999999999999997</v>
      </c>
      <c r="BW897" s="225"/>
      <c r="BX897" s="223">
        <f>BX875+BX876</f>
        <v>0.67000000000000004</v>
      </c>
      <c r="BY897" s="224">
        <f>BY875+BY876</f>
        <v>0.45000000000000001</v>
      </c>
      <c r="BZ897" s="225"/>
      <c r="CA897" s="164"/>
      <c r="CB897" s="164"/>
      <c r="CC897" s="164"/>
      <c r="CD897" s="164"/>
      <c r="CE897" s="164"/>
      <c r="CF897" s="164"/>
      <c r="CG897" s="164"/>
      <c r="CH897" s="164"/>
      <c r="CI897" s="164"/>
      <c r="CJ897" s="164"/>
      <c r="CK897" s="164"/>
      <c r="CL897" s="164"/>
      <c r="CM897" s="164"/>
      <c r="CN897" s="164"/>
      <c r="CO897" s="164"/>
      <c r="CP897" s="164"/>
      <c r="CQ897" s="164"/>
      <c r="CR897" s="164"/>
      <c r="CS897" s="164"/>
      <c r="CT897" s="164"/>
      <c r="CU897" s="164"/>
      <c r="CV897" s="164"/>
      <c r="CW897" s="164"/>
      <c r="CX897" s="164"/>
      <c r="CY897" s="164"/>
      <c r="CZ897" s="164"/>
      <c r="DA897" s="164"/>
      <c r="DB897" s="164"/>
      <c r="DC897" s="164"/>
      <c r="DD897" s="164"/>
      <c r="DE897" s="164"/>
    </row>
    <row r="898" s="164" customFormat="1" ht="20.25" customHeight="1">
      <c r="A898" s="66"/>
      <c r="B898" s="175"/>
      <c r="C898" s="176" t="s">
        <v>136</v>
      </c>
      <c r="D898" s="177"/>
      <c r="E898" s="178"/>
      <c r="F898" s="178"/>
      <c r="G898" s="226">
        <f>(G896-G897)/G896*100</f>
        <v>0</v>
      </c>
      <c r="H898" s="227">
        <f>(H896-H897)/H896*100</f>
        <v>0</v>
      </c>
      <c r="I898" s="228"/>
      <c r="J898" s="226">
        <f>(J896-J897)/J896*100</f>
        <v>0</v>
      </c>
      <c r="K898" s="227">
        <f>(K896-K897)/K896*100</f>
        <v>0</v>
      </c>
      <c r="L898" s="228"/>
      <c r="M898" s="226">
        <f>(M896-M897)/M896*100</f>
        <v>0</v>
      </c>
      <c r="N898" s="227">
        <f>(N896-N897)/N896*100</f>
        <v>0</v>
      </c>
      <c r="O898" s="228"/>
      <c r="P898" s="226">
        <f>(P896-P897)/P896*100</f>
        <v>0</v>
      </c>
      <c r="Q898" s="227">
        <f>(Q896-Q897)/Q896*100</f>
        <v>0</v>
      </c>
      <c r="R898" s="228"/>
      <c r="S898" s="226">
        <f>(S896-S897)/S896*100</f>
        <v>0</v>
      </c>
      <c r="T898" s="227">
        <f>(T896-T897)/T896*100</f>
        <v>0</v>
      </c>
      <c r="U898" s="228"/>
      <c r="V898" s="226">
        <f>(V896-V897)/V896*100</f>
        <v>0</v>
      </c>
      <c r="W898" s="227">
        <f>(W896-W897)/W896*100</f>
        <v>0</v>
      </c>
      <c r="X898" s="228"/>
      <c r="Y898" s="226">
        <f>(Y896-Y897)/Y896*100</f>
        <v>0</v>
      </c>
      <c r="Z898" s="227">
        <f>(Z896-Z897)/Z896*100</f>
        <v>0</v>
      </c>
      <c r="AA898" s="228"/>
      <c r="AB898" s="226">
        <f>(AB896-AB897)/AB896*100</f>
        <v>0</v>
      </c>
      <c r="AC898" s="227">
        <f>(AC896-AC897)/AC896*100</f>
        <v>0</v>
      </c>
      <c r="AD898" s="228"/>
      <c r="AE898" s="226">
        <f>(AE896-AE897)/AE896*100</f>
        <v>0</v>
      </c>
      <c r="AF898" s="227">
        <f>(AF896-AF897)/AF896*100</f>
        <v>0</v>
      </c>
      <c r="AG898" s="228"/>
      <c r="AH898" s="226">
        <f>(AH896-AH897)/AH896*100</f>
        <v>0</v>
      </c>
      <c r="AI898" s="227">
        <f>(AI896-AI897)/AI896*100</f>
        <v>0</v>
      </c>
      <c r="AJ898" s="228"/>
      <c r="AK898" s="226">
        <f>(AK896-AK897)/AK896*100</f>
        <v>0</v>
      </c>
      <c r="AL898" s="227">
        <f>(AL896-AL897)/AL896*100</f>
        <v>0</v>
      </c>
      <c r="AM898" s="228"/>
      <c r="AN898" s="226">
        <f>(AN896-AN897)/AN896*100</f>
        <v>0</v>
      </c>
      <c r="AO898" s="227">
        <f>(AO896-AO897)/AO896*100</f>
        <v>0</v>
      </c>
      <c r="AP898" s="228"/>
      <c r="AQ898" s="226">
        <f>(AQ896-AQ897)/AQ896*100</f>
        <v>0</v>
      </c>
      <c r="AR898" s="227">
        <f>(AR896-AR897)/AR896*100</f>
        <v>0</v>
      </c>
      <c r="AS898" s="228"/>
      <c r="AT898" s="226">
        <f>(AT896-AT897)/AT896*100</f>
        <v>0</v>
      </c>
      <c r="AU898" s="227">
        <f>(AU896-AU897)/AU896*100</f>
        <v>0</v>
      </c>
      <c r="AV898" s="228"/>
      <c r="AW898" s="226">
        <f>(AW896-AW897)/AW896*100</f>
        <v>0</v>
      </c>
      <c r="AX898" s="227">
        <f>(AX896-AX897)/AX896*100</f>
        <v>0</v>
      </c>
      <c r="AY898" s="228"/>
      <c r="AZ898" s="226">
        <f>(AZ896-AZ897)/AZ896*100</f>
        <v>0</v>
      </c>
      <c r="BA898" s="227">
        <f>(BA896-BA897)/BA896*100</f>
        <v>0</v>
      </c>
      <c r="BB898" s="228"/>
      <c r="BC898" s="226">
        <f>(BC896-BC897)/BC896*100</f>
        <v>0</v>
      </c>
      <c r="BD898" s="227">
        <f>(BD896-BD897)/BD896*100</f>
        <v>0</v>
      </c>
      <c r="BE898" s="228"/>
      <c r="BF898" s="226">
        <f>(BF896-BF897)/BF896*100</f>
        <v>0</v>
      </c>
      <c r="BG898" s="227">
        <f>(BG896-BG897)/BG896*100</f>
        <v>0</v>
      </c>
      <c r="BH898" s="228"/>
      <c r="BI898" s="226">
        <f>(BI896-BI897)/BI896*100</f>
        <v>0</v>
      </c>
      <c r="BJ898" s="227">
        <f>(BJ896-BJ897)/BJ896*100</f>
        <v>0</v>
      </c>
      <c r="BK898" s="228"/>
      <c r="BL898" s="226">
        <f>(BL896-BL897)/BL896*100</f>
        <v>0</v>
      </c>
      <c r="BM898" s="227">
        <f>(BM896-BM897)/BM896*100</f>
        <v>0</v>
      </c>
      <c r="BN898" s="228"/>
      <c r="BO898" s="226">
        <f>(BO896-BO897)/BO896*100</f>
        <v>0</v>
      </c>
      <c r="BP898" s="227">
        <f>(BP896-BP897)/BP896*100</f>
        <v>0</v>
      </c>
      <c r="BQ898" s="228"/>
      <c r="BR898" s="226">
        <f>(BR896-BR897)/BR896*100</f>
        <v>0</v>
      </c>
      <c r="BS898" s="227">
        <f>(BS896-BS897)/BS896*100</f>
        <v>0</v>
      </c>
      <c r="BT898" s="228"/>
      <c r="BU898" s="226">
        <f>(BU896-BU897)/BU896*100</f>
        <v>0</v>
      </c>
      <c r="BV898" s="227">
        <f>(BV896-BV897)/BV896*100</f>
        <v>0</v>
      </c>
      <c r="BW898" s="228"/>
      <c r="BX898" s="226">
        <f>(BX896-BX897)/BX896*100</f>
        <v>0</v>
      </c>
      <c r="BY898" s="227">
        <f>(BY896-BY897)/BY896*100</f>
        <v>0</v>
      </c>
      <c r="BZ898" s="228"/>
      <c r="CA898" s="164"/>
      <c r="CB898" s="164"/>
      <c r="CC898" s="164"/>
      <c r="CD898" s="164"/>
      <c r="CE898" s="164"/>
      <c r="CF898" s="164"/>
      <c r="CG898" s="164"/>
      <c r="CH898" s="164"/>
      <c r="CI898" s="164"/>
      <c r="CJ898" s="164"/>
      <c r="CK898" s="164"/>
      <c r="CL898" s="164"/>
      <c r="CM898" s="164"/>
      <c r="CN898" s="164"/>
      <c r="CO898" s="164"/>
      <c r="CP898" s="164"/>
      <c r="CQ898" s="164"/>
      <c r="CR898" s="164"/>
      <c r="CS898" s="164"/>
      <c r="CT898" s="164"/>
      <c r="CU898" s="164"/>
      <c r="CV898" s="164"/>
      <c r="CW898" s="164"/>
      <c r="CX898" s="164"/>
      <c r="CY898" s="164"/>
      <c r="CZ898" s="164"/>
      <c r="DA898" s="164"/>
      <c r="DB898" s="164"/>
      <c r="DC898" s="164"/>
      <c r="DD898" s="164"/>
      <c r="DE898" s="164"/>
    </row>
    <row r="899" s="164" customFormat="1" ht="19.5" customHeight="1">
      <c r="A899" s="66"/>
      <c r="B899" s="185" t="s">
        <v>326</v>
      </c>
      <c r="C899" s="166" t="s">
        <v>134</v>
      </c>
      <c r="D899" s="128"/>
      <c r="E899" s="128"/>
      <c r="F899" s="128"/>
      <c r="G899" s="220">
        <f>G861+G865+G869</f>
        <v>1.5800000000000001</v>
      </c>
      <c r="H899" s="221">
        <f>H861+H865+H869</f>
        <v>1.05</v>
      </c>
      <c r="I899" s="222"/>
      <c r="J899" s="220">
        <f>J861+J865+J869</f>
        <v>1.52</v>
      </c>
      <c r="K899" s="221">
        <f>K861+K865+K869</f>
        <v>1.02</v>
      </c>
      <c r="L899" s="222"/>
      <c r="M899" s="220">
        <f>M861+M865+M869</f>
        <v>1.49</v>
      </c>
      <c r="N899" s="221">
        <f>N861+N865+N869</f>
        <v>0.98999999999999999</v>
      </c>
      <c r="O899" s="222"/>
      <c r="P899" s="220">
        <f>P861+P865+P869</f>
        <v>1.5</v>
      </c>
      <c r="Q899" s="221">
        <f>Q861+Q865+Q869</f>
        <v>0.98999999999999999</v>
      </c>
      <c r="R899" s="222"/>
      <c r="S899" s="220">
        <f>S861+S865+S869</f>
        <v>2.1400000000000001</v>
      </c>
      <c r="T899" s="221">
        <f>T861+T865+T869</f>
        <v>1.4199999999999999</v>
      </c>
      <c r="U899" s="222"/>
      <c r="V899" s="220">
        <f>V861+V865+V869</f>
        <v>1.5600000000000001</v>
      </c>
      <c r="W899" s="221">
        <f>W861+W865+W869</f>
        <v>1.04</v>
      </c>
      <c r="X899" s="222"/>
      <c r="Y899" s="220">
        <f>Y861+Y865+Y869</f>
        <v>1.5900000000000001</v>
      </c>
      <c r="Z899" s="221">
        <f>Z861+Z865+Z869</f>
        <v>1.0600000000000001</v>
      </c>
      <c r="AA899" s="222"/>
      <c r="AB899" s="220">
        <f>AB861+AB865+AB869</f>
        <v>1.6499999999999999</v>
      </c>
      <c r="AC899" s="221">
        <f>AC861+AC865+AC869</f>
        <v>1.1000000000000001</v>
      </c>
      <c r="AD899" s="222"/>
      <c r="AE899" s="220">
        <f>AE861+AE865+AE869</f>
        <v>1.73</v>
      </c>
      <c r="AF899" s="221">
        <f>AF861+AF865+AF869</f>
        <v>1.1499999999999999</v>
      </c>
      <c r="AG899" s="222"/>
      <c r="AH899" s="220">
        <f>AH861+AH865+AH869</f>
        <v>1.75</v>
      </c>
      <c r="AI899" s="221">
        <f>AI861+AI865+AI869</f>
        <v>1.1599999999999999</v>
      </c>
      <c r="AJ899" s="222"/>
      <c r="AK899" s="220">
        <f>AK861+AK865+AK869</f>
        <v>1.5600000000000001</v>
      </c>
      <c r="AL899" s="221">
        <f>AL861+AL865+AL869</f>
        <v>1.05</v>
      </c>
      <c r="AM899" s="222"/>
      <c r="AN899" s="220">
        <f>AN861+AN865+AN869</f>
        <v>1.72</v>
      </c>
      <c r="AO899" s="221">
        <f>AO861+AO865+AO869</f>
        <v>1.1599999999999999</v>
      </c>
      <c r="AP899" s="222"/>
      <c r="AQ899" s="220">
        <f>AQ861+AQ865+AQ869</f>
        <v>1.7</v>
      </c>
      <c r="AR899" s="221">
        <f>AR861+AR865+AR869</f>
        <v>1.1399999999999999</v>
      </c>
      <c r="AS899" s="222"/>
      <c r="AT899" s="220">
        <f>AT861+AT865+AT869</f>
        <v>1.7</v>
      </c>
      <c r="AU899" s="221">
        <f>AU861+AU865+AU869</f>
        <v>1.1399999999999999</v>
      </c>
      <c r="AV899" s="222"/>
      <c r="AW899" s="220">
        <f>AW861+AW865+AW869</f>
        <v>1.6799999999999999</v>
      </c>
      <c r="AX899" s="221">
        <f>AX861+AX865+AX869</f>
        <v>1.1200000000000001</v>
      </c>
      <c r="AY899" s="222"/>
      <c r="AZ899" s="220">
        <f>AZ861+AZ865+AZ869</f>
        <v>1.6499999999999999</v>
      </c>
      <c r="BA899" s="221">
        <f>BA861+BA865+BA869</f>
        <v>1.1100000000000001</v>
      </c>
      <c r="BB899" s="222"/>
      <c r="BC899" s="220">
        <f>BC861+BC865+BC869</f>
        <v>1.6899999999999999</v>
      </c>
      <c r="BD899" s="221">
        <f>BD861+BD865+BD869</f>
        <v>1.1200000000000001</v>
      </c>
      <c r="BE899" s="222"/>
      <c r="BF899" s="220">
        <f>BF861+BF865+BF869</f>
        <v>1.76</v>
      </c>
      <c r="BG899" s="221">
        <f>BG861+BG865+BG869</f>
        <v>1.1699999999999999</v>
      </c>
      <c r="BH899" s="222"/>
      <c r="BI899" s="220">
        <f>BI861+BI865+BI869</f>
        <v>2.02</v>
      </c>
      <c r="BJ899" s="221">
        <f>BJ861+BJ865+BJ869</f>
        <v>1.3500000000000001</v>
      </c>
      <c r="BK899" s="222"/>
      <c r="BL899" s="220">
        <f>BL861+BL865+BL869</f>
        <v>1.8300000000000001</v>
      </c>
      <c r="BM899" s="221">
        <f>BM861+BM865+BM869</f>
        <v>1.22</v>
      </c>
      <c r="BN899" s="222"/>
      <c r="BO899" s="220">
        <f>BO861+BO865+BO869</f>
        <v>1.8100000000000001</v>
      </c>
      <c r="BP899" s="221">
        <f>BP861+BP865+BP869</f>
        <v>1.21</v>
      </c>
      <c r="BQ899" s="222"/>
      <c r="BR899" s="220">
        <f>BR861+BR865+BR869</f>
        <v>1.77</v>
      </c>
      <c r="BS899" s="221">
        <f>BS861+BS865+BS869</f>
        <v>1.1799999999999999</v>
      </c>
      <c r="BT899" s="222"/>
      <c r="BU899" s="220">
        <f>BU861+BU865+BU869</f>
        <v>1.73</v>
      </c>
      <c r="BV899" s="221">
        <f>BV861+BV865+BV869</f>
        <v>1.1499999999999999</v>
      </c>
      <c r="BW899" s="222"/>
      <c r="BX899" s="220">
        <f>BX861+BX865+BX869</f>
        <v>1.6899999999999999</v>
      </c>
      <c r="BY899" s="221">
        <f>BY861+BY865+BY869</f>
        <v>1.1200000000000001</v>
      </c>
      <c r="BZ899" s="222"/>
      <c r="CA899" s="164"/>
      <c r="CB899" s="164"/>
      <c r="CC899" s="164"/>
      <c r="CD899" s="164"/>
      <c r="CE899" s="164"/>
      <c r="CF899" s="164"/>
      <c r="CG899" s="164"/>
      <c r="CH899" s="164"/>
      <c r="CI899" s="164"/>
      <c r="CJ899" s="164"/>
      <c r="CK899" s="164"/>
      <c r="CL899" s="164"/>
      <c r="CM899" s="164"/>
      <c r="CN899" s="164"/>
      <c r="CO899" s="164"/>
      <c r="CP899" s="164"/>
      <c r="CQ899" s="164"/>
      <c r="CR899" s="164"/>
      <c r="CS899" s="164"/>
      <c r="CT899" s="164"/>
      <c r="CU899" s="164"/>
      <c r="CV899" s="164"/>
      <c r="CW899" s="164"/>
      <c r="CX899" s="164"/>
      <c r="CY899" s="164"/>
      <c r="CZ899" s="164"/>
      <c r="DA899" s="164"/>
      <c r="DB899" s="164"/>
      <c r="DC899" s="164"/>
      <c r="DD899" s="164"/>
      <c r="DE899" s="164"/>
    </row>
    <row r="900" s="164" customFormat="1" ht="19.5" customHeight="1">
      <c r="A900" s="66"/>
      <c r="B900" s="170"/>
      <c r="C900" s="171" t="s">
        <v>135</v>
      </c>
      <c r="D900" s="117"/>
      <c r="E900" s="117"/>
      <c r="F900" s="117"/>
      <c r="G900" s="223">
        <f>SUM(G882:G892)</f>
        <v>1.5800000000000001</v>
      </c>
      <c r="H900" s="224">
        <f>SUM(H882:H892)</f>
        <v>1.05</v>
      </c>
      <c r="I900" s="225"/>
      <c r="J900" s="223">
        <f>SUM(J882:J892)</f>
        <v>1.52</v>
      </c>
      <c r="K900" s="224">
        <f>SUM(K882:K892)</f>
        <v>1.02</v>
      </c>
      <c r="L900" s="225"/>
      <c r="M900" s="223">
        <f>SUM(M882:M892)</f>
        <v>1.49</v>
      </c>
      <c r="N900" s="224">
        <f>SUM(N882:N892)</f>
        <v>0.98999999999999999</v>
      </c>
      <c r="O900" s="225"/>
      <c r="P900" s="223">
        <f>SUM(P882:P892)</f>
        <v>1.5</v>
      </c>
      <c r="Q900" s="224">
        <f>SUM(Q882:Q892)</f>
        <v>0.98999999999999999</v>
      </c>
      <c r="R900" s="225"/>
      <c r="S900" s="223">
        <f>SUM(S882:S892)</f>
        <v>2.1400000000000001</v>
      </c>
      <c r="T900" s="224">
        <f>SUM(T882:T892)</f>
        <v>1.4199999999999999</v>
      </c>
      <c r="U900" s="225"/>
      <c r="V900" s="223">
        <f>SUM(V882:V892)</f>
        <v>1.5600000000000001</v>
      </c>
      <c r="W900" s="224">
        <f>SUM(W882:W892)</f>
        <v>1.04</v>
      </c>
      <c r="X900" s="225"/>
      <c r="Y900" s="223">
        <f>SUM(Y882:Y892)</f>
        <v>1.5900000000000001</v>
      </c>
      <c r="Z900" s="224">
        <f>SUM(Z882:Z892)</f>
        <v>1.0600000000000001</v>
      </c>
      <c r="AA900" s="225"/>
      <c r="AB900" s="223">
        <f>SUM(AB882:AB892)</f>
        <v>1.6499999999999999</v>
      </c>
      <c r="AC900" s="224">
        <f>SUM(AC882:AC892)</f>
        <v>1.1000000000000001</v>
      </c>
      <c r="AD900" s="225"/>
      <c r="AE900" s="223">
        <f>SUM(AE882:AE892)</f>
        <v>1.73</v>
      </c>
      <c r="AF900" s="224">
        <f>SUM(AF882:AF892)</f>
        <v>1.1499999999999999</v>
      </c>
      <c r="AG900" s="225"/>
      <c r="AH900" s="223">
        <f>SUM(AH882:AH892)</f>
        <v>1.75</v>
      </c>
      <c r="AI900" s="224">
        <f>SUM(AI882:AI892)</f>
        <v>1.1599999999999999</v>
      </c>
      <c r="AJ900" s="225"/>
      <c r="AK900" s="223">
        <f>SUM(AK882:AK892)</f>
        <v>1.5600000000000001</v>
      </c>
      <c r="AL900" s="224">
        <f>SUM(AL882:AL892)</f>
        <v>1.05</v>
      </c>
      <c r="AM900" s="225"/>
      <c r="AN900" s="223">
        <f>SUM(AN882:AN892)</f>
        <v>1.72</v>
      </c>
      <c r="AO900" s="224">
        <f>SUM(AO882:AO892)</f>
        <v>1.1599999999999999</v>
      </c>
      <c r="AP900" s="225"/>
      <c r="AQ900" s="223">
        <f>SUM(AQ882:AQ892)</f>
        <v>1.7</v>
      </c>
      <c r="AR900" s="224">
        <f>SUM(AR882:AR892)</f>
        <v>1.1399999999999999</v>
      </c>
      <c r="AS900" s="225"/>
      <c r="AT900" s="223">
        <f>SUM(AT882:AT892)</f>
        <v>1.7</v>
      </c>
      <c r="AU900" s="224">
        <f>SUM(AU882:AU892)</f>
        <v>1.1399999999999999</v>
      </c>
      <c r="AV900" s="225"/>
      <c r="AW900" s="223">
        <f>SUM(AW882:AW892)</f>
        <v>1.6799999999999999</v>
      </c>
      <c r="AX900" s="224">
        <f>SUM(AX882:AX892)</f>
        <v>1.1200000000000001</v>
      </c>
      <c r="AY900" s="225"/>
      <c r="AZ900" s="223">
        <f>SUM(AZ882:AZ892)</f>
        <v>1.6499999999999999</v>
      </c>
      <c r="BA900" s="224">
        <f>SUM(BA882:BA892)</f>
        <v>1.1100000000000001</v>
      </c>
      <c r="BB900" s="225"/>
      <c r="BC900" s="223">
        <f>SUM(BC882:BC892)</f>
        <v>1.6899999999999999</v>
      </c>
      <c r="BD900" s="224">
        <f>SUM(BD882:BD892)</f>
        <v>1.1200000000000001</v>
      </c>
      <c r="BE900" s="225"/>
      <c r="BF900" s="223">
        <f>SUM(BF882:BF892)</f>
        <v>1.76</v>
      </c>
      <c r="BG900" s="224">
        <f>SUM(BG882:BG892)</f>
        <v>1.1699999999999999</v>
      </c>
      <c r="BH900" s="225"/>
      <c r="BI900" s="223">
        <f>SUM(BI882:BI892)</f>
        <v>2.02</v>
      </c>
      <c r="BJ900" s="224">
        <f>SUM(BJ882:BJ892)</f>
        <v>1.3500000000000001</v>
      </c>
      <c r="BK900" s="225"/>
      <c r="BL900" s="223">
        <f>SUM(BL882:BL892)</f>
        <v>1.8300000000000001</v>
      </c>
      <c r="BM900" s="224">
        <f>SUM(BM882:BM892)</f>
        <v>1.22</v>
      </c>
      <c r="BN900" s="225"/>
      <c r="BO900" s="223">
        <f>SUM(BO882:BO892)</f>
        <v>1.8100000000000001</v>
      </c>
      <c r="BP900" s="224">
        <f>SUM(BP882:BP892)</f>
        <v>1.21</v>
      </c>
      <c r="BQ900" s="225"/>
      <c r="BR900" s="223">
        <f>SUM(BR882:BR892)</f>
        <v>1.77</v>
      </c>
      <c r="BS900" s="224">
        <f>SUM(BS882:BS892)</f>
        <v>1.1799999999999999</v>
      </c>
      <c r="BT900" s="225"/>
      <c r="BU900" s="223">
        <f>SUM(BU882:BU892)</f>
        <v>1.73</v>
      </c>
      <c r="BV900" s="224">
        <f>SUM(BV882:BV892)</f>
        <v>1.1499999999999999</v>
      </c>
      <c r="BW900" s="225"/>
      <c r="BX900" s="223">
        <f>SUM(BX882:BX892)</f>
        <v>1.6899999999999999</v>
      </c>
      <c r="BY900" s="224">
        <f>SUM(BY882:BY892)</f>
        <v>1.1200000000000001</v>
      </c>
      <c r="BZ900" s="225"/>
      <c r="CA900" s="164"/>
      <c r="CB900" s="164"/>
      <c r="CC900" s="164"/>
      <c r="CD900" s="164"/>
      <c r="CE900" s="164"/>
      <c r="CF900" s="164"/>
      <c r="CG900" s="164"/>
      <c r="CH900" s="164"/>
      <c r="CI900" s="164"/>
      <c r="CJ900" s="164"/>
      <c r="CK900" s="164"/>
      <c r="CL900" s="164"/>
      <c r="CM900" s="164"/>
      <c r="CN900" s="164"/>
      <c r="CO900" s="164"/>
      <c r="CP900" s="164"/>
      <c r="CQ900" s="164"/>
      <c r="CR900" s="164"/>
      <c r="CS900" s="164"/>
      <c r="CT900" s="164"/>
      <c r="CU900" s="164"/>
      <c r="CV900" s="164"/>
      <c r="CW900" s="164"/>
      <c r="CX900" s="164"/>
      <c r="CY900" s="164"/>
      <c r="CZ900" s="164"/>
      <c r="DA900" s="164"/>
      <c r="DB900" s="164"/>
      <c r="DC900" s="164"/>
      <c r="DD900" s="164"/>
      <c r="DE900" s="164"/>
    </row>
    <row r="901" s="164" customFormat="1" ht="20.25" customHeight="1">
      <c r="A901" s="66"/>
      <c r="B901" s="170"/>
      <c r="C901" s="171" t="s">
        <v>136</v>
      </c>
      <c r="D901" s="187"/>
      <c r="E901" s="188"/>
      <c r="F901" s="188"/>
      <c r="G901" s="229">
        <f>(G899-G900)/G899*100</f>
        <v>0</v>
      </c>
      <c r="H901" s="230">
        <f>(H899-H900)/H899*100</f>
        <v>0</v>
      </c>
      <c r="I901" s="231"/>
      <c r="J901" s="229">
        <f>(J899-J900)/J899*100</f>
        <v>0</v>
      </c>
      <c r="K901" s="230">
        <f>(K899-K900)/K899*100</f>
        <v>0</v>
      </c>
      <c r="L901" s="231"/>
      <c r="M901" s="229">
        <f>(M899-M900)/M899*100</f>
        <v>0</v>
      </c>
      <c r="N901" s="230">
        <f>(N899-N900)/N899*100</f>
        <v>0</v>
      </c>
      <c r="O901" s="231"/>
      <c r="P901" s="229">
        <f>(P899-P900)/P899*100</f>
        <v>0</v>
      </c>
      <c r="Q901" s="230">
        <f>(Q899-Q900)/Q899*100</f>
        <v>0</v>
      </c>
      <c r="R901" s="231"/>
      <c r="S901" s="229">
        <f>(S899-S900)/S899*100</f>
        <v>0</v>
      </c>
      <c r="T901" s="230">
        <f>(T899-T900)/T899*100</f>
        <v>0</v>
      </c>
      <c r="U901" s="231"/>
      <c r="V901" s="229">
        <f>(V899-V900)/V899*100</f>
        <v>0</v>
      </c>
      <c r="W901" s="230">
        <f>(W899-W900)/W899*100</f>
        <v>0</v>
      </c>
      <c r="X901" s="231"/>
      <c r="Y901" s="229">
        <f>(Y899-Y900)/Y899*100</f>
        <v>0</v>
      </c>
      <c r="Z901" s="230">
        <f>(Z899-Z900)/Z899*100</f>
        <v>0</v>
      </c>
      <c r="AA901" s="231"/>
      <c r="AB901" s="229">
        <f>(AB899-AB900)/AB899*100</f>
        <v>0</v>
      </c>
      <c r="AC901" s="230">
        <f>(AC899-AC900)/AC899*100</f>
        <v>0</v>
      </c>
      <c r="AD901" s="231"/>
      <c r="AE901" s="229">
        <f>(AE899-AE900)/AE899*100</f>
        <v>0</v>
      </c>
      <c r="AF901" s="230">
        <f>(AF899-AF900)/AF899*100</f>
        <v>0</v>
      </c>
      <c r="AG901" s="231"/>
      <c r="AH901" s="229">
        <f>(AH899-AH900)/AH899*100</f>
        <v>0</v>
      </c>
      <c r="AI901" s="230">
        <f>(AI899-AI900)/AI899*100</f>
        <v>0</v>
      </c>
      <c r="AJ901" s="231"/>
      <c r="AK901" s="229">
        <f>(AK899-AK900)/AK899*100</f>
        <v>0</v>
      </c>
      <c r="AL901" s="230">
        <f>(AL899-AL900)/AL899*100</f>
        <v>0</v>
      </c>
      <c r="AM901" s="231"/>
      <c r="AN901" s="229">
        <f>(AN899-AN900)/AN899*100</f>
        <v>0</v>
      </c>
      <c r="AO901" s="230">
        <f>(AO899-AO900)/AO899*100</f>
        <v>0</v>
      </c>
      <c r="AP901" s="231"/>
      <c r="AQ901" s="229">
        <f>(AQ899-AQ900)/AQ899*100</f>
        <v>0</v>
      </c>
      <c r="AR901" s="230">
        <f>(AR899-AR900)/AR899*100</f>
        <v>0</v>
      </c>
      <c r="AS901" s="231"/>
      <c r="AT901" s="229">
        <f>(AT899-AT900)/AT899*100</f>
        <v>0</v>
      </c>
      <c r="AU901" s="230">
        <f>(AU899-AU900)/AU899*100</f>
        <v>0</v>
      </c>
      <c r="AV901" s="231"/>
      <c r="AW901" s="229">
        <f>(AW899-AW900)/AW899*100</f>
        <v>0</v>
      </c>
      <c r="AX901" s="230">
        <f>(AX899-AX900)/AX899*100</f>
        <v>0</v>
      </c>
      <c r="AY901" s="231"/>
      <c r="AZ901" s="229">
        <f>(AZ899-AZ900)/AZ899*100</f>
        <v>0</v>
      </c>
      <c r="BA901" s="230">
        <f>(BA899-BA900)/BA899*100</f>
        <v>0</v>
      </c>
      <c r="BB901" s="231"/>
      <c r="BC901" s="229">
        <f>(BC899-BC900)/BC899*100</f>
        <v>0</v>
      </c>
      <c r="BD901" s="230">
        <f>(BD899-BD900)/BD899*100</f>
        <v>0</v>
      </c>
      <c r="BE901" s="231"/>
      <c r="BF901" s="229">
        <f>(BF899-BF900)/BF899*100</f>
        <v>0</v>
      </c>
      <c r="BG901" s="230">
        <f>(BG899-BG900)/BG899*100</f>
        <v>0</v>
      </c>
      <c r="BH901" s="231"/>
      <c r="BI901" s="229">
        <f>(BI899-BI900)/BI899*100</f>
        <v>0</v>
      </c>
      <c r="BJ901" s="230">
        <f>(BJ899-BJ900)/BJ899*100</f>
        <v>0</v>
      </c>
      <c r="BK901" s="231"/>
      <c r="BL901" s="229">
        <f>(BL899-BL900)/BL899*100</f>
        <v>0</v>
      </c>
      <c r="BM901" s="230">
        <f>(BM899-BM900)/BM899*100</f>
        <v>0</v>
      </c>
      <c r="BN901" s="231"/>
      <c r="BO901" s="229">
        <f>(BO899-BO900)/BO899*100</f>
        <v>0</v>
      </c>
      <c r="BP901" s="230">
        <f>(BP899-BP900)/BP899*100</f>
        <v>0</v>
      </c>
      <c r="BQ901" s="231"/>
      <c r="BR901" s="229">
        <f>(BR899-BR900)/BR899*100</f>
        <v>0</v>
      </c>
      <c r="BS901" s="230">
        <f>(BS899-BS900)/BS899*100</f>
        <v>0</v>
      </c>
      <c r="BT901" s="231"/>
      <c r="BU901" s="229">
        <f>(BU899-BU900)/BU899*100</f>
        <v>0</v>
      </c>
      <c r="BV901" s="230">
        <f>(BV899-BV900)/BV899*100</f>
        <v>0</v>
      </c>
      <c r="BW901" s="231"/>
      <c r="BX901" s="229">
        <f>(BX899-BX900)/BX899*100</f>
        <v>0</v>
      </c>
      <c r="BY901" s="230">
        <f>(BY899-BY900)/BY899*100</f>
        <v>0</v>
      </c>
      <c r="BZ901" s="231"/>
      <c r="CA901" s="164"/>
      <c r="CB901" s="164"/>
      <c r="CC901" s="164"/>
      <c r="CD901" s="164"/>
      <c r="CE901" s="164"/>
      <c r="CF901" s="164"/>
      <c r="CG901" s="164"/>
      <c r="CH901" s="164"/>
      <c r="CI901" s="164"/>
      <c r="CJ901" s="164"/>
      <c r="CK901" s="164"/>
      <c r="CL901" s="164"/>
      <c r="CM901" s="164"/>
      <c r="CN901" s="164"/>
      <c r="CO901" s="164"/>
      <c r="CP901" s="164"/>
      <c r="CQ901" s="164"/>
      <c r="CR901" s="164"/>
      <c r="CS901" s="164"/>
      <c r="CT901" s="164"/>
      <c r="CU901" s="164"/>
      <c r="CV901" s="164"/>
      <c r="CW901" s="164"/>
      <c r="CX901" s="164"/>
      <c r="CY901" s="164"/>
      <c r="CZ901" s="164"/>
      <c r="DA901" s="164"/>
      <c r="DB901" s="164"/>
      <c r="DC901" s="164"/>
      <c r="DD901" s="164"/>
      <c r="DE901" s="164"/>
    </row>
    <row r="902" s="43" customFormat="1" ht="21">
      <c r="A902" s="102">
        <v>18</v>
      </c>
      <c r="B902" s="192" t="s">
        <v>327</v>
      </c>
      <c r="C902" s="104"/>
      <c r="D902" s="105"/>
      <c r="E902" s="105"/>
      <c r="F902" s="105"/>
      <c r="G902" s="193"/>
      <c r="H902" s="193"/>
      <c r="I902" s="194"/>
      <c r="J902" s="193"/>
      <c r="K902" s="193"/>
      <c r="L902" s="194"/>
      <c r="M902" s="193"/>
      <c r="N902" s="193"/>
      <c r="O902" s="194"/>
      <c r="P902" s="193"/>
      <c r="Q902" s="193"/>
      <c r="R902" s="194"/>
      <c r="S902" s="193"/>
      <c r="T902" s="193"/>
      <c r="U902" s="194"/>
      <c r="V902" s="193"/>
      <c r="W902" s="193"/>
      <c r="X902" s="194"/>
      <c r="Y902" s="193"/>
      <c r="Z902" s="193"/>
      <c r="AA902" s="194"/>
      <c r="AB902" s="193"/>
      <c r="AC902" s="193"/>
      <c r="AD902" s="194"/>
      <c r="AE902" s="193"/>
      <c r="AF902" s="193"/>
      <c r="AG902" s="194"/>
      <c r="AH902" s="193"/>
      <c r="AI902" s="193"/>
      <c r="AJ902" s="194"/>
      <c r="AK902" s="193"/>
      <c r="AL902" s="193"/>
      <c r="AM902" s="194"/>
      <c r="AN902" s="193"/>
      <c r="AO902" s="193"/>
      <c r="AP902" s="194"/>
      <c r="AQ902" s="193"/>
      <c r="AR902" s="193"/>
      <c r="AS902" s="194"/>
      <c r="AT902" s="193"/>
      <c r="AU902" s="193"/>
      <c r="AV902" s="194"/>
      <c r="AW902" s="193"/>
      <c r="AX902" s="193"/>
      <c r="AY902" s="194"/>
      <c r="AZ902" s="193"/>
      <c r="BA902" s="193"/>
      <c r="BB902" s="194"/>
      <c r="BC902" s="193"/>
      <c r="BD902" s="193"/>
      <c r="BE902" s="194"/>
      <c r="BF902" s="193"/>
      <c r="BG902" s="193"/>
      <c r="BH902" s="194"/>
      <c r="BI902" s="193"/>
      <c r="BJ902" s="193"/>
      <c r="BK902" s="194"/>
      <c r="BL902" s="193"/>
      <c r="BM902" s="193"/>
      <c r="BN902" s="194"/>
      <c r="BO902" s="193"/>
      <c r="BP902" s="193"/>
      <c r="BQ902" s="194"/>
      <c r="BR902" s="193"/>
      <c r="BS902" s="193"/>
      <c r="BT902" s="194"/>
      <c r="BU902" s="193"/>
      <c r="BV902" s="193"/>
      <c r="BW902" s="194"/>
      <c r="BX902" s="193"/>
      <c r="BY902" s="193"/>
      <c r="BZ902" s="194"/>
    </row>
    <row r="903" s="43" customFormat="1" ht="20.25">
      <c r="A903" s="38"/>
      <c r="B903" s="232"/>
      <c r="C903" s="257" t="s">
        <v>328</v>
      </c>
      <c r="D903" s="38"/>
      <c r="E903" s="110"/>
      <c r="F903" s="109">
        <v>110</v>
      </c>
      <c r="G903" s="111">
        <v>0</v>
      </c>
      <c r="H903" s="112">
        <v>0</v>
      </c>
      <c r="I903" s="113">
        <f>ROUND(SQRT(G903^2+H903^2)*1000/(1.73*G918),0)</f>
        <v>0</v>
      </c>
      <c r="J903" s="111">
        <v>0</v>
      </c>
      <c r="K903" s="112">
        <v>0</v>
      </c>
      <c r="L903" s="113">
        <f>ROUND(SQRT(J903^2+K903^2)*1000/(1.73*J918),0)</f>
        <v>0</v>
      </c>
      <c r="M903" s="111">
        <v>0</v>
      </c>
      <c r="N903" s="112">
        <v>0</v>
      </c>
      <c r="O903" s="113">
        <f>ROUND(SQRT(M903^2+N903^2)*1000/(1.73*M918),0)</f>
        <v>0</v>
      </c>
      <c r="P903" s="111">
        <v>0</v>
      </c>
      <c r="Q903" s="112">
        <v>0</v>
      </c>
      <c r="R903" s="113">
        <f>ROUND(SQRT(P903^2+Q903^2)*1000/(1.73*P918),0)</f>
        <v>0</v>
      </c>
      <c r="S903" s="111">
        <v>0</v>
      </c>
      <c r="T903" s="112">
        <v>0</v>
      </c>
      <c r="U903" s="113">
        <f>ROUND(SQRT(S903^2+T903^2)*1000/(1.73*S918),0)</f>
        <v>0</v>
      </c>
      <c r="V903" s="111">
        <v>0</v>
      </c>
      <c r="W903" s="112">
        <v>0</v>
      </c>
      <c r="X903" s="113">
        <f>ROUND(SQRT(V903^2+W903^2)*1000/(1.73*V918),0)</f>
        <v>0</v>
      </c>
      <c r="Y903" s="111">
        <v>0</v>
      </c>
      <c r="Z903" s="112">
        <v>0</v>
      </c>
      <c r="AA903" s="113">
        <v>0</v>
      </c>
      <c r="AB903" s="111">
        <v>0</v>
      </c>
      <c r="AC903" s="112">
        <v>0</v>
      </c>
      <c r="AD903" s="113">
        <f>ROUND(SQRT(AB903^2+AC903^2)*1000/(1.73*AB918),0)</f>
        <v>0</v>
      </c>
      <c r="AE903" s="111">
        <v>0</v>
      </c>
      <c r="AF903" s="112">
        <v>0</v>
      </c>
      <c r="AG903" s="113">
        <f>ROUND(SQRT(AE903^2+AF903^2)*1000/(1.73*AE918),0)</f>
        <v>0</v>
      </c>
      <c r="AH903" s="111">
        <v>0</v>
      </c>
      <c r="AI903" s="112">
        <v>0</v>
      </c>
      <c r="AJ903" s="113">
        <f>ROUND(SQRT(AH903^2+AI903^2)*1000/(1.73*AH918),0)</f>
        <v>0</v>
      </c>
      <c r="AK903" s="111">
        <v>0</v>
      </c>
      <c r="AL903" s="112">
        <v>0</v>
      </c>
      <c r="AM903" s="113">
        <f>ROUND(SQRT(AK903^2+AL903^2)*1000/(1.73*AK918),0)</f>
        <v>0</v>
      </c>
      <c r="AN903" s="111">
        <v>0</v>
      </c>
      <c r="AO903" s="112">
        <v>0</v>
      </c>
      <c r="AP903" s="113">
        <f>ROUND(SQRT(AN903^2+AO903^2)*1000/(1.73*AN918),0)</f>
        <v>0</v>
      </c>
      <c r="AQ903" s="111">
        <v>0</v>
      </c>
      <c r="AR903" s="112">
        <v>0</v>
      </c>
      <c r="AS903" s="113">
        <f>ROUND(SQRT(AQ903^2+AR903^2)*1000/(1.73*AQ918),0)</f>
        <v>0</v>
      </c>
      <c r="AT903" s="111">
        <v>0</v>
      </c>
      <c r="AU903" s="112">
        <v>0</v>
      </c>
      <c r="AV903" s="113">
        <f>ROUND(SQRT(AT903^2+AU903^2)*1000/(1.73*AT918),0)</f>
        <v>0</v>
      </c>
      <c r="AW903" s="111">
        <v>0</v>
      </c>
      <c r="AX903" s="112">
        <v>0</v>
      </c>
      <c r="AY903" s="113">
        <f>ROUND(SQRT(AW903^2+AX903^2)*1000/(1.73*AW918),0)</f>
        <v>0</v>
      </c>
      <c r="AZ903" s="111">
        <v>0</v>
      </c>
      <c r="BA903" s="112">
        <v>0</v>
      </c>
      <c r="BB903" s="113">
        <f>ROUND(SQRT(AZ903^2+BA903^2)*1000/(1.73*AZ918),0)</f>
        <v>0</v>
      </c>
      <c r="BC903" s="111">
        <v>0</v>
      </c>
      <c r="BD903" s="112">
        <v>0</v>
      </c>
      <c r="BE903" s="113">
        <f>ROUND(SQRT(BC903^2+BD903^2)*1000/(1.73*BC918),0)</f>
        <v>0</v>
      </c>
      <c r="BF903" s="111">
        <v>0</v>
      </c>
      <c r="BG903" s="112">
        <v>0</v>
      </c>
      <c r="BH903" s="113">
        <f>ROUND(SQRT(BF903^2+BG903^2)*1000/(1.73*BF918),0)</f>
        <v>0</v>
      </c>
      <c r="BI903" s="111">
        <v>0</v>
      </c>
      <c r="BJ903" s="112">
        <v>0</v>
      </c>
      <c r="BK903" s="113">
        <f>ROUND(SQRT(BI903^2+BJ903^2)*1000/(1.73*BI918),0)</f>
        <v>0</v>
      </c>
      <c r="BL903" s="111">
        <v>0</v>
      </c>
      <c r="BM903" s="112">
        <v>0</v>
      </c>
      <c r="BN903" s="113">
        <f>ROUND(SQRT(BL903^2+BM903^2)*1000/(1.73*BL918),0)</f>
        <v>0</v>
      </c>
      <c r="BO903" s="111">
        <v>0</v>
      </c>
      <c r="BP903" s="112">
        <v>0</v>
      </c>
      <c r="BQ903" s="113">
        <f>ROUND(SQRT(BO903^2+BP903^2)*1000/(1.73*BO918),0)</f>
        <v>0</v>
      </c>
      <c r="BR903" s="111">
        <v>0</v>
      </c>
      <c r="BS903" s="112">
        <v>0</v>
      </c>
      <c r="BT903" s="113">
        <f>ROUND(SQRT(BR903^2+BS903^2)*1000/(1.73*BR918),0)</f>
        <v>0</v>
      </c>
      <c r="BU903" s="111">
        <v>0</v>
      </c>
      <c r="BV903" s="112">
        <v>0</v>
      </c>
      <c r="BW903" s="113">
        <f>ROUND(SQRT(BU903^2+BV903^2)*1000/(1.73*BU918),0)</f>
        <v>0</v>
      </c>
      <c r="BX903" s="111">
        <v>0</v>
      </c>
      <c r="BY903" s="112">
        <v>0</v>
      </c>
      <c r="BZ903" s="113">
        <f>ROUND(SQRT(BX903^2+BY903^2)*1000/(1.73*BX918),0)</f>
        <v>0</v>
      </c>
    </row>
    <row r="904" s="43" customFormat="1" ht="20.25">
      <c r="A904" s="38"/>
      <c r="B904" s="232" t="s">
        <v>329</v>
      </c>
      <c r="C904" s="258" t="s">
        <v>330</v>
      </c>
      <c r="D904" s="38"/>
      <c r="E904" s="117"/>
      <c r="F904" s="116">
        <v>10</v>
      </c>
      <c r="G904" s="111">
        <v>0</v>
      </c>
      <c r="H904" s="112">
        <v>0</v>
      </c>
      <c r="I904" s="118">
        <f t="shared" ref="I904:I905" si="920">ROUND(SQRT(G904^2+H904^2)*1000/(1.73*G920),0)</f>
        <v>0</v>
      </c>
      <c r="J904" s="111">
        <v>0</v>
      </c>
      <c r="K904" s="112">
        <v>0</v>
      </c>
      <c r="L904" s="118">
        <f t="shared" ref="L904:L905" si="921">ROUND(SQRT(J904^2+K904^2)*1000/(1.73*J920),0)</f>
        <v>0</v>
      </c>
      <c r="M904" s="111">
        <v>0</v>
      </c>
      <c r="N904" s="112">
        <v>0</v>
      </c>
      <c r="O904" s="118">
        <f t="shared" ref="O904:O905" si="922">ROUND(SQRT(M904^2+N904^2)*1000/(1.73*M920),0)</f>
        <v>0</v>
      </c>
      <c r="P904" s="111">
        <v>0</v>
      </c>
      <c r="Q904" s="112">
        <v>0</v>
      </c>
      <c r="R904" s="118">
        <f t="shared" ref="R904:R905" si="923">ROUND(SQRT(P904^2+Q904^2)*1000/(1.73*P920),0)</f>
        <v>0</v>
      </c>
      <c r="S904" s="111">
        <v>0</v>
      </c>
      <c r="T904" s="112">
        <v>0</v>
      </c>
      <c r="U904" s="118">
        <f t="shared" ref="U904:U905" si="924">ROUND(SQRT(S904^2+T904^2)*1000/(1.73*S920),0)</f>
        <v>0</v>
      </c>
      <c r="V904" s="111">
        <v>0</v>
      </c>
      <c r="W904" s="112">
        <v>0</v>
      </c>
      <c r="X904" s="118">
        <f t="shared" ref="X904:X905" si="925">ROUND(SQRT(V904^2+W904^2)*1000/(1.73*V920),0)</f>
        <v>0</v>
      </c>
      <c r="Y904" s="111">
        <v>0</v>
      </c>
      <c r="Z904" s="112">
        <v>0</v>
      </c>
      <c r="AA904" s="118">
        <v>0</v>
      </c>
      <c r="AB904" s="111">
        <v>0</v>
      </c>
      <c r="AC904" s="112">
        <v>0</v>
      </c>
      <c r="AD904" s="118">
        <f t="shared" ref="AD904:AD905" si="926">ROUND(SQRT(AB904^2+AC904^2)*1000/(1.73*AB920),0)</f>
        <v>0</v>
      </c>
      <c r="AE904" s="111">
        <v>0</v>
      </c>
      <c r="AF904" s="112">
        <v>0</v>
      </c>
      <c r="AG904" s="118">
        <f t="shared" ref="AG904:AG905" si="927">ROUND(SQRT(AE904^2+AF904^2)*1000/(1.73*AE920),0)</f>
        <v>0</v>
      </c>
      <c r="AH904" s="111">
        <v>0</v>
      </c>
      <c r="AI904" s="112">
        <v>0</v>
      </c>
      <c r="AJ904" s="118">
        <f t="shared" ref="AJ904:AJ905" si="928">ROUND(SQRT(AH904^2+AI904^2)*1000/(1.73*AH920),0)</f>
        <v>0</v>
      </c>
      <c r="AK904" s="111">
        <v>0</v>
      </c>
      <c r="AL904" s="112">
        <v>0</v>
      </c>
      <c r="AM904" s="118">
        <f t="shared" ref="AM904:AM905" si="929">ROUND(SQRT(AK904^2+AL904^2)*1000/(1.73*AK920),0)</f>
        <v>0</v>
      </c>
      <c r="AN904" s="111">
        <v>0</v>
      </c>
      <c r="AO904" s="112">
        <v>0</v>
      </c>
      <c r="AP904" s="118">
        <f t="shared" ref="AP904:AP905" si="930">ROUND(SQRT(AN904^2+AO904^2)*1000/(1.73*AN920),0)</f>
        <v>0</v>
      </c>
      <c r="AQ904" s="111">
        <v>0</v>
      </c>
      <c r="AR904" s="112">
        <v>0</v>
      </c>
      <c r="AS904" s="118">
        <f t="shared" ref="AS904:AS905" si="931">ROUND(SQRT(AQ904^2+AR904^2)*1000/(1.73*AQ920),0)</f>
        <v>0</v>
      </c>
      <c r="AT904" s="111">
        <v>0</v>
      </c>
      <c r="AU904" s="112">
        <v>0</v>
      </c>
      <c r="AV904" s="118">
        <f t="shared" ref="AV904:AV905" si="932">ROUND(SQRT(AT904^2+AU904^2)*1000/(1.73*AT920),0)</f>
        <v>0</v>
      </c>
      <c r="AW904" s="111">
        <v>0</v>
      </c>
      <c r="AX904" s="112">
        <v>0</v>
      </c>
      <c r="AY904" s="118">
        <f t="shared" ref="AY904:AY905" si="933">ROUND(SQRT(AW904^2+AX904^2)*1000/(1.73*AW920),0)</f>
        <v>0</v>
      </c>
      <c r="AZ904" s="111">
        <v>0</v>
      </c>
      <c r="BA904" s="112">
        <v>0</v>
      </c>
      <c r="BB904" s="118">
        <f t="shared" ref="BB904:BB905" si="934">ROUND(SQRT(AZ904^2+BA904^2)*1000/(1.73*AZ920),0)</f>
        <v>0</v>
      </c>
      <c r="BC904" s="111">
        <v>0</v>
      </c>
      <c r="BD904" s="112">
        <v>0</v>
      </c>
      <c r="BE904" s="118">
        <f t="shared" ref="BE904:BE905" si="935">ROUND(SQRT(BC904^2+BD904^2)*1000/(1.73*BC920),0)</f>
        <v>0</v>
      </c>
      <c r="BF904" s="111">
        <v>0</v>
      </c>
      <c r="BG904" s="112">
        <v>0</v>
      </c>
      <c r="BH904" s="118">
        <f t="shared" ref="BH904:BH905" si="936">ROUND(SQRT(BF904^2+BG904^2)*1000/(1.73*BF920),0)</f>
        <v>0</v>
      </c>
      <c r="BI904" s="111">
        <v>0</v>
      </c>
      <c r="BJ904" s="112">
        <v>0</v>
      </c>
      <c r="BK904" s="118">
        <f t="shared" ref="BK904:BK905" si="937">ROUND(SQRT(BI904^2+BJ904^2)*1000/(1.73*BI920),0)</f>
        <v>0</v>
      </c>
      <c r="BL904" s="111">
        <v>0</v>
      </c>
      <c r="BM904" s="112">
        <v>0</v>
      </c>
      <c r="BN904" s="118">
        <f t="shared" ref="BN904:BN905" si="938">ROUND(SQRT(BL904^2+BM904^2)*1000/(1.73*BL920),0)</f>
        <v>0</v>
      </c>
      <c r="BO904" s="111">
        <v>0</v>
      </c>
      <c r="BP904" s="112">
        <v>0</v>
      </c>
      <c r="BQ904" s="118">
        <f t="shared" ref="BQ904:BQ905" si="939">ROUND(SQRT(BO904^2+BP904^2)*1000/(1.73*BO920),0)</f>
        <v>0</v>
      </c>
      <c r="BR904" s="111">
        <v>0</v>
      </c>
      <c r="BS904" s="112">
        <v>0</v>
      </c>
      <c r="BT904" s="118">
        <f t="shared" ref="BT904:BT905" si="940">ROUND(SQRT(BR904^2+BS904^2)*1000/(1.73*BR920),0)</f>
        <v>0</v>
      </c>
      <c r="BU904" s="111">
        <v>0</v>
      </c>
      <c r="BV904" s="112">
        <v>0</v>
      </c>
      <c r="BW904" s="118">
        <f t="shared" ref="BW904:BW905" si="941">ROUND(SQRT(BU904^2+BV904^2)*1000/(1.73*BU920),0)</f>
        <v>0</v>
      </c>
      <c r="BX904" s="111">
        <v>0</v>
      </c>
      <c r="BY904" s="112">
        <v>0</v>
      </c>
      <c r="BZ904" s="118">
        <f t="shared" ref="BZ904:BZ905" si="942">ROUND(SQRT(BX904^2+BY904^2)*1000/(1.73*BX920),0)</f>
        <v>0</v>
      </c>
    </row>
    <row r="905" s="43" customFormat="1" ht="21">
      <c r="A905" s="38"/>
      <c r="B905" s="232"/>
      <c r="C905" s="263" t="s">
        <v>331</v>
      </c>
      <c r="D905" s="217"/>
      <c r="E905" s="134"/>
      <c r="F905" s="133">
        <v>10</v>
      </c>
      <c r="G905" s="269">
        <v>0</v>
      </c>
      <c r="H905" s="270">
        <v>0</v>
      </c>
      <c r="I905" s="272">
        <f t="shared" si="920"/>
        <v>0</v>
      </c>
      <c r="J905" s="269">
        <v>0</v>
      </c>
      <c r="K905" s="270">
        <v>0</v>
      </c>
      <c r="L905" s="272">
        <f t="shared" si="921"/>
        <v>0</v>
      </c>
      <c r="M905" s="269">
        <v>0</v>
      </c>
      <c r="N905" s="270">
        <v>0</v>
      </c>
      <c r="O905" s="272">
        <f t="shared" si="922"/>
        <v>0</v>
      </c>
      <c r="P905" s="269">
        <v>0</v>
      </c>
      <c r="Q905" s="270">
        <v>0</v>
      </c>
      <c r="R905" s="272">
        <f t="shared" si="923"/>
        <v>0</v>
      </c>
      <c r="S905" s="269">
        <v>0</v>
      </c>
      <c r="T905" s="270">
        <v>0</v>
      </c>
      <c r="U905" s="272">
        <f t="shared" si="924"/>
        <v>0</v>
      </c>
      <c r="V905" s="269">
        <v>0</v>
      </c>
      <c r="W905" s="270">
        <v>0</v>
      </c>
      <c r="X905" s="272">
        <f t="shared" si="925"/>
        <v>0</v>
      </c>
      <c r="Y905" s="269">
        <v>0</v>
      </c>
      <c r="Z905" s="270">
        <v>0</v>
      </c>
      <c r="AA905" s="272">
        <v>0</v>
      </c>
      <c r="AB905" s="269">
        <v>0</v>
      </c>
      <c r="AC905" s="270">
        <v>0</v>
      </c>
      <c r="AD905" s="272">
        <f t="shared" si="926"/>
        <v>0</v>
      </c>
      <c r="AE905" s="269">
        <v>0</v>
      </c>
      <c r="AF905" s="270">
        <v>0</v>
      </c>
      <c r="AG905" s="272">
        <f t="shared" si="927"/>
        <v>0</v>
      </c>
      <c r="AH905" s="269">
        <v>0</v>
      </c>
      <c r="AI905" s="270">
        <v>0</v>
      </c>
      <c r="AJ905" s="272">
        <f t="shared" si="928"/>
        <v>0</v>
      </c>
      <c r="AK905" s="269">
        <v>0</v>
      </c>
      <c r="AL905" s="270">
        <v>0</v>
      </c>
      <c r="AM905" s="272">
        <f t="shared" si="929"/>
        <v>0</v>
      </c>
      <c r="AN905" s="269">
        <v>0</v>
      </c>
      <c r="AO905" s="270">
        <v>0</v>
      </c>
      <c r="AP905" s="272">
        <f t="shared" si="930"/>
        <v>0</v>
      </c>
      <c r="AQ905" s="269">
        <v>0</v>
      </c>
      <c r="AR905" s="270">
        <v>0</v>
      </c>
      <c r="AS905" s="272">
        <f t="shared" si="931"/>
        <v>0</v>
      </c>
      <c r="AT905" s="269">
        <v>0</v>
      </c>
      <c r="AU905" s="270">
        <v>0</v>
      </c>
      <c r="AV905" s="272">
        <f t="shared" si="932"/>
        <v>0</v>
      </c>
      <c r="AW905" s="269">
        <v>0</v>
      </c>
      <c r="AX905" s="270">
        <v>0</v>
      </c>
      <c r="AY905" s="272">
        <f t="shared" si="933"/>
        <v>0</v>
      </c>
      <c r="AZ905" s="269">
        <v>0</v>
      </c>
      <c r="BA905" s="270">
        <v>0</v>
      </c>
      <c r="BB905" s="272">
        <f t="shared" si="934"/>
        <v>0</v>
      </c>
      <c r="BC905" s="269">
        <v>0</v>
      </c>
      <c r="BD905" s="270">
        <v>0</v>
      </c>
      <c r="BE905" s="272">
        <f t="shared" si="935"/>
        <v>0</v>
      </c>
      <c r="BF905" s="269">
        <v>0</v>
      </c>
      <c r="BG905" s="270">
        <v>0</v>
      </c>
      <c r="BH905" s="272">
        <f t="shared" si="936"/>
        <v>0</v>
      </c>
      <c r="BI905" s="269">
        <v>0</v>
      </c>
      <c r="BJ905" s="270">
        <v>0</v>
      </c>
      <c r="BK905" s="272">
        <f t="shared" si="937"/>
        <v>0</v>
      </c>
      <c r="BL905" s="269">
        <v>0</v>
      </c>
      <c r="BM905" s="270">
        <v>0</v>
      </c>
      <c r="BN905" s="272">
        <f t="shared" si="938"/>
        <v>0</v>
      </c>
      <c r="BO905" s="269">
        <v>0</v>
      </c>
      <c r="BP905" s="270">
        <v>0</v>
      </c>
      <c r="BQ905" s="272">
        <f t="shared" si="939"/>
        <v>0</v>
      </c>
      <c r="BR905" s="269">
        <v>0</v>
      </c>
      <c r="BS905" s="270">
        <v>0</v>
      </c>
      <c r="BT905" s="272">
        <f t="shared" si="940"/>
        <v>0</v>
      </c>
      <c r="BU905" s="269">
        <v>0</v>
      </c>
      <c r="BV905" s="270">
        <v>0</v>
      </c>
      <c r="BW905" s="272">
        <f t="shared" si="941"/>
        <v>0</v>
      </c>
      <c r="BX905" s="269">
        <v>0</v>
      </c>
      <c r="BY905" s="270">
        <v>0</v>
      </c>
      <c r="BZ905" s="272">
        <f t="shared" si="942"/>
        <v>0</v>
      </c>
    </row>
    <row r="906" s="43" customFormat="1" ht="20.25">
      <c r="A906" s="38"/>
      <c r="B906" s="232"/>
      <c r="C906" s="108" t="s">
        <v>32</v>
      </c>
      <c r="D906" s="38"/>
      <c r="E906" s="110" t="s">
        <v>33</v>
      </c>
      <c r="F906" s="196">
        <v>110</v>
      </c>
      <c r="G906" s="129">
        <v>3.2400000000000002</v>
      </c>
      <c r="H906" s="130">
        <v>2.1499999999999999</v>
      </c>
      <c r="I906" s="131">
        <f>ROUND(SQRT(G906^2+H906^2)*1000/(1.73*G918),0)</f>
        <v>20</v>
      </c>
      <c r="J906" s="129">
        <v>3.25</v>
      </c>
      <c r="K906" s="130">
        <v>2.1600000000000001</v>
      </c>
      <c r="L906" s="131">
        <f>ROUND(SQRT(J906^2+K906^2)*1000/(1.73*J918),0)</f>
        <v>20</v>
      </c>
      <c r="M906" s="129">
        <v>2.9700000000000002</v>
      </c>
      <c r="N906" s="130">
        <v>1.98</v>
      </c>
      <c r="O906" s="131">
        <f>ROUND(SQRT(M906^2+N906^2)*1000/(1.73*M918),0)</f>
        <v>18</v>
      </c>
      <c r="P906" s="129">
        <v>3.1499999999999999</v>
      </c>
      <c r="Q906" s="130">
        <v>2.0899999999999999</v>
      </c>
      <c r="R906" s="131">
        <f>ROUND(SQRT(P906^2+Q906^2)*1000/(1.73*P918),0)</f>
        <v>20</v>
      </c>
      <c r="S906" s="129">
        <v>3.3500000000000001</v>
      </c>
      <c r="T906" s="130">
        <v>2.23</v>
      </c>
      <c r="U906" s="131">
        <f>ROUND(SQRT(S906^2+T906^2)*1000/(1.73*S918),0)</f>
        <v>21</v>
      </c>
      <c r="V906" s="129">
        <v>3.0299999999999998</v>
      </c>
      <c r="W906" s="130">
        <v>2.0099999999999998</v>
      </c>
      <c r="X906" s="131">
        <f>ROUND(SQRT(V906^2+W906^2)*1000/(1.73*V918),0)</f>
        <v>19</v>
      </c>
      <c r="Y906" s="129">
        <v>3.3799999999999999</v>
      </c>
      <c r="Z906" s="130">
        <v>2.25</v>
      </c>
      <c r="AA906" s="131">
        <v>21</v>
      </c>
      <c r="AB906" s="129">
        <v>3.5600000000000001</v>
      </c>
      <c r="AC906" s="130">
        <v>2.3700000000000001</v>
      </c>
      <c r="AD906" s="131">
        <f>ROUND(SQRT(AB906^2+AC906^2)*1000/(1.73*AB918),0)</f>
        <v>22</v>
      </c>
      <c r="AE906" s="129">
        <v>3.6800000000000002</v>
      </c>
      <c r="AF906" s="130">
        <v>2.4500000000000002</v>
      </c>
      <c r="AG906" s="131">
        <f>ROUND(SQRT(AE906^2+AF906^2)*1000/(1.73*AE918),0)</f>
        <v>23</v>
      </c>
      <c r="AH906" s="129">
        <v>3.8599999999999999</v>
      </c>
      <c r="AI906" s="130">
        <v>2.5800000000000001</v>
      </c>
      <c r="AJ906" s="131">
        <f>ROUND(SQRT(AH906^2+AI906^2)*1000/(1.73*AH918),0)</f>
        <v>24</v>
      </c>
      <c r="AK906" s="129">
        <v>4.4800000000000004</v>
      </c>
      <c r="AL906" s="130">
        <v>2.98</v>
      </c>
      <c r="AM906" s="131">
        <f>ROUND(SQRT(AK906^2+AL906^2)*1000/(1.73*AK918),0)</f>
        <v>28</v>
      </c>
      <c r="AN906" s="129">
        <v>4</v>
      </c>
      <c r="AO906" s="130">
        <v>2.6699999999999999</v>
      </c>
      <c r="AP906" s="131">
        <f>ROUND(SQRT(AN906^2+AO906^2)*1000/(1.73*AN918),0)</f>
        <v>25</v>
      </c>
      <c r="AQ906" s="129">
        <v>4.0999999999999996</v>
      </c>
      <c r="AR906" s="130">
        <v>2.73</v>
      </c>
      <c r="AS906" s="131">
        <f>ROUND(SQRT(AQ906^2+AR906^2)*1000/(1.73*AQ918),0)</f>
        <v>25</v>
      </c>
      <c r="AT906" s="129">
        <v>4.0099999999999998</v>
      </c>
      <c r="AU906" s="130">
        <v>2.6600000000000001</v>
      </c>
      <c r="AV906" s="131">
        <f>ROUND(SQRT(AT906^2+AU906^2)*1000/(1.73*AT918),0)</f>
        <v>25</v>
      </c>
      <c r="AW906" s="129">
        <v>3.6200000000000001</v>
      </c>
      <c r="AX906" s="130">
        <v>2.3999999999999999</v>
      </c>
      <c r="AY906" s="131">
        <f>ROUND(SQRT(AW906^2+AX906^2)*1000/(1.73*AW918),0)</f>
        <v>22</v>
      </c>
      <c r="AZ906" s="129">
        <v>3.5</v>
      </c>
      <c r="BA906" s="130">
        <v>2.3199999999999998</v>
      </c>
      <c r="BB906" s="131">
        <f>ROUND(SQRT(AZ906^2+BA906^2)*1000/(1.73*AZ918),0)</f>
        <v>22</v>
      </c>
      <c r="BC906" s="129">
        <v>3.9399999999999999</v>
      </c>
      <c r="BD906" s="130">
        <v>2.6200000000000001</v>
      </c>
      <c r="BE906" s="131">
        <f>ROUND(SQRT(BC906^2+BD906^2)*1000/(1.73*BC918),0)</f>
        <v>24</v>
      </c>
      <c r="BF906" s="129">
        <v>4.0700000000000003</v>
      </c>
      <c r="BG906" s="130">
        <v>2.7000000000000002</v>
      </c>
      <c r="BH906" s="131">
        <f>ROUND(SQRT(BF906^2+BG906^2)*1000/(1.73*BF918),0)</f>
        <v>25</v>
      </c>
      <c r="BI906" s="129">
        <v>3.4700000000000002</v>
      </c>
      <c r="BJ906" s="130">
        <v>2.2999999999999998</v>
      </c>
      <c r="BK906" s="131">
        <f>ROUND(SQRT(BI906^2+BJ906^2)*1000/(1.73*BI918),0)</f>
        <v>21</v>
      </c>
      <c r="BL906" s="129">
        <v>3.8999999999999999</v>
      </c>
      <c r="BM906" s="130">
        <v>2.5800000000000001</v>
      </c>
      <c r="BN906" s="131">
        <f>ROUND(SQRT(BL906^2+BM906^2)*1000/(1.73*BL918),0)</f>
        <v>24</v>
      </c>
      <c r="BO906" s="129">
        <v>3.6099999999999999</v>
      </c>
      <c r="BP906" s="130">
        <v>2.3999999999999999</v>
      </c>
      <c r="BQ906" s="131">
        <f>ROUND(SQRT(BO906^2+BP906^2)*1000/(1.73*BO918),0)</f>
        <v>22</v>
      </c>
      <c r="BR906" s="129">
        <v>3.73</v>
      </c>
      <c r="BS906" s="130">
        <v>2.48</v>
      </c>
      <c r="BT906" s="131">
        <f>ROUND(SQRT(BR906^2+BS906^2)*1000/(1.73*BR918),0)</f>
        <v>23</v>
      </c>
      <c r="BU906" s="129">
        <v>3.6299999999999999</v>
      </c>
      <c r="BV906" s="130">
        <v>2.4199999999999999</v>
      </c>
      <c r="BW906" s="131">
        <f>ROUND(SQRT(BU906^2+BV906^2)*1000/(1.73*BU918),0)</f>
        <v>23</v>
      </c>
      <c r="BX906" s="129">
        <v>3.3700000000000001</v>
      </c>
      <c r="BY906" s="130">
        <v>2.25</v>
      </c>
      <c r="BZ906" s="131">
        <f>ROUND(SQRT(BX906^2+BY906^2)*1000/(1.73*BX918),0)</f>
        <v>21</v>
      </c>
      <c r="CA906" s="43"/>
      <c r="CB906" s="43"/>
      <c r="CC906" s="43"/>
      <c r="CD906" s="43"/>
      <c r="CE906" s="43"/>
      <c r="CF906" s="43"/>
      <c r="CG906" s="43"/>
      <c r="CH906" s="43"/>
      <c r="CI906" s="43"/>
      <c r="CJ906" s="43"/>
      <c r="CK906" s="43"/>
      <c r="CL906" s="43"/>
      <c r="CM906" s="43"/>
      <c r="CN906" s="43"/>
      <c r="CO906" s="43"/>
      <c r="CP906" s="43"/>
      <c r="CQ906" s="43"/>
      <c r="CR906" s="43"/>
      <c r="CS906" s="43"/>
      <c r="CT906" s="43"/>
      <c r="CU906" s="43"/>
      <c r="CV906" s="43"/>
      <c r="CW906" s="43"/>
      <c r="CX906" s="43"/>
      <c r="CY906" s="43"/>
      <c r="CZ906" s="43"/>
      <c r="DA906" s="43"/>
      <c r="DB906" s="43"/>
      <c r="DC906" s="43"/>
      <c r="DD906" s="43"/>
      <c r="DE906" s="43"/>
    </row>
    <row r="907" s="43" customFormat="1" ht="20.25">
      <c r="A907" s="38"/>
      <c r="B907" s="232"/>
      <c r="C907" s="115"/>
      <c r="D907" s="38"/>
      <c r="E907" s="117" t="s">
        <v>35</v>
      </c>
      <c r="F907" s="116">
        <v>10</v>
      </c>
      <c r="G907" s="111">
        <v>3.2400000000000002</v>
      </c>
      <c r="H907" s="112">
        <v>2.1499999999999999</v>
      </c>
      <c r="I907" s="118">
        <f>ROUND(SQRT(G907^2+H907^2)*1000/(1.73*G920),0)</f>
        <v>214</v>
      </c>
      <c r="J907" s="111">
        <v>3.25</v>
      </c>
      <c r="K907" s="112">
        <v>2.1600000000000001</v>
      </c>
      <c r="L907" s="118">
        <f>ROUND(SQRT(J907^2+K907^2)*1000/(1.73*J920),0)</f>
        <v>215</v>
      </c>
      <c r="M907" s="111">
        <v>2.9700000000000002</v>
      </c>
      <c r="N907" s="112">
        <v>1.98</v>
      </c>
      <c r="O907" s="118">
        <f>ROUND(SQRT(M907^2+N907^2)*1000/(1.73*M920),0)</f>
        <v>197</v>
      </c>
      <c r="P907" s="111">
        <v>3.1499999999999999</v>
      </c>
      <c r="Q907" s="112">
        <v>2.0899999999999999</v>
      </c>
      <c r="R907" s="118">
        <f>ROUND(SQRT(P907^2+Q907^2)*1000/(1.73*P920),0)</f>
        <v>208</v>
      </c>
      <c r="S907" s="111">
        <v>3.3500000000000001</v>
      </c>
      <c r="T907" s="112">
        <v>2.23</v>
      </c>
      <c r="U907" s="118">
        <f>ROUND(SQRT(S907^2+T907^2)*1000/(1.73*S920),0)</f>
        <v>222</v>
      </c>
      <c r="V907" s="111">
        <v>3.0299999999999998</v>
      </c>
      <c r="W907" s="112">
        <v>2.0099999999999998</v>
      </c>
      <c r="X907" s="118">
        <f>ROUND(SQRT(V907^2+W907^2)*1000/(1.73*V920),0)</f>
        <v>200</v>
      </c>
      <c r="Y907" s="111">
        <v>3.3799999999999999</v>
      </c>
      <c r="Z907" s="112">
        <v>2.25</v>
      </c>
      <c r="AA907" s="118">
        <v>224</v>
      </c>
      <c r="AB907" s="111">
        <v>3.5600000000000001</v>
      </c>
      <c r="AC907" s="112">
        <v>2.3700000000000001</v>
      </c>
      <c r="AD907" s="118">
        <f>ROUND(SQRT(AB907^2+AC907^2)*1000/(1.73*AB920),0)</f>
        <v>235</v>
      </c>
      <c r="AE907" s="111">
        <v>3.6800000000000002</v>
      </c>
      <c r="AF907" s="112">
        <v>2.4500000000000002</v>
      </c>
      <c r="AG907" s="118">
        <f>ROUND(SQRT(AE907^2+AF907^2)*1000/(1.73*AE920),0)</f>
        <v>243</v>
      </c>
      <c r="AH907" s="111">
        <v>3.8599999999999999</v>
      </c>
      <c r="AI907" s="112">
        <v>2.5800000000000001</v>
      </c>
      <c r="AJ907" s="118">
        <f>ROUND(SQRT(AH907^2+AI907^2)*1000/(1.73*AH920),0)</f>
        <v>256</v>
      </c>
      <c r="AK907" s="111">
        <v>4.4800000000000004</v>
      </c>
      <c r="AL907" s="112">
        <v>2.98</v>
      </c>
      <c r="AM907" s="118">
        <f>ROUND(SQRT(AK907^2+AL907^2)*1000/(1.73*AK920),0)</f>
        <v>309</v>
      </c>
      <c r="AN907" s="111">
        <v>4</v>
      </c>
      <c r="AO907" s="112">
        <v>2.6699999999999999</v>
      </c>
      <c r="AP907" s="118">
        <f>ROUND(SQRT(AN907^2+AO907^2)*1000/(1.73*AN920),0)</f>
        <v>276</v>
      </c>
      <c r="AQ907" s="111">
        <v>4.0999999999999996</v>
      </c>
      <c r="AR907" s="112">
        <v>2.73</v>
      </c>
      <c r="AS907" s="118">
        <f>ROUND(SQRT(AQ907^2+AR907^2)*1000/(1.73*AQ920),0)</f>
        <v>282</v>
      </c>
      <c r="AT907" s="111">
        <v>4.0099999999999998</v>
      </c>
      <c r="AU907" s="112">
        <v>2.6600000000000001</v>
      </c>
      <c r="AV907" s="118">
        <f>ROUND(SQRT(AT907^2+AU907^2)*1000/(1.73*AT920),0)</f>
        <v>273</v>
      </c>
      <c r="AW907" s="111">
        <v>3.6200000000000001</v>
      </c>
      <c r="AX907" s="112">
        <v>2.3999999999999999</v>
      </c>
      <c r="AY907" s="118">
        <f>ROUND(SQRT(AW907^2+AX907^2)*1000/(1.73*AW920),0)</f>
        <v>246</v>
      </c>
      <c r="AZ907" s="111">
        <v>3.5</v>
      </c>
      <c r="BA907" s="112">
        <v>2.3199999999999998</v>
      </c>
      <c r="BB907" s="118">
        <f>ROUND(SQRT(AZ907^2+BA907^2)*1000/(1.73*AZ920),0)</f>
        <v>238</v>
      </c>
      <c r="BC907" s="111">
        <v>3.9399999999999999</v>
      </c>
      <c r="BD907" s="112">
        <v>2.6200000000000001</v>
      </c>
      <c r="BE907" s="118">
        <f>ROUND(SQRT(BC907^2+BD907^2)*1000/(1.73*BC920),0)</f>
        <v>268</v>
      </c>
      <c r="BF907" s="111">
        <v>4.0700000000000003</v>
      </c>
      <c r="BG907" s="112">
        <v>2.7000000000000002</v>
      </c>
      <c r="BH907" s="118">
        <f>ROUND(SQRT(BF907^2+BG907^2)*1000/(1.73*BF920),0)</f>
        <v>277</v>
      </c>
      <c r="BI907" s="111">
        <v>3.4700000000000002</v>
      </c>
      <c r="BJ907" s="112">
        <v>2.2999999999999998</v>
      </c>
      <c r="BK907" s="118">
        <f>ROUND(SQRT(BI907^2+BJ907^2)*1000/(1.73*BI920),0)</f>
        <v>236</v>
      </c>
      <c r="BL907" s="111">
        <v>3.8999999999999999</v>
      </c>
      <c r="BM907" s="112">
        <v>2.5800000000000001</v>
      </c>
      <c r="BN907" s="118">
        <f>ROUND(SQRT(BL907^2+BM907^2)*1000/(1.73*BL920),0)</f>
        <v>265</v>
      </c>
      <c r="BO907" s="111">
        <v>3.6099999999999999</v>
      </c>
      <c r="BP907" s="112">
        <v>2.3999999999999999</v>
      </c>
      <c r="BQ907" s="118">
        <f>ROUND(SQRT(BO907^2+BP907^2)*1000/(1.73*BO920),0)</f>
        <v>246</v>
      </c>
      <c r="BR907" s="111">
        <v>3.73</v>
      </c>
      <c r="BS907" s="112">
        <v>2.48</v>
      </c>
      <c r="BT907" s="118">
        <f>ROUND(SQRT(BR907^2+BS907^2)*1000/(1.73*BR920),0)</f>
        <v>254</v>
      </c>
      <c r="BU907" s="111">
        <v>3.6299999999999999</v>
      </c>
      <c r="BV907" s="112">
        <v>2.4199999999999999</v>
      </c>
      <c r="BW907" s="118">
        <f>ROUND(SQRT(BU907^2+BV907^2)*1000/(1.73*BU920),0)</f>
        <v>247</v>
      </c>
      <c r="BX907" s="111">
        <v>3.3700000000000001</v>
      </c>
      <c r="BY907" s="112">
        <v>2.25</v>
      </c>
      <c r="BZ907" s="118">
        <f>ROUND(SQRT(BX907^2+BY907^2)*1000/(1.73*BX920),0)</f>
        <v>230</v>
      </c>
      <c r="CA907" s="43"/>
      <c r="CB907" s="43"/>
      <c r="CC907" s="43"/>
      <c r="CD907" s="43"/>
      <c r="CE907" s="43"/>
      <c r="CF907" s="43"/>
      <c r="CG907" s="43"/>
      <c r="CH907" s="43"/>
      <c r="CI907" s="43"/>
      <c r="CJ907" s="43"/>
      <c r="CK907" s="43"/>
      <c r="CL907" s="43"/>
      <c r="CM907" s="43"/>
      <c r="CN907" s="43"/>
      <c r="CO907" s="43"/>
      <c r="CP907" s="43"/>
      <c r="CQ907" s="43"/>
      <c r="CR907" s="43"/>
      <c r="CS907" s="43"/>
      <c r="CT907" s="43"/>
      <c r="CU907" s="43"/>
      <c r="CV907" s="43"/>
      <c r="CW907" s="43"/>
      <c r="CX907" s="43"/>
      <c r="CY907" s="43"/>
      <c r="CZ907" s="43"/>
      <c r="DA907" s="43"/>
      <c r="DB907" s="43"/>
      <c r="DC907" s="43"/>
      <c r="DD907" s="43"/>
      <c r="DE907" s="43"/>
    </row>
    <row r="908" s="43" customFormat="1" ht="20.25">
      <c r="A908" s="38"/>
      <c r="B908" s="232"/>
      <c r="C908" s="115"/>
      <c r="D908" s="38"/>
      <c r="E908" s="117" t="s">
        <v>37</v>
      </c>
      <c r="F908" s="116" t="s">
        <v>38</v>
      </c>
      <c r="G908" s="300">
        <v>7</v>
      </c>
      <c r="H908" s="301"/>
      <c r="I908" s="302"/>
      <c r="J908" s="300">
        <v>7</v>
      </c>
      <c r="K908" s="301"/>
      <c r="L908" s="302"/>
      <c r="M908" s="300">
        <v>7</v>
      </c>
      <c r="N908" s="301"/>
      <c r="O908" s="302"/>
      <c r="P908" s="300">
        <v>7</v>
      </c>
      <c r="Q908" s="301"/>
      <c r="R908" s="302"/>
      <c r="S908" s="300">
        <v>7</v>
      </c>
      <c r="T908" s="301"/>
      <c r="U908" s="302"/>
      <c r="V908" s="300">
        <v>7</v>
      </c>
      <c r="W908" s="301"/>
      <c r="X908" s="302"/>
      <c r="Y908" s="300">
        <v>7</v>
      </c>
      <c r="Z908" s="301"/>
      <c r="AA908" s="302"/>
      <c r="AB908" s="300">
        <v>7</v>
      </c>
      <c r="AC908" s="301"/>
      <c r="AD908" s="302"/>
      <c r="AE908" s="303">
        <v>7</v>
      </c>
      <c r="AF908" s="304"/>
      <c r="AG908" s="305"/>
      <c r="AH908" s="303">
        <v>7</v>
      </c>
      <c r="AI908" s="304"/>
      <c r="AJ908" s="305"/>
      <c r="AK908" s="303">
        <v>7</v>
      </c>
      <c r="AL908" s="304"/>
      <c r="AM908" s="305"/>
      <c r="AN908" s="303">
        <v>7</v>
      </c>
      <c r="AO908" s="304"/>
      <c r="AP908" s="305"/>
      <c r="AQ908" s="303">
        <v>7</v>
      </c>
      <c r="AR908" s="304"/>
      <c r="AS908" s="305"/>
      <c r="AT908" s="303">
        <v>7</v>
      </c>
      <c r="AU908" s="304"/>
      <c r="AV908" s="305"/>
      <c r="AW908" s="303">
        <v>7</v>
      </c>
      <c r="AX908" s="304"/>
      <c r="AY908" s="305"/>
      <c r="AZ908" s="303">
        <v>7</v>
      </c>
      <c r="BA908" s="304"/>
      <c r="BB908" s="305"/>
      <c r="BC908" s="303">
        <v>7</v>
      </c>
      <c r="BD908" s="304"/>
      <c r="BE908" s="305"/>
      <c r="BF908" s="303">
        <v>7</v>
      </c>
      <c r="BG908" s="304"/>
      <c r="BH908" s="305"/>
      <c r="BI908" s="303">
        <v>7</v>
      </c>
      <c r="BJ908" s="304"/>
      <c r="BK908" s="305"/>
      <c r="BL908" s="303">
        <v>7</v>
      </c>
      <c r="BM908" s="304"/>
      <c r="BN908" s="305"/>
      <c r="BO908" s="303">
        <v>7</v>
      </c>
      <c r="BP908" s="304"/>
      <c r="BQ908" s="305"/>
      <c r="BR908" s="303">
        <v>7</v>
      </c>
      <c r="BS908" s="304"/>
      <c r="BT908" s="305"/>
      <c r="BU908" s="303">
        <v>7</v>
      </c>
      <c r="BV908" s="304"/>
      <c r="BW908" s="305"/>
      <c r="BX908" s="303">
        <v>7</v>
      </c>
      <c r="BY908" s="304"/>
      <c r="BZ908" s="305"/>
      <c r="CA908" s="43"/>
      <c r="CB908" s="43"/>
      <c r="CC908" s="43"/>
      <c r="CD908" s="43"/>
      <c r="CE908" s="43"/>
      <c r="CF908" s="43"/>
      <c r="CG908" s="43"/>
      <c r="CH908" s="43"/>
      <c r="CI908" s="43"/>
      <c r="CJ908" s="43"/>
      <c r="CK908" s="43"/>
      <c r="CL908" s="43"/>
      <c r="CM908" s="43"/>
      <c r="CN908" s="43"/>
      <c r="CO908" s="43"/>
      <c r="CP908" s="43"/>
      <c r="CQ908" s="43"/>
      <c r="CR908" s="43"/>
      <c r="CS908" s="43"/>
      <c r="CT908" s="43"/>
      <c r="CU908" s="43"/>
      <c r="CV908" s="43"/>
      <c r="CW908" s="43"/>
      <c r="CX908" s="43"/>
      <c r="CY908" s="43"/>
      <c r="CZ908" s="43"/>
      <c r="DA908" s="43"/>
      <c r="DB908" s="43"/>
      <c r="DC908" s="43"/>
      <c r="DD908" s="43"/>
      <c r="DE908" s="43"/>
    </row>
    <row r="909" s="43" customFormat="1" ht="20.25">
      <c r="A909" s="38"/>
      <c r="B909" s="232"/>
      <c r="C909" s="115"/>
      <c r="D909" s="38"/>
      <c r="E909" s="117" t="s">
        <v>39</v>
      </c>
      <c r="F909" s="116" t="s">
        <v>38</v>
      </c>
      <c r="G909" s="119">
        <v>0</v>
      </c>
      <c r="H909" s="120"/>
      <c r="I909" s="121"/>
      <c r="J909" s="119">
        <v>0</v>
      </c>
      <c r="K909" s="120"/>
      <c r="L909" s="121"/>
      <c r="M909" s="119">
        <v>0</v>
      </c>
      <c r="N909" s="120"/>
      <c r="O909" s="121"/>
      <c r="P909" s="119">
        <v>0</v>
      </c>
      <c r="Q909" s="120"/>
      <c r="R909" s="121"/>
      <c r="S909" s="119">
        <v>0</v>
      </c>
      <c r="T909" s="120"/>
      <c r="U909" s="121"/>
      <c r="V909" s="119">
        <v>0</v>
      </c>
      <c r="W909" s="120"/>
      <c r="X909" s="121"/>
      <c r="Y909" s="119">
        <v>0</v>
      </c>
      <c r="Z909" s="120"/>
      <c r="AA909" s="121"/>
      <c r="AB909" s="119">
        <v>0</v>
      </c>
      <c r="AC909" s="120"/>
      <c r="AD909" s="121"/>
      <c r="AE909" s="303">
        <v>0</v>
      </c>
      <c r="AF909" s="304"/>
      <c r="AG909" s="305"/>
      <c r="AH909" s="303">
        <v>0</v>
      </c>
      <c r="AI909" s="304"/>
      <c r="AJ909" s="305"/>
      <c r="AK909" s="303">
        <v>0</v>
      </c>
      <c r="AL909" s="304"/>
      <c r="AM909" s="305"/>
      <c r="AN909" s="303">
        <v>0</v>
      </c>
      <c r="AO909" s="304"/>
      <c r="AP909" s="305"/>
      <c r="AQ909" s="303">
        <v>0</v>
      </c>
      <c r="AR909" s="304"/>
      <c r="AS909" s="305"/>
      <c r="AT909" s="303">
        <v>0</v>
      </c>
      <c r="AU909" s="304"/>
      <c r="AV909" s="305"/>
      <c r="AW909" s="303">
        <v>0</v>
      </c>
      <c r="AX909" s="304"/>
      <c r="AY909" s="305"/>
      <c r="AZ909" s="303">
        <v>0</v>
      </c>
      <c r="BA909" s="304"/>
      <c r="BB909" s="305"/>
      <c r="BC909" s="303">
        <v>0</v>
      </c>
      <c r="BD909" s="304"/>
      <c r="BE909" s="305"/>
      <c r="BF909" s="303">
        <v>0</v>
      </c>
      <c r="BG909" s="304"/>
      <c r="BH909" s="305"/>
      <c r="BI909" s="303">
        <v>0</v>
      </c>
      <c r="BJ909" s="304"/>
      <c r="BK909" s="305"/>
      <c r="BL909" s="303">
        <v>0</v>
      </c>
      <c r="BM909" s="304"/>
      <c r="BN909" s="305"/>
      <c r="BO909" s="303">
        <v>0</v>
      </c>
      <c r="BP909" s="304"/>
      <c r="BQ909" s="305"/>
      <c r="BR909" s="303">
        <v>0</v>
      </c>
      <c r="BS909" s="304"/>
      <c r="BT909" s="305"/>
      <c r="BU909" s="303">
        <v>0</v>
      </c>
      <c r="BV909" s="304"/>
      <c r="BW909" s="305"/>
      <c r="BX909" s="303">
        <v>0</v>
      </c>
      <c r="BY909" s="304"/>
      <c r="BZ909" s="305"/>
      <c r="CA909" s="43"/>
      <c r="CB909" s="43"/>
      <c r="CC909" s="43"/>
      <c r="CD909" s="43"/>
      <c r="CE909" s="43"/>
      <c r="CF909" s="43"/>
      <c r="CG909" s="43"/>
      <c r="CH909" s="43"/>
      <c r="CI909" s="43"/>
      <c r="CJ909" s="43"/>
      <c r="CK909" s="43"/>
      <c r="CL909" s="43"/>
      <c r="CM909" s="43"/>
      <c r="CN909" s="43"/>
      <c r="CO909" s="43"/>
      <c r="CP909" s="43"/>
      <c r="CQ909" s="43"/>
      <c r="CR909" s="43"/>
      <c r="CS909" s="43"/>
      <c r="CT909" s="43"/>
      <c r="CU909" s="43"/>
      <c r="CV909" s="43"/>
      <c r="CW909" s="43"/>
      <c r="CX909" s="43"/>
      <c r="CY909" s="43"/>
      <c r="CZ909" s="43"/>
      <c r="DA909" s="43"/>
      <c r="DB909" s="43"/>
      <c r="DC909" s="43"/>
      <c r="DD909" s="43"/>
      <c r="DE909" s="43"/>
    </row>
    <row r="910" s="43" customFormat="1" ht="20.25">
      <c r="A910" s="38"/>
      <c r="B910" s="232"/>
      <c r="C910" s="115" t="s">
        <v>40</v>
      </c>
      <c r="D910" s="38"/>
      <c r="E910" s="117" t="s">
        <v>33</v>
      </c>
      <c r="F910" s="204">
        <v>110</v>
      </c>
      <c r="G910" s="111">
        <v>3.1299999999999999</v>
      </c>
      <c r="H910" s="112">
        <v>2.0800000000000001</v>
      </c>
      <c r="I910" s="113">
        <f>ROUND(SQRT(G910^2+H910^2)*1000/(1.73*G919),0)</f>
        <v>19</v>
      </c>
      <c r="J910" s="111">
        <v>2.9700000000000002</v>
      </c>
      <c r="K910" s="112">
        <v>1.97</v>
      </c>
      <c r="L910" s="113">
        <f>ROUND(SQRT(J910^2+K910^2)*1000/(1.73*J919),0)</f>
        <v>18</v>
      </c>
      <c r="M910" s="111">
        <v>2.8300000000000001</v>
      </c>
      <c r="N910" s="112">
        <v>1.8700000000000001</v>
      </c>
      <c r="O910" s="113">
        <f>ROUND(SQRT(M910^2+N910^2)*1000/(1.73*M919),0)</f>
        <v>18</v>
      </c>
      <c r="P910" s="111">
        <v>2.8599999999999999</v>
      </c>
      <c r="Q910" s="112">
        <v>1.8999999999999999</v>
      </c>
      <c r="R910" s="113">
        <f>ROUND(SQRT(P910^2+Q910^2)*1000/(1.73*P919),0)</f>
        <v>18</v>
      </c>
      <c r="S910" s="111">
        <v>3.3599999999999999</v>
      </c>
      <c r="T910" s="112">
        <v>2.23</v>
      </c>
      <c r="U910" s="113">
        <f>ROUND(SQRT(S910^2+T910^2)*1000/(1.73*S919),0)</f>
        <v>21</v>
      </c>
      <c r="V910" s="111">
        <v>2.9900000000000002</v>
      </c>
      <c r="W910" s="112">
        <v>1.98</v>
      </c>
      <c r="X910" s="113">
        <f>ROUND(SQRT(V910^2+W910^2)*1000/(1.73*V919),0)</f>
        <v>19</v>
      </c>
      <c r="Y910" s="111">
        <v>3.2599999999999998</v>
      </c>
      <c r="Z910" s="112">
        <v>2.1600000000000001</v>
      </c>
      <c r="AA910" s="113">
        <v>20</v>
      </c>
      <c r="AB910" s="111">
        <v>3.4700000000000002</v>
      </c>
      <c r="AC910" s="112">
        <v>2.2999999999999998</v>
      </c>
      <c r="AD910" s="113">
        <f>ROUND(SQRT(AB910^2+AC910^2)*1000/(1.73*AB919),0)</f>
        <v>21</v>
      </c>
      <c r="AE910" s="111">
        <v>3.46</v>
      </c>
      <c r="AF910" s="112">
        <v>2.2999999999999998</v>
      </c>
      <c r="AG910" s="113">
        <f>ROUND(SQRT(AE910^2+AF910^2)*1000/(1.73*AE919),0)</f>
        <v>21</v>
      </c>
      <c r="AH910" s="111">
        <v>3.48</v>
      </c>
      <c r="AI910" s="112">
        <v>2.3100000000000001</v>
      </c>
      <c r="AJ910" s="113">
        <f>ROUND(SQRT(AH910^2+AI910^2)*1000/(1.73*AH919),0)</f>
        <v>22</v>
      </c>
      <c r="AK910" s="111">
        <v>5.3600000000000003</v>
      </c>
      <c r="AL910" s="112">
        <v>3.5699999999999998</v>
      </c>
      <c r="AM910" s="113">
        <f>ROUND(SQRT(AK910^2+AL910^2)*1000/(1.73*AK919),0)</f>
        <v>33</v>
      </c>
      <c r="AN910" s="111">
        <v>4.4299999999999997</v>
      </c>
      <c r="AO910" s="112">
        <v>2.9500000000000002</v>
      </c>
      <c r="AP910" s="113">
        <f>ROUND(SQRT(AN910^2+AO910^2)*1000/(1.73*AN919),0)</f>
        <v>27</v>
      </c>
      <c r="AQ910" s="111">
        <v>4.5700000000000003</v>
      </c>
      <c r="AR910" s="112">
        <v>3.04</v>
      </c>
      <c r="AS910" s="113">
        <f>ROUND(SQRT(AQ910^2+AR910^2)*1000/(1.73*AQ919),0)</f>
        <v>28</v>
      </c>
      <c r="AT910" s="111">
        <v>3.3199999999999998</v>
      </c>
      <c r="AU910" s="112">
        <v>2.21</v>
      </c>
      <c r="AV910" s="113">
        <f>ROUND(SQRT(AT910^2+AU910^2)*1000/(1.73*AT919),0)</f>
        <v>21</v>
      </c>
      <c r="AW910" s="111">
        <v>3.0800000000000001</v>
      </c>
      <c r="AX910" s="112">
        <v>2.04</v>
      </c>
      <c r="AY910" s="113">
        <f>ROUND(SQRT(AW910^2+AX910^2)*1000/(1.73*AW919),0)</f>
        <v>19</v>
      </c>
      <c r="AZ910" s="111">
        <v>3.5</v>
      </c>
      <c r="BA910" s="112">
        <v>2.3300000000000001</v>
      </c>
      <c r="BB910" s="113">
        <f>ROUND(SQRT(AZ910^2+BA910^2)*1000/(1.73*AZ919),0)</f>
        <v>22</v>
      </c>
      <c r="BC910" s="111">
        <v>3.9300000000000002</v>
      </c>
      <c r="BD910" s="112">
        <v>2.6099999999999999</v>
      </c>
      <c r="BE910" s="113">
        <f>ROUND(SQRT(BC910^2+BD910^2)*1000/(1.73*BC919),0)</f>
        <v>24</v>
      </c>
      <c r="BF910" s="111">
        <v>3.9300000000000002</v>
      </c>
      <c r="BG910" s="112">
        <v>2.6099999999999999</v>
      </c>
      <c r="BH910" s="113">
        <f>ROUND(SQRT(BF910^2+BG910^2)*1000/(1.73*BF919),0)</f>
        <v>24</v>
      </c>
      <c r="BI910" s="111">
        <v>3.5299999999999998</v>
      </c>
      <c r="BJ910" s="112">
        <v>2.3500000000000001</v>
      </c>
      <c r="BK910" s="113">
        <f>ROUND(SQRT(BI910^2+BJ910^2)*1000/(1.73*BI919),0)</f>
        <v>22</v>
      </c>
      <c r="BL910" s="111">
        <v>4.0300000000000002</v>
      </c>
      <c r="BM910" s="112">
        <v>2.6699999999999999</v>
      </c>
      <c r="BN910" s="113">
        <f>ROUND(SQRT(BL910^2+BM910^2)*1000/(1.73*BL919),0)</f>
        <v>25</v>
      </c>
      <c r="BO910" s="111">
        <v>4.0099999999999998</v>
      </c>
      <c r="BP910" s="112">
        <v>2.6600000000000001</v>
      </c>
      <c r="BQ910" s="113">
        <f>ROUND(SQRT(BO910^2+BP910^2)*1000/(1.73*BO919),0)</f>
        <v>25</v>
      </c>
      <c r="BR910" s="111">
        <v>4.0099999999999998</v>
      </c>
      <c r="BS910" s="112">
        <v>2.6600000000000001</v>
      </c>
      <c r="BT910" s="113">
        <f>ROUND(SQRT(BR910^2+BS910^2)*1000/(1.73*BR919),0)</f>
        <v>25</v>
      </c>
      <c r="BU910" s="111">
        <v>3.9900000000000002</v>
      </c>
      <c r="BV910" s="112">
        <v>2.6499999999999999</v>
      </c>
      <c r="BW910" s="113">
        <f>ROUND(SQRT(BU910^2+BV910^2)*1000/(1.73*BU919),0)</f>
        <v>25</v>
      </c>
      <c r="BX910" s="111">
        <v>3.9700000000000002</v>
      </c>
      <c r="BY910" s="112">
        <v>2.6400000000000001</v>
      </c>
      <c r="BZ910" s="113">
        <f>ROUND(SQRT(BX910^2+BY910^2)*1000/(1.73*BX919),0)</f>
        <v>25</v>
      </c>
      <c r="CA910" s="43"/>
      <c r="CB910" s="43"/>
      <c r="CC910" s="43"/>
      <c r="CD910" s="43"/>
      <c r="CE910" s="43"/>
      <c r="CF910" s="43"/>
      <c r="CG910" s="43"/>
      <c r="CH910" s="43"/>
      <c r="CI910" s="43"/>
      <c r="CJ910" s="43"/>
      <c r="CK910" s="43"/>
      <c r="CL910" s="43"/>
      <c r="CM910" s="43"/>
      <c r="CN910" s="43"/>
      <c r="CO910" s="43"/>
      <c r="CP910" s="43"/>
      <c r="CQ910" s="43"/>
      <c r="CR910" s="43"/>
      <c r="CS910" s="43"/>
      <c r="CT910" s="43"/>
      <c r="CU910" s="43"/>
      <c r="CV910" s="43"/>
      <c r="CW910" s="43"/>
      <c r="CX910" s="43"/>
      <c r="CY910" s="43"/>
      <c r="CZ910" s="43"/>
      <c r="DA910" s="43"/>
      <c r="DB910" s="43"/>
      <c r="DC910" s="43"/>
      <c r="DD910" s="43"/>
      <c r="DE910" s="43"/>
    </row>
    <row r="911" s="43" customFormat="1" ht="20.25">
      <c r="A911" s="38"/>
      <c r="B911" s="232"/>
      <c r="C911" s="115"/>
      <c r="D911" s="38"/>
      <c r="E911" s="117" t="s">
        <v>35</v>
      </c>
      <c r="F911" s="116">
        <v>10</v>
      </c>
      <c r="G911" s="111">
        <v>3.1299999999999999</v>
      </c>
      <c r="H911" s="112">
        <v>2.0800000000000001</v>
      </c>
      <c r="I911" s="118">
        <f>ROUND(SQRT(G911^2+H911^2)*1000/(1.73*G921),0)</f>
        <v>211</v>
      </c>
      <c r="J911" s="111">
        <v>2.9700000000000002</v>
      </c>
      <c r="K911" s="112">
        <v>1.97</v>
      </c>
      <c r="L911" s="118">
        <f>ROUND(SQRT(J911^2+K911^2)*1000/(1.73*J921),0)</f>
        <v>200</v>
      </c>
      <c r="M911" s="111">
        <v>2.8300000000000001</v>
      </c>
      <c r="N911" s="112">
        <v>1.8700000000000001</v>
      </c>
      <c r="O911" s="118">
        <f>ROUND(SQRT(M911^2+N911^2)*1000/(1.73*M921),0)</f>
        <v>190</v>
      </c>
      <c r="P911" s="111">
        <v>2.8599999999999999</v>
      </c>
      <c r="Q911" s="112">
        <v>1.8999999999999999</v>
      </c>
      <c r="R911" s="118">
        <f>ROUND(SQRT(P911^2+Q911^2)*1000/(1.73*P921),0)</f>
        <v>193</v>
      </c>
      <c r="S911" s="111">
        <v>3.3599999999999999</v>
      </c>
      <c r="T911" s="112">
        <v>2.23</v>
      </c>
      <c r="U911" s="118">
        <f>ROUND(SQRT(S911^2+T911^2)*1000/(1.73*S921),0)</f>
        <v>226</v>
      </c>
      <c r="V911" s="111">
        <v>2.9900000000000002</v>
      </c>
      <c r="W911" s="112">
        <v>1.98</v>
      </c>
      <c r="X911" s="118">
        <f>ROUND(SQRT(V911^2+W911^2)*1000/(1.73*V921),0)</f>
        <v>201</v>
      </c>
      <c r="Y911" s="111">
        <v>3.2599999999999998</v>
      </c>
      <c r="Z911" s="112">
        <v>2.1600000000000001</v>
      </c>
      <c r="AA911" s="118">
        <v>219</v>
      </c>
      <c r="AB911" s="111">
        <v>3.4700000000000002</v>
      </c>
      <c r="AC911" s="112">
        <v>2.2999999999999998</v>
      </c>
      <c r="AD911" s="118">
        <f>ROUND(SQRT(AB911^2+AC911^2)*1000/(1.73*AB921),0)</f>
        <v>234</v>
      </c>
      <c r="AE911" s="111">
        <v>3.46</v>
      </c>
      <c r="AF911" s="112">
        <v>2.2999999999999998</v>
      </c>
      <c r="AG911" s="118">
        <f>ROUND(SQRT(AE911^2+AF911^2)*1000/(1.73*AE921),0)</f>
        <v>233</v>
      </c>
      <c r="AH911" s="111">
        <v>3.48</v>
      </c>
      <c r="AI911" s="112">
        <v>2.3100000000000001</v>
      </c>
      <c r="AJ911" s="118">
        <f>ROUND(SQRT(AH911^2+AI911^2)*1000/(1.73*AH921),0)</f>
        <v>234</v>
      </c>
      <c r="AK911" s="111">
        <v>5.3600000000000003</v>
      </c>
      <c r="AL911" s="112">
        <v>3.5699999999999998</v>
      </c>
      <c r="AM911" s="118">
        <f>ROUND(SQRT(AK911^2+AL911^2)*1000/(1.73*AK921),0)</f>
        <v>370</v>
      </c>
      <c r="AN911" s="111">
        <v>4.4299999999999997</v>
      </c>
      <c r="AO911" s="112">
        <v>2.9500000000000002</v>
      </c>
      <c r="AP911" s="118">
        <f>ROUND(SQRT(AN911^2+AO911^2)*1000/(1.73*AN921),0)</f>
        <v>306</v>
      </c>
      <c r="AQ911" s="111">
        <v>4.5700000000000003</v>
      </c>
      <c r="AR911" s="112">
        <v>3.04</v>
      </c>
      <c r="AS911" s="118">
        <f>ROUND(SQRT(AQ911^2+AR911^2)*1000/(1.73*AQ921),0)</f>
        <v>315</v>
      </c>
      <c r="AT911" s="111">
        <v>3.3199999999999998</v>
      </c>
      <c r="AU911" s="112">
        <v>2.21</v>
      </c>
      <c r="AV911" s="118">
        <f>ROUND(SQRT(AT911^2+AU911^2)*1000/(1.73*AT921),0)</f>
        <v>226</v>
      </c>
      <c r="AW911" s="111">
        <v>3.0800000000000001</v>
      </c>
      <c r="AX911" s="112">
        <v>2.04</v>
      </c>
      <c r="AY911" s="118">
        <f>ROUND(SQRT(AW911^2+AX911^2)*1000/(1.73*AW921),0)</f>
        <v>209</v>
      </c>
      <c r="AZ911" s="111">
        <v>3.5</v>
      </c>
      <c r="BA911" s="112">
        <v>2.3300000000000001</v>
      </c>
      <c r="BB911" s="118">
        <f>ROUND(SQRT(AZ911^2+BA911^2)*1000/(1.73*AZ921),0)</f>
        <v>238</v>
      </c>
      <c r="BC911" s="111">
        <v>3.9300000000000002</v>
      </c>
      <c r="BD911" s="112">
        <v>2.6099999999999999</v>
      </c>
      <c r="BE911" s="118">
        <f>ROUND(SQRT(BC911^2+BD911^2)*1000/(1.73*BC921),0)</f>
        <v>267</v>
      </c>
      <c r="BF911" s="111">
        <v>3.9300000000000002</v>
      </c>
      <c r="BG911" s="112">
        <v>2.6099999999999999</v>
      </c>
      <c r="BH911" s="118">
        <f>ROUND(SQRT(BF911^2+BG911^2)*1000/(1.73*BF921),0)</f>
        <v>267</v>
      </c>
      <c r="BI911" s="111">
        <v>3.5299999999999998</v>
      </c>
      <c r="BJ911" s="112">
        <v>2.3500000000000001</v>
      </c>
      <c r="BK911" s="118">
        <f>ROUND(SQRT(BI911^2+BJ911^2)*1000/(1.73*BI921),0)</f>
        <v>240</v>
      </c>
      <c r="BL911" s="111">
        <v>4.0300000000000002</v>
      </c>
      <c r="BM911" s="112">
        <v>2.6699999999999999</v>
      </c>
      <c r="BN911" s="118">
        <f>ROUND(SQRT(BL911^2+BM911^2)*1000/(1.73*BL921),0)</f>
        <v>274</v>
      </c>
      <c r="BO911" s="111">
        <v>4.0099999999999998</v>
      </c>
      <c r="BP911" s="112">
        <v>2.6600000000000001</v>
      </c>
      <c r="BQ911" s="118">
        <f>ROUND(SQRT(BO911^2+BP911^2)*1000/(1.73*BO921),0)</f>
        <v>273</v>
      </c>
      <c r="BR911" s="111">
        <v>4.0099999999999998</v>
      </c>
      <c r="BS911" s="112">
        <v>2.6600000000000001</v>
      </c>
      <c r="BT911" s="118">
        <f>ROUND(SQRT(BR911^2+BS911^2)*1000/(1.73*BR921),0)</f>
        <v>273</v>
      </c>
      <c r="BU911" s="111">
        <v>3.9900000000000002</v>
      </c>
      <c r="BV911" s="112">
        <v>2.6499999999999999</v>
      </c>
      <c r="BW911" s="118">
        <f>ROUND(SQRT(BU911^2+BV911^2)*1000/(1.73*BU921),0)</f>
        <v>271</v>
      </c>
      <c r="BX911" s="111">
        <v>3.9700000000000002</v>
      </c>
      <c r="BY911" s="112">
        <v>2.6400000000000001</v>
      </c>
      <c r="BZ911" s="118">
        <f>ROUND(SQRT(BX911^2+BY911^2)*1000/(1.73*BX921),0)</f>
        <v>270</v>
      </c>
      <c r="CA911" s="43"/>
      <c r="CB911" s="43"/>
      <c r="CC911" s="43"/>
      <c r="CD911" s="43"/>
      <c r="CE911" s="43"/>
      <c r="CF911" s="43"/>
      <c r="CG911" s="43"/>
      <c r="CH911" s="43"/>
      <c r="CI911" s="43"/>
      <c r="CJ911" s="43"/>
      <c r="CK911" s="43"/>
      <c r="CL911" s="43"/>
      <c r="CM911" s="43"/>
      <c r="CN911" s="43"/>
      <c r="CO911" s="43"/>
      <c r="CP911" s="43"/>
      <c r="CQ911" s="43"/>
      <c r="CR911" s="43"/>
      <c r="CS911" s="43"/>
      <c r="CT911" s="43"/>
      <c r="CU911" s="43"/>
      <c r="CV911" s="43"/>
      <c r="CW911" s="43"/>
      <c r="CX911" s="43"/>
      <c r="CY911" s="43"/>
      <c r="CZ911" s="43"/>
      <c r="DA911" s="43"/>
      <c r="DB911" s="43"/>
      <c r="DC911" s="43"/>
      <c r="DD911" s="43"/>
      <c r="DE911" s="43"/>
    </row>
    <row r="912" s="43" customFormat="1" ht="20.25">
      <c r="A912" s="38"/>
      <c r="B912" s="232"/>
      <c r="C912" s="115"/>
      <c r="D912" s="38"/>
      <c r="E912" s="117" t="s">
        <v>37</v>
      </c>
      <c r="F912" s="116" t="s">
        <v>38</v>
      </c>
      <c r="G912" s="300">
        <v>7</v>
      </c>
      <c r="H912" s="301"/>
      <c r="I912" s="302"/>
      <c r="J912" s="300">
        <v>7</v>
      </c>
      <c r="K912" s="301"/>
      <c r="L912" s="302"/>
      <c r="M912" s="300">
        <v>7</v>
      </c>
      <c r="N912" s="301"/>
      <c r="O912" s="302"/>
      <c r="P912" s="300">
        <v>7</v>
      </c>
      <c r="Q912" s="301"/>
      <c r="R912" s="302"/>
      <c r="S912" s="300">
        <v>7</v>
      </c>
      <c r="T912" s="301"/>
      <c r="U912" s="302"/>
      <c r="V912" s="300">
        <v>7</v>
      </c>
      <c r="W912" s="301"/>
      <c r="X912" s="302"/>
      <c r="Y912" s="300">
        <v>7</v>
      </c>
      <c r="Z912" s="301"/>
      <c r="AA912" s="302"/>
      <c r="AB912" s="300">
        <v>7</v>
      </c>
      <c r="AC912" s="301"/>
      <c r="AD912" s="302"/>
      <c r="AE912" s="303">
        <v>7</v>
      </c>
      <c r="AF912" s="304"/>
      <c r="AG912" s="305"/>
      <c r="AH912" s="303">
        <v>7</v>
      </c>
      <c r="AI912" s="304"/>
      <c r="AJ912" s="305"/>
      <c r="AK912" s="303">
        <v>7</v>
      </c>
      <c r="AL912" s="304"/>
      <c r="AM912" s="305"/>
      <c r="AN912" s="303">
        <v>7</v>
      </c>
      <c r="AO912" s="304"/>
      <c r="AP912" s="305"/>
      <c r="AQ912" s="303">
        <v>7</v>
      </c>
      <c r="AR912" s="304"/>
      <c r="AS912" s="305"/>
      <c r="AT912" s="303">
        <v>7</v>
      </c>
      <c r="AU912" s="304"/>
      <c r="AV912" s="305"/>
      <c r="AW912" s="303">
        <v>7</v>
      </c>
      <c r="AX912" s="304"/>
      <c r="AY912" s="305"/>
      <c r="AZ912" s="303">
        <v>7</v>
      </c>
      <c r="BA912" s="304"/>
      <c r="BB912" s="305"/>
      <c r="BC912" s="303">
        <v>7</v>
      </c>
      <c r="BD912" s="304"/>
      <c r="BE912" s="305"/>
      <c r="BF912" s="303">
        <v>7</v>
      </c>
      <c r="BG912" s="304"/>
      <c r="BH912" s="305"/>
      <c r="BI912" s="303">
        <v>7</v>
      </c>
      <c r="BJ912" s="304"/>
      <c r="BK912" s="305"/>
      <c r="BL912" s="303">
        <v>7</v>
      </c>
      <c r="BM912" s="304"/>
      <c r="BN912" s="305"/>
      <c r="BO912" s="303">
        <v>7</v>
      </c>
      <c r="BP912" s="304"/>
      <c r="BQ912" s="305"/>
      <c r="BR912" s="303">
        <v>7</v>
      </c>
      <c r="BS912" s="304"/>
      <c r="BT912" s="305"/>
      <c r="BU912" s="303">
        <v>7</v>
      </c>
      <c r="BV912" s="304"/>
      <c r="BW912" s="305"/>
      <c r="BX912" s="303">
        <v>7</v>
      </c>
      <c r="BY912" s="304"/>
      <c r="BZ912" s="305"/>
      <c r="CA912" s="43"/>
      <c r="CB912" s="43"/>
      <c r="CC912" s="43"/>
      <c r="CD912" s="43"/>
      <c r="CE912" s="43"/>
      <c r="CF912" s="43"/>
      <c r="CG912" s="43"/>
      <c r="CH912" s="43"/>
      <c r="CI912" s="43"/>
      <c r="CJ912" s="43"/>
      <c r="CK912" s="43"/>
      <c r="CL912" s="43"/>
      <c r="CM912" s="43"/>
      <c r="CN912" s="43"/>
      <c r="CO912" s="43"/>
      <c r="CP912" s="43"/>
      <c r="CQ912" s="43"/>
      <c r="CR912" s="43"/>
      <c r="CS912" s="43"/>
      <c r="CT912" s="43"/>
      <c r="CU912" s="43"/>
      <c r="CV912" s="43"/>
      <c r="CW912" s="43"/>
      <c r="CX912" s="43"/>
      <c r="CY912" s="43"/>
      <c r="CZ912" s="43"/>
      <c r="DA912" s="43"/>
      <c r="DB912" s="43"/>
      <c r="DC912" s="43"/>
      <c r="DD912" s="43"/>
      <c r="DE912" s="43"/>
    </row>
    <row r="913" s="43" customFormat="1" ht="21">
      <c r="A913" s="38"/>
      <c r="B913" s="232"/>
      <c r="C913" s="123"/>
      <c r="D913" s="38"/>
      <c r="E913" s="125" t="s">
        <v>39</v>
      </c>
      <c r="F913" s="124" t="s">
        <v>38</v>
      </c>
      <c r="G913" s="318">
        <v>0</v>
      </c>
      <c r="H913" s="319"/>
      <c r="I913" s="320"/>
      <c r="J913" s="318">
        <v>0</v>
      </c>
      <c r="K913" s="319"/>
      <c r="L913" s="320"/>
      <c r="M913" s="318">
        <v>0</v>
      </c>
      <c r="N913" s="319"/>
      <c r="O913" s="320"/>
      <c r="P913" s="318">
        <v>0</v>
      </c>
      <c r="Q913" s="319"/>
      <c r="R913" s="320"/>
      <c r="S913" s="318">
        <v>0</v>
      </c>
      <c r="T913" s="319"/>
      <c r="U913" s="320"/>
      <c r="V913" s="318">
        <v>0</v>
      </c>
      <c r="W913" s="319"/>
      <c r="X913" s="320"/>
      <c r="Y913" s="318">
        <v>0</v>
      </c>
      <c r="Z913" s="319"/>
      <c r="AA913" s="320"/>
      <c r="AB913" s="318">
        <v>0</v>
      </c>
      <c r="AC913" s="319"/>
      <c r="AD913" s="320"/>
      <c r="AE913" s="321">
        <v>0</v>
      </c>
      <c r="AF913" s="322"/>
      <c r="AG913" s="323"/>
      <c r="AH913" s="321">
        <v>0</v>
      </c>
      <c r="AI913" s="322"/>
      <c r="AJ913" s="323"/>
      <c r="AK913" s="321">
        <v>0</v>
      </c>
      <c r="AL913" s="322"/>
      <c r="AM913" s="323"/>
      <c r="AN913" s="321">
        <v>0</v>
      </c>
      <c r="AO913" s="322"/>
      <c r="AP913" s="323"/>
      <c r="AQ913" s="321">
        <v>0</v>
      </c>
      <c r="AR913" s="322"/>
      <c r="AS913" s="323"/>
      <c r="AT913" s="321">
        <v>0</v>
      </c>
      <c r="AU913" s="322"/>
      <c r="AV913" s="323"/>
      <c r="AW913" s="321">
        <v>0</v>
      </c>
      <c r="AX913" s="322"/>
      <c r="AY913" s="323"/>
      <c r="AZ913" s="321">
        <v>0</v>
      </c>
      <c r="BA913" s="322"/>
      <c r="BB913" s="323"/>
      <c r="BC913" s="321">
        <v>0</v>
      </c>
      <c r="BD913" s="322"/>
      <c r="BE913" s="323"/>
      <c r="BF913" s="321">
        <v>0</v>
      </c>
      <c r="BG913" s="322"/>
      <c r="BH913" s="323"/>
      <c r="BI913" s="321">
        <v>0</v>
      </c>
      <c r="BJ913" s="322"/>
      <c r="BK913" s="323"/>
      <c r="BL913" s="321">
        <v>0</v>
      </c>
      <c r="BM913" s="322"/>
      <c r="BN913" s="323"/>
      <c r="BO913" s="321">
        <v>0</v>
      </c>
      <c r="BP913" s="322"/>
      <c r="BQ913" s="323"/>
      <c r="BR913" s="321">
        <v>0</v>
      </c>
      <c r="BS913" s="322"/>
      <c r="BT913" s="323"/>
      <c r="BU913" s="321">
        <v>0</v>
      </c>
      <c r="BV913" s="322"/>
      <c r="BW913" s="323"/>
      <c r="BX913" s="321">
        <v>0</v>
      </c>
      <c r="BY913" s="322"/>
      <c r="BZ913" s="323"/>
      <c r="CA913" s="43"/>
      <c r="CB913" s="43"/>
      <c r="CC913" s="43"/>
      <c r="CD913" s="43"/>
      <c r="CE913" s="43"/>
      <c r="CF913" s="43"/>
      <c r="CG913" s="43"/>
      <c r="CH913" s="43"/>
      <c r="CI913" s="43"/>
      <c r="CJ913" s="43"/>
      <c r="CK913" s="43"/>
      <c r="CL913" s="43"/>
      <c r="CM913" s="43"/>
      <c r="CN913" s="43"/>
      <c r="CO913" s="43"/>
      <c r="CP913" s="43"/>
      <c r="CQ913" s="43"/>
      <c r="CR913" s="43"/>
      <c r="CS913" s="43"/>
      <c r="CT913" s="43"/>
      <c r="CU913" s="43"/>
      <c r="CV913" s="43"/>
      <c r="CW913" s="43"/>
      <c r="CX913" s="43"/>
      <c r="CY913" s="43"/>
      <c r="CZ913" s="43"/>
      <c r="DA913" s="43"/>
      <c r="DB913" s="43"/>
      <c r="DC913" s="43"/>
      <c r="DD913" s="43"/>
      <c r="DE913" s="43"/>
    </row>
    <row r="914" s="43" customFormat="1" ht="20.25">
      <c r="A914" s="38"/>
      <c r="B914" s="232"/>
      <c r="C914" s="262" t="s">
        <v>332</v>
      </c>
      <c r="D914" s="216"/>
      <c r="E914" s="128"/>
      <c r="F914" s="127">
        <v>110</v>
      </c>
      <c r="G914" s="111">
        <v>17.07</v>
      </c>
      <c r="H914" s="112">
        <v>11.359999999999999</v>
      </c>
      <c r="I914" s="113">
        <f>ROUND(SQRT(G914^2+H914^2)*1000/(1.73*G919),0)</f>
        <v>106</v>
      </c>
      <c r="J914" s="111">
        <v>16.059999999999999</v>
      </c>
      <c r="K914" s="112">
        <v>10.69</v>
      </c>
      <c r="L914" s="113">
        <f>ROUND(SQRT(J914^2+K914^2)*1000/(1.73*J919),0)</f>
        <v>100</v>
      </c>
      <c r="M914" s="111">
        <v>19.109999999999999</v>
      </c>
      <c r="N914" s="112">
        <v>12.720000000000001</v>
      </c>
      <c r="O914" s="113">
        <f>ROUND(SQRT(M914^2+N914^2)*1000/(1.73*M919),0)</f>
        <v>118</v>
      </c>
      <c r="P914" s="111">
        <v>21.649999999999999</v>
      </c>
      <c r="Q914" s="112">
        <v>14.41</v>
      </c>
      <c r="R914" s="113">
        <f>ROUND(SQRT(P914^2+Q914^2)*1000/(1.73*P919),0)</f>
        <v>134</v>
      </c>
      <c r="S914" s="111">
        <v>18.289999999999999</v>
      </c>
      <c r="T914" s="112">
        <v>12.17</v>
      </c>
      <c r="U914" s="113">
        <f>ROUND(SQRT(S914^2+T914^2)*1000/(1.73*S919),0)</f>
        <v>113</v>
      </c>
      <c r="V914" s="111">
        <v>19.710000000000001</v>
      </c>
      <c r="W914" s="112">
        <v>13.109999999999999</v>
      </c>
      <c r="X914" s="113">
        <f>ROUND(SQRT(V914^2+W914^2)*1000/(1.73*V919),0)</f>
        <v>122</v>
      </c>
      <c r="Y914" s="111">
        <v>20.629999999999999</v>
      </c>
      <c r="Z914" s="112">
        <v>13.73</v>
      </c>
      <c r="AA914" s="113">
        <v>128</v>
      </c>
      <c r="AB914" s="111">
        <v>15.880000000000001</v>
      </c>
      <c r="AC914" s="112">
        <v>10.57</v>
      </c>
      <c r="AD914" s="113">
        <f>ROUND(SQRT(AB914^2+AC914^2)*1000/(1.73*AB919),0)</f>
        <v>98</v>
      </c>
      <c r="AE914" s="111">
        <v>15.960000000000001</v>
      </c>
      <c r="AF914" s="112">
        <v>10.619999999999999</v>
      </c>
      <c r="AG914" s="113">
        <f>ROUND(SQRT(AE914^2+AF914^2)*1000/(1.73*AE919),0)</f>
        <v>99</v>
      </c>
      <c r="AH914" s="111">
        <v>11.6</v>
      </c>
      <c r="AI914" s="112">
        <v>7.7199999999999998</v>
      </c>
      <c r="AJ914" s="113">
        <f>ROUND(SQRT(AH914^2+AI914^2)*1000/(1.73*AH919),0)</f>
        <v>72</v>
      </c>
      <c r="AK914" s="111">
        <v>8.0299999999999994</v>
      </c>
      <c r="AL914" s="112">
        <v>5.3399999999999999</v>
      </c>
      <c r="AM914" s="113">
        <f>ROUND(SQRT(AK914^2+AL914^2)*1000/(1.73*AK919),0)</f>
        <v>50</v>
      </c>
      <c r="AN914" s="111">
        <v>9.7599999999999998</v>
      </c>
      <c r="AO914" s="112">
        <v>6.4900000000000002</v>
      </c>
      <c r="AP914" s="113">
        <f>ROUND(SQRT(AN914^2+AO914^2)*1000/(1.73*AN919),0)</f>
        <v>60</v>
      </c>
      <c r="AQ914" s="111">
        <v>10.77</v>
      </c>
      <c r="AR914" s="112">
        <v>7.1699999999999999</v>
      </c>
      <c r="AS914" s="113">
        <f>ROUND(SQRT(AQ914^2+AR914^2)*1000/(1.73*AQ919),0)</f>
        <v>67</v>
      </c>
      <c r="AT914" s="111">
        <v>9.9800000000000004</v>
      </c>
      <c r="AU914" s="112">
        <v>6.6399999999999997</v>
      </c>
      <c r="AV914" s="113">
        <f>ROUND(SQRT(AT914^2+AU914^2)*1000/(1.73*AT919),0)</f>
        <v>62</v>
      </c>
      <c r="AW914" s="111">
        <v>10.06</v>
      </c>
      <c r="AX914" s="112">
        <v>6.6900000000000004</v>
      </c>
      <c r="AY914" s="113">
        <f>ROUND(SQRT(AW914^2+AX914^2)*1000/(1.73*AW919),0)</f>
        <v>62</v>
      </c>
      <c r="AZ914" s="111">
        <v>9.1400000000000006</v>
      </c>
      <c r="BA914" s="112">
        <v>6.0800000000000001</v>
      </c>
      <c r="BB914" s="113">
        <f>ROUND(SQRT(AZ914^2+BA914^2)*1000/(1.73*AZ919),0)</f>
        <v>57</v>
      </c>
      <c r="BC914" s="111">
        <v>10.609999999999999</v>
      </c>
      <c r="BD914" s="112">
        <v>7.0599999999999996</v>
      </c>
      <c r="BE914" s="113">
        <f>ROUND(SQRT(BC914^2+BD914^2)*1000/(1.73*BC919),0)</f>
        <v>66</v>
      </c>
      <c r="BF914" s="111">
        <v>7.8300000000000001</v>
      </c>
      <c r="BG914" s="112">
        <v>5.21</v>
      </c>
      <c r="BH914" s="113">
        <f>ROUND(SQRT(BF914^2+BG914^2)*1000/(1.73*BF919),0)</f>
        <v>49</v>
      </c>
      <c r="BI914" s="111">
        <v>9.1400000000000006</v>
      </c>
      <c r="BJ914" s="112">
        <v>6.0800000000000001</v>
      </c>
      <c r="BK914" s="113">
        <f>ROUND(SQRT(BI914^2+BJ914^2)*1000/(1.73*BI919),0)</f>
        <v>57</v>
      </c>
      <c r="BL914" s="111">
        <v>13.720000000000001</v>
      </c>
      <c r="BM914" s="112">
        <v>9.1300000000000008</v>
      </c>
      <c r="BN914" s="113">
        <f>ROUND(SQRT(BL914^2+BM914^2)*1000/(1.73*BL919),0)</f>
        <v>85</v>
      </c>
      <c r="BO914" s="111">
        <v>10.970000000000001</v>
      </c>
      <c r="BP914" s="112">
        <v>7.2999999999999998</v>
      </c>
      <c r="BQ914" s="113">
        <f>ROUND(SQRT(BO914^2+BP914^2)*1000/(1.73*BO919),0)</f>
        <v>68</v>
      </c>
      <c r="BR914" s="111">
        <v>10.529999999999999</v>
      </c>
      <c r="BS914" s="112">
        <v>7.0099999999999998</v>
      </c>
      <c r="BT914" s="113">
        <f>ROUND(SQRT(BR914^2+BS914^2)*1000/(1.73*BR919),0)</f>
        <v>65</v>
      </c>
      <c r="BU914" s="111">
        <v>11.890000000000001</v>
      </c>
      <c r="BV914" s="112">
        <v>7.9100000000000001</v>
      </c>
      <c r="BW914" s="113">
        <f>ROUND(SQRT(BU914^2+BV914^2)*1000/(1.73*BU919),0)</f>
        <v>74</v>
      </c>
      <c r="BX914" s="111">
        <v>15.56</v>
      </c>
      <c r="BY914" s="112">
        <v>10.35</v>
      </c>
      <c r="BZ914" s="113">
        <f>ROUND(SQRT(BX914^2+BY914^2)*1000/(1.73*BX919),0)</f>
        <v>96</v>
      </c>
      <c r="CA914" s="66"/>
      <c r="CB914" s="43"/>
      <c r="CC914" s="43"/>
      <c r="CD914" s="43"/>
      <c r="CE914" s="43"/>
      <c r="CF914" s="43"/>
      <c r="CG914" s="43"/>
      <c r="CH914" s="43"/>
      <c r="CI914" s="43"/>
      <c r="CJ914" s="43"/>
      <c r="CK914" s="43"/>
      <c r="CL914" s="43"/>
      <c r="CM914" s="43"/>
      <c r="CN914" s="43"/>
      <c r="CO914" s="43"/>
      <c r="CP914" s="43"/>
      <c r="CQ914" s="43"/>
      <c r="CR914" s="43"/>
      <c r="CS914" s="43"/>
      <c r="CT914" s="43"/>
      <c r="CU914" s="43"/>
      <c r="CV914" s="43"/>
      <c r="CW914" s="43"/>
      <c r="CX914" s="43"/>
      <c r="CY914" s="43"/>
      <c r="CZ914" s="43"/>
      <c r="DA914" s="43"/>
      <c r="DB914" s="43"/>
      <c r="DC914" s="43"/>
      <c r="DD914" s="43"/>
      <c r="DE914" s="43"/>
    </row>
    <row r="915" s="43" customFormat="1" ht="20.25">
      <c r="A915" s="38"/>
      <c r="B915" s="232"/>
      <c r="C915" s="258" t="s">
        <v>333</v>
      </c>
      <c r="D915" s="38"/>
      <c r="E915" s="117"/>
      <c r="F915" s="116">
        <v>110</v>
      </c>
      <c r="G915" s="111">
        <v>21.300000000000001</v>
      </c>
      <c r="H915" s="112">
        <v>14.17</v>
      </c>
      <c r="I915" s="118">
        <f>ROUND(SQRT(G915^2+H915^2)*1000/(1.73*G918),0)</f>
        <v>132</v>
      </c>
      <c r="J915" s="111">
        <v>20.84</v>
      </c>
      <c r="K915" s="112">
        <v>13.869999999999999</v>
      </c>
      <c r="L915" s="118">
        <f>ROUND(SQRT(J915^2+K915^2)*1000/(1.73*J918),0)</f>
        <v>129</v>
      </c>
      <c r="M915" s="111">
        <v>24.280000000000001</v>
      </c>
      <c r="N915" s="112">
        <v>16.16</v>
      </c>
      <c r="O915" s="118">
        <f>ROUND(SQRT(M915^2+N915^2)*1000/(1.73*M918),0)</f>
        <v>151</v>
      </c>
      <c r="P915" s="111">
        <v>25.609999999999999</v>
      </c>
      <c r="Q915" s="112">
        <v>17.039999999999999</v>
      </c>
      <c r="R915" s="118">
        <f>ROUND(SQRT(P915^2+Q915^2)*1000/(1.73*P918),0)</f>
        <v>159</v>
      </c>
      <c r="S915" s="111">
        <v>25.91</v>
      </c>
      <c r="T915" s="112">
        <v>17.239999999999998</v>
      </c>
      <c r="U915" s="118">
        <f>ROUND(SQRT(S915^2+T915^2)*1000/(1.73*S918),0)</f>
        <v>161</v>
      </c>
      <c r="V915" s="111">
        <v>24</v>
      </c>
      <c r="W915" s="112">
        <v>15.970000000000001</v>
      </c>
      <c r="X915" s="118">
        <f>ROUND(SQRT(V915^2+W915^2)*1000/(1.73*V918),0)</f>
        <v>149</v>
      </c>
      <c r="Y915" s="111">
        <v>26.649999999999999</v>
      </c>
      <c r="Z915" s="112">
        <v>17.73</v>
      </c>
      <c r="AA915" s="118">
        <v>165</v>
      </c>
      <c r="AB915" s="111">
        <v>20.109999999999999</v>
      </c>
      <c r="AC915" s="112">
        <v>13.380000000000001</v>
      </c>
      <c r="AD915" s="118">
        <f>ROUND(SQRT(AB915^2+AC915^2)*1000/(1.73*AB918),0)</f>
        <v>125</v>
      </c>
      <c r="AE915" s="111">
        <v>19.719999999999999</v>
      </c>
      <c r="AF915" s="112">
        <v>13.119999999999999</v>
      </c>
      <c r="AG915" s="118">
        <f>ROUND(SQRT(AE915^2+AF915^2)*1000/(1.73*AE918),0)</f>
        <v>122</v>
      </c>
      <c r="AH915" s="111">
        <v>13.52</v>
      </c>
      <c r="AI915" s="112">
        <v>9</v>
      </c>
      <c r="AJ915" s="118">
        <f>ROUND(SQRT(AH915^2+AI915^2)*1000/(1.73*AH918),0)</f>
        <v>84</v>
      </c>
      <c r="AK915" s="111">
        <v>13.92</v>
      </c>
      <c r="AL915" s="112">
        <v>9.2599999999999998</v>
      </c>
      <c r="AM915" s="118">
        <f>ROUND(SQRT(AK915^2+AL915^2)*1000/(1.73*AK918),0)</f>
        <v>86</v>
      </c>
      <c r="AN915" s="111">
        <v>14.640000000000001</v>
      </c>
      <c r="AO915" s="112">
        <v>9.7400000000000002</v>
      </c>
      <c r="AP915" s="118">
        <f>ROUND(SQRT(AN915^2+AO915^2)*1000/(1.73*AN918),0)</f>
        <v>91</v>
      </c>
      <c r="AQ915" s="111">
        <v>13.619999999999999</v>
      </c>
      <c r="AR915" s="112">
        <v>9.0600000000000005</v>
      </c>
      <c r="AS915" s="118">
        <f>ROUND(SQRT(AQ915^2+AR915^2)*1000/(1.73*AQ918),0)</f>
        <v>84</v>
      </c>
      <c r="AT915" s="111">
        <v>12.09</v>
      </c>
      <c r="AU915" s="112">
        <v>8.0399999999999991</v>
      </c>
      <c r="AV915" s="118">
        <f>ROUND(SQRT(AT915^2+AU915^2)*1000/(1.73*AT918),0)</f>
        <v>75</v>
      </c>
      <c r="AW915" s="111">
        <v>12.19</v>
      </c>
      <c r="AX915" s="112">
        <v>8.1099999999999994</v>
      </c>
      <c r="AY915" s="118">
        <f>ROUND(SQRT(AW915^2+AX915^2)*1000/(1.73*AW918),0)</f>
        <v>76</v>
      </c>
      <c r="AZ915" s="111">
        <v>10.67</v>
      </c>
      <c r="BA915" s="112">
        <v>7.0999999999999996</v>
      </c>
      <c r="BB915" s="118">
        <f>ROUND(SQRT(AZ915^2+BA915^2)*1000/(1.73*AZ918),0)</f>
        <v>66</v>
      </c>
      <c r="BC915" s="111">
        <v>13.720000000000001</v>
      </c>
      <c r="BD915" s="112">
        <v>9.1300000000000008</v>
      </c>
      <c r="BE915" s="118">
        <f>ROUND(SQRT(BC915^2+BD915^2)*1000/(1.73*BC918),0)</f>
        <v>85</v>
      </c>
      <c r="BF915" s="111">
        <v>12.09</v>
      </c>
      <c r="BG915" s="112">
        <v>8.0399999999999991</v>
      </c>
      <c r="BH915" s="118">
        <f>ROUND(SQRT(BF915^2+BG915^2)*1000/(1.73*BF918),0)</f>
        <v>75</v>
      </c>
      <c r="BI915" s="111">
        <v>15.24</v>
      </c>
      <c r="BJ915" s="112">
        <v>10.140000000000001</v>
      </c>
      <c r="BK915" s="118">
        <f>ROUND(SQRT(BI915^2+BJ915^2)*1000/(1.73*BI918),0)</f>
        <v>94</v>
      </c>
      <c r="BL915" s="111">
        <v>15.24</v>
      </c>
      <c r="BM915" s="112">
        <v>10.140000000000001</v>
      </c>
      <c r="BN915" s="118">
        <f>ROUND(SQRT(BL915^2+BM915^2)*1000/(1.73*BL918),0)</f>
        <v>94</v>
      </c>
      <c r="BO915" s="111">
        <v>16.760000000000002</v>
      </c>
      <c r="BP915" s="112">
        <v>11.15</v>
      </c>
      <c r="BQ915" s="118">
        <f>ROUND(SQRT(BO915^2+BP915^2)*1000/(1.73*BO918),0)</f>
        <v>104</v>
      </c>
      <c r="BR915" s="111">
        <v>16.66</v>
      </c>
      <c r="BS915" s="112">
        <v>11.09</v>
      </c>
      <c r="BT915" s="118">
        <f>ROUND(SQRT(BR915^2+BS915^2)*1000/(1.73*BR918),0)</f>
        <v>103</v>
      </c>
      <c r="BU915" s="111">
        <v>16.760000000000002</v>
      </c>
      <c r="BV915" s="112">
        <v>11.15</v>
      </c>
      <c r="BW915" s="118">
        <f>ROUND(SQRT(BU915^2+BV915^2)*1000/(1.73*BU918),0)</f>
        <v>104</v>
      </c>
      <c r="BX915" s="111">
        <v>20.539999999999999</v>
      </c>
      <c r="BY915" s="112">
        <v>13.67</v>
      </c>
      <c r="BZ915" s="118">
        <f>ROUND(SQRT(BX915^2+BY915^2)*1000/(1.73*BX918),0)</f>
        <v>127</v>
      </c>
      <c r="CA915" s="66"/>
      <c r="CB915" s="43"/>
      <c r="CC915" s="43"/>
      <c r="CD915" s="43"/>
      <c r="CE915" s="43"/>
      <c r="CF915" s="43"/>
      <c r="CG915" s="43"/>
      <c r="CH915" s="43"/>
      <c r="CI915" s="43"/>
      <c r="CJ915" s="43"/>
      <c r="CK915" s="43"/>
      <c r="CL915" s="43"/>
      <c r="CM915" s="43"/>
      <c r="CN915" s="43"/>
      <c r="CO915" s="43"/>
      <c r="CP915" s="43"/>
      <c r="CQ915" s="43"/>
      <c r="CR915" s="43"/>
      <c r="CS915" s="43"/>
      <c r="CT915" s="43"/>
      <c r="CU915" s="43"/>
      <c r="CV915" s="43"/>
      <c r="CW915" s="43"/>
      <c r="CX915" s="43"/>
      <c r="CY915" s="43"/>
      <c r="CZ915" s="43"/>
      <c r="DA915" s="43"/>
      <c r="DB915" s="43"/>
      <c r="DC915" s="43"/>
      <c r="DD915" s="43"/>
      <c r="DE915" s="43"/>
    </row>
    <row r="916" s="43" customFormat="1" ht="20.25">
      <c r="A916" s="38"/>
      <c r="B916" s="232"/>
      <c r="C916" s="258" t="s">
        <v>334</v>
      </c>
      <c r="D916" s="38"/>
      <c r="E916" s="117"/>
      <c r="F916" s="116">
        <v>110</v>
      </c>
      <c r="G916" s="111">
        <v>-14.630000000000001</v>
      </c>
      <c r="H916" s="112">
        <v>-9.7400000000000002</v>
      </c>
      <c r="I916" s="118">
        <f t="shared" ref="I916:I917" si="943">ROUND(SQRT(G916^2+H916^2)*1000/(1.73*G918),0)</f>
        <v>91</v>
      </c>
      <c r="J916" s="111">
        <v>-14.220000000000001</v>
      </c>
      <c r="K916" s="112">
        <v>-9.4600000000000009</v>
      </c>
      <c r="L916" s="118">
        <f t="shared" ref="L916:L917" si="944">ROUND(SQRT(J916^2+K916^2)*1000/(1.73*J918),0)</f>
        <v>88</v>
      </c>
      <c r="M916" s="111">
        <v>-17.370000000000001</v>
      </c>
      <c r="N916" s="112">
        <v>-11.56</v>
      </c>
      <c r="O916" s="118">
        <f t="shared" ref="O916:O917" si="945">ROUND(SQRT(M916^2+N916^2)*1000/(1.73*M918),0)</f>
        <v>108</v>
      </c>
      <c r="P916" s="111">
        <v>-19.300000000000001</v>
      </c>
      <c r="Q916" s="112">
        <v>-12.84</v>
      </c>
      <c r="R916" s="118">
        <f t="shared" ref="R916:R917" si="946">ROUND(SQRT(P916^2+Q916^2)*1000/(1.73*P918),0)</f>
        <v>120</v>
      </c>
      <c r="S916" s="111">
        <v>-17.370000000000001</v>
      </c>
      <c r="T916" s="112">
        <v>-11.56</v>
      </c>
      <c r="U916" s="118">
        <f t="shared" ref="U916:U917" si="947">ROUND(SQRT(S916^2+T916^2)*1000/(1.73*S918),0)</f>
        <v>108</v>
      </c>
      <c r="V916" s="111">
        <v>-17.370000000000001</v>
      </c>
      <c r="W916" s="112">
        <v>-11.56</v>
      </c>
      <c r="X916" s="118">
        <f t="shared" ref="X916:X917" si="948">ROUND(SQRT(V916^2+W916^2)*1000/(1.73*V918),0)</f>
        <v>108</v>
      </c>
      <c r="Y916" s="111">
        <v>-18.390000000000001</v>
      </c>
      <c r="Z916" s="112">
        <v>-12.24</v>
      </c>
      <c r="AA916" s="118">
        <v>114</v>
      </c>
      <c r="AB916" s="111">
        <v>-13.619999999999999</v>
      </c>
      <c r="AC916" s="112">
        <v>-9.0600000000000005</v>
      </c>
      <c r="AD916" s="118">
        <f t="shared" ref="AD916:AD917" si="949">ROUND(SQRT(AB916^2+AC916^2)*1000/(1.73*AB918),0)</f>
        <v>84</v>
      </c>
      <c r="AE916" s="111">
        <v>-12.9</v>
      </c>
      <c r="AF916" s="112">
        <v>-8.5800000000000001</v>
      </c>
      <c r="AG916" s="118">
        <f t="shared" ref="AG916:AG917" si="950">ROUND(SQRT(AE916^2+AF916^2)*1000/(1.73*AE918),0)</f>
        <v>80</v>
      </c>
      <c r="AH916" s="111">
        <v>-7.4199999999999999</v>
      </c>
      <c r="AI916" s="112">
        <v>-4.9400000000000004</v>
      </c>
      <c r="AJ916" s="118">
        <f t="shared" ref="AJ916:AJ917" si="951">ROUND(SQRT(AH916^2+AI916^2)*1000/(1.73*AH918),0)</f>
        <v>46</v>
      </c>
      <c r="AK916" s="111">
        <v>-5.0899999999999999</v>
      </c>
      <c r="AL916" s="112">
        <v>-3.3900000000000001</v>
      </c>
      <c r="AM916" s="118">
        <f t="shared" ref="AM916:AM917" si="952">ROUND(SQRT(AK916^2+AL916^2)*1000/(1.73*AK918),0)</f>
        <v>32</v>
      </c>
      <c r="AN916" s="111">
        <v>-7.54</v>
      </c>
      <c r="AO916" s="112">
        <v>-5.0199999999999996</v>
      </c>
      <c r="AP916" s="118">
        <f t="shared" ref="AP916:AP917" si="953">ROUND(SQRT(AN916^2+AO916^2)*1000/(1.73*AN918),0)</f>
        <v>47</v>
      </c>
      <c r="AQ916" s="111">
        <v>-7.3200000000000003</v>
      </c>
      <c r="AR916" s="112">
        <v>-4.8700000000000001</v>
      </c>
      <c r="AS916" s="118">
        <f t="shared" ref="AS916:AS917" si="954">ROUND(SQRT(AQ916^2+AR916^2)*1000/(1.73*AQ918),0)</f>
        <v>45</v>
      </c>
      <c r="AT916" s="111">
        <v>-7.3200000000000003</v>
      </c>
      <c r="AU916" s="112">
        <v>-4.8700000000000001</v>
      </c>
      <c r="AV916" s="118">
        <f t="shared" ref="AV916:AV917" si="955">ROUND(SQRT(AT916^2+AU916^2)*1000/(1.73*AT918),0)</f>
        <v>45</v>
      </c>
      <c r="AW916" s="111">
        <v>-7.3200000000000003</v>
      </c>
      <c r="AX916" s="112">
        <v>-4.8700000000000001</v>
      </c>
      <c r="AY916" s="118">
        <f t="shared" ref="AY916:AY917" si="956">ROUND(SQRT(AW916^2+AX916^2)*1000/(1.73*AW918),0)</f>
        <v>45</v>
      </c>
      <c r="AZ916" s="111">
        <v>-5.4900000000000002</v>
      </c>
      <c r="BA916" s="112">
        <v>-3.6499999999999999</v>
      </c>
      <c r="BB916" s="118">
        <f t="shared" ref="BB916:BB917" si="957">ROUND(SQRT(AZ916^2+BA916^2)*1000/(1.73*AZ918),0)</f>
        <v>34</v>
      </c>
      <c r="BC916" s="111">
        <v>-7.3200000000000003</v>
      </c>
      <c r="BD916" s="112">
        <v>-4.8700000000000001</v>
      </c>
      <c r="BE916" s="118">
        <f t="shared" ref="BE916:BE917" si="958">ROUND(SQRT(BC916^2+BD916^2)*1000/(1.73*BC918),0)</f>
        <v>45</v>
      </c>
      <c r="BF916" s="111">
        <v>-5.4900000000000002</v>
      </c>
      <c r="BG916" s="112">
        <v>-3.6499999999999999</v>
      </c>
      <c r="BH916" s="118">
        <f t="shared" ref="BH916:BH917" si="959">ROUND(SQRT(BF916^2+BG916^2)*1000/(1.73*BF918),0)</f>
        <v>34</v>
      </c>
      <c r="BI916" s="111">
        <v>-7.3200000000000003</v>
      </c>
      <c r="BJ916" s="112">
        <v>-4.8700000000000001</v>
      </c>
      <c r="BK916" s="118">
        <f t="shared" ref="BK916:BK917" si="960">ROUND(SQRT(BI916^2+BJ916^2)*1000/(1.73*BI918),0)</f>
        <v>45</v>
      </c>
      <c r="BL916" s="111">
        <v>-10.06</v>
      </c>
      <c r="BM916" s="112">
        <v>-6.6900000000000004</v>
      </c>
      <c r="BN916" s="118">
        <f t="shared" ref="BN916:BN917" si="961">ROUND(SQRT(BL916^2+BM916^2)*1000/(1.73*BL918),0)</f>
        <v>62</v>
      </c>
      <c r="BO916" s="111">
        <v>-9.1400000000000006</v>
      </c>
      <c r="BP916" s="112">
        <v>-6.0800000000000001</v>
      </c>
      <c r="BQ916" s="118">
        <f t="shared" ref="BQ916:BQ917" si="962">ROUND(SQRT(BO916^2+BP916^2)*1000/(1.73*BO918),0)</f>
        <v>57</v>
      </c>
      <c r="BR916" s="111">
        <v>-8.4800000000000004</v>
      </c>
      <c r="BS916" s="112">
        <v>-5.6399999999999997</v>
      </c>
      <c r="BT916" s="118">
        <f t="shared" ref="BT916:BT917" si="963">ROUND(SQRT(BR916^2+BS916^2)*1000/(1.73*BR918),0)</f>
        <v>53</v>
      </c>
      <c r="BU916" s="111">
        <v>-10.06</v>
      </c>
      <c r="BV916" s="112">
        <v>-6.6900000000000004</v>
      </c>
      <c r="BW916" s="118">
        <f t="shared" ref="BW916:BW917" si="964">ROUND(SQRT(BU916^2+BV916^2)*1000/(1.73*BU918),0)</f>
        <v>62</v>
      </c>
      <c r="BX916" s="111">
        <v>-13.42</v>
      </c>
      <c r="BY916" s="112">
        <v>-8.9299999999999997</v>
      </c>
      <c r="BZ916" s="118">
        <f t="shared" ref="BZ916:BZ917" si="965">ROUND(SQRT(BX916^2+BY916^2)*1000/(1.73*BX918),0)</f>
        <v>83</v>
      </c>
      <c r="CA916" s="66"/>
      <c r="CB916" s="43"/>
      <c r="CC916" s="43"/>
      <c r="CD916" s="43"/>
      <c r="CE916" s="43"/>
      <c r="CF916" s="43"/>
      <c r="CG916" s="43"/>
      <c r="CH916" s="43"/>
      <c r="CI916" s="43"/>
      <c r="CJ916" s="43"/>
      <c r="CK916" s="43"/>
      <c r="CL916" s="43"/>
      <c r="CM916" s="43"/>
      <c r="CN916" s="43"/>
      <c r="CO916" s="43"/>
      <c r="CP916" s="43"/>
      <c r="CQ916" s="43"/>
      <c r="CR916" s="43"/>
      <c r="CS916" s="43"/>
      <c r="CT916" s="43"/>
      <c r="CU916" s="43"/>
      <c r="CV916" s="43"/>
      <c r="CW916" s="43"/>
      <c r="CX916" s="43"/>
      <c r="CY916" s="43"/>
      <c r="CZ916" s="43"/>
      <c r="DA916" s="43"/>
      <c r="DB916" s="43"/>
      <c r="DC916" s="43"/>
      <c r="DD916" s="43"/>
      <c r="DE916" s="43"/>
    </row>
    <row r="917" s="43" customFormat="1" ht="21">
      <c r="A917" s="38"/>
      <c r="B917" s="232"/>
      <c r="C917" s="263" t="s">
        <v>335</v>
      </c>
      <c r="D917" s="217"/>
      <c r="E917" s="134"/>
      <c r="F917" s="133">
        <v>110</v>
      </c>
      <c r="G917" s="269">
        <v>-17.370000000000001</v>
      </c>
      <c r="H917" s="270">
        <v>-11.56</v>
      </c>
      <c r="I917" s="272">
        <f t="shared" si="943"/>
        <v>108</v>
      </c>
      <c r="J917" s="269">
        <v>-16.460000000000001</v>
      </c>
      <c r="K917" s="270">
        <v>-10.949999999999999</v>
      </c>
      <c r="L917" s="272">
        <f t="shared" si="944"/>
        <v>102</v>
      </c>
      <c r="M917" s="269">
        <v>-20.219999999999999</v>
      </c>
      <c r="N917" s="270">
        <v>-13.449999999999999</v>
      </c>
      <c r="O917" s="272">
        <f t="shared" si="945"/>
        <v>125</v>
      </c>
      <c r="P917" s="269">
        <v>-21.949999999999999</v>
      </c>
      <c r="Q917" s="270">
        <v>-14.609999999999999</v>
      </c>
      <c r="R917" s="272">
        <f t="shared" si="946"/>
        <v>136</v>
      </c>
      <c r="S917" s="269">
        <v>-20.120000000000001</v>
      </c>
      <c r="T917" s="270">
        <v>-13.390000000000001</v>
      </c>
      <c r="U917" s="272">
        <f t="shared" si="947"/>
        <v>125</v>
      </c>
      <c r="V917" s="269">
        <v>-20.32</v>
      </c>
      <c r="W917" s="270">
        <v>-13.52</v>
      </c>
      <c r="X917" s="272">
        <f t="shared" si="948"/>
        <v>126</v>
      </c>
      <c r="Y917" s="269">
        <v>-22.25</v>
      </c>
      <c r="Z917" s="270">
        <v>-14.81</v>
      </c>
      <c r="AA917" s="272">
        <v>138</v>
      </c>
      <c r="AB917" s="269">
        <v>-15.34</v>
      </c>
      <c r="AC917" s="270">
        <v>-10.210000000000001</v>
      </c>
      <c r="AD917" s="272">
        <f t="shared" si="949"/>
        <v>95</v>
      </c>
      <c r="AE917" s="269">
        <v>-15.640000000000001</v>
      </c>
      <c r="AF917" s="270">
        <v>-10.41</v>
      </c>
      <c r="AG917" s="272">
        <f t="shared" si="950"/>
        <v>97</v>
      </c>
      <c r="AH917" s="269">
        <v>-10.359999999999999</v>
      </c>
      <c r="AI917" s="270">
        <v>-6.8899999999999997</v>
      </c>
      <c r="AJ917" s="272">
        <f t="shared" si="951"/>
        <v>64</v>
      </c>
      <c r="AK917" s="269">
        <v>-7.0199999999999996</v>
      </c>
      <c r="AL917" s="270">
        <v>-4.6699999999999999</v>
      </c>
      <c r="AM917" s="272">
        <f t="shared" si="952"/>
        <v>44</v>
      </c>
      <c r="AN917" s="269">
        <v>-8.4299999999999997</v>
      </c>
      <c r="AO917" s="270">
        <v>-5.6100000000000003</v>
      </c>
      <c r="AP917" s="272">
        <f t="shared" si="953"/>
        <v>52</v>
      </c>
      <c r="AQ917" s="269">
        <v>-8.4000000000000004</v>
      </c>
      <c r="AR917" s="270">
        <v>-5.5899999999999999</v>
      </c>
      <c r="AS917" s="272">
        <f t="shared" si="954"/>
        <v>52</v>
      </c>
      <c r="AT917" s="269">
        <v>-7.4199999999999999</v>
      </c>
      <c r="AU917" s="270">
        <v>-4.9400000000000004</v>
      </c>
      <c r="AV917" s="272">
        <f t="shared" si="955"/>
        <v>46</v>
      </c>
      <c r="AW917" s="269">
        <v>-8.2300000000000004</v>
      </c>
      <c r="AX917" s="270">
        <v>-5.4800000000000004</v>
      </c>
      <c r="AY917" s="272">
        <f t="shared" si="956"/>
        <v>51</v>
      </c>
      <c r="AZ917" s="269">
        <v>-7.3200000000000003</v>
      </c>
      <c r="BA917" s="270">
        <v>-4.8700000000000001</v>
      </c>
      <c r="BB917" s="272">
        <f t="shared" si="957"/>
        <v>45</v>
      </c>
      <c r="BC917" s="269">
        <v>-9.1400000000000006</v>
      </c>
      <c r="BD917" s="270">
        <v>-6.0800000000000001</v>
      </c>
      <c r="BE917" s="272">
        <f t="shared" si="958"/>
        <v>57</v>
      </c>
      <c r="BF917" s="269">
        <v>-6.4299999999999997</v>
      </c>
      <c r="BG917" s="270">
        <v>-4.2800000000000002</v>
      </c>
      <c r="BH917" s="272">
        <f t="shared" si="959"/>
        <v>40</v>
      </c>
      <c r="BI917" s="269">
        <v>-10.06</v>
      </c>
      <c r="BJ917" s="270">
        <v>-6.6900000000000004</v>
      </c>
      <c r="BK917" s="272">
        <f t="shared" si="960"/>
        <v>62</v>
      </c>
      <c r="BL917" s="269">
        <v>-10.970000000000001</v>
      </c>
      <c r="BM917" s="270">
        <v>-7.2999999999999998</v>
      </c>
      <c r="BN917" s="272">
        <f t="shared" si="961"/>
        <v>68</v>
      </c>
      <c r="BO917" s="269">
        <v>-10.970000000000001</v>
      </c>
      <c r="BP917" s="270">
        <v>-7.2999999999999998</v>
      </c>
      <c r="BQ917" s="272">
        <f t="shared" si="962"/>
        <v>68</v>
      </c>
      <c r="BR917" s="269">
        <v>-10.970000000000001</v>
      </c>
      <c r="BS917" s="270">
        <v>-7.2999999999999998</v>
      </c>
      <c r="BT917" s="272">
        <f t="shared" si="963"/>
        <v>68</v>
      </c>
      <c r="BU917" s="269">
        <v>-10.970000000000001</v>
      </c>
      <c r="BV917" s="270">
        <v>-7.2999999999999998</v>
      </c>
      <c r="BW917" s="272">
        <f t="shared" si="964"/>
        <v>68</v>
      </c>
      <c r="BX917" s="269">
        <v>-15.34</v>
      </c>
      <c r="BY917" s="270">
        <v>-10.210000000000001</v>
      </c>
      <c r="BZ917" s="272">
        <f t="shared" si="965"/>
        <v>95</v>
      </c>
      <c r="CA917" s="66"/>
      <c r="CB917" s="43"/>
      <c r="CC917" s="43"/>
      <c r="CD917" s="43"/>
      <c r="CE917" s="43"/>
      <c r="CF917" s="43"/>
      <c r="CG917" s="43"/>
      <c r="CH917" s="43"/>
      <c r="CI917" s="43"/>
      <c r="CJ917" s="43"/>
      <c r="CK917" s="43"/>
      <c r="CL917" s="43"/>
      <c r="CM917" s="43"/>
      <c r="CN917" s="43"/>
      <c r="CO917" s="43"/>
      <c r="CP917" s="43"/>
      <c r="CQ917" s="43"/>
      <c r="CR917" s="43"/>
      <c r="CS917" s="43"/>
      <c r="CT917" s="43"/>
      <c r="CU917" s="43"/>
      <c r="CV917" s="43"/>
      <c r="CW917" s="43"/>
      <c r="CX917" s="43"/>
      <c r="CY917" s="43"/>
      <c r="CZ917" s="43"/>
      <c r="DA917" s="43"/>
      <c r="DB917" s="43"/>
      <c r="DC917" s="43"/>
      <c r="DD917" s="43"/>
      <c r="DE917" s="43"/>
    </row>
    <row r="918" s="43" customFormat="1" ht="20.25">
      <c r="A918" s="38"/>
      <c r="B918" s="237" t="s">
        <v>52</v>
      </c>
      <c r="C918" s="215" t="s">
        <v>152</v>
      </c>
      <c r="D918" s="216"/>
      <c r="E918" s="128" t="s">
        <v>54</v>
      </c>
      <c r="F918" s="127">
        <v>110</v>
      </c>
      <c r="G918" s="140">
        <v>112</v>
      </c>
      <c r="H918" s="141"/>
      <c r="I918" s="142"/>
      <c r="J918" s="140">
        <v>112</v>
      </c>
      <c r="K918" s="141"/>
      <c r="L918" s="142"/>
      <c r="M918" s="140">
        <v>112</v>
      </c>
      <c r="N918" s="141"/>
      <c r="O918" s="142"/>
      <c r="P918" s="140">
        <v>112</v>
      </c>
      <c r="Q918" s="141"/>
      <c r="R918" s="142"/>
      <c r="S918" s="140">
        <v>112</v>
      </c>
      <c r="T918" s="141"/>
      <c r="U918" s="142"/>
      <c r="V918" s="140">
        <v>112</v>
      </c>
      <c r="W918" s="141"/>
      <c r="X918" s="142"/>
      <c r="Y918" s="140">
        <v>112</v>
      </c>
      <c r="Z918" s="141"/>
      <c r="AA918" s="142"/>
      <c r="AB918" s="140">
        <v>112</v>
      </c>
      <c r="AC918" s="141"/>
      <c r="AD918" s="142"/>
      <c r="AE918" s="129">
        <v>112</v>
      </c>
      <c r="AF918" s="130"/>
      <c r="AG918" s="143"/>
      <c r="AH918" s="129">
        <v>112</v>
      </c>
      <c r="AI918" s="130"/>
      <c r="AJ918" s="143"/>
      <c r="AK918" s="129">
        <v>112</v>
      </c>
      <c r="AL918" s="130"/>
      <c r="AM918" s="143"/>
      <c r="AN918" s="129">
        <v>112</v>
      </c>
      <c r="AO918" s="130"/>
      <c r="AP918" s="143"/>
      <c r="AQ918" s="129">
        <v>112</v>
      </c>
      <c r="AR918" s="130"/>
      <c r="AS918" s="143"/>
      <c r="AT918" s="129">
        <v>112</v>
      </c>
      <c r="AU918" s="130"/>
      <c r="AV918" s="143"/>
      <c r="AW918" s="129">
        <v>112</v>
      </c>
      <c r="AX918" s="130"/>
      <c r="AY918" s="143"/>
      <c r="AZ918" s="129">
        <v>112</v>
      </c>
      <c r="BA918" s="130"/>
      <c r="BB918" s="143"/>
      <c r="BC918" s="129">
        <v>112</v>
      </c>
      <c r="BD918" s="130"/>
      <c r="BE918" s="143"/>
      <c r="BF918" s="129">
        <v>112</v>
      </c>
      <c r="BG918" s="130"/>
      <c r="BH918" s="143"/>
      <c r="BI918" s="129">
        <v>112</v>
      </c>
      <c r="BJ918" s="130"/>
      <c r="BK918" s="143"/>
      <c r="BL918" s="129">
        <v>112</v>
      </c>
      <c r="BM918" s="130"/>
      <c r="BN918" s="143"/>
      <c r="BO918" s="129">
        <v>112</v>
      </c>
      <c r="BP918" s="130"/>
      <c r="BQ918" s="143"/>
      <c r="BR918" s="129">
        <v>112</v>
      </c>
      <c r="BS918" s="130"/>
      <c r="BT918" s="143"/>
      <c r="BU918" s="129">
        <v>112</v>
      </c>
      <c r="BV918" s="130"/>
      <c r="BW918" s="143"/>
      <c r="BX918" s="129">
        <v>112</v>
      </c>
      <c r="BY918" s="130"/>
      <c r="BZ918" s="143"/>
      <c r="CA918" s="43"/>
      <c r="CB918" s="43"/>
      <c r="CC918" s="43"/>
      <c r="CD918" s="43"/>
      <c r="CE918" s="43"/>
      <c r="CF918" s="43"/>
      <c r="CG918" s="43"/>
      <c r="CH918" s="43"/>
      <c r="CI918" s="43"/>
      <c r="CJ918" s="43"/>
      <c r="CK918" s="43"/>
      <c r="CL918" s="43"/>
      <c r="CM918" s="43"/>
      <c r="CN918" s="43"/>
      <c r="CO918" s="43"/>
      <c r="CP918" s="43"/>
      <c r="CQ918" s="43"/>
      <c r="CR918" s="43"/>
      <c r="CS918" s="43"/>
      <c r="CT918" s="43"/>
      <c r="CU918" s="43"/>
      <c r="CV918" s="43"/>
      <c r="CW918" s="43"/>
      <c r="CX918" s="43"/>
      <c r="CY918" s="43"/>
      <c r="CZ918" s="43"/>
      <c r="DA918" s="43"/>
      <c r="DB918" s="43"/>
      <c r="DC918" s="43"/>
      <c r="DD918" s="43"/>
      <c r="DE918" s="43"/>
    </row>
    <row r="919" s="43" customFormat="1" ht="20.25">
      <c r="A919" s="38"/>
      <c r="B919" s="237"/>
      <c r="C919" s="144" t="s">
        <v>153</v>
      </c>
      <c r="D919" s="38"/>
      <c r="E919" s="117" t="s">
        <v>54</v>
      </c>
      <c r="F919" s="116">
        <v>110</v>
      </c>
      <c r="G919" s="145">
        <v>112</v>
      </c>
      <c r="H919" s="146"/>
      <c r="I919" s="147"/>
      <c r="J919" s="145">
        <v>112</v>
      </c>
      <c r="K919" s="146"/>
      <c r="L919" s="147"/>
      <c r="M919" s="145">
        <v>112</v>
      </c>
      <c r="N919" s="146"/>
      <c r="O919" s="147"/>
      <c r="P919" s="145">
        <v>112</v>
      </c>
      <c r="Q919" s="146"/>
      <c r="R919" s="147"/>
      <c r="S919" s="145">
        <v>112</v>
      </c>
      <c r="T919" s="146"/>
      <c r="U919" s="147"/>
      <c r="V919" s="145">
        <v>112</v>
      </c>
      <c r="W919" s="146"/>
      <c r="X919" s="147"/>
      <c r="Y919" s="145">
        <v>112</v>
      </c>
      <c r="Z919" s="146"/>
      <c r="AA919" s="147"/>
      <c r="AB919" s="145">
        <v>112</v>
      </c>
      <c r="AC919" s="146"/>
      <c r="AD919" s="147"/>
      <c r="AE919" s="148">
        <v>112</v>
      </c>
      <c r="AF919" s="149"/>
      <c r="AG919" s="150"/>
      <c r="AH919" s="148">
        <v>112</v>
      </c>
      <c r="AI919" s="149"/>
      <c r="AJ919" s="150"/>
      <c r="AK919" s="148">
        <v>112</v>
      </c>
      <c r="AL919" s="149"/>
      <c r="AM919" s="150"/>
      <c r="AN919" s="148">
        <v>112</v>
      </c>
      <c r="AO919" s="149"/>
      <c r="AP919" s="150"/>
      <c r="AQ919" s="148">
        <v>112</v>
      </c>
      <c r="AR919" s="149"/>
      <c r="AS919" s="150"/>
      <c r="AT919" s="148">
        <v>112</v>
      </c>
      <c r="AU919" s="149"/>
      <c r="AV919" s="150"/>
      <c r="AW919" s="148">
        <v>112</v>
      </c>
      <c r="AX919" s="149"/>
      <c r="AY919" s="150"/>
      <c r="AZ919" s="148">
        <v>112</v>
      </c>
      <c r="BA919" s="149"/>
      <c r="BB919" s="150"/>
      <c r="BC919" s="148">
        <v>112</v>
      </c>
      <c r="BD919" s="149"/>
      <c r="BE919" s="150"/>
      <c r="BF919" s="148">
        <v>112</v>
      </c>
      <c r="BG919" s="149"/>
      <c r="BH919" s="150"/>
      <c r="BI919" s="148">
        <v>112</v>
      </c>
      <c r="BJ919" s="149"/>
      <c r="BK919" s="150"/>
      <c r="BL919" s="148">
        <v>112</v>
      </c>
      <c r="BM919" s="149"/>
      <c r="BN919" s="150"/>
      <c r="BO919" s="148">
        <v>112</v>
      </c>
      <c r="BP919" s="149"/>
      <c r="BQ919" s="150"/>
      <c r="BR919" s="111">
        <v>112</v>
      </c>
      <c r="BS919" s="112"/>
      <c r="BT919" s="151"/>
      <c r="BU919" s="148">
        <v>112</v>
      </c>
      <c r="BV919" s="149"/>
      <c r="BW919" s="150"/>
      <c r="BX919" s="148">
        <v>112</v>
      </c>
      <c r="BY919" s="149"/>
      <c r="BZ919" s="150"/>
      <c r="CA919" s="43"/>
      <c r="CB919" s="43"/>
      <c r="CC919" s="43"/>
      <c r="CD919" s="43"/>
      <c r="CE919" s="43"/>
      <c r="CF919" s="43"/>
      <c r="CG919" s="43"/>
      <c r="CH919" s="43"/>
      <c r="CI919" s="43"/>
      <c r="CJ919" s="43"/>
      <c r="CK919" s="43"/>
      <c r="CL919" s="43"/>
      <c r="CM919" s="43"/>
      <c r="CN919" s="43"/>
      <c r="CO919" s="43"/>
      <c r="CP919" s="43"/>
      <c r="CQ919" s="43"/>
      <c r="CR919" s="43"/>
      <c r="CS919" s="43"/>
      <c r="CT919" s="43"/>
      <c r="CU919" s="43"/>
      <c r="CV919" s="43"/>
      <c r="CW919" s="43"/>
      <c r="CX919" s="43"/>
      <c r="CY919" s="43"/>
      <c r="CZ919" s="43"/>
      <c r="DA919" s="43"/>
      <c r="DB919" s="43"/>
      <c r="DC919" s="43"/>
      <c r="DD919" s="43"/>
      <c r="DE919" s="43"/>
    </row>
    <row r="920" s="43" customFormat="1" ht="20.25">
      <c r="A920" s="38"/>
      <c r="B920" s="237"/>
      <c r="C920" s="144" t="s">
        <v>205</v>
      </c>
      <c r="D920" s="38"/>
      <c r="E920" s="117" t="s">
        <v>54</v>
      </c>
      <c r="F920" s="116">
        <v>10</v>
      </c>
      <c r="G920" s="145">
        <v>10.5</v>
      </c>
      <c r="H920" s="146"/>
      <c r="I920" s="147"/>
      <c r="J920" s="145">
        <v>10.5</v>
      </c>
      <c r="K920" s="146"/>
      <c r="L920" s="147"/>
      <c r="M920" s="145">
        <v>10.5</v>
      </c>
      <c r="N920" s="146"/>
      <c r="O920" s="147"/>
      <c r="P920" s="145">
        <v>10.5</v>
      </c>
      <c r="Q920" s="146"/>
      <c r="R920" s="147"/>
      <c r="S920" s="145">
        <v>10.5</v>
      </c>
      <c r="T920" s="146"/>
      <c r="U920" s="147"/>
      <c r="V920" s="145">
        <v>10.5</v>
      </c>
      <c r="W920" s="146"/>
      <c r="X920" s="147"/>
      <c r="Y920" s="145">
        <v>10.5</v>
      </c>
      <c r="Z920" s="146"/>
      <c r="AA920" s="147"/>
      <c r="AB920" s="145">
        <v>10.5</v>
      </c>
      <c r="AC920" s="146"/>
      <c r="AD920" s="147"/>
      <c r="AE920" s="148">
        <v>10.5</v>
      </c>
      <c r="AF920" s="149"/>
      <c r="AG920" s="150"/>
      <c r="AH920" s="148">
        <v>10.5</v>
      </c>
      <c r="AI920" s="149"/>
      <c r="AJ920" s="150"/>
      <c r="AK920" s="148">
        <v>10.08</v>
      </c>
      <c r="AL920" s="149"/>
      <c r="AM920" s="150"/>
      <c r="AN920" s="148">
        <v>10.08</v>
      </c>
      <c r="AO920" s="149"/>
      <c r="AP920" s="150"/>
      <c r="AQ920" s="148">
        <v>10.08</v>
      </c>
      <c r="AR920" s="149"/>
      <c r="AS920" s="150"/>
      <c r="AT920" s="148">
        <v>10.199999999999999</v>
      </c>
      <c r="AU920" s="149"/>
      <c r="AV920" s="150"/>
      <c r="AW920" s="148">
        <v>10.199999999999999</v>
      </c>
      <c r="AX920" s="149"/>
      <c r="AY920" s="150"/>
      <c r="AZ920" s="148">
        <v>10.199999999999999</v>
      </c>
      <c r="BA920" s="149"/>
      <c r="BB920" s="150"/>
      <c r="BC920" s="148">
        <v>10.199999999999999</v>
      </c>
      <c r="BD920" s="149"/>
      <c r="BE920" s="150"/>
      <c r="BF920" s="148">
        <v>10.199999999999999</v>
      </c>
      <c r="BG920" s="149"/>
      <c r="BH920" s="150"/>
      <c r="BI920" s="148">
        <v>10.199999999999999</v>
      </c>
      <c r="BJ920" s="149"/>
      <c r="BK920" s="150"/>
      <c r="BL920" s="148">
        <v>10.199999999999999</v>
      </c>
      <c r="BM920" s="149"/>
      <c r="BN920" s="150"/>
      <c r="BO920" s="148">
        <v>10.199999999999999</v>
      </c>
      <c r="BP920" s="149"/>
      <c r="BQ920" s="150"/>
      <c r="BR920" s="111">
        <v>10.199999999999999</v>
      </c>
      <c r="BS920" s="112"/>
      <c r="BT920" s="151"/>
      <c r="BU920" s="148">
        <v>10.199999999999999</v>
      </c>
      <c r="BV920" s="149"/>
      <c r="BW920" s="150"/>
      <c r="BX920" s="148">
        <v>10.199999999999999</v>
      </c>
      <c r="BY920" s="149"/>
      <c r="BZ920" s="150"/>
      <c r="CA920" s="43"/>
      <c r="CB920" s="43"/>
      <c r="CC920" s="43"/>
      <c r="CD920" s="43"/>
      <c r="CE920" s="43"/>
      <c r="CF920" s="43"/>
      <c r="CG920" s="43"/>
      <c r="CH920" s="43"/>
      <c r="CI920" s="43"/>
      <c r="CJ920" s="43"/>
      <c r="CK920" s="43"/>
      <c r="CL920" s="43"/>
      <c r="CM920" s="43"/>
      <c r="CN920" s="43"/>
      <c r="CO920" s="43"/>
      <c r="CP920" s="43"/>
      <c r="CQ920" s="43"/>
      <c r="CR920" s="43"/>
      <c r="CS920" s="43"/>
      <c r="CT920" s="43"/>
      <c r="CU920" s="43"/>
      <c r="CV920" s="43"/>
      <c r="CW920" s="43"/>
      <c r="CX920" s="43"/>
      <c r="CY920" s="43"/>
      <c r="CZ920" s="43"/>
      <c r="DA920" s="43"/>
      <c r="DB920" s="43"/>
      <c r="DC920" s="43"/>
      <c r="DD920" s="43"/>
      <c r="DE920" s="43"/>
    </row>
    <row r="921" s="43" customFormat="1" ht="21">
      <c r="A921" s="38"/>
      <c r="B921" s="237"/>
      <c r="C921" s="153" t="s">
        <v>206</v>
      </c>
      <c r="D921" s="217"/>
      <c r="E921" s="134" t="s">
        <v>54</v>
      </c>
      <c r="F921" s="133">
        <v>10</v>
      </c>
      <c r="G921" s="154">
        <v>10.300000000000001</v>
      </c>
      <c r="H921" s="155"/>
      <c r="I921" s="156"/>
      <c r="J921" s="154">
        <v>10.300000000000001</v>
      </c>
      <c r="K921" s="155"/>
      <c r="L921" s="156"/>
      <c r="M921" s="154">
        <v>10.300000000000001</v>
      </c>
      <c r="N921" s="155"/>
      <c r="O921" s="156"/>
      <c r="P921" s="154">
        <v>10.300000000000001</v>
      </c>
      <c r="Q921" s="155"/>
      <c r="R921" s="156"/>
      <c r="S921" s="154">
        <v>10.300000000000001</v>
      </c>
      <c r="T921" s="155"/>
      <c r="U921" s="156"/>
      <c r="V921" s="154">
        <v>10.300000000000001</v>
      </c>
      <c r="W921" s="155"/>
      <c r="X921" s="156"/>
      <c r="Y921" s="154">
        <v>10.300000000000001</v>
      </c>
      <c r="Z921" s="155"/>
      <c r="AA921" s="156"/>
      <c r="AB921" s="154">
        <v>10.300000000000001</v>
      </c>
      <c r="AC921" s="155"/>
      <c r="AD921" s="156"/>
      <c r="AE921" s="157">
        <v>10.300000000000001</v>
      </c>
      <c r="AF921" s="158"/>
      <c r="AG921" s="159"/>
      <c r="AH921" s="157">
        <v>10.300000000000001</v>
      </c>
      <c r="AI921" s="158"/>
      <c r="AJ921" s="159"/>
      <c r="AK921" s="157">
        <v>10.06</v>
      </c>
      <c r="AL921" s="158"/>
      <c r="AM921" s="159"/>
      <c r="AN921" s="157">
        <v>10.06</v>
      </c>
      <c r="AO921" s="158"/>
      <c r="AP921" s="159"/>
      <c r="AQ921" s="157">
        <v>10.06</v>
      </c>
      <c r="AR921" s="158"/>
      <c r="AS921" s="159"/>
      <c r="AT921" s="157">
        <v>10.199999999999999</v>
      </c>
      <c r="AU921" s="158"/>
      <c r="AV921" s="159"/>
      <c r="AW921" s="157">
        <v>10.199999999999999</v>
      </c>
      <c r="AX921" s="158"/>
      <c r="AY921" s="159"/>
      <c r="AZ921" s="157">
        <v>10.199999999999999</v>
      </c>
      <c r="BA921" s="158"/>
      <c r="BB921" s="159"/>
      <c r="BC921" s="157">
        <v>10.199999999999999</v>
      </c>
      <c r="BD921" s="158"/>
      <c r="BE921" s="159"/>
      <c r="BF921" s="157">
        <v>10.199999999999999</v>
      </c>
      <c r="BG921" s="158"/>
      <c r="BH921" s="159"/>
      <c r="BI921" s="157">
        <v>10.199999999999999</v>
      </c>
      <c r="BJ921" s="158"/>
      <c r="BK921" s="159"/>
      <c r="BL921" s="157">
        <v>10.199999999999999</v>
      </c>
      <c r="BM921" s="158"/>
      <c r="BN921" s="159"/>
      <c r="BO921" s="157">
        <v>10.199999999999999</v>
      </c>
      <c r="BP921" s="158"/>
      <c r="BQ921" s="159"/>
      <c r="BR921" s="135">
        <v>10.199999999999999</v>
      </c>
      <c r="BS921" s="136"/>
      <c r="BT921" s="160"/>
      <c r="BU921" s="157">
        <v>10.199999999999999</v>
      </c>
      <c r="BV921" s="158"/>
      <c r="BW921" s="159"/>
      <c r="BX921" s="157">
        <v>10.199999999999999</v>
      </c>
      <c r="BY921" s="158"/>
      <c r="BZ921" s="159"/>
      <c r="CA921" s="43"/>
      <c r="CB921" s="43"/>
      <c r="CC921" s="43"/>
      <c r="CD921" s="43"/>
      <c r="CE921" s="43"/>
      <c r="CF921" s="43"/>
      <c r="CG921" s="43"/>
      <c r="CH921" s="43"/>
      <c r="CI921" s="43"/>
      <c r="CJ921" s="43"/>
      <c r="CK921" s="43"/>
      <c r="CL921" s="43"/>
      <c r="CM921" s="43"/>
      <c r="CN921" s="43"/>
      <c r="CO921" s="43"/>
      <c r="CP921" s="43"/>
      <c r="CQ921" s="43"/>
      <c r="CR921" s="43"/>
      <c r="CS921" s="43"/>
      <c r="CT921" s="43"/>
      <c r="CU921" s="43"/>
      <c r="CV921" s="43"/>
      <c r="CW921" s="43"/>
      <c r="CX921" s="43"/>
      <c r="CY921" s="43"/>
      <c r="CZ921" s="43"/>
      <c r="DA921" s="43"/>
      <c r="DB921" s="43"/>
      <c r="DC921" s="43"/>
      <c r="DD921" s="43"/>
      <c r="DE921" s="43"/>
    </row>
    <row r="922" s="43" customFormat="1" ht="20.25">
      <c r="A922" s="38"/>
      <c r="B922" s="237" t="s">
        <v>156</v>
      </c>
      <c r="C922" s="257" t="s">
        <v>77</v>
      </c>
      <c r="D922" s="38"/>
      <c r="E922" s="110" t="s">
        <v>38</v>
      </c>
      <c r="F922" s="109">
        <v>10</v>
      </c>
      <c r="G922" s="111">
        <v>0.01</v>
      </c>
      <c r="H922" s="112">
        <v>0.01</v>
      </c>
      <c r="I922" s="113">
        <f t="shared" ref="I922:I932" si="966">ROUND(SQRT(G922^2+H922^2)*1000/(1.73*G$920),0)</f>
        <v>1</v>
      </c>
      <c r="J922" s="111">
        <v>0.01</v>
      </c>
      <c r="K922" s="112">
        <v>0.01</v>
      </c>
      <c r="L922" s="113">
        <f t="shared" ref="L922:L932" si="967">ROUND(SQRT(J922^2+K922^2)*1000/(1.73*J$920),0)</f>
        <v>1</v>
      </c>
      <c r="M922" s="111">
        <v>0.01</v>
      </c>
      <c r="N922" s="112">
        <v>0.01</v>
      </c>
      <c r="O922" s="113">
        <f t="shared" ref="O922:O932" si="968">ROUND(SQRT(M922^2+N922^2)*1000/(1.73*M$920),0)</f>
        <v>1</v>
      </c>
      <c r="P922" s="111">
        <v>0.01</v>
      </c>
      <c r="Q922" s="112">
        <v>0.01</v>
      </c>
      <c r="R922" s="113">
        <f t="shared" ref="R922:R932" si="969">ROUND(SQRT(P922^2+Q922^2)*1000/(1.73*P$920),0)</f>
        <v>1</v>
      </c>
      <c r="S922" s="111">
        <v>0.01</v>
      </c>
      <c r="T922" s="112">
        <v>0.01</v>
      </c>
      <c r="U922" s="113">
        <f t="shared" ref="U922:U932" si="970">ROUND(SQRT(S922^2+T922^2)*1000/(1.73*S$920),0)</f>
        <v>1</v>
      </c>
      <c r="V922" s="111">
        <v>0.01</v>
      </c>
      <c r="W922" s="112">
        <v>0.01</v>
      </c>
      <c r="X922" s="113">
        <f t="shared" ref="X922:X932" si="971">ROUND(SQRT(V922^2+W922^2)*1000/(1.73*V$920),0)</f>
        <v>1</v>
      </c>
      <c r="Y922" s="111">
        <v>0.01</v>
      </c>
      <c r="Z922" s="112">
        <v>0.01</v>
      </c>
      <c r="AA922" s="113">
        <v>1</v>
      </c>
      <c r="AB922" s="111">
        <v>0.01</v>
      </c>
      <c r="AC922" s="112">
        <v>0.01</v>
      </c>
      <c r="AD922" s="113">
        <f t="shared" ref="AD922:AD932" si="972">ROUND(SQRT(AB922^2+AC922^2)*1000/(1.73*AB$920),0)</f>
        <v>1</v>
      </c>
      <c r="AE922" s="111">
        <v>0.01</v>
      </c>
      <c r="AF922" s="112">
        <v>0.01</v>
      </c>
      <c r="AG922" s="113">
        <f t="shared" ref="AG922:AG932" si="973">ROUND(SQRT(AE922^2+AF922^2)*1000/(1.73*AE$920),0)</f>
        <v>1</v>
      </c>
      <c r="AH922" s="111">
        <v>0.01</v>
      </c>
      <c r="AI922" s="112">
        <v>0.01</v>
      </c>
      <c r="AJ922" s="113">
        <f t="shared" ref="AJ922:AJ932" si="974">ROUND(SQRT(AH922^2+AI922^2)*1000/(1.73*AH$920),0)</f>
        <v>1</v>
      </c>
      <c r="AK922" s="111">
        <v>0.01</v>
      </c>
      <c r="AL922" s="112">
        <v>0.01</v>
      </c>
      <c r="AM922" s="113">
        <f t="shared" ref="AM922:AM932" si="975">ROUND(SQRT(AK922^2+AL922^2)*1000/(1.73*AK$920),0)</f>
        <v>1</v>
      </c>
      <c r="AN922" s="111">
        <v>0.01</v>
      </c>
      <c r="AO922" s="112">
        <v>0.01</v>
      </c>
      <c r="AP922" s="113">
        <f t="shared" ref="AP922:AP932" si="976">ROUND(SQRT(AN922^2+AO922^2)*1000/(1.73*AN$920),0)</f>
        <v>1</v>
      </c>
      <c r="AQ922" s="111">
        <v>0.02</v>
      </c>
      <c r="AR922" s="112">
        <v>0.01</v>
      </c>
      <c r="AS922" s="113">
        <f t="shared" ref="AS922:AS932" si="977">ROUND(SQRT(AQ922^2+AR922^2)*1000/(1.73*AQ$920),0)</f>
        <v>1</v>
      </c>
      <c r="AT922" s="111">
        <v>0.02</v>
      </c>
      <c r="AU922" s="112">
        <v>0.01</v>
      </c>
      <c r="AV922" s="113">
        <f t="shared" ref="AV922:AV932" si="978">ROUND(SQRT(AT922^2+AU922^2)*1000/(1.73*AT$920),0)</f>
        <v>1</v>
      </c>
      <c r="AW922" s="111">
        <v>0.02</v>
      </c>
      <c r="AX922" s="112">
        <v>0.01</v>
      </c>
      <c r="AY922" s="113">
        <f t="shared" ref="AY922:AY932" si="979">ROUND(SQRT(AW922^2+AX922^2)*1000/(1.73*AW$920),0)</f>
        <v>1</v>
      </c>
      <c r="AZ922" s="111">
        <v>0.02</v>
      </c>
      <c r="BA922" s="112">
        <v>0.01</v>
      </c>
      <c r="BB922" s="113">
        <f t="shared" ref="BB922:BB932" si="980">ROUND(SQRT(AZ922^2+BA922^2)*1000/(1.73*AZ$920),0)</f>
        <v>1</v>
      </c>
      <c r="BC922" s="111">
        <v>0.02</v>
      </c>
      <c r="BD922" s="112">
        <v>0.01</v>
      </c>
      <c r="BE922" s="113">
        <f t="shared" ref="BE922:BE932" si="981">ROUND(SQRT(BC922^2+BD922^2)*1000/(1.73*BC$920),0)</f>
        <v>1</v>
      </c>
      <c r="BF922" s="111">
        <v>0.02</v>
      </c>
      <c r="BG922" s="112">
        <v>0.01</v>
      </c>
      <c r="BH922" s="113">
        <f t="shared" ref="BH922:BH932" si="982">ROUND(SQRT(BF922^2+BG922^2)*1000/(1.73*BF$920),0)</f>
        <v>1</v>
      </c>
      <c r="BI922" s="111">
        <v>0.02</v>
      </c>
      <c r="BJ922" s="112">
        <v>0.01</v>
      </c>
      <c r="BK922" s="113">
        <f t="shared" ref="BK922:BK932" si="983">ROUND(SQRT(BI922^2+BJ922^2)*1000/(1.73*BI$920),0)</f>
        <v>1</v>
      </c>
      <c r="BL922" s="111">
        <v>0.02</v>
      </c>
      <c r="BM922" s="112">
        <v>0.01</v>
      </c>
      <c r="BN922" s="113">
        <f t="shared" ref="BN922:BN932" si="984">ROUND(SQRT(BL922^2+BM922^2)*1000/(1.73*BL$920),0)</f>
        <v>1</v>
      </c>
      <c r="BO922" s="111">
        <v>0.02</v>
      </c>
      <c r="BP922" s="112">
        <v>0.01</v>
      </c>
      <c r="BQ922" s="113">
        <f t="shared" ref="BQ922:BQ932" si="985">ROUND(SQRT(BO922^2+BP922^2)*1000/(1.73*BO$920),0)</f>
        <v>1</v>
      </c>
      <c r="BR922" s="111">
        <v>0.02</v>
      </c>
      <c r="BS922" s="112">
        <v>0.01</v>
      </c>
      <c r="BT922" s="113">
        <f t="shared" ref="BT922:BT932" si="986">ROUND(SQRT(BR922^2+BS922^2)*1000/(1.73*BR$920),0)</f>
        <v>1</v>
      </c>
      <c r="BU922" s="111">
        <v>0.01</v>
      </c>
      <c r="BV922" s="112">
        <v>0.01</v>
      </c>
      <c r="BW922" s="113">
        <f t="shared" ref="BW922:BW932" si="987">ROUND(SQRT(BU922^2+BV922^2)*1000/(1.73*BU$920),0)</f>
        <v>1</v>
      </c>
      <c r="BX922" s="111">
        <v>0.01</v>
      </c>
      <c r="BY922" s="112">
        <v>0.01</v>
      </c>
      <c r="BZ922" s="113">
        <f t="shared" ref="BZ922:BZ932" si="988">ROUND(SQRT(BX922^2+BY922^2)*1000/(1.73*BX$920),0)</f>
        <v>1</v>
      </c>
      <c r="CA922" s="43"/>
      <c r="CB922" s="43"/>
      <c r="CC922" s="43"/>
      <c r="CD922" s="43"/>
      <c r="CE922" s="43"/>
      <c r="CF922" s="43"/>
      <c r="CG922" s="43"/>
      <c r="CH922" s="43"/>
      <c r="CI922" s="43"/>
      <c r="CJ922" s="43"/>
      <c r="CK922" s="43"/>
      <c r="CL922" s="43"/>
      <c r="CM922" s="43"/>
      <c r="CN922" s="43"/>
      <c r="CO922" s="43"/>
      <c r="CP922" s="43"/>
      <c r="CQ922" s="43"/>
      <c r="CR922" s="43"/>
      <c r="CS922" s="43"/>
      <c r="CT922" s="43"/>
      <c r="CU922" s="43"/>
      <c r="CV922" s="43"/>
      <c r="CW922" s="43"/>
      <c r="CX922" s="43"/>
      <c r="CY922" s="43"/>
      <c r="CZ922" s="43"/>
      <c r="DA922" s="43"/>
      <c r="DB922" s="43"/>
      <c r="DC922" s="43"/>
      <c r="DD922" s="43"/>
      <c r="DE922" s="43"/>
    </row>
    <row r="923" s="43" customFormat="1" ht="20.25">
      <c r="A923" s="38"/>
      <c r="B923" s="237"/>
      <c r="C923" s="258" t="s">
        <v>125</v>
      </c>
      <c r="D923" s="38"/>
      <c r="E923" s="117" t="s">
        <v>38</v>
      </c>
      <c r="F923" s="116">
        <v>10</v>
      </c>
      <c r="G923" s="111">
        <v>0.28999999999999998</v>
      </c>
      <c r="H923" s="112">
        <v>0.19</v>
      </c>
      <c r="I923" s="118">
        <f t="shared" si="966"/>
        <v>19</v>
      </c>
      <c r="J923" s="111">
        <v>0.28999999999999998</v>
      </c>
      <c r="K923" s="112">
        <v>0.19</v>
      </c>
      <c r="L923" s="118">
        <f t="shared" si="967"/>
        <v>19</v>
      </c>
      <c r="M923" s="111">
        <v>0.28999999999999998</v>
      </c>
      <c r="N923" s="112">
        <v>0.19</v>
      </c>
      <c r="O923" s="118">
        <f t="shared" si="968"/>
        <v>19</v>
      </c>
      <c r="P923" s="111">
        <v>0.28999999999999998</v>
      </c>
      <c r="Q923" s="112">
        <v>0.19</v>
      </c>
      <c r="R923" s="118">
        <f t="shared" si="969"/>
        <v>19</v>
      </c>
      <c r="S923" s="111">
        <v>0.28999999999999998</v>
      </c>
      <c r="T923" s="112">
        <v>0.19</v>
      </c>
      <c r="U923" s="118">
        <f t="shared" si="970"/>
        <v>19</v>
      </c>
      <c r="V923" s="111">
        <v>0.28999999999999998</v>
      </c>
      <c r="W923" s="112">
        <v>0.19</v>
      </c>
      <c r="X923" s="118">
        <f t="shared" si="971"/>
        <v>19</v>
      </c>
      <c r="Y923" s="111">
        <v>0.29999999999999999</v>
      </c>
      <c r="Z923" s="112">
        <v>0.20000000000000001</v>
      </c>
      <c r="AA923" s="118">
        <v>20</v>
      </c>
      <c r="AB923" s="111">
        <v>0.29999999999999999</v>
      </c>
      <c r="AC923" s="112">
        <v>0.20000000000000001</v>
      </c>
      <c r="AD923" s="118">
        <f t="shared" si="972"/>
        <v>20</v>
      </c>
      <c r="AE923" s="111">
        <v>0.33000000000000002</v>
      </c>
      <c r="AF923" s="112">
        <v>0.22</v>
      </c>
      <c r="AG923" s="118">
        <f t="shared" si="973"/>
        <v>22</v>
      </c>
      <c r="AH923" s="111">
        <v>0.34000000000000002</v>
      </c>
      <c r="AI923" s="112">
        <v>0.23000000000000001</v>
      </c>
      <c r="AJ923" s="118">
        <f t="shared" si="974"/>
        <v>23</v>
      </c>
      <c r="AK923" s="111">
        <v>0.34000000000000002</v>
      </c>
      <c r="AL923" s="112">
        <v>0.23000000000000001</v>
      </c>
      <c r="AM923" s="118">
        <f t="shared" si="975"/>
        <v>24</v>
      </c>
      <c r="AN923" s="111">
        <v>0.34000000000000002</v>
      </c>
      <c r="AO923" s="112">
        <v>0.23000000000000001</v>
      </c>
      <c r="AP923" s="118">
        <f t="shared" si="976"/>
        <v>24</v>
      </c>
      <c r="AQ923" s="111">
        <v>0.34000000000000002</v>
      </c>
      <c r="AR923" s="112">
        <v>0.23000000000000001</v>
      </c>
      <c r="AS923" s="118">
        <f t="shared" si="977"/>
        <v>24</v>
      </c>
      <c r="AT923" s="111">
        <v>0.33000000000000002</v>
      </c>
      <c r="AU923" s="112">
        <v>0.22</v>
      </c>
      <c r="AV923" s="118">
        <f t="shared" si="978"/>
        <v>22</v>
      </c>
      <c r="AW923" s="111">
        <v>0.33000000000000002</v>
      </c>
      <c r="AX923" s="112">
        <v>0.22</v>
      </c>
      <c r="AY923" s="118">
        <f t="shared" si="979"/>
        <v>22</v>
      </c>
      <c r="AZ923" s="111">
        <v>0.33000000000000002</v>
      </c>
      <c r="BA923" s="112">
        <v>0.22</v>
      </c>
      <c r="BB923" s="118">
        <f t="shared" si="980"/>
        <v>22</v>
      </c>
      <c r="BC923" s="111">
        <v>0.33000000000000002</v>
      </c>
      <c r="BD923" s="112">
        <v>0.22</v>
      </c>
      <c r="BE923" s="118">
        <f t="shared" si="981"/>
        <v>22</v>
      </c>
      <c r="BF923" s="111">
        <v>0.33000000000000002</v>
      </c>
      <c r="BG923" s="112">
        <v>0.22</v>
      </c>
      <c r="BH923" s="118">
        <f t="shared" si="982"/>
        <v>22</v>
      </c>
      <c r="BI923" s="111">
        <v>0.20999999999999999</v>
      </c>
      <c r="BJ923" s="112">
        <v>0.14000000000000001</v>
      </c>
      <c r="BK923" s="118">
        <f t="shared" si="983"/>
        <v>14</v>
      </c>
      <c r="BL923" s="111">
        <v>0.29999999999999999</v>
      </c>
      <c r="BM923" s="112">
        <v>0.20000000000000001</v>
      </c>
      <c r="BN923" s="118">
        <f t="shared" si="984"/>
        <v>20</v>
      </c>
      <c r="BO923" s="111">
        <v>0.29999999999999999</v>
      </c>
      <c r="BP923" s="112">
        <v>0.20000000000000001</v>
      </c>
      <c r="BQ923" s="118">
        <f t="shared" si="985"/>
        <v>20</v>
      </c>
      <c r="BR923" s="111">
        <v>0.29999999999999999</v>
      </c>
      <c r="BS923" s="112">
        <v>0.20000000000000001</v>
      </c>
      <c r="BT923" s="118">
        <f t="shared" si="986"/>
        <v>20</v>
      </c>
      <c r="BU923" s="111">
        <v>0.28999999999999998</v>
      </c>
      <c r="BV923" s="112">
        <v>0.19</v>
      </c>
      <c r="BW923" s="118">
        <f t="shared" si="987"/>
        <v>20</v>
      </c>
      <c r="BX923" s="111">
        <v>0.29999999999999999</v>
      </c>
      <c r="BY923" s="112">
        <v>0.20000000000000001</v>
      </c>
      <c r="BZ923" s="118">
        <f t="shared" si="988"/>
        <v>20</v>
      </c>
      <c r="CA923" s="43"/>
      <c r="CB923" s="43"/>
      <c r="CC923" s="43"/>
      <c r="CD923" s="43"/>
      <c r="CE923" s="43"/>
      <c r="CF923" s="43"/>
      <c r="CG923" s="43"/>
      <c r="CH923" s="43"/>
      <c r="CI923" s="43"/>
      <c r="CJ923" s="43"/>
      <c r="CK923" s="43"/>
      <c r="CL923" s="43"/>
      <c r="CM923" s="43"/>
      <c r="CN923" s="43"/>
      <c r="CO923" s="43"/>
      <c r="CP923" s="43"/>
      <c r="CQ923" s="43"/>
      <c r="CR923" s="43"/>
      <c r="CS923" s="43"/>
      <c r="CT923" s="43"/>
      <c r="CU923" s="43"/>
      <c r="CV923" s="43"/>
      <c r="CW923" s="43"/>
      <c r="CX923" s="43"/>
      <c r="CY923" s="43"/>
      <c r="CZ923" s="43"/>
      <c r="DA923" s="43"/>
      <c r="DB923" s="43"/>
      <c r="DC923" s="43"/>
      <c r="DD923" s="43"/>
      <c r="DE923" s="43"/>
    </row>
    <row r="924" s="43" customFormat="1" ht="20.25">
      <c r="A924" s="38"/>
      <c r="B924" s="237"/>
      <c r="C924" s="258" t="s">
        <v>336</v>
      </c>
      <c r="D924" s="38"/>
      <c r="E924" s="117" t="s">
        <v>38</v>
      </c>
      <c r="F924" s="116">
        <v>10</v>
      </c>
      <c r="G924" s="111">
        <v>0.16</v>
      </c>
      <c r="H924" s="112">
        <v>0.11</v>
      </c>
      <c r="I924" s="118">
        <f t="shared" si="966"/>
        <v>11</v>
      </c>
      <c r="J924" s="111">
        <v>0.16</v>
      </c>
      <c r="K924" s="112">
        <v>0.11</v>
      </c>
      <c r="L924" s="118">
        <f t="shared" si="967"/>
        <v>11</v>
      </c>
      <c r="M924" s="111">
        <v>0.16</v>
      </c>
      <c r="N924" s="112">
        <v>0.11</v>
      </c>
      <c r="O924" s="118">
        <f t="shared" si="968"/>
        <v>11</v>
      </c>
      <c r="P924" s="111">
        <v>0.16</v>
      </c>
      <c r="Q924" s="112">
        <v>0.11</v>
      </c>
      <c r="R924" s="118">
        <f t="shared" si="969"/>
        <v>11</v>
      </c>
      <c r="S924" s="111">
        <v>0.16</v>
      </c>
      <c r="T924" s="112">
        <v>0.11</v>
      </c>
      <c r="U924" s="118">
        <f t="shared" si="970"/>
        <v>11</v>
      </c>
      <c r="V924" s="111">
        <v>0.16</v>
      </c>
      <c r="W924" s="112">
        <v>0.11</v>
      </c>
      <c r="X924" s="118">
        <f t="shared" si="971"/>
        <v>11</v>
      </c>
      <c r="Y924" s="111">
        <v>0.16</v>
      </c>
      <c r="Z924" s="112">
        <v>0.11</v>
      </c>
      <c r="AA924" s="118">
        <v>11</v>
      </c>
      <c r="AB924" s="111">
        <v>0.16</v>
      </c>
      <c r="AC924" s="112">
        <v>0.11</v>
      </c>
      <c r="AD924" s="118">
        <f t="shared" si="972"/>
        <v>11</v>
      </c>
      <c r="AE924" s="111">
        <v>0.16</v>
      </c>
      <c r="AF924" s="112">
        <v>0.11</v>
      </c>
      <c r="AG924" s="118">
        <f t="shared" si="973"/>
        <v>11</v>
      </c>
      <c r="AH924" s="111">
        <v>0.16</v>
      </c>
      <c r="AI924" s="112">
        <v>0.11</v>
      </c>
      <c r="AJ924" s="118">
        <f t="shared" si="974"/>
        <v>11</v>
      </c>
      <c r="AK924" s="111">
        <v>0.34999999999999998</v>
      </c>
      <c r="AL924" s="112">
        <v>0.23000000000000001</v>
      </c>
      <c r="AM924" s="118">
        <f t="shared" si="975"/>
        <v>24</v>
      </c>
      <c r="AN924" s="111">
        <v>0.14999999999999999</v>
      </c>
      <c r="AO924" s="112">
        <v>0.10000000000000001</v>
      </c>
      <c r="AP924" s="118">
        <f t="shared" si="976"/>
        <v>10</v>
      </c>
      <c r="AQ924" s="111">
        <v>0.14999999999999999</v>
      </c>
      <c r="AR924" s="112">
        <v>0.10000000000000001</v>
      </c>
      <c r="AS924" s="118">
        <f t="shared" si="977"/>
        <v>10</v>
      </c>
      <c r="AT924" s="111">
        <v>0.14999999999999999</v>
      </c>
      <c r="AU924" s="112">
        <v>0.10000000000000001</v>
      </c>
      <c r="AV924" s="118">
        <f t="shared" si="978"/>
        <v>10</v>
      </c>
      <c r="AW924" s="111">
        <v>0.14999999999999999</v>
      </c>
      <c r="AX924" s="112">
        <v>0.10000000000000001</v>
      </c>
      <c r="AY924" s="118">
        <f t="shared" si="979"/>
        <v>10</v>
      </c>
      <c r="AZ924" s="111">
        <v>0.14999999999999999</v>
      </c>
      <c r="BA924" s="112">
        <v>0.10000000000000001</v>
      </c>
      <c r="BB924" s="118">
        <f t="shared" si="980"/>
        <v>10</v>
      </c>
      <c r="BC924" s="111">
        <v>0.14999999999999999</v>
      </c>
      <c r="BD924" s="112">
        <v>0.10000000000000001</v>
      </c>
      <c r="BE924" s="118">
        <f t="shared" si="981"/>
        <v>10</v>
      </c>
      <c r="BF924" s="111">
        <v>0.14999999999999999</v>
      </c>
      <c r="BG924" s="112">
        <v>0.10000000000000001</v>
      </c>
      <c r="BH924" s="118">
        <f t="shared" si="982"/>
        <v>10</v>
      </c>
      <c r="BI924" s="111">
        <v>0.14999999999999999</v>
      </c>
      <c r="BJ924" s="112">
        <v>0.10000000000000001</v>
      </c>
      <c r="BK924" s="118">
        <f t="shared" si="983"/>
        <v>10</v>
      </c>
      <c r="BL924" s="111">
        <v>0.14999999999999999</v>
      </c>
      <c r="BM924" s="112">
        <v>0.10000000000000001</v>
      </c>
      <c r="BN924" s="118">
        <f t="shared" si="984"/>
        <v>10</v>
      </c>
      <c r="BO924" s="111">
        <v>0.14999999999999999</v>
      </c>
      <c r="BP924" s="112">
        <v>0.10000000000000001</v>
      </c>
      <c r="BQ924" s="118">
        <f t="shared" si="985"/>
        <v>10</v>
      </c>
      <c r="BR924" s="111">
        <v>0.14999999999999999</v>
      </c>
      <c r="BS924" s="112">
        <v>0.10000000000000001</v>
      </c>
      <c r="BT924" s="118">
        <f t="shared" si="986"/>
        <v>10</v>
      </c>
      <c r="BU924" s="111">
        <v>0.14999999999999999</v>
      </c>
      <c r="BV924" s="112">
        <v>0.10000000000000001</v>
      </c>
      <c r="BW924" s="118">
        <f t="shared" si="987"/>
        <v>10</v>
      </c>
      <c r="BX924" s="111">
        <v>0.14999999999999999</v>
      </c>
      <c r="BY924" s="112">
        <v>0.10000000000000001</v>
      </c>
      <c r="BZ924" s="118">
        <f t="shared" si="988"/>
        <v>10</v>
      </c>
      <c r="CA924" s="43"/>
      <c r="CB924" s="43"/>
      <c r="CC924" s="43"/>
      <c r="CD924" s="43"/>
      <c r="CE924" s="43"/>
      <c r="CF924" s="43"/>
      <c r="CG924" s="43"/>
      <c r="CH924" s="43"/>
      <c r="CI924" s="43"/>
      <c r="CJ924" s="43"/>
      <c r="CK924" s="43"/>
      <c r="CL924" s="43"/>
      <c r="CM924" s="43"/>
      <c r="CN924" s="43"/>
      <c r="CO924" s="43"/>
      <c r="CP924" s="43"/>
      <c r="CQ924" s="43"/>
      <c r="CR924" s="43"/>
      <c r="CS924" s="43"/>
      <c r="CT924" s="43"/>
      <c r="CU924" s="43"/>
      <c r="CV924" s="43"/>
      <c r="CW924" s="43"/>
      <c r="CX924" s="43"/>
      <c r="CY924" s="43"/>
      <c r="CZ924" s="43"/>
      <c r="DA924" s="43"/>
      <c r="DB924" s="43"/>
      <c r="DC924" s="43"/>
      <c r="DD924" s="43"/>
      <c r="DE924" s="43"/>
    </row>
    <row r="925" s="43" customFormat="1" ht="20.25">
      <c r="A925" s="38"/>
      <c r="B925" s="237"/>
      <c r="C925" s="258" t="s">
        <v>217</v>
      </c>
      <c r="D925" s="38"/>
      <c r="E925" s="117" t="s">
        <v>38</v>
      </c>
      <c r="F925" s="116">
        <v>10</v>
      </c>
      <c r="G925" s="111">
        <v>1.0700000000000001</v>
      </c>
      <c r="H925" s="112">
        <v>0.70999999999999996</v>
      </c>
      <c r="I925" s="118">
        <f t="shared" si="966"/>
        <v>71</v>
      </c>
      <c r="J925" s="111">
        <v>1.02</v>
      </c>
      <c r="K925" s="112">
        <v>0.68000000000000005</v>
      </c>
      <c r="L925" s="118">
        <f t="shared" si="967"/>
        <v>67</v>
      </c>
      <c r="M925" s="111">
        <v>0.98999999999999999</v>
      </c>
      <c r="N925" s="112">
        <v>0.66000000000000003</v>
      </c>
      <c r="O925" s="118">
        <f t="shared" si="968"/>
        <v>66</v>
      </c>
      <c r="P925" s="111">
        <v>0.96999999999999997</v>
      </c>
      <c r="Q925" s="112">
        <v>0.65000000000000002</v>
      </c>
      <c r="R925" s="118">
        <f t="shared" si="969"/>
        <v>64</v>
      </c>
      <c r="S925" s="111">
        <v>1.0800000000000001</v>
      </c>
      <c r="T925" s="112">
        <v>0.71999999999999997</v>
      </c>
      <c r="U925" s="118">
        <f t="shared" si="970"/>
        <v>71</v>
      </c>
      <c r="V925" s="111">
        <v>0.97999999999999998</v>
      </c>
      <c r="W925" s="112">
        <v>0.65000000000000002</v>
      </c>
      <c r="X925" s="118">
        <f t="shared" si="971"/>
        <v>65</v>
      </c>
      <c r="Y925" s="111">
        <v>1.0700000000000001</v>
      </c>
      <c r="Z925" s="112">
        <v>0.70999999999999996</v>
      </c>
      <c r="AA925" s="118">
        <v>71</v>
      </c>
      <c r="AB925" s="111">
        <v>1.1699999999999999</v>
      </c>
      <c r="AC925" s="112">
        <v>0.78000000000000003</v>
      </c>
      <c r="AD925" s="118">
        <f t="shared" si="972"/>
        <v>77</v>
      </c>
      <c r="AE925" s="111">
        <v>1.21</v>
      </c>
      <c r="AF925" s="112">
        <v>0.81000000000000005</v>
      </c>
      <c r="AG925" s="118">
        <f t="shared" si="973"/>
        <v>80</v>
      </c>
      <c r="AH925" s="111">
        <v>1.27</v>
      </c>
      <c r="AI925" s="112">
        <v>0.84999999999999998</v>
      </c>
      <c r="AJ925" s="118">
        <f t="shared" si="974"/>
        <v>84</v>
      </c>
      <c r="AK925" s="111">
        <v>1.4199999999999999</v>
      </c>
      <c r="AL925" s="112">
        <v>0.93999999999999995</v>
      </c>
      <c r="AM925" s="118">
        <f t="shared" si="975"/>
        <v>98</v>
      </c>
      <c r="AN925" s="111">
        <v>1.4299999999999999</v>
      </c>
      <c r="AO925" s="112">
        <v>0.94999999999999996</v>
      </c>
      <c r="AP925" s="118">
        <f t="shared" si="976"/>
        <v>98</v>
      </c>
      <c r="AQ925" s="111">
        <v>1.4099999999999999</v>
      </c>
      <c r="AR925" s="112">
        <v>0.93999999999999995</v>
      </c>
      <c r="AS925" s="118">
        <f t="shared" si="977"/>
        <v>97</v>
      </c>
      <c r="AT925" s="111">
        <v>1.3300000000000001</v>
      </c>
      <c r="AU925" s="112">
        <v>0.88</v>
      </c>
      <c r="AV925" s="118">
        <f t="shared" si="978"/>
        <v>90</v>
      </c>
      <c r="AW925" s="111">
        <v>1.1000000000000001</v>
      </c>
      <c r="AX925" s="112">
        <v>0.72999999999999998</v>
      </c>
      <c r="AY925" s="118">
        <f t="shared" si="979"/>
        <v>75</v>
      </c>
      <c r="AZ925" s="111">
        <v>1.1000000000000001</v>
      </c>
      <c r="BA925" s="112">
        <v>0.72999999999999998</v>
      </c>
      <c r="BB925" s="118">
        <f t="shared" si="980"/>
        <v>75</v>
      </c>
      <c r="BC925" s="111">
        <v>1.26</v>
      </c>
      <c r="BD925" s="112">
        <v>0.83999999999999997</v>
      </c>
      <c r="BE925" s="118">
        <f t="shared" si="981"/>
        <v>86</v>
      </c>
      <c r="BF925" s="111">
        <v>1.3300000000000001</v>
      </c>
      <c r="BG925" s="112">
        <v>0.88</v>
      </c>
      <c r="BH925" s="118">
        <f t="shared" si="982"/>
        <v>90</v>
      </c>
      <c r="BI925" s="111">
        <v>1.1899999999999999</v>
      </c>
      <c r="BJ925" s="112">
        <v>0.79000000000000004</v>
      </c>
      <c r="BK925" s="118">
        <f t="shared" si="983"/>
        <v>81</v>
      </c>
      <c r="BL925" s="111">
        <v>1.4299999999999999</v>
      </c>
      <c r="BM925" s="112">
        <v>0.94999999999999996</v>
      </c>
      <c r="BN925" s="118">
        <f t="shared" si="984"/>
        <v>97</v>
      </c>
      <c r="BO925" s="111">
        <v>1.46</v>
      </c>
      <c r="BP925" s="112">
        <v>0.96999999999999997</v>
      </c>
      <c r="BQ925" s="118">
        <f t="shared" si="985"/>
        <v>99</v>
      </c>
      <c r="BR925" s="111">
        <v>1.46</v>
      </c>
      <c r="BS925" s="112">
        <v>0.96999999999999997</v>
      </c>
      <c r="BT925" s="118">
        <f t="shared" si="986"/>
        <v>99</v>
      </c>
      <c r="BU925" s="111">
        <v>1.3799999999999999</v>
      </c>
      <c r="BV925" s="112">
        <v>0.92000000000000004</v>
      </c>
      <c r="BW925" s="118">
        <f t="shared" si="987"/>
        <v>94</v>
      </c>
      <c r="BX925" s="111">
        <v>1.26</v>
      </c>
      <c r="BY925" s="112">
        <v>0.83999999999999997</v>
      </c>
      <c r="BZ925" s="118">
        <f t="shared" si="988"/>
        <v>86</v>
      </c>
      <c r="CA925" s="43"/>
      <c r="CB925" s="43"/>
      <c r="CC925" s="43"/>
      <c r="CD925" s="43"/>
      <c r="CE925" s="43"/>
      <c r="CF925" s="43"/>
      <c r="CG925" s="43"/>
      <c r="CH925" s="43"/>
      <c r="CI925" s="43"/>
      <c r="CJ925" s="43"/>
      <c r="CK925" s="43"/>
      <c r="CL925" s="43"/>
      <c r="CM925" s="43"/>
      <c r="CN925" s="43"/>
      <c r="CO925" s="43"/>
      <c r="CP925" s="43"/>
      <c r="CQ925" s="43"/>
      <c r="CR925" s="43"/>
      <c r="CS925" s="43"/>
      <c r="CT925" s="43"/>
      <c r="CU925" s="43"/>
      <c r="CV925" s="43"/>
      <c r="CW925" s="43"/>
      <c r="CX925" s="43"/>
      <c r="CY925" s="43"/>
      <c r="CZ925" s="43"/>
      <c r="DA925" s="43"/>
      <c r="DB925" s="43"/>
      <c r="DC925" s="43"/>
      <c r="DD925" s="43"/>
      <c r="DE925" s="43"/>
    </row>
    <row r="926" s="43" customFormat="1" ht="20.25">
      <c r="A926" s="38"/>
      <c r="B926" s="237"/>
      <c r="C926" s="258" t="s">
        <v>337</v>
      </c>
      <c r="D926" s="38"/>
      <c r="E926" s="117" t="s">
        <v>38</v>
      </c>
      <c r="F926" s="116">
        <v>10</v>
      </c>
      <c r="G926" s="111">
        <v>0.02</v>
      </c>
      <c r="H926" s="112">
        <v>0.01</v>
      </c>
      <c r="I926" s="118">
        <f t="shared" si="966"/>
        <v>1</v>
      </c>
      <c r="J926" s="111">
        <v>0.02</v>
      </c>
      <c r="K926" s="112">
        <v>0.01</v>
      </c>
      <c r="L926" s="118">
        <f t="shared" si="967"/>
        <v>1</v>
      </c>
      <c r="M926" s="111">
        <v>0.02</v>
      </c>
      <c r="N926" s="112">
        <v>0.01</v>
      </c>
      <c r="O926" s="118">
        <f t="shared" si="968"/>
        <v>1</v>
      </c>
      <c r="P926" s="111">
        <v>0.02</v>
      </c>
      <c r="Q926" s="112">
        <v>0.01</v>
      </c>
      <c r="R926" s="118">
        <f t="shared" si="969"/>
        <v>1</v>
      </c>
      <c r="S926" s="111">
        <v>0.02</v>
      </c>
      <c r="T926" s="112">
        <v>0.01</v>
      </c>
      <c r="U926" s="118">
        <f t="shared" si="970"/>
        <v>1</v>
      </c>
      <c r="V926" s="111">
        <v>0.02</v>
      </c>
      <c r="W926" s="112">
        <v>0.01</v>
      </c>
      <c r="X926" s="118">
        <f t="shared" si="971"/>
        <v>1</v>
      </c>
      <c r="Y926" s="111">
        <v>0.02</v>
      </c>
      <c r="Z926" s="112">
        <v>0.01</v>
      </c>
      <c r="AA926" s="118">
        <v>1</v>
      </c>
      <c r="AB926" s="111">
        <v>0.02</v>
      </c>
      <c r="AC926" s="112">
        <v>0.01</v>
      </c>
      <c r="AD926" s="118">
        <f t="shared" si="972"/>
        <v>1</v>
      </c>
      <c r="AE926" s="111">
        <v>0.02</v>
      </c>
      <c r="AF926" s="112">
        <v>0.01</v>
      </c>
      <c r="AG926" s="118">
        <f t="shared" si="973"/>
        <v>1</v>
      </c>
      <c r="AH926" s="111">
        <v>0.02</v>
      </c>
      <c r="AI926" s="112">
        <v>0.01</v>
      </c>
      <c r="AJ926" s="118">
        <f t="shared" si="974"/>
        <v>1</v>
      </c>
      <c r="AK926" s="111">
        <v>0.01</v>
      </c>
      <c r="AL926" s="112">
        <v>0.01</v>
      </c>
      <c r="AM926" s="118">
        <f t="shared" si="975"/>
        <v>1</v>
      </c>
      <c r="AN926" s="111">
        <v>0.01</v>
      </c>
      <c r="AO926" s="112">
        <v>0.01</v>
      </c>
      <c r="AP926" s="118">
        <f t="shared" si="976"/>
        <v>1</v>
      </c>
      <c r="AQ926" s="111">
        <v>0.01</v>
      </c>
      <c r="AR926" s="112">
        <v>0.01</v>
      </c>
      <c r="AS926" s="118">
        <f t="shared" si="977"/>
        <v>1</v>
      </c>
      <c r="AT926" s="111">
        <v>0.02</v>
      </c>
      <c r="AU926" s="112">
        <v>0.01</v>
      </c>
      <c r="AV926" s="118">
        <f t="shared" si="978"/>
        <v>1</v>
      </c>
      <c r="AW926" s="111">
        <v>0.02</v>
      </c>
      <c r="AX926" s="112">
        <v>0.01</v>
      </c>
      <c r="AY926" s="118">
        <f t="shared" si="979"/>
        <v>1</v>
      </c>
      <c r="AZ926" s="111">
        <v>0.02</v>
      </c>
      <c r="BA926" s="112">
        <v>0.01</v>
      </c>
      <c r="BB926" s="118">
        <f t="shared" si="980"/>
        <v>1</v>
      </c>
      <c r="BC926" s="111">
        <v>0.02</v>
      </c>
      <c r="BD926" s="112">
        <v>0.01</v>
      </c>
      <c r="BE926" s="118">
        <f t="shared" si="981"/>
        <v>1</v>
      </c>
      <c r="BF926" s="111">
        <v>0.02</v>
      </c>
      <c r="BG926" s="112">
        <v>0.01</v>
      </c>
      <c r="BH926" s="118">
        <f t="shared" si="982"/>
        <v>1</v>
      </c>
      <c r="BI926" s="111">
        <v>0.02</v>
      </c>
      <c r="BJ926" s="112">
        <v>0.01</v>
      </c>
      <c r="BK926" s="118">
        <f t="shared" si="983"/>
        <v>1</v>
      </c>
      <c r="BL926" s="111">
        <v>0.02</v>
      </c>
      <c r="BM926" s="112">
        <v>0.01</v>
      </c>
      <c r="BN926" s="118">
        <f t="shared" si="984"/>
        <v>1</v>
      </c>
      <c r="BO926" s="111">
        <v>0.02</v>
      </c>
      <c r="BP926" s="112">
        <v>0.01</v>
      </c>
      <c r="BQ926" s="118">
        <f t="shared" si="985"/>
        <v>1</v>
      </c>
      <c r="BR926" s="111">
        <v>0.02</v>
      </c>
      <c r="BS926" s="112">
        <v>0.01</v>
      </c>
      <c r="BT926" s="118">
        <f t="shared" si="986"/>
        <v>1</v>
      </c>
      <c r="BU926" s="111">
        <v>0.02</v>
      </c>
      <c r="BV926" s="112">
        <v>0.01</v>
      </c>
      <c r="BW926" s="118">
        <f t="shared" si="987"/>
        <v>1</v>
      </c>
      <c r="BX926" s="111">
        <v>0.02</v>
      </c>
      <c r="BY926" s="112">
        <v>0.01</v>
      </c>
      <c r="BZ926" s="118">
        <f t="shared" si="988"/>
        <v>1</v>
      </c>
      <c r="CA926" s="43"/>
      <c r="CB926" s="43"/>
      <c r="CC926" s="43"/>
      <c r="CD926" s="43"/>
      <c r="CE926" s="43"/>
      <c r="CF926" s="43"/>
      <c r="CG926" s="43"/>
      <c r="CH926" s="43"/>
      <c r="CI926" s="43"/>
      <c r="CJ926" s="43"/>
      <c r="CK926" s="43"/>
      <c r="CL926" s="43"/>
      <c r="CM926" s="43"/>
      <c r="CN926" s="43"/>
      <c r="CO926" s="43"/>
      <c r="CP926" s="43"/>
      <c r="CQ926" s="43"/>
      <c r="CR926" s="43"/>
      <c r="CS926" s="43"/>
      <c r="CT926" s="43"/>
      <c r="CU926" s="43"/>
      <c r="CV926" s="43"/>
      <c r="CW926" s="43"/>
      <c r="CX926" s="43"/>
      <c r="CY926" s="43"/>
      <c r="CZ926" s="43"/>
      <c r="DA926" s="43"/>
      <c r="DB926" s="43"/>
      <c r="DC926" s="43"/>
      <c r="DD926" s="43"/>
      <c r="DE926" s="43"/>
    </row>
    <row r="927" s="43" customFormat="1" ht="20.25">
      <c r="A927" s="38"/>
      <c r="B927" s="237"/>
      <c r="C927" s="258" t="s">
        <v>189</v>
      </c>
      <c r="D927" s="38"/>
      <c r="E927" s="117" t="s">
        <v>38</v>
      </c>
      <c r="F927" s="116">
        <v>10</v>
      </c>
      <c r="G927" s="111">
        <v>1.02</v>
      </c>
      <c r="H927" s="112">
        <v>0.68000000000000005</v>
      </c>
      <c r="I927" s="118">
        <f t="shared" si="966"/>
        <v>67</v>
      </c>
      <c r="J927" s="111">
        <v>0.98999999999999999</v>
      </c>
      <c r="K927" s="112">
        <v>0.66000000000000003</v>
      </c>
      <c r="L927" s="118">
        <f t="shared" si="967"/>
        <v>66</v>
      </c>
      <c r="M927" s="111">
        <v>0.91000000000000003</v>
      </c>
      <c r="N927" s="112">
        <v>0.60999999999999999</v>
      </c>
      <c r="O927" s="118">
        <f t="shared" si="968"/>
        <v>60</v>
      </c>
      <c r="P927" s="111">
        <v>1.01</v>
      </c>
      <c r="Q927" s="112">
        <v>0.67000000000000004</v>
      </c>
      <c r="R927" s="118">
        <f t="shared" si="969"/>
        <v>67</v>
      </c>
      <c r="S927" s="111">
        <v>1.03</v>
      </c>
      <c r="T927" s="112">
        <v>0.68999999999999995</v>
      </c>
      <c r="U927" s="118">
        <f t="shared" si="970"/>
        <v>68</v>
      </c>
      <c r="V927" s="111">
        <v>0.91000000000000003</v>
      </c>
      <c r="W927" s="112">
        <v>0.60999999999999999</v>
      </c>
      <c r="X927" s="118">
        <f t="shared" si="971"/>
        <v>60</v>
      </c>
      <c r="Y927" s="111">
        <v>1</v>
      </c>
      <c r="Z927" s="112">
        <v>0.67000000000000004</v>
      </c>
      <c r="AA927" s="118">
        <v>66</v>
      </c>
      <c r="AB927" s="111">
        <v>1.0800000000000001</v>
      </c>
      <c r="AC927" s="112">
        <v>0.71999999999999997</v>
      </c>
      <c r="AD927" s="118">
        <f t="shared" si="972"/>
        <v>71</v>
      </c>
      <c r="AE927" s="111">
        <v>1.1299999999999999</v>
      </c>
      <c r="AF927" s="112">
        <v>0.75</v>
      </c>
      <c r="AG927" s="118">
        <f t="shared" si="973"/>
        <v>75</v>
      </c>
      <c r="AH927" s="111">
        <v>1.24</v>
      </c>
      <c r="AI927" s="112">
        <v>0.82999999999999996</v>
      </c>
      <c r="AJ927" s="118">
        <f t="shared" si="974"/>
        <v>82</v>
      </c>
      <c r="AK927" s="111">
        <v>1.4199999999999999</v>
      </c>
      <c r="AL927" s="112">
        <v>0.93999999999999995</v>
      </c>
      <c r="AM927" s="118">
        <f t="shared" si="975"/>
        <v>98</v>
      </c>
      <c r="AN927" s="111">
        <v>1.23</v>
      </c>
      <c r="AO927" s="112">
        <v>0.81999999999999995</v>
      </c>
      <c r="AP927" s="118">
        <f t="shared" si="976"/>
        <v>85</v>
      </c>
      <c r="AQ927" s="111">
        <v>1.28</v>
      </c>
      <c r="AR927" s="112">
        <v>0.84999999999999998</v>
      </c>
      <c r="AS927" s="118">
        <f t="shared" si="977"/>
        <v>88</v>
      </c>
      <c r="AT927" s="111">
        <v>1.1899999999999999</v>
      </c>
      <c r="AU927" s="112">
        <v>0.79000000000000004</v>
      </c>
      <c r="AV927" s="118">
        <f t="shared" si="978"/>
        <v>81</v>
      </c>
      <c r="AW927" s="111">
        <v>1.05</v>
      </c>
      <c r="AX927" s="112">
        <v>0.69999999999999996</v>
      </c>
      <c r="AY927" s="118">
        <f t="shared" si="979"/>
        <v>72</v>
      </c>
      <c r="AZ927" s="111">
        <v>1.02</v>
      </c>
      <c r="BA927" s="112">
        <v>0.68000000000000005</v>
      </c>
      <c r="BB927" s="118">
        <f t="shared" si="980"/>
        <v>69</v>
      </c>
      <c r="BC927" s="111">
        <v>1.21</v>
      </c>
      <c r="BD927" s="112">
        <v>0.81000000000000005</v>
      </c>
      <c r="BE927" s="118">
        <f t="shared" si="981"/>
        <v>83</v>
      </c>
      <c r="BF927" s="111">
        <v>1.27</v>
      </c>
      <c r="BG927" s="112">
        <v>0.84999999999999998</v>
      </c>
      <c r="BH927" s="118">
        <f t="shared" si="982"/>
        <v>87</v>
      </c>
      <c r="BI927" s="111">
        <v>1.1799999999999999</v>
      </c>
      <c r="BJ927" s="112">
        <v>0.79000000000000004</v>
      </c>
      <c r="BK927" s="118">
        <f t="shared" si="983"/>
        <v>80</v>
      </c>
      <c r="BL927" s="111">
        <v>1.3300000000000001</v>
      </c>
      <c r="BM927" s="112">
        <v>0.88</v>
      </c>
      <c r="BN927" s="118">
        <f t="shared" si="984"/>
        <v>90</v>
      </c>
      <c r="BO927" s="111">
        <v>1.21</v>
      </c>
      <c r="BP927" s="112">
        <v>0.81000000000000005</v>
      </c>
      <c r="BQ927" s="118">
        <f t="shared" si="985"/>
        <v>83</v>
      </c>
      <c r="BR927" s="111">
        <v>1.27</v>
      </c>
      <c r="BS927" s="112">
        <v>0.84999999999999998</v>
      </c>
      <c r="BT927" s="118">
        <f t="shared" si="986"/>
        <v>87</v>
      </c>
      <c r="BU927" s="111">
        <v>1.27</v>
      </c>
      <c r="BV927" s="112">
        <v>0.84999999999999998</v>
      </c>
      <c r="BW927" s="118">
        <f t="shared" si="987"/>
        <v>87</v>
      </c>
      <c r="BX927" s="111">
        <v>1.1200000000000001</v>
      </c>
      <c r="BY927" s="112">
        <v>0.75</v>
      </c>
      <c r="BZ927" s="118">
        <f t="shared" si="988"/>
        <v>76</v>
      </c>
      <c r="CA927" s="43"/>
      <c r="CB927" s="43"/>
      <c r="CC927" s="43"/>
      <c r="CD927" s="43"/>
      <c r="CE927" s="43"/>
      <c r="CF927" s="43"/>
      <c r="CG927" s="43"/>
      <c r="CH927" s="43"/>
      <c r="CI927" s="43"/>
      <c r="CJ927" s="43"/>
      <c r="CK927" s="43"/>
      <c r="CL927" s="43"/>
      <c r="CM927" s="43"/>
      <c r="CN927" s="43"/>
      <c r="CO927" s="43"/>
      <c r="CP927" s="43"/>
      <c r="CQ927" s="43"/>
      <c r="CR927" s="43"/>
      <c r="CS927" s="43"/>
      <c r="CT927" s="43"/>
      <c r="CU927" s="43"/>
      <c r="CV927" s="43"/>
      <c r="CW927" s="43"/>
      <c r="CX927" s="43"/>
      <c r="CY927" s="43"/>
      <c r="CZ927" s="43"/>
      <c r="DA927" s="43"/>
      <c r="DB927" s="43"/>
      <c r="DC927" s="43"/>
      <c r="DD927" s="43"/>
      <c r="DE927" s="43"/>
    </row>
    <row r="928" s="43" customFormat="1" ht="20.25">
      <c r="A928" s="38"/>
      <c r="B928" s="237"/>
      <c r="C928" s="258" t="s">
        <v>194</v>
      </c>
      <c r="D928" s="38"/>
      <c r="E928" s="117" t="s">
        <v>38</v>
      </c>
      <c r="F928" s="116">
        <v>10</v>
      </c>
      <c r="G928" s="111">
        <v>0.029999999999999999</v>
      </c>
      <c r="H928" s="112">
        <v>0.02</v>
      </c>
      <c r="I928" s="118">
        <f t="shared" si="966"/>
        <v>2</v>
      </c>
      <c r="J928" s="111">
        <v>0.02</v>
      </c>
      <c r="K928" s="112">
        <v>0.01</v>
      </c>
      <c r="L928" s="118">
        <f t="shared" si="967"/>
        <v>1</v>
      </c>
      <c r="M928" s="111">
        <v>0.02</v>
      </c>
      <c r="N928" s="112">
        <v>0.01</v>
      </c>
      <c r="O928" s="118">
        <f t="shared" si="968"/>
        <v>1</v>
      </c>
      <c r="P928" s="111">
        <v>0.02</v>
      </c>
      <c r="Q928" s="112">
        <v>0.01</v>
      </c>
      <c r="R928" s="118">
        <f t="shared" si="969"/>
        <v>1</v>
      </c>
      <c r="S928" s="111">
        <v>0.02</v>
      </c>
      <c r="T928" s="112">
        <v>0.01</v>
      </c>
      <c r="U928" s="118">
        <f t="shared" si="970"/>
        <v>1</v>
      </c>
      <c r="V928" s="111">
        <v>0.02</v>
      </c>
      <c r="W928" s="112">
        <v>0.01</v>
      </c>
      <c r="X928" s="118">
        <f t="shared" si="971"/>
        <v>1</v>
      </c>
      <c r="Y928" s="111">
        <v>0.02</v>
      </c>
      <c r="Z928" s="112">
        <v>0.01</v>
      </c>
      <c r="AA928" s="118">
        <v>1</v>
      </c>
      <c r="AB928" s="111">
        <v>0.02</v>
      </c>
      <c r="AC928" s="112">
        <v>0.01</v>
      </c>
      <c r="AD928" s="118">
        <f t="shared" si="972"/>
        <v>1</v>
      </c>
      <c r="AE928" s="111">
        <v>0.02</v>
      </c>
      <c r="AF928" s="112">
        <v>0.01</v>
      </c>
      <c r="AG928" s="118">
        <f t="shared" si="973"/>
        <v>1</v>
      </c>
      <c r="AH928" s="111">
        <v>0.02</v>
      </c>
      <c r="AI928" s="112">
        <v>0.01</v>
      </c>
      <c r="AJ928" s="118">
        <f t="shared" si="974"/>
        <v>1</v>
      </c>
      <c r="AK928" s="111">
        <v>0.01</v>
      </c>
      <c r="AL928" s="112">
        <v>0.01</v>
      </c>
      <c r="AM928" s="118">
        <f t="shared" si="975"/>
        <v>1</v>
      </c>
      <c r="AN928" s="111">
        <v>0.01</v>
      </c>
      <c r="AO928" s="112">
        <v>0.01</v>
      </c>
      <c r="AP928" s="118">
        <f t="shared" si="976"/>
        <v>1</v>
      </c>
      <c r="AQ928" s="111">
        <v>0.01</v>
      </c>
      <c r="AR928" s="112">
        <v>0.01</v>
      </c>
      <c r="AS928" s="118">
        <f t="shared" si="977"/>
        <v>1</v>
      </c>
      <c r="AT928" s="111">
        <v>0.02</v>
      </c>
      <c r="AU928" s="112">
        <v>0.01</v>
      </c>
      <c r="AV928" s="118">
        <f t="shared" si="978"/>
        <v>1</v>
      </c>
      <c r="AW928" s="111">
        <v>0.02</v>
      </c>
      <c r="AX928" s="112">
        <v>0.01</v>
      </c>
      <c r="AY928" s="118">
        <f t="shared" si="979"/>
        <v>1</v>
      </c>
      <c r="AZ928" s="111">
        <v>0.02</v>
      </c>
      <c r="BA928" s="112">
        <v>0.01</v>
      </c>
      <c r="BB928" s="118">
        <f t="shared" si="980"/>
        <v>1</v>
      </c>
      <c r="BC928" s="111">
        <v>0.02</v>
      </c>
      <c r="BD928" s="112">
        <v>0.01</v>
      </c>
      <c r="BE928" s="118">
        <f t="shared" si="981"/>
        <v>1</v>
      </c>
      <c r="BF928" s="111">
        <v>0.02</v>
      </c>
      <c r="BG928" s="112">
        <v>0.01</v>
      </c>
      <c r="BH928" s="118">
        <f t="shared" si="982"/>
        <v>1</v>
      </c>
      <c r="BI928" s="111">
        <v>0.02</v>
      </c>
      <c r="BJ928" s="112">
        <v>0.01</v>
      </c>
      <c r="BK928" s="118">
        <f t="shared" si="983"/>
        <v>1</v>
      </c>
      <c r="BL928" s="111">
        <v>0.02</v>
      </c>
      <c r="BM928" s="112">
        <v>0.01</v>
      </c>
      <c r="BN928" s="118">
        <f t="shared" si="984"/>
        <v>1</v>
      </c>
      <c r="BO928" s="111">
        <v>0.02</v>
      </c>
      <c r="BP928" s="112">
        <v>0.01</v>
      </c>
      <c r="BQ928" s="118">
        <f t="shared" si="985"/>
        <v>1</v>
      </c>
      <c r="BR928" s="111">
        <v>0.02</v>
      </c>
      <c r="BS928" s="112">
        <v>0.01</v>
      </c>
      <c r="BT928" s="118">
        <f t="shared" si="986"/>
        <v>1</v>
      </c>
      <c r="BU928" s="111">
        <v>0.02</v>
      </c>
      <c r="BV928" s="112">
        <v>0.01</v>
      </c>
      <c r="BW928" s="118">
        <f t="shared" si="987"/>
        <v>1</v>
      </c>
      <c r="BX928" s="111">
        <v>0.02</v>
      </c>
      <c r="BY928" s="112">
        <v>0.01</v>
      </c>
      <c r="BZ928" s="118">
        <f t="shared" si="988"/>
        <v>1</v>
      </c>
      <c r="CA928" s="43"/>
      <c r="CB928" s="43"/>
      <c r="CC928" s="43"/>
      <c r="CD928" s="43"/>
      <c r="CE928" s="43"/>
      <c r="CF928" s="43"/>
      <c r="CG928" s="43"/>
      <c r="CH928" s="43"/>
      <c r="CI928" s="43"/>
      <c r="CJ928" s="43"/>
      <c r="CK928" s="43"/>
      <c r="CL928" s="43"/>
      <c r="CM928" s="43"/>
      <c r="CN928" s="43"/>
      <c r="CO928" s="43"/>
      <c r="CP928" s="43"/>
      <c r="CQ928" s="43"/>
      <c r="CR928" s="43"/>
      <c r="CS928" s="43"/>
      <c r="CT928" s="43"/>
      <c r="CU928" s="43"/>
      <c r="CV928" s="43"/>
      <c r="CW928" s="43"/>
      <c r="CX928" s="43"/>
      <c r="CY928" s="43"/>
      <c r="CZ928" s="43"/>
      <c r="DA928" s="43"/>
      <c r="DB928" s="43"/>
      <c r="DC928" s="43"/>
      <c r="DD928" s="43"/>
      <c r="DE928" s="43"/>
    </row>
    <row r="929" s="43" customFormat="1" ht="20.25">
      <c r="A929" s="38"/>
      <c r="B929" s="237"/>
      <c r="C929" s="258" t="s">
        <v>176</v>
      </c>
      <c r="D929" s="38"/>
      <c r="E929" s="117" t="s">
        <v>38</v>
      </c>
      <c r="F929" s="116">
        <v>10</v>
      </c>
      <c r="G929" s="111">
        <v>0.62</v>
      </c>
      <c r="H929" s="112">
        <v>0.40999999999999998</v>
      </c>
      <c r="I929" s="118">
        <f t="shared" si="966"/>
        <v>41</v>
      </c>
      <c r="J929" s="111">
        <v>0.71999999999999997</v>
      </c>
      <c r="K929" s="112">
        <v>0.47999999999999998</v>
      </c>
      <c r="L929" s="118">
        <f t="shared" si="967"/>
        <v>48</v>
      </c>
      <c r="M929" s="111">
        <v>0.55000000000000004</v>
      </c>
      <c r="N929" s="112">
        <v>0.37</v>
      </c>
      <c r="O929" s="118">
        <f t="shared" si="968"/>
        <v>36</v>
      </c>
      <c r="P929" s="111">
        <v>0.65000000000000002</v>
      </c>
      <c r="Q929" s="112">
        <v>0.42999999999999999</v>
      </c>
      <c r="R929" s="118">
        <f t="shared" si="969"/>
        <v>43</v>
      </c>
      <c r="S929" s="111">
        <v>0.71999999999999997</v>
      </c>
      <c r="T929" s="112">
        <v>0.47999999999999998</v>
      </c>
      <c r="U929" s="118">
        <f t="shared" si="970"/>
        <v>48</v>
      </c>
      <c r="V929" s="111">
        <v>0.62</v>
      </c>
      <c r="W929" s="112">
        <v>0.40999999999999998</v>
      </c>
      <c r="X929" s="118">
        <f t="shared" si="971"/>
        <v>41</v>
      </c>
      <c r="Y929" s="111">
        <v>0.78000000000000003</v>
      </c>
      <c r="Z929" s="112">
        <v>0.52000000000000002</v>
      </c>
      <c r="AA929" s="118">
        <v>52</v>
      </c>
      <c r="AB929" s="111">
        <v>0.78000000000000003</v>
      </c>
      <c r="AC929" s="112">
        <v>0.52000000000000002</v>
      </c>
      <c r="AD929" s="118">
        <f t="shared" si="972"/>
        <v>52</v>
      </c>
      <c r="AE929" s="111">
        <v>0.78000000000000003</v>
      </c>
      <c r="AF929" s="112">
        <v>0.52000000000000002</v>
      </c>
      <c r="AG929" s="118">
        <f t="shared" si="973"/>
        <v>52</v>
      </c>
      <c r="AH929" s="111">
        <v>0.78000000000000003</v>
      </c>
      <c r="AI929" s="112">
        <v>0.52000000000000002</v>
      </c>
      <c r="AJ929" s="118">
        <f t="shared" si="974"/>
        <v>52</v>
      </c>
      <c r="AK929" s="111">
        <v>0.90000000000000002</v>
      </c>
      <c r="AL929" s="112">
        <v>0.59999999999999998</v>
      </c>
      <c r="AM929" s="118">
        <f t="shared" si="975"/>
        <v>62</v>
      </c>
      <c r="AN929" s="111">
        <v>0.80000000000000004</v>
      </c>
      <c r="AO929" s="112">
        <v>0.53000000000000003</v>
      </c>
      <c r="AP929" s="118">
        <f t="shared" si="976"/>
        <v>55</v>
      </c>
      <c r="AQ929" s="111">
        <v>0.80000000000000004</v>
      </c>
      <c r="AR929" s="112">
        <v>0.53000000000000003</v>
      </c>
      <c r="AS929" s="118">
        <f t="shared" si="977"/>
        <v>55</v>
      </c>
      <c r="AT929" s="111">
        <v>0.91000000000000003</v>
      </c>
      <c r="AU929" s="112">
        <v>0.60999999999999999</v>
      </c>
      <c r="AV929" s="118">
        <f t="shared" si="978"/>
        <v>62</v>
      </c>
      <c r="AW929" s="111">
        <v>0.91000000000000003</v>
      </c>
      <c r="AX929" s="112">
        <v>0.60999999999999999</v>
      </c>
      <c r="AY929" s="118">
        <f t="shared" si="979"/>
        <v>62</v>
      </c>
      <c r="AZ929" s="111">
        <v>0.81999999999999995</v>
      </c>
      <c r="BA929" s="112">
        <v>0.55000000000000004</v>
      </c>
      <c r="BB929" s="118">
        <f t="shared" si="980"/>
        <v>56</v>
      </c>
      <c r="BC929" s="111">
        <v>0.91000000000000003</v>
      </c>
      <c r="BD929" s="112">
        <v>0.60999999999999999</v>
      </c>
      <c r="BE929" s="118">
        <f t="shared" si="981"/>
        <v>62</v>
      </c>
      <c r="BF929" s="111">
        <v>0.91000000000000003</v>
      </c>
      <c r="BG929" s="112">
        <v>0.60999999999999999</v>
      </c>
      <c r="BH929" s="118">
        <f t="shared" si="982"/>
        <v>62</v>
      </c>
      <c r="BI929" s="111">
        <v>0.66000000000000003</v>
      </c>
      <c r="BJ929" s="112">
        <v>0.44</v>
      </c>
      <c r="BK929" s="118">
        <f t="shared" si="983"/>
        <v>45</v>
      </c>
      <c r="BL929" s="111">
        <v>0.59999999999999998</v>
      </c>
      <c r="BM929" s="112">
        <v>0.40000000000000002</v>
      </c>
      <c r="BN929" s="118">
        <f t="shared" si="984"/>
        <v>41</v>
      </c>
      <c r="BO929" s="111">
        <v>0.40000000000000002</v>
      </c>
      <c r="BP929" s="112">
        <v>0.27000000000000002</v>
      </c>
      <c r="BQ929" s="118">
        <f t="shared" si="985"/>
        <v>27</v>
      </c>
      <c r="BR929" s="111">
        <v>0.46000000000000002</v>
      </c>
      <c r="BS929" s="112">
        <v>0.31</v>
      </c>
      <c r="BT929" s="118">
        <f t="shared" si="986"/>
        <v>31</v>
      </c>
      <c r="BU929" s="111">
        <v>0.46000000000000002</v>
      </c>
      <c r="BV929" s="112">
        <v>0.31</v>
      </c>
      <c r="BW929" s="118">
        <f t="shared" si="987"/>
        <v>31</v>
      </c>
      <c r="BX929" s="111">
        <v>0.46000000000000002</v>
      </c>
      <c r="BY929" s="112">
        <v>0.31</v>
      </c>
      <c r="BZ929" s="118">
        <f t="shared" si="988"/>
        <v>31</v>
      </c>
      <c r="CA929" s="43"/>
      <c r="CB929" s="43"/>
      <c r="CC929" s="43"/>
      <c r="CD929" s="43"/>
      <c r="CE929" s="43"/>
      <c r="CF929" s="43"/>
      <c r="CG929" s="43"/>
      <c r="CH929" s="43"/>
      <c r="CI929" s="43"/>
      <c r="CJ929" s="43"/>
      <c r="CK929" s="43"/>
      <c r="CL929" s="43"/>
      <c r="CM929" s="43"/>
      <c r="CN929" s="43"/>
      <c r="CO929" s="43"/>
      <c r="CP929" s="43"/>
      <c r="CQ929" s="43"/>
      <c r="CR929" s="43"/>
      <c r="CS929" s="43"/>
      <c r="CT929" s="43"/>
      <c r="CU929" s="43"/>
      <c r="CV929" s="43"/>
      <c r="CW929" s="43"/>
      <c r="CX929" s="43"/>
      <c r="CY929" s="43"/>
      <c r="CZ929" s="43"/>
      <c r="DA929" s="43"/>
      <c r="DB929" s="43"/>
      <c r="DC929" s="43"/>
      <c r="DD929" s="43"/>
      <c r="DE929" s="43"/>
    </row>
    <row r="930" s="43" customFormat="1" ht="20.25">
      <c r="A930" s="38"/>
      <c r="B930" s="237"/>
      <c r="C930" s="258" t="s">
        <v>251</v>
      </c>
      <c r="D930" s="38"/>
      <c r="E930" s="117" t="s">
        <v>38</v>
      </c>
      <c r="F930" s="116">
        <v>10</v>
      </c>
      <c r="G930" s="111">
        <v>0</v>
      </c>
      <c r="H930" s="112">
        <v>0</v>
      </c>
      <c r="I930" s="118">
        <f t="shared" si="966"/>
        <v>0</v>
      </c>
      <c r="J930" s="111">
        <v>0</v>
      </c>
      <c r="K930" s="112">
        <v>0</v>
      </c>
      <c r="L930" s="118">
        <f t="shared" si="967"/>
        <v>0</v>
      </c>
      <c r="M930" s="111">
        <v>0</v>
      </c>
      <c r="N930" s="112">
        <v>0</v>
      </c>
      <c r="O930" s="118">
        <f t="shared" si="968"/>
        <v>0</v>
      </c>
      <c r="P930" s="111">
        <v>0</v>
      </c>
      <c r="Q930" s="112">
        <v>0</v>
      </c>
      <c r="R930" s="118">
        <f t="shared" si="969"/>
        <v>0</v>
      </c>
      <c r="S930" s="111">
        <v>0</v>
      </c>
      <c r="T930" s="112">
        <v>0</v>
      </c>
      <c r="U930" s="118">
        <f t="shared" si="970"/>
        <v>0</v>
      </c>
      <c r="V930" s="111">
        <v>0</v>
      </c>
      <c r="W930" s="112">
        <v>0</v>
      </c>
      <c r="X930" s="118">
        <f t="shared" si="971"/>
        <v>0</v>
      </c>
      <c r="Y930" s="111">
        <v>0</v>
      </c>
      <c r="Z930" s="112">
        <v>0</v>
      </c>
      <c r="AA930" s="118">
        <v>0</v>
      </c>
      <c r="AB930" s="111">
        <v>0</v>
      </c>
      <c r="AC930" s="112">
        <v>0</v>
      </c>
      <c r="AD930" s="118">
        <f t="shared" si="972"/>
        <v>0</v>
      </c>
      <c r="AE930" s="111">
        <v>0</v>
      </c>
      <c r="AF930" s="112">
        <v>0</v>
      </c>
      <c r="AG930" s="118">
        <f t="shared" si="973"/>
        <v>0</v>
      </c>
      <c r="AH930" s="111">
        <v>0</v>
      </c>
      <c r="AI930" s="112">
        <v>0</v>
      </c>
      <c r="AJ930" s="118">
        <f t="shared" si="974"/>
        <v>0</v>
      </c>
      <c r="AK930" s="111">
        <v>0</v>
      </c>
      <c r="AL930" s="112">
        <v>0</v>
      </c>
      <c r="AM930" s="118">
        <f t="shared" si="975"/>
        <v>0</v>
      </c>
      <c r="AN930" s="111">
        <v>0</v>
      </c>
      <c r="AO930" s="112">
        <v>0</v>
      </c>
      <c r="AP930" s="118">
        <f t="shared" si="976"/>
        <v>0</v>
      </c>
      <c r="AQ930" s="111">
        <v>0.029999999999999999</v>
      </c>
      <c r="AR930" s="112">
        <v>0.02</v>
      </c>
      <c r="AS930" s="118">
        <f t="shared" si="977"/>
        <v>2</v>
      </c>
      <c r="AT930" s="111">
        <v>0.01</v>
      </c>
      <c r="AU930" s="112">
        <v>0.01</v>
      </c>
      <c r="AV930" s="118">
        <f t="shared" si="978"/>
        <v>1</v>
      </c>
      <c r="AW930" s="111">
        <v>0</v>
      </c>
      <c r="AX930" s="112">
        <v>0</v>
      </c>
      <c r="AY930" s="118">
        <f t="shared" si="979"/>
        <v>0</v>
      </c>
      <c r="AZ930" s="111">
        <v>0</v>
      </c>
      <c r="BA930" s="112">
        <v>0</v>
      </c>
      <c r="BB930" s="118">
        <f t="shared" si="980"/>
        <v>0</v>
      </c>
      <c r="BC930" s="111">
        <v>0</v>
      </c>
      <c r="BD930" s="112">
        <v>0</v>
      </c>
      <c r="BE930" s="118">
        <f t="shared" si="981"/>
        <v>0</v>
      </c>
      <c r="BF930" s="111">
        <v>0</v>
      </c>
      <c r="BG930" s="112">
        <v>0</v>
      </c>
      <c r="BH930" s="118">
        <f t="shared" si="982"/>
        <v>0</v>
      </c>
      <c r="BI930" s="111">
        <v>0</v>
      </c>
      <c r="BJ930" s="112">
        <v>0</v>
      </c>
      <c r="BK930" s="118">
        <f t="shared" si="983"/>
        <v>0</v>
      </c>
      <c r="BL930" s="111">
        <v>0</v>
      </c>
      <c r="BM930" s="112">
        <v>0</v>
      </c>
      <c r="BN930" s="118">
        <f t="shared" si="984"/>
        <v>0</v>
      </c>
      <c r="BO930" s="111">
        <v>0</v>
      </c>
      <c r="BP930" s="112">
        <v>0</v>
      </c>
      <c r="BQ930" s="118">
        <f t="shared" si="985"/>
        <v>0</v>
      </c>
      <c r="BR930" s="111">
        <v>0</v>
      </c>
      <c r="BS930" s="112">
        <v>0</v>
      </c>
      <c r="BT930" s="118">
        <f t="shared" si="986"/>
        <v>0</v>
      </c>
      <c r="BU930" s="111">
        <v>0</v>
      </c>
      <c r="BV930" s="112">
        <v>0</v>
      </c>
      <c r="BW930" s="118">
        <f t="shared" si="987"/>
        <v>0</v>
      </c>
      <c r="BX930" s="111">
        <v>0</v>
      </c>
      <c r="BY930" s="112">
        <v>0</v>
      </c>
      <c r="BZ930" s="118">
        <f t="shared" si="988"/>
        <v>0</v>
      </c>
      <c r="CA930" s="43"/>
      <c r="CB930" s="43"/>
      <c r="CC930" s="43"/>
      <c r="CD930" s="43"/>
      <c r="CE930" s="43"/>
      <c r="CF930" s="43"/>
      <c r="CG930" s="43"/>
      <c r="CH930" s="43"/>
      <c r="CI930" s="43"/>
      <c r="CJ930" s="43"/>
      <c r="CK930" s="43"/>
      <c r="CL930" s="43"/>
      <c r="CM930" s="43"/>
      <c r="CN930" s="43"/>
      <c r="CO930" s="43"/>
      <c r="CP930" s="43"/>
      <c r="CQ930" s="43"/>
      <c r="CR930" s="43"/>
      <c r="CS930" s="43"/>
      <c r="CT930" s="43"/>
      <c r="CU930" s="43"/>
      <c r="CV930" s="43"/>
      <c r="CW930" s="43"/>
      <c r="CX930" s="43"/>
      <c r="CY930" s="43"/>
      <c r="CZ930" s="43"/>
      <c r="DA930" s="43"/>
      <c r="DB930" s="43"/>
      <c r="DC930" s="43"/>
      <c r="DD930" s="43"/>
      <c r="DE930" s="43"/>
    </row>
    <row r="931" s="43" customFormat="1" ht="20.25">
      <c r="A931" s="38"/>
      <c r="B931" s="237"/>
      <c r="C931" s="258" t="s">
        <v>251</v>
      </c>
      <c r="D931" s="38"/>
      <c r="E931" s="117" t="s">
        <v>38</v>
      </c>
      <c r="F931" s="116">
        <v>10</v>
      </c>
      <c r="G931" s="111">
        <v>0</v>
      </c>
      <c r="H931" s="112">
        <v>0</v>
      </c>
      <c r="I931" s="118">
        <f t="shared" si="966"/>
        <v>0</v>
      </c>
      <c r="J931" s="111">
        <v>0</v>
      </c>
      <c r="K931" s="112">
        <v>0</v>
      </c>
      <c r="L931" s="118">
        <f t="shared" si="967"/>
        <v>0</v>
      </c>
      <c r="M931" s="111">
        <v>0</v>
      </c>
      <c r="N931" s="112">
        <v>0</v>
      </c>
      <c r="O931" s="118">
        <f t="shared" si="968"/>
        <v>0</v>
      </c>
      <c r="P931" s="111">
        <v>0</v>
      </c>
      <c r="Q931" s="112">
        <v>0</v>
      </c>
      <c r="R931" s="118">
        <f t="shared" si="969"/>
        <v>0</v>
      </c>
      <c r="S931" s="111">
        <v>0</v>
      </c>
      <c r="T931" s="112">
        <v>0</v>
      </c>
      <c r="U931" s="118">
        <f t="shared" si="970"/>
        <v>0</v>
      </c>
      <c r="V931" s="111">
        <v>0</v>
      </c>
      <c r="W931" s="112">
        <v>0</v>
      </c>
      <c r="X931" s="118">
        <f t="shared" si="971"/>
        <v>0</v>
      </c>
      <c r="Y931" s="111">
        <v>0</v>
      </c>
      <c r="Z931" s="112">
        <v>0</v>
      </c>
      <c r="AA931" s="118">
        <v>0</v>
      </c>
      <c r="AB931" s="111">
        <v>0</v>
      </c>
      <c r="AC931" s="112">
        <v>0</v>
      </c>
      <c r="AD931" s="118">
        <f t="shared" si="972"/>
        <v>0</v>
      </c>
      <c r="AE931" s="111">
        <v>0</v>
      </c>
      <c r="AF931" s="112">
        <v>0</v>
      </c>
      <c r="AG931" s="118">
        <f t="shared" si="973"/>
        <v>0</v>
      </c>
      <c r="AH931" s="111">
        <v>0</v>
      </c>
      <c r="AI931" s="112">
        <v>0</v>
      </c>
      <c r="AJ931" s="118">
        <f t="shared" si="974"/>
        <v>0</v>
      </c>
      <c r="AK931" s="111">
        <v>0</v>
      </c>
      <c r="AL931" s="112">
        <v>0</v>
      </c>
      <c r="AM931" s="118">
        <f t="shared" si="975"/>
        <v>0</v>
      </c>
      <c r="AN931" s="111">
        <v>0</v>
      </c>
      <c r="AO931" s="112">
        <v>0</v>
      </c>
      <c r="AP931" s="118">
        <f t="shared" si="976"/>
        <v>0</v>
      </c>
      <c r="AQ931" s="111">
        <v>0.029999999999999999</v>
      </c>
      <c r="AR931" s="112">
        <v>0.02</v>
      </c>
      <c r="AS931" s="118">
        <f t="shared" si="977"/>
        <v>2</v>
      </c>
      <c r="AT931" s="111">
        <v>0.01</v>
      </c>
      <c r="AU931" s="112">
        <v>0.01</v>
      </c>
      <c r="AV931" s="118">
        <f t="shared" si="978"/>
        <v>1</v>
      </c>
      <c r="AW931" s="111">
        <v>0</v>
      </c>
      <c r="AX931" s="112">
        <v>0</v>
      </c>
      <c r="AY931" s="118">
        <f t="shared" si="979"/>
        <v>0</v>
      </c>
      <c r="AZ931" s="111">
        <v>0</v>
      </c>
      <c r="BA931" s="112">
        <v>0</v>
      </c>
      <c r="BB931" s="118">
        <f t="shared" si="980"/>
        <v>0</v>
      </c>
      <c r="BC931" s="111">
        <v>0</v>
      </c>
      <c r="BD931" s="112">
        <v>0</v>
      </c>
      <c r="BE931" s="118">
        <f t="shared" si="981"/>
        <v>0</v>
      </c>
      <c r="BF931" s="111">
        <v>0</v>
      </c>
      <c r="BG931" s="112">
        <v>0</v>
      </c>
      <c r="BH931" s="118">
        <f t="shared" si="982"/>
        <v>0</v>
      </c>
      <c r="BI931" s="111">
        <v>0</v>
      </c>
      <c r="BJ931" s="112">
        <v>0</v>
      </c>
      <c r="BK931" s="118">
        <f t="shared" si="983"/>
        <v>0</v>
      </c>
      <c r="BL931" s="111">
        <v>0</v>
      </c>
      <c r="BM931" s="112">
        <v>0</v>
      </c>
      <c r="BN931" s="118">
        <f t="shared" si="984"/>
        <v>0</v>
      </c>
      <c r="BO931" s="111">
        <v>0</v>
      </c>
      <c r="BP931" s="112">
        <v>0</v>
      </c>
      <c r="BQ931" s="118">
        <f t="shared" si="985"/>
        <v>0</v>
      </c>
      <c r="BR931" s="111">
        <v>0</v>
      </c>
      <c r="BS931" s="112">
        <v>0</v>
      </c>
      <c r="BT931" s="118">
        <f t="shared" si="986"/>
        <v>0</v>
      </c>
      <c r="BU931" s="111">
        <v>0</v>
      </c>
      <c r="BV931" s="112">
        <v>0</v>
      </c>
      <c r="BW931" s="118">
        <f t="shared" si="987"/>
        <v>0</v>
      </c>
      <c r="BX931" s="111">
        <v>0</v>
      </c>
      <c r="BY931" s="112">
        <v>0</v>
      </c>
      <c r="BZ931" s="118">
        <f t="shared" si="988"/>
        <v>0</v>
      </c>
      <c r="CA931" s="43"/>
      <c r="CB931" s="43"/>
      <c r="CC931" s="43"/>
      <c r="CD931" s="43"/>
      <c r="CE931" s="43"/>
      <c r="CF931" s="43"/>
      <c r="CG931" s="43"/>
      <c r="CH931" s="43"/>
      <c r="CI931" s="43"/>
      <c r="CJ931" s="43"/>
      <c r="CK931" s="43"/>
      <c r="CL931" s="43"/>
      <c r="CM931" s="43"/>
      <c r="CN931" s="43"/>
      <c r="CO931" s="43"/>
      <c r="CP931" s="43"/>
      <c r="CQ931" s="43"/>
      <c r="CR931" s="43"/>
      <c r="CS931" s="43"/>
      <c r="CT931" s="43"/>
      <c r="CU931" s="43"/>
      <c r="CV931" s="43"/>
      <c r="CW931" s="43"/>
      <c r="CX931" s="43"/>
      <c r="CY931" s="43"/>
      <c r="CZ931" s="43"/>
      <c r="DA931" s="43"/>
      <c r="DB931" s="43"/>
      <c r="DC931" s="43"/>
      <c r="DD931" s="43"/>
      <c r="DE931" s="43"/>
    </row>
    <row r="932" s="43" customFormat="1" ht="20.25">
      <c r="A932" s="38"/>
      <c r="B932" s="237"/>
      <c r="C932" s="293" t="s">
        <v>76</v>
      </c>
      <c r="D932" s="38"/>
      <c r="E932" s="117" t="s">
        <v>38</v>
      </c>
      <c r="F932" s="116">
        <v>10</v>
      </c>
      <c r="G932" s="111">
        <v>0.02</v>
      </c>
      <c r="H932" s="112">
        <v>0.01</v>
      </c>
      <c r="I932" s="118">
        <f t="shared" si="966"/>
        <v>1</v>
      </c>
      <c r="J932" s="111">
        <v>0.02</v>
      </c>
      <c r="K932" s="112">
        <v>0.01</v>
      </c>
      <c r="L932" s="118">
        <f t="shared" si="967"/>
        <v>1</v>
      </c>
      <c r="M932" s="111">
        <v>0.02</v>
      </c>
      <c r="N932" s="112">
        <v>0.01</v>
      </c>
      <c r="O932" s="118">
        <f t="shared" si="968"/>
        <v>1</v>
      </c>
      <c r="P932" s="111">
        <v>0.02</v>
      </c>
      <c r="Q932" s="112">
        <v>0.01</v>
      </c>
      <c r="R932" s="118">
        <f t="shared" si="969"/>
        <v>1</v>
      </c>
      <c r="S932" s="111">
        <v>0.02</v>
      </c>
      <c r="T932" s="112">
        <v>0.01</v>
      </c>
      <c r="U932" s="118">
        <f t="shared" si="970"/>
        <v>1</v>
      </c>
      <c r="V932" s="111">
        <v>0.02</v>
      </c>
      <c r="W932" s="112">
        <v>0.01</v>
      </c>
      <c r="X932" s="118">
        <f t="shared" si="971"/>
        <v>1</v>
      </c>
      <c r="Y932" s="111">
        <v>0.02</v>
      </c>
      <c r="Z932" s="112">
        <v>0.01</v>
      </c>
      <c r="AA932" s="118">
        <v>1</v>
      </c>
      <c r="AB932" s="111">
        <v>0.02</v>
      </c>
      <c r="AC932" s="112">
        <v>0.01</v>
      </c>
      <c r="AD932" s="118">
        <f t="shared" si="972"/>
        <v>1</v>
      </c>
      <c r="AE932" s="111">
        <v>0.02</v>
      </c>
      <c r="AF932" s="112">
        <v>0.01</v>
      </c>
      <c r="AG932" s="118">
        <f t="shared" si="973"/>
        <v>1</v>
      </c>
      <c r="AH932" s="111">
        <v>0.02</v>
      </c>
      <c r="AI932" s="112">
        <v>0.01</v>
      </c>
      <c r="AJ932" s="118">
        <f t="shared" si="974"/>
        <v>1</v>
      </c>
      <c r="AK932" s="111">
        <v>0.02</v>
      </c>
      <c r="AL932" s="112">
        <v>0.01</v>
      </c>
      <c r="AM932" s="118">
        <f t="shared" si="975"/>
        <v>1</v>
      </c>
      <c r="AN932" s="111">
        <v>0.02</v>
      </c>
      <c r="AO932" s="112">
        <v>0.01</v>
      </c>
      <c r="AP932" s="118">
        <f t="shared" si="976"/>
        <v>1</v>
      </c>
      <c r="AQ932" s="111">
        <v>0.02</v>
      </c>
      <c r="AR932" s="112">
        <v>0.01</v>
      </c>
      <c r="AS932" s="118">
        <f t="shared" si="977"/>
        <v>1</v>
      </c>
      <c r="AT932" s="111">
        <v>0.02</v>
      </c>
      <c r="AU932" s="112">
        <v>0.01</v>
      </c>
      <c r="AV932" s="118">
        <f t="shared" si="978"/>
        <v>1</v>
      </c>
      <c r="AW932" s="111">
        <v>0.02</v>
      </c>
      <c r="AX932" s="112">
        <v>0.01</v>
      </c>
      <c r="AY932" s="118">
        <f t="shared" si="979"/>
        <v>1</v>
      </c>
      <c r="AZ932" s="111">
        <v>0.02</v>
      </c>
      <c r="BA932" s="112">
        <v>0.01</v>
      </c>
      <c r="BB932" s="118">
        <f t="shared" si="980"/>
        <v>1</v>
      </c>
      <c r="BC932" s="111">
        <v>0.02</v>
      </c>
      <c r="BD932" s="112">
        <v>0.01</v>
      </c>
      <c r="BE932" s="118">
        <f t="shared" si="981"/>
        <v>1</v>
      </c>
      <c r="BF932" s="111">
        <v>0.02</v>
      </c>
      <c r="BG932" s="112">
        <v>0.01</v>
      </c>
      <c r="BH932" s="118">
        <f t="shared" si="982"/>
        <v>1</v>
      </c>
      <c r="BI932" s="111">
        <v>0.02</v>
      </c>
      <c r="BJ932" s="112">
        <v>0.01</v>
      </c>
      <c r="BK932" s="118">
        <f t="shared" si="983"/>
        <v>1</v>
      </c>
      <c r="BL932" s="111">
        <v>0.029999999999999999</v>
      </c>
      <c r="BM932" s="112">
        <v>0.02</v>
      </c>
      <c r="BN932" s="118">
        <f t="shared" si="984"/>
        <v>2</v>
      </c>
      <c r="BO932" s="111">
        <v>0.029999999999999999</v>
      </c>
      <c r="BP932" s="112">
        <v>0.02</v>
      </c>
      <c r="BQ932" s="118">
        <f t="shared" si="985"/>
        <v>2</v>
      </c>
      <c r="BR932" s="111">
        <v>0.029999999999999999</v>
      </c>
      <c r="BS932" s="112">
        <v>0.02</v>
      </c>
      <c r="BT932" s="118">
        <f t="shared" si="986"/>
        <v>2</v>
      </c>
      <c r="BU932" s="111">
        <v>0.029999999999999999</v>
      </c>
      <c r="BV932" s="112">
        <v>0.02</v>
      </c>
      <c r="BW932" s="118">
        <f t="shared" si="987"/>
        <v>2</v>
      </c>
      <c r="BX932" s="111">
        <v>0.029999999999999999</v>
      </c>
      <c r="BY932" s="112">
        <v>0.02</v>
      </c>
      <c r="BZ932" s="118">
        <f t="shared" si="988"/>
        <v>2</v>
      </c>
      <c r="CA932" s="43"/>
      <c r="CB932" s="43"/>
      <c r="CC932" s="43"/>
      <c r="CD932" s="43"/>
      <c r="CE932" s="43"/>
      <c r="CF932" s="43"/>
      <c r="CG932" s="43"/>
      <c r="CH932" s="43"/>
      <c r="CI932" s="43"/>
      <c r="CJ932" s="43"/>
      <c r="CK932" s="43"/>
      <c r="CL932" s="43"/>
      <c r="CM932" s="43"/>
      <c r="CN932" s="43"/>
      <c r="CO932" s="43"/>
      <c r="CP932" s="43"/>
      <c r="CQ932" s="43"/>
      <c r="CR932" s="43"/>
      <c r="CS932" s="43"/>
      <c r="CT932" s="43"/>
      <c r="CU932" s="43"/>
      <c r="CV932" s="43"/>
      <c r="CW932" s="43"/>
      <c r="CX932" s="43"/>
      <c r="CY932" s="43"/>
      <c r="CZ932" s="43"/>
      <c r="DA932" s="43"/>
      <c r="DB932" s="43"/>
      <c r="DC932" s="43"/>
      <c r="DD932" s="43"/>
      <c r="DE932" s="43"/>
    </row>
    <row r="933" s="43" customFormat="1" ht="20.25">
      <c r="A933" s="38"/>
      <c r="B933" s="237" t="s">
        <v>158</v>
      </c>
      <c r="C933" s="257" t="s">
        <v>128</v>
      </c>
      <c r="D933" s="38"/>
      <c r="E933" s="117" t="s">
        <v>38</v>
      </c>
      <c r="F933" s="116">
        <v>10</v>
      </c>
      <c r="G933" s="111">
        <v>0.080000000000000002</v>
      </c>
      <c r="H933" s="112">
        <v>0.050000000000000003</v>
      </c>
      <c r="I933" s="118">
        <f t="shared" ref="I933:I943" si="989">ROUND(SQRT(G933^2+H933^2)*1000/(1.73*G$921),0)</f>
        <v>5</v>
      </c>
      <c r="J933" s="111">
        <v>0.080000000000000002</v>
      </c>
      <c r="K933" s="112">
        <v>0.050000000000000003</v>
      </c>
      <c r="L933" s="118">
        <f t="shared" ref="L933:L943" si="990">ROUND(SQRT(J933^2+K933^2)*1000/(1.73*J$921),0)</f>
        <v>5</v>
      </c>
      <c r="M933" s="111">
        <v>0.02</v>
      </c>
      <c r="N933" s="112">
        <v>0.01</v>
      </c>
      <c r="O933" s="118">
        <f t="shared" ref="O933:O943" si="991">ROUND(SQRT(M933^2+N933^2)*1000/(1.73*M$921),0)</f>
        <v>1</v>
      </c>
      <c r="P933" s="111">
        <v>0.02</v>
      </c>
      <c r="Q933" s="112">
        <v>0.01</v>
      </c>
      <c r="R933" s="118">
        <f t="shared" ref="R933:R943" si="992">ROUND(SQRT(P933^2+Q933^2)*1000/(1.73*P$921),0)</f>
        <v>1</v>
      </c>
      <c r="S933" s="111">
        <v>0.02</v>
      </c>
      <c r="T933" s="112">
        <v>0.01</v>
      </c>
      <c r="U933" s="118">
        <f t="shared" ref="U933:U943" si="993">ROUND(SQRT(S933^2+T933^2)*1000/(1.73*S$921),0)</f>
        <v>1</v>
      </c>
      <c r="V933" s="111">
        <v>0.02</v>
      </c>
      <c r="W933" s="112">
        <v>0.01</v>
      </c>
      <c r="X933" s="118">
        <f t="shared" ref="X933:X943" si="994">ROUND(SQRT(V933^2+W933^2)*1000/(1.73*V$921),0)</f>
        <v>1</v>
      </c>
      <c r="Y933" s="111">
        <v>0.02</v>
      </c>
      <c r="Z933" s="112">
        <v>0.01</v>
      </c>
      <c r="AA933" s="118">
        <v>1</v>
      </c>
      <c r="AB933" s="111">
        <v>0.02</v>
      </c>
      <c r="AC933" s="112">
        <v>0.01</v>
      </c>
      <c r="AD933" s="118">
        <f t="shared" ref="AD933:AD943" si="995">ROUND(SQRT(AB933^2+AC933^2)*1000/(1.73*AB$921),0)</f>
        <v>1</v>
      </c>
      <c r="AE933" s="111">
        <v>0.02</v>
      </c>
      <c r="AF933" s="112">
        <v>0.01</v>
      </c>
      <c r="AG933" s="118">
        <f t="shared" ref="AG933:AG943" si="996">ROUND(SQRT(AE933^2+AF933^2)*1000/(1.73*AE$921),0)</f>
        <v>1</v>
      </c>
      <c r="AH933" s="111">
        <v>0.02</v>
      </c>
      <c r="AI933" s="112">
        <v>0.01</v>
      </c>
      <c r="AJ933" s="118">
        <f t="shared" ref="AJ933:AJ943" si="997">ROUND(SQRT(AH933^2+AI933^2)*1000/(1.73*AH$921),0)</f>
        <v>1</v>
      </c>
      <c r="AK933" s="111">
        <v>0.01</v>
      </c>
      <c r="AL933" s="112">
        <v>0.01</v>
      </c>
      <c r="AM933" s="118">
        <f t="shared" ref="AM933:AM943" si="998">ROUND(SQRT(AK933^2+AL933^2)*1000/(1.73*AK$921),0)</f>
        <v>1</v>
      </c>
      <c r="AN933" s="111">
        <v>0.01</v>
      </c>
      <c r="AO933" s="112">
        <v>0.01</v>
      </c>
      <c r="AP933" s="118">
        <f t="shared" ref="AP933:AP943" si="999">ROUND(SQRT(AN933^2+AO933^2)*1000/(1.73*AN$921),0)</f>
        <v>1</v>
      </c>
      <c r="AQ933" s="111">
        <v>0.01</v>
      </c>
      <c r="AR933" s="112">
        <v>0.01</v>
      </c>
      <c r="AS933" s="118">
        <f t="shared" ref="AS933:AS943" si="1000">ROUND(SQRT(AQ933^2+AR933^2)*1000/(1.73*AQ$921),0)</f>
        <v>1</v>
      </c>
      <c r="AT933" s="111">
        <v>0.02</v>
      </c>
      <c r="AU933" s="112">
        <v>0.01</v>
      </c>
      <c r="AV933" s="118">
        <f t="shared" ref="AV933:AV943" si="1001">ROUND(SQRT(AT933^2+AU933^2)*1000/(1.73*AT$921),0)</f>
        <v>1</v>
      </c>
      <c r="AW933" s="111">
        <v>0.02</v>
      </c>
      <c r="AX933" s="112">
        <v>0.01</v>
      </c>
      <c r="AY933" s="118">
        <f t="shared" ref="AY933:AY943" si="1002">ROUND(SQRT(AW933^2+AX933^2)*1000/(1.73*AW$921),0)</f>
        <v>1</v>
      </c>
      <c r="AZ933" s="111">
        <v>0.02</v>
      </c>
      <c r="BA933" s="112">
        <v>0.01</v>
      </c>
      <c r="BB933" s="118">
        <f t="shared" ref="BB933:BB943" si="1003">ROUND(SQRT(AZ933^2+BA933^2)*1000/(1.73*AZ$921),0)</f>
        <v>1</v>
      </c>
      <c r="BC933" s="111">
        <v>0.02</v>
      </c>
      <c r="BD933" s="112">
        <v>0.01</v>
      </c>
      <c r="BE933" s="118">
        <f t="shared" ref="BE933:BE943" si="1004">ROUND(SQRT(BC933^2+BD933^2)*1000/(1.73*BC$921),0)</f>
        <v>1</v>
      </c>
      <c r="BF933" s="111">
        <v>0.02</v>
      </c>
      <c r="BG933" s="112">
        <v>0.01</v>
      </c>
      <c r="BH933" s="118">
        <f t="shared" ref="BH933:BH943" si="1005">ROUND(SQRT(BF933^2+BG933^2)*1000/(1.73*BF$921),0)</f>
        <v>1</v>
      </c>
      <c r="BI933" s="111">
        <v>0.02</v>
      </c>
      <c r="BJ933" s="112">
        <v>0.01</v>
      </c>
      <c r="BK933" s="118">
        <f t="shared" ref="BK933:BK943" si="1006">ROUND(SQRT(BI933^2+BJ933^2)*1000/(1.73*BI$921),0)</f>
        <v>1</v>
      </c>
      <c r="BL933" s="111">
        <v>0.02</v>
      </c>
      <c r="BM933" s="112">
        <v>0.01</v>
      </c>
      <c r="BN933" s="118">
        <f t="shared" ref="BN933:BN943" si="1007">ROUND(SQRT(BL933^2+BM933^2)*1000/(1.73*BL$921),0)</f>
        <v>1</v>
      </c>
      <c r="BO933" s="111">
        <v>0.02</v>
      </c>
      <c r="BP933" s="112">
        <v>0.01</v>
      </c>
      <c r="BQ933" s="118">
        <f t="shared" ref="BQ933:BQ943" si="1008">ROUND(SQRT(BO933^2+BP933^2)*1000/(1.73*BO$921),0)</f>
        <v>1</v>
      </c>
      <c r="BR933" s="111">
        <v>0.02</v>
      </c>
      <c r="BS933" s="112">
        <v>0.01</v>
      </c>
      <c r="BT933" s="118">
        <f t="shared" ref="BT933:BT943" si="1009">ROUND(SQRT(BR933^2+BS933^2)*1000/(1.73*BR$921),0)</f>
        <v>1</v>
      </c>
      <c r="BU933" s="111">
        <v>0.02</v>
      </c>
      <c r="BV933" s="112">
        <v>0.01</v>
      </c>
      <c r="BW933" s="118">
        <f t="shared" ref="BW933:BW943" si="1010">ROUND(SQRT(BU933^2+BV933^2)*1000/(1.73*BU$921),0)</f>
        <v>1</v>
      </c>
      <c r="BX933" s="111">
        <v>0.02</v>
      </c>
      <c r="BY933" s="112">
        <v>0.01</v>
      </c>
      <c r="BZ933" s="118">
        <f t="shared" ref="BZ933:BZ943" si="1011">ROUND(SQRT(BX933^2+BY933^2)*1000/(1.73*BX$921),0)</f>
        <v>1</v>
      </c>
      <c r="CA933" s="43"/>
      <c r="CB933" s="43"/>
      <c r="CC933" s="43"/>
      <c r="CD933" s="43"/>
      <c r="CE933" s="43"/>
      <c r="CF933" s="43"/>
      <c r="CG933" s="43"/>
      <c r="CH933" s="43"/>
      <c r="CI933" s="43"/>
      <c r="CJ933" s="43"/>
      <c r="CK933" s="43"/>
      <c r="CL933" s="43"/>
      <c r="CM933" s="43"/>
      <c r="CN933" s="43"/>
      <c r="CO933" s="43"/>
      <c r="CP933" s="43"/>
      <c r="CQ933" s="43"/>
      <c r="CR933" s="43"/>
      <c r="CS933" s="43"/>
      <c r="CT933" s="43"/>
      <c r="CU933" s="43"/>
      <c r="CV933" s="43"/>
      <c r="CW933" s="43"/>
      <c r="CX933" s="43"/>
      <c r="CY933" s="43"/>
      <c r="CZ933" s="43"/>
      <c r="DA933" s="43"/>
      <c r="DB933" s="43"/>
      <c r="DC933" s="43"/>
      <c r="DD933" s="43"/>
      <c r="DE933" s="43"/>
    </row>
    <row r="934" s="43" customFormat="1" ht="20.25">
      <c r="A934" s="38"/>
      <c r="B934" s="237"/>
      <c r="C934" s="258" t="s">
        <v>157</v>
      </c>
      <c r="D934" s="38"/>
      <c r="E934" s="117" t="s">
        <v>38</v>
      </c>
      <c r="F934" s="116">
        <v>10</v>
      </c>
      <c r="G934" s="111">
        <v>0.83999999999999997</v>
      </c>
      <c r="H934" s="112">
        <v>0.56000000000000005</v>
      </c>
      <c r="I934" s="118">
        <f t="shared" si="989"/>
        <v>57</v>
      </c>
      <c r="J934" s="111">
        <v>0.83999999999999997</v>
      </c>
      <c r="K934" s="112">
        <v>0.56000000000000005</v>
      </c>
      <c r="L934" s="118">
        <f t="shared" si="990"/>
        <v>57</v>
      </c>
      <c r="M934" s="111">
        <v>0.83999999999999997</v>
      </c>
      <c r="N934" s="112">
        <v>0.56000000000000005</v>
      </c>
      <c r="O934" s="118">
        <f t="shared" si="991"/>
        <v>57</v>
      </c>
      <c r="P934" s="111">
        <v>0.87</v>
      </c>
      <c r="Q934" s="112">
        <v>0.57999999999999996</v>
      </c>
      <c r="R934" s="118">
        <f t="shared" si="992"/>
        <v>59</v>
      </c>
      <c r="S934" s="111">
        <v>0.96999999999999997</v>
      </c>
      <c r="T934" s="112">
        <v>0.65000000000000002</v>
      </c>
      <c r="U934" s="118">
        <f t="shared" si="993"/>
        <v>66</v>
      </c>
      <c r="V934" s="111">
        <v>0.83999999999999997</v>
      </c>
      <c r="W934" s="112">
        <v>0.56000000000000005</v>
      </c>
      <c r="X934" s="118">
        <f t="shared" si="994"/>
        <v>57</v>
      </c>
      <c r="Y934" s="111">
        <v>0.92000000000000004</v>
      </c>
      <c r="Z934" s="112">
        <v>0.60999999999999999</v>
      </c>
      <c r="AA934" s="118">
        <v>62</v>
      </c>
      <c r="AB934" s="111">
        <v>0.92000000000000004</v>
      </c>
      <c r="AC934" s="112">
        <v>0.60999999999999999</v>
      </c>
      <c r="AD934" s="118">
        <f t="shared" si="995"/>
        <v>62</v>
      </c>
      <c r="AE934" s="111">
        <v>0.92000000000000004</v>
      </c>
      <c r="AF934" s="112">
        <v>0.60999999999999999</v>
      </c>
      <c r="AG934" s="118">
        <f t="shared" si="996"/>
        <v>62</v>
      </c>
      <c r="AH934" s="111">
        <v>0.92000000000000004</v>
      </c>
      <c r="AI934" s="112">
        <v>0.60999999999999999</v>
      </c>
      <c r="AJ934" s="118">
        <f t="shared" si="997"/>
        <v>62</v>
      </c>
      <c r="AK934" s="111">
        <v>1.0700000000000001</v>
      </c>
      <c r="AL934" s="112">
        <v>0.70999999999999996</v>
      </c>
      <c r="AM934" s="118">
        <f t="shared" si="998"/>
        <v>74</v>
      </c>
      <c r="AN934" s="111">
        <v>0.75</v>
      </c>
      <c r="AO934" s="112">
        <v>0.5</v>
      </c>
      <c r="AP934" s="118">
        <f t="shared" si="999"/>
        <v>52</v>
      </c>
      <c r="AQ934" s="111">
        <v>0.94999999999999996</v>
      </c>
      <c r="AR934" s="112">
        <v>0.63</v>
      </c>
      <c r="AS934" s="118">
        <f t="shared" si="1000"/>
        <v>65</v>
      </c>
      <c r="AT934" s="111">
        <v>0.91000000000000003</v>
      </c>
      <c r="AU934" s="112">
        <v>0.60999999999999999</v>
      </c>
      <c r="AV934" s="118">
        <f t="shared" si="1001"/>
        <v>62</v>
      </c>
      <c r="AW934" s="111">
        <v>0.91000000000000003</v>
      </c>
      <c r="AX934" s="112">
        <v>0.60999999999999999</v>
      </c>
      <c r="AY934" s="118">
        <f t="shared" si="1002"/>
        <v>62</v>
      </c>
      <c r="AZ934" s="111">
        <v>0.91000000000000003</v>
      </c>
      <c r="BA934" s="112">
        <v>0.60999999999999999</v>
      </c>
      <c r="BB934" s="118">
        <f t="shared" si="1003"/>
        <v>62</v>
      </c>
      <c r="BC934" s="111">
        <v>0.91000000000000003</v>
      </c>
      <c r="BD934" s="112">
        <v>0.60999999999999999</v>
      </c>
      <c r="BE934" s="118">
        <f t="shared" si="1004"/>
        <v>62</v>
      </c>
      <c r="BF934" s="111">
        <v>0.91000000000000003</v>
      </c>
      <c r="BG934" s="112">
        <v>0.60999999999999999</v>
      </c>
      <c r="BH934" s="118">
        <f t="shared" si="1005"/>
        <v>62</v>
      </c>
      <c r="BI934" s="111">
        <v>0.91000000000000003</v>
      </c>
      <c r="BJ934" s="112">
        <v>0.60999999999999999</v>
      </c>
      <c r="BK934" s="118">
        <f t="shared" si="1006"/>
        <v>62</v>
      </c>
      <c r="BL934" s="111">
        <v>0.91000000000000003</v>
      </c>
      <c r="BM934" s="112">
        <v>0.60999999999999999</v>
      </c>
      <c r="BN934" s="118">
        <f t="shared" si="1007"/>
        <v>62</v>
      </c>
      <c r="BO934" s="111">
        <v>0.91000000000000003</v>
      </c>
      <c r="BP934" s="112">
        <v>0.60999999999999999</v>
      </c>
      <c r="BQ934" s="118">
        <f t="shared" si="1008"/>
        <v>62</v>
      </c>
      <c r="BR934" s="111">
        <v>0.91000000000000003</v>
      </c>
      <c r="BS934" s="112">
        <v>0.60999999999999999</v>
      </c>
      <c r="BT934" s="118">
        <f t="shared" si="1009"/>
        <v>62</v>
      </c>
      <c r="BU934" s="111">
        <v>0.91000000000000003</v>
      </c>
      <c r="BV934" s="112">
        <v>0.60999999999999999</v>
      </c>
      <c r="BW934" s="118">
        <f t="shared" si="1010"/>
        <v>62</v>
      </c>
      <c r="BX934" s="111">
        <v>0.91000000000000003</v>
      </c>
      <c r="BY934" s="112">
        <v>0.60999999999999999</v>
      </c>
      <c r="BZ934" s="118">
        <f t="shared" si="1011"/>
        <v>62</v>
      </c>
      <c r="CA934" s="43"/>
      <c r="CB934" s="43"/>
      <c r="CC934" s="43"/>
      <c r="CD934" s="43"/>
      <c r="CE934" s="43"/>
      <c r="CF934" s="43"/>
      <c r="CG934" s="43"/>
      <c r="CH934" s="43"/>
      <c r="CI934" s="43"/>
      <c r="CJ934" s="43"/>
      <c r="CK934" s="43"/>
      <c r="CL934" s="43"/>
      <c r="CM934" s="43"/>
      <c r="CN934" s="43"/>
      <c r="CO934" s="43"/>
      <c r="CP934" s="43"/>
      <c r="CQ934" s="43"/>
      <c r="CR934" s="43"/>
      <c r="CS934" s="43"/>
      <c r="CT934" s="43"/>
      <c r="CU934" s="43"/>
      <c r="CV934" s="43"/>
      <c r="CW934" s="43"/>
      <c r="CX934" s="43"/>
      <c r="CY934" s="43"/>
      <c r="CZ934" s="43"/>
      <c r="DA934" s="43"/>
      <c r="DB934" s="43"/>
      <c r="DC934" s="43"/>
      <c r="DD934" s="43"/>
      <c r="DE934" s="43"/>
    </row>
    <row r="935" s="43" customFormat="1" ht="20.25">
      <c r="A935" s="38"/>
      <c r="B935" s="232"/>
      <c r="C935" s="258" t="s">
        <v>338</v>
      </c>
      <c r="D935" s="38"/>
      <c r="E935" s="117" t="s">
        <v>38</v>
      </c>
      <c r="F935" s="116">
        <v>10</v>
      </c>
      <c r="G935" s="111">
        <v>0.77000000000000002</v>
      </c>
      <c r="H935" s="112">
        <v>0.51000000000000001</v>
      </c>
      <c r="I935" s="118">
        <f t="shared" si="989"/>
        <v>52</v>
      </c>
      <c r="J935" s="111">
        <v>0.77000000000000002</v>
      </c>
      <c r="K935" s="112">
        <v>0.51000000000000001</v>
      </c>
      <c r="L935" s="118">
        <f t="shared" si="990"/>
        <v>52</v>
      </c>
      <c r="M935" s="111">
        <v>0.77000000000000002</v>
      </c>
      <c r="N935" s="112">
        <v>0.51000000000000001</v>
      </c>
      <c r="O935" s="118">
        <f t="shared" si="991"/>
        <v>52</v>
      </c>
      <c r="P935" s="111">
        <v>0.77000000000000002</v>
      </c>
      <c r="Q935" s="112">
        <v>0.51000000000000001</v>
      </c>
      <c r="R935" s="118">
        <f t="shared" si="992"/>
        <v>52</v>
      </c>
      <c r="S935" s="111">
        <v>1.02</v>
      </c>
      <c r="T935" s="112">
        <v>0.68000000000000005</v>
      </c>
      <c r="U935" s="118">
        <f t="shared" si="993"/>
        <v>69</v>
      </c>
      <c r="V935" s="111">
        <v>0.92000000000000004</v>
      </c>
      <c r="W935" s="112">
        <v>0.60999999999999999</v>
      </c>
      <c r="X935" s="118">
        <f t="shared" si="994"/>
        <v>62</v>
      </c>
      <c r="Y935" s="111">
        <v>1.0700000000000001</v>
      </c>
      <c r="Z935" s="112">
        <v>0.70999999999999996</v>
      </c>
      <c r="AA935" s="118">
        <v>72</v>
      </c>
      <c r="AB935" s="111">
        <v>1.23</v>
      </c>
      <c r="AC935" s="112">
        <v>0.81999999999999995</v>
      </c>
      <c r="AD935" s="118">
        <f t="shared" si="995"/>
        <v>83</v>
      </c>
      <c r="AE935" s="111">
        <v>1.23</v>
      </c>
      <c r="AF935" s="112">
        <v>0.81999999999999995</v>
      </c>
      <c r="AG935" s="118">
        <f t="shared" si="996"/>
        <v>83</v>
      </c>
      <c r="AH935" s="111">
        <v>1.23</v>
      </c>
      <c r="AI935" s="112">
        <v>0.81999999999999995</v>
      </c>
      <c r="AJ935" s="118">
        <f t="shared" si="997"/>
        <v>83</v>
      </c>
      <c r="AK935" s="111">
        <v>1.8799999999999999</v>
      </c>
      <c r="AL935" s="112">
        <v>1.25</v>
      </c>
      <c r="AM935" s="118">
        <f t="shared" si="998"/>
        <v>130</v>
      </c>
      <c r="AN935" s="111">
        <v>1.72</v>
      </c>
      <c r="AO935" s="112">
        <v>1.1399999999999999</v>
      </c>
      <c r="AP935" s="118">
        <f t="shared" si="999"/>
        <v>119</v>
      </c>
      <c r="AQ935" s="111">
        <v>1.72</v>
      </c>
      <c r="AR935" s="112">
        <v>1.1399999999999999</v>
      </c>
      <c r="AS935" s="118">
        <f t="shared" si="1000"/>
        <v>119</v>
      </c>
      <c r="AT935" s="111">
        <v>0.81000000000000005</v>
      </c>
      <c r="AU935" s="112">
        <v>0.54000000000000004</v>
      </c>
      <c r="AV935" s="118">
        <f t="shared" si="1001"/>
        <v>55</v>
      </c>
      <c r="AW935" s="111">
        <v>0.73999999999999999</v>
      </c>
      <c r="AX935" s="112">
        <v>0.48999999999999999</v>
      </c>
      <c r="AY935" s="118">
        <f t="shared" si="1002"/>
        <v>50</v>
      </c>
      <c r="AZ935" s="111">
        <v>1.1699999999999999</v>
      </c>
      <c r="BA935" s="112">
        <v>0.78000000000000003</v>
      </c>
      <c r="BB935" s="118">
        <f t="shared" si="1003"/>
        <v>80</v>
      </c>
      <c r="BC935" s="111">
        <v>1.52</v>
      </c>
      <c r="BD935" s="112">
        <v>1.01</v>
      </c>
      <c r="BE935" s="118">
        <f t="shared" si="1004"/>
        <v>103</v>
      </c>
      <c r="BF935" s="111">
        <v>1.52</v>
      </c>
      <c r="BG935" s="112">
        <v>1.01</v>
      </c>
      <c r="BH935" s="118">
        <f t="shared" si="1005"/>
        <v>103</v>
      </c>
      <c r="BI935" s="111">
        <v>1.1200000000000001</v>
      </c>
      <c r="BJ935" s="112">
        <v>0.75</v>
      </c>
      <c r="BK935" s="118">
        <f t="shared" si="1006"/>
        <v>76</v>
      </c>
      <c r="BL935" s="111">
        <v>1.52</v>
      </c>
      <c r="BM935" s="112">
        <v>1.01</v>
      </c>
      <c r="BN935" s="118">
        <f t="shared" si="1007"/>
        <v>103</v>
      </c>
      <c r="BO935" s="111">
        <v>1.52</v>
      </c>
      <c r="BP935" s="112">
        <v>1.01</v>
      </c>
      <c r="BQ935" s="118">
        <f t="shared" si="1008"/>
        <v>103</v>
      </c>
      <c r="BR935" s="111">
        <v>1.52</v>
      </c>
      <c r="BS935" s="112">
        <v>1.01</v>
      </c>
      <c r="BT935" s="118">
        <f t="shared" si="1009"/>
        <v>103</v>
      </c>
      <c r="BU935" s="111">
        <v>1.52</v>
      </c>
      <c r="BV935" s="112">
        <v>1.01</v>
      </c>
      <c r="BW935" s="118">
        <f t="shared" si="1010"/>
        <v>103</v>
      </c>
      <c r="BX935" s="111">
        <v>1.52</v>
      </c>
      <c r="BY935" s="112">
        <v>1.01</v>
      </c>
      <c r="BZ935" s="118">
        <f t="shared" si="1011"/>
        <v>103</v>
      </c>
      <c r="CA935" s="43"/>
      <c r="CB935" s="43"/>
      <c r="CC935" s="43"/>
      <c r="CD935" s="43"/>
      <c r="CE935" s="43"/>
      <c r="CF935" s="43"/>
      <c r="CG935" s="43"/>
      <c r="CH935" s="43"/>
      <c r="CI935" s="43"/>
      <c r="CJ935" s="43"/>
      <c r="CK935" s="43"/>
      <c r="CL935" s="43"/>
      <c r="CM935" s="43"/>
      <c r="CN935" s="43"/>
      <c r="CO935" s="43"/>
      <c r="CP935" s="43"/>
      <c r="CQ935" s="43"/>
      <c r="CR935" s="43"/>
      <c r="CS935" s="43"/>
      <c r="CT935" s="43"/>
      <c r="CU935" s="43"/>
      <c r="CV935" s="43"/>
      <c r="CW935" s="43"/>
      <c r="CX935" s="43"/>
      <c r="CY935" s="43"/>
      <c r="CZ935" s="43"/>
      <c r="DA935" s="43"/>
      <c r="DB935" s="43"/>
      <c r="DC935" s="43"/>
      <c r="DD935" s="43"/>
      <c r="DE935" s="43"/>
    </row>
    <row r="936" s="43" customFormat="1" ht="20.25">
      <c r="A936" s="38"/>
      <c r="B936" s="232"/>
      <c r="C936" s="258" t="s">
        <v>187</v>
      </c>
      <c r="D936" s="38"/>
      <c r="E936" s="117" t="s">
        <v>38</v>
      </c>
      <c r="F936" s="116">
        <v>10</v>
      </c>
      <c r="G936" s="111">
        <v>0.14000000000000001</v>
      </c>
      <c r="H936" s="112">
        <v>0.089999999999999997</v>
      </c>
      <c r="I936" s="118">
        <f t="shared" si="989"/>
        <v>9</v>
      </c>
      <c r="J936" s="111">
        <v>0.14999999999999999</v>
      </c>
      <c r="K936" s="112">
        <v>0.10000000000000001</v>
      </c>
      <c r="L936" s="118">
        <f t="shared" si="990"/>
        <v>10</v>
      </c>
      <c r="M936" s="111">
        <v>0.14000000000000001</v>
      </c>
      <c r="N936" s="112">
        <v>0.089999999999999997</v>
      </c>
      <c r="O936" s="118">
        <f t="shared" si="991"/>
        <v>9</v>
      </c>
      <c r="P936" s="111">
        <v>0.14999999999999999</v>
      </c>
      <c r="Q936" s="112">
        <v>0.10000000000000001</v>
      </c>
      <c r="R936" s="118">
        <f t="shared" si="992"/>
        <v>10</v>
      </c>
      <c r="S936" s="111">
        <v>0.14999999999999999</v>
      </c>
      <c r="T936" s="112">
        <v>0.10000000000000001</v>
      </c>
      <c r="U936" s="118">
        <f t="shared" si="993"/>
        <v>10</v>
      </c>
      <c r="V936" s="111">
        <v>0.14999999999999999</v>
      </c>
      <c r="W936" s="112">
        <v>0.10000000000000001</v>
      </c>
      <c r="X936" s="118">
        <f t="shared" si="994"/>
        <v>10</v>
      </c>
      <c r="Y936" s="111">
        <v>0.14999999999999999</v>
      </c>
      <c r="Z936" s="112">
        <v>0.10000000000000001</v>
      </c>
      <c r="AA936" s="118">
        <v>10</v>
      </c>
      <c r="AB936" s="111">
        <v>0.14999999999999999</v>
      </c>
      <c r="AC936" s="112">
        <v>0.10000000000000001</v>
      </c>
      <c r="AD936" s="118">
        <f t="shared" si="995"/>
        <v>10</v>
      </c>
      <c r="AE936" s="111">
        <v>0.16</v>
      </c>
      <c r="AF936" s="112">
        <v>0.11</v>
      </c>
      <c r="AG936" s="118">
        <f t="shared" si="996"/>
        <v>11</v>
      </c>
      <c r="AH936" s="111">
        <v>0.16</v>
      </c>
      <c r="AI936" s="112">
        <v>0.11</v>
      </c>
      <c r="AJ936" s="118">
        <f t="shared" si="997"/>
        <v>11</v>
      </c>
      <c r="AK936" s="111">
        <v>0.34999999999999998</v>
      </c>
      <c r="AL936" s="112">
        <v>0.23000000000000001</v>
      </c>
      <c r="AM936" s="118">
        <f t="shared" si="998"/>
        <v>24</v>
      </c>
      <c r="AN936" s="111">
        <v>0.14999999999999999</v>
      </c>
      <c r="AO936" s="112">
        <v>0.10000000000000001</v>
      </c>
      <c r="AP936" s="118">
        <f t="shared" si="999"/>
        <v>10</v>
      </c>
      <c r="AQ936" s="111">
        <v>0.14999999999999999</v>
      </c>
      <c r="AR936" s="112">
        <v>0.10000000000000001</v>
      </c>
      <c r="AS936" s="118">
        <f t="shared" si="1000"/>
        <v>10</v>
      </c>
      <c r="AT936" s="111">
        <v>0.14999999999999999</v>
      </c>
      <c r="AU936" s="112">
        <v>0.10000000000000001</v>
      </c>
      <c r="AV936" s="118">
        <f t="shared" si="1001"/>
        <v>10</v>
      </c>
      <c r="AW936" s="111">
        <v>0.14000000000000001</v>
      </c>
      <c r="AX936" s="112">
        <v>0.089999999999999997</v>
      </c>
      <c r="AY936" s="118">
        <f t="shared" si="1002"/>
        <v>9</v>
      </c>
      <c r="AZ936" s="111">
        <v>0.16</v>
      </c>
      <c r="BA936" s="112">
        <v>0.11</v>
      </c>
      <c r="BB936" s="118">
        <f t="shared" si="1003"/>
        <v>11</v>
      </c>
      <c r="BC936" s="111">
        <v>0.16</v>
      </c>
      <c r="BD936" s="112">
        <v>0.11</v>
      </c>
      <c r="BE936" s="118">
        <f t="shared" si="1004"/>
        <v>11</v>
      </c>
      <c r="BF936" s="111">
        <v>0.14999999999999999</v>
      </c>
      <c r="BG936" s="112">
        <v>0.10000000000000001</v>
      </c>
      <c r="BH936" s="118">
        <f t="shared" si="1005"/>
        <v>10</v>
      </c>
      <c r="BI936" s="111">
        <v>0.22</v>
      </c>
      <c r="BJ936" s="112">
        <v>0.14999999999999999</v>
      </c>
      <c r="BK936" s="118">
        <f t="shared" si="1006"/>
        <v>15</v>
      </c>
      <c r="BL936" s="111">
        <v>0.17000000000000001</v>
      </c>
      <c r="BM936" s="112">
        <v>0.11</v>
      </c>
      <c r="BN936" s="118">
        <f t="shared" si="1007"/>
        <v>11</v>
      </c>
      <c r="BO936" s="111">
        <v>0.14999999999999999</v>
      </c>
      <c r="BP936" s="112">
        <v>0.10000000000000001</v>
      </c>
      <c r="BQ936" s="118">
        <f t="shared" si="1008"/>
        <v>10</v>
      </c>
      <c r="BR936" s="111">
        <v>0.17000000000000001</v>
      </c>
      <c r="BS936" s="112">
        <v>0.11</v>
      </c>
      <c r="BT936" s="118">
        <f t="shared" si="1009"/>
        <v>11</v>
      </c>
      <c r="BU936" s="111">
        <v>0.16</v>
      </c>
      <c r="BV936" s="112">
        <v>0.11</v>
      </c>
      <c r="BW936" s="118">
        <f t="shared" si="1010"/>
        <v>11</v>
      </c>
      <c r="BX936" s="111">
        <v>0.16</v>
      </c>
      <c r="BY936" s="112">
        <v>0.11</v>
      </c>
      <c r="BZ936" s="118">
        <f t="shared" si="1011"/>
        <v>11</v>
      </c>
      <c r="CA936" s="43"/>
      <c r="CB936" s="43"/>
      <c r="CC936" s="43"/>
      <c r="CD936" s="43"/>
      <c r="CE936" s="43"/>
      <c r="CF936" s="43"/>
      <c r="CG936" s="43"/>
      <c r="CH936" s="43"/>
      <c r="CI936" s="43"/>
      <c r="CJ936" s="43"/>
      <c r="CK936" s="43"/>
      <c r="CL936" s="43"/>
      <c r="CM936" s="43"/>
      <c r="CN936" s="43"/>
      <c r="CO936" s="43"/>
      <c r="CP936" s="43"/>
      <c r="CQ936" s="43"/>
      <c r="CR936" s="43"/>
      <c r="CS936" s="43"/>
      <c r="CT936" s="43"/>
      <c r="CU936" s="43"/>
      <c r="CV936" s="43"/>
      <c r="CW936" s="43"/>
      <c r="CX936" s="43"/>
      <c r="CY936" s="43"/>
      <c r="CZ936" s="43"/>
      <c r="DA936" s="43"/>
      <c r="DB936" s="43"/>
      <c r="DC936" s="43"/>
      <c r="DD936" s="43"/>
      <c r="DE936" s="43"/>
    </row>
    <row r="937" s="43" customFormat="1" ht="20.25">
      <c r="A937" s="38"/>
      <c r="B937" s="232"/>
      <c r="C937" s="258" t="s">
        <v>91</v>
      </c>
      <c r="D937" s="38"/>
      <c r="E937" s="117" t="s">
        <v>38</v>
      </c>
      <c r="F937" s="116">
        <v>10</v>
      </c>
      <c r="G937" s="111">
        <v>0.57999999999999996</v>
      </c>
      <c r="H937" s="112">
        <v>0.39000000000000001</v>
      </c>
      <c r="I937" s="118">
        <f t="shared" si="989"/>
        <v>39</v>
      </c>
      <c r="J937" s="111">
        <v>0.56000000000000005</v>
      </c>
      <c r="K937" s="112">
        <v>0.37</v>
      </c>
      <c r="L937" s="118">
        <f t="shared" si="990"/>
        <v>38</v>
      </c>
      <c r="M937" s="111">
        <v>0.56000000000000005</v>
      </c>
      <c r="N937" s="112">
        <v>0.37</v>
      </c>
      <c r="O937" s="118">
        <f t="shared" si="991"/>
        <v>38</v>
      </c>
      <c r="P937" s="111">
        <v>0.55000000000000004</v>
      </c>
      <c r="Q937" s="112">
        <v>0.37</v>
      </c>
      <c r="R937" s="118">
        <f t="shared" si="992"/>
        <v>37</v>
      </c>
      <c r="S937" s="111">
        <v>0.66000000000000003</v>
      </c>
      <c r="T937" s="112">
        <v>0.44</v>
      </c>
      <c r="U937" s="118">
        <f t="shared" si="993"/>
        <v>45</v>
      </c>
      <c r="V937" s="111">
        <v>0.56000000000000005</v>
      </c>
      <c r="W937" s="112">
        <v>0.37</v>
      </c>
      <c r="X937" s="118">
        <f t="shared" si="994"/>
        <v>38</v>
      </c>
      <c r="Y937" s="111">
        <v>0.59999999999999998</v>
      </c>
      <c r="Z937" s="112">
        <v>0.40000000000000002</v>
      </c>
      <c r="AA937" s="118">
        <v>40</v>
      </c>
      <c r="AB937" s="111">
        <v>0.65000000000000002</v>
      </c>
      <c r="AC937" s="112">
        <v>0.42999999999999999</v>
      </c>
      <c r="AD937" s="118">
        <f t="shared" si="995"/>
        <v>44</v>
      </c>
      <c r="AE937" s="111">
        <v>0.63</v>
      </c>
      <c r="AF937" s="112">
        <v>0.41999999999999998</v>
      </c>
      <c r="AG937" s="118">
        <f t="shared" si="996"/>
        <v>42</v>
      </c>
      <c r="AH937" s="111">
        <v>0.65000000000000002</v>
      </c>
      <c r="AI937" s="112">
        <v>0.42999999999999999</v>
      </c>
      <c r="AJ937" s="118">
        <f t="shared" si="997"/>
        <v>44</v>
      </c>
      <c r="AK937" s="111">
        <v>0.92000000000000004</v>
      </c>
      <c r="AL937" s="112">
        <v>0.60999999999999999</v>
      </c>
      <c r="AM937" s="118">
        <f t="shared" si="998"/>
        <v>63</v>
      </c>
      <c r="AN937" s="111">
        <v>0.81999999999999995</v>
      </c>
      <c r="AO937" s="112">
        <v>0.55000000000000004</v>
      </c>
      <c r="AP937" s="118">
        <f t="shared" si="999"/>
        <v>57</v>
      </c>
      <c r="AQ937" s="111">
        <v>0.84999999999999998</v>
      </c>
      <c r="AR937" s="112">
        <v>0.56999999999999995</v>
      </c>
      <c r="AS937" s="118">
        <f t="shared" si="1000"/>
        <v>59</v>
      </c>
      <c r="AT937" s="111">
        <v>0.71999999999999997</v>
      </c>
      <c r="AU937" s="112">
        <v>0.47999999999999998</v>
      </c>
      <c r="AV937" s="118">
        <f t="shared" si="1001"/>
        <v>49</v>
      </c>
      <c r="AW937" s="111">
        <v>0.63</v>
      </c>
      <c r="AX937" s="112">
        <v>0.41999999999999998</v>
      </c>
      <c r="AY937" s="118">
        <f t="shared" si="1002"/>
        <v>43</v>
      </c>
      <c r="AZ937" s="111">
        <v>0.59999999999999998</v>
      </c>
      <c r="BA937" s="112">
        <v>0.40000000000000002</v>
      </c>
      <c r="BB937" s="118">
        <f t="shared" si="1003"/>
        <v>41</v>
      </c>
      <c r="BC937" s="111">
        <v>0.68000000000000005</v>
      </c>
      <c r="BD937" s="112">
        <v>0.45000000000000001</v>
      </c>
      <c r="BE937" s="118">
        <f t="shared" si="1004"/>
        <v>46</v>
      </c>
      <c r="BF937" s="111">
        <v>0.68999999999999995</v>
      </c>
      <c r="BG937" s="112">
        <v>0.46000000000000002</v>
      </c>
      <c r="BH937" s="118">
        <f t="shared" si="1005"/>
        <v>47</v>
      </c>
      <c r="BI937" s="111">
        <v>0.62</v>
      </c>
      <c r="BJ937" s="112">
        <v>0.40999999999999998</v>
      </c>
      <c r="BK937" s="118">
        <f t="shared" si="1006"/>
        <v>42</v>
      </c>
      <c r="BL937" s="111">
        <v>0.77000000000000002</v>
      </c>
      <c r="BM937" s="112">
        <v>0.51000000000000001</v>
      </c>
      <c r="BN937" s="118">
        <f t="shared" si="1007"/>
        <v>52</v>
      </c>
      <c r="BO937" s="111">
        <v>0.77000000000000002</v>
      </c>
      <c r="BP937" s="112">
        <v>0.51000000000000001</v>
      </c>
      <c r="BQ937" s="118">
        <f t="shared" si="1008"/>
        <v>52</v>
      </c>
      <c r="BR937" s="111">
        <v>0.75</v>
      </c>
      <c r="BS937" s="112">
        <v>0.5</v>
      </c>
      <c r="BT937" s="118">
        <f t="shared" si="1009"/>
        <v>51</v>
      </c>
      <c r="BU937" s="111">
        <v>0.73999999999999999</v>
      </c>
      <c r="BV937" s="112">
        <v>0.48999999999999999</v>
      </c>
      <c r="BW937" s="118">
        <f t="shared" si="1010"/>
        <v>50</v>
      </c>
      <c r="BX937" s="111">
        <v>0.71999999999999997</v>
      </c>
      <c r="BY937" s="112">
        <v>0.47999999999999998</v>
      </c>
      <c r="BZ937" s="118">
        <f t="shared" si="1011"/>
        <v>49</v>
      </c>
      <c r="CA937" s="43"/>
      <c r="CB937" s="43"/>
      <c r="CC937" s="43"/>
      <c r="CD937" s="43"/>
      <c r="CE937" s="43"/>
      <c r="CF937" s="43"/>
      <c r="CG937" s="43"/>
      <c r="CH937" s="43"/>
      <c r="CI937" s="43"/>
      <c r="CJ937" s="43"/>
      <c r="CK937" s="43"/>
      <c r="CL937" s="43"/>
      <c r="CM937" s="43"/>
      <c r="CN937" s="43"/>
      <c r="CO937" s="43"/>
      <c r="CP937" s="43"/>
      <c r="CQ937" s="43"/>
      <c r="CR937" s="43"/>
      <c r="CS937" s="43"/>
      <c r="CT937" s="43"/>
      <c r="CU937" s="43"/>
      <c r="CV937" s="43"/>
      <c r="CW937" s="43"/>
      <c r="CX937" s="43"/>
      <c r="CY937" s="43"/>
      <c r="CZ937" s="43"/>
      <c r="DA937" s="43"/>
      <c r="DB937" s="43"/>
      <c r="DC937" s="43"/>
      <c r="DD937" s="43"/>
      <c r="DE937" s="43"/>
    </row>
    <row r="938" s="43" customFormat="1" ht="20.25">
      <c r="A938" s="38"/>
      <c r="B938" s="232"/>
      <c r="C938" s="258" t="s">
        <v>195</v>
      </c>
      <c r="D938" s="38"/>
      <c r="E938" s="117" t="s">
        <v>38</v>
      </c>
      <c r="F938" s="116">
        <v>10</v>
      </c>
      <c r="G938" s="111">
        <v>0.31</v>
      </c>
      <c r="H938" s="112">
        <v>0.20999999999999999</v>
      </c>
      <c r="I938" s="118">
        <f t="shared" si="989"/>
        <v>21</v>
      </c>
      <c r="J938" s="111">
        <v>0.22</v>
      </c>
      <c r="K938" s="112">
        <v>0.14999999999999999</v>
      </c>
      <c r="L938" s="118">
        <f t="shared" si="990"/>
        <v>15</v>
      </c>
      <c r="M938" s="111">
        <v>0.14999999999999999</v>
      </c>
      <c r="N938" s="112">
        <v>0.10000000000000001</v>
      </c>
      <c r="O938" s="118">
        <f t="shared" si="991"/>
        <v>10</v>
      </c>
      <c r="P938" s="111">
        <v>0.14999999999999999</v>
      </c>
      <c r="Q938" s="112">
        <v>0.10000000000000001</v>
      </c>
      <c r="R938" s="118">
        <f t="shared" si="992"/>
        <v>10</v>
      </c>
      <c r="S938" s="111">
        <v>0.14999999999999999</v>
      </c>
      <c r="T938" s="112">
        <v>0.10000000000000001</v>
      </c>
      <c r="U938" s="118">
        <f t="shared" si="993"/>
        <v>10</v>
      </c>
      <c r="V938" s="111">
        <v>0.14999999999999999</v>
      </c>
      <c r="W938" s="112">
        <v>0.10000000000000001</v>
      </c>
      <c r="X938" s="118">
        <f t="shared" si="994"/>
        <v>10</v>
      </c>
      <c r="Y938" s="111">
        <v>0.14999999999999999</v>
      </c>
      <c r="Z938" s="112">
        <v>0.10000000000000001</v>
      </c>
      <c r="AA938" s="118">
        <v>10</v>
      </c>
      <c r="AB938" s="111">
        <v>0.14999999999999999</v>
      </c>
      <c r="AC938" s="112">
        <v>0.10000000000000001</v>
      </c>
      <c r="AD938" s="118">
        <f t="shared" si="995"/>
        <v>10</v>
      </c>
      <c r="AE938" s="111">
        <v>0.14999999999999999</v>
      </c>
      <c r="AF938" s="112">
        <v>0.10000000000000001</v>
      </c>
      <c r="AG938" s="118">
        <f t="shared" si="996"/>
        <v>10</v>
      </c>
      <c r="AH938" s="111">
        <v>0.14999999999999999</v>
      </c>
      <c r="AI938" s="112">
        <v>0.10000000000000001</v>
      </c>
      <c r="AJ938" s="118">
        <f t="shared" si="997"/>
        <v>10</v>
      </c>
      <c r="AK938" s="111">
        <v>0.55000000000000004</v>
      </c>
      <c r="AL938" s="112">
        <v>0.37</v>
      </c>
      <c r="AM938" s="118">
        <f t="shared" si="998"/>
        <v>38</v>
      </c>
      <c r="AN938" s="111">
        <v>0.45000000000000001</v>
      </c>
      <c r="AO938" s="112">
        <v>0.29999999999999999</v>
      </c>
      <c r="AP938" s="118">
        <f t="shared" si="999"/>
        <v>31</v>
      </c>
      <c r="AQ938" s="111">
        <v>0.34999999999999998</v>
      </c>
      <c r="AR938" s="112">
        <v>0.23000000000000001</v>
      </c>
      <c r="AS938" s="118">
        <f t="shared" si="1000"/>
        <v>24</v>
      </c>
      <c r="AT938" s="111">
        <v>0.29999999999999999</v>
      </c>
      <c r="AU938" s="112">
        <v>0.20000000000000001</v>
      </c>
      <c r="AV938" s="118">
        <f t="shared" si="1001"/>
        <v>20</v>
      </c>
      <c r="AW938" s="111">
        <v>0.29999999999999999</v>
      </c>
      <c r="AX938" s="112">
        <v>0.20000000000000001</v>
      </c>
      <c r="AY938" s="118">
        <f t="shared" si="1002"/>
        <v>20</v>
      </c>
      <c r="AZ938" s="111">
        <v>0.29999999999999999</v>
      </c>
      <c r="BA938" s="112">
        <v>0.20000000000000001</v>
      </c>
      <c r="BB938" s="118">
        <f t="shared" si="1003"/>
        <v>20</v>
      </c>
      <c r="BC938" s="111">
        <v>0.29999999999999999</v>
      </c>
      <c r="BD938" s="112">
        <v>0.20000000000000001</v>
      </c>
      <c r="BE938" s="118">
        <f t="shared" si="1004"/>
        <v>20</v>
      </c>
      <c r="BF938" s="111">
        <v>0.29999999999999999</v>
      </c>
      <c r="BG938" s="112">
        <v>0.20000000000000001</v>
      </c>
      <c r="BH938" s="118">
        <f t="shared" si="1005"/>
        <v>20</v>
      </c>
      <c r="BI938" s="111">
        <v>0.29999999999999999</v>
      </c>
      <c r="BJ938" s="112">
        <v>0.20000000000000001</v>
      </c>
      <c r="BK938" s="118">
        <f t="shared" si="1006"/>
        <v>20</v>
      </c>
      <c r="BL938" s="111">
        <v>0.29999999999999999</v>
      </c>
      <c r="BM938" s="112">
        <v>0.20000000000000001</v>
      </c>
      <c r="BN938" s="118">
        <f t="shared" si="1007"/>
        <v>20</v>
      </c>
      <c r="BO938" s="111">
        <v>0.29999999999999999</v>
      </c>
      <c r="BP938" s="112">
        <v>0.20000000000000001</v>
      </c>
      <c r="BQ938" s="118">
        <f t="shared" si="1008"/>
        <v>20</v>
      </c>
      <c r="BR938" s="111">
        <v>0.29999999999999999</v>
      </c>
      <c r="BS938" s="112">
        <v>0.20000000000000001</v>
      </c>
      <c r="BT938" s="118">
        <f t="shared" si="1009"/>
        <v>20</v>
      </c>
      <c r="BU938" s="111">
        <v>0.29999999999999999</v>
      </c>
      <c r="BV938" s="112">
        <v>0.20000000000000001</v>
      </c>
      <c r="BW938" s="118">
        <f t="shared" si="1010"/>
        <v>20</v>
      </c>
      <c r="BX938" s="111">
        <v>0.29999999999999999</v>
      </c>
      <c r="BY938" s="112">
        <v>0.20000000000000001</v>
      </c>
      <c r="BZ938" s="118">
        <f t="shared" si="1011"/>
        <v>20</v>
      </c>
      <c r="CA938" s="43"/>
      <c r="CB938" s="43"/>
      <c r="CC938" s="43"/>
      <c r="CD938" s="43"/>
      <c r="CE938" s="43"/>
      <c r="CF938" s="43"/>
      <c r="CG938" s="43"/>
      <c r="CH938" s="43"/>
      <c r="CI938" s="43"/>
      <c r="CJ938" s="43"/>
      <c r="CK938" s="43"/>
      <c r="CL938" s="43"/>
      <c r="CM938" s="43"/>
      <c r="CN938" s="43"/>
      <c r="CO938" s="43"/>
      <c r="CP938" s="43"/>
      <c r="CQ938" s="43"/>
      <c r="CR938" s="43"/>
      <c r="CS938" s="43"/>
      <c r="CT938" s="43"/>
      <c r="CU938" s="43"/>
      <c r="CV938" s="43"/>
      <c r="CW938" s="43"/>
      <c r="CX938" s="43"/>
      <c r="CY938" s="43"/>
      <c r="CZ938" s="43"/>
      <c r="DA938" s="43"/>
      <c r="DB938" s="43"/>
      <c r="DC938" s="43"/>
      <c r="DD938" s="43"/>
      <c r="DE938" s="43"/>
    </row>
    <row r="939" s="43" customFormat="1" ht="20.25">
      <c r="A939" s="38"/>
      <c r="B939" s="232"/>
      <c r="C939" s="258" t="s">
        <v>199</v>
      </c>
      <c r="D939" s="38"/>
      <c r="E939" s="117" t="s">
        <v>38</v>
      </c>
      <c r="F939" s="116">
        <v>10</v>
      </c>
      <c r="G939" s="111">
        <v>0.080000000000000002</v>
      </c>
      <c r="H939" s="112">
        <v>0.050000000000000003</v>
      </c>
      <c r="I939" s="118">
        <f t="shared" si="989"/>
        <v>5</v>
      </c>
      <c r="J939" s="111">
        <v>0.02</v>
      </c>
      <c r="K939" s="112">
        <v>0.01</v>
      </c>
      <c r="L939" s="118">
        <f t="shared" si="990"/>
        <v>1</v>
      </c>
      <c r="M939" s="111">
        <v>0.02</v>
      </c>
      <c r="N939" s="112">
        <v>0.01</v>
      </c>
      <c r="O939" s="118">
        <f t="shared" si="991"/>
        <v>1</v>
      </c>
      <c r="P939" s="111">
        <v>0.02</v>
      </c>
      <c r="Q939" s="112">
        <v>0.01</v>
      </c>
      <c r="R939" s="118">
        <f t="shared" si="992"/>
        <v>1</v>
      </c>
      <c r="S939" s="111">
        <v>0.02</v>
      </c>
      <c r="T939" s="112">
        <v>0.01</v>
      </c>
      <c r="U939" s="118">
        <f t="shared" si="993"/>
        <v>1</v>
      </c>
      <c r="V939" s="111">
        <v>0.02</v>
      </c>
      <c r="W939" s="112">
        <v>0.01</v>
      </c>
      <c r="X939" s="118">
        <f t="shared" si="994"/>
        <v>1</v>
      </c>
      <c r="Y939" s="111">
        <v>0.02</v>
      </c>
      <c r="Z939" s="112">
        <v>0.01</v>
      </c>
      <c r="AA939" s="118">
        <v>1</v>
      </c>
      <c r="AB939" s="111">
        <v>0.02</v>
      </c>
      <c r="AC939" s="112">
        <v>0.01</v>
      </c>
      <c r="AD939" s="118">
        <f t="shared" si="995"/>
        <v>1</v>
      </c>
      <c r="AE939" s="111">
        <v>0.02</v>
      </c>
      <c r="AF939" s="112">
        <v>0.01</v>
      </c>
      <c r="AG939" s="118">
        <f t="shared" si="996"/>
        <v>1</v>
      </c>
      <c r="AH939" s="111">
        <v>0.02</v>
      </c>
      <c r="AI939" s="112">
        <v>0.01</v>
      </c>
      <c r="AJ939" s="118">
        <f t="shared" si="997"/>
        <v>1</v>
      </c>
      <c r="AK939" s="111">
        <v>0.01</v>
      </c>
      <c r="AL939" s="112">
        <v>0.01</v>
      </c>
      <c r="AM939" s="118">
        <f t="shared" si="998"/>
        <v>1</v>
      </c>
      <c r="AN939" s="111">
        <v>0.01</v>
      </c>
      <c r="AO939" s="112">
        <v>0.01</v>
      </c>
      <c r="AP939" s="118">
        <f t="shared" si="999"/>
        <v>1</v>
      </c>
      <c r="AQ939" s="111">
        <v>0.01</v>
      </c>
      <c r="AR939" s="112">
        <v>0.01</v>
      </c>
      <c r="AS939" s="118">
        <f t="shared" si="1000"/>
        <v>1</v>
      </c>
      <c r="AT939" s="111">
        <v>0.02</v>
      </c>
      <c r="AU939" s="112">
        <v>0.01</v>
      </c>
      <c r="AV939" s="118">
        <f t="shared" si="1001"/>
        <v>1</v>
      </c>
      <c r="AW939" s="111">
        <v>0.02</v>
      </c>
      <c r="AX939" s="112">
        <v>0.01</v>
      </c>
      <c r="AY939" s="118">
        <f t="shared" si="1002"/>
        <v>1</v>
      </c>
      <c r="AZ939" s="111">
        <v>0.02</v>
      </c>
      <c r="BA939" s="112">
        <v>0.01</v>
      </c>
      <c r="BB939" s="118">
        <f t="shared" si="1003"/>
        <v>1</v>
      </c>
      <c r="BC939" s="111">
        <v>0.02</v>
      </c>
      <c r="BD939" s="112">
        <v>0.01</v>
      </c>
      <c r="BE939" s="118">
        <f t="shared" si="1004"/>
        <v>1</v>
      </c>
      <c r="BF939" s="111">
        <v>0.02</v>
      </c>
      <c r="BG939" s="112">
        <v>0.01</v>
      </c>
      <c r="BH939" s="118">
        <f t="shared" si="1005"/>
        <v>1</v>
      </c>
      <c r="BI939" s="111">
        <v>0.02</v>
      </c>
      <c r="BJ939" s="112">
        <v>0.01</v>
      </c>
      <c r="BK939" s="118">
        <f t="shared" si="1006"/>
        <v>1</v>
      </c>
      <c r="BL939" s="111">
        <v>0.02</v>
      </c>
      <c r="BM939" s="112">
        <v>0.01</v>
      </c>
      <c r="BN939" s="118">
        <f t="shared" si="1007"/>
        <v>1</v>
      </c>
      <c r="BO939" s="111">
        <v>0.02</v>
      </c>
      <c r="BP939" s="112">
        <v>0.01</v>
      </c>
      <c r="BQ939" s="118">
        <f t="shared" si="1008"/>
        <v>1</v>
      </c>
      <c r="BR939" s="111">
        <v>0.02</v>
      </c>
      <c r="BS939" s="112">
        <v>0.01</v>
      </c>
      <c r="BT939" s="118">
        <f t="shared" si="1009"/>
        <v>1</v>
      </c>
      <c r="BU939" s="111">
        <v>0.02</v>
      </c>
      <c r="BV939" s="112">
        <v>0.01</v>
      </c>
      <c r="BW939" s="118">
        <f t="shared" si="1010"/>
        <v>1</v>
      </c>
      <c r="BX939" s="111">
        <v>0.02</v>
      </c>
      <c r="BY939" s="112">
        <v>0.01</v>
      </c>
      <c r="BZ939" s="118">
        <f t="shared" si="1011"/>
        <v>1</v>
      </c>
      <c r="CA939" s="43"/>
      <c r="CB939" s="43"/>
      <c r="CC939" s="43"/>
      <c r="CD939" s="43"/>
      <c r="CE939" s="43"/>
      <c r="CF939" s="43"/>
      <c r="CG939" s="43"/>
      <c r="CH939" s="43"/>
      <c r="CI939" s="43"/>
      <c r="CJ939" s="43"/>
      <c r="CK939" s="43"/>
      <c r="CL939" s="43"/>
      <c r="CM939" s="43"/>
      <c r="CN939" s="43"/>
      <c r="CO939" s="43"/>
      <c r="CP939" s="43"/>
      <c r="CQ939" s="43"/>
      <c r="CR939" s="43"/>
      <c r="CS939" s="43"/>
      <c r="CT939" s="43"/>
      <c r="CU939" s="43"/>
      <c r="CV939" s="43"/>
      <c r="CW939" s="43"/>
      <c r="CX939" s="43"/>
      <c r="CY939" s="43"/>
      <c r="CZ939" s="43"/>
      <c r="DA939" s="43"/>
      <c r="DB939" s="43"/>
      <c r="DC939" s="43"/>
      <c r="DD939" s="43"/>
      <c r="DE939" s="43"/>
    </row>
    <row r="940" s="43" customFormat="1" ht="20.25">
      <c r="A940" s="38"/>
      <c r="B940" s="232"/>
      <c r="C940" s="258" t="s">
        <v>197</v>
      </c>
      <c r="D940" s="38"/>
      <c r="E940" s="117" t="s">
        <v>38</v>
      </c>
      <c r="F940" s="116">
        <v>10</v>
      </c>
      <c r="G940" s="111">
        <v>0.31</v>
      </c>
      <c r="H940" s="112">
        <v>0.20999999999999999</v>
      </c>
      <c r="I940" s="118">
        <f t="shared" si="989"/>
        <v>21</v>
      </c>
      <c r="J940" s="111">
        <v>0.31</v>
      </c>
      <c r="K940" s="112">
        <v>0.20999999999999999</v>
      </c>
      <c r="L940" s="118">
        <f t="shared" si="990"/>
        <v>21</v>
      </c>
      <c r="M940" s="111">
        <v>0.31</v>
      </c>
      <c r="N940" s="112">
        <v>0.20999999999999999</v>
      </c>
      <c r="O940" s="118">
        <f t="shared" si="991"/>
        <v>21</v>
      </c>
      <c r="P940" s="111">
        <v>0.31</v>
      </c>
      <c r="Q940" s="112">
        <v>0.20999999999999999</v>
      </c>
      <c r="R940" s="118">
        <f t="shared" si="992"/>
        <v>21</v>
      </c>
      <c r="S940" s="111">
        <v>0.34999999999999998</v>
      </c>
      <c r="T940" s="112">
        <v>0.23000000000000001</v>
      </c>
      <c r="U940" s="118">
        <f t="shared" si="993"/>
        <v>24</v>
      </c>
      <c r="V940" s="111">
        <v>0.31</v>
      </c>
      <c r="W940" s="112">
        <v>0.20999999999999999</v>
      </c>
      <c r="X940" s="118">
        <f t="shared" si="994"/>
        <v>21</v>
      </c>
      <c r="Y940" s="111">
        <v>0.31</v>
      </c>
      <c r="Z940" s="112">
        <v>0.20999999999999999</v>
      </c>
      <c r="AA940" s="118">
        <v>21</v>
      </c>
      <c r="AB940" s="111">
        <v>0.31</v>
      </c>
      <c r="AC940" s="112">
        <v>0.20999999999999999</v>
      </c>
      <c r="AD940" s="118">
        <f t="shared" si="995"/>
        <v>21</v>
      </c>
      <c r="AE940" s="111">
        <v>0.31</v>
      </c>
      <c r="AF940" s="112">
        <v>0.20999999999999999</v>
      </c>
      <c r="AG940" s="118">
        <f t="shared" si="996"/>
        <v>21</v>
      </c>
      <c r="AH940" s="111">
        <v>0.31</v>
      </c>
      <c r="AI940" s="112">
        <v>0.20999999999999999</v>
      </c>
      <c r="AJ940" s="118">
        <f t="shared" si="997"/>
        <v>21</v>
      </c>
      <c r="AK940" s="111">
        <v>0.55000000000000004</v>
      </c>
      <c r="AL940" s="112">
        <v>0.37</v>
      </c>
      <c r="AM940" s="118">
        <f t="shared" si="998"/>
        <v>38</v>
      </c>
      <c r="AN940" s="111">
        <v>0.5</v>
      </c>
      <c r="AO940" s="112">
        <v>0.33000000000000002</v>
      </c>
      <c r="AP940" s="118">
        <f t="shared" si="999"/>
        <v>34</v>
      </c>
      <c r="AQ940" s="111">
        <v>0.45000000000000001</v>
      </c>
      <c r="AR940" s="112">
        <v>0.29999999999999999</v>
      </c>
      <c r="AS940" s="118">
        <f t="shared" si="1000"/>
        <v>31</v>
      </c>
      <c r="AT940" s="111">
        <v>0.34999999999999998</v>
      </c>
      <c r="AU940" s="112">
        <v>0.23000000000000001</v>
      </c>
      <c r="AV940" s="118">
        <f t="shared" si="1001"/>
        <v>24</v>
      </c>
      <c r="AW940" s="111">
        <v>0.29999999999999999</v>
      </c>
      <c r="AX940" s="112">
        <v>0.20000000000000001</v>
      </c>
      <c r="AY940" s="118">
        <f t="shared" si="1002"/>
        <v>20</v>
      </c>
      <c r="AZ940" s="111">
        <v>0.29999999999999999</v>
      </c>
      <c r="BA940" s="112">
        <v>0.20000000000000001</v>
      </c>
      <c r="BB940" s="118">
        <f t="shared" si="1003"/>
        <v>20</v>
      </c>
      <c r="BC940" s="111">
        <v>0.29999999999999999</v>
      </c>
      <c r="BD940" s="112">
        <v>0.20000000000000001</v>
      </c>
      <c r="BE940" s="118">
        <f t="shared" si="1004"/>
        <v>20</v>
      </c>
      <c r="BF940" s="111">
        <v>0.29999999999999999</v>
      </c>
      <c r="BG940" s="112">
        <v>0.20000000000000001</v>
      </c>
      <c r="BH940" s="118">
        <f t="shared" si="1005"/>
        <v>20</v>
      </c>
      <c r="BI940" s="111">
        <v>0.29999999999999999</v>
      </c>
      <c r="BJ940" s="112">
        <v>0.20000000000000001</v>
      </c>
      <c r="BK940" s="118">
        <f t="shared" si="1006"/>
        <v>20</v>
      </c>
      <c r="BL940" s="111">
        <v>0.29999999999999999</v>
      </c>
      <c r="BM940" s="112">
        <v>0.20000000000000001</v>
      </c>
      <c r="BN940" s="118">
        <f t="shared" si="1007"/>
        <v>20</v>
      </c>
      <c r="BO940" s="111">
        <v>0.29999999999999999</v>
      </c>
      <c r="BP940" s="112">
        <v>0.20000000000000001</v>
      </c>
      <c r="BQ940" s="118">
        <f t="shared" si="1008"/>
        <v>20</v>
      </c>
      <c r="BR940" s="111">
        <v>0.29999999999999999</v>
      </c>
      <c r="BS940" s="112">
        <v>0.20000000000000001</v>
      </c>
      <c r="BT940" s="118">
        <f t="shared" si="1009"/>
        <v>20</v>
      </c>
      <c r="BU940" s="111">
        <v>0.29999999999999999</v>
      </c>
      <c r="BV940" s="112">
        <v>0.20000000000000001</v>
      </c>
      <c r="BW940" s="118">
        <f t="shared" si="1010"/>
        <v>20</v>
      </c>
      <c r="BX940" s="111">
        <v>0.29999999999999999</v>
      </c>
      <c r="BY940" s="112">
        <v>0.20000000000000001</v>
      </c>
      <c r="BZ940" s="118">
        <f t="shared" si="1011"/>
        <v>20</v>
      </c>
      <c r="CA940" s="43"/>
      <c r="CB940" s="43"/>
      <c r="CC940" s="43"/>
      <c r="CD940" s="43"/>
      <c r="CE940" s="43"/>
      <c r="CF940" s="43"/>
      <c r="CG940" s="43"/>
      <c r="CH940" s="43"/>
      <c r="CI940" s="43"/>
      <c r="CJ940" s="43"/>
      <c r="CK940" s="43"/>
      <c r="CL940" s="43"/>
      <c r="CM940" s="43"/>
      <c r="CN940" s="43"/>
      <c r="CO940" s="43"/>
      <c r="CP940" s="43"/>
      <c r="CQ940" s="43"/>
      <c r="CR940" s="43"/>
      <c r="CS940" s="43"/>
      <c r="CT940" s="43"/>
      <c r="CU940" s="43"/>
      <c r="CV940" s="43"/>
      <c r="CW940" s="43"/>
      <c r="CX940" s="43"/>
      <c r="CY940" s="43"/>
      <c r="CZ940" s="43"/>
      <c r="DA940" s="43"/>
      <c r="DB940" s="43"/>
      <c r="DC940" s="43"/>
      <c r="DD940" s="43"/>
      <c r="DE940" s="43"/>
    </row>
    <row r="941" s="43" customFormat="1" ht="20.25">
      <c r="A941" s="38"/>
      <c r="B941" s="232"/>
      <c r="C941" s="257" t="s">
        <v>251</v>
      </c>
      <c r="D941" s="38"/>
      <c r="E941" s="117" t="s">
        <v>38</v>
      </c>
      <c r="F941" s="116">
        <v>10</v>
      </c>
      <c r="G941" s="111">
        <v>0</v>
      </c>
      <c r="H941" s="112">
        <v>0</v>
      </c>
      <c r="I941" s="118">
        <f t="shared" si="989"/>
        <v>0</v>
      </c>
      <c r="J941" s="111">
        <v>0</v>
      </c>
      <c r="K941" s="112">
        <v>0</v>
      </c>
      <c r="L941" s="118">
        <f t="shared" si="990"/>
        <v>0</v>
      </c>
      <c r="M941" s="111">
        <v>0</v>
      </c>
      <c r="N941" s="112">
        <v>0</v>
      </c>
      <c r="O941" s="118">
        <f t="shared" si="991"/>
        <v>0</v>
      </c>
      <c r="P941" s="111">
        <v>0</v>
      </c>
      <c r="Q941" s="112">
        <v>0</v>
      </c>
      <c r="R941" s="118">
        <f t="shared" si="992"/>
        <v>0</v>
      </c>
      <c r="S941" s="111">
        <v>0</v>
      </c>
      <c r="T941" s="112">
        <v>0</v>
      </c>
      <c r="U941" s="118">
        <f t="shared" si="993"/>
        <v>0</v>
      </c>
      <c r="V941" s="111">
        <v>0</v>
      </c>
      <c r="W941" s="112">
        <v>0</v>
      </c>
      <c r="X941" s="118">
        <f t="shared" si="994"/>
        <v>0</v>
      </c>
      <c r="Y941" s="111">
        <v>0</v>
      </c>
      <c r="Z941" s="112">
        <v>0</v>
      </c>
      <c r="AA941" s="118">
        <v>0</v>
      </c>
      <c r="AB941" s="111">
        <v>0</v>
      </c>
      <c r="AC941" s="112">
        <v>0</v>
      </c>
      <c r="AD941" s="118">
        <f t="shared" si="995"/>
        <v>0</v>
      </c>
      <c r="AE941" s="111">
        <v>0</v>
      </c>
      <c r="AF941" s="112">
        <v>0</v>
      </c>
      <c r="AG941" s="118">
        <f t="shared" si="996"/>
        <v>0</v>
      </c>
      <c r="AH941" s="111">
        <v>0</v>
      </c>
      <c r="AI941" s="112">
        <v>0</v>
      </c>
      <c r="AJ941" s="118">
        <f t="shared" si="997"/>
        <v>0</v>
      </c>
      <c r="AK941" s="111">
        <v>0</v>
      </c>
      <c r="AL941" s="112">
        <v>0</v>
      </c>
      <c r="AM941" s="118">
        <f t="shared" si="998"/>
        <v>0</v>
      </c>
      <c r="AN941" s="111">
        <v>0</v>
      </c>
      <c r="AO941" s="112">
        <v>0</v>
      </c>
      <c r="AP941" s="118">
        <f t="shared" si="999"/>
        <v>0</v>
      </c>
      <c r="AQ941" s="111">
        <v>0.029999999999999999</v>
      </c>
      <c r="AR941" s="112">
        <v>0.02</v>
      </c>
      <c r="AS941" s="118">
        <f t="shared" si="1000"/>
        <v>2</v>
      </c>
      <c r="AT941" s="111">
        <v>0.01</v>
      </c>
      <c r="AU941" s="112">
        <v>0.01</v>
      </c>
      <c r="AV941" s="118">
        <f t="shared" si="1001"/>
        <v>1</v>
      </c>
      <c r="AW941" s="111">
        <v>0</v>
      </c>
      <c r="AX941" s="112">
        <v>0</v>
      </c>
      <c r="AY941" s="118">
        <f t="shared" si="1002"/>
        <v>0</v>
      </c>
      <c r="AZ941" s="111">
        <v>0</v>
      </c>
      <c r="BA941" s="112">
        <v>0</v>
      </c>
      <c r="BB941" s="118">
        <f t="shared" si="1003"/>
        <v>0</v>
      </c>
      <c r="BC941" s="111">
        <v>0</v>
      </c>
      <c r="BD941" s="112">
        <v>0</v>
      </c>
      <c r="BE941" s="118">
        <f t="shared" si="1004"/>
        <v>0</v>
      </c>
      <c r="BF941" s="111">
        <v>0</v>
      </c>
      <c r="BG941" s="112">
        <v>0</v>
      </c>
      <c r="BH941" s="118">
        <f t="shared" si="1005"/>
        <v>0</v>
      </c>
      <c r="BI941" s="111">
        <v>0</v>
      </c>
      <c r="BJ941" s="112">
        <v>0</v>
      </c>
      <c r="BK941" s="118">
        <f t="shared" si="1006"/>
        <v>0</v>
      </c>
      <c r="BL941" s="111">
        <v>0</v>
      </c>
      <c r="BM941" s="112">
        <v>0</v>
      </c>
      <c r="BN941" s="118">
        <f t="shared" si="1007"/>
        <v>0</v>
      </c>
      <c r="BO941" s="111">
        <v>0</v>
      </c>
      <c r="BP941" s="112">
        <v>0</v>
      </c>
      <c r="BQ941" s="118">
        <f t="shared" si="1008"/>
        <v>0</v>
      </c>
      <c r="BR941" s="111">
        <v>0</v>
      </c>
      <c r="BS941" s="112">
        <v>0</v>
      </c>
      <c r="BT941" s="118">
        <f t="shared" si="1009"/>
        <v>0</v>
      </c>
      <c r="BU941" s="111">
        <v>0</v>
      </c>
      <c r="BV941" s="112">
        <v>0</v>
      </c>
      <c r="BW941" s="118">
        <f t="shared" si="1010"/>
        <v>0</v>
      </c>
      <c r="BX941" s="111">
        <v>0</v>
      </c>
      <c r="BY941" s="112">
        <v>0</v>
      </c>
      <c r="BZ941" s="118">
        <f t="shared" si="1011"/>
        <v>0</v>
      </c>
      <c r="CA941" s="43"/>
      <c r="CB941" s="43"/>
      <c r="CC941" s="43"/>
      <c r="CD941" s="43"/>
      <c r="CE941" s="43"/>
      <c r="CF941" s="43"/>
      <c r="CG941" s="43"/>
      <c r="CH941" s="43"/>
      <c r="CI941" s="43"/>
      <c r="CJ941" s="43"/>
      <c r="CK941" s="43"/>
      <c r="CL941" s="43"/>
      <c r="CM941" s="43"/>
      <c r="CN941" s="43"/>
      <c r="CO941" s="43"/>
      <c r="CP941" s="43"/>
      <c r="CQ941" s="43"/>
      <c r="CR941" s="43"/>
      <c r="CS941" s="43"/>
      <c r="CT941" s="43"/>
      <c r="CU941" s="43"/>
      <c r="CV941" s="43"/>
      <c r="CW941" s="43"/>
      <c r="CX941" s="43"/>
      <c r="CY941" s="43"/>
      <c r="CZ941" s="43"/>
      <c r="DA941" s="43"/>
      <c r="DB941" s="43"/>
      <c r="DC941" s="43"/>
      <c r="DD941" s="43"/>
      <c r="DE941" s="43"/>
    </row>
    <row r="942" s="43" customFormat="1" ht="20.25">
      <c r="A942" s="38"/>
      <c r="B942" s="232"/>
      <c r="C942" s="258" t="s">
        <v>251</v>
      </c>
      <c r="D942" s="38"/>
      <c r="E942" s="117" t="s">
        <v>38</v>
      </c>
      <c r="F942" s="116">
        <v>10</v>
      </c>
      <c r="G942" s="111">
        <v>0</v>
      </c>
      <c r="H942" s="112">
        <v>0</v>
      </c>
      <c r="I942" s="118">
        <f t="shared" si="989"/>
        <v>0</v>
      </c>
      <c r="J942" s="111">
        <v>0</v>
      </c>
      <c r="K942" s="112">
        <v>0</v>
      </c>
      <c r="L942" s="118">
        <f t="shared" si="990"/>
        <v>0</v>
      </c>
      <c r="M942" s="111">
        <v>0</v>
      </c>
      <c r="N942" s="112">
        <v>0</v>
      </c>
      <c r="O942" s="118">
        <f t="shared" si="991"/>
        <v>0</v>
      </c>
      <c r="P942" s="111">
        <v>0</v>
      </c>
      <c r="Q942" s="112">
        <v>0</v>
      </c>
      <c r="R942" s="118">
        <f t="shared" si="992"/>
        <v>0</v>
      </c>
      <c r="S942" s="111">
        <v>0</v>
      </c>
      <c r="T942" s="112">
        <v>0</v>
      </c>
      <c r="U942" s="118">
        <f t="shared" si="993"/>
        <v>0</v>
      </c>
      <c r="V942" s="111">
        <v>0</v>
      </c>
      <c r="W942" s="112">
        <v>0</v>
      </c>
      <c r="X942" s="118">
        <f t="shared" si="994"/>
        <v>0</v>
      </c>
      <c r="Y942" s="111">
        <v>0</v>
      </c>
      <c r="Z942" s="112">
        <v>0</v>
      </c>
      <c r="AA942" s="118">
        <v>0</v>
      </c>
      <c r="AB942" s="111">
        <v>0</v>
      </c>
      <c r="AC942" s="112">
        <v>0</v>
      </c>
      <c r="AD942" s="118">
        <f t="shared" si="995"/>
        <v>0</v>
      </c>
      <c r="AE942" s="111">
        <v>0</v>
      </c>
      <c r="AF942" s="112">
        <v>0</v>
      </c>
      <c r="AG942" s="118">
        <f t="shared" si="996"/>
        <v>0</v>
      </c>
      <c r="AH942" s="111">
        <v>0</v>
      </c>
      <c r="AI942" s="112">
        <v>0</v>
      </c>
      <c r="AJ942" s="118">
        <f t="shared" si="997"/>
        <v>0</v>
      </c>
      <c r="AK942" s="111">
        <v>0</v>
      </c>
      <c r="AL942" s="112">
        <v>0</v>
      </c>
      <c r="AM942" s="118">
        <f t="shared" si="998"/>
        <v>0</v>
      </c>
      <c r="AN942" s="111">
        <v>0</v>
      </c>
      <c r="AO942" s="112">
        <v>0</v>
      </c>
      <c r="AP942" s="118">
        <f t="shared" si="999"/>
        <v>0</v>
      </c>
      <c r="AQ942" s="111">
        <v>0.029999999999999999</v>
      </c>
      <c r="AR942" s="112">
        <v>0.02</v>
      </c>
      <c r="AS942" s="118">
        <f t="shared" si="1000"/>
        <v>2</v>
      </c>
      <c r="AT942" s="111">
        <v>0.01</v>
      </c>
      <c r="AU942" s="112">
        <v>0.01</v>
      </c>
      <c r="AV942" s="118">
        <f t="shared" si="1001"/>
        <v>1</v>
      </c>
      <c r="AW942" s="111">
        <v>0</v>
      </c>
      <c r="AX942" s="112">
        <v>0</v>
      </c>
      <c r="AY942" s="118">
        <f t="shared" si="1002"/>
        <v>0</v>
      </c>
      <c r="AZ942" s="111">
        <v>0</v>
      </c>
      <c r="BA942" s="112">
        <v>0</v>
      </c>
      <c r="BB942" s="118">
        <f t="shared" si="1003"/>
        <v>0</v>
      </c>
      <c r="BC942" s="111">
        <v>0</v>
      </c>
      <c r="BD942" s="112">
        <v>0</v>
      </c>
      <c r="BE942" s="118">
        <f t="shared" si="1004"/>
        <v>0</v>
      </c>
      <c r="BF942" s="111">
        <v>0</v>
      </c>
      <c r="BG942" s="112">
        <v>0</v>
      </c>
      <c r="BH942" s="118">
        <f t="shared" si="1005"/>
        <v>0</v>
      </c>
      <c r="BI942" s="111">
        <v>0</v>
      </c>
      <c r="BJ942" s="112">
        <v>0</v>
      </c>
      <c r="BK942" s="118">
        <f t="shared" si="1006"/>
        <v>0</v>
      </c>
      <c r="BL942" s="111">
        <v>0</v>
      </c>
      <c r="BM942" s="112">
        <v>0</v>
      </c>
      <c r="BN942" s="118">
        <f t="shared" si="1007"/>
        <v>0</v>
      </c>
      <c r="BO942" s="111">
        <v>0</v>
      </c>
      <c r="BP942" s="112">
        <v>0</v>
      </c>
      <c r="BQ942" s="118">
        <f t="shared" si="1008"/>
        <v>0</v>
      </c>
      <c r="BR942" s="111">
        <v>0</v>
      </c>
      <c r="BS942" s="112">
        <v>0</v>
      </c>
      <c r="BT942" s="118">
        <f t="shared" si="1009"/>
        <v>0</v>
      </c>
      <c r="BU942" s="111">
        <v>0</v>
      </c>
      <c r="BV942" s="112">
        <v>0</v>
      </c>
      <c r="BW942" s="118">
        <f t="shared" si="1010"/>
        <v>0</v>
      </c>
      <c r="BX942" s="111">
        <v>0</v>
      </c>
      <c r="BY942" s="112">
        <v>0</v>
      </c>
      <c r="BZ942" s="118">
        <f t="shared" si="1011"/>
        <v>0</v>
      </c>
      <c r="CA942" s="43"/>
      <c r="CB942" s="43"/>
      <c r="CC942" s="43"/>
      <c r="CD942" s="43"/>
      <c r="CE942" s="43"/>
      <c r="CF942" s="43"/>
      <c r="CG942" s="43"/>
      <c r="CH942" s="43"/>
      <c r="CI942" s="43"/>
      <c r="CJ942" s="43"/>
      <c r="CK942" s="43"/>
      <c r="CL942" s="43"/>
      <c r="CM942" s="43"/>
      <c r="CN942" s="43"/>
      <c r="CO942" s="43"/>
      <c r="CP942" s="43"/>
      <c r="CQ942" s="43"/>
      <c r="CR942" s="43"/>
      <c r="CS942" s="43"/>
      <c r="CT942" s="43"/>
      <c r="CU942" s="43"/>
      <c r="CV942" s="43"/>
      <c r="CW942" s="43"/>
      <c r="CX942" s="43"/>
      <c r="CY942" s="43"/>
      <c r="CZ942" s="43"/>
      <c r="DA942" s="43"/>
      <c r="DB942" s="43"/>
      <c r="DC942" s="43"/>
      <c r="DD942" s="43"/>
      <c r="DE942" s="43"/>
    </row>
    <row r="943" s="43" customFormat="1" ht="21">
      <c r="A943" s="38"/>
      <c r="B943" s="232"/>
      <c r="C943" s="315" t="s">
        <v>95</v>
      </c>
      <c r="D943" s="38"/>
      <c r="E943" s="125" t="s">
        <v>38</v>
      </c>
      <c r="F943" s="124">
        <v>10</v>
      </c>
      <c r="G943" s="111">
        <v>0.02</v>
      </c>
      <c r="H943" s="112">
        <v>0.01</v>
      </c>
      <c r="I943" s="118">
        <f t="shared" si="989"/>
        <v>1</v>
      </c>
      <c r="J943" s="111">
        <v>0.02</v>
      </c>
      <c r="K943" s="112">
        <v>0.01</v>
      </c>
      <c r="L943" s="118">
        <f t="shared" si="990"/>
        <v>1</v>
      </c>
      <c r="M943" s="111">
        <v>0.02</v>
      </c>
      <c r="N943" s="112">
        <v>0.01</v>
      </c>
      <c r="O943" s="118">
        <f t="shared" si="991"/>
        <v>1</v>
      </c>
      <c r="P943" s="111">
        <v>0.02</v>
      </c>
      <c r="Q943" s="112">
        <v>0.01</v>
      </c>
      <c r="R943" s="118">
        <f t="shared" si="992"/>
        <v>1</v>
      </c>
      <c r="S943" s="111">
        <v>0.02</v>
      </c>
      <c r="T943" s="112">
        <v>0.01</v>
      </c>
      <c r="U943" s="118">
        <f t="shared" si="993"/>
        <v>1</v>
      </c>
      <c r="V943" s="111">
        <v>0.02</v>
      </c>
      <c r="W943" s="112">
        <v>0.01</v>
      </c>
      <c r="X943" s="118">
        <f t="shared" si="994"/>
        <v>1</v>
      </c>
      <c r="Y943" s="111">
        <v>0.02</v>
      </c>
      <c r="Z943" s="112">
        <v>0.01</v>
      </c>
      <c r="AA943" s="118">
        <v>1</v>
      </c>
      <c r="AB943" s="111">
        <v>0.02</v>
      </c>
      <c r="AC943" s="112">
        <v>0.01</v>
      </c>
      <c r="AD943" s="118">
        <f t="shared" si="995"/>
        <v>1</v>
      </c>
      <c r="AE943" s="111">
        <v>0.02</v>
      </c>
      <c r="AF943" s="112">
        <v>0.01</v>
      </c>
      <c r="AG943" s="118">
        <f t="shared" si="996"/>
        <v>1</v>
      </c>
      <c r="AH943" s="111">
        <v>0.02</v>
      </c>
      <c r="AI943" s="112">
        <v>0.01</v>
      </c>
      <c r="AJ943" s="118">
        <f t="shared" si="997"/>
        <v>1</v>
      </c>
      <c r="AK943" s="111">
        <v>0.02</v>
      </c>
      <c r="AL943" s="112">
        <v>0.01</v>
      </c>
      <c r="AM943" s="118">
        <f t="shared" si="998"/>
        <v>1</v>
      </c>
      <c r="AN943" s="111">
        <v>0.02</v>
      </c>
      <c r="AO943" s="112">
        <v>0.01</v>
      </c>
      <c r="AP943" s="118">
        <f t="shared" si="999"/>
        <v>1</v>
      </c>
      <c r="AQ943" s="111">
        <v>0.02</v>
      </c>
      <c r="AR943" s="112">
        <v>0.01</v>
      </c>
      <c r="AS943" s="118">
        <f t="shared" si="1000"/>
        <v>1</v>
      </c>
      <c r="AT943" s="111">
        <v>0.02</v>
      </c>
      <c r="AU943" s="112">
        <v>0.01</v>
      </c>
      <c r="AV943" s="118">
        <f t="shared" si="1001"/>
        <v>1</v>
      </c>
      <c r="AW943" s="111">
        <v>0.02</v>
      </c>
      <c r="AX943" s="112">
        <v>0.01</v>
      </c>
      <c r="AY943" s="118">
        <f t="shared" si="1002"/>
        <v>1</v>
      </c>
      <c r="AZ943" s="111">
        <v>0.02</v>
      </c>
      <c r="BA943" s="112">
        <v>0.01</v>
      </c>
      <c r="BB943" s="118">
        <f t="shared" si="1003"/>
        <v>1</v>
      </c>
      <c r="BC943" s="111">
        <v>0.02</v>
      </c>
      <c r="BD943" s="112">
        <v>0.01</v>
      </c>
      <c r="BE943" s="118">
        <f t="shared" si="1004"/>
        <v>1</v>
      </c>
      <c r="BF943" s="111">
        <v>0.02</v>
      </c>
      <c r="BG943" s="112">
        <v>0.01</v>
      </c>
      <c r="BH943" s="118">
        <f t="shared" si="1005"/>
        <v>1</v>
      </c>
      <c r="BI943" s="111">
        <v>0.02</v>
      </c>
      <c r="BJ943" s="112">
        <v>0.01</v>
      </c>
      <c r="BK943" s="118">
        <f t="shared" si="1006"/>
        <v>1</v>
      </c>
      <c r="BL943" s="111">
        <v>0.02</v>
      </c>
      <c r="BM943" s="112">
        <v>0.01</v>
      </c>
      <c r="BN943" s="118">
        <f t="shared" si="1007"/>
        <v>1</v>
      </c>
      <c r="BO943" s="111">
        <v>0.02</v>
      </c>
      <c r="BP943" s="112">
        <v>0.01</v>
      </c>
      <c r="BQ943" s="118">
        <f t="shared" si="1008"/>
        <v>1</v>
      </c>
      <c r="BR943" s="111">
        <v>0.02</v>
      </c>
      <c r="BS943" s="112">
        <v>0.01</v>
      </c>
      <c r="BT943" s="118">
        <f t="shared" si="1009"/>
        <v>1</v>
      </c>
      <c r="BU943" s="111">
        <v>0.02</v>
      </c>
      <c r="BV943" s="112">
        <v>0.01</v>
      </c>
      <c r="BW943" s="118">
        <f t="shared" si="1010"/>
        <v>1</v>
      </c>
      <c r="BX943" s="111">
        <v>0.02</v>
      </c>
      <c r="BY943" s="112">
        <v>0.01</v>
      </c>
      <c r="BZ943" s="118">
        <f t="shared" si="1011"/>
        <v>1</v>
      </c>
      <c r="CA943" s="43"/>
      <c r="CB943" s="43"/>
      <c r="CC943" s="43"/>
      <c r="CD943" s="43"/>
      <c r="CE943" s="43"/>
      <c r="CF943" s="43"/>
      <c r="CG943" s="43"/>
      <c r="CH943" s="43"/>
      <c r="CI943" s="43"/>
      <c r="CJ943" s="43"/>
      <c r="CK943" s="43"/>
      <c r="CL943" s="43"/>
      <c r="CM943" s="43"/>
      <c r="CN943" s="43"/>
      <c r="CO943" s="43"/>
      <c r="CP943" s="43"/>
      <c r="CQ943" s="43"/>
      <c r="CR943" s="43"/>
      <c r="CS943" s="43"/>
      <c r="CT943" s="43"/>
      <c r="CU943" s="43"/>
      <c r="CV943" s="43"/>
      <c r="CW943" s="43"/>
      <c r="CX943" s="43"/>
      <c r="CY943" s="43"/>
      <c r="CZ943" s="43"/>
      <c r="DA943" s="43"/>
      <c r="DB943" s="43"/>
      <c r="DC943" s="43"/>
      <c r="DD943" s="43"/>
      <c r="DE943" s="43"/>
    </row>
    <row r="944" s="164" customFormat="1" ht="19.5" customHeight="1">
      <c r="A944" s="66"/>
      <c r="B944" s="165" t="s">
        <v>133</v>
      </c>
      <c r="C944" s="166" t="s">
        <v>134</v>
      </c>
      <c r="D944" s="128"/>
      <c r="E944" s="128"/>
      <c r="F944" s="128"/>
      <c r="G944" s="220">
        <f>G906+G910</f>
        <v>6.3700000000000001</v>
      </c>
      <c r="H944" s="221">
        <f>H906+H910</f>
        <v>4.2300000000000004</v>
      </c>
      <c r="I944" s="222"/>
      <c r="J944" s="220">
        <f>J906+J910</f>
        <v>6.2199999999999998</v>
      </c>
      <c r="K944" s="221">
        <f>K906+K910</f>
        <v>4.1299999999999999</v>
      </c>
      <c r="L944" s="222"/>
      <c r="M944" s="220">
        <f>M906+M910</f>
        <v>5.7999999999999998</v>
      </c>
      <c r="N944" s="221">
        <f>N906+N910</f>
        <v>3.8500000000000001</v>
      </c>
      <c r="O944" s="222"/>
      <c r="P944" s="220">
        <f>P906+P910</f>
        <v>6.0099999999999998</v>
      </c>
      <c r="Q944" s="221">
        <f>Q906+Q910</f>
        <v>3.9900000000000002</v>
      </c>
      <c r="R944" s="222"/>
      <c r="S944" s="220">
        <f>S906+S910</f>
        <v>6.71</v>
      </c>
      <c r="T944" s="221">
        <f>T906+T910</f>
        <v>4.46</v>
      </c>
      <c r="U944" s="222"/>
      <c r="V944" s="220">
        <f>V906+V910</f>
        <v>6.0199999999999996</v>
      </c>
      <c r="W944" s="221">
        <f>W906+W910</f>
        <v>3.9900000000000002</v>
      </c>
      <c r="X944" s="222"/>
      <c r="Y944" s="220">
        <f>Y906+Y910</f>
        <v>6.6399999999999997</v>
      </c>
      <c r="Z944" s="221">
        <f>Z906+Z910</f>
        <v>4.4100000000000001</v>
      </c>
      <c r="AA944" s="222"/>
      <c r="AB944" s="220">
        <f>AB906+AB910</f>
        <v>7.0300000000000002</v>
      </c>
      <c r="AC944" s="221">
        <f>AC906+AC910</f>
        <v>4.6699999999999999</v>
      </c>
      <c r="AD944" s="222"/>
      <c r="AE944" s="220">
        <f>AE906+AE910</f>
        <v>7.1399999999999997</v>
      </c>
      <c r="AF944" s="221">
        <f>AF906+AF910</f>
        <v>4.75</v>
      </c>
      <c r="AG944" s="222"/>
      <c r="AH944" s="220">
        <f>AH906+AH910</f>
        <v>7.3399999999999999</v>
      </c>
      <c r="AI944" s="221">
        <f>AI906+AI910</f>
        <v>4.8899999999999997</v>
      </c>
      <c r="AJ944" s="222"/>
      <c r="AK944" s="220">
        <f>AK906+AK910</f>
        <v>9.8399999999999999</v>
      </c>
      <c r="AL944" s="221">
        <f>AL906+AL910</f>
        <v>6.5499999999999998</v>
      </c>
      <c r="AM944" s="222"/>
      <c r="AN944" s="220">
        <f>AN906+AN910</f>
        <v>8.4299999999999997</v>
      </c>
      <c r="AO944" s="221">
        <f>AO906+AO910</f>
        <v>5.6200000000000001</v>
      </c>
      <c r="AP944" s="222"/>
      <c r="AQ944" s="220">
        <f>AQ906+AQ910</f>
        <v>8.6699999999999999</v>
      </c>
      <c r="AR944" s="221">
        <f>AR906+AR910</f>
        <v>5.7699999999999996</v>
      </c>
      <c r="AS944" s="222"/>
      <c r="AT944" s="220">
        <f>AT906+AT910</f>
        <v>7.3300000000000001</v>
      </c>
      <c r="AU944" s="221">
        <f>AU906+AU910</f>
        <v>4.8700000000000001</v>
      </c>
      <c r="AV944" s="222"/>
      <c r="AW944" s="220">
        <f>AW906+AW910</f>
        <v>6.7000000000000002</v>
      </c>
      <c r="AX944" s="221">
        <f>AX906+AX910</f>
        <v>4.4400000000000004</v>
      </c>
      <c r="AY944" s="222"/>
      <c r="AZ944" s="220">
        <f>AZ906+AZ910</f>
        <v>7</v>
      </c>
      <c r="BA944" s="221">
        <f>BA906+BA910</f>
        <v>4.6500000000000004</v>
      </c>
      <c r="BB944" s="222"/>
      <c r="BC944" s="220">
        <f>BC906+BC910</f>
        <v>7.8700000000000001</v>
      </c>
      <c r="BD944" s="221">
        <f>BD906+BD910</f>
        <v>5.2300000000000004</v>
      </c>
      <c r="BE944" s="222"/>
      <c r="BF944" s="220">
        <f>BF906+BF910</f>
        <v>8</v>
      </c>
      <c r="BG944" s="221">
        <f>BG906+BG910</f>
        <v>5.3099999999999996</v>
      </c>
      <c r="BH944" s="222"/>
      <c r="BI944" s="220">
        <f>BI906+BI910</f>
        <v>7</v>
      </c>
      <c r="BJ944" s="221">
        <f>BJ906+BJ910</f>
        <v>4.6500000000000004</v>
      </c>
      <c r="BK944" s="222"/>
      <c r="BL944" s="220">
        <f>BL906+BL910</f>
        <v>7.9299999999999997</v>
      </c>
      <c r="BM944" s="221">
        <f>BM906+BM910</f>
        <v>5.25</v>
      </c>
      <c r="BN944" s="222"/>
      <c r="BO944" s="220">
        <f>BO906+BO910</f>
        <v>7.6200000000000001</v>
      </c>
      <c r="BP944" s="221">
        <f>BP906+BP910</f>
        <v>5.0599999999999996</v>
      </c>
      <c r="BQ944" s="222"/>
      <c r="BR944" s="220">
        <f>BR906+BR910</f>
        <v>7.7400000000000002</v>
      </c>
      <c r="BS944" s="221">
        <f>BS906+BS910</f>
        <v>5.1399999999999997</v>
      </c>
      <c r="BT944" s="222"/>
      <c r="BU944" s="220">
        <f>BU906+BU910</f>
        <v>7.6200000000000001</v>
      </c>
      <c r="BV944" s="221">
        <f>BV906+BV910</f>
        <v>5.0700000000000003</v>
      </c>
      <c r="BW944" s="222"/>
      <c r="BX944" s="220">
        <f>BX906+BX910</f>
        <v>7.3399999999999999</v>
      </c>
      <c r="BY944" s="221">
        <f>BY906+BY910</f>
        <v>4.8899999999999997</v>
      </c>
      <c r="BZ944" s="222"/>
      <c r="CA944" s="164"/>
      <c r="CB944" s="164"/>
      <c r="CC944" s="164"/>
      <c r="CD944" s="164"/>
      <c r="CE944" s="164"/>
      <c r="CF944" s="164"/>
      <c r="CG944" s="164"/>
      <c r="CH944" s="164"/>
      <c r="CI944" s="164"/>
      <c r="CJ944" s="164"/>
      <c r="CK944" s="164"/>
      <c r="CL944" s="164"/>
      <c r="CM944" s="164"/>
      <c r="CN944" s="164"/>
      <c r="CO944" s="164"/>
      <c r="CP944" s="164"/>
      <c r="CQ944" s="164"/>
      <c r="CR944" s="164"/>
      <c r="CS944" s="164"/>
      <c r="CT944" s="164"/>
      <c r="CU944" s="164"/>
      <c r="CV944" s="164"/>
      <c r="CW944" s="164"/>
      <c r="CX944" s="164"/>
      <c r="CY944" s="164"/>
      <c r="CZ944" s="164"/>
      <c r="DA944" s="164"/>
      <c r="DB944" s="164"/>
      <c r="DC944" s="164"/>
      <c r="DD944" s="164"/>
      <c r="DE944" s="164"/>
    </row>
    <row r="945" s="164" customFormat="1" ht="19.5" customHeight="1">
      <c r="A945" s="66"/>
      <c r="B945" s="170"/>
      <c r="C945" s="171" t="s">
        <v>135</v>
      </c>
      <c r="D945" s="117"/>
      <c r="E945" s="117"/>
      <c r="F945" s="117"/>
      <c r="G945" s="223">
        <f>G914+G915+G916+G917</f>
        <v>6.3700000000000001</v>
      </c>
      <c r="H945" s="224">
        <f>H914+H915+H916+H917</f>
        <v>4.2300000000000004</v>
      </c>
      <c r="I945" s="225"/>
      <c r="J945" s="223">
        <f>J914+J915+J916+J917</f>
        <v>6.2199999999999998</v>
      </c>
      <c r="K945" s="224">
        <f>K914+K915+K916+K917</f>
        <v>4.1500000000000004</v>
      </c>
      <c r="L945" s="225"/>
      <c r="M945" s="223">
        <f>M914+M915+M916+M917</f>
        <v>5.7999999999999998</v>
      </c>
      <c r="N945" s="224">
        <f>N914+N915+N916+N917</f>
        <v>3.8700000000000001</v>
      </c>
      <c r="O945" s="225"/>
      <c r="P945" s="223">
        <f>P914+P915+P916+P917</f>
        <v>6.0099999999999998</v>
      </c>
      <c r="Q945" s="224">
        <f>Q914+Q915+Q916+Q917</f>
        <v>4</v>
      </c>
      <c r="R945" s="225"/>
      <c r="S945" s="223">
        <f>S914+S915+S916+S917</f>
        <v>6.71</v>
      </c>
      <c r="T945" s="224">
        <f>T914+T915+T916+T917</f>
        <v>4.46</v>
      </c>
      <c r="U945" s="225"/>
      <c r="V945" s="223">
        <f>V914+V915+V916+V917</f>
        <v>6.0199999999999996</v>
      </c>
      <c r="W945" s="224">
        <f>W914+W915+W916+W917</f>
        <v>4</v>
      </c>
      <c r="X945" s="225"/>
      <c r="Y945" s="223">
        <f>Y914+Y915+Y916+Y917</f>
        <v>6.6399999999999997</v>
      </c>
      <c r="Z945" s="224">
        <f>Z914+Z915+Z916+Z917</f>
        <v>4.4100000000000001</v>
      </c>
      <c r="AA945" s="225"/>
      <c r="AB945" s="223">
        <f>AB914+AB915+AB916+AB917</f>
        <v>7.0300000000000002</v>
      </c>
      <c r="AC945" s="224">
        <f>AC914+AC915+AC916+AC917</f>
        <v>4.6799999999999997</v>
      </c>
      <c r="AD945" s="225"/>
      <c r="AE945" s="223">
        <f>AE914+AE915+AE916+AE917</f>
        <v>7.1399999999999997</v>
      </c>
      <c r="AF945" s="224">
        <f>AF914+AF915+AF916+AF917</f>
        <v>4.75</v>
      </c>
      <c r="AG945" s="225"/>
      <c r="AH945" s="223">
        <f>AH914+AH915+AH916+AH917</f>
        <v>7.3399999999999999</v>
      </c>
      <c r="AI945" s="224">
        <f>AI914+AI915+AI916+AI917</f>
        <v>4.8899999999999997</v>
      </c>
      <c r="AJ945" s="225"/>
      <c r="AK945" s="223">
        <f>AK914+AK915+AK916+AK917</f>
        <v>9.8399999999999999</v>
      </c>
      <c r="AL945" s="224">
        <f>AL914+AL915+AL916+AL917</f>
        <v>6.54</v>
      </c>
      <c r="AM945" s="225"/>
      <c r="AN945" s="223">
        <f>AN914+AN915+AN916+AN917</f>
        <v>8.4299999999999997</v>
      </c>
      <c r="AO945" s="224">
        <f>AO914+AO915+AO916+AO917</f>
        <v>5.5999999999999996</v>
      </c>
      <c r="AP945" s="225"/>
      <c r="AQ945" s="223">
        <f>AQ914+AQ915+AQ916+AQ917</f>
        <v>8.6699999999999999</v>
      </c>
      <c r="AR945" s="224">
        <f>AR914+AR915+AR916+AR917</f>
        <v>5.7699999999999996</v>
      </c>
      <c r="AS945" s="225"/>
      <c r="AT945" s="223">
        <f>AT914+AT915+AT916+AT917</f>
        <v>7.3300000000000001</v>
      </c>
      <c r="AU945" s="224">
        <f>AU914+AU915+AU916+AU917</f>
        <v>4.8700000000000001</v>
      </c>
      <c r="AV945" s="225"/>
      <c r="AW945" s="223">
        <f>AW914+AW915+AW916+AW917</f>
        <v>6.7000000000000002</v>
      </c>
      <c r="AX945" s="224">
        <f>AX914+AX915+AX916+AX917</f>
        <v>4.4500000000000002</v>
      </c>
      <c r="AY945" s="225"/>
      <c r="AZ945" s="223">
        <f>AZ914+AZ915+AZ916+AZ917</f>
        <v>7</v>
      </c>
      <c r="BA945" s="224">
        <f>BA914+BA915+BA916+BA917</f>
        <v>4.6600000000000001</v>
      </c>
      <c r="BB945" s="225"/>
      <c r="BC945" s="223">
        <f>BC914+BC915+BC916+BC917</f>
        <v>7.8700000000000001</v>
      </c>
      <c r="BD945" s="224">
        <f>BD914+BD915+BD916+BD917</f>
        <v>5.2400000000000002</v>
      </c>
      <c r="BE945" s="225"/>
      <c r="BF945" s="223">
        <f>BF914+BF915+BF916+BF917</f>
        <v>8</v>
      </c>
      <c r="BG945" s="224">
        <f>BG914+BG915+BG916+BG917</f>
        <v>5.3200000000000003</v>
      </c>
      <c r="BH945" s="225"/>
      <c r="BI945" s="223">
        <f>BI914+BI915+BI916+BI917</f>
        <v>7</v>
      </c>
      <c r="BJ945" s="224">
        <f>BJ914+BJ915+BJ916+BJ917</f>
        <v>4.6600000000000001</v>
      </c>
      <c r="BK945" s="225"/>
      <c r="BL945" s="223">
        <f>BL914+BL915+BL916+BL917</f>
        <v>7.9299999999999997</v>
      </c>
      <c r="BM945" s="224">
        <f>BM914+BM915+BM916+BM917</f>
        <v>5.2800000000000002</v>
      </c>
      <c r="BN945" s="225"/>
      <c r="BO945" s="223">
        <f>BO914+BO915+BO916+BO917</f>
        <v>7.6200000000000001</v>
      </c>
      <c r="BP945" s="224">
        <f>BP914+BP915+BP916+BP917</f>
        <v>5.0700000000000003</v>
      </c>
      <c r="BQ945" s="225"/>
      <c r="BR945" s="223">
        <f>BR914+BR915+BR916+BR917</f>
        <v>7.7400000000000002</v>
      </c>
      <c r="BS945" s="224">
        <f>BS914+BS915+BS916+BS917</f>
        <v>5.1600000000000001</v>
      </c>
      <c r="BT945" s="225"/>
      <c r="BU945" s="223">
        <f>BU914+BU915+BU916+BU917</f>
        <v>7.6200000000000001</v>
      </c>
      <c r="BV945" s="224">
        <f>BV914+BV915+BV916+BV917</f>
        <v>5.0700000000000003</v>
      </c>
      <c r="BW945" s="225"/>
      <c r="BX945" s="223">
        <f>BX914+BX915+BX916+BX917</f>
        <v>7.3399999999999999</v>
      </c>
      <c r="BY945" s="224">
        <f>BY914+BY915+BY916+BY917</f>
        <v>4.8799999999999999</v>
      </c>
      <c r="BZ945" s="225"/>
      <c r="CA945" s="164"/>
      <c r="CB945" s="164"/>
      <c r="CC945" s="164"/>
      <c r="CD945" s="164"/>
      <c r="CE945" s="164"/>
      <c r="CF945" s="164"/>
      <c r="CG945" s="164"/>
      <c r="CH945" s="164"/>
      <c r="CI945" s="164"/>
      <c r="CJ945" s="164"/>
      <c r="CK945" s="164"/>
      <c r="CL945" s="164"/>
      <c r="CM945" s="164"/>
      <c r="CN945" s="164"/>
      <c r="CO945" s="164"/>
      <c r="CP945" s="164"/>
      <c r="CQ945" s="164"/>
      <c r="CR945" s="164"/>
      <c r="CS945" s="164"/>
      <c r="CT945" s="164"/>
      <c r="CU945" s="164"/>
      <c r="CV945" s="164"/>
      <c r="CW945" s="164"/>
      <c r="CX945" s="164"/>
      <c r="CY945" s="164"/>
      <c r="CZ945" s="164"/>
      <c r="DA945" s="164"/>
      <c r="DB945" s="164"/>
      <c r="DC945" s="164"/>
      <c r="DD945" s="164"/>
      <c r="DE945" s="164"/>
    </row>
    <row r="946" s="164" customFormat="1" ht="20.25" customHeight="1">
      <c r="A946" s="66"/>
      <c r="B946" s="175"/>
      <c r="C946" s="176" t="s">
        <v>136</v>
      </c>
      <c r="D946" s="177"/>
      <c r="E946" s="178"/>
      <c r="F946" s="178"/>
      <c r="G946" s="226">
        <f>(G944-G945)/G944*100</f>
        <v>0</v>
      </c>
      <c r="H946" s="227">
        <f>(H944-H945)/H944*100</f>
        <v>0</v>
      </c>
      <c r="I946" s="228"/>
      <c r="J946" s="226">
        <f>(J944-J945)/J944*100</f>
        <v>0</v>
      </c>
      <c r="K946" s="227">
        <f>(K944-K945)/K944*100</f>
        <v>-0.47999999999999998</v>
      </c>
      <c r="L946" s="228"/>
      <c r="M946" s="226">
        <f>(M944-M945)/M944*100</f>
        <v>0</v>
      </c>
      <c r="N946" s="227">
        <f>(N944-N945)/N944*100</f>
        <v>-0.52000000000000002</v>
      </c>
      <c r="O946" s="228"/>
      <c r="P946" s="226">
        <f>(P944-P945)/P944*100</f>
        <v>0</v>
      </c>
      <c r="Q946" s="227">
        <f>(Q944-Q945)/Q944*100</f>
        <v>-0.25</v>
      </c>
      <c r="R946" s="228"/>
      <c r="S946" s="226">
        <f>(S944-S945)/S944*100</f>
        <v>0</v>
      </c>
      <c r="T946" s="227">
        <f>(T944-T945)/T944*100</f>
        <v>0</v>
      </c>
      <c r="U946" s="228"/>
      <c r="V946" s="226">
        <f>(V944-V945)/V944*100</f>
        <v>0</v>
      </c>
      <c r="W946" s="227">
        <f>(W944-W945)/W944*100</f>
        <v>-0.25</v>
      </c>
      <c r="X946" s="228"/>
      <c r="Y946" s="226">
        <f>(Y944-Y945)/Y944*100</f>
        <v>0</v>
      </c>
      <c r="Z946" s="227">
        <f>(Z944-Z945)/Z944*100</f>
        <v>0</v>
      </c>
      <c r="AA946" s="228"/>
      <c r="AB946" s="226">
        <f>(AB944-AB945)/AB944*100</f>
        <v>0</v>
      </c>
      <c r="AC946" s="227">
        <f>(AC944-AC945)/AC944*100</f>
        <v>-0.20999999999999999</v>
      </c>
      <c r="AD946" s="228"/>
      <c r="AE946" s="226">
        <f>(AE944-AE945)/AE944*100</f>
        <v>0</v>
      </c>
      <c r="AF946" s="227">
        <f>(AF944-AF945)/AF944*100</f>
        <v>0</v>
      </c>
      <c r="AG946" s="228"/>
      <c r="AH946" s="226">
        <f>(AH944-AH945)/AH944*100</f>
        <v>0</v>
      </c>
      <c r="AI946" s="227">
        <f>(AI944-AI945)/AI944*100</f>
        <v>0</v>
      </c>
      <c r="AJ946" s="228"/>
      <c r="AK946" s="226">
        <f>(AK944-AK945)/AK944*100</f>
        <v>0</v>
      </c>
      <c r="AL946" s="227">
        <f>(AL944-AL945)/AL944*100</f>
        <v>0.14999999999999999</v>
      </c>
      <c r="AM946" s="228"/>
      <c r="AN946" s="226">
        <f>(AN944-AN945)/AN944*100</f>
        <v>0</v>
      </c>
      <c r="AO946" s="227">
        <f>(AO944-AO945)/AO944*100</f>
        <v>0.35999999999999999</v>
      </c>
      <c r="AP946" s="228"/>
      <c r="AQ946" s="226">
        <f>(AQ944-AQ945)/AQ944*100</f>
        <v>0</v>
      </c>
      <c r="AR946" s="227">
        <f>(AR944-AR945)/AR944*100</f>
        <v>0</v>
      </c>
      <c r="AS946" s="228"/>
      <c r="AT946" s="226">
        <f>(AT944-AT945)/AT944*100</f>
        <v>0</v>
      </c>
      <c r="AU946" s="227">
        <f>(AU944-AU945)/AU944*100</f>
        <v>0</v>
      </c>
      <c r="AV946" s="228"/>
      <c r="AW946" s="226">
        <f>(AW944-AW945)/AW944*100</f>
        <v>0</v>
      </c>
      <c r="AX946" s="227">
        <f>(AX944-AX945)/AX944*100</f>
        <v>-0.23000000000000001</v>
      </c>
      <c r="AY946" s="228"/>
      <c r="AZ946" s="226">
        <f>(AZ944-AZ945)/AZ944*100</f>
        <v>0</v>
      </c>
      <c r="BA946" s="227">
        <f>(BA944-BA945)/BA944*100</f>
        <v>-0.22</v>
      </c>
      <c r="BB946" s="228"/>
      <c r="BC946" s="226">
        <f>(BC944-BC945)/BC944*100</f>
        <v>0</v>
      </c>
      <c r="BD946" s="227">
        <f>(BD944-BD945)/BD944*100</f>
        <v>-0.19</v>
      </c>
      <c r="BE946" s="228"/>
      <c r="BF946" s="226">
        <f>(BF944-BF945)/BF944*100</f>
        <v>0</v>
      </c>
      <c r="BG946" s="227">
        <f>(BG944-BG945)/BG944*100</f>
        <v>-0.19</v>
      </c>
      <c r="BH946" s="228"/>
      <c r="BI946" s="226">
        <f>(BI944-BI945)/BI944*100</f>
        <v>0</v>
      </c>
      <c r="BJ946" s="227">
        <f>(BJ944-BJ945)/BJ944*100</f>
        <v>-0.22</v>
      </c>
      <c r="BK946" s="228"/>
      <c r="BL946" s="226">
        <f>(BL944-BL945)/BL944*100</f>
        <v>0</v>
      </c>
      <c r="BM946" s="227">
        <f>(BM944-BM945)/BM944*100</f>
        <v>-0.56999999999999995</v>
      </c>
      <c r="BN946" s="228"/>
      <c r="BO946" s="226">
        <f>(BO944-BO945)/BO944*100</f>
        <v>0</v>
      </c>
      <c r="BP946" s="227">
        <f>(BP944-BP945)/BP944*100</f>
        <v>-0.20000000000000001</v>
      </c>
      <c r="BQ946" s="228"/>
      <c r="BR946" s="226">
        <f>(BR944-BR945)/BR944*100</f>
        <v>0</v>
      </c>
      <c r="BS946" s="227">
        <f>(BS944-BS945)/BS944*100</f>
        <v>-0.39000000000000001</v>
      </c>
      <c r="BT946" s="228"/>
      <c r="BU946" s="226">
        <f>(BU944-BU945)/BU944*100</f>
        <v>0</v>
      </c>
      <c r="BV946" s="227">
        <f>(BV944-BV945)/BV944*100</f>
        <v>0</v>
      </c>
      <c r="BW946" s="228"/>
      <c r="BX946" s="226">
        <f>(BX944-BX945)/BX944*100</f>
        <v>0</v>
      </c>
      <c r="BY946" s="227">
        <f>(BY944-BY945)/BY944*100</f>
        <v>0.20000000000000001</v>
      </c>
      <c r="BZ946" s="228"/>
      <c r="CA946" s="164"/>
      <c r="CB946" s="164"/>
      <c r="CC946" s="164"/>
      <c r="CD946" s="164"/>
      <c r="CE946" s="164"/>
      <c r="CF946" s="164"/>
      <c r="CG946" s="164"/>
      <c r="CH946" s="164"/>
      <c r="CI946" s="164"/>
      <c r="CJ946" s="164"/>
      <c r="CK946" s="164"/>
      <c r="CL946" s="164"/>
      <c r="CM946" s="164"/>
      <c r="CN946" s="164"/>
      <c r="CO946" s="164"/>
      <c r="CP946" s="164"/>
      <c r="CQ946" s="164"/>
      <c r="CR946" s="164"/>
      <c r="CS946" s="164"/>
      <c r="CT946" s="164"/>
      <c r="CU946" s="164"/>
      <c r="CV946" s="164"/>
      <c r="CW946" s="164"/>
      <c r="CX946" s="164"/>
      <c r="CY946" s="164"/>
      <c r="CZ946" s="164"/>
      <c r="DA946" s="164"/>
      <c r="DB946" s="164"/>
      <c r="DC946" s="164"/>
      <c r="DD946" s="164"/>
      <c r="DE946" s="164"/>
    </row>
    <row r="947" s="164" customFormat="1" ht="19.5" customHeight="1">
      <c r="A947" s="66"/>
      <c r="B947" s="165" t="s">
        <v>137</v>
      </c>
      <c r="C947" s="166" t="s">
        <v>134</v>
      </c>
      <c r="D947" s="128"/>
      <c r="E947" s="128"/>
      <c r="F947" s="128"/>
      <c r="G947" s="220">
        <f>G907</f>
        <v>3.2400000000000002</v>
      </c>
      <c r="H947" s="221">
        <f>H907</f>
        <v>2.1499999999999999</v>
      </c>
      <c r="I947" s="222"/>
      <c r="J947" s="220">
        <f>J907</f>
        <v>3.25</v>
      </c>
      <c r="K947" s="221">
        <f>K907</f>
        <v>2.1600000000000001</v>
      </c>
      <c r="L947" s="222"/>
      <c r="M947" s="220">
        <f>M907</f>
        <v>2.9700000000000002</v>
      </c>
      <c r="N947" s="221">
        <f>N907</f>
        <v>1.98</v>
      </c>
      <c r="O947" s="222"/>
      <c r="P947" s="220">
        <f>P907</f>
        <v>3.1499999999999999</v>
      </c>
      <c r="Q947" s="221">
        <f>Q907</f>
        <v>2.0899999999999999</v>
      </c>
      <c r="R947" s="222"/>
      <c r="S947" s="220">
        <f>S907</f>
        <v>3.3500000000000001</v>
      </c>
      <c r="T947" s="221">
        <f>T907</f>
        <v>2.23</v>
      </c>
      <c r="U947" s="222"/>
      <c r="V947" s="220">
        <f>V907</f>
        <v>3.0299999999999998</v>
      </c>
      <c r="W947" s="221">
        <f>W907</f>
        <v>2.0099999999999998</v>
      </c>
      <c r="X947" s="222"/>
      <c r="Y947" s="220">
        <f>Y907</f>
        <v>3.3799999999999999</v>
      </c>
      <c r="Z947" s="221">
        <f>Z907</f>
        <v>2.25</v>
      </c>
      <c r="AA947" s="222"/>
      <c r="AB947" s="220">
        <f>AB907</f>
        <v>3.5600000000000001</v>
      </c>
      <c r="AC947" s="221">
        <f>AC907</f>
        <v>2.3700000000000001</v>
      </c>
      <c r="AD947" s="222"/>
      <c r="AE947" s="220">
        <f>AE907</f>
        <v>3.6800000000000002</v>
      </c>
      <c r="AF947" s="221">
        <f>AF907</f>
        <v>2.4500000000000002</v>
      </c>
      <c r="AG947" s="222"/>
      <c r="AH947" s="220">
        <f>AH907</f>
        <v>3.8599999999999999</v>
      </c>
      <c r="AI947" s="221">
        <f>AI907</f>
        <v>2.5800000000000001</v>
      </c>
      <c r="AJ947" s="222"/>
      <c r="AK947" s="220">
        <f>AK907</f>
        <v>4.4800000000000004</v>
      </c>
      <c r="AL947" s="221">
        <f>AL907</f>
        <v>2.98</v>
      </c>
      <c r="AM947" s="222"/>
      <c r="AN947" s="220">
        <f>AN907</f>
        <v>4</v>
      </c>
      <c r="AO947" s="221">
        <f>AO907</f>
        <v>2.6699999999999999</v>
      </c>
      <c r="AP947" s="222"/>
      <c r="AQ947" s="220">
        <f>AQ907</f>
        <v>4.0999999999999996</v>
      </c>
      <c r="AR947" s="221">
        <f>AR907</f>
        <v>2.73</v>
      </c>
      <c r="AS947" s="222"/>
      <c r="AT947" s="220">
        <f>AT907</f>
        <v>4.0099999999999998</v>
      </c>
      <c r="AU947" s="221">
        <f>AU907</f>
        <v>2.6600000000000001</v>
      </c>
      <c r="AV947" s="222"/>
      <c r="AW947" s="220">
        <f>AW907</f>
        <v>3.6200000000000001</v>
      </c>
      <c r="AX947" s="221">
        <f>AX907</f>
        <v>2.3999999999999999</v>
      </c>
      <c r="AY947" s="222"/>
      <c r="AZ947" s="220">
        <f>AZ907</f>
        <v>3.5</v>
      </c>
      <c r="BA947" s="221">
        <f>BA907</f>
        <v>2.3199999999999998</v>
      </c>
      <c r="BB947" s="222"/>
      <c r="BC947" s="220">
        <f>BC907</f>
        <v>3.9399999999999999</v>
      </c>
      <c r="BD947" s="221">
        <f>BD907</f>
        <v>2.6200000000000001</v>
      </c>
      <c r="BE947" s="222"/>
      <c r="BF947" s="220">
        <f>BF907</f>
        <v>4.0700000000000003</v>
      </c>
      <c r="BG947" s="221">
        <f>BG907</f>
        <v>2.7000000000000002</v>
      </c>
      <c r="BH947" s="222"/>
      <c r="BI947" s="220">
        <f>BI907</f>
        <v>3.4700000000000002</v>
      </c>
      <c r="BJ947" s="221">
        <f>BJ907</f>
        <v>2.2999999999999998</v>
      </c>
      <c r="BK947" s="222"/>
      <c r="BL947" s="220">
        <f>BL907</f>
        <v>3.8999999999999999</v>
      </c>
      <c r="BM947" s="221">
        <f>BM907</f>
        <v>2.5800000000000001</v>
      </c>
      <c r="BN947" s="222"/>
      <c r="BO947" s="220">
        <f>BO907</f>
        <v>3.6099999999999999</v>
      </c>
      <c r="BP947" s="221">
        <f>BP907</f>
        <v>2.3999999999999999</v>
      </c>
      <c r="BQ947" s="222"/>
      <c r="BR947" s="220">
        <f>BR907</f>
        <v>3.73</v>
      </c>
      <c r="BS947" s="221">
        <f>BS907</f>
        <v>2.48</v>
      </c>
      <c r="BT947" s="222"/>
      <c r="BU947" s="220">
        <f>BU907</f>
        <v>3.6299999999999999</v>
      </c>
      <c r="BV947" s="221">
        <f>BV907</f>
        <v>2.4199999999999999</v>
      </c>
      <c r="BW947" s="222"/>
      <c r="BX947" s="220">
        <f>BX907</f>
        <v>3.3700000000000001</v>
      </c>
      <c r="BY947" s="221">
        <f>BY907</f>
        <v>2.25</v>
      </c>
      <c r="BZ947" s="222"/>
      <c r="CA947" s="164"/>
      <c r="CB947" s="164"/>
      <c r="CC947" s="164"/>
      <c r="CD947" s="164"/>
      <c r="CE947" s="164"/>
      <c r="CF947" s="164"/>
      <c r="CG947" s="164"/>
      <c r="CH947" s="164"/>
      <c r="CI947" s="164"/>
      <c r="CJ947" s="164"/>
      <c r="CK947" s="164"/>
      <c r="CL947" s="164"/>
      <c r="CM947" s="164"/>
      <c r="CN947" s="164"/>
      <c r="CO947" s="164"/>
      <c r="CP947" s="164"/>
      <c r="CQ947" s="164"/>
      <c r="CR947" s="164"/>
      <c r="CS947" s="164"/>
      <c r="CT947" s="164"/>
      <c r="CU947" s="164"/>
      <c r="CV947" s="164"/>
      <c r="CW947" s="164"/>
      <c r="CX947" s="164"/>
      <c r="CY947" s="164"/>
      <c r="CZ947" s="164"/>
      <c r="DA947" s="164"/>
      <c r="DB947" s="164"/>
      <c r="DC947" s="164"/>
      <c r="DD947" s="164"/>
      <c r="DE947" s="164"/>
    </row>
    <row r="948" s="164" customFormat="1" ht="19.5" customHeight="1">
      <c r="A948" s="66"/>
      <c r="B948" s="170"/>
      <c r="C948" s="171" t="s">
        <v>135</v>
      </c>
      <c r="D948" s="117"/>
      <c r="E948" s="117"/>
      <c r="F948" s="117"/>
      <c r="G948" s="223">
        <f>SUM(G922:G932)</f>
        <v>3.2400000000000002</v>
      </c>
      <c r="H948" s="224">
        <f>SUM(H922:H932)</f>
        <v>2.1499999999999999</v>
      </c>
      <c r="I948" s="225"/>
      <c r="J948" s="223">
        <f>SUM(J922:J932)</f>
        <v>3.25</v>
      </c>
      <c r="K948" s="224">
        <f>SUM(K922:K932)</f>
        <v>2.1600000000000001</v>
      </c>
      <c r="L948" s="225"/>
      <c r="M948" s="223">
        <f>SUM(M922:M932)</f>
        <v>2.9700000000000002</v>
      </c>
      <c r="N948" s="224">
        <f>SUM(N922:N932)</f>
        <v>1.98</v>
      </c>
      <c r="O948" s="225"/>
      <c r="P948" s="223">
        <f>SUM(P922:P932)</f>
        <v>3.1499999999999999</v>
      </c>
      <c r="Q948" s="224">
        <f>SUM(Q922:Q932)</f>
        <v>2.0899999999999999</v>
      </c>
      <c r="R948" s="225"/>
      <c r="S948" s="223">
        <f>SUM(S922:S932)</f>
        <v>3.3500000000000001</v>
      </c>
      <c r="T948" s="224">
        <f>SUM(T922:T932)</f>
        <v>2.23</v>
      </c>
      <c r="U948" s="225"/>
      <c r="V948" s="223">
        <f>SUM(V922:V932)</f>
        <v>3.0299999999999998</v>
      </c>
      <c r="W948" s="224">
        <f>SUM(W922:W932)</f>
        <v>2.0099999999999998</v>
      </c>
      <c r="X948" s="225"/>
      <c r="Y948" s="223">
        <f>SUM(Y922:Y932)</f>
        <v>3.3799999999999999</v>
      </c>
      <c r="Z948" s="224">
        <f>SUM(Z922:Z932)</f>
        <v>2.25</v>
      </c>
      <c r="AA948" s="225"/>
      <c r="AB948" s="223">
        <f>SUM(AB922:AB932)</f>
        <v>3.5600000000000001</v>
      </c>
      <c r="AC948" s="224">
        <f>SUM(AC922:AC932)</f>
        <v>2.3700000000000001</v>
      </c>
      <c r="AD948" s="225"/>
      <c r="AE948" s="223">
        <f>SUM(AE922:AE932)</f>
        <v>3.6800000000000002</v>
      </c>
      <c r="AF948" s="224">
        <f>SUM(AF922:AF932)</f>
        <v>2.4500000000000002</v>
      </c>
      <c r="AG948" s="225"/>
      <c r="AH948" s="223">
        <f>SUM(AH922:AH932)</f>
        <v>3.8599999999999999</v>
      </c>
      <c r="AI948" s="224">
        <f>SUM(AI922:AI932)</f>
        <v>2.5800000000000001</v>
      </c>
      <c r="AJ948" s="225"/>
      <c r="AK948" s="223">
        <f>SUM(AK922:AK932)</f>
        <v>4.4800000000000004</v>
      </c>
      <c r="AL948" s="224">
        <f>SUM(AL922:AL932)</f>
        <v>2.98</v>
      </c>
      <c r="AM948" s="225"/>
      <c r="AN948" s="223">
        <f>SUM(AN922:AN932)</f>
        <v>4</v>
      </c>
      <c r="AO948" s="224">
        <f>SUM(AO922:AO932)</f>
        <v>2.6699999999999999</v>
      </c>
      <c r="AP948" s="225"/>
      <c r="AQ948" s="223">
        <f>SUM(AQ922:AQ932)</f>
        <v>4.0999999999999996</v>
      </c>
      <c r="AR948" s="224">
        <f>SUM(AR922:AR932)</f>
        <v>2.73</v>
      </c>
      <c r="AS948" s="225"/>
      <c r="AT948" s="223">
        <f>SUM(AT922:AT932)</f>
        <v>4.0099999999999998</v>
      </c>
      <c r="AU948" s="224">
        <f>SUM(AU922:AU932)</f>
        <v>2.6600000000000001</v>
      </c>
      <c r="AV948" s="225"/>
      <c r="AW948" s="223">
        <f>SUM(AW922:AW932)</f>
        <v>3.6200000000000001</v>
      </c>
      <c r="AX948" s="224">
        <f>SUM(AX922:AX932)</f>
        <v>2.3999999999999999</v>
      </c>
      <c r="AY948" s="225"/>
      <c r="AZ948" s="223">
        <f>SUM(AZ922:AZ932)</f>
        <v>3.5</v>
      </c>
      <c r="BA948" s="224">
        <f>SUM(BA922:BA932)</f>
        <v>2.3199999999999998</v>
      </c>
      <c r="BB948" s="225"/>
      <c r="BC948" s="223">
        <f>SUM(BC922:BC932)</f>
        <v>3.9399999999999999</v>
      </c>
      <c r="BD948" s="224">
        <f>SUM(BD922:BD932)</f>
        <v>2.6200000000000001</v>
      </c>
      <c r="BE948" s="225"/>
      <c r="BF948" s="223">
        <f>SUM(BF922:BF932)</f>
        <v>4.0700000000000003</v>
      </c>
      <c r="BG948" s="224">
        <f>SUM(BG922:BG932)</f>
        <v>2.7000000000000002</v>
      </c>
      <c r="BH948" s="225"/>
      <c r="BI948" s="223">
        <f>SUM(BI922:BI932)</f>
        <v>3.4700000000000002</v>
      </c>
      <c r="BJ948" s="224">
        <f>SUM(BJ922:BJ932)</f>
        <v>2.2999999999999998</v>
      </c>
      <c r="BK948" s="225"/>
      <c r="BL948" s="223">
        <f>SUM(BL922:BL932)</f>
        <v>3.8999999999999999</v>
      </c>
      <c r="BM948" s="224">
        <f>SUM(BM922:BM932)</f>
        <v>2.5800000000000001</v>
      </c>
      <c r="BN948" s="225"/>
      <c r="BO948" s="223">
        <f>SUM(BO922:BO932)</f>
        <v>3.6099999999999999</v>
      </c>
      <c r="BP948" s="224">
        <f>SUM(BP922:BP932)</f>
        <v>2.3999999999999999</v>
      </c>
      <c r="BQ948" s="225"/>
      <c r="BR948" s="223">
        <f>SUM(BR922:BR932)</f>
        <v>3.73</v>
      </c>
      <c r="BS948" s="224">
        <f>SUM(BS922:BS932)</f>
        <v>2.48</v>
      </c>
      <c r="BT948" s="225"/>
      <c r="BU948" s="223">
        <f>SUM(BU922:BU932)</f>
        <v>3.6299999999999999</v>
      </c>
      <c r="BV948" s="224">
        <f>SUM(BV922:BV932)</f>
        <v>2.4199999999999999</v>
      </c>
      <c r="BW948" s="225"/>
      <c r="BX948" s="223">
        <f>SUM(BX922:BX932)</f>
        <v>3.3700000000000001</v>
      </c>
      <c r="BY948" s="224">
        <f>SUM(BY922:BY932)</f>
        <v>2.25</v>
      </c>
      <c r="BZ948" s="225"/>
      <c r="CA948" s="164"/>
      <c r="CB948" s="164"/>
      <c r="CC948" s="164"/>
      <c r="CD948" s="164"/>
      <c r="CE948" s="164"/>
      <c r="CF948" s="164"/>
      <c r="CG948" s="164"/>
      <c r="CH948" s="164"/>
      <c r="CI948" s="164"/>
      <c r="CJ948" s="164"/>
      <c r="CK948" s="164"/>
      <c r="CL948" s="164"/>
      <c r="CM948" s="164"/>
      <c r="CN948" s="164"/>
      <c r="CO948" s="164"/>
      <c r="CP948" s="164"/>
      <c r="CQ948" s="164"/>
      <c r="CR948" s="164"/>
      <c r="CS948" s="164"/>
      <c r="CT948" s="164"/>
      <c r="CU948" s="164"/>
      <c r="CV948" s="164"/>
      <c r="CW948" s="164"/>
      <c r="CX948" s="164"/>
      <c r="CY948" s="164"/>
      <c r="CZ948" s="164"/>
      <c r="DA948" s="164"/>
      <c r="DB948" s="164"/>
      <c r="DC948" s="164"/>
      <c r="DD948" s="164"/>
      <c r="DE948" s="164"/>
    </row>
    <row r="949" s="164" customFormat="1" ht="20.25" customHeight="1">
      <c r="A949" s="66"/>
      <c r="B949" s="175"/>
      <c r="C949" s="176" t="s">
        <v>136</v>
      </c>
      <c r="D949" s="177"/>
      <c r="E949" s="178"/>
      <c r="F949" s="178"/>
      <c r="G949" s="226">
        <f>(G947-G948)/G947*100</f>
        <v>0</v>
      </c>
      <c r="H949" s="227">
        <f>(H947-H948)/H947*100</f>
        <v>0</v>
      </c>
      <c r="I949" s="228"/>
      <c r="J949" s="226">
        <f>(J947-J948)/J947*100</f>
        <v>0</v>
      </c>
      <c r="K949" s="227">
        <f>(K947-K948)/K947*100</f>
        <v>0</v>
      </c>
      <c r="L949" s="228"/>
      <c r="M949" s="226">
        <f>(M947-M948)/M947*100</f>
        <v>0</v>
      </c>
      <c r="N949" s="227">
        <f>(N947-N948)/N947*100</f>
        <v>0</v>
      </c>
      <c r="O949" s="228"/>
      <c r="P949" s="226">
        <f>(P947-P948)/P947*100</f>
        <v>0</v>
      </c>
      <c r="Q949" s="227">
        <f>(Q947-Q948)/Q947*100</f>
        <v>0</v>
      </c>
      <c r="R949" s="228"/>
      <c r="S949" s="226">
        <f>(S947-S948)/S947*100</f>
        <v>0</v>
      </c>
      <c r="T949" s="227">
        <f>(T947-T948)/T947*100</f>
        <v>0</v>
      </c>
      <c r="U949" s="228"/>
      <c r="V949" s="226">
        <f>(V947-V948)/V947*100</f>
        <v>0</v>
      </c>
      <c r="W949" s="227">
        <f>(W947-W948)/W947*100</f>
        <v>0</v>
      </c>
      <c r="X949" s="228"/>
      <c r="Y949" s="226">
        <f>(Y947-Y948)/Y947*100</f>
        <v>0</v>
      </c>
      <c r="Z949" s="227">
        <f>(Z947-Z948)/Z947*100</f>
        <v>0</v>
      </c>
      <c r="AA949" s="228"/>
      <c r="AB949" s="226">
        <f>(AB947-AB948)/AB947*100</f>
        <v>0</v>
      </c>
      <c r="AC949" s="227">
        <f>(AC947-AC948)/AC947*100</f>
        <v>0</v>
      </c>
      <c r="AD949" s="228"/>
      <c r="AE949" s="226">
        <f>(AE947-AE948)/AE947*100</f>
        <v>0</v>
      </c>
      <c r="AF949" s="227">
        <f>(AF947-AF948)/AF947*100</f>
        <v>0</v>
      </c>
      <c r="AG949" s="228"/>
      <c r="AH949" s="226">
        <f>(AH947-AH948)/AH947*100</f>
        <v>0</v>
      </c>
      <c r="AI949" s="227">
        <f>(AI947-AI948)/AI947*100</f>
        <v>0</v>
      </c>
      <c r="AJ949" s="228"/>
      <c r="AK949" s="226">
        <f>(AK947-AK948)/AK947*100</f>
        <v>0</v>
      </c>
      <c r="AL949" s="227">
        <f>(AL947-AL948)/AL947*100</f>
        <v>0</v>
      </c>
      <c r="AM949" s="228"/>
      <c r="AN949" s="226">
        <f>(AN947-AN948)/AN947*100</f>
        <v>0</v>
      </c>
      <c r="AO949" s="227">
        <f>(AO947-AO948)/AO947*100</f>
        <v>0</v>
      </c>
      <c r="AP949" s="228"/>
      <c r="AQ949" s="226">
        <f>(AQ947-AQ948)/AQ947*100</f>
        <v>0</v>
      </c>
      <c r="AR949" s="227">
        <f>(AR947-AR948)/AR947*100</f>
        <v>0</v>
      </c>
      <c r="AS949" s="228"/>
      <c r="AT949" s="226">
        <f>(AT947-AT948)/AT947*100</f>
        <v>0</v>
      </c>
      <c r="AU949" s="227">
        <f>(AU947-AU948)/AU947*100</f>
        <v>0</v>
      </c>
      <c r="AV949" s="228"/>
      <c r="AW949" s="226">
        <f>(AW947-AW948)/AW947*100</f>
        <v>0</v>
      </c>
      <c r="AX949" s="227">
        <f>(AX947-AX948)/AX947*100</f>
        <v>0</v>
      </c>
      <c r="AY949" s="228"/>
      <c r="AZ949" s="226">
        <f>(AZ947-AZ948)/AZ947*100</f>
        <v>0</v>
      </c>
      <c r="BA949" s="227">
        <f>(BA947-BA948)/BA947*100</f>
        <v>0</v>
      </c>
      <c r="BB949" s="228"/>
      <c r="BC949" s="226">
        <f>(BC947-BC948)/BC947*100</f>
        <v>0</v>
      </c>
      <c r="BD949" s="227">
        <f>(BD947-BD948)/BD947*100</f>
        <v>0</v>
      </c>
      <c r="BE949" s="228"/>
      <c r="BF949" s="226">
        <f>(BF947-BF948)/BF947*100</f>
        <v>0</v>
      </c>
      <c r="BG949" s="227">
        <f>(BG947-BG948)/BG947*100</f>
        <v>0</v>
      </c>
      <c r="BH949" s="228"/>
      <c r="BI949" s="226">
        <f>(BI947-BI948)/BI947*100</f>
        <v>0</v>
      </c>
      <c r="BJ949" s="227">
        <f>(BJ947-BJ948)/BJ947*100</f>
        <v>0</v>
      </c>
      <c r="BK949" s="228"/>
      <c r="BL949" s="226">
        <f>(BL947-BL948)/BL947*100</f>
        <v>0</v>
      </c>
      <c r="BM949" s="227">
        <f>(BM947-BM948)/BM947*100</f>
        <v>0</v>
      </c>
      <c r="BN949" s="228"/>
      <c r="BO949" s="226">
        <f>(BO947-BO948)/BO947*100</f>
        <v>0</v>
      </c>
      <c r="BP949" s="227">
        <f>(BP947-BP948)/BP947*100</f>
        <v>0</v>
      </c>
      <c r="BQ949" s="228"/>
      <c r="BR949" s="226">
        <f>(BR947-BR948)/BR947*100</f>
        <v>0</v>
      </c>
      <c r="BS949" s="227">
        <f>(BS947-BS948)/BS947*100</f>
        <v>0</v>
      </c>
      <c r="BT949" s="228"/>
      <c r="BU949" s="226">
        <f>(BU947-BU948)/BU947*100</f>
        <v>0</v>
      </c>
      <c r="BV949" s="227">
        <f>(BV947-BV948)/BV947*100</f>
        <v>0</v>
      </c>
      <c r="BW949" s="228"/>
      <c r="BX949" s="226">
        <f>(BX947-BX948)/BX947*100</f>
        <v>0</v>
      </c>
      <c r="BY949" s="227">
        <f>(BY947-BY948)/BY947*100</f>
        <v>0</v>
      </c>
      <c r="BZ949" s="228"/>
      <c r="CA949" s="164"/>
      <c r="CB949" s="164"/>
      <c r="CC949" s="164"/>
      <c r="CD949" s="164"/>
      <c r="CE949" s="164"/>
      <c r="CF949" s="164"/>
      <c r="CG949" s="164"/>
      <c r="CH949" s="164"/>
      <c r="CI949" s="164"/>
      <c r="CJ949" s="164"/>
      <c r="CK949" s="164"/>
      <c r="CL949" s="164"/>
      <c r="CM949" s="164"/>
      <c r="CN949" s="164"/>
      <c r="CO949" s="164"/>
      <c r="CP949" s="164"/>
      <c r="CQ949" s="164"/>
      <c r="CR949" s="164"/>
      <c r="CS949" s="164"/>
      <c r="CT949" s="164"/>
      <c r="CU949" s="164"/>
      <c r="CV949" s="164"/>
      <c r="CW949" s="164"/>
      <c r="CX949" s="164"/>
      <c r="CY949" s="164"/>
      <c r="CZ949" s="164"/>
      <c r="DA949" s="164"/>
      <c r="DB949" s="164"/>
      <c r="DC949" s="164"/>
      <c r="DD949" s="164"/>
      <c r="DE949" s="164"/>
    </row>
    <row r="950" s="164" customFormat="1" ht="19.5" customHeight="1">
      <c r="A950" s="66"/>
      <c r="B950" s="165" t="s">
        <v>138</v>
      </c>
      <c r="C950" s="166" t="s">
        <v>134</v>
      </c>
      <c r="D950" s="128"/>
      <c r="E950" s="128"/>
      <c r="F950" s="128"/>
      <c r="G950" s="220">
        <f>G911</f>
        <v>3.1299999999999999</v>
      </c>
      <c r="H950" s="221">
        <f>H911</f>
        <v>2.0800000000000001</v>
      </c>
      <c r="I950" s="222"/>
      <c r="J950" s="220">
        <f>J911</f>
        <v>2.9700000000000002</v>
      </c>
      <c r="K950" s="221">
        <f>K911</f>
        <v>1.97</v>
      </c>
      <c r="L950" s="222"/>
      <c r="M950" s="220">
        <f>M911</f>
        <v>2.8300000000000001</v>
      </c>
      <c r="N950" s="221">
        <f>N911</f>
        <v>1.8700000000000001</v>
      </c>
      <c r="O950" s="222"/>
      <c r="P950" s="220">
        <f>P911</f>
        <v>2.8599999999999999</v>
      </c>
      <c r="Q950" s="221">
        <f>Q911</f>
        <v>1.8999999999999999</v>
      </c>
      <c r="R950" s="222"/>
      <c r="S950" s="220">
        <f>S911</f>
        <v>3.3599999999999999</v>
      </c>
      <c r="T950" s="221">
        <f>T911</f>
        <v>2.23</v>
      </c>
      <c r="U950" s="222"/>
      <c r="V950" s="220">
        <f>V911</f>
        <v>2.9900000000000002</v>
      </c>
      <c r="W950" s="221">
        <f>W911</f>
        <v>1.98</v>
      </c>
      <c r="X950" s="222"/>
      <c r="Y950" s="220">
        <f>Y911</f>
        <v>3.2599999999999998</v>
      </c>
      <c r="Z950" s="221">
        <f>Z911</f>
        <v>2.1600000000000001</v>
      </c>
      <c r="AA950" s="222"/>
      <c r="AB950" s="220">
        <f>AB911</f>
        <v>3.4700000000000002</v>
      </c>
      <c r="AC950" s="221">
        <f>AC911</f>
        <v>2.2999999999999998</v>
      </c>
      <c r="AD950" s="222"/>
      <c r="AE950" s="220">
        <f>AE911</f>
        <v>3.46</v>
      </c>
      <c r="AF950" s="221">
        <f>AF911</f>
        <v>2.2999999999999998</v>
      </c>
      <c r="AG950" s="222"/>
      <c r="AH950" s="220">
        <f>AH911</f>
        <v>3.48</v>
      </c>
      <c r="AI950" s="221">
        <f>AI911</f>
        <v>2.3100000000000001</v>
      </c>
      <c r="AJ950" s="222"/>
      <c r="AK950" s="220">
        <f>AK911</f>
        <v>5.3600000000000003</v>
      </c>
      <c r="AL950" s="221">
        <f>AL911</f>
        <v>3.5699999999999998</v>
      </c>
      <c r="AM950" s="222"/>
      <c r="AN950" s="220">
        <f>AN911</f>
        <v>4.4299999999999997</v>
      </c>
      <c r="AO950" s="221">
        <f>AO911</f>
        <v>2.9500000000000002</v>
      </c>
      <c r="AP950" s="222"/>
      <c r="AQ950" s="220">
        <f>AQ911</f>
        <v>4.5700000000000003</v>
      </c>
      <c r="AR950" s="221">
        <f>AR911</f>
        <v>3.04</v>
      </c>
      <c r="AS950" s="222"/>
      <c r="AT950" s="220">
        <f>AT911</f>
        <v>3.3199999999999998</v>
      </c>
      <c r="AU950" s="221">
        <f>AU911</f>
        <v>2.21</v>
      </c>
      <c r="AV950" s="222"/>
      <c r="AW950" s="220">
        <f>AW911</f>
        <v>3.0800000000000001</v>
      </c>
      <c r="AX950" s="221">
        <f>AX911</f>
        <v>2.04</v>
      </c>
      <c r="AY950" s="222"/>
      <c r="AZ950" s="220">
        <f>AZ911</f>
        <v>3.5</v>
      </c>
      <c r="BA950" s="221">
        <f>BA911</f>
        <v>2.3300000000000001</v>
      </c>
      <c r="BB950" s="222"/>
      <c r="BC950" s="220">
        <f>BC911</f>
        <v>3.9300000000000002</v>
      </c>
      <c r="BD950" s="221">
        <f>BD911</f>
        <v>2.6099999999999999</v>
      </c>
      <c r="BE950" s="222"/>
      <c r="BF950" s="220">
        <f>BF911</f>
        <v>3.9300000000000002</v>
      </c>
      <c r="BG950" s="221">
        <f>BG911</f>
        <v>2.6099999999999999</v>
      </c>
      <c r="BH950" s="222"/>
      <c r="BI950" s="220">
        <f>BI911</f>
        <v>3.5299999999999998</v>
      </c>
      <c r="BJ950" s="221">
        <f>BJ911</f>
        <v>2.3500000000000001</v>
      </c>
      <c r="BK950" s="222"/>
      <c r="BL950" s="220">
        <f>BL911</f>
        <v>4.0300000000000002</v>
      </c>
      <c r="BM950" s="221">
        <f>BM911</f>
        <v>2.6699999999999999</v>
      </c>
      <c r="BN950" s="222"/>
      <c r="BO950" s="220">
        <f>BO911</f>
        <v>4.0099999999999998</v>
      </c>
      <c r="BP950" s="221">
        <f>BP911</f>
        <v>2.6600000000000001</v>
      </c>
      <c r="BQ950" s="222"/>
      <c r="BR950" s="220">
        <f>BR911</f>
        <v>4.0099999999999998</v>
      </c>
      <c r="BS950" s="221">
        <f>BS911</f>
        <v>2.6600000000000001</v>
      </c>
      <c r="BT950" s="222"/>
      <c r="BU950" s="220">
        <f>BU911</f>
        <v>3.9900000000000002</v>
      </c>
      <c r="BV950" s="221">
        <f>BV911</f>
        <v>2.6499999999999999</v>
      </c>
      <c r="BW950" s="222"/>
      <c r="BX950" s="220">
        <f>BX911</f>
        <v>3.9700000000000002</v>
      </c>
      <c r="BY950" s="221">
        <f>BY911</f>
        <v>2.6400000000000001</v>
      </c>
      <c r="BZ950" s="222"/>
      <c r="CA950" s="164"/>
      <c r="CB950" s="164"/>
      <c r="CC950" s="164"/>
      <c r="CD950" s="164"/>
      <c r="CE950" s="164"/>
      <c r="CF950" s="164"/>
      <c r="CG950" s="164"/>
      <c r="CH950" s="164"/>
      <c r="CI950" s="164"/>
      <c r="CJ950" s="164"/>
      <c r="CK950" s="164"/>
      <c r="CL950" s="164"/>
      <c r="CM950" s="164"/>
      <c r="CN950" s="164"/>
      <c r="CO950" s="164"/>
      <c r="CP950" s="164"/>
      <c r="CQ950" s="164"/>
      <c r="CR950" s="164"/>
      <c r="CS950" s="164"/>
      <c r="CT950" s="164"/>
      <c r="CU950" s="164"/>
      <c r="CV950" s="164"/>
      <c r="CW950" s="164"/>
      <c r="CX950" s="164"/>
      <c r="CY950" s="164"/>
      <c r="CZ950" s="164"/>
      <c r="DA950" s="164"/>
      <c r="DB950" s="164"/>
      <c r="DC950" s="164"/>
      <c r="DD950" s="164"/>
      <c r="DE950" s="164"/>
    </row>
    <row r="951" s="164" customFormat="1" ht="19.5" customHeight="1">
      <c r="A951" s="66"/>
      <c r="B951" s="170"/>
      <c r="C951" s="171" t="s">
        <v>135</v>
      </c>
      <c r="D951" s="117"/>
      <c r="E951" s="117"/>
      <c r="F951" s="117"/>
      <c r="G951" s="223">
        <f>SUM(G933:G943)</f>
        <v>3.1299999999999999</v>
      </c>
      <c r="H951" s="224">
        <f>SUM(H933:H943)</f>
        <v>2.0800000000000001</v>
      </c>
      <c r="I951" s="225"/>
      <c r="J951" s="223">
        <f>SUM(J933:J943)</f>
        <v>2.9700000000000002</v>
      </c>
      <c r="K951" s="224">
        <f>SUM(K933:K943)</f>
        <v>1.97</v>
      </c>
      <c r="L951" s="225"/>
      <c r="M951" s="223">
        <f>SUM(M933:M943)</f>
        <v>2.8300000000000001</v>
      </c>
      <c r="N951" s="224">
        <f>SUM(N933:N943)</f>
        <v>1.8700000000000001</v>
      </c>
      <c r="O951" s="225"/>
      <c r="P951" s="223">
        <f>SUM(P933:P943)</f>
        <v>2.8599999999999999</v>
      </c>
      <c r="Q951" s="224">
        <f>SUM(Q933:Q943)</f>
        <v>1.8999999999999999</v>
      </c>
      <c r="R951" s="225"/>
      <c r="S951" s="223">
        <f>SUM(S933:S943)</f>
        <v>3.3599999999999999</v>
      </c>
      <c r="T951" s="224">
        <f>SUM(T933:T943)</f>
        <v>2.23</v>
      </c>
      <c r="U951" s="225"/>
      <c r="V951" s="223">
        <f>SUM(V933:V943)</f>
        <v>2.9900000000000002</v>
      </c>
      <c r="W951" s="224">
        <f>SUM(W933:W943)</f>
        <v>1.98</v>
      </c>
      <c r="X951" s="225"/>
      <c r="Y951" s="223">
        <f>SUM(Y933:Y943)</f>
        <v>3.2599999999999998</v>
      </c>
      <c r="Z951" s="224">
        <f>SUM(Z933:Z943)</f>
        <v>2.1600000000000001</v>
      </c>
      <c r="AA951" s="225"/>
      <c r="AB951" s="223">
        <f>SUM(AB933:AB943)</f>
        <v>3.4700000000000002</v>
      </c>
      <c r="AC951" s="224">
        <f>SUM(AC933:AC943)</f>
        <v>2.2999999999999998</v>
      </c>
      <c r="AD951" s="225"/>
      <c r="AE951" s="223">
        <f>SUM(AE933:AE943)</f>
        <v>3.46</v>
      </c>
      <c r="AF951" s="224">
        <f>SUM(AF933:AF943)</f>
        <v>2.2999999999999998</v>
      </c>
      <c r="AG951" s="225"/>
      <c r="AH951" s="223">
        <f>SUM(AH933:AH943)</f>
        <v>3.48</v>
      </c>
      <c r="AI951" s="224">
        <f>SUM(AI933:AI943)</f>
        <v>2.3100000000000001</v>
      </c>
      <c r="AJ951" s="225"/>
      <c r="AK951" s="223">
        <f>SUM(AK933:AK943)</f>
        <v>5.3600000000000003</v>
      </c>
      <c r="AL951" s="224">
        <f>SUM(AL933:AL943)</f>
        <v>3.5699999999999998</v>
      </c>
      <c r="AM951" s="225"/>
      <c r="AN951" s="223">
        <f>SUM(AN933:AN943)</f>
        <v>4.4299999999999997</v>
      </c>
      <c r="AO951" s="224">
        <f>SUM(AO933:AO943)</f>
        <v>2.9500000000000002</v>
      </c>
      <c r="AP951" s="225"/>
      <c r="AQ951" s="223">
        <f>SUM(AQ933:AQ943)</f>
        <v>4.5700000000000003</v>
      </c>
      <c r="AR951" s="224">
        <f>SUM(AR933:AR943)</f>
        <v>3.04</v>
      </c>
      <c r="AS951" s="225"/>
      <c r="AT951" s="223">
        <f>SUM(AT933:AT943)</f>
        <v>3.3199999999999998</v>
      </c>
      <c r="AU951" s="224">
        <f>SUM(AU933:AU943)</f>
        <v>2.21</v>
      </c>
      <c r="AV951" s="225"/>
      <c r="AW951" s="223">
        <f>SUM(AW933:AW943)</f>
        <v>3.0800000000000001</v>
      </c>
      <c r="AX951" s="224">
        <f>SUM(AX933:AX943)</f>
        <v>2.04</v>
      </c>
      <c r="AY951" s="225"/>
      <c r="AZ951" s="223">
        <f>SUM(AZ933:AZ943)</f>
        <v>3.5</v>
      </c>
      <c r="BA951" s="224">
        <f>SUM(BA933:BA943)</f>
        <v>2.3300000000000001</v>
      </c>
      <c r="BB951" s="225"/>
      <c r="BC951" s="223">
        <f>SUM(BC933:BC943)</f>
        <v>3.9300000000000002</v>
      </c>
      <c r="BD951" s="224">
        <f>SUM(BD933:BD943)</f>
        <v>2.6099999999999999</v>
      </c>
      <c r="BE951" s="225"/>
      <c r="BF951" s="223">
        <f>SUM(BF933:BF943)</f>
        <v>3.9300000000000002</v>
      </c>
      <c r="BG951" s="224">
        <f>SUM(BG933:BG943)</f>
        <v>2.6099999999999999</v>
      </c>
      <c r="BH951" s="225"/>
      <c r="BI951" s="223">
        <f>SUM(BI933:BI943)</f>
        <v>3.5299999999999998</v>
      </c>
      <c r="BJ951" s="224">
        <f>SUM(BJ933:BJ943)</f>
        <v>2.3500000000000001</v>
      </c>
      <c r="BK951" s="225"/>
      <c r="BL951" s="223">
        <f>SUM(BL933:BL943)</f>
        <v>4.0300000000000002</v>
      </c>
      <c r="BM951" s="224">
        <f>SUM(BM933:BM943)</f>
        <v>2.6699999999999999</v>
      </c>
      <c r="BN951" s="225"/>
      <c r="BO951" s="223">
        <f>SUM(BO933:BO943)</f>
        <v>4.0099999999999998</v>
      </c>
      <c r="BP951" s="224">
        <f>SUM(BP933:BP943)</f>
        <v>2.6600000000000001</v>
      </c>
      <c r="BQ951" s="225"/>
      <c r="BR951" s="223">
        <f>SUM(BR933:BR943)</f>
        <v>4.0099999999999998</v>
      </c>
      <c r="BS951" s="224">
        <f>SUM(BS933:BS943)</f>
        <v>2.6600000000000001</v>
      </c>
      <c r="BT951" s="225"/>
      <c r="BU951" s="223">
        <f>SUM(BU933:BU943)</f>
        <v>3.9900000000000002</v>
      </c>
      <c r="BV951" s="224">
        <f>SUM(BV933:BV943)</f>
        <v>2.6499999999999999</v>
      </c>
      <c r="BW951" s="225"/>
      <c r="BX951" s="223">
        <f>SUM(BX933:BX943)</f>
        <v>3.9700000000000002</v>
      </c>
      <c r="BY951" s="224">
        <f>SUM(BY933:BY943)</f>
        <v>2.6400000000000001</v>
      </c>
      <c r="BZ951" s="225"/>
      <c r="CA951" s="164"/>
      <c r="CB951" s="164"/>
      <c r="CC951" s="164"/>
      <c r="CD951" s="164"/>
      <c r="CE951" s="164"/>
      <c r="CF951" s="164"/>
      <c r="CG951" s="164"/>
      <c r="CH951" s="164"/>
      <c r="CI951" s="164"/>
      <c r="CJ951" s="164"/>
      <c r="CK951" s="164"/>
      <c r="CL951" s="164"/>
      <c r="CM951" s="164"/>
      <c r="CN951" s="164"/>
      <c r="CO951" s="164"/>
      <c r="CP951" s="164"/>
      <c r="CQ951" s="164"/>
      <c r="CR951" s="164"/>
      <c r="CS951" s="164"/>
      <c r="CT951" s="164"/>
      <c r="CU951" s="164"/>
      <c r="CV951" s="164"/>
      <c r="CW951" s="164"/>
      <c r="CX951" s="164"/>
      <c r="CY951" s="164"/>
      <c r="CZ951" s="164"/>
      <c r="DA951" s="164"/>
      <c r="DB951" s="164"/>
      <c r="DC951" s="164"/>
      <c r="DD951" s="164"/>
      <c r="DE951" s="164"/>
    </row>
    <row r="952" s="164" customFormat="1" ht="20.25" customHeight="1">
      <c r="A952" s="66"/>
      <c r="B952" s="170"/>
      <c r="C952" s="171" t="s">
        <v>136</v>
      </c>
      <c r="D952" s="187"/>
      <c r="E952" s="188"/>
      <c r="F952" s="188"/>
      <c r="G952" s="229">
        <f>(G950-G951)/G950*100</f>
        <v>0</v>
      </c>
      <c r="H952" s="230">
        <f>(H950-H951)/H950*100</f>
        <v>0</v>
      </c>
      <c r="I952" s="231"/>
      <c r="J952" s="229">
        <f>(J950-J951)/J950*100</f>
        <v>0</v>
      </c>
      <c r="K952" s="230">
        <f>(K950-K951)/K950*100</f>
        <v>0</v>
      </c>
      <c r="L952" s="231"/>
      <c r="M952" s="229">
        <f>(M950-M951)/M950*100</f>
        <v>0</v>
      </c>
      <c r="N952" s="230">
        <f>(N950-N951)/N950*100</f>
        <v>0</v>
      </c>
      <c r="O952" s="231"/>
      <c r="P952" s="229">
        <f>(P950-P951)/P950*100</f>
        <v>0</v>
      </c>
      <c r="Q952" s="230">
        <f>(Q950-Q951)/Q950*100</f>
        <v>0</v>
      </c>
      <c r="R952" s="231"/>
      <c r="S952" s="229">
        <f>(S950-S951)/S950*100</f>
        <v>0</v>
      </c>
      <c r="T952" s="230">
        <f>(T950-T951)/T950*100</f>
        <v>0</v>
      </c>
      <c r="U952" s="231"/>
      <c r="V952" s="229">
        <f>(V950-V951)/V950*100</f>
        <v>0</v>
      </c>
      <c r="W952" s="230">
        <f>(W950-W951)/W950*100</f>
        <v>0</v>
      </c>
      <c r="X952" s="231"/>
      <c r="Y952" s="229">
        <f>(Y950-Y951)/Y950*100</f>
        <v>0</v>
      </c>
      <c r="Z952" s="230">
        <f>(Z950-Z951)/Z950*100</f>
        <v>0</v>
      </c>
      <c r="AA952" s="231"/>
      <c r="AB952" s="229">
        <f>(AB950-AB951)/AB950*100</f>
        <v>0</v>
      </c>
      <c r="AC952" s="230">
        <f>(AC950-AC951)/AC950*100</f>
        <v>0</v>
      </c>
      <c r="AD952" s="231"/>
      <c r="AE952" s="229">
        <f>(AE950-AE951)/AE950*100</f>
        <v>0</v>
      </c>
      <c r="AF952" s="230">
        <f>(AF950-AF951)/AF950*100</f>
        <v>0</v>
      </c>
      <c r="AG952" s="231"/>
      <c r="AH952" s="229">
        <f>(AH950-AH951)/AH950*100</f>
        <v>0</v>
      </c>
      <c r="AI952" s="230">
        <f>(AI950-AI951)/AI950*100</f>
        <v>0</v>
      </c>
      <c r="AJ952" s="231"/>
      <c r="AK952" s="229">
        <f>(AK950-AK951)/AK950*100</f>
        <v>0</v>
      </c>
      <c r="AL952" s="230">
        <f>(AL950-AL951)/AL950*100</f>
        <v>0</v>
      </c>
      <c r="AM952" s="231"/>
      <c r="AN952" s="229">
        <f>(AN950-AN951)/AN950*100</f>
        <v>0</v>
      </c>
      <c r="AO952" s="230">
        <f>(AO950-AO951)/AO950*100</f>
        <v>0</v>
      </c>
      <c r="AP952" s="231"/>
      <c r="AQ952" s="229">
        <f>(AQ950-AQ951)/AQ950*100</f>
        <v>0</v>
      </c>
      <c r="AR952" s="230">
        <f>(AR950-AR951)/AR950*100</f>
        <v>0</v>
      </c>
      <c r="AS952" s="231"/>
      <c r="AT952" s="229">
        <f>(AT950-AT951)/AT950*100</f>
        <v>0</v>
      </c>
      <c r="AU952" s="230">
        <f>(AU950-AU951)/AU950*100</f>
        <v>0</v>
      </c>
      <c r="AV952" s="231"/>
      <c r="AW952" s="229">
        <f>(AW950-AW951)/AW950*100</f>
        <v>0</v>
      </c>
      <c r="AX952" s="230">
        <f>(AX950-AX951)/AX950*100</f>
        <v>0</v>
      </c>
      <c r="AY952" s="231"/>
      <c r="AZ952" s="229">
        <f>(AZ950-AZ951)/AZ950*100</f>
        <v>0</v>
      </c>
      <c r="BA952" s="230">
        <f>(BA950-BA951)/BA950*100</f>
        <v>0</v>
      </c>
      <c r="BB952" s="231"/>
      <c r="BC952" s="229">
        <f>(BC950-BC951)/BC950*100</f>
        <v>0</v>
      </c>
      <c r="BD952" s="230">
        <f>(BD950-BD951)/BD950*100</f>
        <v>0</v>
      </c>
      <c r="BE952" s="231"/>
      <c r="BF952" s="229">
        <f>(BF950-BF951)/BF950*100</f>
        <v>0</v>
      </c>
      <c r="BG952" s="230">
        <f>(BG950-BG951)/BG950*100</f>
        <v>0</v>
      </c>
      <c r="BH952" s="231"/>
      <c r="BI952" s="229">
        <f>(BI950-BI951)/BI950*100</f>
        <v>0</v>
      </c>
      <c r="BJ952" s="230">
        <f>(BJ950-BJ951)/BJ950*100</f>
        <v>0</v>
      </c>
      <c r="BK952" s="231"/>
      <c r="BL952" s="229">
        <f>(BL950-BL951)/BL950*100</f>
        <v>0</v>
      </c>
      <c r="BM952" s="230">
        <f>(BM950-BM951)/BM950*100</f>
        <v>0</v>
      </c>
      <c r="BN952" s="231"/>
      <c r="BO952" s="229">
        <f>(BO950-BO951)/BO950*100</f>
        <v>0</v>
      </c>
      <c r="BP952" s="230">
        <f>(BP950-BP951)/BP950*100</f>
        <v>0</v>
      </c>
      <c r="BQ952" s="231"/>
      <c r="BR952" s="229">
        <f>(BR950-BR951)/BR950*100</f>
        <v>0</v>
      </c>
      <c r="BS952" s="230">
        <f>(BS950-BS951)/BS950*100</f>
        <v>0</v>
      </c>
      <c r="BT952" s="231"/>
      <c r="BU952" s="229">
        <f>(BU950-BU951)/BU950*100</f>
        <v>0</v>
      </c>
      <c r="BV952" s="230">
        <f>(BV950-BV951)/BV950*100</f>
        <v>0</v>
      </c>
      <c r="BW952" s="231"/>
      <c r="BX952" s="229">
        <f>(BX950-BX951)/BX950*100</f>
        <v>0</v>
      </c>
      <c r="BY952" s="230">
        <f>(BY950-BY951)/BY950*100</f>
        <v>0</v>
      </c>
      <c r="BZ952" s="231"/>
      <c r="CA952" s="164"/>
      <c r="CB952" s="164"/>
      <c r="CC952" s="164"/>
      <c r="CD952" s="164"/>
      <c r="CE952" s="164"/>
      <c r="CF952" s="164"/>
      <c r="CG952" s="164"/>
      <c r="CH952" s="164"/>
      <c r="CI952" s="164"/>
      <c r="CJ952" s="164"/>
      <c r="CK952" s="164"/>
      <c r="CL952" s="164"/>
      <c r="CM952" s="164"/>
      <c r="CN952" s="164"/>
      <c r="CO952" s="164"/>
      <c r="CP952" s="164"/>
      <c r="CQ952" s="164"/>
      <c r="CR952" s="164"/>
      <c r="CS952" s="164"/>
      <c r="CT952" s="164"/>
      <c r="CU952" s="164"/>
      <c r="CV952" s="164"/>
      <c r="CW952" s="164"/>
      <c r="CX952" s="164"/>
      <c r="CY952" s="164"/>
      <c r="CZ952" s="164"/>
      <c r="DA952" s="164"/>
      <c r="DB952" s="164"/>
      <c r="DC952" s="164"/>
      <c r="DD952" s="164"/>
      <c r="DE952" s="164"/>
    </row>
    <row r="953" s="316" customFormat="1" ht="19.5">
      <c r="A953" s="102">
        <v>19</v>
      </c>
      <c r="B953" s="192" t="s">
        <v>339</v>
      </c>
      <c r="C953" s="104"/>
      <c r="D953" s="105"/>
      <c r="E953" s="105"/>
      <c r="F953" s="105"/>
      <c r="G953" s="193"/>
      <c r="H953" s="193"/>
      <c r="I953" s="194"/>
      <c r="J953" s="193"/>
      <c r="K953" s="193"/>
      <c r="L953" s="194"/>
      <c r="M953" s="193"/>
      <c r="N953" s="193"/>
      <c r="O953" s="194"/>
      <c r="P953" s="193"/>
      <c r="Q953" s="193"/>
      <c r="R953" s="194"/>
      <c r="S953" s="193"/>
      <c r="T953" s="193"/>
      <c r="U953" s="194"/>
      <c r="V953" s="193"/>
      <c r="W953" s="193"/>
      <c r="X953" s="194"/>
      <c r="Y953" s="193"/>
      <c r="Z953" s="193"/>
      <c r="AA953" s="194"/>
      <c r="AB953" s="193"/>
      <c r="AC953" s="193"/>
      <c r="AD953" s="194"/>
      <c r="AE953" s="193"/>
      <c r="AF953" s="193"/>
      <c r="AG953" s="194"/>
      <c r="AH953" s="193"/>
      <c r="AI953" s="193"/>
      <c r="AJ953" s="194"/>
      <c r="AK953" s="193"/>
      <c r="AL953" s="193"/>
      <c r="AM953" s="194"/>
      <c r="AN953" s="193"/>
      <c r="AO953" s="193"/>
      <c r="AP953" s="194"/>
      <c r="AQ953" s="193"/>
      <c r="AR953" s="193"/>
      <c r="AS953" s="194"/>
      <c r="AT953" s="193"/>
      <c r="AU953" s="193"/>
      <c r="AV953" s="194"/>
      <c r="AW953" s="193"/>
      <c r="AX953" s="193"/>
      <c r="AY953" s="194"/>
      <c r="AZ953" s="193"/>
      <c r="BA953" s="193"/>
      <c r="BB953" s="194"/>
      <c r="BC953" s="193"/>
      <c r="BD953" s="193"/>
      <c r="BE953" s="194"/>
      <c r="BF953" s="193"/>
      <c r="BG953" s="193"/>
      <c r="BH953" s="194"/>
      <c r="BI953" s="193"/>
      <c r="BJ953" s="193"/>
      <c r="BK953" s="194"/>
      <c r="BL953" s="193"/>
      <c r="BM953" s="193"/>
      <c r="BN953" s="194"/>
      <c r="BO953" s="193"/>
      <c r="BP953" s="193"/>
      <c r="BQ953" s="194"/>
      <c r="BR953" s="193"/>
      <c r="BS953" s="193"/>
      <c r="BT953" s="194"/>
      <c r="BU953" s="193"/>
      <c r="BV953" s="193"/>
      <c r="BW953" s="194"/>
      <c r="BX953" s="193"/>
      <c r="BY953" s="193"/>
      <c r="BZ953" s="194"/>
    </row>
    <row r="954" s="43" customFormat="1" ht="20.25">
      <c r="A954" s="38"/>
      <c r="B954" s="237" t="s">
        <v>52</v>
      </c>
      <c r="C954" s="139" t="s">
        <v>340</v>
      </c>
      <c r="D954" s="38"/>
      <c r="E954" s="110" t="s">
        <v>54</v>
      </c>
      <c r="F954" s="109">
        <v>110</v>
      </c>
      <c r="G954" s="273">
        <v>113.65000000000001</v>
      </c>
      <c r="H954" s="274"/>
      <c r="I954" s="275"/>
      <c r="J954" s="273">
        <v>113.81</v>
      </c>
      <c r="K954" s="274"/>
      <c r="L954" s="275"/>
      <c r="M954" s="273">
        <v>113.76000000000001</v>
      </c>
      <c r="N954" s="274"/>
      <c r="O954" s="275"/>
      <c r="P954" s="273">
        <v>113.67</v>
      </c>
      <c r="Q954" s="274"/>
      <c r="R954" s="275"/>
      <c r="S954" s="273">
        <v>113.73999999999999</v>
      </c>
      <c r="T954" s="274"/>
      <c r="U954" s="275"/>
      <c r="V954" s="273">
        <v>113.63</v>
      </c>
      <c r="W954" s="274"/>
      <c r="X954" s="275"/>
      <c r="Y954" s="273">
        <v>113.5</v>
      </c>
      <c r="Z954" s="274"/>
      <c r="AA954" s="275"/>
      <c r="AB954" s="273">
        <v>113.42</v>
      </c>
      <c r="AC954" s="274"/>
      <c r="AD954" s="275"/>
      <c r="AE954" s="148">
        <v>113.23</v>
      </c>
      <c r="AF954" s="149"/>
      <c r="AG954" s="150"/>
      <c r="AH954" s="148">
        <v>113.05</v>
      </c>
      <c r="AI954" s="149"/>
      <c r="AJ954" s="150"/>
      <c r="AK954" s="148">
        <v>112.55</v>
      </c>
      <c r="AL954" s="149"/>
      <c r="AM954" s="150"/>
      <c r="AN954" s="148">
        <v>112.45999999999999</v>
      </c>
      <c r="AO954" s="149"/>
      <c r="AP954" s="150"/>
      <c r="AQ954" s="148">
        <v>112.52</v>
      </c>
      <c r="AR954" s="149"/>
      <c r="AS954" s="150"/>
      <c r="AT954" s="148">
        <v>112.64</v>
      </c>
      <c r="AU954" s="149"/>
      <c r="AV954" s="150"/>
      <c r="AW954" s="148">
        <v>112.48</v>
      </c>
      <c r="AX954" s="149"/>
      <c r="AY954" s="150"/>
      <c r="AZ954" s="148">
        <v>112.52</v>
      </c>
      <c r="BA954" s="149"/>
      <c r="BB954" s="150"/>
      <c r="BC954" s="148">
        <v>112.52</v>
      </c>
      <c r="BD954" s="149"/>
      <c r="BE954" s="150"/>
      <c r="BF954" s="148">
        <v>112.53</v>
      </c>
      <c r="BG954" s="149"/>
      <c r="BH954" s="150"/>
      <c r="BI954" s="148">
        <v>112.58</v>
      </c>
      <c r="BJ954" s="149"/>
      <c r="BK954" s="150"/>
      <c r="BL954" s="148">
        <v>112.61</v>
      </c>
      <c r="BM954" s="149"/>
      <c r="BN954" s="150"/>
      <c r="BO954" s="148">
        <v>112.84999999999999</v>
      </c>
      <c r="BP954" s="149"/>
      <c r="BQ954" s="150"/>
      <c r="BR954" s="148">
        <v>112.73</v>
      </c>
      <c r="BS954" s="149"/>
      <c r="BT954" s="150"/>
      <c r="BU954" s="148">
        <v>112.90000000000001</v>
      </c>
      <c r="BV954" s="149"/>
      <c r="BW954" s="150"/>
      <c r="BX954" s="148">
        <v>113.12</v>
      </c>
      <c r="BY954" s="149"/>
      <c r="BZ954" s="150"/>
      <c r="CA954" s="43"/>
      <c r="CB954" s="43"/>
      <c r="CC954" s="43"/>
      <c r="CD954" s="43"/>
      <c r="CE954" s="43"/>
      <c r="CF954" s="43"/>
      <c r="CG954" s="43"/>
      <c r="CH954" s="43"/>
      <c r="CI954" s="43"/>
      <c r="CJ954" s="43"/>
      <c r="CK954" s="43"/>
      <c r="CL954" s="43"/>
      <c r="CM954" s="43"/>
      <c r="CN954" s="43"/>
      <c r="CO954" s="43"/>
      <c r="CP954" s="43"/>
      <c r="CQ954" s="43"/>
      <c r="CR954" s="43"/>
      <c r="CS954" s="43"/>
      <c r="CT954" s="43"/>
      <c r="CU954" s="43"/>
      <c r="CV954" s="43"/>
      <c r="CW954" s="43"/>
      <c r="CX954" s="43"/>
      <c r="CY954" s="43"/>
      <c r="CZ954" s="43"/>
      <c r="DA954" s="43"/>
      <c r="DB954" s="43"/>
      <c r="DC954" s="43"/>
      <c r="DD954" s="43"/>
      <c r="DE954" s="43"/>
    </row>
    <row r="955" s="43" customFormat="1" ht="21">
      <c r="A955" s="38"/>
      <c r="B955" s="232"/>
      <c r="C955" s="153" t="s">
        <v>310</v>
      </c>
      <c r="D955" s="217"/>
      <c r="E955" s="134" t="s">
        <v>54</v>
      </c>
      <c r="F955" s="133">
        <v>110</v>
      </c>
      <c r="G955" s="312">
        <v>113.58</v>
      </c>
      <c r="H955" s="313"/>
      <c r="I955" s="314"/>
      <c r="J955" s="312">
        <v>113.73999999999999</v>
      </c>
      <c r="K955" s="313"/>
      <c r="L955" s="314"/>
      <c r="M955" s="312">
        <v>113.69</v>
      </c>
      <c r="N955" s="313"/>
      <c r="O955" s="314"/>
      <c r="P955" s="312">
        <v>113.59</v>
      </c>
      <c r="Q955" s="313"/>
      <c r="R955" s="314"/>
      <c r="S955" s="312">
        <v>113.66</v>
      </c>
      <c r="T955" s="313"/>
      <c r="U955" s="314"/>
      <c r="V955" s="312">
        <v>113.56</v>
      </c>
      <c r="W955" s="313"/>
      <c r="X955" s="314"/>
      <c r="Y955" s="312">
        <v>113.43000000000001</v>
      </c>
      <c r="Z955" s="313"/>
      <c r="AA955" s="314"/>
      <c r="AB955" s="312">
        <v>113.34999999999999</v>
      </c>
      <c r="AC955" s="313"/>
      <c r="AD955" s="314"/>
      <c r="AE955" s="280">
        <v>113.15000000000001</v>
      </c>
      <c r="AF955" s="281"/>
      <c r="AG955" s="282"/>
      <c r="AH955" s="280">
        <v>112.98</v>
      </c>
      <c r="AI955" s="281"/>
      <c r="AJ955" s="282"/>
      <c r="AK955" s="280">
        <v>112.48999999999999</v>
      </c>
      <c r="AL955" s="281"/>
      <c r="AM955" s="282"/>
      <c r="AN955" s="280">
        <v>112.39</v>
      </c>
      <c r="AO955" s="281"/>
      <c r="AP955" s="282"/>
      <c r="AQ955" s="280">
        <v>112.45</v>
      </c>
      <c r="AR955" s="281"/>
      <c r="AS955" s="282"/>
      <c r="AT955" s="280">
        <v>112.56999999999999</v>
      </c>
      <c r="AU955" s="281"/>
      <c r="AV955" s="282"/>
      <c r="AW955" s="280">
        <v>112.42</v>
      </c>
      <c r="AX955" s="281"/>
      <c r="AY955" s="282"/>
      <c r="AZ955" s="280">
        <v>112.45</v>
      </c>
      <c r="BA955" s="281"/>
      <c r="BB955" s="282"/>
      <c r="BC955" s="280">
        <v>112.48</v>
      </c>
      <c r="BD955" s="281"/>
      <c r="BE955" s="282"/>
      <c r="BF955" s="280">
        <v>112.47</v>
      </c>
      <c r="BG955" s="281"/>
      <c r="BH955" s="282"/>
      <c r="BI955" s="280">
        <v>112.52</v>
      </c>
      <c r="BJ955" s="281"/>
      <c r="BK955" s="282"/>
      <c r="BL955" s="280">
        <v>112.55</v>
      </c>
      <c r="BM955" s="281"/>
      <c r="BN955" s="282"/>
      <c r="BO955" s="280">
        <v>112.8</v>
      </c>
      <c r="BP955" s="281"/>
      <c r="BQ955" s="282"/>
      <c r="BR955" s="280">
        <v>112.67</v>
      </c>
      <c r="BS955" s="281"/>
      <c r="BT955" s="282"/>
      <c r="BU955" s="280">
        <v>112.84</v>
      </c>
      <c r="BV955" s="281"/>
      <c r="BW955" s="282"/>
      <c r="BX955" s="280">
        <v>113.06</v>
      </c>
      <c r="BY955" s="281"/>
      <c r="BZ955" s="282"/>
      <c r="CA955" s="43"/>
      <c r="CB955" s="43"/>
      <c r="CC955" s="43"/>
      <c r="CD955" s="43"/>
      <c r="CE955" s="43"/>
      <c r="CF955" s="43"/>
      <c r="CG955" s="43"/>
      <c r="CH955" s="43"/>
      <c r="CI955" s="43"/>
      <c r="CJ955" s="43"/>
      <c r="CK955" s="43"/>
      <c r="CL955" s="43"/>
      <c r="CM955" s="43"/>
      <c r="CN955" s="43"/>
      <c r="CO955" s="43"/>
      <c r="CP955" s="43"/>
      <c r="CQ955" s="43"/>
      <c r="CR955" s="43"/>
      <c r="CS955" s="43"/>
      <c r="CT955" s="43"/>
      <c r="CU955" s="43"/>
      <c r="CV955" s="43"/>
      <c r="CW955" s="43"/>
      <c r="CX955" s="43"/>
      <c r="CY955" s="43"/>
      <c r="CZ955" s="43"/>
      <c r="DA955" s="43"/>
      <c r="DB955" s="43"/>
      <c r="DC955" s="43"/>
      <c r="DD955" s="43"/>
      <c r="DE955" s="43"/>
    </row>
    <row r="956" s="43" customFormat="1" ht="20.25">
      <c r="A956" s="38"/>
      <c r="B956" s="232"/>
      <c r="C956" s="108" t="s">
        <v>341</v>
      </c>
      <c r="D956" s="38"/>
      <c r="E956" s="110"/>
      <c r="F956" s="109">
        <v>110</v>
      </c>
      <c r="G956" s="129">
        <v>11.18</v>
      </c>
      <c r="H956" s="130">
        <v>7.4400000000000004</v>
      </c>
      <c r="I956" s="131">
        <f>ROUND(SQRT(G956^2+H956^2)*1000/(1.73*G955),0)</f>
        <v>68</v>
      </c>
      <c r="J956" s="129">
        <v>11.44</v>
      </c>
      <c r="K956" s="130">
        <v>7.6100000000000003</v>
      </c>
      <c r="L956" s="131">
        <f>ROUND(SQRT(J956^2+K956^2)*1000/(1.73*J955),0)</f>
        <v>70</v>
      </c>
      <c r="M956" s="129">
        <v>11.08</v>
      </c>
      <c r="N956" s="130">
        <v>7.3700000000000001</v>
      </c>
      <c r="O956" s="131">
        <f>ROUND(SQRT(M956^2+N956^2)*1000/(1.73*M955),0)</f>
        <v>68</v>
      </c>
      <c r="P956" s="129">
        <v>11.460000000000001</v>
      </c>
      <c r="Q956" s="130">
        <v>7.6299999999999999</v>
      </c>
      <c r="R956" s="131">
        <f>ROUND(SQRT(P956^2+Q956^2)*1000/(1.73*P955),0)</f>
        <v>70</v>
      </c>
      <c r="S956" s="129">
        <v>11.859999999999999</v>
      </c>
      <c r="T956" s="130">
        <v>7.8899999999999997</v>
      </c>
      <c r="U956" s="131">
        <f>ROUND(SQRT(S956^2+T956^2)*1000/(1.73*S955),0)</f>
        <v>72</v>
      </c>
      <c r="V956" s="129">
        <v>11.460000000000001</v>
      </c>
      <c r="W956" s="130">
        <v>7.6299999999999999</v>
      </c>
      <c r="X956" s="131">
        <f>ROUND(SQRT(V956^2+W956^2)*1000/(1.73*V955),0)</f>
        <v>70</v>
      </c>
      <c r="Y956" s="129">
        <v>11.16</v>
      </c>
      <c r="Z956" s="130">
        <v>7.4299999999999997</v>
      </c>
      <c r="AA956" s="131">
        <v>68</v>
      </c>
      <c r="AB956" s="129">
        <v>11.24</v>
      </c>
      <c r="AC956" s="130">
        <v>7.4800000000000004</v>
      </c>
      <c r="AD956" s="131">
        <f>ROUND(SQRT(AB956^2+AC956^2)*1000/(1.73*AB955),0)</f>
        <v>69</v>
      </c>
      <c r="AE956" s="129">
        <v>12.630000000000001</v>
      </c>
      <c r="AF956" s="130">
        <v>8.4000000000000004</v>
      </c>
      <c r="AG956" s="131">
        <f>ROUND(SQRT(AE956^2+AF956^2)*1000/(1.73*AE955),0)</f>
        <v>77</v>
      </c>
      <c r="AH956" s="129">
        <v>11.449999999999999</v>
      </c>
      <c r="AI956" s="130">
        <v>7.6200000000000001</v>
      </c>
      <c r="AJ956" s="131">
        <f>ROUND(SQRT(AH956^2+AI956^2)*1000/(1.73*AH955),0)</f>
        <v>70</v>
      </c>
      <c r="AK956" s="129">
        <v>13.91</v>
      </c>
      <c r="AL956" s="130">
        <v>9.2599999999999998</v>
      </c>
      <c r="AM956" s="131">
        <f>ROUND(SQRT(AK956^2+AL956^2)*1000/(1.73*AK955),0)</f>
        <v>86</v>
      </c>
      <c r="AN956" s="129">
        <v>13.27</v>
      </c>
      <c r="AO956" s="130">
        <v>8.8300000000000001</v>
      </c>
      <c r="AP956" s="131">
        <f>ROUND(SQRT(AN956^2+AO956^2)*1000/(1.73*AN955),0)</f>
        <v>82</v>
      </c>
      <c r="AQ956" s="129">
        <v>13.42</v>
      </c>
      <c r="AR956" s="130">
        <v>8.9299999999999997</v>
      </c>
      <c r="AS956" s="131">
        <f>ROUND(SQRT(AQ956^2+AR956^2)*1000/(1.73*AQ955),0)</f>
        <v>83</v>
      </c>
      <c r="AT956" s="129">
        <v>12.960000000000001</v>
      </c>
      <c r="AU956" s="130">
        <v>8.6199999999999992</v>
      </c>
      <c r="AV956" s="131">
        <f>ROUND(SQRT(AT956^2+AU956^2)*1000/(1.73*AT955),0)</f>
        <v>80</v>
      </c>
      <c r="AW956" s="129">
        <v>12.789999999999999</v>
      </c>
      <c r="AX956" s="130">
        <v>8.5099999999999998</v>
      </c>
      <c r="AY956" s="131">
        <f>ROUND(SQRT(AW956^2+AX956^2)*1000/(1.73*AW955),0)</f>
        <v>79</v>
      </c>
      <c r="AZ956" s="129">
        <v>12.31</v>
      </c>
      <c r="BA956" s="130">
        <v>8.1899999999999995</v>
      </c>
      <c r="BB956" s="131">
        <f>ROUND(SQRT(AZ956^2+BA956^2)*1000/(1.73*AZ955),0)</f>
        <v>76</v>
      </c>
      <c r="BC956" s="129">
        <v>12.25</v>
      </c>
      <c r="BD956" s="130">
        <v>8.1500000000000004</v>
      </c>
      <c r="BE956" s="131">
        <f>ROUND(SQRT(BC956^2+BD956^2)*1000/(1.73*BC955),0)</f>
        <v>76</v>
      </c>
      <c r="BF956" s="129">
        <v>12.789999999999999</v>
      </c>
      <c r="BG956" s="130">
        <v>8.5099999999999998</v>
      </c>
      <c r="BH956" s="131">
        <f>ROUND(SQRT(BF956^2+BG956^2)*1000/(1.73*BF955),0)</f>
        <v>79</v>
      </c>
      <c r="BI956" s="129">
        <v>12.82</v>
      </c>
      <c r="BJ956" s="130">
        <v>8.5299999999999994</v>
      </c>
      <c r="BK956" s="131">
        <f>ROUND(SQRT(BI956^2+BJ956^2)*1000/(1.73*BI955),0)</f>
        <v>79</v>
      </c>
      <c r="BL956" s="129">
        <v>11.94</v>
      </c>
      <c r="BM956" s="130">
        <v>7.9400000000000004</v>
      </c>
      <c r="BN956" s="131">
        <f>ROUND(SQRT(BL956^2+BM956^2)*1000/(1.73*BL955),0)</f>
        <v>74</v>
      </c>
      <c r="BO956" s="129">
        <v>12.390000000000001</v>
      </c>
      <c r="BP956" s="130">
        <v>8.2400000000000002</v>
      </c>
      <c r="BQ956" s="131">
        <f>ROUND(SQRT(BO956^2+BP956^2)*1000/(1.73*BO955),0)</f>
        <v>76</v>
      </c>
      <c r="BR956" s="129">
        <v>11.539999999999999</v>
      </c>
      <c r="BS956" s="130">
        <v>7.6799999999999997</v>
      </c>
      <c r="BT956" s="131">
        <f>ROUND(SQRT(BR956^2+BS956^2)*1000/(1.73*BR955),0)</f>
        <v>71</v>
      </c>
      <c r="BU956" s="129">
        <v>10.91</v>
      </c>
      <c r="BV956" s="130">
        <v>7.2599999999999998</v>
      </c>
      <c r="BW956" s="131">
        <f>ROUND(SQRT(BU956^2+BV956^2)*1000/(1.73*BU955),0)</f>
        <v>67</v>
      </c>
      <c r="BX956" s="129">
        <v>10.970000000000001</v>
      </c>
      <c r="BY956" s="130">
        <v>7.2999999999999998</v>
      </c>
      <c r="BZ956" s="131">
        <f>ROUND(SQRT(BX956^2+BY956^2)*1000/(1.73*BX955),0)</f>
        <v>67</v>
      </c>
      <c r="CA956" s="66"/>
      <c r="CB956" s="43"/>
      <c r="CC956" s="43"/>
      <c r="CD956" s="43"/>
      <c r="CE956" s="43"/>
      <c r="CF956" s="43"/>
      <c r="CG956" s="43"/>
      <c r="CH956" s="43"/>
      <c r="CI956" s="43"/>
      <c r="CJ956" s="43"/>
      <c r="CK956" s="43"/>
      <c r="CL956" s="43"/>
      <c r="CM956" s="43"/>
      <c r="CN956" s="43"/>
      <c r="CO956" s="43"/>
      <c r="CP956" s="43"/>
      <c r="CQ956" s="43"/>
      <c r="CR956" s="43"/>
      <c r="CS956" s="43"/>
      <c r="CT956" s="43"/>
      <c r="CU956" s="43"/>
      <c r="CV956" s="43"/>
      <c r="CW956" s="43"/>
      <c r="CX956" s="43"/>
      <c r="CY956" s="43"/>
      <c r="CZ956" s="43"/>
      <c r="DA956" s="43"/>
      <c r="DB956" s="43"/>
      <c r="DC956" s="43"/>
      <c r="DD956" s="43"/>
      <c r="DE956" s="43"/>
    </row>
    <row r="957" s="43" customFormat="1" ht="20.25">
      <c r="A957" s="38"/>
      <c r="B957" s="232"/>
      <c r="C957" s="115" t="s">
        <v>342</v>
      </c>
      <c r="D957" s="38"/>
      <c r="E957" s="117"/>
      <c r="F957" s="116">
        <v>110</v>
      </c>
      <c r="G957" s="111">
        <v>33.520000000000003</v>
      </c>
      <c r="H957" s="112">
        <v>22.300000000000001</v>
      </c>
      <c r="I957" s="118">
        <f t="shared" ref="I957:I958" si="1012">ROUND(SQRT(G957^2+H957^2)*1000/(1.73*G954),0)</f>
        <v>205</v>
      </c>
      <c r="J957" s="111">
        <v>34.280000000000001</v>
      </c>
      <c r="K957" s="112">
        <v>22.809999999999999</v>
      </c>
      <c r="L957" s="118">
        <f t="shared" ref="L957:L958" si="1013">ROUND(SQRT(J957^2+K957^2)*1000/(1.73*J954),0)</f>
        <v>209</v>
      </c>
      <c r="M957" s="111">
        <v>33.950000000000003</v>
      </c>
      <c r="N957" s="112">
        <v>22.59</v>
      </c>
      <c r="O957" s="118">
        <f t="shared" ref="O957:O958" si="1014">ROUND(SQRT(M957^2+N957^2)*1000/(1.73*M954),0)</f>
        <v>207</v>
      </c>
      <c r="P957" s="111">
        <v>34.850000000000001</v>
      </c>
      <c r="Q957" s="112">
        <v>23.190000000000001</v>
      </c>
      <c r="R957" s="118">
        <f t="shared" ref="R957:R958" si="1015">ROUND(SQRT(P957^2+Q957^2)*1000/(1.73*P954),0)</f>
        <v>213</v>
      </c>
      <c r="S957" s="111">
        <v>35.75</v>
      </c>
      <c r="T957" s="112">
        <v>23.789999999999999</v>
      </c>
      <c r="U957" s="118">
        <f t="shared" ref="U957:U958" si="1016">ROUND(SQRT(S957^2+T957^2)*1000/(1.73*S954),0)</f>
        <v>218</v>
      </c>
      <c r="V957" s="111">
        <v>34.469999999999999</v>
      </c>
      <c r="W957" s="112">
        <v>22.940000000000001</v>
      </c>
      <c r="X957" s="118">
        <f t="shared" ref="X957:X958" si="1017">ROUND(SQRT(V957^2+W957^2)*1000/(1.73*V954),0)</f>
        <v>211</v>
      </c>
      <c r="Y957" s="111">
        <v>34.450000000000003</v>
      </c>
      <c r="Z957" s="112">
        <v>22.920000000000002</v>
      </c>
      <c r="AA957" s="118">
        <v>211</v>
      </c>
      <c r="AB957" s="111">
        <v>34.780000000000001</v>
      </c>
      <c r="AC957" s="112">
        <v>23.140000000000001</v>
      </c>
      <c r="AD957" s="118">
        <f t="shared" ref="AD957:AD958" si="1018">ROUND(SQRT(AB957^2+AC957^2)*1000/(1.73*AB954),0)</f>
        <v>213</v>
      </c>
      <c r="AE957" s="111">
        <v>34.210000000000001</v>
      </c>
      <c r="AF957" s="112">
        <v>22.760000000000002</v>
      </c>
      <c r="AG957" s="118">
        <f t="shared" ref="AG957:AG958" si="1019">ROUND(SQRT(AE957^2+AF957^2)*1000/(1.73*AE954),0)</f>
        <v>210</v>
      </c>
      <c r="AH957" s="111">
        <v>29.489999999999998</v>
      </c>
      <c r="AI957" s="112">
        <v>19.620000000000001</v>
      </c>
      <c r="AJ957" s="118">
        <f t="shared" ref="AJ957:AJ958" si="1020">ROUND(SQRT(AH957^2+AI957^2)*1000/(1.73*AH954),0)</f>
        <v>181</v>
      </c>
      <c r="AK957" s="111">
        <v>33.140000000000001</v>
      </c>
      <c r="AL957" s="112">
        <v>22.050000000000001</v>
      </c>
      <c r="AM957" s="118">
        <f t="shared" ref="AM957:AM958" si="1021">ROUND(SQRT(AK957^2+AL957^2)*1000/(1.73*AK954),0)</f>
        <v>204</v>
      </c>
      <c r="AN957" s="111">
        <v>31.82</v>
      </c>
      <c r="AO957" s="112">
        <v>21.170000000000002</v>
      </c>
      <c r="AP957" s="118">
        <f t="shared" ref="AP957:AP958" si="1022">ROUND(SQRT(AN957^2+AO957^2)*1000/(1.73*AN954),0)</f>
        <v>196</v>
      </c>
      <c r="AQ957" s="111">
        <v>32.990000000000002</v>
      </c>
      <c r="AR957" s="112">
        <v>21.949999999999999</v>
      </c>
      <c r="AS957" s="118">
        <f t="shared" ref="AS957:AS958" si="1023">ROUND(SQRT(AQ957^2+AR957^2)*1000/(1.73*AQ954),0)</f>
        <v>204</v>
      </c>
      <c r="AT957" s="111">
        <v>31.460000000000001</v>
      </c>
      <c r="AU957" s="112">
        <v>20.93</v>
      </c>
      <c r="AV957" s="118">
        <f t="shared" ref="AV957:AV958" si="1024">ROUND(SQRT(AT957^2+AU957^2)*1000/(1.73*AT954),0)</f>
        <v>194</v>
      </c>
      <c r="AW957" s="111">
        <v>33.789999999999999</v>
      </c>
      <c r="AX957" s="112">
        <v>22.48</v>
      </c>
      <c r="AY957" s="118">
        <f t="shared" ref="AY957:AY958" si="1025">ROUND(SQRT(AW957^2+AX957^2)*1000/(1.73*AW954),0)</f>
        <v>209</v>
      </c>
      <c r="AZ957" s="111">
        <v>34.469999999999999</v>
      </c>
      <c r="BA957" s="112">
        <v>22.940000000000001</v>
      </c>
      <c r="BB957" s="118">
        <f t="shared" ref="BB957:BB958" si="1026">ROUND(SQRT(AZ957^2+BA957^2)*1000/(1.73*AZ954),0)</f>
        <v>213</v>
      </c>
      <c r="BC957" s="111">
        <v>33.840000000000003</v>
      </c>
      <c r="BD957" s="112">
        <v>22.52</v>
      </c>
      <c r="BE957" s="118">
        <f t="shared" ref="BE957:BE958" si="1027">ROUND(SQRT(BC957^2+BD957^2)*1000/(1.73*BC954),0)</f>
        <v>209</v>
      </c>
      <c r="BF957" s="111">
        <v>34.340000000000003</v>
      </c>
      <c r="BG957" s="112">
        <v>22.850000000000001</v>
      </c>
      <c r="BH957" s="118">
        <f t="shared" ref="BH957:BH958" si="1028">ROUND(SQRT(BF957^2+BG957^2)*1000/(1.73*BF954),0)</f>
        <v>212</v>
      </c>
      <c r="BI957" s="111">
        <v>34.229999999999997</v>
      </c>
      <c r="BJ957" s="112">
        <v>22.780000000000001</v>
      </c>
      <c r="BK957" s="118">
        <f t="shared" ref="BK957:BK958" si="1029">ROUND(SQRT(BI957^2+BJ957^2)*1000/(1.73*BI954),0)</f>
        <v>211</v>
      </c>
      <c r="BL957" s="111">
        <v>34.420000000000002</v>
      </c>
      <c r="BM957" s="112">
        <v>22.899999999999999</v>
      </c>
      <c r="BN957" s="118">
        <f t="shared" ref="BN957:BN958" si="1030">ROUND(SQRT(BL957^2+BM957^2)*1000/(1.73*BL954),0)</f>
        <v>212</v>
      </c>
      <c r="BO957" s="111">
        <v>34.210000000000001</v>
      </c>
      <c r="BP957" s="112">
        <v>22.760000000000002</v>
      </c>
      <c r="BQ957" s="118">
        <f t="shared" ref="BQ957:BQ958" si="1031">ROUND(SQRT(BO957^2+BP957^2)*1000/(1.73*BO954),0)</f>
        <v>210</v>
      </c>
      <c r="BR957" s="111">
        <v>34.880000000000003</v>
      </c>
      <c r="BS957" s="112">
        <v>23.210000000000001</v>
      </c>
      <c r="BT957" s="118">
        <f t="shared" ref="BT957:BT958" si="1032">ROUND(SQRT(BR957^2+BS957^2)*1000/(1.73*BR954),0)</f>
        <v>215</v>
      </c>
      <c r="BU957" s="111">
        <v>34.719999999999999</v>
      </c>
      <c r="BV957" s="112">
        <v>23.100000000000001</v>
      </c>
      <c r="BW957" s="118">
        <f t="shared" ref="BW957:BW958" si="1033">ROUND(SQRT(BU957^2+BV957^2)*1000/(1.73*BU954),0)</f>
        <v>214</v>
      </c>
      <c r="BX957" s="111">
        <v>35.100000000000001</v>
      </c>
      <c r="BY957" s="112">
        <v>23.359999999999999</v>
      </c>
      <c r="BZ957" s="118">
        <f t="shared" ref="BZ957:BZ958" si="1034">ROUND(SQRT(BX957^2+BY957^2)*1000/(1.73*BX954),0)</f>
        <v>215</v>
      </c>
      <c r="CA957" s="66"/>
      <c r="CB957" s="43"/>
      <c r="CC957" s="43"/>
      <c r="CD957" s="43"/>
      <c r="CE957" s="43"/>
      <c r="CF957" s="43"/>
      <c r="CG957" s="43"/>
      <c r="CH957" s="43"/>
      <c r="CI957" s="43"/>
      <c r="CJ957" s="43"/>
      <c r="CK957" s="43"/>
      <c r="CL957" s="43"/>
      <c r="CM957" s="43"/>
      <c r="CN957" s="43"/>
      <c r="CO957" s="43"/>
      <c r="CP957" s="43"/>
      <c r="CQ957" s="43"/>
      <c r="CR957" s="43"/>
      <c r="CS957" s="43"/>
      <c r="CT957" s="43"/>
      <c r="CU957" s="43"/>
      <c r="CV957" s="43"/>
      <c r="CW957" s="43"/>
      <c r="CX957" s="43"/>
      <c r="CY957" s="43"/>
      <c r="CZ957" s="43"/>
      <c r="DA957" s="43"/>
      <c r="DB957" s="43"/>
      <c r="DC957" s="43"/>
      <c r="DD957" s="43"/>
      <c r="DE957" s="43"/>
    </row>
    <row r="958" s="43" customFormat="1" ht="20.25">
      <c r="A958" s="38"/>
      <c r="B958" s="232"/>
      <c r="C958" s="115" t="s">
        <v>343</v>
      </c>
      <c r="D958" s="38"/>
      <c r="E958" s="117"/>
      <c r="F958" s="116">
        <v>110</v>
      </c>
      <c r="G958" s="111">
        <v>22.280000000000001</v>
      </c>
      <c r="H958" s="112">
        <v>14.83</v>
      </c>
      <c r="I958" s="118">
        <f t="shared" si="1012"/>
        <v>136</v>
      </c>
      <c r="J958" s="111">
        <v>22.43</v>
      </c>
      <c r="K958" s="112">
        <v>14.93</v>
      </c>
      <c r="L958" s="118">
        <f t="shared" si="1013"/>
        <v>137</v>
      </c>
      <c r="M958" s="111">
        <v>23.23</v>
      </c>
      <c r="N958" s="112">
        <v>15.460000000000001</v>
      </c>
      <c r="O958" s="118">
        <f t="shared" si="1014"/>
        <v>142</v>
      </c>
      <c r="P958" s="111">
        <v>22.68</v>
      </c>
      <c r="Q958" s="112">
        <v>15.09</v>
      </c>
      <c r="R958" s="118">
        <f t="shared" si="1015"/>
        <v>139</v>
      </c>
      <c r="S958" s="111">
        <v>22.149999999999999</v>
      </c>
      <c r="T958" s="112">
        <v>14.74</v>
      </c>
      <c r="U958" s="118">
        <f t="shared" si="1016"/>
        <v>135</v>
      </c>
      <c r="V958" s="111">
        <v>23.100000000000001</v>
      </c>
      <c r="W958" s="112">
        <v>15.369999999999999</v>
      </c>
      <c r="X958" s="118">
        <f t="shared" si="1017"/>
        <v>141</v>
      </c>
      <c r="Y958" s="111">
        <v>23.100000000000001</v>
      </c>
      <c r="Z958" s="112">
        <v>15.369999999999999</v>
      </c>
      <c r="AA958" s="118">
        <v>141</v>
      </c>
      <c r="AB958" s="111">
        <v>21.16</v>
      </c>
      <c r="AC958" s="112">
        <v>14.08</v>
      </c>
      <c r="AD958" s="118">
        <f t="shared" si="1018"/>
        <v>130</v>
      </c>
      <c r="AE958" s="111">
        <v>20.280000000000001</v>
      </c>
      <c r="AF958" s="112">
        <v>13.49</v>
      </c>
      <c r="AG958" s="118">
        <f t="shared" si="1019"/>
        <v>124</v>
      </c>
      <c r="AH958" s="111">
        <v>28.329999999999998</v>
      </c>
      <c r="AI958" s="112">
        <v>18.850000000000001</v>
      </c>
      <c r="AJ958" s="118">
        <f t="shared" si="1020"/>
        <v>174</v>
      </c>
      <c r="AK958" s="111">
        <v>21.16</v>
      </c>
      <c r="AL958" s="112">
        <v>14.08</v>
      </c>
      <c r="AM958" s="118">
        <f t="shared" si="1021"/>
        <v>131</v>
      </c>
      <c r="AN958" s="111">
        <v>23.359999999999999</v>
      </c>
      <c r="AO958" s="112">
        <v>15.539999999999999</v>
      </c>
      <c r="AP958" s="118">
        <f t="shared" si="1022"/>
        <v>144</v>
      </c>
      <c r="AQ958" s="111">
        <v>22.370000000000001</v>
      </c>
      <c r="AR958" s="112">
        <v>14.890000000000001</v>
      </c>
      <c r="AS958" s="118">
        <f t="shared" si="1023"/>
        <v>138</v>
      </c>
      <c r="AT958" s="111">
        <v>23.190000000000001</v>
      </c>
      <c r="AU958" s="112">
        <v>15.43</v>
      </c>
      <c r="AV958" s="118">
        <f t="shared" si="1024"/>
        <v>143</v>
      </c>
      <c r="AW958" s="111">
        <v>23.02</v>
      </c>
      <c r="AX958" s="112">
        <v>15.32</v>
      </c>
      <c r="AY958" s="118">
        <f t="shared" si="1025"/>
        <v>142</v>
      </c>
      <c r="AZ958" s="111">
        <v>22.190000000000001</v>
      </c>
      <c r="BA958" s="112">
        <v>14.77</v>
      </c>
      <c r="BB958" s="118">
        <f t="shared" si="1026"/>
        <v>137</v>
      </c>
      <c r="BC958" s="111">
        <v>23.760000000000002</v>
      </c>
      <c r="BD958" s="112">
        <v>15.81</v>
      </c>
      <c r="BE958" s="118">
        <f t="shared" si="1027"/>
        <v>147</v>
      </c>
      <c r="BF958" s="111">
        <v>22.43</v>
      </c>
      <c r="BG958" s="112">
        <v>14.92</v>
      </c>
      <c r="BH958" s="118">
        <f t="shared" si="1028"/>
        <v>138</v>
      </c>
      <c r="BI958" s="111">
        <v>22.91</v>
      </c>
      <c r="BJ958" s="112">
        <v>15.24</v>
      </c>
      <c r="BK958" s="118">
        <f t="shared" si="1029"/>
        <v>141</v>
      </c>
      <c r="BL958" s="111">
        <v>22.760000000000002</v>
      </c>
      <c r="BM958" s="112">
        <v>15.140000000000001</v>
      </c>
      <c r="BN958" s="118">
        <f t="shared" si="1030"/>
        <v>140</v>
      </c>
      <c r="BO958" s="111">
        <v>22.25</v>
      </c>
      <c r="BP958" s="112">
        <v>14.81</v>
      </c>
      <c r="BQ958" s="118">
        <f t="shared" si="1031"/>
        <v>137</v>
      </c>
      <c r="BR958" s="111">
        <v>22.149999999999999</v>
      </c>
      <c r="BS958" s="112">
        <v>14.74</v>
      </c>
      <c r="BT958" s="118">
        <f t="shared" si="1032"/>
        <v>136</v>
      </c>
      <c r="BU958" s="111">
        <v>22.25</v>
      </c>
      <c r="BV958" s="112">
        <v>14.81</v>
      </c>
      <c r="BW958" s="118">
        <f t="shared" si="1033"/>
        <v>137</v>
      </c>
      <c r="BX958" s="111">
        <v>22.640000000000001</v>
      </c>
      <c r="BY958" s="112">
        <v>15.06</v>
      </c>
      <c r="BZ958" s="118">
        <f t="shared" si="1034"/>
        <v>139</v>
      </c>
      <c r="CA958" s="66"/>
      <c r="CB958" s="43"/>
      <c r="CC958" s="43"/>
      <c r="CD958" s="43"/>
      <c r="CE958" s="43"/>
      <c r="CF958" s="43"/>
      <c r="CG958" s="43"/>
      <c r="CH958" s="43"/>
      <c r="CI958" s="43"/>
      <c r="CJ958" s="43"/>
      <c r="CK958" s="43"/>
      <c r="CL958" s="43"/>
      <c r="CM958" s="43"/>
      <c r="CN958" s="43"/>
      <c r="CO958" s="43"/>
      <c r="CP958" s="43"/>
      <c r="CQ958" s="43"/>
      <c r="CR958" s="43"/>
      <c r="CS958" s="43"/>
      <c r="CT958" s="43"/>
      <c r="CU958" s="43"/>
      <c r="CV958" s="43"/>
      <c r="CW958" s="43"/>
      <c r="CX958" s="43"/>
      <c r="CY958" s="43"/>
      <c r="CZ958" s="43"/>
      <c r="DA958" s="43"/>
      <c r="DB958" s="43"/>
      <c r="DC958" s="43"/>
      <c r="DD958" s="43"/>
      <c r="DE958" s="43"/>
    </row>
    <row r="959" s="43" customFormat="1" ht="20.25">
      <c r="A959" s="38"/>
      <c r="B959" s="232"/>
      <c r="C959" s="115" t="s">
        <v>344</v>
      </c>
      <c r="D959" s="38"/>
      <c r="E959" s="117"/>
      <c r="F959" s="116">
        <v>110</v>
      </c>
      <c r="G959" s="111">
        <v>-25.170000000000002</v>
      </c>
      <c r="H959" s="112">
        <v>-16.75</v>
      </c>
      <c r="I959" s="118">
        <f>ROUND(SQRT(G959^2+H959^2)*1000/(1.73*G955),0)</f>
        <v>154</v>
      </c>
      <c r="J959" s="111">
        <v>-25.260000000000002</v>
      </c>
      <c r="K959" s="112">
        <v>-16.809999999999999</v>
      </c>
      <c r="L959" s="118">
        <f>ROUND(SQRT(J959^2+K959^2)*1000/(1.73*J955),0)</f>
        <v>154</v>
      </c>
      <c r="M959" s="111">
        <v>-25.129999999999999</v>
      </c>
      <c r="N959" s="112">
        <v>-16.719999999999999</v>
      </c>
      <c r="O959" s="118">
        <f>ROUND(SQRT(M959^2+N959^2)*1000/(1.73*M955),0)</f>
        <v>153</v>
      </c>
      <c r="P959" s="111">
        <v>-25.059999999999999</v>
      </c>
      <c r="Q959" s="112">
        <v>-16.670000000000002</v>
      </c>
      <c r="R959" s="118">
        <f>ROUND(SQRT(P959^2+Q959^2)*1000/(1.73*P955),0)</f>
        <v>153</v>
      </c>
      <c r="S959" s="111">
        <v>-25.059999999999999</v>
      </c>
      <c r="T959" s="112">
        <v>-16.670000000000002</v>
      </c>
      <c r="U959" s="118">
        <f>ROUND(SQRT(S959^2+T959^2)*1000/(1.73*S955),0)</f>
        <v>153</v>
      </c>
      <c r="V959" s="111">
        <v>-25.059999999999999</v>
      </c>
      <c r="W959" s="112">
        <v>-16.670000000000002</v>
      </c>
      <c r="X959" s="118">
        <f>ROUND(SQRT(V959^2+W959^2)*1000/(1.73*V955),0)</f>
        <v>153</v>
      </c>
      <c r="Y959" s="111">
        <v>-25.129999999999999</v>
      </c>
      <c r="Z959" s="112">
        <v>-16.719999999999999</v>
      </c>
      <c r="AA959" s="118">
        <v>154</v>
      </c>
      <c r="AB959" s="111">
        <v>-25.530000000000001</v>
      </c>
      <c r="AC959" s="112">
        <v>-16.989999999999998</v>
      </c>
      <c r="AD959" s="118">
        <f>ROUND(SQRT(AB959^2+AC959^2)*1000/(1.73*AB955),0)</f>
        <v>156</v>
      </c>
      <c r="AE959" s="111">
        <v>-25.649999999999999</v>
      </c>
      <c r="AF959" s="112">
        <v>-17.07</v>
      </c>
      <c r="AG959" s="118">
        <f>ROUND(SQRT(AE959^2+AF959^2)*1000/(1.73*AE955),0)</f>
        <v>157</v>
      </c>
      <c r="AH959" s="111">
        <v>-25.510000000000002</v>
      </c>
      <c r="AI959" s="112">
        <v>-16.969999999999999</v>
      </c>
      <c r="AJ959" s="118">
        <f>ROUND(SQRT(AH959^2+AI959^2)*1000/(1.73*AH955),0)</f>
        <v>157</v>
      </c>
      <c r="AK959" s="111">
        <v>-25.16</v>
      </c>
      <c r="AL959" s="112">
        <v>-16.739999999999998</v>
      </c>
      <c r="AM959" s="118">
        <f>ROUND(SQRT(AK959^2+AL959^2)*1000/(1.73*AK955),0)</f>
        <v>155</v>
      </c>
      <c r="AN959" s="111">
        <v>-25.219999999999999</v>
      </c>
      <c r="AO959" s="112">
        <v>-16.780000000000001</v>
      </c>
      <c r="AP959" s="118">
        <f>ROUND(SQRT(AN959^2+AO959^2)*1000/(1.73*AN955),0)</f>
        <v>156</v>
      </c>
      <c r="AQ959" s="111">
        <v>-25.34</v>
      </c>
      <c r="AR959" s="112">
        <v>-16.859999999999999</v>
      </c>
      <c r="AS959" s="118">
        <f>ROUND(SQRT(AQ959^2+AR959^2)*1000/(1.73*AQ955),0)</f>
        <v>156</v>
      </c>
      <c r="AT959" s="111">
        <v>-25.190000000000001</v>
      </c>
      <c r="AU959" s="112">
        <v>-16.760000000000002</v>
      </c>
      <c r="AV959" s="118">
        <f>ROUND(SQRT(AT959^2+AU959^2)*1000/(1.73*AT955),0)</f>
        <v>155</v>
      </c>
      <c r="AW959" s="111">
        <v>-25.09</v>
      </c>
      <c r="AX959" s="112">
        <v>-16.699999999999999</v>
      </c>
      <c r="AY959" s="118">
        <f>ROUND(SQRT(AW959^2+AX959^2)*1000/(1.73*AW955),0)</f>
        <v>155</v>
      </c>
      <c r="AZ959" s="111">
        <v>-25.239999999999998</v>
      </c>
      <c r="BA959" s="112">
        <v>-16.789999999999999</v>
      </c>
      <c r="BB959" s="118">
        <f>ROUND(SQRT(AZ959^2+BA959^2)*1000/(1.73*AZ955),0)</f>
        <v>156</v>
      </c>
      <c r="BC959" s="111">
        <v>-25.219999999999999</v>
      </c>
      <c r="BD959" s="112">
        <v>-16.780000000000001</v>
      </c>
      <c r="BE959" s="118">
        <f>ROUND(SQRT(BC959^2+BD959^2)*1000/(1.73*BC955),0)</f>
        <v>156</v>
      </c>
      <c r="BF959" s="111">
        <v>-25.32</v>
      </c>
      <c r="BG959" s="112">
        <v>-16.850000000000001</v>
      </c>
      <c r="BH959" s="118">
        <f>ROUND(SQRT(BF959^2+BG959^2)*1000/(1.73*BF955),0)</f>
        <v>156</v>
      </c>
      <c r="BI959" s="111">
        <v>-25.07</v>
      </c>
      <c r="BJ959" s="112">
        <v>-16.68</v>
      </c>
      <c r="BK959" s="118">
        <f>ROUND(SQRT(BI959^2+BJ959^2)*1000/(1.73*BI955),0)</f>
        <v>155</v>
      </c>
      <c r="BL959" s="111">
        <v>-25.02</v>
      </c>
      <c r="BM959" s="112">
        <v>-16.649999999999999</v>
      </c>
      <c r="BN959" s="118">
        <f>ROUND(SQRT(BL959^2+BM959^2)*1000/(1.73*BL955),0)</f>
        <v>154</v>
      </c>
      <c r="BO959" s="111">
        <v>-25.34</v>
      </c>
      <c r="BP959" s="112">
        <v>-16.859999999999999</v>
      </c>
      <c r="BQ959" s="118">
        <f>ROUND(SQRT(BO959^2+BP959^2)*1000/(1.73*BO955),0)</f>
        <v>156</v>
      </c>
      <c r="BR959" s="111">
        <v>-25.920000000000002</v>
      </c>
      <c r="BS959" s="112">
        <v>-17.25</v>
      </c>
      <c r="BT959" s="118">
        <f>ROUND(SQRT(BR959^2+BS959^2)*1000/(1.73*BR955),0)</f>
        <v>160</v>
      </c>
      <c r="BU959" s="111">
        <v>-25.949999999999999</v>
      </c>
      <c r="BV959" s="112">
        <v>-17.27</v>
      </c>
      <c r="BW959" s="118">
        <f>ROUND(SQRT(BU959^2+BV959^2)*1000/(1.73*BU955),0)</f>
        <v>160</v>
      </c>
      <c r="BX959" s="111">
        <v>-26.25</v>
      </c>
      <c r="BY959" s="112">
        <v>-17.469999999999999</v>
      </c>
      <c r="BZ959" s="118">
        <f>ROUND(SQRT(BX959^2+BY959^2)*1000/(1.73*BX955),0)</f>
        <v>161</v>
      </c>
      <c r="CA959" s="66"/>
      <c r="CB959" s="43"/>
      <c r="CC959" s="43"/>
      <c r="CD959" s="43"/>
      <c r="CE959" s="43"/>
      <c r="CF959" s="43"/>
      <c r="CG959" s="43"/>
      <c r="CH959" s="43"/>
      <c r="CI959" s="43"/>
      <c r="CJ959" s="43"/>
      <c r="CK959" s="43"/>
      <c r="CL959" s="43"/>
      <c r="CM959" s="43"/>
      <c r="CN959" s="43"/>
      <c r="CO959" s="43"/>
      <c r="CP959" s="43"/>
      <c r="CQ959" s="43"/>
      <c r="CR959" s="43"/>
      <c r="CS959" s="43"/>
      <c r="CT959" s="43"/>
      <c r="CU959" s="43"/>
      <c r="CV959" s="43"/>
      <c r="CW959" s="43"/>
      <c r="CX959" s="43"/>
      <c r="CY959" s="43"/>
      <c r="CZ959" s="43"/>
      <c r="DA959" s="43"/>
      <c r="DB959" s="43"/>
      <c r="DC959" s="43"/>
      <c r="DD959" s="43"/>
      <c r="DE959" s="43"/>
    </row>
    <row r="960" s="43" customFormat="1" ht="20.25">
      <c r="A960" s="38"/>
      <c r="B960" s="232"/>
      <c r="C960" s="115" t="s">
        <v>345</v>
      </c>
      <c r="D960" s="38"/>
      <c r="E960" s="117"/>
      <c r="F960" s="116">
        <v>110</v>
      </c>
      <c r="G960" s="111">
        <v>10.93</v>
      </c>
      <c r="H960" s="112">
        <v>7.2699999999999996</v>
      </c>
      <c r="I960" s="118">
        <f>ROUND(SQRT(G960^2+H960^2)*1000/(1.73*G954),0)</f>
        <v>67</v>
      </c>
      <c r="J960" s="111">
        <v>10.380000000000001</v>
      </c>
      <c r="K960" s="112">
        <v>6.9100000000000001</v>
      </c>
      <c r="L960" s="118">
        <f>ROUND(SQRT(J960^2+K960^2)*1000/(1.73*J954),0)</f>
        <v>63</v>
      </c>
      <c r="M960" s="111">
        <v>10.58</v>
      </c>
      <c r="N960" s="112">
        <v>7.04</v>
      </c>
      <c r="O960" s="118">
        <f>ROUND(SQRT(M960^2+N960^2)*1000/(1.73*M954),0)</f>
        <v>65</v>
      </c>
      <c r="P960" s="111">
        <v>10.19</v>
      </c>
      <c r="Q960" s="112">
        <v>6.7800000000000002</v>
      </c>
      <c r="R960" s="118">
        <f>ROUND(SQRT(P960^2+Q960^2)*1000/(1.73*P954),0)</f>
        <v>62</v>
      </c>
      <c r="S960" s="111">
        <v>9.9800000000000004</v>
      </c>
      <c r="T960" s="112">
        <v>6.6399999999999997</v>
      </c>
      <c r="U960" s="118">
        <f>ROUND(SQRT(S960^2+T960^2)*1000/(1.73*S954),0)</f>
        <v>61</v>
      </c>
      <c r="V960" s="111">
        <v>9.7899999999999991</v>
      </c>
      <c r="W960" s="112">
        <v>6.5099999999999998</v>
      </c>
      <c r="X960" s="118">
        <f>ROUND(SQRT(V960^2+W960^2)*1000/(1.73*V954),0)</f>
        <v>60</v>
      </c>
      <c r="Y960" s="111">
        <v>10.470000000000001</v>
      </c>
      <c r="Z960" s="112">
        <v>6.9699999999999998</v>
      </c>
      <c r="AA960" s="118">
        <v>64</v>
      </c>
      <c r="AB960" s="111">
        <v>12.779999999999999</v>
      </c>
      <c r="AC960" s="112">
        <v>8.5</v>
      </c>
      <c r="AD960" s="118">
        <f>ROUND(SQRT(AB960^2+AC960^2)*1000/(1.73*AB954),0)</f>
        <v>78</v>
      </c>
      <c r="AE960" s="111">
        <v>13.42</v>
      </c>
      <c r="AF960" s="112">
        <v>8.9299999999999997</v>
      </c>
      <c r="AG960" s="118">
        <f>ROUND(SQRT(AE960^2+AF960^2)*1000/(1.73*AE954),0)</f>
        <v>82</v>
      </c>
      <c r="AH960" s="111">
        <v>11.550000000000001</v>
      </c>
      <c r="AI960" s="112">
        <v>7.6900000000000004</v>
      </c>
      <c r="AJ960" s="118">
        <f>ROUND(SQRT(AH960^2+AI960^2)*1000/(1.73*AH954),0)</f>
        <v>71</v>
      </c>
      <c r="AK960" s="111">
        <v>12.24</v>
      </c>
      <c r="AL960" s="112">
        <v>8.1500000000000004</v>
      </c>
      <c r="AM960" s="118">
        <f>ROUND(SQRT(AK960^2+AL960^2)*1000/(1.73*AK954),0)</f>
        <v>76</v>
      </c>
      <c r="AN960" s="111">
        <v>13.130000000000001</v>
      </c>
      <c r="AO960" s="112">
        <v>8.7400000000000002</v>
      </c>
      <c r="AP960" s="118">
        <f>ROUND(SQRT(AN960^2+AO960^2)*1000/(1.73*AN954),0)</f>
        <v>81</v>
      </c>
      <c r="AQ960" s="111">
        <v>13.18</v>
      </c>
      <c r="AR960" s="112">
        <v>8.7699999999999996</v>
      </c>
      <c r="AS960" s="118">
        <f>ROUND(SQRT(AQ960^2+AR960^2)*1000/(1.73*AQ954),0)</f>
        <v>81</v>
      </c>
      <c r="AT960" s="111">
        <v>13.6</v>
      </c>
      <c r="AU960" s="112">
        <v>9.0500000000000007</v>
      </c>
      <c r="AV960" s="118">
        <f>ROUND(SQRT(AT960^2+AU960^2)*1000/(1.73*AT954),0)</f>
        <v>84</v>
      </c>
      <c r="AW960" s="111">
        <v>11.26</v>
      </c>
      <c r="AX960" s="112">
        <v>7.4900000000000002</v>
      </c>
      <c r="AY960" s="118">
        <f>ROUND(SQRT(AW960^2+AX960^2)*1000/(1.73*AW954),0)</f>
        <v>69</v>
      </c>
      <c r="AZ960" s="111">
        <v>12.16</v>
      </c>
      <c r="BA960" s="112">
        <v>8.0899999999999999</v>
      </c>
      <c r="BB960" s="118">
        <f>ROUND(SQRT(AZ960^2+BA960^2)*1000/(1.73*AZ954),0)</f>
        <v>75</v>
      </c>
      <c r="BC960" s="111">
        <v>11.390000000000001</v>
      </c>
      <c r="BD960" s="112">
        <v>7.5800000000000001</v>
      </c>
      <c r="BE960" s="118">
        <f>ROUND(SQRT(BC960^2+BD960^2)*1000/(1.73*BC954),0)</f>
        <v>70</v>
      </c>
      <c r="BF960" s="111">
        <v>11.859999999999999</v>
      </c>
      <c r="BG960" s="112">
        <v>7.8899999999999997</v>
      </c>
      <c r="BH960" s="118">
        <f>ROUND(SQRT(BF960^2+BG960^2)*1000/(1.73*BF954),0)</f>
        <v>73</v>
      </c>
      <c r="BI960" s="111">
        <v>10.92</v>
      </c>
      <c r="BJ960" s="112">
        <v>7.2699999999999996</v>
      </c>
      <c r="BK960" s="118">
        <f>ROUND(SQRT(BI960^2+BJ960^2)*1000/(1.73*BI954),0)</f>
        <v>67</v>
      </c>
      <c r="BL960" s="111">
        <v>11.31</v>
      </c>
      <c r="BM960" s="112">
        <v>7.5300000000000002</v>
      </c>
      <c r="BN960" s="118">
        <f>ROUND(SQRT(BL960^2+BM960^2)*1000/(1.73*BL954),0)</f>
        <v>70</v>
      </c>
      <c r="BO960" s="111">
        <v>10.800000000000001</v>
      </c>
      <c r="BP960" s="112">
        <v>7.1900000000000004</v>
      </c>
      <c r="BQ960" s="118">
        <f>ROUND(SQRT(BO960^2+BP960^2)*1000/(1.73*BO954),0)</f>
        <v>66</v>
      </c>
      <c r="BR960" s="111">
        <v>11.140000000000001</v>
      </c>
      <c r="BS960" s="112">
        <v>7.4100000000000001</v>
      </c>
      <c r="BT960" s="118">
        <f>ROUND(SQRT(BR960^2+BS960^2)*1000/(1.73*BR954),0)</f>
        <v>69</v>
      </c>
      <c r="BU960" s="111">
        <v>11.5</v>
      </c>
      <c r="BV960" s="112">
        <v>7.6500000000000004</v>
      </c>
      <c r="BW960" s="118">
        <f>ROUND(SQRT(BU960^2+BV960^2)*1000/(1.73*BU954),0)</f>
        <v>71</v>
      </c>
      <c r="BX960" s="111">
        <v>10.550000000000001</v>
      </c>
      <c r="BY960" s="112">
        <v>7.0199999999999996</v>
      </c>
      <c r="BZ960" s="118">
        <f>ROUND(SQRT(BX960^2+BY960^2)*1000/(1.73*BX954),0)</f>
        <v>65</v>
      </c>
      <c r="CA960" s="66"/>
      <c r="CB960" s="43"/>
      <c r="CC960" s="43"/>
      <c r="CD960" s="43"/>
      <c r="CE960" s="43"/>
      <c r="CF960" s="43"/>
      <c r="CG960" s="43"/>
      <c r="CH960" s="43"/>
      <c r="CI960" s="43"/>
      <c r="CJ960" s="43"/>
      <c r="CK960" s="43"/>
      <c r="CL960" s="43"/>
      <c r="CM960" s="43"/>
      <c r="CN960" s="43"/>
      <c r="CO960" s="43"/>
      <c r="CP960" s="43"/>
      <c r="CQ960" s="43"/>
      <c r="CR960" s="43"/>
      <c r="CS960" s="43"/>
      <c r="CT960" s="43"/>
      <c r="CU960" s="43"/>
      <c r="CV960" s="43"/>
      <c r="CW960" s="43"/>
      <c r="CX960" s="43"/>
      <c r="CY960" s="43"/>
      <c r="CZ960" s="43"/>
      <c r="DA960" s="43"/>
      <c r="DB960" s="43"/>
      <c r="DC960" s="43"/>
      <c r="DD960" s="43"/>
      <c r="DE960" s="43"/>
    </row>
    <row r="961" s="43" customFormat="1" ht="20.25">
      <c r="A961" s="38"/>
      <c r="B961" s="237"/>
      <c r="C961" s="115" t="s">
        <v>346</v>
      </c>
      <c r="D961" s="38"/>
      <c r="E961" s="117"/>
      <c r="F961" s="116">
        <v>110</v>
      </c>
      <c r="G961" s="111">
        <v>-36.640000000000001</v>
      </c>
      <c r="H961" s="112">
        <v>-24.379999999999999</v>
      </c>
      <c r="I961" s="118">
        <f t="shared" ref="I961:I962" si="1035">ROUND(SQRT(G961^2+H961^2)*1000/(1.73*G954),0)</f>
        <v>224</v>
      </c>
      <c r="J961" s="111">
        <v>-36.850000000000001</v>
      </c>
      <c r="K961" s="112">
        <v>-24.52</v>
      </c>
      <c r="L961" s="118">
        <f t="shared" ref="L961:L962" si="1036">ROUND(SQRT(J961^2+K961^2)*1000/(1.73*J954),0)</f>
        <v>225</v>
      </c>
      <c r="M961" s="111">
        <v>-37.119999999999997</v>
      </c>
      <c r="N961" s="112">
        <v>-24.699999999999999</v>
      </c>
      <c r="O961" s="118">
        <f t="shared" ref="O961:O962" si="1037">ROUND(SQRT(M961^2+N961^2)*1000/(1.73*M954),0)</f>
        <v>227</v>
      </c>
      <c r="P961" s="111">
        <v>-37.090000000000003</v>
      </c>
      <c r="Q961" s="112">
        <v>-24.68</v>
      </c>
      <c r="R961" s="118">
        <f t="shared" ref="R961:R962" si="1038">ROUND(SQRT(P961^2+Q961^2)*1000/(1.73*P954),0)</f>
        <v>227</v>
      </c>
      <c r="S961" s="111">
        <v>-37.409999999999997</v>
      </c>
      <c r="T961" s="112">
        <v>-24.890000000000001</v>
      </c>
      <c r="U961" s="118">
        <f t="shared" ref="U961:U962" si="1039">ROUND(SQRT(S961^2+T961^2)*1000/(1.73*S954),0)</f>
        <v>228</v>
      </c>
      <c r="V961" s="111">
        <v>-37.340000000000003</v>
      </c>
      <c r="W961" s="112">
        <v>-24.850000000000001</v>
      </c>
      <c r="X961" s="118">
        <f t="shared" ref="X961:X962" si="1040">ROUND(SQRT(V961^2+W961^2)*1000/(1.73*V954),0)</f>
        <v>228</v>
      </c>
      <c r="Y961" s="111">
        <v>-37.130000000000003</v>
      </c>
      <c r="Z961" s="112">
        <v>-24.710000000000001</v>
      </c>
      <c r="AA961" s="118">
        <v>227</v>
      </c>
      <c r="AB961" s="111">
        <v>-37.509999999999998</v>
      </c>
      <c r="AC961" s="112">
        <v>-24.960000000000001</v>
      </c>
      <c r="AD961" s="118">
        <f t="shared" ref="AD961:AD962" si="1041">ROUND(SQRT(AB961^2+AC961^2)*1000/(1.73*AB954),0)</f>
        <v>230</v>
      </c>
      <c r="AE961" s="111">
        <v>-38</v>
      </c>
      <c r="AF961" s="112">
        <v>-25.289999999999999</v>
      </c>
      <c r="AG961" s="118">
        <f t="shared" ref="AG961:AG962" si="1042">ROUND(SQRT(AE961^2+AF961^2)*1000/(1.73*AE954),0)</f>
        <v>233</v>
      </c>
      <c r="AH961" s="111">
        <v>-38.140000000000001</v>
      </c>
      <c r="AI961" s="112">
        <v>-25.379999999999999</v>
      </c>
      <c r="AJ961" s="118">
        <f t="shared" ref="AJ961:AJ962" si="1043">ROUND(SQRT(AH961^2+AI961^2)*1000/(1.73*AH954),0)</f>
        <v>234</v>
      </c>
      <c r="AK961" s="111">
        <v>-38.310000000000002</v>
      </c>
      <c r="AL961" s="112">
        <v>-25.489999999999998</v>
      </c>
      <c r="AM961" s="118">
        <f t="shared" ref="AM961:AM962" si="1044">ROUND(SQRT(AK961^2+AL961^2)*1000/(1.73*AK954),0)</f>
        <v>236</v>
      </c>
      <c r="AN961" s="111">
        <v>-38.340000000000003</v>
      </c>
      <c r="AO961" s="112">
        <v>-25.510000000000002</v>
      </c>
      <c r="AP961" s="118">
        <f t="shared" ref="AP961:AP962" si="1045">ROUND(SQRT(AN961^2+AO961^2)*1000/(1.73*AN954),0)</f>
        <v>237</v>
      </c>
      <c r="AQ961" s="111">
        <v>-38.210000000000001</v>
      </c>
      <c r="AR961" s="112">
        <v>-25.43</v>
      </c>
      <c r="AS961" s="118">
        <f t="shared" ref="AS961:AS962" si="1046">ROUND(SQRT(AQ961^2+AR961^2)*1000/(1.73*AQ954),0)</f>
        <v>236</v>
      </c>
      <c r="AT961" s="111">
        <v>-37.869999999999997</v>
      </c>
      <c r="AU961" s="112">
        <v>-25.199999999999999</v>
      </c>
      <c r="AV961" s="118">
        <f t="shared" ref="AV961:AV962" si="1047">ROUND(SQRT(AT961^2+AU961^2)*1000/(1.73*AT954),0)</f>
        <v>233</v>
      </c>
      <c r="AW961" s="111">
        <v>-38.090000000000003</v>
      </c>
      <c r="AX961" s="112">
        <v>-25.350000000000001</v>
      </c>
      <c r="AY961" s="118">
        <f t="shared" ref="AY961:AY962" si="1048">ROUND(SQRT(AW961^2+AX961^2)*1000/(1.73*AW954),0)</f>
        <v>235</v>
      </c>
      <c r="AZ961" s="111">
        <v>-37.909999999999997</v>
      </c>
      <c r="BA961" s="112">
        <v>-25.23</v>
      </c>
      <c r="BB961" s="118">
        <f t="shared" ref="BB961:BB962" si="1049">ROUND(SQRT(AZ961^2+BA961^2)*1000/(1.73*AZ954),0)</f>
        <v>234</v>
      </c>
      <c r="BC961" s="111">
        <v>-37.890000000000001</v>
      </c>
      <c r="BD961" s="112">
        <v>-25.210000000000001</v>
      </c>
      <c r="BE961" s="118">
        <f t="shared" ref="BE961:BE962" si="1050">ROUND(SQRT(BC961^2+BD961^2)*1000/(1.73*BC954),0)</f>
        <v>234</v>
      </c>
      <c r="BF961" s="111">
        <v>-37.869999999999997</v>
      </c>
      <c r="BG961" s="112">
        <v>-25.199999999999999</v>
      </c>
      <c r="BH961" s="118">
        <f t="shared" ref="BH961:BH962" si="1051">ROUND(SQRT(BF961^2+BG961^2)*1000/(1.73*BF954),0)</f>
        <v>234</v>
      </c>
      <c r="BI961" s="111">
        <v>-37.719999999999999</v>
      </c>
      <c r="BJ961" s="112">
        <v>-25.100000000000001</v>
      </c>
      <c r="BK961" s="118">
        <f t="shared" ref="BK961:BK962" si="1052">ROUND(SQRT(BI961^2+BJ961^2)*1000/(1.73*BI954),0)</f>
        <v>233</v>
      </c>
      <c r="BL961" s="111">
        <v>-37.799999999999997</v>
      </c>
      <c r="BM961" s="112">
        <v>-25.149999999999999</v>
      </c>
      <c r="BN961" s="118">
        <f t="shared" ref="BN961:BN962" si="1053">ROUND(SQRT(BL961^2+BM961^2)*1000/(1.73*BL954),0)</f>
        <v>233</v>
      </c>
      <c r="BO961" s="111">
        <v>-37.670000000000002</v>
      </c>
      <c r="BP961" s="112">
        <v>-25.07</v>
      </c>
      <c r="BQ961" s="118">
        <f t="shared" ref="BQ961:BQ962" si="1054">ROUND(SQRT(BO961^2+BP961^2)*1000/(1.73*BO954),0)</f>
        <v>232</v>
      </c>
      <c r="BR961" s="111">
        <v>-36.530000000000001</v>
      </c>
      <c r="BS961" s="112">
        <v>-24.309999999999999</v>
      </c>
      <c r="BT961" s="118">
        <f t="shared" ref="BT961:BT962" si="1055">ROUND(SQRT(BR961^2+BS961^2)*1000/(1.73*BR954),0)</f>
        <v>225</v>
      </c>
      <c r="BU961" s="111">
        <v>-36.289999999999999</v>
      </c>
      <c r="BV961" s="112">
        <v>-24.149999999999999</v>
      </c>
      <c r="BW961" s="118">
        <f t="shared" ref="BW961:BW962" si="1056">ROUND(SQRT(BU961^2+BV961^2)*1000/(1.73*BU954),0)</f>
        <v>223</v>
      </c>
      <c r="BX961" s="111">
        <v>-36.149999999999999</v>
      </c>
      <c r="BY961" s="112">
        <v>-24.059999999999999</v>
      </c>
      <c r="BZ961" s="118">
        <f t="shared" ref="BZ961:BZ962" si="1057">ROUND(SQRT(BX961^2+BY961^2)*1000/(1.73*BX954),0)</f>
        <v>222</v>
      </c>
      <c r="CA961" s="43"/>
      <c r="CB961" s="43"/>
      <c r="CC961" s="43"/>
      <c r="CD961" s="43"/>
      <c r="CE961" s="43"/>
      <c r="CF961" s="43"/>
      <c r="CG961" s="43"/>
      <c r="CH961" s="43"/>
      <c r="CI961" s="43"/>
      <c r="CJ961" s="43"/>
      <c r="CK961" s="43"/>
      <c r="CL961" s="43"/>
      <c r="CM961" s="43"/>
      <c r="CN961" s="43"/>
      <c r="CO961" s="43"/>
      <c r="CP961" s="43"/>
      <c r="CQ961" s="43"/>
      <c r="CR961" s="43"/>
      <c r="CS961" s="43"/>
      <c r="CT961" s="43"/>
      <c r="CU961" s="43"/>
      <c r="CV961" s="43"/>
      <c r="CW961" s="43"/>
      <c r="CX961" s="43"/>
      <c r="CY961" s="43"/>
      <c r="CZ961" s="43"/>
      <c r="DA961" s="43"/>
      <c r="DB961" s="43"/>
      <c r="DC961" s="43"/>
      <c r="DD961" s="43"/>
      <c r="DE961" s="43"/>
    </row>
    <row r="962" s="43" customFormat="1" ht="20.25">
      <c r="A962" s="38"/>
      <c r="B962" s="232"/>
      <c r="C962" s="123" t="s">
        <v>347</v>
      </c>
      <c r="D962" s="38"/>
      <c r="E962" s="125"/>
      <c r="F962" s="124">
        <v>110</v>
      </c>
      <c r="G962" s="111">
        <v>-16.100000000000001</v>
      </c>
      <c r="H962" s="112">
        <v>-10.710000000000001</v>
      </c>
      <c r="I962" s="118">
        <f t="shared" si="1035"/>
        <v>98</v>
      </c>
      <c r="J962" s="111">
        <v>-16.420000000000002</v>
      </c>
      <c r="K962" s="112">
        <v>-10.93</v>
      </c>
      <c r="L962" s="118">
        <f t="shared" si="1036"/>
        <v>100</v>
      </c>
      <c r="M962" s="111">
        <v>-16.59</v>
      </c>
      <c r="N962" s="112">
        <v>-11.039999999999999</v>
      </c>
      <c r="O962" s="118">
        <f t="shared" si="1037"/>
        <v>101</v>
      </c>
      <c r="P962" s="111">
        <v>-17.030000000000001</v>
      </c>
      <c r="Q962" s="112">
        <v>-11.33</v>
      </c>
      <c r="R962" s="118">
        <f t="shared" si="1038"/>
        <v>104</v>
      </c>
      <c r="S962" s="111">
        <v>-17.27</v>
      </c>
      <c r="T962" s="112">
        <v>-11.49</v>
      </c>
      <c r="U962" s="118">
        <f t="shared" si="1039"/>
        <v>105</v>
      </c>
      <c r="V962" s="111">
        <v>-16.420000000000002</v>
      </c>
      <c r="W962" s="112">
        <v>-10.93</v>
      </c>
      <c r="X962" s="118">
        <f t="shared" si="1040"/>
        <v>100</v>
      </c>
      <c r="Y962" s="111">
        <v>-16.920000000000002</v>
      </c>
      <c r="Z962" s="112">
        <v>-11.26</v>
      </c>
      <c r="AA962" s="118">
        <v>104</v>
      </c>
      <c r="AB962" s="111">
        <v>-16.920000000000002</v>
      </c>
      <c r="AC962" s="112">
        <v>-11.26</v>
      </c>
      <c r="AD962" s="118">
        <f t="shared" si="1041"/>
        <v>104</v>
      </c>
      <c r="AE962" s="111">
        <v>-16.890000000000001</v>
      </c>
      <c r="AF962" s="112">
        <v>-11.24</v>
      </c>
      <c r="AG962" s="118">
        <f t="shared" si="1042"/>
        <v>104</v>
      </c>
      <c r="AH962" s="111">
        <v>-17.170000000000002</v>
      </c>
      <c r="AI962" s="112">
        <v>-11.43</v>
      </c>
      <c r="AJ962" s="118">
        <f t="shared" si="1043"/>
        <v>106</v>
      </c>
      <c r="AK962" s="111">
        <v>-16.98</v>
      </c>
      <c r="AL962" s="112">
        <v>-11.300000000000001</v>
      </c>
      <c r="AM962" s="118">
        <f t="shared" si="1044"/>
        <v>105</v>
      </c>
      <c r="AN962" s="111">
        <v>-18.02</v>
      </c>
      <c r="AO962" s="112">
        <v>-11.99</v>
      </c>
      <c r="AP962" s="118">
        <f t="shared" si="1045"/>
        <v>111</v>
      </c>
      <c r="AQ962" s="111">
        <v>-18.41</v>
      </c>
      <c r="AR962" s="112">
        <v>-12.25</v>
      </c>
      <c r="AS962" s="118">
        <f t="shared" si="1046"/>
        <v>114</v>
      </c>
      <c r="AT962" s="111">
        <v>-18.149999999999999</v>
      </c>
      <c r="AU962" s="112">
        <v>-12.08</v>
      </c>
      <c r="AV962" s="118">
        <f t="shared" si="1047"/>
        <v>112</v>
      </c>
      <c r="AW962" s="111">
        <v>-17.68</v>
      </c>
      <c r="AX962" s="112">
        <v>-11.76</v>
      </c>
      <c r="AY962" s="118">
        <f t="shared" si="1048"/>
        <v>109</v>
      </c>
      <c r="AZ962" s="111">
        <v>-17.98</v>
      </c>
      <c r="BA962" s="112">
        <v>-11.960000000000001</v>
      </c>
      <c r="BB962" s="118">
        <f t="shared" si="1049"/>
        <v>111</v>
      </c>
      <c r="BC962" s="111">
        <v>-18.129999999999999</v>
      </c>
      <c r="BD962" s="112">
        <v>-12.06</v>
      </c>
      <c r="BE962" s="118">
        <f t="shared" si="1050"/>
        <v>112</v>
      </c>
      <c r="BF962" s="111">
        <v>-18.23</v>
      </c>
      <c r="BG962" s="112">
        <v>-12.130000000000001</v>
      </c>
      <c r="BH962" s="118">
        <f t="shared" si="1051"/>
        <v>113</v>
      </c>
      <c r="BI962" s="111">
        <v>-18.09</v>
      </c>
      <c r="BJ962" s="112">
        <v>-12.039999999999999</v>
      </c>
      <c r="BK962" s="118">
        <f t="shared" si="1052"/>
        <v>112</v>
      </c>
      <c r="BL962" s="111">
        <v>-17.609999999999999</v>
      </c>
      <c r="BM962" s="112">
        <v>-11.720000000000001</v>
      </c>
      <c r="BN962" s="118">
        <f t="shared" si="1053"/>
        <v>109</v>
      </c>
      <c r="BO962" s="111">
        <v>-16.640000000000001</v>
      </c>
      <c r="BP962" s="112">
        <v>-11.07</v>
      </c>
      <c r="BQ962" s="118">
        <f t="shared" si="1054"/>
        <v>102</v>
      </c>
      <c r="BR962" s="111">
        <v>-17.260000000000002</v>
      </c>
      <c r="BS962" s="112">
        <v>-11.48</v>
      </c>
      <c r="BT962" s="118">
        <f t="shared" si="1055"/>
        <v>106</v>
      </c>
      <c r="BU962" s="111">
        <v>-17.140000000000001</v>
      </c>
      <c r="BV962" s="112">
        <v>-11.4</v>
      </c>
      <c r="BW962" s="118">
        <f t="shared" si="1056"/>
        <v>105</v>
      </c>
      <c r="BX962" s="111">
        <v>-16.859999999999999</v>
      </c>
      <c r="BY962" s="112">
        <v>-11.220000000000001</v>
      </c>
      <c r="BZ962" s="118">
        <f t="shared" si="1057"/>
        <v>104</v>
      </c>
      <c r="CA962" s="43"/>
      <c r="CB962" s="43"/>
      <c r="CC962" s="43"/>
      <c r="CD962" s="43"/>
      <c r="CE962" s="43"/>
      <c r="CF962" s="43"/>
      <c r="CG962" s="43"/>
      <c r="CH962" s="43"/>
      <c r="CI962" s="43"/>
      <c r="CJ962" s="43"/>
      <c r="CK962" s="43"/>
      <c r="CL962" s="43"/>
      <c r="CM962" s="43"/>
      <c r="CN962" s="43"/>
      <c r="CO962" s="43"/>
      <c r="CP962" s="43"/>
      <c r="CQ962" s="43"/>
      <c r="CR962" s="43"/>
      <c r="CS962" s="43"/>
      <c r="CT962" s="43"/>
      <c r="CU962" s="43"/>
      <c r="CV962" s="43"/>
      <c r="CW962" s="43"/>
      <c r="CX962" s="43"/>
      <c r="CY962" s="43"/>
      <c r="CZ962" s="43"/>
      <c r="DA962" s="43"/>
      <c r="DB962" s="43"/>
      <c r="DC962" s="43"/>
      <c r="DD962" s="43"/>
      <c r="DE962" s="43"/>
    </row>
    <row r="963" s="43" customFormat="1" ht="20.25">
      <c r="A963" s="38"/>
      <c r="B963" s="232"/>
      <c r="C963" s="219" t="s">
        <v>76</v>
      </c>
      <c r="D963" s="38"/>
      <c r="E963" s="117"/>
      <c r="F963" s="116">
        <v>6</v>
      </c>
      <c r="G963" s="111">
        <v>0</v>
      </c>
      <c r="H963" s="112">
        <v>0</v>
      </c>
      <c r="I963" s="118">
        <f t="shared" ref="I963:I964" si="1058">ROUND(SQRT(G963^2+H963^2)*1000/(1.73*6.2),0)</f>
        <v>0</v>
      </c>
      <c r="J963" s="111">
        <v>0</v>
      </c>
      <c r="K963" s="112">
        <v>0</v>
      </c>
      <c r="L963" s="118">
        <f t="shared" ref="L963:L964" si="1059">ROUND(SQRT(J963^2+K963^2)*1000/(1.73*6.2),0)</f>
        <v>0</v>
      </c>
      <c r="M963" s="111">
        <v>0</v>
      </c>
      <c r="N963" s="112">
        <v>0</v>
      </c>
      <c r="O963" s="118">
        <f t="shared" ref="O963:O964" si="1060">ROUND(SQRT(M963^2+N963^2)*1000/(1.73*6.2),0)</f>
        <v>0</v>
      </c>
      <c r="P963" s="111">
        <v>0</v>
      </c>
      <c r="Q963" s="112">
        <v>0</v>
      </c>
      <c r="R963" s="118">
        <f t="shared" ref="R963:R964" si="1061">ROUND(SQRT(P963^2+Q963^2)*1000/(1.73*6.2),0)</f>
        <v>0</v>
      </c>
      <c r="S963" s="111">
        <v>0</v>
      </c>
      <c r="T963" s="112">
        <v>0</v>
      </c>
      <c r="U963" s="118">
        <f t="shared" ref="U963:U964" si="1062">ROUND(SQRT(S963^2+T963^2)*1000/(1.73*6.2),0)</f>
        <v>0</v>
      </c>
      <c r="V963" s="111">
        <v>0</v>
      </c>
      <c r="W963" s="112">
        <v>0</v>
      </c>
      <c r="X963" s="118">
        <f t="shared" ref="X963:X964" si="1063">ROUND(SQRT(V963^2+W963^2)*1000/(1.73*6.2),0)</f>
        <v>0</v>
      </c>
      <c r="Y963" s="111">
        <v>0</v>
      </c>
      <c r="Z963" s="112">
        <v>0</v>
      </c>
      <c r="AA963" s="118">
        <v>0</v>
      </c>
      <c r="AB963" s="111">
        <v>0</v>
      </c>
      <c r="AC963" s="112">
        <v>0</v>
      </c>
      <c r="AD963" s="118">
        <f t="shared" ref="AD963:AD964" si="1064">ROUND(SQRT(AB963^2+AC963^2)*1000/(1.73*6.2),0)</f>
        <v>0</v>
      </c>
      <c r="AE963" s="111">
        <v>0</v>
      </c>
      <c r="AF963" s="112">
        <v>0</v>
      </c>
      <c r="AG963" s="118">
        <f t="shared" ref="AG963:AG964" si="1065">ROUND(SQRT(AE963^2+AF963^2)*1000/(1.73*6.2),0)</f>
        <v>0</v>
      </c>
      <c r="AH963" s="111">
        <v>0</v>
      </c>
      <c r="AI963" s="112">
        <v>0</v>
      </c>
      <c r="AJ963" s="118">
        <f t="shared" ref="AJ963:AJ964" si="1066">ROUND(SQRT(AH963^2+AI963^2)*1000/(1.73*6.2),0)</f>
        <v>0</v>
      </c>
      <c r="AK963" s="111">
        <v>0</v>
      </c>
      <c r="AL963" s="112">
        <v>0</v>
      </c>
      <c r="AM963" s="118">
        <f t="shared" ref="AM963:AM964" si="1067">ROUND(SQRT(AK963^2+AL963^2)*1000/(1.73*6.2),0)</f>
        <v>0</v>
      </c>
      <c r="AN963" s="111">
        <v>0</v>
      </c>
      <c r="AO963" s="112">
        <v>0</v>
      </c>
      <c r="AP963" s="118">
        <f t="shared" ref="AP963:AP964" si="1068">ROUND(SQRT(AN963^2+AO963^2)*1000/(1.73*6.2),0)</f>
        <v>0</v>
      </c>
      <c r="AQ963" s="111">
        <v>0</v>
      </c>
      <c r="AR963" s="112">
        <v>0</v>
      </c>
      <c r="AS963" s="118">
        <f t="shared" ref="AS963:AS964" si="1069">ROUND(SQRT(AQ963^2+AR963^2)*1000/(1.73*6.2),0)</f>
        <v>0</v>
      </c>
      <c r="AT963" s="111">
        <v>0</v>
      </c>
      <c r="AU963" s="112">
        <v>0</v>
      </c>
      <c r="AV963" s="118">
        <f t="shared" ref="AV963:AV964" si="1070">ROUND(SQRT(AT963^2+AU963^2)*1000/(1.73*6.2),0)</f>
        <v>0</v>
      </c>
      <c r="AW963" s="111">
        <v>0</v>
      </c>
      <c r="AX963" s="112">
        <v>0</v>
      </c>
      <c r="AY963" s="118">
        <f t="shared" ref="AY963:AY964" si="1071">ROUND(SQRT(AW963^2+AX963^2)*1000/(1.73*6.2),0)</f>
        <v>0</v>
      </c>
      <c r="AZ963" s="111">
        <v>0</v>
      </c>
      <c r="BA963" s="112">
        <v>0</v>
      </c>
      <c r="BB963" s="118">
        <f t="shared" ref="BB963:BB964" si="1072">ROUND(SQRT(AZ963^2+BA963^2)*1000/(1.73*6.2),0)</f>
        <v>0</v>
      </c>
      <c r="BC963" s="111">
        <v>0</v>
      </c>
      <c r="BD963" s="112">
        <v>0</v>
      </c>
      <c r="BE963" s="118">
        <f t="shared" ref="BE963:BE964" si="1073">ROUND(SQRT(BC963^2+BD963^2)*1000/(1.73*6.2),0)</f>
        <v>0</v>
      </c>
      <c r="BF963" s="111">
        <v>0</v>
      </c>
      <c r="BG963" s="112">
        <v>0</v>
      </c>
      <c r="BH963" s="118">
        <f t="shared" ref="BH963:BH964" si="1074">ROUND(SQRT(BF963^2+BG963^2)*1000/(1.73*6.2),0)</f>
        <v>0</v>
      </c>
      <c r="BI963" s="111">
        <v>0</v>
      </c>
      <c r="BJ963" s="112">
        <v>0</v>
      </c>
      <c r="BK963" s="118">
        <f t="shared" ref="BK963:BK964" si="1075">ROUND(SQRT(BI963^2+BJ963^2)*1000/(1.73*6.2),0)</f>
        <v>0</v>
      </c>
      <c r="BL963" s="111">
        <v>0</v>
      </c>
      <c r="BM963" s="112">
        <v>0</v>
      </c>
      <c r="BN963" s="118">
        <f t="shared" ref="BN963:BN964" si="1076">ROUND(SQRT(BL963^2+BM963^2)*1000/(1.73*6.2),0)</f>
        <v>0</v>
      </c>
      <c r="BO963" s="111">
        <v>0</v>
      </c>
      <c r="BP963" s="112">
        <v>0</v>
      </c>
      <c r="BQ963" s="118">
        <f t="shared" ref="BQ963:BQ964" si="1077">ROUND(SQRT(BO963^2+BP963^2)*1000/(1.73*6.2),0)</f>
        <v>0</v>
      </c>
      <c r="BR963" s="111">
        <v>0</v>
      </c>
      <c r="BS963" s="112">
        <v>0</v>
      </c>
      <c r="BT963" s="118">
        <f t="shared" ref="BT963:BT964" si="1078">ROUND(SQRT(BR963^2+BS963^2)*1000/(1.73*6.2),0)</f>
        <v>0</v>
      </c>
      <c r="BU963" s="111">
        <v>0</v>
      </c>
      <c r="BV963" s="112">
        <v>0</v>
      </c>
      <c r="BW963" s="118">
        <f t="shared" ref="BW963:BW964" si="1079">ROUND(SQRT(BU963^2+BV963^2)*1000/(1.73*6.2),0)</f>
        <v>0</v>
      </c>
      <c r="BX963" s="111">
        <v>0</v>
      </c>
      <c r="BY963" s="112">
        <v>0</v>
      </c>
      <c r="BZ963" s="118">
        <f t="shared" ref="BZ963:BZ964" si="1080">ROUND(SQRT(BX963^2+BY963^2)*1000/(1.73*6.2),0)</f>
        <v>0</v>
      </c>
      <c r="CA963" s="43"/>
      <c r="CB963" s="43"/>
      <c r="CC963" s="43"/>
      <c r="CD963" s="43"/>
      <c r="CE963" s="43"/>
      <c r="CF963" s="43"/>
      <c r="CG963" s="43"/>
      <c r="CH963" s="43"/>
      <c r="CI963" s="43"/>
      <c r="CJ963" s="43"/>
      <c r="CK963" s="43"/>
      <c r="CL963" s="43"/>
      <c r="CM963" s="43"/>
      <c r="CN963" s="43"/>
      <c r="CO963" s="43"/>
      <c r="CP963" s="43"/>
      <c r="CQ963" s="43"/>
      <c r="CR963" s="43"/>
      <c r="CS963" s="43"/>
      <c r="CT963" s="43"/>
      <c r="CU963" s="43"/>
      <c r="CV963" s="43"/>
      <c r="CW963" s="43"/>
      <c r="CX963" s="43"/>
      <c r="CY963" s="43"/>
      <c r="CZ963" s="43"/>
      <c r="DA963" s="43"/>
      <c r="DB963" s="43"/>
      <c r="DC963" s="43"/>
      <c r="DD963" s="43"/>
      <c r="DE963" s="43"/>
    </row>
    <row r="964" s="43" customFormat="1" ht="21">
      <c r="A964" s="38"/>
      <c r="B964" s="232"/>
      <c r="C964" s="324" t="s">
        <v>95</v>
      </c>
      <c r="D964" s="38"/>
      <c r="E964" s="188"/>
      <c r="F964" s="38">
        <v>6</v>
      </c>
      <c r="G964" s="135">
        <v>0.02</v>
      </c>
      <c r="H964" s="136">
        <v>0</v>
      </c>
      <c r="I964" s="137">
        <f t="shared" si="1058"/>
        <v>2</v>
      </c>
      <c r="J964" s="135">
        <v>0.02</v>
      </c>
      <c r="K964" s="136">
        <v>0</v>
      </c>
      <c r="L964" s="137">
        <f t="shared" si="1059"/>
        <v>2</v>
      </c>
      <c r="M964" s="135">
        <v>0.02</v>
      </c>
      <c r="N964" s="136">
        <v>0</v>
      </c>
      <c r="O964" s="137">
        <f t="shared" si="1060"/>
        <v>2</v>
      </c>
      <c r="P964" s="135">
        <v>0.02</v>
      </c>
      <c r="Q964" s="136">
        <v>0</v>
      </c>
      <c r="R964" s="137">
        <f t="shared" si="1061"/>
        <v>2</v>
      </c>
      <c r="S964" s="135">
        <v>0.02</v>
      </c>
      <c r="T964" s="136">
        <v>0</v>
      </c>
      <c r="U964" s="137">
        <f t="shared" si="1062"/>
        <v>2</v>
      </c>
      <c r="V964" s="135">
        <v>0.02</v>
      </c>
      <c r="W964" s="136">
        <v>0</v>
      </c>
      <c r="X964" s="137">
        <f t="shared" si="1063"/>
        <v>2</v>
      </c>
      <c r="Y964" s="135">
        <v>0.02</v>
      </c>
      <c r="Z964" s="136">
        <v>0</v>
      </c>
      <c r="AA964" s="137">
        <v>2</v>
      </c>
      <c r="AB964" s="135">
        <v>0.02</v>
      </c>
      <c r="AC964" s="136">
        <v>0</v>
      </c>
      <c r="AD964" s="137">
        <f t="shared" si="1064"/>
        <v>2</v>
      </c>
      <c r="AE964" s="135">
        <v>0.02</v>
      </c>
      <c r="AF964" s="136">
        <v>0</v>
      </c>
      <c r="AG964" s="137">
        <f t="shared" si="1065"/>
        <v>2</v>
      </c>
      <c r="AH964" s="135">
        <v>0.02</v>
      </c>
      <c r="AI964" s="136">
        <v>0</v>
      </c>
      <c r="AJ964" s="137">
        <f t="shared" si="1066"/>
        <v>2</v>
      </c>
      <c r="AK964" s="135">
        <v>0.02</v>
      </c>
      <c r="AL964" s="136">
        <v>0</v>
      </c>
      <c r="AM964" s="137">
        <f t="shared" si="1067"/>
        <v>2</v>
      </c>
      <c r="AN964" s="135">
        <v>0.02</v>
      </c>
      <c r="AO964" s="136">
        <v>0</v>
      </c>
      <c r="AP964" s="137">
        <f t="shared" si="1068"/>
        <v>2</v>
      </c>
      <c r="AQ964" s="135">
        <v>0.02</v>
      </c>
      <c r="AR964" s="136">
        <v>0</v>
      </c>
      <c r="AS964" s="137">
        <f t="shared" si="1069"/>
        <v>2</v>
      </c>
      <c r="AT964" s="135">
        <v>0.02</v>
      </c>
      <c r="AU964" s="136">
        <v>0</v>
      </c>
      <c r="AV964" s="137">
        <f t="shared" si="1070"/>
        <v>2</v>
      </c>
      <c r="AW964" s="135">
        <v>0.02</v>
      </c>
      <c r="AX964" s="136">
        <v>0</v>
      </c>
      <c r="AY964" s="137">
        <f t="shared" si="1071"/>
        <v>2</v>
      </c>
      <c r="AZ964" s="135">
        <v>0.02</v>
      </c>
      <c r="BA964" s="136">
        <v>0</v>
      </c>
      <c r="BB964" s="137">
        <f t="shared" si="1072"/>
        <v>2</v>
      </c>
      <c r="BC964" s="135">
        <v>0.02</v>
      </c>
      <c r="BD964" s="136">
        <v>0</v>
      </c>
      <c r="BE964" s="137">
        <f t="shared" si="1073"/>
        <v>2</v>
      </c>
      <c r="BF964" s="135">
        <v>0.02</v>
      </c>
      <c r="BG964" s="136">
        <v>0</v>
      </c>
      <c r="BH964" s="137">
        <f t="shared" si="1074"/>
        <v>2</v>
      </c>
      <c r="BI964" s="135">
        <v>0.02</v>
      </c>
      <c r="BJ964" s="136">
        <v>0</v>
      </c>
      <c r="BK964" s="137">
        <f t="shared" si="1075"/>
        <v>2</v>
      </c>
      <c r="BL964" s="135">
        <v>0.02</v>
      </c>
      <c r="BM964" s="136">
        <v>0</v>
      </c>
      <c r="BN964" s="137">
        <f t="shared" si="1076"/>
        <v>2</v>
      </c>
      <c r="BO964" s="135">
        <v>0.02</v>
      </c>
      <c r="BP964" s="136">
        <v>0</v>
      </c>
      <c r="BQ964" s="137">
        <f t="shared" si="1077"/>
        <v>2</v>
      </c>
      <c r="BR964" s="135">
        <v>0.02</v>
      </c>
      <c r="BS964" s="136">
        <v>0</v>
      </c>
      <c r="BT964" s="137">
        <f t="shared" si="1078"/>
        <v>2</v>
      </c>
      <c r="BU964" s="135">
        <v>0.02</v>
      </c>
      <c r="BV964" s="136">
        <v>0</v>
      </c>
      <c r="BW964" s="137">
        <f t="shared" si="1079"/>
        <v>2</v>
      </c>
      <c r="BX964" s="135">
        <v>0.02</v>
      </c>
      <c r="BY964" s="136">
        <v>0</v>
      </c>
      <c r="BZ964" s="137">
        <f t="shared" si="1080"/>
        <v>2</v>
      </c>
      <c r="CA964" s="43"/>
      <c r="CB964" s="43"/>
      <c r="CC964" s="43"/>
      <c r="CD964" s="43"/>
      <c r="CE964" s="43"/>
      <c r="CF964" s="43"/>
      <c r="CG964" s="43"/>
      <c r="CH964" s="43"/>
      <c r="CI964" s="43"/>
      <c r="CJ964" s="43"/>
      <c r="CK964" s="43"/>
      <c r="CL964" s="43"/>
      <c r="CM964" s="43"/>
      <c r="CN964" s="43"/>
      <c r="CO964" s="43"/>
      <c r="CP964" s="43"/>
      <c r="CQ964" s="43"/>
      <c r="CR964" s="43"/>
      <c r="CS964" s="43"/>
      <c r="CT964" s="43"/>
      <c r="CU964" s="43"/>
      <c r="CV964" s="43"/>
      <c r="CW964" s="43"/>
      <c r="CX964" s="43"/>
      <c r="CY964" s="43"/>
      <c r="CZ964" s="43"/>
      <c r="DA964" s="43"/>
      <c r="DB964" s="43"/>
      <c r="DC964" s="43"/>
      <c r="DD964" s="43"/>
      <c r="DE964" s="43"/>
    </row>
    <row r="965" s="164" customFormat="1" ht="19.5" customHeight="1">
      <c r="A965" s="66"/>
      <c r="B965" s="325" t="s">
        <v>133</v>
      </c>
      <c r="C965" s="326" t="s">
        <v>134</v>
      </c>
      <c r="D965" s="128"/>
      <c r="E965" s="128"/>
      <c r="F965" s="128"/>
      <c r="G965" s="327"/>
      <c r="H965" s="328"/>
      <c r="I965" s="169"/>
      <c r="J965" s="327"/>
      <c r="K965" s="328"/>
      <c r="L965" s="169"/>
      <c r="M965" s="327"/>
      <c r="N965" s="328"/>
      <c r="O965" s="169"/>
      <c r="P965" s="327"/>
      <c r="Q965" s="328"/>
      <c r="R965" s="169"/>
      <c r="S965" s="327"/>
      <c r="T965" s="328"/>
      <c r="U965" s="169"/>
      <c r="V965" s="327"/>
      <c r="W965" s="328"/>
      <c r="X965" s="169"/>
      <c r="Y965" s="327"/>
      <c r="Z965" s="328"/>
      <c r="AA965" s="169"/>
      <c r="AB965" s="327"/>
      <c r="AC965" s="328"/>
      <c r="AD965" s="169"/>
      <c r="AE965" s="327"/>
      <c r="AF965" s="328"/>
      <c r="AG965" s="169"/>
      <c r="AH965" s="327"/>
      <c r="AI965" s="328"/>
      <c r="AJ965" s="169"/>
      <c r="AK965" s="327"/>
      <c r="AL965" s="328"/>
      <c r="AM965" s="169"/>
      <c r="AN965" s="327"/>
      <c r="AO965" s="328"/>
      <c r="AP965" s="169"/>
      <c r="AQ965" s="327"/>
      <c r="AR965" s="328"/>
      <c r="AS965" s="169"/>
      <c r="AT965" s="327"/>
      <c r="AU965" s="328"/>
      <c r="AV965" s="169"/>
      <c r="AW965" s="327"/>
      <c r="AX965" s="328"/>
      <c r="AY965" s="169"/>
      <c r="AZ965" s="327"/>
      <c r="BA965" s="328"/>
      <c r="BB965" s="169"/>
      <c r="BC965" s="327"/>
      <c r="BD965" s="328"/>
      <c r="BE965" s="169"/>
      <c r="BF965" s="327"/>
      <c r="BG965" s="328"/>
      <c r="BH965" s="169"/>
      <c r="BI965" s="327"/>
      <c r="BJ965" s="328"/>
      <c r="BK965" s="169"/>
      <c r="BL965" s="327"/>
      <c r="BM965" s="328"/>
      <c r="BN965" s="169"/>
      <c r="BO965" s="327"/>
      <c r="BP965" s="328"/>
      <c r="BQ965" s="169"/>
      <c r="BR965" s="327"/>
      <c r="BS965" s="328"/>
      <c r="BT965" s="169"/>
      <c r="BU965" s="327"/>
      <c r="BV965" s="328"/>
      <c r="BW965" s="169"/>
      <c r="BX965" s="327"/>
      <c r="BY965" s="328"/>
      <c r="BZ965" s="169"/>
      <c r="CA965" s="164"/>
      <c r="CB965" s="164"/>
      <c r="CC965" s="164"/>
      <c r="CD965" s="164"/>
      <c r="CE965" s="164"/>
      <c r="CF965" s="164"/>
      <c r="CG965" s="164"/>
      <c r="CH965" s="164"/>
      <c r="CI965" s="164"/>
      <c r="CJ965" s="164"/>
      <c r="CK965" s="164"/>
      <c r="CL965" s="164"/>
      <c r="CM965" s="164"/>
      <c r="CN965" s="164"/>
      <c r="CO965" s="164"/>
      <c r="CP965" s="164"/>
      <c r="CQ965" s="164"/>
      <c r="CR965" s="164"/>
      <c r="CS965" s="164"/>
      <c r="CT965" s="164"/>
      <c r="CU965" s="164"/>
      <c r="CV965" s="164"/>
      <c r="CW965" s="164"/>
      <c r="CX965" s="164"/>
      <c r="CY965" s="164"/>
      <c r="CZ965" s="164"/>
      <c r="DA965" s="164"/>
      <c r="DB965" s="164"/>
      <c r="DC965" s="164"/>
      <c r="DD965" s="164"/>
      <c r="DE965" s="164"/>
    </row>
    <row r="966" s="164" customFormat="1" ht="19.5" customHeight="1">
      <c r="A966" s="66"/>
      <c r="B966" s="329"/>
      <c r="C966" s="330" t="s">
        <v>135</v>
      </c>
      <c r="D966" s="117"/>
      <c r="E966" s="117"/>
      <c r="F966" s="117"/>
      <c r="G966" s="331"/>
      <c r="H966" s="332"/>
      <c r="I966" s="174"/>
      <c r="J966" s="331"/>
      <c r="K966" s="332"/>
      <c r="L966" s="174"/>
      <c r="M966" s="331"/>
      <c r="N966" s="332"/>
      <c r="O966" s="174"/>
      <c r="P966" s="331"/>
      <c r="Q966" s="332"/>
      <c r="R966" s="174"/>
      <c r="S966" s="331"/>
      <c r="T966" s="332"/>
      <c r="U966" s="174"/>
      <c r="V966" s="331"/>
      <c r="W966" s="332"/>
      <c r="X966" s="174"/>
      <c r="Y966" s="331"/>
      <c r="Z966" s="332"/>
      <c r="AA966" s="174"/>
      <c r="AB966" s="331"/>
      <c r="AC966" s="332"/>
      <c r="AD966" s="174"/>
      <c r="AE966" s="331"/>
      <c r="AF966" s="332"/>
      <c r="AG966" s="174"/>
      <c r="AH966" s="331"/>
      <c r="AI966" s="332"/>
      <c r="AJ966" s="174"/>
      <c r="AK966" s="331"/>
      <c r="AL966" s="332"/>
      <c r="AM966" s="174"/>
      <c r="AN966" s="331"/>
      <c r="AO966" s="332"/>
      <c r="AP966" s="174"/>
      <c r="AQ966" s="331"/>
      <c r="AR966" s="332"/>
      <c r="AS966" s="174"/>
      <c r="AT966" s="331"/>
      <c r="AU966" s="332"/>
      <c r="AV966" s="174"/>
      <c r="AW966" s="331"/>
      <c r="AX966" s="332"/>
      <c r="AY966" s="174"/>
      <c r="AZ966" s="331"/>
      <c r="BA966" s="332"/>
      <c r="BB966" s="174"/>
      <c r="BC966" s="331"/>
      <c r="BD966" s="332"/>
      <c r="BE966" s="174"/>
      <c r="BF966" s="331"/>
      <c r="BG966" s="332"/>
      <c r="BH966" s="174"/>
      <c r="BI966" s="331"/>
      <c r="BJ966" s="332"/>
      <c r="BK966" s="174"/>
      <c r="BL966" s="331"/>
      <c r="BM966" s="332"/>
      <c r="BN966" s="174"/>
      <c r="BO966" s="331"/>
      <c r="BP966" s="332"/>
      <c r="BQ966" s="174"/>
      <c r="BR966" s="331"/>
      <c r="BS966" s="332"/>
      <c r="BT966" s="174"/>
      <c r="BU966" s="331"/>
      <c r="BV966" s="332"/>
      <c r="BW966" s="174"/>
      <c r="BX966" s="331"/>
      <c r="BY966" s="332"/>
      <c r="BZ966" s="174"/>
      <c r="CA966" s="164"/>
      <c r="CB966" s="164"/>
      <c r="CC966" s="164"/>
      <c r="CD966" s="164"/>
      <c r="CE966" s="164"/>
      <c r="CF966" s="164"/>
      <c r="CG966" s="164"/>
      <c r="CH966" s="164"/>
      <c r="CI966" s="164"/>
      <c r="CJ966" s="164"/>
      <c r="CK966" s="164"/>
      <c r="CL966" s="164"/>
      <c r="CM966" s="164"/>
      <c r="CN966" s="164"/>
      <c r="CO966" s="164"/>
      <c r="CP966" s="164"/>
      <c r="CQ966" s="164"/>
      <c r="CR966" s="164"/>
      <c r="CS966" s="164"/>
      <c r="CT966" s="164"/>
      <c r="CU966" s="164"/>
      <c r="CV966" s="164"/>
      <c r="CW966" s="164"/>
      <c r="CX966" s="164"/>
      <c r="CY966" s="164"/>
      <c r="CZ966" s="164"/>
      <c r="DA966" s="164"/>
      <c r="DB966" s="164"/>
      <c r="DC966" s="164"/>
      <c r="DD966" s="164"/>
      <c r="DE966" s="164"/>
    </row>
    <row r="967" s="164" customFormat="1" ht="20.25" customHeight="1">
      <c r="A967" s="66"/>
      <c r="B967" s="329"/>
      <c r="C967" s="330" t="s">
        <v>136</v>
      </c>
      <c r="D967" s="187"/>
      <c r="E967" s="188"/>
      <c r="F967" s="188"/>
      <c r="G967" s="333"/>
      <c r="H967" s="334"/>
      <c r="I967" s="191"/>
      <c r="J967" s="333"/>
      <c r="K967" s="334"/>
      <c r="L967" s="191"/>
      <c r="M967" s="333"/>
      <c r="N967" s="334"/>
      <c r="O967" s="191"/>
      <c r="P967" s="333"/>
      <c r="Q967" s="334"/>
      <c r="R967" s="191"/>
      <c r="S967" s="333"/>
      <c r="T967" s="334"/>
      <c r="U967" s="191"/>
      <c r="V967" s="333"/>
      <c r="W967" s="334"/>
      <c r="X967" s="191"/>
      <c r="Y967" s="333"/>
      <c r="Z967" s="334"/>
      <c r="AA967" s="191"/>
      <c r="AB967" s="333"/>
      <c r="AC967" s="334"/>
      <c r="AD967" s="191"/>
      <c r="AE967" s="333"/>
      <c r="AF967" s="334"/>
      <c r="AG967" s="191"/>
      <c r="AH967" s="333"/>
      <c r="AI967" s="334"/>
      <c r="AJ967" s="191"/>
      <c r="AK967" s="333"/>
      <c r="AL967" s="334"/>
      <c r="AM967" s="191"/>
      <c r="AN967" s="333"/>
      <c r="AO967" s="334"/>
      <c r="AP967" s="191"/>
      <c r="AQ967" s="333"/>
      <c r="AR967" s="334"/>
      <c r="AS967" s="191"/>
      <c r="AT967" s="333"/>
      <c r="AU967" s="334"/>
      <c r="AV967" s="191"/>
      <c r="AW967" s="333"/>
      <c r="AX967" s="334"/>
      <c r="AY967" s="191"/>
      <c r="AZ967" s="333"/>
      <c r="BA967" s="334"/>
      <c r="BB967" s="191"/>
      <c r="BC967" s="333"/>
      <c r="BD967" s="334"/>
      <c r="BE967" s="191"/>
      <c r="BF967" s="333"/>
      <c r="BG967" s="334"/>
      <c r="BH967" s="191"/>
      <c r="BI967" s="333"/>
      <c r="BJ967" s="334"/>
      <c r="BK967" s="191"/>
      <c r="BL967" s="333"/>
      <c r="BM967" s="334"/>
      <c r="BN967" s="191"/>
      <c r="BO967" s="333"/>
      <c r="BP967" s="334"/>
      <c r="BQ967" s="191"/>
      <c r="BR967" s="333"/>
      <c r="BS967" s="334"/>
      <c r="BT967" s="191"/>
      <c r="BU967" s="333"/>
      <c r="BV967" s="334"/>
      <c r="BW967" s="191"/>
      <c r="BX967" s="333"/>
      <c r="BY967" s="334"/>
      <c r="BZ967" s="191"/>
      <c r="CA967" s="164"/>
      <c r="CB967" s="164"/>
      <c r="CC967" s="164"/>
      <c r="CD967" s="164"/>
      <c r="CE967" s="164"/>
      <c r="CF967" s="164"/>
      <c r="CG967" s="164"/>
      <c r="CH967" s="164"/>
      <c r="CI967" s="164"/>
      <c r="CJ967" s="164"/>
      <c r="CK967" s="164"/>
      <c r="CL967" s="164"/>
      <c r="CM967" s="164"/>
      <c r="CN967" s="164"/>
      <c r="CO967" s="164"/>
      <c r="CP967" s="164"/>
      <c r="CQ967" s="164"/>
      <c r="CR967" s="164"/>
      <c r="CS967" s="164"/>
      <c r="CT967" s="164"/>
      <c r="CU967" s="164"/>
      <c r="CV967" s="164"/>
      <c r="CW967" s="164"/>
      <c r="CX967" s="164"/>
      <c r="CY967" s="164"/>
      <c r="CZ967" s="164"/>
      <c r="DA967" s="164"/>
      <c r="DB967" s="164"/>
      <c r="DC967" s="164"/>
      <c r="DD967" s="164"/>
      <c r="DE967" s="164"/>
    </row>
    <row r="968" s="43" customFormat="1" ht="21">
      <c r="A968" s="102">
        <v>20</v>
      </c>
      <c r="B968" s="192" t="s">
        <v>348</v>
      </c>
      <c r="C968" s="104"/>
      <c r="D968" s="105"/>
      <c r="E968" s="105"/>
      <c r="F968" s="105"/>
      <c r="G968" s="193"/>
      <c r="H968" s="193"/>
      <c r="I968" s="194"/>
      <c r="J968" s="193"/>
      <c r="K968" s="193"/>
      <c r="L968" s="194"/>
      <c r="M968" s="193"/>
      <c r="N968" s="193"/>
      <c r="O968" s="194"/>
      <c r="P968" s="193"/>
      <c r="Q968" s="193"/>
      <c r="R968" s="194"/>
      <c r="S968" s="193"/>
      <c r="T968" s="193"/>
      <c r="U968" s="194"/>
      <c r="V968" s="193"/>
      <c r="W968" s="193"/>
      <c r="X968" s="194"/>
      <c r="Y968" s="193"/>
      <c r="Z968" s="193"/>
      <c r="AA968" s="194"/>
      <c r="AB968" s="193"/>
      <c r="AC968" s="193"/>
      <c r="AD968" s="194"/>
      <c r="AE968" s="193"/>
      <c r="AF968" s="193"/>
      <c r="AG968" s="194"/>
      <c r="AH968" s="193"/>
      <c r="AI968" s="193"/>
      <c r="AJ968" s="194"/>
      <c r="AK968" s="193"/>
      <c r="AL968" s="193"/>
      <c r="AM968" s="194"/>
      <c r="AN968" s="193"/>
      <c r="AO968" s="193"/>
      <c r="AP968" s="194"/>
      <c r="AQ968" s="193"/>
      <c r="AR968" s="193"/>
      <c r="AS968" s="194"/>
      <c r="AT968" s="193"/>
      <c r="AU968" s="193"/>
      <c r="AV968" s="194"/>
      <c r="AW968" s="193"/>
      <c r="AX968" s="193"/>
      <c r="AY968" s="194"/>
      <c r="AZ968" s="193"/>
      <c r="BA968" s="193"/>
      <c r="BB968" s="194"/>
      <c r="BC968" s="193"/>
      <c r="BD968" s="193"/>
      <c r="BE968" s="194"/>
      <c r="BF968" s="193"/>
      <c r="BG968" s="193"/>
      <c r="BH968" s="194"/>
      <c r="BI968" s="193"/>
      <c r="BJ968" s="193"/>
      <c r="BK968" s="194"/>
      <c r="BL968" s="193"/>
      <c r="BM968" s="193"/>
      <c r="BN968" s="194"/>
      <c r="BO968" s="193"/>
      <c r="BP968" s="193"/>
      <c r="BQ968" s="194"/>
      <c r="BR968" s="193"/>
      <c r="BS968" s="193"/>
      <c r="BT968" s="194"/>
      <c r="BU968" s="193"/>
      <c r="BV968" s="193"/>
      <c r="BW968" s="194"/>
      <c r="BX968" s="193"/>
      <c r="BY968" s="193"/>
      <c r="BZ968" s="194"/>
    </row>
    <row r="969" s="43" customFormat="1" ht="20.25">
      <c r="A969" s="38"/>
      <c r="B969" s="114"/>
      <c r="C969" s="126" t="s">
        <v>144</v>
      </c>
      <c r="D969" s="216"/>
      <c r="E969" s="128"/>
      <c r="F969" s="248">
        <v>110</v>
      </c>
      <c r="G969" s="111">
        <v>0</v>
      </c>
      <c r="H969" s="112">
        <v>0</v>
      </c>
      <c r="I969" s="131">
        <f>ROUND(SQRT(G969^2+H969^2)*1000/(1.73*G984),0)</f>
        <v>0</v>
      </c>
      <c r="J969" s="111">
        <v>0</v>
      </c>
      <c r="K969" s="112">
        <v>0</v>
      </c>
      <c r="L969" s="131">
        <f>ROUND(SQRT(J969^2+K969^2)*1000/(1.73*J984),0)</f>
        <v>0</v>
      </c>
      <c r="M969" s="111">
        <v>0</v>
      </c>
      <c r="N969" s="112">
        <v>0</v>
      </c>
      <c r="O969" s="131">
        <f>ROUND(SQRT(M969^2+N969^2)*1000/(1.73*M984),0)</f>
        <v>0</v>
      </c>
      <c r="P969" s="111">
        <v>0</v>
      </c>
      <c r="Q969" s="112">
        <v>0</v>
      </c>
      <c r="R969" s="131">
        <f>ROUND(SQRT(P969^2+Q969^2)*1000/(1.73*P984),0)</f>
        <v>0</v>
      </c>
      <c r="S969" s="111">
        <v>0</v>
      </c>
      <c r="T969" s="112">
        <v>0</v>
      </c>
      <c r="U969" s="131">
        <f>ROUND(SQRT(S969^2+T969^2)*1000/(1.73*S984),0)</f>
        <v>0</v>
      </c>
      <c r="V969" s="111">
        <v>0</v>
      </c>
      <c r="W969" s="112">
        <v>0</v>
      </c>
      <c r="X969" s="131">
        <f>ROUND(SQRT(V969^2+W969^2)*1000/(1.73*V984),0)</f>
        <v>0</v>
      </c>
      <c r="Y969" s="111">
        <v>0</v>
      </c>
      <c r="Z969" s="112">
        <v>0</v>
      </c>
      <c r="AA969" s="131">
        <v>0</v>
      </c>
      <c r="AB969" s="111">
        <v>0</v>
      </c>
      <c r="AC969" s="112">
        <v>0</v>
      </c>
      <c r="AD969" s="131">
        <f>ROUND(SQRT(AB969^2+AC969^2)*1000/(1.73*AB984),0)</f>
        <v>0</v>
      </c>
      <c r="AE969" s="111">
        <v>0</v>
      </c>
      <c r="AF969" s="112">
        <v>0</v>
      </c>
      <c r="AG969" s="131">
        <f>ROUND(SQRT(AE969^2+AF969^2)*1000/(1.73*AE984),0)</f>
        <v>0</v>
      </c>
      <c r="AH969" s="111">
        <v>0</v>
      </c>
      <c r="AI969" s="112">
        <v>0</v>
      </c>
      <c r="AJ969" s="131">
        <f>ROUND(SQRT(AH969^2+AI969^2)*1000/(1.73*AH984),0)</f>
        <v>0</v>
      </c>
      <c r="AK969" s="111">
        <v>0</v>
      </c>
      <c r="AL969" s="112">
        <v>0</v>
      </c>
      <c r="AM969" s="131">
        <f>ROUND(SQRT(AK969^2+AL969^2)*1000/(1.73*AK984),0)</f>
        <v>0</v>
      </c>
      <c r="AN969" s="111">
        <v>0</v>
      </c>
      <c r="AO969" s="112">
        <v>0</v>
      </c>
      <c r="AP969" s="131">
        <f>ROUND(SQRT(AN969^2+AO969^2)*1000/(1.73*AN984),0)</f>
        <v>0</v>
      </c>
      <c r="AQ969" s="111">
        <v>0</v>
      </c>
      <c r="AR969" s="112">
        <v>0</v>
      </c>
      <c r="AS969" s="131">
        <f>ROUND(SQRT(AQ969^2+AR969^2)*1000/(1.73*AQ984),0)</f>
        <v>0</v>
      </c>
      <c r="AT969" s="111">
        <v>0</v>
      </c>
      <c r="AU969" s="112">
        <v>0</v>
      </c>
      <c r="AV969" s="131">
        <f>ROUND(SQRT(AT969^2+AU969^2)*1000/(1.73*AT984),0)</f>
        <v>0</v>
      </c>
      <c r="AW969" s="111">
        <v>0</v>
      </c>
      <c r="AX969" s="112">
        <v>0</v>
      </c>
      <c r="AY969" s="131">
        <f>ROUND(SQRT(AW969^2+AX969^2)*1000/(1.73*AW984),0)</f>
        <v>0</v>
      </c>
      <c r="AZ969" s="111">
        <v>0</v>
      </c>
      <c r="BA969" s="112">
        <v>0</v>
      </c>
      <c r="BB969" s="131">
        <f>ROUND(SQRT(AZ969^2+BA969^2)*1000/(1.73*AZ984),0)</f>
        <v>0</v>
      </c>
      <c r="BC969" s="111">
        <v>0</v>
      </c>
      <c r="BD969" s="112">
        <v>0</v>
      </c>
      <c r="BE969" s="131">
        <f>ROUND(SQRT(BC969^2+BD969^2)*1000/(1.73*BC984),0)</f>
        <v>0</v>
      </c>
      <c r="BF969" s="111">
        <v>0</v>
      </c>
      <c r="BG969" s="112">
        <v>0</v>
      </c>
      <c r="BH969" s="131">
        <f>ROUND(SQRT(BF969^2+BG969^2)*1000/(1.73*BF984),0)</f>
        <v>0</v>
      </c>
      <c r="BI969" s="111">
        <v>0</v>
      </c>
      <c r="BJ969" s="112">
        <v>0</v>
      </c>
      <c r="BK969" s="131">
        <f>ROUND(SQRT(BI969^2+BJ969^2)*1000/(1.73*BI984),0)</f>
        <v>0</v>
      </c>
      <c r="BL969" s="111">
        <v>0</v>
      </c>
      <c r="BM969" s="112">
        <v>0</v>
      </c>
      <c r="BN969" s="131">
        <f>ROUND(SQRT(BL969^2+BM969^2)*1000/(1.73*BL984),0)</f>
        <v>0</v>
      </c>
      <c r="BO969" s="111">
        <v>0</v>
      </c>
      <c r="BP969" s="112">
        <v>0</v>
      </c>
      <c r="BQ969" s="131">
        <f>ROUND(SQRT(BO969^2+BP969^2)*1000/(1.73*BO984),0)</f>
        <v>0</v>
      </c>
      <c r="BR969" s="111">
        <v>0</v>
      </c>
      <c r="BS969" s="112">
        <v>0</v>
      </c>
      <c r="BT969" s="131">
        <f>ROUND(SQRT(BR969^2+BS969^2)*1000/(1.73*BR984),0)</f>
        <v>0</v>
      </c>
      <c r="BU969" s="111">
        <v>0</v>
      </c>
      <c r="BV969" s="112">
        <v>0</v>
      </c>
      <c r="BW969" s="131">
        <f>ROUND(SQRT(BU969^2+BV969^2)*1000/(1.73*BU984),0)</f>
        <v>0</v>
      </c>
      <c r="BX969" s="111">
        <v>0</v>
      </c>
      <c r="BY969" s="112">
        <v>0</v>
      </c>
      <c r="BZ969" s="131">
        <f>ROUND(SQRT(BX969^2+BY969^2)*1000/(1.73*BX984),0)</f>
        <v>0</v>
      </c>
      <c r="CA969" s="43"/>
      <c r="CB969" s="43"/>
      <c r="CC969" s="43"/>
      <c r="CD969" s="43"/>
      <c r="CE969" s="43"/>
      <c r="CF969" s="43"/>
      <c r="CG969" s="43"/>
      <c r="CH969" s="43"/>
      <c r="CI969" s="43"/>
      <c r="CJ969" s="43"/>
      <c r="CK969" s="43"/>
      <c r="CL969" s="43"/>
      <c r="CM969" s="43"/>
      <c r="CN969" s="43"/>
      <c r="CO969" s="43"/>
      <c r="CP969" s="43"/>
      <c r="CQ969" s="43"/>
      <c r="CR969" s="43"/>
      <c r="CS969" s="43"/>
      <c r="CT969" s="43"/>
      <c r="CU969" s="43"/>
      <c r="CV969" s="43"/>
      <c r="CW969" s="43"/>
      <c r="CX969" s="43"/>
      <c r="CY969" s="43"/>
      <c r="CZ969" s="43"/>
      <c r="DA969" s="43"/>
      <c r="DB969" s="43"/>
      <c r="DC969" s="43"/>
      <c r="DD969" s="43"/>
      <c r="DE969" s="43"/>
    </row>
    <row r="970" s="43" customFormat="1" ht="20.25">
      <c r="A970" s="38"/>
      <c r="B970" s="114" t="s">
        <v>329</v>
      </c>
      <c r="C970" s="108" t="s">
        <v>349</v>
      </c>
      <c r="D970" s="38"/>
      <c r="E970" s="110"/>
      <c r="F970" s="196">
        <v>10</v>
      </c>
      <c r="G970" s="111">
        <v>0</v>
      </c>
      <c r="H970" s="112">
        <v>0</v>
      </c>
      <c r="I970" s="118">
        <f>ROUND(SQRT(G970^2+H970^2)*1000/(1.73*G986),0)</f>
        <v>0</v>
      </c>
      <c r="J970" s="111">
        <v>0</v>
      </c>
      <c r="K970" s="112">
        <v>0</v>
      </c>
      <c r="L970" s="118">
        <f>ROUND(SQRT(J970^2+K970^2)*1000/(1.73*J986),0)</f>
        <v>0</v>
      </c>
      <c r="M970" s="111">
        <v>0</v>
      </c>
      <c r="N970" s="112">
        <v>0</v>
      </c>
      <c r="O970" s="118">
        <f>ROUND(SQRT(M970^2+N970^2)*1000/(1.73*M986),0)</f>
        <v>0</v>
      </c>
      <c r="P970" s="111">
        <v>0</v>
      </c>
      <c r="Q970" s="112">
        <v>0</v>
      </c>
      <c r="R970" s="118">
        <f>ROUND(SQRT(P970^2+Q970^2)*1000/(1.73*P986),0)</f>
        <v>0</v>
      </c>
      <c r="S970" s="111">
        <v>0</v>
      </c>
      <c r="T970" s="112">
        <v>0</v>
      </c>
      <c r="U970" s="118">
        <f>ROUND(SQRT(S970^2+T970^2)*1000/(1.73*S986),0)</f>
        <v>0</v>
      </c>
      <c r="V970" s="111">
        <v>0</v>
      </c>
      <c r="W970" s="112">
        <v>0</v>
      </c>
      <c r="X970" s="118">
        <f>ROUND(SQRT(V970^2+W970^2)*1000/(1.73*V986),0)</f>
        <v>0</v>
      </c>
      <c r="Y970" s="111">
        <v>0</v>
      </c>
      <c r="Z970" s="112">
        <v>0</v>
      </c>
      <c r="AA970" s="118">
        <v>0</v>
      </c>
      <c r="AB970" s="111">
        <v>0</v>
      </c>
      <c r="AC970" s="112">
        <v>0</v>
      </c>
      <c r="AD970" s="118">
        <f>ROUND(SQRT(AB970^2+AC970^2)*1000/(1.73*AB986),0)</f>
        <v>0</v>
      </c>
      <c r="AE970" s="111">
        <v>0</v>
      </c>
      <c r="AF970" s="112">
        <v>0</v>
      </c>
      <c r="AG970" s="118">
        <f>ROUND(SQRT(AE970^2+AF970^2)*1000/(1.73*AE986),0)</f>
        <v>0</v>
      </c>
      <c r="AH970" s="111">
        <v>0</v>
      </c>
      <c r="AI970" s="112">
        <v>0</v>
      </c>
      <c r="AJ970" s="118">
        <f>ROUND(SQRT(AH970^2+AI970^2)*1000/(1.73*AH986),0)</f>
        <v>0</v>
      </c>
      <c r="AK970" s="111">
        <v>0</v>
      </c>
      <c r="AL970" s="112">
        <v>0</v>
      </c>
      <c r="AM970" s="118">
        <f>ROUND(SQRT(AK970^2+AL970^2)*1000/(1.73*AK986),0)</f>
        <v>0</v>
      </c>
      <c r="AN970" s="111">
        <v>0</v>
      </c>
      <c r="AO970" s="112">
        <v>0</v>
      </c>
      <c r="AP970" s="118">
        <f>ROUND(SQRT(AN970^2+AO970^2)*1000/(1.73*AN986),0)</f>
        <v>0</v>
      </c>
      <c r="AQ970" s="111">
        <v>0</v>
      </c>
      <c r="AR970" s="112">
        <v>0</v>
      </c>
      <c r="AS970" s="118">
        <f>ROUND(SQRT(AQ970^2+AR970^2)*1000/(1.73*AQ986),0)</f>
        <v>0</v>
      </c>
      <c r="AT970" s="111">
        <v>0</v>
      </c>
      <c r="AU970" s="112">
        <v>0</v>
      </c>
      <c r="AV970" s="118">
        <f>ROUND(SQRT(AT970^2+AU970^2)*1000/(1.73*AT986),0)</f>
        <v>0</v>
      </c>
      <c r="AW970" s="111">
        <v>0</v>
      </c>
      <c r="AX970" s="112">
        <v>0</v>
      </c>
      <c r="AY970" s="118">
        <f>ROUND(SQRT(AW970^2+AX970^2)*1000/(1.73*AW986),0)</f>
        <v>0</v>
      </c>
      <c r="AZ970" s="111">
        <v>0</v>
      </c>
      <c r="BA970" s="112">
        <v>0</v>
      </c>
      <c r="BB970" s="118">
        <f>ROUND(SQRT(AZ970^2+BA970^2)*1000/(1.73*AZ986),0)</f>
        <v>0</v>
      </c>
      <c r="BC970" s="111">
        <v>0</v>
      </c>
      <c r="BD970" s="112">
        <v>0</v>
      </c>
      <c r="BE970" s="118">
        <f>ROUND(SQRT(BC970^2+BD970^2)*1000/(1.73*BC986),0)</f>
        <v>0</v>
      </c>
      <c r="BF970" s="111">
        <v>0</v>
      </c>
      <c r="BG970" s="112">
        <v>0</v>
      </c>
      <c r="BH970" s="118">
        <f>ROUND(SQRT(BF970^2+BG970^2)*1000/(1.73*BF986),0)</f>
        <v>0</v>
      </c>
      <c r="BI970" s="111">
        <v>0</v>
      </c>
      <c r="BJ970" s="112">
        <v>0</v>
      </c>
      <c r="BK970" s="118">
        <f>ROUND(SQRT(BI970^2+BJ970^2)*1000/(1.73*BI986),0)</f>
        <v>0</v>
      </c>
      <c r="BL970" s="111">
        <v>0</v>
      </c>
      <c r="BM970" s="112">
        <v>0</v>
      </c>
      <c r="BN970" s="118">
        <f>ROUND(SQRT(BL970^2+BM970^2)*1000/(1.73*BL986),0)</f>
        <v>0</v>
      </c>
      <c r="BO970" s="111">
        <v>0</v>
      </c>
      <c r="BP970" s="112">
        <v>0</v>
      </c>
      <c r="BQ970" s="118">
        <f>ROUND(SQRT(BO970^2+BP970^2)*1000/(1.73*BO986),0)</f>
        <v>0</v>
      </c>
      <c r="BR970" s="111">
        <v>0</v>
      </c>
      <c r="BS970" s="112">
        <v>0</v>
      </c>
      <c r="BT970" s="118">
        <f>ROUND(SQRT(BR970^2+BS970^2)*1000/(1.73*BR986),0)</f>
        <v>0</v>
      </c>
      <c r="BU970" s="111">
        <v>0</v>
      </c>
      <c r="BV970" s="112">
        <v>0</v>
      </c>
      <c r="BW970" s="118">
        <f>ROUND(SQRT(BU970^2+BV970^2)*1000/(1.73*BU986),0)</f>
        <v>0</v>
      </c>
      <c r="BX970" s="111">
        <v>0</v>
      </c>
      <c r="BY970" s="112">
        <v>0</v>
      </c>
      <c r="BZ970" s="118">
        <f>ROUND(SQRT(BX970^2+BY970^2)*1000/(1.73*BX986),0)</f>
        <v>0</v>
      </c>
      <c r="CA970" s="43"/>
      <c r="CB970" s="43"/>
      <c r="CC970" s="43"/>
      <c r="CD970" s="43"/>
      <c r="CE970" s="43"/>
      <c r="CF970" s="43"/>
      <c r="CG970" s="43"/>
      <c r="CH970" s="43"/>
      <c r="CI970" s="43"/>
      <c r="CJ970" s="43"/>
      <c r="CK970" s="43"/>
      <c r="CL970" s="43"/>
      <c r="CM970" s="43"/>
      <c r="CN970" s="43"/>
      <c r="CO970" s="43"/>
      <c r="CP970" s="43"/>
      <c r="CQ970" s="43"/>
      <c r="CR970" s="43"/>
      <c r="CS970" s="43"/>
      <c r="CT970" s="43"/>
      <c r="CU970" s="43"/>
      <c r="CV970" s="43"/>
      <c r="CW970" s="43"/>
      <c r="CX970" s="43"/>
      <c r="CY970" s="43"/>
      <c r="CZ970" s="43"/>
      <c r="DA970" s="43"/>
      <c r="DB970" s="43"/>
      <c r="DC970" s="43"/>
      <c r="DD970" s="43"/>
      <c r="DE970" s="43"/>
    </row>
    <row r="971" s="43" customFormat="1" ht="21">
      <c r="A971" s="38"/>
      <c r="B971" s="114" t="s">
        <v>329</v>
      </c>
      <c r="C971" s="261" t="s">
        <v>350</v>
      </c>
      <c r="D971" s="217"/>
      <c r="E971" s="178"/>
      <c r="F971" s="200">
        <v>10</v>
      </c>
      <c r="G971" s="269">
        <v>0</v>
      </c>
      <c r="H971" s="270">
        <v>0</v>
      </c>
      <c r="I971" s="311">
        <f>ROUND(SQRT(G971^2+H971^2)*1000/(1.73*G988),0)</f>
        <v>0</v>
      </c>
      <c r="J971" s="269">
        <v>0</v>
      </c>
      <c r="K971" s="270">
        <v>0</v>
      </c>
      <c r="L971" s="311">
        <f>ROUND(SQRT(J971^2+K971^2)*1000/(1.73*J988),0)</f>
        <v>0</v>
      </c>
      <c r="M971" s="269">
        <v>0</v>
      </c>
      <c r="N971" s="270">
        <v>0</v>
      </c>
      <c r="O971" s="311">
        <f>ROUND(SQRT(M971^2+N971^2)*1000/(1.73*M988),0)</f>
        <v>0</v>
      </c>
      <c r="P971" s="269">
        <v>0</v>
      </c>
      <c r="Q971" s="270">
        <v>0</v>
      </c>
      <c r="R971" s="311">
        <f>ROUND(SQRT(P971^2+Q971^2)*1000/(1.73*P988),0)</f>
        <v>0</v>
      </c>
      <c r="S971" s="269">
        <v>0</v>
      </c>
      <c r="T971" s="270">
        <v>0</v>
      </c>
      <c r="U971" s="311">
        <f>ROUND(SQRT(S971^2+T971^2)*1000/(1.73*S988),0)</f>
        <v>0</v>
      </c>
      <c r="V971" s="269">
        <v>0</v>
      </c>
      <c r="W971" s="270">
        <v>0</v>
      </c>
      <c r="X971" s="311">
        <f>ROUND(SQRT(V971^2+W971^2)*1000/(1.73*V988),0)</f>
        <v>0</v>
      </c>
      <c r="Y971" s="269">
        <v>0</v>
      </c>
      <c r="Z971" s="270">
        <v>0</v>
      </c>
      <c r="AA971" s="311">
        <v>0</v>
      </c>
      <c r="AB971" s="269">
        <v>0</v>
      </c>
      <c r="AC971" s="270">
        <v>0</v>
      </c>
      <c r="AD971" s="311">
        <f>ROUND(SQRT(AB971^2+AC971^2)*1000/(1.73*AB988),0)</f>
        <v>0</v>
      </c>
      <c r="AE971" s="269">
        <v>0</v>
      </c>
      <c r="AF971" s="270">
        <v>0</v>
      </c>
      <c r="AG971" s="311">
        <f>ROUND(SQRT(AE971^2+AF971^2)*1000/(1.73*AE988),0)</f>
        <v>0</v>
      </c>
      <c r="AH971" s="269">
        <v>0</v>
      </c>
      <c r="AI971" s="270">
        <v>0</v>
      </c>
      <c r="AJ971" s="311">
        <f>ROUND(SQRT(AH971^2+AI971^2)*1000/(1.73*AH988),0)</f>
        <v>0</v>
      </c>
      <c r="AK971" s="269">
        <v>0</v>
      </c>
      <c r="AL971" s="270">
        <v>0</v>
      </c>
      <c r="AM971" s="311">
        <f>ROUND(SQRT(AK971^2+AL971^2)*1000/(1.73*AK988),0)</f>
        <v>0</v>
      </c>
      <c r="AN971" s="269">
        <v>0</v>
      </c>
      <c r="AO971" s="270">
        <v>0</v>
      </c>
      <c r="AP971" s="311">
        <f>ROUND(SQRT(AN971^2+AO971^2)*1000/(1.73*AN988),0)</f>
        <v>0</v>
      </c>
      <c r="AQ971" s="269">
        <v>0</v>
      </c>
      <c r="AR971" s="270">
        <v>0</v>
      </c>
      <c r="AS971" s="311">
        <f>ROUND(SQRT(AQ971^2+AR971^2)*1000/(1.73*AQ988),0)</f>
        <v>0</v>
      </c>
      <c r="AT971" s="269">
        <v>0</v>
      </c>
      <c r="AU971" s="270">
        <v>0</v>
      </c>
      <c r="AV971" s="311">
        <f>ROUND(SQRT(AT971^2+AU971^2)*1000/(1.73*AT988),0)</f>
        <v>0</v>
      </c>
      <c r="AW971" s="269">
        <v>0</v>
      </c>
      <c r="AX971" s="270">
        <v>0</v>
      </c>
      <c r="AY971" s="311">
        <f>ROUND(SQRT(AW971^2+AX971^2)*1000/(1.73*AW988),0)</f>
        <v>0</v>
      </c>
      <c r="AZ971" s="269">
        <v>0</v>
      </c>
      <c r="BA971" s="270">
        <v>0</v>
      </c>
      <c r="BB971" s="311">
        <f>ROUND(SQRT(AZ971^2+BA971^2)*1000/(1.73*AZ988),0)</f>
        <v>0</v>
      </c>
      <c r="BC971" s="269">
        <v>0</v>
      </c>
      <c r="BD971" s="270">
        <v>0</v>
      </c>
      <c r="BE971" s="311">
        <f>ROUND(SQRT(BC971^2+BD971^2)*1000/(1.73*BC988),0)</f>
        <v>0</v>
      </c>
      <c r="BF971" s="269">
        <v>0</v>
      </c>
      <c r="BG971" s="270">
        <v>0</v>
      </c>
      <c r="BH971" s="311">
        <f>ROUND(SQRT(BF971^2+BG971^2)*1000/(1.73*BF988),0)</f>
        <v>0</v>
      </c>
      <c r="BI971" s="269">
        <v>0</v>
      </c>
      <c r="BJ971" s="270">
        <v>0</v>
      </c>
      <c r="BK971" s="311">
        <f>ROUND(SQRT(BI971^2+BJ971^2)*1000/(1.73*BI988),0)</f>
        <v>0</v>
      </c>
      <c r="BL971" s="269">
        <v>0</v>
      </c>
      <c r="BM971" s="270">
        <v>0</v>
      </c>
      <c r="BN971" s="311">
        <f>ROUND(SQRT(BL971^2+BM971^2)*1000/(1.73*BL988),0)</f>
        <v>0</v>
      </c>
      <c r="BO971" s="269">
        <v>0</v>
      </c>
      <c r="BP971" s="270">
        <v>0</v>
      </c>
      <c r="BQ971" s="311">
        <f>ROUND(SQRT(BO971^2+BP971^2)*1000/(1.73*BO988),0)</f>
        <v>0</v>
      </c>
      <c r="BR971" s="269">
        <v>0</v>
      </c>
      <c r="BS971" s="270">
        <v>0</v>
      </c>
      <c r="BT971" s="311">
        <f>ROUND(SQRT(BR971^2+BS971^2)*1000/(1.73*BR988),0)</f>
        <v>0</v>
      </c>
      <c r="BU971" s="269">
        <v>0</v>
      </c>
      <c r="BV971" s="270">
        <v>0</v>
      </c>
      <c r="BW971" s="311">
        <f>ROUND(SQRT(BU971^2+BV971^2)*1000/(1.73*BU988),0)</f>
        <v>0</v>
      </c>
      <c r="BX971" s="269">
        <v>0</v>
      </c>
      <c r="BY971" s="270">
        <v>0</v>
      </c>
      <c r="BZ971" s="311">
        <f>ROUND(SQRT(BX971^2+BY971^2)*1000/(1.73*BX988),0)</f>
        <v>0</v>
      </c>
      <c r="CA971" s="43"/>
      <c r="CB971" s="43"/>
      <c r="CC971" s="43"/>
      <c r="CD971" s="43"/>
      <c r="CE971" s="43"/>
      <c r="CF971" s="43"/>
      <c r="CG971" s="43"/>
      <c r="CH971" s="43"/>
      <c r="CI971" s="43"/>
      <c r="CJ971" s="43"/>
      <c r="CK971" s="43"/>
      <c r="CL971" s="43"/>
      <c r="CM971" s="43"/>
      <c r="CN971" s="43"/>
      <c r="CO971" s="43"/>
      <c r="CP971" s="43"/>
      <c r="CQ971" s="43"/>
      <c r="CR971" s="43"/>
      <c r="CS971" s="43"/>
      <c r="CT971" s="43"/>
      <c r="CU971" s="43"/>
      <c r="CV971" s="43"/>
      <c r="CW971" s="43"/>
      <c r="CX971" s="43"/>
      <c r="CY971" s="43"/>
      <c r="CZ971" s="43"/>
      <c r="DA971" s="43"/>
      <c r="DB971" s="43"/>
      <c r="DC971" s="43"/>
      <c r="DD971" s="43"/>
      <c r="DE971" s="43"/>
    </row>
    <row r="972" s="43" customFormat="1" ht="20.25">
      <c r="A972" s="38"/>
      <c r="B972" s="114"/>
      <c r="C972" s="108" t="s">
        <v>32</v>
      </c>
      <c r="D972" s="38"/>
      <c r="E972" s="110" t="s">
        <v>33</v>
      </c>
      <c r="F972" s="196">
        <v>110</v>
      </c>
      <c r="G972" s="129">
        <v>1.29</v>
      </c>
      <c r="H972" s="130">
        <v>0.85999999999999999</v>
      </c>
      <c r="I972" s="131">
        <f>ROUND(SQRT(G972^2+H972^2)*1000/(1.73*G984),0)</f>
        <v>8</v>
      </c>
      <c r="J972" s="129">
        <v>1.25</v>
      </c>
      <c r="K972" s="130">
        <v>0.82999999999999996</v>
      </c>
      <c r="L972" s="131">
        <f>ROUND(SQRT(J972^2+K972^2)*1000/(1.73*J984),0)</f>
        <v>8</v>
      </c>
      <c r="M972" s="129">
        <v>1.25</v>
      </c>
      <c r="N972" s="130">
        <v>0.83999999999999997</v>
      </c>
      <c r="O972" s="131">
        <f>ROUND(SQRT(M972^2+N972^2)*1000/(1.73*M984),0)</f>
        <v>8</v>
      </c>
      <c r="P972" s="129">
        <v>1.2</v>
      </c>
      <c r="Q972" s="130">
        <v>0.81000000000000005</v>
      </c>
      <c r="R972" s="131">
        <f>ROUND(SQRT(P972^2+Q972^2)*1000/(1.73*P984),0)</f>
        <v>7</v>
      </c>
      <c r="S972" s="129">
        <v>1.2</v>
      </c>
      <c r="T972" s="130">
        <v>0.81000000000000005</v>
      </c>
      <c r="U972" s="131">
        <f>ROUND(SQRT(S972^2+T972^2)*1000/(1.73*S984),0)</f>
        <v>7</v>
      </c>
      <c r="V972" s="129">
        <v>1.1599999999999999</v>
      </c>
      <c r="W972" s="130">
        <v>0.78000000000000003</v>
      </c>
      <c r="X972" s="131">
        <f>ROUND(SQRT(V972^2+W972^2)*1000/(1.73*V984),0)</f>
        <v>7</v>
      </c>
      <c r="Y972" s="129">
        <v>1.23</v>
      </c>
      <c r="Z972" s="130">
        <v>0.82999999999999996</v>
      </c>
      <c r="AA972" s="131">
        <v>8</v>
      </c>
      <c r="AB972" s="129">
        <v>1.3100000000000001</v>
      </c>
      <c r="AC972" s="130">
        <v>0.88</v>
      </c>
      <c r="AD972" s="131">
        <f>ROUND(SQRT(AB972^2+AC972^2)*1000/(1.73*AB984),0)</f>
        <v>8</v>
      </c>
      <c r="AE972" s="129">
        <v>1.5700000000000001</v>
      </c>
      <c r="AF972" s="130">
        <v>1.05</v>
      </c>
      <c r="AG972" s="131">
        <f>ROUND(SQRT(AE972^2+AF972^2)*1000/(1.73*AE984),0)</f>
        <v>10</v>
      </c>
      <c r="AH972" s="129">
        <v>1.5800000000000001</v>
      </c>
      <c r="AI972" s="130">
        <v>1.0600000000000001</v>
      </c>
      <c r="AJ972" s="131">
        <f>ROUND(SQRT(AH972^2+AI972^2)*1000/(1.73*AH984),0)</f>
        <v>10</v>
      </c>
      <c r="AK972" s="129">
        <v>1.6100000000000001</v>
      </c>
      <c r="AL972" s="130">
        <v>1.0900000000000001</v>
      </c>
      <c r="AM972" s="131">
        <f>ROUND(SQRT(AK972^2+AL972^2)*1000/(1.73*AK984),0)</f>
        <v>10</v>
      </c>
      <c r="AN972" s="129">
        <v>1.5700000000000001</v>
      </c>
      <c r="AO972" s="130">
        <v>1.05</v>
      </c>
      <c r="AP972" s="131">
        <f>ROUND(SQRT(AN972^2+AO972^2)*1000/(1.73*AN984),0)</f>
        <v>10</v>
      </c>
      <c r="AQ972" s="129">
        <v>1.51</v>
      </c>
      <c r="AR972" s="130">
        <v>1.02</v>
      </c>
      <c r="AS972" s="131">
        <f>ROUND(SQRT(AQ972^2+AR972^2)*1000/(1.73*AQ984),0)</f>
        <v>9</v>
      </c>
      <c r="AT972" s="129">
        <v>1.53</v>
      </c>
      <c r="AU972" s="130">
        <v>1.03</v>
      </c>
      <c r="AV972" s="131">
        <f>ROUND(SQRT(AT972^2+AU972^2)*1000/(1.73*AT984),0)</f>
        <v>10</v>
      </c>
      <c r="AW972" s="129">
        <v>1.48</v>
      </c>
      <c r="AX972" s="130">
        <v>1</v>
      </c>
      <c r="AY972" s="131">
        <f>ROUND(SQRT(AW972^2+AX972^2)*1000/(1.73*AW984),0)</f>
        <v>9</v>
      </c>
      <c r="AZ972" s="129">
        <v>1.52</v>
      </c>
      <c r="BA972" s="130">
        <v>1.03</v>
      </c>
      <c r="BB972" s="131">
        <f>ROUND(SQRT(AZ972^2+BA972^2)*1000/(1.73*AZ984),0)</f>
        <v>9</v>
      </c>
      <c r="BC972" s="129">
        <v>1.3999999999999999</v>
      </c>
      <c r="BD972" s="130">
        <v>0.93999999999999995</v>
      </c>
      <c r="BE972" s="131">
        <f>ROUND(SQRT(BC972^2+BD972^2)*1000/(1.73*BC984),0)</f>
        <v>9</v>
      </c>
      <c r="BF972" s="129">
        <v>1.4099999999999999</v>
      </c>
      <c r="BG972" s="130">
        <v>0.93999999999999995</v>
      </c>
      <c r="BH972" s="131">
        <f>ROUND(SQRT(BF972^2+BG972^2)*1000/(1.73*BF984),0)</f>
        <v>9</v>
      </c>
      <c r="BI972" s="129">
        <v>1.3700000000000001</v>
      </c>
      <c r="BJ972" s="130">
        <v>0.92000000000000004</v>
      </c>
      <c r="BK972" s="131">
        <f>ROUND(SQRT(BI972^2+BJ972^2)*1000/(1.73*BI984),0)</f>
        <v>9</v>
      </c>
      <c r="BL972" s="129">
        <v>1.3799999999999999</v>
      </c>
      <c r="BM972" s="130">
        <v>0.93000000000000005</v>
      </c>
      <c r="BN972" s="131">
        <f>ROUND(SQRT(BL972^2+BM972^2)*1000/(1.73*BL984),0)</f>
        <v>9</v>
      </c>
      <c r="BO972" s="129">
        <v>1.3300000000000001</v>
      </c>
      <c r="BP972" s="130">
        <v>0.89000000000000001</v>
      </c>
      <c r="BQ972" s="131">
        <f>ROUND(SQRT(BO972^2+BP972^2)*1000/(1.73*BO984),0)</f>
        <v>8</v>
      </c>
      <c r="BR972" s="129">
        <v>1.3400000000000001</v>
      </c>
      <c r="BS972" s="130">
        <v>0.90000000000000002</v>
      </c>
      <c r="BT972" s="131">
        <f>ROUND(SQRT(BR972^2+BS972^2)*1000/(1.73*BR984),0)</f>
        <v>8</v>
      </c>
      <c r="BU972" s="129">
        <v>1.3600000000000001</v>
      </c>
      <c r="BV972" s="130">
        <v>0.91000000000000003</v>
      </c>
      <c r="BW972" s="131">
        <f>ROUND(SQRT(BU972^2+BV972^2)*1000/(1.73*BU984),0)</f>
        <v>8</v>
      </c>
      <c r="BX972" s="129">
        <v>1.3300000000000001</v>
      </c>
      <c r="BY972" s="130">
        <v>0.89000000000000001</v>
      </c>
      <c r="BZ972" s="131">
        <f>ROUND(SQRT(BX972^2+BY972^2)*1000/(1.73*BX984),0)</f>
        <v>8</v>
      </c>
      <c r="CA972" s="43"/>
      <c r="CB972" s="43"/>
      <c r="CC972" s="43"/>
      <c r="CD972" s="43"/>
      <c r="CE972" s="43"/>
      <c r="CF972" s="43"/>
      <c r="CG972" s="43"/>
      <c r="CH972" s="43"/>
      <c r="CI972" s="43"/>
      <c r="CJ972" s="43"/>
      <c r="CK972" s="43"/>
      <c r="CL972" s="43"/>
      <c r="CM972" s="43"/>
      <c r="CN972" s="43"/>
      <c r="CO972" s="43"/>
      <c r="CP972" s="43"/>
      <c r="CQ972" s="43"/>
      <c r="CR972" s="43"/>
      <c r="CS972" s="43"/>
      <c r="CT972" s="43"/>
      <c r="CU972" s="43"/>
      <c r="CV972" s="43"/>
      <c r="CW972" s="43"/>
      <c r="CX972" s="43"/>
      <c r="CY972" s="43"/>
      <c r="CZ972" s="43"/>
      <c r="DA972" s="43"/>
      <c r="DB972" s="43"/>
      <c r="DC972" s="43"/>
      <c r="DD972" s="43"/>
      <c r="DE972" s="43"/>
    </row>
    <row r="973" s="43" customFormat="1" ht="20.25">
      <c r="A973" s="38"/>
      <c r="B973" s="114"/>
      <c r="C973" s="108" t="s">
        <v>351</v>
      </c>
      <c r="D973" s="38"/>
      <c r="E973" s="117" t="s">
        <v>35</v>
      </c>
      <c r="F973" s="116">
        <v>10</v>
      </c>
      <c r="G973" s="111">
        <v>0.60999999999999999</v>
      </c>
      <c r="H973" s="112">
        <v>0.40999999999999998</v>
      </c>
      <c r="I973" s="118">
        <f>ROUND(SQRT(G973^2+H973^2)*1000/(1.73*G986),0)</f>
        <v>40</v>
      </c>
      <c r="J973" s="111">
        <v>0.56000000000000005</v>
      </c>
      <c r="K973" s="112">
        <v>0.37</v>
      </c>
      <c r="L973" s="118">
        <f>ROUND(SQRT(J973^2+K973^2)*1000/(1.73*J986),0)</f>
        <v>37</v>
      </c>
      <c r="M973" s="111">
        <v>0.54000000000000004</v>
      </c>
      <c r="N973" s="112">
        <v>0.37</v>
      </c>
      <c r="O973" s="118">
        <f>ROUND(SQRT(M973^2+N973^2)*1000/(1.73*M986),0)</f>
        <v>36</v>
      </c>
      <c r="P973" s="111">
        <v>0.51000000000000001</v>
      </c>
      <c r="Q973" s="112">
        <v>0.34999999999999998</v>
      </c>
      <c r="R973" s="118">
        <f>ROUND(SQRT(P973^2+Q973^2)*1000/(1.73*P986),0)</f>
        <v>34</v>
      </c>
      <c r="S973" s="111">
        <v>0.5</v>
      </c>
      <c r="T973" s="112">
        <v>0.34000000000000002</v>
      </c>
      <c r="U973" s="118">
        <f>ROUND(SQRT(S973^2+T973^2)*1000/(1.73*S986),0)</f>
        <v>33</v>
      </c>
      <c r="V973" s="111">
        <v>0.5</v>
      </c>
      <c r="W973" s="112">
        <v>0.34000000000000002</v>
      </c>
      <c r="X973" s="118">
        <f>ROUND(SQRT(V973^2+W973^2)*1000/(1.73*V986),0)</f>
        <v>33</v>
      </c>
      <c r="Y973" s="111">
        <v>0.54000000000000004</v>
      </c>
      <c r="Z973" s="112">
        <v>0.37</v>
      </c>
      <c r="AA973" s="118">
        <v>36</v>
      </c>
      <c r="AB973" s="111">
        <v>0.62</v>
      </c>
      <c r="AC973" s="112">
        <v>0.41999999999999998</v>
      </c>
      <c r="AD973" s="118">
        <f>ROUND(SQRT(AB973^2+AC973^2)*1000/(1.73*AB986),0)</f>
        <v>41</v>
      </c>
      <c r="AE973" s="111">
        <v>0.85999999999999999</v>
      </c>
      <c r="AF973" s="112">
        <v>0.57999999999999996</v>
      </c>
      <c r="AG973" s="118">
        <f>ROUND(SQRT(AE973^2+AF973^2)*1000/(1.73*AE986),0)</f>
        <v>57</v>
      </c>
      <c r="AH973" s="111">
        <v>0.87</v>
      </c>
      <c r="AI973" s="112">
        <v>0.58999999999999997</v>
      </c>
      <c r="AJ973" s="118">
        <f>ROUND(SQRT(AH973^2+AI973^2)*1000/(1.73*AH986),0)</f>
        <v>58</v>
      </c>
      <c r="AK973" s="111">
        <v>0.88</v>
      </c>
      <c r="AL973" s="112">
        <v>0.59999999999999998</v>
      </c>
      <c r="AM973" s="118">
        <f>ROUND(SQRT(AK973^2+AL973^2)*1000/(1.73*AK986),0)</f>
        <v>59</v>
      </c>
      <c r="AN973" s="111">
        <v>0.83999999999999997</v>
      </c>
      <c r="AO973" s="112">
        <v>0.56000000000000005</v>
      </c>
      <c r="AP973" s="118">
        <f>ROUND(SQRT(AN973^2+AO973^2)*1000/(1.73*AN986),0)</f>
        <v>56</v>
      </c>
      <c r="AQ973" s="111">
        <v>0.79000000000000004</v>
      </c>
      <c r="AR973" s="112">
        <v>0.54000000000000004</v>
      </c>
      <c r="AS973" s="118">
        <f>ROUND(SQRT(AQ973^2+AR973^2)*1000/(1.73*AQ986),0)</f>
        <v>53</v>
      </c>
      <c r="AT973" s="111">
        <v>0.83999999999999997</v>
      </c>
      <c r="AU973" s="112">
        <v>0.56999999999999995</v>
      </c>
      <c r="AV973" s="118">
        <f>ROUND(SQRT(AT973^2+AU973^2)*1000/(1.73*AT986),0)</f>
        <v>56</v>
      </c>
      <c r="AW973" s="111">
        <v>0.79000000000000004</v>
      </c>
      <c r="AX973" s="112">
        <v>0.54000000000000004</v>
      </c>
      <c r="AY973" s="118">
        <f>ROUND(SQRT(AW973^2+AX973^2)*1000/(1.73*AW986),0)</f>
        <v>53</v>
      </c>
      <c r="AZ973" s="111">
        <v>0.82999999999999996</v>
      </c>
      <c r="BA973" s="112">
        <v>0.56999999999999995</v>
      </c>
      <c r="BB973" s="118">
        <f>ROUND(SQRT(AZ973^2+BA973^2)*1000/(1.73*AZ986),0)</f>
        <v>55</v>
      </c>
      <c r="BC973" s="111">
        <v>0.70999999999999996</v>
      </c>
      <c r="BD973" s="112">
        <v>0.47999999999999998</v>
      </c>
      <c r="BE973" s="118">
        <f>ROUND(SQRT(BC973^2+BD973^2)*1000/(1.73*BC986),0)</f>
        <v>47</v>
      </c>
      <c r="BF973" s="111">
        <v>0.71999999999999997</v>
      </c>
      <c r="BG973" s="112">
        <v>0.47999999999999998</v>
      </c>
      <c r="BH973" s="118">
        <f>ROUND(SQRT(BF973^2+BG973^2)*1000/(1.73*BF986),0)</f>
        <v>48</v>
      </c>
      <c r="BI973" s="111">
        <v>0.68999999999999995</v>
      </c>
      <c r="BJ973" s="112">
        <v>0.46999999999999997</v>
      </c>
      <c r="BK973" s="118">
        <f>ROUND(SQRT(BI973^2+BJ973^2)*1000/(1.73*BI986),0)</f>
        <v>46</v>
      </c>
      <c r="BL973" s="111">
        <v>0.68999999999999995</v>
      </c>
      <c r="BM973" s="112">
        <v>0.46999999999999997</v>
      </c>
      <c r="BN973" s="118">
        <f>ROUND(SQRT(BL973^2+BM973^2)*1000/(1.73*BL986),0)</f>
        <v>46</v>
      </c>
      <c r="BO973" s="111">
        <v>0.64000000000000001</v>
      </c>
      <c r="BP973" s="112">
        <v>0.42999999999999999</v>
      </c>
      <c r="BQ973" s="118">
        <f>ROUND(SQRT(BO973^2+BP973^2)*1000/(1.73*BO986),0)</f>
        <v>42</v>
      </c>
      <c r="BR973" s="111">
        <v>0.64000000000000001</v>
      </c>
      <c r="BS973" s="112">
        <v>0.42999999999999999</v>
      </c>
      <c r="BT973" s="118">
        <f>ROUND(SQRT(BR973^2+BS973^2)*1000/(1.73*BR986),0)</f>
        <v>42</v>
      </c>
      <c r="BU973" s="111">
        <v>0.67000000000000004</v>
      </c>
      <c r="BV973" s="112">
        <v>0.45000000000000001</v>
      </c>
      <c r="BW973" s="118">
        <f>ROUND(SQRT(BU973^2+BV973^2)*1000/(1.73*BU986),0)</f>
        <v>44</v>
      </c>
      <c r="BX973" s="111">
        <v>0.64000000000000001</v>
      </c>
      <c r="BY973" s="112">
        <v>0.42999999999999999</v>
      </c>
      <c r="BZ973" s="118">
        <f>ROUND(SQRT(BX973^2+BY973^2)*1000/(1.73*BX986),0)</f>
        <v>42</v>
      </c>
      <c r="CA973" s="43"/>
      <c r="CB973" s="43"/>
      <c r="CC973" s="43"/>
      <c r="CD973" s="43"/>
      <c r="CE973" s="43"/>
      <c r="CF973" s="43"/>
      <c r="CG973" s="43"/>
      <c r="CH973" s="43"/>
      <c r="CI973" s="43"/>
      <c r="CJ973" s="43"/>
      <c r="CK973" s="43"/>
      <c r="CL973" s="43"/>
      <c r="CM973" s="43"/>
      <c r="CN973" s="43"/>
      <c r="CO973" s="43"/>
      <c r="CP973" s="43"/>
      <c r="CQ973" s="43"/>
      <c r="CR973" s="43"/>
      <c r="CS973" s="43"/>
      <c r="CT973" s="43"/>
      <c r="CU973" s="43"/>
      <c r="CV973" s="43"/>
      <c r="CW973" s="43"/>
      <c r="CX973" s="43"/>
      <c r="CY973" s="43"/>
      <c r="CZ973" s="43"/>
      <c r="DA973" s="43"/>
      <c r="DB973" s="43"/>
      <c r="DC973" s="43"/>
      <c r="DD973" s="43"/>
      <c r="DE973" s="43"/>
    </row>
    <row r="974" s="43" customFormat="1" ht="20.25">
      <c r="A974" s="38"/>
      <c r="B974" s="114"/>
      <c r="C974" s="108" t="s">
        <v>352</v>
      </c>
      <c r="D974" s="38"/>
      <c r="E974" s="117" t="s">
        <v>35</v>
      </c>
      <c r="F974" s="116">
        <v>10</v>
      </c>
      <c r="G974" s="111">
        <v>0.68000000000000005</v>
      </c>
      <c r="H974" s="112">
        <v>0.45000000000000001</v>
      </c>
      <c r="I974" s="118">
        <f>ROUND(SQRT(G974^2+H974^2)*1000/(1.73*G988),0)</f>
        <v>45</v>
      </c>
      <c r="J974" s="111">
        <v>0.68999999999999995</v>
      </c>
      <c r="K974" s="112">
        <v>0.46000000000000002</v>
      </c>
      <c r="L974" s="118">
        <f>ROUND(SQRT(J974^2+K974^2)*1000/(1.73*J988),0)</f>
        <v>46</v>
      </c>
      <c r="M974" s="111">
        <v>0.70999999999999996</v>
      </c>
      <c r="N974" s="112">
        <v>0.46999999999999997</v>
      </c>
      <c r="O974" s="118">
        <f>ROUND(SQRT(M974^2+N974^2)*1000/(1.73*M988),0)</f>
        <v>47</v>
      </c>
      <c r="P974" s="111">
        <v>0.68999999999999995</v>
      </c>
      <c r="Q974" s="112">
        <v>0.46000000000000002</v>
      </c>
      <c r="R974" s="118">
        <f>ROUND(SQRT(P974^2+Q974^2)*1000/(1.73*P988),0)</f>
        <v>46</v>
      </c>
      <c r="S974" s="111">
        <v>0.69999999999999996</v>
      </c>
      <c r="T974" s="112">
        <v>0.46999999999999997</v>
      </c>
      <c r="U974" s="118">
        <f>ROUND(SQRT(S974^2+T974^2)*1000/(1.73*S988),0)</f>
        <v>46</v>
      </c>
      <c r="V974" s="111">
        <v>0.66000000000000003</v>
      </c>
      <c r="W974" s="112">
        <v>0.44</v>
      </c>
      <c r="X974" s="118">
        <f>ROUND(SQRT(V974^2+W974^2)*1000/(1.73*V988),0)</f>
        <v>44</v>
      </c>
      <c r="Y974" s="111">
        <v>0.68999999999999995</v>
      </c>
      <c r="Z974" s="112">
        <v>0.46000000000000002</v>
      </c>
      <c r="AA974" s="118">
        <v>46</v>
      </c>
      <c r="AB974" s="111">
        <v>0.68999999999999995</v>
      </c>
      <c r="AC974" s="112">
        <v>0.46000000000000002</v>
      </c>
      <c r="AD974" s="118">
        <f>ROUND(SQRT(AB974^2+AC974^2)*1000/(1.73*AB988),0)</f>
        <v>46</v>
      </c>
      <c r="AE974" s="111">
        <v>0.70999999999999996</v>
      </c>
      <c r="AF974" s="112">
        <v>0.46999999999999997</v>
      </c>
      <c r="AG974" s="118">
        <f>ROUND(SQRT(AE974^2+AF974^2)*1000/(1.73*AE988),0)</f>
        <v>47</v>
      </c>
      <c r="AH974" s="111">
        <v>0.70999999999999996</v>
      </c>
      <c r="AI974" s="112">
        <v>0.46999999999999997</v>
      </c>
      <c r="AJ974" s="118">
        <f>ROUND(SQRT(AH974^2+AI974^2)*1000/(1.73*AH988),0)</f>
        <v>47</v>
      </c>
      <c r="AK974" s="111">
        <v>0.72999999999999998</v>
      </c>
      <c r="AL974" s="112">
        <v>0.48999999999999999</v>
      </c>
      <c r="AM974" s="118">
        <f>ROUND(SQRT(AK974^2+AL974^2)*1000/(1.73*AK988),0)</f>
        <v>48</v>
      </c>
      <c r="AN974" s="111">
        <v>0.72999999999999998</v>
      </c>
      <c r="AO974" s="112">
        <v>0.48999999999999999</v>
      </c>
      <c r="AP974" s="118">
        <f>ROUND(SQRT(AN974^2+AO974^2)*1000/(1.73*AN988),0)</f>
        <v>48</v>
      </c>
      <c r="AQ974" s="111">
        <v>0.71999999999999997</v>
      </c>
      <c r="AR974" s="112">
        <v>0.47999999999999998</v>
      </c>
      <c r="AS974" s="118">
        <f>ROUND(SQRT(AQ974^2+AR974^2)*1000/(1.73*AQ988),0)</f>
        <v>48</v>
      </c>
      <c r="AT974" s="111">
        <v>0.68999999999999995</v>
      </c>
      <c r="AU974" s="112">
        <v>0.46000000000000002</v>
      </c>
      <c r="AV974" s="118">
        <f>ROUND(SQRT(AT974^2+AU974^2)*1000/(1.73*AT988),0)</f>
        <v>46</v>
      </c>
      <c r="AW974" s="111">
        <v>0.68999999999999995</v>
      </c>
      <c r="AX974" s="112">
        <v>0.46000000000000002</v>
      </c>
      <c r="AY974" s="118">
        <f>ROUND(SQRT(AW974^2+AX974^2)*1000/(1.73*AW988),0)</f>
        <v>46</v>
      </c>
      <c r="AZ974" s="111">
        <v>0.68999999999999995</v>
      </c>
      <c r="BA974" s="112">
        <v>0.46000000000000002</v>
      </c>
      <c r="BB974" s="118">
        <f>ROUND(SQRT(AZ974^2+BA974^2)*1000/(1.73*AZ988),0)</f>
        <v>46</v>
      </c>
      <c r="BC974" s="111">
        <v>0.68999999999999995</v>
      </c>
      <c r="BD974" s="112">
        <v>0.46000000000000002</v>
      </c>
      <c r="BE974" s="118">
        <f>ROUND(SQRT(BC974^2+BD974^2)*1000/(1.73*BC988),0)</f>
        <v>46</v>
      </c>
      <c r="BF974" s="111">
        <v>0.68999999999999995</v>
      </c>
      <c r="BG974" s="112">
        <v>0.46000000000000002</v>
      </c>
      <c r="BH974" s="118">
        <f>ROUND(SQRT(BF974^2+BG974^2)*1000/(1.73*BF988),0)</f>
        <v>46</v>
      </c>
      <c r="BI974" s="111">
        <v>0.68000000000000005</v>
      </c>
      <c r="BJ974" s="112">
        <v>0.45000000000000001</v>
      </c>
      <c r="BK974" s="118">
        <f>ROUND(SQRT(BI974^2+BJ974^2)*1000/(1.73*BI988),0)</f>
        <v>45</v>
      </c>
      <c r="BL974" s="111">
        <v>0.68999999999999995</v>
      </c>
      <c r="BM974" s="112">
        <v>0.46000000000000002</v>
      </c>
      <c r="BN974" s="118">
        <f>ROUND(SQRT(BL974^2+BM974^2)*1000/(1.73*BL988),0)</f>
        <v>46</v>
      </c>
      <c r="BO974" s="111">
        <v>0.68999999999999995</v>
      </c>
      <c r="BP974" s="112">
        <v>0.46000000000000002</v>
      </c>
      <c r="BQ974" s="118">
        <f>ROUND(SQRT(BO974^2+BP974^2)*1000/(1.73*BO988),0)</f>
        <v>46</v>
      </c>
      <c r="BR974" s="111">
        <v>0.69999999999999996</v>
      </c>
      <c r="BS974" s="112">
        <v>0.46999999999999997</v>
      </c>
      <c r="BT974" s="118">
        <f>ROUND(SQRT(BR974^2+BS974^2)*1000/(1.73*BR988),0)</f>
        <v>46</v>
      </c>
      <c r="BU974" s="111">
        <v>0.68999999999999995</v>
      </c>
      <c r="BV974" s="112">
        <v>0.46000000000000002</v>
      </c>
      <c r="BW974" s="118">
        <f>ROUND(SQRT(BU974^2+BV974^2)*1000/(1.73*BU988),0)</f>
        <v>46</v>
      </c>
      <c r="BX974" s="111">
        <v>0.68999999999999995</v>
      </c>
      <c r="BY974" s="112">
        <v>0.46000000000000002</v>
      </c>
      <c r="BZ974" s="118">
        <f>ROUND(SQRT(BX974^2+BY974^2)*1000/(1.73*BX988),0)</f>
        <v>46</v>
      </c>
      <c r="CA974" s="43"/>
      <c r="CB974" s="43"/>
      <c r="CC974" s="43"/>
      <c r="CD974" s="43"/>
      <c r="CE974" s="43"/>
      <c r="CF974" s="43"/>
      <c r="CG974" s="43"/>
      <c r="CH974" s="43"/>
      <c r="CI974" s="43"/>
      <c r="CJ974" s="43"/>
      <c r="CK974" s="43"/>
      <c r="CL974" s="43"/>
      <c r="CM974" s="43"/>
      <c r="CN974" s="43"/>
      <c r="CO974" s="43"/>
      <c r="CP974" s="43"/>
      <c r="CQ974" s="43"/>
      <c r="CR974" s="43"/>
      <c r="CS974" s="43"/>
      <c r="CT974" s="43"/>
      <c r="CU974" s="43"/>
      <c r="CV974" s="43"/>
      <c r="CW974" s="43"/>
      <c r="CX974" s="43"/>
      <c r="CY974" s="43"/>
      <c r="CZ974" s="43"/>
      <c r="DA974" s="43"/>
      <c r="DB974" s="43"/>
      <c r="DC974" s="43"/>
      <c r="DD974" s="43"/>
      <c r="DE974" s="43"/>
    </row>
    <row r="975" s="43" customFormat="1" ht="20.25">
      <c r="A975" s="38"/>
      <c r="B975" s="114"/>
      <c r="C975" s="115"/>
      <c r="D975" s="38"/>
      <c r="E975" s="117" t="s">
        <v>37</v>
      </c>
      <c r="F975" s="116" t="s">
        <v>38</v>
      </c>
      <c r="G975" s="119">
        <v>9</v>
      </c>
      <c r="H975" s="120"/>
      <c r="I975" s="121"/>
      <c r="J975" s="119">
        <v>9</v>
      </c>
      <c r="K975" s="120"/>
      <c r="L975" s="121"/>
      <c r="M975" s="119">
        <v>9</v>
      </c>
      <c r="N975" s="120"/>
      <c r="O975" s="121"/>
      <c r="P975" s="119">
        <v>9</v>
      </c>
      <c r="Q975" s="120"/>
      <c r="R975" s="121"/>
      <c r="S975" s="119">
        <v>9</v>
      </c>
      <c r="T975" s="120"/>
      <c r="U975" s="121"/>
      <c r="V975" s="119">
        <v>9</v>
      </c>
      <c r="W975" s="120"/>
      <c r="X975" s="121"/>
      <c r="Y975" s="119">
        <v>9</v>
      </c>
      <c r="Z975" s="120"/>
      <c r="AA975" s="121"/>
      <c r="AB975" s="119">
        <v>9</v>
      </c>
      <c r="AC975" s="120"/>
      <c r="AD975" s="121"/>
      <c r="AE975" s="119">
        <v>9</v>
      </c>
      <c r="AF975" s="120"/>
      <c r="AG975" s="121"/>
      <c r="AH975" s="119">
        <v>9</v>
      </c>
      <c r="AI975" s="120"/>
      <c r="AJ975" s="121"/>
      <c r="AK975" s="119">
        <v>9</v>
      </c>
      <c r="AL975" s="120"/>
      <c r="AM975" s="121"/>
      <c r="AN975" s="119">
        <v>9</v>
      </c>
      <c r="AO975" s="120"/>
      <c r="AP975" s="121"/>
      <c r="AQ975" s="119">
        <v>9</v>
      </c>
      <c r="AR975" s="120"/>
      <c r="AS975" s="121"/>
      <c r="AT975" s="119">
        <v>9</v>
      </c>
      <c r="AU975" s="120"/>
      <c r="AV975" s="121"/>
      <c r="AW975" s="119">
        <v>9</v>
      </c>
      <c r="AX975" s="120"/>
      <c r="AY975" s="121"/>
      <c r="AZ975" s="119">
        <v>9</v>
      </c>
      <c r="BA975" s="120"/>
      <c r="BB975" s="121"/>
      <c r="BC975" s="119">
        <v>9</v>
      </c>
      <c r="BD975" s="120"/>
      <c r="BE975" s="121"/>
      <c r="BF975" s="119">
        <v>9</v>
      </c>
      <c r="BG975" s="120"/>
      <c r="BH975" s="121"/>
      <c r="BI975" s="119">
        <v>9</v>
      </c>
      <c r="BJ975" s="120"/>
      <c r="BK975" s="121"/>
      <c r="BL975" s="119">
        <v>9</v>
      </c>
      <c r="BM975" s="120"/>
      <c r="BN975" s="121"/>
      <c r="BO975" s="119">
        <v>9</v>
      </c>
      <c r="BP975" s="120"/>
      <c r="BQ975" s="121"/>
      <c r="BR975" s="119">
        <v>9</v>
      </c>
      <c r="BS975" s="120"/>
      <c r="BT975" s="121"/>
      <c r="BU975" s="119">
        <v>9</v>
      </c>
      <c r="BV975" s="120"/>
      <c r="BW975" s="121"/>
      <c r="BX975" s="119">
        <v>9</v>
      </c>
      <c r="BY975" s="120"/>
      <c r="BZ975" s="121"/>
      <c r="CA975" s="43"/>
      <c r="CB975" s="43"/>
      <c r="CC975" s="43"/>
      <c r="CD975" s="43"/>
      <c r="CE975" s="43"/>
      <c r="CF975" s="43"/>
      <c r="CG975" s="43"/>
      <c r="CH975" s="43"/>
      <c r="CI975" s="43"/>
      <c r="CJ975" s="43"/>
      <c r="CK975" s="43"/>
      <c r="CL975" s="43"/>
      <c r="CM975" s="43"/>
      <c r="CN975" s="43"/>
      <c r="CO975" s="43"/>
      <c r="CP975" s="43"/>
      <c r="CQ975" s="43"/>
      <c r="CR975" s="43"/>
      <c r="CS975" s="43"/>
      <c r="CT975" s="43"/>
      <c r="CU975" s="43"/>
      <c r="CV975" s="43"/>
      <c r="CW975" s="43"/>
      <c r="CX975" s="43"/>
      <c r="CY975" s="43"/>
      <c r="CZ975" s="43"/>
      <c r="DA975" s="43"/>
      <c r="DB975" s="43"/>
      <c r="DC975" s="43"/>
      <c r="DD975" s="43"/>
      <c r="DE975" s="43"/>
    </row>
    <row r="976" s="43" customFormat="1" ht="21">
      <c r="A976" s="38"/>
      <c r="B976" s="114"/>
      <c r="C976" s="115"/>
      <c r="D976" s="38"/>
      <c r="E976" s="117" t="s">
        <v>39</v>
      </c>
      <c r="F976" s="116" t="s">
        <v>38</v>
      </c>
      <c r="G976" s="249">
        <v>0</v>
      </c>
      <c r="H976" s="250"/>
      <c r="I976" s="251"/>
      <c r="J976" s="249">
        <v>0</v>
      </c>
      <c r="K976" s="250"/>
      <c r="L976" s="251"/>
      <c r="M976" s="249">
        <v>0</v>
      </c>
      <c r="N976" s="250"/>
      <c r="O976" s="251"/>
      <c r="P976" s="249">
        <v>0</v>
      </c>
      <c r="Q976" s="250"/>
      <c r="R976" s="251"/>
      <c r="S976" s="249">
        <v>0</v>
      </c>
      <c r="T976" s="250"/>
      <c r="U976" s="251"/>
      <c r="V976" s="249">
        <v>0</v>
      </c>
      <c r="W976" s="250"/>
      <c r="X976" s="251"/>
      <c r="Y976" s="249">
        <v>0</v>
      </c>
      <c r="Z976" s="250"/>
      <c r="AA976" s="251"/>
      <c r="AB976" s="249">
        <v>0</v>
      </c>
      <c r="AC976" s="250"/>
      <c r="AD976" s="251"/>
      <c r="AE976" s="249">
        <v>0</v>
      </c>
      <c r="AF976" s="250"/>
      <c r="AG976" s="251"/>
      <c r="AH976" s="249">
        <v>0</v>
      </c>
      <c r="AI976" s="250"/>
      <c r="AJ976" s="251"/>
      <c r="AK976" s="249">
        <v>0</v>
      </c>
      <c r="AL976" s="250"/>
      <c r="AM976" s="251"/>
      <c r="AN976" s="249">
        <v>0</v>
      </c>
      <c r="AO976" s="250"/>
      <c r="AP976" s="251"/>
      <c r="AQ976" s="249">
        <v>0</v>
      </c>
      <c r="AR976" s="250"/>
      <c r="AS976" s="251"/>
      <c r="AT976" s="249">
        <v>0</v>
      </c>
      <c r="AU976" s="250"/>
      <c r="AV976" s="251"/>
      <c r="AW976" s="249">
        <v>0</v>
      </c>
      <c r="AX976" s="250"/>
      <c r="AY976" s="251"/>
      <c r="AZ976" s="249">
        <v>0</v>
      </c>
      <c r="BA976" s="250"/>
      <c r="BB976" s="251"/>
      <c r="BC976" s="249">
        <v>0</v>
      </c>
      <c r="BD976" s="250"/>
      <c r="BE976" s="251"/>
      <c r="BF976" s="249">
        <v>0</v>
      </c>
      <c r="BG976" s="250"/>
      <c r="BH976" s="251"/>
      <c r="BI976" s="249">
        <v>0</v>
      </c>
      <c r="BJ976" s="250"/>
      <c r="BK976" s="251"/>
      <c r="BL976" s="249">
        <v>0</v>
      </c>
      <c r="BM976" s="250"/>
      <c r="BN976" s="251"/>
      <c r="BO976" s="249">
        <v>0</v>
      </c>
      <c r="BP976" s="250"/>
      <c r="BQ976" s="251"/>
      <c r="BR976" s="249">
        <v>0</v>
      </c>
      <c r="BS976" s="250"/>
      <c r="BT976" s="251"/>
      <c r="BU976" s="249">
        <v>0</v>
      </c>
      <c r="BV976" s="250"/>
      <c r="BW976" s="251"/>
      <c r="BX976" s="249">
        <v>0</v>
      </c>
      <c r="BY976" s="250"/>
      <c r="BZ976" s="251"/>
      <c r="CA976" s="43"/>
      <c r="CB976" s="43"/>
      <c r="CC976" s="43"/>
      <c r="CD976" s="43"/>
      <c r="CE976" s="43"/>
      <c r="CF976" s="43"/>
      <c r="CG976" s="43"/>
      <c r="CH976" s="43"/>
      <c r="CI976" s="43"/>
      <c r="CJ976" s="43"/>
      <c r="CK976" s="43"/>
      <c r="CL976" s="43"/>
      <c r="CM976" s="43"/>
      <c r="CN976" s="43"/>
      <c r="CO976" s="43"/>
      <c r="CP976" s="43"/>
      <c r="CQ976" s="43"/>
      <c r="CR976" s="43"/>
      <c r="CS976" s="43"/>
      <c r="CT976" s="43"/>
      <c r="CU976" s="43"/>
      <c r="CV976" s="43"/>
      <c r="CW976" s="43"/>
      <c r="CX976" s="43"/>
      <c r="CY976" s="43"/>
      <c r="CZ976" s="43"/>
      <c r="DA976" s="43"/>
      <c r="DB976" s="43"/>
      <c r="DC976" s="43"/>
      <c r="DD976" s="43"/>
      <c r="DE976" s="43"/>
    </row>
    <row r="977" s="43" customFormat="1" ht="20.25">
      <c r="A977" s="38"/>
      <c r="B977" s="114"/>
      <c r="C977" s="115" t="s">
        <v>40</v>
      </c>
      <c r="D977" s="38"/>
      <c r="E977" s="117" t="s">
        <v>33</v>
      </c>
      <c r="F977" s="204">
        <v>110</v>
      </c>
      <c r="G977" s="111">
        <v>6.8600000000000003</v>
      </c>
      <c r="H977" s="112">
        <v>4.5599999999999996</v>
      </c>
      <c r="I977" s="118">
        <f>ROUND(SQRT(G977^2+H977^2)*1000/(1.73*G985),0)</f>
        <v>42</v>
      </c>
      <c r="J977" s="111">
        <v>6.8099999999999996</v>
      </c>
      <c r="K977" s="112">
        <v>4.5300000000000002</v>
      </c>
      <c r="L977" s="118">
        <f>ROUND(SQRT(J977^2+K977^2)*1000/(1.73*J985),0)</f>
        <v>41</v>
      </c>
      <c r="M977" s="111">
        <v>6.8399999999999999</v>
      </c>
      <c r="N977" s="112">
        <v>4.54</v>
      </c>
      <c r="O977" s="118">
        <f>ROUND(SQRT(M977^2+N977^2)*1000/(1.73*M985),0)</f>
        <v>42</v>
      </c>
      <c r="P977" s="111">
        <v>6.8399999999999999</v>
      </c>
      <c r="Q977" s="112">
        <v>4.5499999999999998</v>
      </c>
      <c r="R977" s="118">
        <f>ROUND(SQRT(P977^2+Q977^2)*1000/(1.73*P985),0)</f>
        <v>42</v>
      </c>
      <c r="S977" s="111">
        <v>6.8300000000000001</v>
      </c>
      <c r="T977" s="112">
        <v>4.5300000000000002</v>
      </c>
      <c r="U977" s="118">
        <f>ROUND(SQRT(S977^2+T977^2)*1000/(1.73*S985),0)</f>
        <v>41</v>
      </c>
      <c r="V977" s="111">
        <v>6.6500000000000004</v>
      </c>
      <c r="W977" s="112">
        <v>4.4199999999999999</v>
      </c>
      <c r="X977" s="118">
        <f>ROUND(SQRT(V977^2+W977^2)*1000/(1.73*V985),0)</f>
        <v>40</v>
      </c>
      <c r="Y977" s="111">
        <v>6.79</v>
      </c>
      <c r="Z977" s="112">
        <v>4.5099999999999998</v>
      </c>
      <c r="AA977" s="118">
        <v>41</v>
      </c>
      <c r="AB977" s="111">
        <v>6.7000000000000002</v>
      </c>
      <c r="AC977" s="112">
        <v>4.4400000000000004</v>
      </c>
      <c r="AD977" s="118">
        <f>ROUND(SQRT(AB977^2+AC977^2)*1000/(1.73*AB985),0)</f>
        <v>41</v>
      </c>
      <c r="AE977" s="111">
        <v>6.8300000000000001</v>
      </c>
      <c r="AF977" s="112">
        <v>4.54</v>
      </c>
      <c r="AG977" s="118">
        <f>ROUND(SQRT(AE977^2+AF977^2)*1000/(1.73*AE985),0)</f>
        <v>42</v>
      </c>
      <c r="AH977" s="111">
        <v>7.1699999999999999</v>
      </c>
      <c r="AI977" s="112">
        <v>4.7800000000000002</v>
      </c>
      <c r="AJ977" s="118">
        <f>ROUND(SQRT(AH977^2+AI977^2)*1000/(1.73*AH985),0)</f>
        <v>44</v>
      </c>
      <c r="AK977" s="111">
        <v>7.3300000000000001</v>
      </c>
      <c r="AL977" s="112">
        <v>4.8799999999999999</v>
      </c>
      <c r="AM977" s="118">
        <f>ROUND(SQRT(AK977^2+AL977^2)*1000/(1.73*AK985),0)</f>
        <v>44</v>
      </c>
      <c r="AN977" s="111">
        <v>7.46</v>
      </c>
      <c r="AO977" s="112">
        <v>4.9699999999999998</v>
      </c>
      <c r="AP977" s="118">
        <f>ROUND(SQRT(AN977^2+AO977^2)*1000/(1.73*AN985),0)</f>
        <v>45</v>
      </c>
      <c r="AQ977" s="111">
        <v>7.3499999999999996</v>
      </c>
      <c r="AR977" s="112">
        <v>4.8899999999999997</v>
      </c>
      <c r="AS977" s="118">
        <f>ROUND(SQRT(AQ977^2+AR977^2)*1000/(1.73*AQ985),0)</f>
        <v>45</v>
      </c>
      <c r="AT977" s="111">
        <v>7.3499999999999996</v>
      </c>
      <c r="AU977" s="112">
        <v>4.8799999999999999</v>
      </c>
      <c r="AV977" s="118">
        <f>ROUND(SQRT(AT977^2+AU977^2)*1000/(1.73*AT985),0)</f>
        <v>45</v>
      </c>
      <c r="AW977" s="111">
        <v>7.1500000000000004</v>
      </c>
      <c r="AX977" s="112">
        <v>4.7400000000000002</v>
      </c>
      <c r="AY977" s="118">
        <f>ROUND(SQRT(AW977^2+AX977^2)*1000/(1.73*AW985),0)</f>
        <v>43</v>
      </c>
      <c r="AZ977" s="111">
        <v>7.3700000000000001</v>
      </c>
      <c r="BA977" s="112">
        <v>4.8899999999999997</v>
      </c>
      <c r="BB977" s="118">
        <f>ROUND(SQRT(AZ977^2+BA977^2)*1000/(1.73*AZ985),0)</f>
        <v>45</v>
      </c>
      <c r="BC977" s="111">
        <v>7.0199999999999996</v>
      </c>
      <c r="BD977" s="112">
        <v>4.6600000000000001</v>
      </c>
      <c r="BE977" s="118">
        <f>ROUND(SQRT(BC977^2+BD977^2)*1000/(1.73*BC985),0)</f>
        <v>43</v>
      </c>
      <c r="BF977" s="111">
        <v>6.9000000000000004</v>
      </c>
      <c r="BG977" s="112">
        <v>4.5899999999999999</v>
      </c>
      <c r="BH977" s="118">
        <f>ROUND(SQRT(BF977^2+BG977^2)*1000/(1.73*BF985),0)</f>
        <v>42</v>
      </c>
      <c r="BI977" s="111">
        <v>6.9400000000000004</v>
      </c>
      <c r="BJ977" s="112">
        <v>4.6100000000000003</v>
      </c>
      <c r="BK977" s="118">
        <f>ROUND(SQRT(BI977^2+BJ977^2)*1000/(1.73*BI985),0)</f>
        <v>42</v>
      </c>
      <c r="BL977" s="111">
        <v>6.8700000000000001</v>
      </c>
      <c r="BM977" s="112">
        <v>4.5700000000000003</v>
      </c>
      <c r="BN977" s="118">
        <f>ROUND(SQRT(BL977^2+BM977^2)*1000/(1.73*BL985),0)</f>
        <v>42</v>
      </c>
      <c r="BO977" s="111">
        <v>6.4299999999999997</v>
      </c>
      <c r="BP977" s="112">
        <v>4.2699999999999996</v>
      </c>
      <c r="BQ977" s="118">
        <f>ROUND(SQRT(BO977^2+BP977^2)*1000/(1.73*BO985),0)</f>
        <v>39</v>
      </c>
      <c r="BR977" s="111">
        <v>6.7699999999999996</v>
      </c>
      <c r="BS977" s="112">
        <v>4.4900000000000002</v>
      </c>
      <c r="BT977" s="118">
        <f>ROUND(SQRT(BR977^2+BS977^2)*1000/(1.73*BR985),0)</f>
        <v>41</v>
      </c>
      <c r="BU977" s="111">
        <v>6.7999999999999998</v>
      </c>
      <c r="BV977" s="112">
        <v>4.5099999999999998</v>
      </c>
      <c r="BW977" s="118">
        <f>ROUND(SQRT(BU977^2+BV977^2)*1000/(1.73*BU985),0)</f>
        <v>41</v>
      </c>
      <c r="BX977" s="111">
        <v>6.79</v>
      </c>
      <c r="BY977" s="112">
        <v>4.5199999999999996</v>
      </c>
      <c r="BZ977" s="118">
        <f>ROUND(SQRT(BX977^2+BY977^2)*1000/(1.73*BX985),0)</f>
        <v>41</v>
      </c>
      <c r="CA977" s="43"/>
      <c r="CB977" s="43"/>
      <c r="CC977" s="43"/>
      <c r="CD977" s="43"/>
      <c r="CE977" s="43"/>
      <c r="CF977" s="43"/>
      <c r="CG977" s="43"/>
      <c r="CH977" s="43"/>
      <c r="CI977" s="43"/>
      <c r="CJ977" s="43"/>
      <c r="CK977" s="43"/>
      <c r="CL977" s="43"/>
      <c r="CM977" s="43"/>
      <c r="CN977" s="43"/>
      <c r="CO977" s="43"/>
      <c r="CP977" s="43"/>
      <c r="CQ977" s="43"/>
      <c r="CR977" s="43"/>
      <c r="CS977" s="43"/>
      <c r="CT977" s="43"/>
      <c r="CU977" s="43"/>
      <c r="CV977" s="43"/>
      <c r="CW977" s="43"/>
      <c r="CX977" s="43"/>
      <c r="CY977" s="43"/>
      <c r="CZ977" s="43"/>
      <c r="DA977" s="43"/>
      <c r="DB977" s="43"/>
      <c r="DC977" s="43"/>
      <c r="DD977" s="43"/>
      <c r="DE977" s="43"/>
    </row>
    <row r="978" s="43" customFormat="1" ht="20.25">
      <c r="A978" s="38"/>
      <c r="B978" s="114"/>
      <c r="C978" s="108" t="s">
        <v>353</v>
      </c>
      <c r="D978" s="38"/>
      <c r="E978" s="117" t="s">
        <v>35</v>
      </c>
      <c r="F978" s="116">
        <v>10</v>
      </c>
      <c r="G978" s="111">
        <v>5.0499999999999998</v>
      </c>
      <c r="H978" s="112">
        <v>3.3500000000000001</v>
      </c>
      <c r="I978" s="118">
        <f>ROUND(SQRT(G978^2+H978^2)*1000/(1.73*G987),0)</f>
        <v>340</v>
      </c>
      <c r="J978" s="111">
        <v>5.0999999999999996</v>
      </c>
      <c r="K978" s="112">
        <v>3.3900000000000001</v>
      </c>
      <c r="L978" s="118">
        <f>ROUND(SQRT(J978^2+K978^2)*1000/(1.73*J987),0)</f>
        <v>344</v>
      </c>
      <c r="M978" s="111">
        <v>5.1399999999999997</v>
      </c>
      <c r="N978" s="112">
        <v>3.4100000000000001</v>
      </c>
      <c r="O978" s="118">
        <f>ROUND(SQRT(M978^2+N978^2)*1000/(1.73*M987),0)</f>
        <v>346</v>
      </c>
      <c r="P978" s="111">
        <v>5.1299999999999999</v>
      </c>
      <c r="Q978" s="112">
        <v>3.4100000000000001</v>
      </c>
      <c r="R978" s="118">
        <f>ROUND(SQRT(P978^2+Q978^2)*1000/(1.73*P987),0)</f>
        <v>346</v>
      </c>
      <c r="S978" s="111">
        <v>5.1399999999999997</v>
      </c>
      <c r="T978" s="112">
        <v>3.3999999999999999</v>
      </c>
      <c r="U978" s="118">
        <f>ROUND(SQRT(S978^2+T978^2)*1000/(1.73*S987),0)</f>
        <v>346</v>
      </c>
      <c r="V978" s="111">
        <v>5.0999999999999996</v>
      </c>
      <c r="W978" s="112">
        <v>3.3900000000000001</v>
      </c>
      <c r="X978" s="118">
        <f>ROUND(SQRT(V978^2+W978^2)*1000/(1.73*V987),0)</f>
        <v>344</v>
      </c>
      <c r="Y978" s="111">
        <v>5.1500000000000004</v>
      </c>
      <c r="Z978" s="112">
        <v>3.4199999999999999</v>
      </c>
      <c r="AA978" s="118">
        <v>347</v>
      </c>
      <c r="AB978" s="111">
        <v>4.8300000000000001</v>
      </c>
      <c r="AC978" s="112">
        <v>3.1899999999999999</v>
      </c>
      <c r="AD978" s="118">
        <f>ROUND(SQRT(AB978^2+AC978^2)*1000/(1.73*AB987),0)</f>
        <v>325</v>
      </c>
      <c r="AE978" s="111">
        <v>4.79</v>
      </c>
      <c r="AF978" s="112">
        <v>3.1800000000000002</v>
      </c>
      <c r="AG978" s="118">
        <f>ROUND(SQRT(AE978^2+AF978^2)*1000/(1.73*AE987),0)</f>
        <v>323</v>
      </c>
      <c r="AH978" s="111">
        <v>5.1500000000000004</v>
      </c>
      <c r="AI978" s="112">
        <v>3.4300000000000002</v>
      </c>
      <c r="AJ978" s="118">
        <f>ROUND(SQRT(AH978^2+AI978^2)*1000/(1.73*AH987),0)</f>
        <v>347</v>
      </c>
      <c r="AK978" s="111">
        <v>5.3200000000000003</v>
      </c>
      <c r="AL978" s="112">
        <v>3.54</v>
      </c>
      <c r="AM978" s="118">
        <f>ROUND(SQRT(AK978^2+AL978^2)*1000/(1.73*AK987),0)</f>
        <v>359</v>
      </c>
      <c r="AN978" s="111">
        <v>5.4199999999999999</v>
      </c>
      <c r="AO978" s="112">
        <v>3.6099999999999999</v>
      </c>
      <c r="AP978" s="118">
        <f>ROUND(SQRT(AN978^2+AO978^2)*1000/(1.73*AN987),0)</f>
        <v>365</v>
      </c>
      <c r="AQ978" s="111">
        <v>5.2999999999999998</v>
      </c>
      <c r="AR978" s="112">
        <v>3.5299999999999998</v>
      </c>
      <c r="AS978" s="118">
        <f>ROUND(SQRT(AQ978^2+AR978^2)*1000/(1.73*AQ987),0)</f>
        <v>357</v>
      </c>
      <c r="AT978" s="111">
        <v>5.2300000000000004</v>
      </c>
      <c r="AU978" s="112">
        <v>3.4700000000000002</v>
      </c>
      <c r="AV978" s="118">
        <f>ROUND(SQRT(AT978^2+AU978^2)*1000/(1.73*AT987),0)</f>
        <v>352</v>
      </c>
      <c r="AW978" s="111">
        <v>5.0700000000000003</v>
      </c>
      <c r="AX978" s="112">
        <v>3.3500000000000001</v>
      </c>
      <c r="AY978" s="118">
        <f>ROUND(SQRT(AW978^2+AX978^2)*1000/(1.73*AW987),0)</f>
        <v>341</v>
      </c>
      <c r="AZ978" s="111">
        <v>5.1900000000000004</v>
      </c>
      <c r="BA978" s="112">
        <v>3.4399999999999999</v>
      </c>
      <c r="BB978" s="118">
        <f>ROUND(SQRT(AZ978^2+BA978^2)*1000/(1.73*AZ987),0)</f>
        <v>349</v>
      </c>
      <c r="BC978" s="111">
        <v>5.0999999999999996</v>
      </c>
      <c r="BD978" s="112">
        <v>3.3799999999999999</v>
      </c>
      <c r="BE978" s="118">
        <f>ROUND(SQRT(BC978^2+BD978^2)*1000/(1.73*BC987),0)</f>
        <v>343</v>
      </c>
      <c r="BF978" s="111">
        <v>5.1399999999999997</v>
      </c>
      <c r="BG978" s="112">
        <v>3.4199999999999999</v>
      </c>
      <c r="BH978" s="118">
        <f>ROUND(SQRT(BF978^2+BG978^2)*1000/(1.73*BF987),0)</f>
        <v>346</v>
      </c>
      <c r="BI978" s="111">
        <v>5.1699999999999999</v>
      </c>
      <c r="BJ978" s="112">
        <v>3.4300000000000002</v>
      </c>
      <c r="BK978" s="118">
        <f>ROUND(SQRT(BI978^2+BJ978^2)*1000/(1.73*BI987),0)</f>
        <v>348</v>
      </c>
      <c r="BL978" s="111">
        <v>5.1100000000000003</v>
      </c>
      <c r="BM978" s="112">
        <v>3.3900000000000001</v>
      </c>
      <c r="BN978" s="118">
        <f>ROUND(SQRT(BL978^2+BM978^2)*1000/(1.73*BL987),0)</f>
        <v>344</v>
      </c>
      <c r="BO978" s="111">
        <v>4.6600000000000001</v>
      </c>
      <c r="BP978" s="112">
        <v>3.0899999999999999</v>
      </c>
      <c r="BQ978" s="118">
        <f>ROUND(SQRT(BO978^2+BP978^2)*1000/(1.73*BO987),0)</f>
        <v>314</v>
      </c>
      <c r="BR978" s="111">
        <v>5.0700000000000003</v>
      </c>
      <c r="BS978" s="112">
        <v>3.3599999999999999</v>
      </c>
      <c r="BT978" s="118">
        <f>ROUND(SQRT(BR978^2+BS978^2)*1000/(1.73*BR987),0)</f>
        <v>341</v>
      </c>
      <c r="BU978" s="111">
        <v>5.1299999999999999</v>
      </c>
      <c r="BV978" s="112">
        <v>3.3999999999999999</v>
      </c>
      <c r="BW978" s="118">
        <f>ROUND(SQRT(BU978^2+BV978^2)*1000/(1.73*BU987),0)</f>
        <v>345</v>
      </c>
      <c r="BX978" s="111">
        <v>5.1200000000000001</v>
      </c>
      <c r="BY978" s="112">
        <v>3.3999999999999999</v>
      </c>
      <c r="BZ978" s="118">
        <f>ROUND(SQRT(BX978^2+BY978^2)*1000/(1.73*BX987),0)</f>
        <v>345</v>
      </c>
      <c r="CA978" s="43"/>
      <c r="CB978" s="43"/>
      <c r="CC978" s="43"/>
      <c r="CD978" s="43"/>
      <c r="CE978" s="43"/>
      <c r="CF978" s="43"/>
      <c r="CG978" s="43"/>
      <c r="CH978" s="43"/>
      <c r="CI978" s="43"/>
      <c r="CJ978" s="43"/>
      <c r="CK978" s="43"/>
      <c r="CL978" s="43"/>
      <c r="CM978" s="43"/>
      <c r="CN978" s="43"/>
      <c r="CO978" s="43"/>
      <c r="CP978" s="43"/>
      <c r="CQ978" s="43"/>
      <c r="CR978" s="43"/>
      <c r="CS978" s="43"/>
      <c r="CT978" s="43"/>
      <c r="CU978" s="43"/>
      <c r="CV978" s="43"/>
      <c r="CW978" s="43"/>
      <c r="CX978" s="43"/>
      <c r="CY978" s="43"/>
      <c r="CZ978" s="43"/>
      <c r="DA978" s="43"/>
      <c r="DB978" s="43"/>
      <c r="DC978" s="43"/>
      <c r="DD978" s="43"/>
      <c r="DE978" s="43"/>
    </row>
    <row r="979" s="43" customFormat="1" ht="20.25">
      <c r="A979" s="38"/>
      <c r="B979" s="114"/>
      <c r="C979" s="108" t="s">
        <v>354</v>
      </c>
      <c r="D979" s="38"/>
      <c r="E979" s="117" t="s">
        <v>35</v>
      </c>
      <c r="F979" s="116">
        <v>10</v>
      </c>
      <c r="G979" s="111">
        <v>1.8100000000000001</v>
      </c>
      <c r="H979" s="112">
        <v>1.21</v>
      </c>
      <c r="I979" s="118">
        <f>ROUND(SQRT(G979^2+H979^2)*1000/(1.73*G989),0)</f>
        <v>121</v>
      </c>
      <c r="J979" s="111">
        <v>1.71</v>
      </c>
      <c r="K979" s="112">
        <v>1.1399999999999999</v>
      </c>
      <c r="L979" s="118">
        <f>ROUND(SQRT(J979^2+K979^2)*1000/(1.73*J989),0)</f>
        <v>114</v>
      </c>
      <c r="M979" s="111">
        <v>1.7</v>
      </c>
      <c r="N979" s="112">
        <v>1.1299999999999999</v>
      </c>
      <c r="O979" s="118">
        <f>ROUND(SQRT(M979^2+N979^2)*1000/(1.73*M989),0)</f>
        <v>113</v>
      </c>
      <c r="P979" s="111">
        <v>1.71</v>
      </c>
      <c r="Q979" s="112">
        <v>1.1399999999999999</v>
      </c>
      <c r="R979" s="118">
        <f>ROUND(SQRT(P979^2+Q979^2)*1000/(1.73*P989),0)</f>
        <v>114</v>
      </c>
      <c r="S979" s="111">
        <v>1.6899999999999999</v>
      </c>
      <c r="T979" s="112">
        <v>1.1299999999999999</v>
      </c>
      <c r="U979" s="118">
        <f>ROUND(SQRT(S979^2+T979^2)*1000/(1.73*S989),0)</f>
        <v>113</v>
      </c>
      <c r="V979" s="111">
        <v>1.55</v>
      </c>
      <c r="W979" s="112">
        <v>1.03</v>
      </c>
      <c r="X979" s="118">
        <f>ROUND(SQRT(V979^2+W979^2)*1000/(1.73*V989),0)</f>
        <v>103</v>
      </c>
      <c r="Y979" s="111">
        <v>1.6399999999999999</v>
      </c>
      <c r="Z979" s="112">
        <v>1.0900000000000001</v>
      </c>
      <c r="AA979" s="118">
        <v>109</v>
      </c>
      <c r="AB979" s="111">
        <v>1.8700000000000001</v>
      </c>
      <c r="AC979" s="112">
        <v>1.25</v>
      </c>
      <c r="AD979" s="118">
        <f>ROUND(SQRT(AB979^2+AC979^2)*1000/(1.73*AB989),0)</f>
        <v>125</v>
      </c>
      <c r="AE979" s="111">
        <v>2.04</v>
      </c>
      <c r="AF979" s="112">
        <v>1.3600000000000001</v>
      </c>
      <c r="AG979" s="118">
        <f>ROUND(SQRT(AE979^2+AF979^2)*1000/(1.73*AE989),0)</f>
        <v>136</v>
      </c>
      <c r="AH979" s="111">
        <v>2.02</v>
      </c>
      <c r="AI979" s="112">
        <v>1.3500000000000001</v>
      </c>
      <c r="AJ979" s="118">
        <f>ROUND(SQRT(AH979^2+AI979^2)*1000/(1.73*AH989),0)</f>
        <v>135</v>
      </c>
      <c r="AK979" s="111">
        <v>2.0099999999999998</v>
      </c>
      <c r="AL979" s="112">
        <v>1.3400000000000001</v>
      </c>
      <c r="AM979" s="118">
        <f>ROUND(SQRT(AK979^2+AL979^2)*1000/(1.73*AK989),0)</f>
        <v>134</v>
      </c>
      <c r="AN979" s="111">
        <v>2.04</v>
      </c>
      <c r="AO979" s="112">
        <v>1.3600000000000001</v>
      </c>
      <c r="AP979" s="118">
        <f>ROUND(SQRT(AN979^2+AO979^2)*1000/(1.73*AN989),0)</f>
        <v>136</v>
      </c>
      <c r="AQ979" s="111">
        <v>2.0499999999999998</v>
      </c>
      <c r="AR979" s="112">
        <v>1.3600000000000001</v>
      </c>
      <c r="AS979" s="118">
        <f>ROUND(SQRT(AQ979^2+AR979^2)*1000/(1.73*AQ989),0)</f>
        <v>137</v>
      </c>
      <c r="AT979" s="111">
        <v>2.1200000000000001</v>
      </c>
      <c r="AU979" s="112">
        <v>1.4099999999999999</v>
      </c>
      <c r="AV979" s="118">
        <f>ROUND(SQRT(AT979^2+AU979^2)*1000/(1.73*AT989),0)</f>
        <v>142</v>
      </c>
      <c r="AW979" s="111">
        <v>2.0800000000000001</v>
      </c>
      <c r="AX979" s="112">
        <v>1.3899999999999999</v>
      </c>
      <c r="AY979" s="118">
        <f>ROUND(SQRT(AW979^2+AX979^2)*1000/(1.73*AW989),0)</f>
        <v>139</v>
      </c>
      <c r="AZ979" s="111">
        <v>2.1800000000000002</v>
      </c>
      <c r="BA979" s="112">
        <v>1.45</v>
      </c>
      <c r="BB979" s="118">
        <f>ROUND(SQRT(AZ979^2+BA979^2)*1000/(1.73*AZ989),0)</f>
        <v>146</v>
      </c>
      <c r="BC979" s="111">
        <v>1.9199999999999999</v>
      </c>
      <c r="BD979" s="112">
        <v>1.28</v>
      </c>
      <c r="BE979" s="118">
        <f>ROUND(SQRT(BC979^2+BD979^2)*1000/(1.73*BC989),0)</f>
        <v>128</v>
      </c>
      <c r="BF979" s="111">
        <v>1.76</v>
      </c>
      <c r="BG979" s="112">
        <v>1.1699999999999999</v>
      </c>
      <c r="BH979" s="118">
        <f>ROUND(SQRT(BF979^2+BG979^2)*1000/(1.73*BF989),0)</f>
        <v>117</v>
      </c>
      <c r="BI979" s="111">
        <v>1.77</v>
      </c>
      <c r="BJ979" s="112">
        <v>1.1799999999999999</v>
      </c>
      <c r="BK979" s="118">
        <f>ROUND(SQRT(BI979^2+BJ979^2)*1000/(1.73*BI989),0)</f>
        <v>118</v>
      </c>
      <c r="BL979" s="111">
        <v>1.76</v>
      </c>
      <c r="BM979" s="112">
        <v>1.1799999999999999</v>
      </c>
      <c r="BN979" s="118">
        <f>ROUND(SQRT(BL979^2+BM979^2)*1000/(1.73*BL989),0)</f>
        <v>118</v>
      </c>
      <c r="BO979" s="111">
        <v>1.77</v>
      </c>
      <c r="BP979" s="112">
        <v>1.1799999999999999</v>
      </c>
      <c r="BQ979" s="118">
        <f>ROUND(SQRT(BO979^2+BP979^2)*1000/(1.73*BO989),0)</f>
        <v>118</v>
      </c>
      <c r="BR979" s="111">
        <v>1.7</v>
      </c>
      <c r="BS979" s="112">
        <v>1.1299999999999999</v>
      </c>
      <c r="BT979" s="118">
        <f>ROUND(SQRT(BR979^2+BS979^2)*1000/(1.73*BR989),0)</f>
        <v>113</v>
      </c>
      <c r="BU979" s="111">
        <v>1.6699999999999999</v>
      </c>
      <c r="BV979" s="112">
        <v>1.1100000000000001</v>
      </c>
      <c r="BW979" s="118">
        <f>ROUND(SQRT(BU979^2+BV979^2)*1000/(1.73*BU989),0)</f>
        <v>111</v>
      </c>
      <c r="BX979" s="111">
        <v>1.6699999999999999</v>
      </c>
      <c r="BY979" s="112">
        <v>1.1200000000000001</v>
      </c>
      <c r="BZ979" s="118">
        <f>ROUND(SQRT(BX979^2+BY979^2)*1000/(1.73*BX989),0)</f>
        <v>112</v>
      </c>
      <c r="CA979" s="43"/>
      <c r="CB979" s="43"/>
      <c r="CC979" s="43"/>
      <c r="CD979" s="43"/>
      <c r="CE979" s="43"/>
      <c r="CF979" s="43"/>
      <c r="CG979" s="43"/>
      <c r="CH979" s="43"/>
      <c r="CI979" s="43"/>
      <c r="CJ979" s="43"/>
      <c r="CK979" s="43"/>
      <c r="CL979" s="43"/>
      <c r="CM979" s="43"/>
      <c r="CN979" s="43"/>
      <c r="CO979" s="43"/>
      <c r="CP979" s="43"/>
      <c r="CQ979" s="43"/>
      <c r="CR979" s="43"/>
      <c r="CS979" s="43"/>
      <c r="CT979" s="43"/>
      <c r="CU979" s="43"/>
      <c r="CV979" s="43"/>
      <c r="CW979" s="43"/>
      <c r="CX979" s="43"/>
      <c r="CY979" s="43"/>
      <c r="CZ979" s="43"/>
      <c r="DA979" s="43"/>
      <c r="DB979" s="43"/>
      <c r="DC979" s="43"/>
      <c r="DD979" s="43"/>
      <c r="DE979" s="43"/>
    </row>
    <row r="980" s="43" customFormat="1" ht="20.25">
      <c r="A980" s="38"/>
      <c r="B980" s="114"/>
      <c r="C980" s="115"/>
      <c r="D980" s="38"/>
      <c r="E980" s="117" t="s">
        <v>37</v>
      </c>
      <c r="F980" s="116" t="s">
        <v>38</v>
      </c>
      <c r="G980" s="119">
        <v>9</v>
      </c>
      <c r="H980" s="120"/>
      <c r="I980" s="121"/>
      <c r="J980" s="119">
        <v>9</v>
      </c>
      <c r="K980" s="120"/>
      <c r="L980" s="121"/>
      <c r="M980" s="119">
        <v>9</v>
      </c>
      <c r="N980" s="120"/>
      <c r="O980" s="121"/>
      <c r="P980" s="119">
        <v>9</v>
      </c>
      <c r="Q980" s="120"/>
      <c r="R980" s="121"/>
      <c r="S980" s="119">
        <v>9</v>
      </c>
      <c r="T980" s="120"/>
      <c r="U980" s="121"/>
      <c r="V980" s="119">
        <v>9</v>
      </c>
      <c r="W980" s="120"/>
      <c r="X980" s="121"/>
      <c r="Y980" s="119">
        <v>9</v>
      </c>
      <c r="Z980" s="120"/>
      <c r="AA980" s="121"/>
      <c r="AB980" s="119">
        <v>9</v>
      </c>
      <c r="AC980" s="120"/>
      <c r="AD980" s="121"/>
      <c r="AE980" s="119">
        <v>9</v>
      </c>
      <c r="AF980" s="120"/>
      <c r="AG980" s="121"/>
      <c r="AH980" s="119">
        <v>9</v>
      </c>
      <c r="AI980" s="120"/>
      <c r="AJ980" s="121"/>
      <c r="AK980" s="119">
        <v>9</v>
      </c>
      <c r="AL980" s="120"/>
      <c r="AM980" s="121"/>
      <c r="AN980" s="119">
        <v>9</v>
      </c>
      <c r="AO980" s="120"/>
      <c r="AP980" s="121"/>
      <c r="AQ980" s="119">
        <v>9</v>
      </c>
      <c r="AR980" s="120"/>
      <c r="AS980" s="121"/>
      <c r="AT980" s="119">
        <v>9</v>
      </c>
      <c r="AU980" s="120"/>
      <c r="AV980" s="121"/>
      <c r="AW980" s="119">
        <v>9</v>
      </c>
      <c r="AX980" s="120"/>
      <c r="AY980" s="121"/>
      <c r="AZ980" s="119">
        <v>9</v>
      </c>
      <c r="BA980" s="120"/>
      <c r="BB980" s="121"/>
      <c r="BC980" s="119">
        <v>9</v>
      </c>
      <c r="BD980" s="120"/>
      <c r="BE980" s="121"/>
      <c r="BF980" s="119">
        <v>9</v>
      </c>
      <c r="BG980" s="120"/>
      <c r="BH980" s="121"/>
      <c r="BI980" s="119">
        <v>9</v>
      </c>
      <c r="BJ980" s="120"/>
      <c r="BK980" s="121"/>
      <c r="BL980" s="119">
        <v>9</v>
      </c>
      <c r="BM980" s="120"/>
      <c r="BN980" s="121"/>
      <c r="BO980" s="119">
        <v>9</v>
      </c>
      <c r="BP980" s="120"/>
      <c r="BQ980" s="121"/>
      <c r="BR980" s="119">
        <v>9</v>
      </c>
      <c r="BS980" s="120"/>
      <c r="BT980" s="121"/>
      <c r="BU980" s="119">
        <v>9</v>
      </c>
      <c r="BV980" s="120"/>
      <c r="BW980" s="121"/>
      <c r="BX980" s="119">
        <v>9</v>
      </c>
      <c r="BY980" s="120"/>
      <c r="BZ980" s="121"/>
      <c r="CA980" s="43"/>
      <c r="CB980" s="43"/>
      <c r="CC980" s="43"/>
      <c r="CD980" s="43"/>
      <c r="CE980" s="43"/>
      <c r="CF980" s="43"/>
      <c r="CG980" s="43"/>
      <c r="CH980" s="43"/>
      <c r="CI980" s="43"/>
      <c r="CJ980" s="43"/>
      <c r="CK980" s="43"/>
      <c r="CL980" s="43"/>
      <c r="CM980" s="43"/>
      <c r="CN980" s="43"/>
      <c r="CO980" s="43"/>
      <c r="CP980" s="43"/>
      <c r="CQ980" s="43"/>
      <c r="CR980" s="43"/>
      <c r="CS980" s="43"/>
      <c r="CT980" s="43"/>
      <c r="CU980" s="43"/>
      <c r="CV980" s="43"/>
      <c r="CW980" s="43"/>
      <c r="CX980" s="43"/>
      <c r="CY980" s="43"/>
      <c r="CZ980" s="43"/>
      <c r="DA980" s="43"/>
      <c r="DB980" s="43"/>
      <c r="DC980" s="43"/>
      <c r="DD980" s="43"/>
      <c r="DE980" s="43"/>
    </row>
    <row r="981" s="43" customFormat="1" ht="21">
      <c r="A981" s="38"/>
      <c r="B981" s="114"/>
      <c r="C981" s="123"/>
      <c r="D981" s="38"/>
      <c r="E981" s="125" t="s">
        <v>39</v>
      </c>
      <c r="F981" s="124" t="s">
        <v>38</v>
      </c>
      <c r="G981" s="249">
        <v>0</v>
      </c>
      <c r="H981" s="250"/>
      <c r="I981" s="251"/>
      <c r="J981" s="249">
        <v>0</v>
      </c>
      <c r="K981" s="250"/>
      <c r="L981" s="251"/>
      <c r="M981" s="249">
        <v>0</v>
      </c>
      <c r="N981" s="250"/>
      <c r="O981" s="251"/>
      <c r="P981" s="249">
        <v>0</v>
      </c>
      <c r="Q981" s="250"/>
      <c r="R981" s="251"/>
      <c r="S981" s="249">
        <v>0</v>
      </c>
      <c r="T981" s="250"/>
      <c r="U981" s="251"/>
      <c r="V981" s="249">
        <v>0</v>
      </c>
      <c r="W981" s="250"/>
      <c r="X981" s="251"/>
      <c r="Y981" s="249">
        <v>0</v>
      </c>
      <c r="Z981" s="250"/>
      <c r="AA981" s="251"/>
      <c r="AB981" s="249">
        <v>0</v>
      </c>
      <c r="AC981" s="250"/>
      <c r="AD981" s="251"/>
      <c r="AE981" s="249">
        <v>0</v>
      </c>
      <c r="AF981" s="250"/>
      <c r="AG981" s="251"/>
      <c r="AH981" s="249">
        <v>0</v>
      </c>
      <c r="AI981" s="250"/>
      <c r="AJ981" s="251"/>
      <c r="AK981" s="249">
        <v>0</v>
      </c>
      <c r="AL981" s="250"/>
      <c r="AM981" s="251"/>
      <c r="AN981" s="249">
        <v>0</v>
      </c>
      <c r="AO981" s="250"/>
      <c r="AP981" s="251"/>
      <c r="AQ981" s="249">
        <v>0</v>
      </c>
      <c r="AR981" s="250"/>
      <c r="AS981" s="251"/>
      <c r="AT981" s="249">
        <v>0</v>
      </c>
      <c r="AU981" s="250"/>
      <c r="AV981" s="251"/>
      <c r="AW981" s="249">
        <v>0</v>
      </c>
      <c r="AX981" s="250"/>
      <c r="AY981" s="251"/>
      <c r="AZ981" s="249">
        <v>0</v>
      </c>
      <c r="BA981" s="250"/>
      <c r="BB981" s="251"/>
      <c r="BC981" s="249">
        <v>0</v>
      </c>
      <c r="BD981" s="250"/>
      <c r="BE981" s="251"/>
      <c r="BF981" s="249">
        <v>0</v>
      </c>
      <c r="BG981" s="250"/>
      <c r="BH981" s="251"/>
      <c r="BI981" s="249">
        <v>0</v>
      </c>
      <c r="BJ981" s="250"/>
      <c r="BK981" s="251"/>
      <c r="BL981" s="249">
        <v>0</v>
      </c>
      <c r="BM981" s="250"/>
      <c r="BN981" s="251"/>
      <c r="BO981" s="249">
        <v>0</v>
      </c>
      <c r="BP981" s="250"/>
      <c r="BQ981" s="251"/>
      <c r="BR981" s="249">
        <v>0</v>
      </c>
      <c r="BS981" s="250"/>
      <c r="BT981" s="251"/>
      <c r="BU981" s="249">
        <v>0</v>
      </c>
      <c r="BV981" s="250"/>
      <c r="BW981" s="251"/>
      <c r="BX981" s="249">
        <v>0</v>
      </c>
      <c r="BY981" s="250"/>
      <c r="BZ981" s="251"/>
      <c r="CA981" s="43"/>
      <c r="CB981" s="43"/>
      <c r="CC981" s="43"/>
      <c r="CD981" s="43"/>
      <c r="CE981" s="43"/>
      <c r="CF981" s="43"/>
      <c r="CG981" s="43"/>
      <c r="CH981" s="43"/>
      <c r="CI981" s="43"/>
      <c r="CJ981" s="43"/>
      <c r="CK981" s="43"/>
      <c r="CL981" s="43"/>
      <c r="CM981" s="43"/>
      <c r="CN981" s="43"/>
      <c r="CO981" s="43"/>
      <c r="CP981" s="43"/>
      <c r="CQ981" s="43"/>
      <c r="CR981" s="43"/>
      <c r="CS981" s="43"/>
      <c r="CT981" s="43"/>
      <c r="CU981" s="43"/>
      <c r="CV981" s="43"/>
      <c r="CW981" s="43"/>
      <c r="CX981" s="43"/>
      <c r="CY981" s="43"/>
      <c r="CZ981" s="43"/>
      <c r="DA981" s="43"/>
      <c r="DB981" s="43"/>
      <c r="DC981" s="43"/>
      <c r="DD981" s="43"/>
      <c r="DE981" s="43"/>
    </row>
    <row r="982" s="43" customFormat="1" ht="20.25">
      <c r="A982" s="38"/>
      <c r="B982" s="114"/>
      <c r="C982" s="262" t="s">
        <v>355</v>
      </c>
      <c r="D982" s="216"/>
      <c r="E982" s="128"/>
      <c r="F982" s="127">
        <v>110</v>
      </c>
      <c r="G982" s="129">
        <v>29.760000000000002</v>
      </c>
      <c r="H982" s="130">
        <v>19.800000000000001</v>
      </c>
      <c r="I982" s="131">
        <f>ROUND(SQRT(G982^2+H982^2)*1000/(1.73*G985),0)</f>
        <v>181</v>
      </c>
      <c r="J982" s="129">
        <v>29.760000000000002</v>
      </c>
      <c r="K982" s="130">
        <v>19.800000000000001</v>
      </c>
      <c r="L982" s="131">
        <f>ROUND(SQRT(J982^2+K982^2)*1000/(1.73*J985),0)</f>
        <v>180</v>
      </c>
      <c r="M982" s="129">
        <v>29.760000000000002</v>
      </c>
      <c r="N982" s="130">
        <v>19.800000000000001</v>
      </c>
      <c r="O982" s="131">
        <f>ROUND(SQRT(M982^2+N982^2)*1000/(1.73*M985),0)</f>
        <v>181</v>
      </c>
      <c r="P982" s="129">
        <v>29.760000000000002</v>
      </c>
      <c r="Q982" s="130">
        <v>19.800000000000001</v>
      </c>
      <c r="R982" s="131">
        <f>ROUND(SQRT(P982^2+Q982^2)*1000/(1.73*P985),0)</f>
        <v>181</v>
      </c>
      <c r="S982" s="129">
        <v>29.760000000000002</v>
      </c>
      <c r="T982" s="130">
        <v>19.800000000000001</v>
      </c>
      <c r="U982" s="131">
        <f>ROUND(SQRT(S982^2+T982^2)*1000/(1.73*S985),0)</f>
        <v>180</v>
      </c>
      <c r="V982" s="129">
        <v>29.760000000000002</v>
      </c>
      <c r="W982" s="130">
        <v>19.800000000000001</v>
      </c>
      <c r="X982" s="131">
        <f>ROUND(SQRT(V982^2+W982^2)*1000/(1.73*V985),0)</f>
        <v>181</v>
      </c>
      <c r="Y982" s="129">
        <v>29.760000000000002</v>
      </c>
      <c r="Z982" s="130">
        <v>19.800000000000001</v>
      </c>
      <c r="AA982" s="131">
        <v>181</v>
      </c>
      <c r="AB982" s="129">
        <v>29.760000000000002</v>
      </c>
      <c r="AC982" s="130">
        <v>19.800000000000001</v>
      </c>
      <c r="AD982" s="131">
        <f>ROUND(SQRT(AB982^2+AC982^2)*1000/(1.73*AB985),0)</f>
        <v>180</v>
      </c>
      <c r="AE982" s="129">
        <v>29.760000000000002</v>
      </c>
      <c r="AF982" s="130">
        <v>19.800000000000001</v>
      </c>
      <c r="AG982" s="131">
        <f>ROUND(SQRT(AE982^2+AF982^2)*1000/(1.73*AE985),0)</f>
        <v>181</v>
      </c>
      <c r="AH982" s="129">
        <v>29.760000000000002</v>
      </c>
      <c r="AI982" s="130">
        <v>19.800000000000001</v>
      </c>
      <c r="AJ982" s="131">
        <f>ROUND(SQRT(AH982^2+AI982^2)*1000/(1.73*AH985),0)</f>
        <v>180</v>
      </c>
      <c r="AK982" s="129">
        <v>29.760000000000002</v>
      </c>
      <c r="AL982" s="130">
        <v>19.800000000000001</v>
      </c>
      <c r="AM982" s="131">
        <f>ROUND(SQRT(AK982^2+AL982^2)*1000/(1.73*AK985),0)</f>
        <v>180</v>
      </c>
      <c r="AN982" s="129">
        <v>29.760000000000002</v>
      </c>
      <c r="AO982" s="130">
        <v>19.800000000000001</v>
      </c>
      <c r="AP982" s="131">
        <f>ROUND(SQRT(AN982^2+AO982^2)*1000/(1.73*AN985),0)</f>
        <v>181</v>
      </c>
      <c r="AQ982" s="129">
        <v>29.760000000000002</v>
      </c>
      <c r="AR982" s="130">
        <v>19.800000000000001</v>
      </c>
      <c r="AS982" s="131">
        <f>ROUND(SQRT(AQ982^2+AR982^2)*1000/(1.73*AQ985),0)</f>
        <v>181</v>
      </c>
      <c r="AT982" s="129">
        <v>29.760000000000002</v>
      </c>
      <c r="AU982" s="130">
        <v>19.800000000000001</v>
      </c>
      <c r="AV982" s="131">
        <f>ROUND(SQRT(AT982^2+AU982^2)*1000/(1.73*AT985),0)</f>
        <v>180</v>
      </c>
      <c r="AW982" s="129">
        <v>29.760000000000002</v>
      </c>
      <c r="AX982" s="130">
        <v>19.800000000000001</v>
      </c>
      <c r="AY982" s="131">
        <f>ROUND(SQRT(AW982^2+AX982^2)*1000/(1.73*AW985),0)</f>
        <v>181</v>
      </c>
      <c r="AZ982" s="129">
        <v>29.760000000000002</v>
      </c>
      <c r="BA982" s="130">
        <v>19.800000000000001</v>
      </c>
      <c r="BB982" s="131">
        <f>ROUND(SQRT(AZ982^2+BA982^2)*1000/(1.73*AZ985),0)</f>
        <v>181</v>
      </c>
      <c r="BC982" s="129">
        <v>29.760000000000002</v>
      </c>
      <c r="BD982" s="130">
        <v>19.800000000000001</v>
      </c>
      <c r="BE982" s="131">
        <f>ROUND(SQRT(BC982^2+BD982^2)*1000/(1.73*BC985),0)</f>
        <v>180</v>
      </c>
      <c r="BF982" s="129">
        <v>29.760000000000002</v>
      </c>
      <c r="BG982" s="130">
        <v>19.800000000000001</v>
      </c>
      <c r="BH982" s="131">
        <f>ROUND(SQRT(BF982^2+BG982^2)*1000/(1.73*BF985),0)</f>
        <v>181</v>
      </c>
      <c r="BI982" s="129">
        <v>29.760000000000002</v>
      </c>
      <c r="BJ982" s="130">
        <v>19.800000000000001</v>
      </c>
      <c r="BK982" s="131">
        <f>ROUND(SQRT(BI982^2+BJ982^2)*1000/(1.73*BI985),0)</f>
        <v>181</v>
      </c>
      <c r="BL982" s="129">
        <v>29.760000000000002</v>
      </c>
      <c r="BM982" s="130">
        <v>19.800000000000001</v>
      </c>
      <c r="BN982" s="131">
        <f>ROUND(SQRT(BL982^2+BM982^2)*1000/(1.73*BL985),0)</f>
        <v>180</v>
      </c>
      <c r="BO982" s="129">
        <v>29.760000000000002</v>
      </c>
      <c r="BP982" s="130">
        <v>19.800000000000001</v>
      </c>
      <c r="BQ982" s="131">
        <f>ROUND(SQRT(BO982^2+BP982^2)*1000/(1.73*BO985),0)</f>
        <v>181</v>
      </c>
      <c r="BR982" s="129">
        <v>29.760000000000002</v>
      </c>
      <c r="BS982" s="130">
        <v>19.800000000000001</v>
      </c>
      <c r="BT982" s="131">
        <f>ROUND(SQRT(BR982^2+BS982^2)*1000/(1.73*BR985),0)</f>
        <v>181</v>
      </c>
      <c r="BU982" s="129">
        <v>29.760000000000002</v>
      </c>
      <c r="BV982" s="130">
        <v>19.800000000000001</v>
      </c>
      <c r="BW982" s="131">
        <f>ROUND(SQRT(BU982^2+BV982^2)*1000/(1.73*BU985),0)</f>
        <v>180</v>
      </c>
      <c r="BX982" s="129">
        <v>29.760000000000002</v>
      </c>
      <c r="BY982" s="130">
        <v>19.800000000000001</v>
      </c>
      <c r="BZ982" s="131">
        <f>ROUND(SQRT(BX982^2+BY982^2)*1000/(1.73*BX985),0)</f>
        <v>181</v>
      </c>
      <c r="CA982" s="66"/>
      <c r="CB982" s="43"/>
      <c r="CC982" s="43"/>
      <c r="CD982" s="43"/>
      <c r="CE982" s="43"/>
      <c r="CF982" s="43"/>
      <c r="CG982" s="43"/>
      <c r="CH982" s="43"/>
      <c r="CI982" s="43"/>
      <c r="CJ982" s="43"/>
      <c r="CK982" s="43"/>
      <c r="CL982" s="43"/>
      <c r="CM982" s="43"/>
      <c r="CN982" s="43"/>
      <c r="CO982" s="43"/>
      <c r="CP982" s="43"/>
      <c r="CQ982" s="43"/>
      <c r="CR982" s="43"/>
      <c r="CS982" s="43"/>
      <c r="CT982" s="43"/>
      <c r="CU982" s="43"/>
      <c r="CV982" s="43"/>
      <c r="CW982" s="43"/>
      <c r="CX982" s="43"/>
      <c r="CY982" s="43"/>
      <c r="CZ982" s="43"/>
      <c r="DA982" s="43"/>
      <c r="DB982" s="43"/>
      <c r="DC982" s="43"/>
      <c r="DD982" s="43"/>
      <c r="DE982" s="43"/>
    </row>
    <row r="983" s="43" customFormat="1" ht="21">
      <c r="A983" s="38"/>
      <c r="B983" s="114"/>
      <c r="C983" s="295" t="s">
        <v>356</v>
      </c>
      <c r="D983" s="217"/>
      <c r="E983" s="134"/>
      <c r="F983" s="133">
        <v>110</v>
      </c>
      <c r="G983" s="135">
        <v>-21.609999999999999</v>
      </c>
      <c r="H983" s="136">
        <v>-14.380000000000001</v>
      </c>
      <c r="I983" s="137">
        <f>ROUND(SQRT(G983^2+H983^2)*1000/(1.73*G984),0)</f>
        <v>134</v>
      </c>
      <c r="J983" s="135">
        <v>-21.699999999999999</v>
      </c>
      <c r="K983" s="136">
        <v>-14.44</v>
      </c>
      <c r="L983" s="137">
        <f>ROUND(SQRT(J983^2+K983^2)*1000/(1.73*J984),0)</f>
        <v>135</v>
      </c>
      <c r="M983" s="135">
        <v>-21.670000000000002</v>
      </c>
      <c r="N983" s="136">
        <v>-14.42</v>
      </c>
      <c r="O983" s="137">
        <f>ROUND(SQRT(M983^2+N983^2)*1000/(1.73*M984),0)</f>
        <v>134</v>
      </c>
      <c r="P983" s="135">
        <v>-21.719999999999999</v>
      </c>
      <c r="Q983" s="136">
        <v>-14.449999999999999</v>
      </c>
      <c r="R983" s="137">
        <f>ROUND(SQRT(P983^2+Q983^2)*1000/(1.73*P984),0)</f>
        <v>135</v>
      </c>
      <c r="S983" s="135">
        <v>-21.73</v>
      </c>
      <c r="T983" s="136">
        <v>-14.460000000000001</v>
      </c>
      <c r="U983" s="137">
        <f>ROUND(SQRT(S983^2+T983^2)*1000/(1.73*S984),0)</f>
        <v>135</v>
      </c>
      <c r="V983" s="135">
        <v>-21.949999999999999</v>
      </c>
      <c r="W983" s="136">
        <v>-14.609999999999999</v>
      </c>
      <c r="X983" s="137">
        <f>ROUND(SQRT(V983^2+W983^2)*1000/(1.73*V984),0)</f>
        <v>136</v>
      </c>
      <c r="Y983" s="135">
        <v>-21.739999999999998</v>
      </c>
      <c r="Z983" s="136">
        <v>-14.470000000000001</v>
      </c>
      <c r="AA983" s="137">
        <v>135</v>
      </c>
      <c r="AB983" s="135">
        <v>-21.75</v>
      </c>
      <c r="AC983" s="136">
        <v>-14.470000000000001</v>
      </c>
      <c r="AD983" s="137">
        <f>ROUND(SQRT(AB983^2+AC983^2)*1000/(1.73*AB984),0)</f>
        <v>135</v>
      </c>
      <c r="AE983" s="135">
        <v>-21.359999999999999</v>
      </c>
      <c r="AF983" s="136">
        <v>-14.210000000000001</v>
      </c>
      <c r="AG983" s="137">
        <f>ROUND(SQRT(AE983^2+AF983^2)*1000/(1.73*AE984),0)</f>
        <v>132</v>
      </c>
      <c r="AH983" s="135">
        <v>-21.010000000000002</v>
      </c>
      <c r="AI983" s="136">
        <v>-13.98</v>
      </c>
      <c r="AJ983" s="137">
        <f>ROUND(SQRT(AH983^2+AI983^2)*1000/(1.73*AH984),0)</f>
        <v>130</v>
      </c>
      <c r="AK983" s="135">
        <v>-20.82</v>
      </c>
      <c r="AL983" s="136">
        <v>-13.85</v>
      </c>
      <c r="AM983" s="137">
        <f>ROUND(SQRT(AK983^2+AL983^2)*1000/(1.73*AK984),0)</f>
        <v>129</v>
      </c>
      <c r="AN983" s="135">
        <v>-20.73</v>
      </c>
      <c r="AO983" s="136">
        <v>-13.789999999999999</v>
      </c>
      <c r="AP983" s="137">
        <f>ROUND(SQRT(AN983^2+AO983^2)*1000/(1.73*AN984),0)</f>
        <v>128</v>
      </c>
      <c r="AQ983" s="135">
        <v>-20.899999999999999</v>
      </c>
      <c r="AR983" s="136">
        <v>-13.91</v>
      </c>
      <c r="AS983" s="137">
        <f>ROUND(SQRT(AQ983^2+AR983^2)*1000/(1.73*AQ984),0)</f>
        <v>130</v>
      </c>
      <c r="AT983" s="135">
        <v>-20.879999999999999</v>
      </c>
      <c r="AU983" s="136">
        <v>-13.890000000000001</v>
      </c>
      <c r="AV983" s="137">
        <f>ROUND(SQRT(AT983^2+AU983^2)*1000/(1.73*AT984),0)</f>
        <v>129</v>
      </c>
      <c r="AW983" s="135">
        <v>-21.129999999999999</v>
      </c>
      <c r="AX983" s="136">
        <v>-14.06</v>
      </c>
      <c r="AY983" s="137">
        <f>ROUND(SQRT(AW983^2+AX983^2)*1000/(1.73*AW984),0)</f>
        <v>131</v>
      </c>
      <c r="AZ983" s="135">
        <v>-20.870000000000001</v>
      </c>
      <c r="BA983" s="136">
        <v>-13.890000000000001</v>
      </c>
      <c r="BB983" s="137">
        <f>ROUND(SQRT(AZ983^2+BA983^2)*1000/(1.73*AZ984),0)</f>
        <v>129</v>
      </c>
      <c r="BC983" s="135">
        <v>-21.34</v>
      </c>
      <c r="BD983" s="136">
        <v>-14.199999999999999</v>
      </c>
      <c r="BE983" s="137">
        <f>ROUND(SQRT(BC983^2+BD983^2)*1000/(1.73*BC984),0)</f>
        <v>132</v>
      </c>
      <c r="BF983" s="135">
        <v>-21.449999999999999</v>
      </c>
      <c r="BG983" s="136">
        <v>-14.27</v>
      </c>
      <c r="BH983" s="137">
        <f>ROUND(SQRT(BF983^2+BG983^2)*1000/(1.73*BF984),0)</f>
        <v>133</v>
      </c>
      <c r="BI983" s="135">
        <v>-21.449999999999999</v>
      </c>
      <c r="BJ983" s="136">
        <v>-14.27</v>
      </c>
      <c r="BK983" s="137">
        <f>ROUND(SQRT(BI983^2+BJ983^2)*1000/(1.73*BI984),0)</f>
        <v>133</v>
      </c>
      <c r="BL983" s="135">
        <v>-21.510000000000002</v>
      </c>
      <c r="BM983" s="136">
        <v>-14.31</v>
      </c>
      <c r="BN983" s="137">
        <f>ROUND(SQRT(BL983^2+BM983^2)*1000/(1.73*BL984),0)</f>
        <v>133</v>
      </c>
      <c r="BO983" s="135">
        <v>-22</v>
      </c>
      <c r="BP983" s="136">
        <v>-14.640000000000001</v>
      </c>
      <c r="BQ983" s="137">
        <f>ROUND(SQRT(BO983^2+BP983^2)*1000/(1.73*BO984),0)</f>
        <v>136</v>
      </c>
      <c r="BR983" s="135">
        <v>-21.649999999999999</v>
      </c>
      <c r="BS983" s="136">
        <v>-14.41</v>
      </c>
      <c r="BT983" s="137">
        <f>ROUND(SQRT(BR983^2+BS983^2)*1000/(1.73*BR984),0)</f>
        <v>134</v>
      </c>
      <c r="BU983" s="135">
        <v>-21.600000000000001</v>
      </c>
      <c r="BV983" s="136">
        <v>-14.369999999999999</v>
      </c>
      <c r="BW983" s="137">
        <f>ROUND(SQRT(BU983^2+BV983^2)*1000/(1.73*BU984),0)</f>
        <v>134</v>
      </c>
      <c r="BX983" s="135">
        <v>-21.640000000000001</v>
      </c>
      <c r="BY983" s="136">
        <v>-14.4</v>
      </c>
      <c r="BZ983" s="137">
        <f>ROUND(SQRT(BX983^2+BY983^2)*1000/(1.73*BX984),0)</f>
        <v>134</v>
      </c>
      <c r="CA983" s="66"/>
      <c r="CB983" s="43"/>
      <c r="CC983" s="43"/>
      <c r="CD983" s="43"/>
      <c r="CE983" s="43"/>
      <c r="CF983" s="43"/>
      <c r="CG983" s="43"/>
      <c r="CH983" s="43"/>
      <c r="CI983" s="43"/>
      <c r="CJ983" s="43"/>
      <c r="CK983" s="43"/>
      <c r="CL983" s="43"/>
      <c r="CM983" s="43"/>
      <c r="CN983" s="43"/>
      <c r="CO983" s="43"/>
      <c r="CP983" s="43"/>
      <c r="CQ983" s="43"/>
      <c r="CR983" s="43"/>
      <c r="CS983" s="43"/>
      <c r="CT983" s="43"/>
      <c r="CU983" s="43"/>
      <c r="CV983" s="43"/>
      <c r="CW983" s="43"/>
      <c r="CX983" s="43"/>
      <c r="CY983" s="43"/>
      <c r="CZ983" s="43"/>
      <c r="DA983" s="43"/>
      <c r="DB983" s="43"/>
      <c r="DC983" s="43"/>
      <c r="DD983" s="43"/>
      <c r="DE983" s="43"/>
    </row>
    <row r="984" s="43" customFormat="1" ht="20.25">
      <c r="A984" s="38"/>
      <c r="B984" s="138" t="s">
        <v>52</v>
      </c>
      <c r="C984" s="215" t="s">
        <v>152</v>
      </c>
      <c r="D984" s="216"/>
      <c r="E984" s="128" t="s">
        <v>54</v>
      </c>
      <c r="F984" s="127">
        <v>110</v>
      </c>
      <c r="G984" s="273">
        <v>112</v>
      </c>
      <c r="H984" s="274"/>
      <c r="I984" s="275"/>
      <c r="J984" s="273">
        <v>112</v>
      </c>
      <c r="K984" s="274"/>
      <c r="L984" s="275"/>
      <c r="M984" s="273">
        <v>112</v>
      </c>
      <c r="N984" s="274"/>
      <c r="O984" s="275"/>
      <c r="P984" s="273">
        <v>112</v>
      </c>
      <c r="Q984" s="274"/>
      <c r="R984" s="275"/>
      <c r="S984" s="273">
        <v>112</v>
      </c>
      <c r="T984" s="274"/>
      <c r="U984" s="275"/>
      <c r="V984" s="273">
        <v>112</v>
      </c>
      <c r="W984" s="274"/>
      <c r="X984" s="275"/>
      <c r="Y984" s="273">
        <v>112</v>
      </c>
      <c r="Z984" s="274"/>
      <c r="AA984" s="275"/>
      <c r="AB984" s="273">
        <v>112</v>
      </c>
      <c r="AC984" s="274"/>
      <c r="AD984" s="275"/>
      <c r="AE984" s="111">
        <v>112</v>
      </c>
      <c r="AF984" s="112"/>
      <c r="AG984" s="151"/>
      <c r="AH984" s="111">
        <v>112</v>
      </c>
      <c r="AI984" s="112"/>
      <c r="AJ984" s="151"/>
      <c r="AK984" s="111">
        <v>112</v>
      </c>
      <c r="AL984" s="112"/>
      <c r="AM984" s="151"/>
      <c r="AN984" s="111">
        <v>112</v>
      </c>
      <c r="AO984" s="112"/>
      <c r="AP984" s="151"/>
      <c r="AQ984" s="111">
        <v>112</v>
      </c>
      <c r="AR984" s="112"/>
      <c r="AS984" s="151"/>
      <c r="AT984" s="111">
        <v>112</v>
      </c>
      <c r="AU984" s="112"/>
      <c r="AV984" s="151"/>
      <c r="AW984" s="111">
        <v>112</v>
      </c>
      <c r="AX984" s="112"/>
      <c r="AY984" s="151"/>
      <c r="AZ984" s="111">
        <v>112</v>
      </c>
      <c r="BA984" s="112"/>
      <c r="BB984" s="151"/>
      <c r="BC984" s="111">
        <v>112</v>
      </c>
      <c r="BD984" s="112"/>
      <c r="BE984" s="151"/>
      <c r="BF984" s="111">
        <v>112</v>
      </c>
      <c r="BG984" s="112"/>
      <c r="BH984" s="151"/>
      <c r="BI984" s="111">
        <v>112</v>
      </c>
      <c r="BJ984" s="112"/>
      <c r="BK984" s="151"/>
      <c r="BL984" s="111">
        <v>112</v>
      </c>
      <c r="BM984" s="112"/>
      <c r="BN984" s="151"/>
      <c r="BO984" s="111">
        <v>112</v>
      </c>
      <c r="BP984" s="112"/>
      <c r="BQ984" s="151"/>
      <c r="BR984" s="111">
        <v>112</v>
      </c>
      <c r="BS984" s="112"/>
      <c r="BT984" s="151"/>
      <c r="BU984" s="111">
        <v>112</v>
      </c>
      <c r="BV984" s="112"/>
      <c r="BW984" s="151"/>
      <c r="BX984" s="111">
        <v>112</v>
      </c>
      <c r="BY984" s="112"/>
      <c r="BZ984" s="151"/>
      <c r="CA984" s="43"/>
      <c r="CB984" s="43"/>
      <c r="CC984" s="43"/>
      <c r="CD984" s="43"/>
      <c r="CE984" s="43"/>
      <c r="CF984" s="43"/>
      <c r="CG984" s="43"/>
      <c r="CH984" s="43"/>
      <c r="CI984" s="43"/>
      <c r="CJ984" s="43"/>
      <c r="CK984" s="43"/>
      <c r="CL984" s="43"/>
      <c r="CM984" s="43"/>
      <c r="CN984" s="43"/>
      <c r="CO984" s="43"/>
      <c r="CP984" s="43"/>
      <c r="CQ984" s="43"/>
      <c r="CR984" s="43"/>
      <c r="CS984" s="43"/>
      <c r="CT984" s="43"/>
      <c r="CU984" s="43"/>
      <c r="CV984" s="43"/>
      <c r="CW984" s="43"/>
      <c r="CX984" s="43"/>
      <c r="CY984" s="43"/>
      <c r="CZ984" s="43"/>
      <c r="DA984" s="43"/>
      <c r="DB984" s="43"/>
      <c r="DC984" s="43"/>
      <c r="DD984" s="43"/>
      <c r="DE984" s="43"/>
    </row>
    <row r="985" s="43" customFormat="1" ht="20.25">
      <c r="A985" s="38"/>
      <c r="B985" s="114"/>
      <c r="C985" s="144" t="s">
        <v>357</v>
      </c>
      <c r="D985" s="38"/>
      <c r="E985" s="117" t="s">
        <v>54</v>
      </c>
      <c r="F985" s="116">
        <v>110</v>
      </c>
      <c r="G985" s="277">
        <v>114.2</v>
      </c>
      <c r="H985" s="278"/>
      <c r="I985" s="279"/>
      <c r="J985" s="277">
        <v>114.5</v>
      </c>
      <c r="K985" s="278"/>
      <c r="L985" s="279"/>
      <c r="M985" s="277">
        <v>114.2</v>
      </c>
      <c r="N985" s="278"/>
      <c r="O985" s="279"/>
      <c r="P985" s="277">
        <v>114.2</v>
      </c>
      <c r="Q985" s="278"/>
      <c r="R985" s="279"/>
      <c r="S985" s="277">
        <v>114.5</v>
      </c>
      <c r="T985" s="278"/>
      <c r="U985" s="279"/>
      <c r="V985" s="277">
        <v>114.2</v>
      </c>
      <c r="W985" s="278"/>
      <c r="X985" s="279"/>
      <c r="Y985" s="277">
        <v>114.2</v>
      </c>
      <c r="Z985" s="278"/>
      <c r="AA985" s="279"/>
      <c r="AB985" s="277">
        <v>114.5</v>
      </c>
      <c r="AC985" s="278"/>
      <c r="AD985" s="279"/>
      <c r="AE985" s="280">
        <v>114.2</v>
      </c>
      <c r="AF985" s="281"/>
      <c r="AG985" s="282"/>
      <c r="AH985" s="280">
        <v>114.5</v>
      </c>
      <c r="AI985" s="281"/>
      <c r="AJ985" s="282"/>
      <c r="AK985" s="280">
        <v>114.5</v>
      </c>
      <c r="AL985" s="281"/>
      <c r="AM985" s="282"/>
      <c r="AN985" s="280">
        <v>114.2</v>
      </c>
      <c r="AO985" s="281"/>
      <c r="AP985" s="282"/>
      <c r="AQ985" s="280">
        <v>114.2</v>
      </c>
      <c r="AR985" s="281"/>
      <c r="AS985" s="282"/>
      <c r="AT985" s="280">
        <v>114.5</v>
      </c>
      <c r="AU985" s="281"/>
      <c r="AV985" s="282"/>
      <c r="AW985" s="280">
        <v>114.2</v>
      </c>
      <c r="AX985" s="281"/>
      <c r="AY985" s="282"/>
      <c r="AZ985" s="280">
        <v>114.2</v>
      </c>
      <c r="BA985" s="281"/>
      <c r="BB985" s="282"/>
      <c r="BC985" s="280">
        <v>114.5</v>
      </c>
      <c r="BD985" s="281"/>
      <c r="BE985" s="282"/>
      <c r="BF985" s="280">
        <v>114.2</v>
      </c>
      <c r="BG985" s="281"/>
      <c r="BH985" s="282"/>
      <c r="BI985" s="280">
        <v>114.2</v>
      </c>
      <c r="BJ985" s="281"/>
      <c r="BK985" s="282"/>
      <c r="BL985" s="280">
        <v>114.5</v>
      </c>
      <c r="BM985" s="281"/>
      <c r="BN985" s="282"/>
      <c r="BO985" s="280">
        <v>114.2</v>
      </c>
      <c r="BP985" s="281"/>
      <c r="BQ985" s="282"/>
      <c r="BR985" s="111">
        <v>114.2</v>
      </c>
      <c r="BS985" s="112"/>
      <c r="BT985" s="151"/>
      <c r="BU985" s="280">
        <v>114.5</v>
      </c>
      <c r="BV985" s="281"/>
      <c r="BW985" s="282"/>
      <c r="BX985" s="280">
        <v>114.2</v>
      </c>
      <c r="BY985" s="281"/>
      <c r="BZ985" s="282"/>
      <c r="CA985" s="43"/>
      <c r="CB985" s="43"/>
      <c r="CC985" s="43"/>
      <c r="CD985" s="43"/>
      <c r="CE985" s="43"/>
      <c r="CF985" s="43"/>
      <c r="CG985" s="43"/>
      <c r="CH985" s="43"/>
      <c r="CI985" s="43"/>
      <c r="CJ985" s="43"/>
      <c r="CK985" s="43"/>
      <c r="CL985" s="43"/>
      <c r="CM985" s="43"/>
      <c r="CN985" s="43"/>
      <c r="CO985" s="43"/>
      <c r="CP985" s="43"/>
      <c r="CQ985" s="43"/>
      <c r="CR985" s="43"/>
      <c r="CS985" s="43"/>
      <c r="CT985" s="43"/>
      <c r="CU985" s="43"/>
      <c r="CV985" s="43"/>
      <c r="CW985" s="43"/>
      <c r="CX985" s="43"/>
      <c r="CY985" s="43"/>
      <c r="CZ985" s="43"/>
      <c r="DA985" s="43"/>
      <c r="DB985" s="43"/>
      <c r="DC985" s="43"/>
      <c r="DD985" s="43"/>
      <c r="DE985" s="43"/>
    </row>
    <row r="986" s="43" customFormat="1" ht="20.25">
      <c r="A986" s="38"/>
      <c r="B986" s="114"/>
      <c r="C986" s="144" t="s">
        <v>205</v>
      </c>
      <c r="D986" s="38"/>
      <c r="E986" s="117" t="s">
        <v>54</v>
      </c>
      <c r="F986" s="116">
        <v>10</v>
      </c>
      <c r="G986" s="145">
        <v>10.5</v>
      </c>
      <c r="H986" s="146"/>
      <c r="I986" s="147"/>
      <c r="J986" s="145">
        <v>10.5</v>
      </c>
      <c r="K986" s="146"/>
      <c r="L986" s="147"/>
      <c r="M986" s="145">
        <v>10.5</v>
      </c>
      <c r="N986" s="146"/>
      <c r="O986" s="147"/>
      <c r="P986" s="145">
        <v>10.5</v>
      </c>
      <c r="Q986" s="146"/>
      <c r="R986" s="147"/>
      <c r="S986" s="145">
        <v>10.5</v>
      </c>
      <c r="T986" s="146"/>
      <c r="U986" s="147"/>
      <c r="V986" s="145">
        <v>10.5</v>
      </c>
      <c r="W986" s="146"/>
      <c r="X986" s="147"/>
      <c r="Y986" s="145">
        <v>10.5</v>
      </c>
      <c r="Z986" s="146"/>
      <c r="AA986" s="147"/>
      <c r="AB986" s="145">
        <v>10.5</v>
      </c>
      <c r="AC986" s="146"/>
      <c r="AD986" s="147"/>
      <c r="AE986" s="148">
        <v>10.5</v>
      </c>
      <c r="AF986" s="149"/>
      <c r="AG986" s="150"/>
      <c r="AH986" s="148">
        <v>10.5</v>
      </c>
      <c r="AI986" s="149"/>
      <c r="AJ986" s="150"/>
      <c r="AK986" s="148">
        <v>10.5</v>
      </c>
      <c r="AL986" s="149"/>
      <c r="AM986" s="150"/>
      <c r="AN986" s="148">
        <v>10.5</v>
      </c>
      <c r="AO986" s="149"/>
      <c r="AP986" s="150"/>
      <c r="AQ986" s="148">
        <v>10.5</v>
      </c>
      <c r="AR986" s="149"/>
      <c r="AS986" s="150"/>
      <c r="AT986" s="148">
        <v>10.5</v>
      </c>
      <c r="AU986" s="149"/>
      <c r="AV986" s="150"/>
      <c r="AW986" s="148">
        <v>10.5</v>
      </c>
      <c r="AX986" s="149"/>
      <c r="AY986" s="150"/>
      <c r="AZ986" s="148">
        <v>10.5</v>
      </c>
      <c r="BA986" s="149"/>
      <c r="BB986" s="150"/>
      <c r="BC986" s="148">
        <v>10.5</v>
      </c>
      <c r="BD986" s="149"/>
      <c r="BE986" s="150"/>
      <c r="BF986" s="148">
        <v>10.5</v>
      </c>
      <c r="BG986" s="149"/>
      <c r="BH986" s="150"/>
      <c r="BI986" s="148">
        <v>10.5</v>
      </c>
      <c r="BJ986" s="149"/>
      <c r="BK986" s="150"/>
      <c r="BL986" s="148">
        <v>10.5</v>
      </c>
      <c r="BM986" s="149"/>
      <c r="BN986" s="150"/>
      <c r="BO986" s="148">
        <v>10.5</v>
      </c>
      <c r="BP986" s="149"/>
      <c r="BQ986" s="150"/>
      <c r="BR986" s="111">
        <v>10.5</v>
      </c>
      <c r="BS986" s="112"/>
      <c r="BT986" s="151"/>
      <c r="BU986" s="148">
        <v>10.5</v>
      </c>
      <c r="BV986" s="149"/>
      <c r="BW986" s="150"/>
      <c r="BX986" s="148">
        <v>10.5</v>
      </c>
      <c r="BY986" s="149"/>
      <c r="BZ986" s="150"/>
      <c r="CA986" s="43"/>
      <c r="CB986" s="43"/>
      <c r="CC986" s="43"/>
      <c r="CD986" s="43"/>
      <c r="CE986" s="43"/>
      <c r="CF986" s="43"/>
      <c r="CG986" s="43"/>
      <c r="CH986" s="43"/>
      <c r="CI986" s="43"/>
      <c r="CJ986" s="43"/>
      <c r="CK986" s="43"/>
      <c r="CL986" s="43"/>
      <c r="CM986" s="43"/>
      <c r="CN986" s="43"/>
      <c r="CO986" s="43"/>
      <c r="CP986" s="43"/>
      <c r="CQ986" s="43"/>
      <c r="CR986" s="43"/>
      <c r="CS986" s="43"/>
      <c r="CT986" s="43"/>
      <c r="CU986" s="43"/>
      <c r="CV986" s="43"/>
      <c r="CW986" s="43"/>
      <c r="CX986" s="43"/>
      <c r="CY986" s="43"/>
      <c r="CZ986" s="43"/>
      <c r="DA986" s="43"/>
      <c r="DB986" s="43"/>
      <c r="DC986" s="43"/>
      <c r="DD986" s="43"/>
      <c r="DE986" s="43"/>
    </row>
    <row r="987" s="43" customFormat="1" ht="20.25">
      <c r="A987" s="38"/>
      <c r="B987" s="114"/>
      <c r="C987" s="144" t="s">
        <v>206</v>
      </c>
      <c r="D987" s="38"/>
      <c r="E987" s="117" t="s">
        <v>54</v>
      </c>
      <c r="F987" s="116">
        <v>10</v>
      </c>
      <c r="G987" s="145">
        <v>10.300000000000001</v>
      </c>
      <c r="H987" s="146"/>
      <c r="I987" s="147"/>
      <c r="J987" s="145">
        <v>10.300000000000001</v>
      </c>
      <c r="K987" s="146"/>
      <c r="L987" s="147"/>
      <c r="M987" s="145">
        <v>10.300000000000001</v>
      </c>
      <c r="N987" s="146"/>
      <c r="O987" s="147"/>
      <c r="P987" s="145">
        <v>10.300000000000001</v>
      </c>
      <c r="Q987" s="146"/>
      <c r="R987" s="147"/>
      <c r="S987" s="145">
        <v>10.300000000000001</v>
      </c>
      <c r="T987" s="146"/>
      <c r="U987" s="147"/>
      <c r="V987" s="145">
        <v>10.300000000000001</v>
      </c>
      <c r="W987" s="146"/>
      <c r="X987" s="147"/>
      <c r="Y987" s="145">
        <v>10.300000000000001</v>
      </c>
      <c r="Z987" s="146"/>
      <c r="AA987" s="147"/>
      <c r="AB987" s="145">
        <v>10.300000000000001</v>
      </c>
      <c r="AC987" s="146"/>
      <c r="AD987" s="147"/>
      <c r="AE987" s="148">
        <v>10.300000000000001</v>
      </c>
      <c r="AF987" s="149"/>
      <c r="AG987" s="150"/>
      <c r="AH987" s="148">
        <v>10.300000000000001</v>
      </c>
      <c r="AI987" s="149"/>
      <c r="AJ987" s="150"/>
      <c r="AK987" s="148">
        <v>10.300000000000001</v>
      </c>
      <c r="AL987" s="149"/>
      <c r="AM987" s="150"/>
      <c r="AN987" s="148">
        <v>10.300000000000001</v>
      </c>
      <c r="AO987" s="149"/>
      <c r="AP987" s="150"/>
      <c r="AQ987" s="148">
        <v>10.300000000000001</v>
      </c>
      <c r="AR987" s="149"/>
      <c r="AS987" s="150"/>
      <c r="AT987" s="148">
        <v>10.300000000000001</v>
      </c>
      <c r="AU987" s="149"/>
      <c r="AV987" s="150"/>
      <c r="AW987" s="148">
        <v>10.300000000000001</v>
      </c>
      <c r="AX987" s="149"/>
      <c r="AY987" s="150"/>
      <c r="AZ987" s="148">
        <v>10.300000000000001</v>
      </c>
      <c r="BA987" s="149"/>
      <c r="BB987" s="150"/>
      <c r="BC987" s="148">
        <v>10.300000000000001</v>
      </c>
      <c r="BD987" s="149"/>
      <c r="BE987" s="150"/>
      <c r="BF987" s="148">
        <v>10.300000000000001</v>
      </c>
      <c r="BG987" s="149"/>
      <c r="BH987" s="150"/>
      <c r="BI987" s="148">
        <v>10.300000000000001</v>
      </c>
      <c r="BJ987" s="149"/>
      <c r="BK987" s="150"/>
      <c r="BL987" s="148">
        <v>10.300000000000001</v>
      </c>
      <c r="BM987" s="149"/>
      <c r="BN987" s="150"/>
      <c r="BO987" s="148">
        <v>10.300000000000001</v>
      </c>
      <c r="BP987" s="149"/>
      <c r="BQ987" s="150"/>
      <c r="BR987" s="111">
        <v>10.300000000000001</v>
      </c>
      <c r="BS987" s="112"/>
      <c r="BT987" s="151"/>
      <c r="BU987" s="148">
        <v>10.300000000000001</v>
      </c>
      <c r="BV987" s="149"/>
      <c r="BW987" s="150"/>
      <c r="BX987" s="148">
        <v>10.300000000000001</v>
      </c>
      <c r="BY987" s="149"/>
      <c r="BZ987" s="150"/>
      <c r="CA987" s="43"/>
      <c r="CB987" s="43"/>
      <c r="CC987" s="43"/>
      <c r="CD987" s="43"/>
      <c r="CE987" s="43"/>
      <c r="CF987" s="43"/>
      <c r="CG987" s="43"/>
      <c r="CH987" s="43"/>
      <c r="CI987" s="43"/>
      <c r="CJ987" s="43"/>
      <c r="CK987" s="43"/>
      <c r="CL987" s="43"/>
      <c r="CM987" s="43"/>
      <c r="CN987" s="43"/>
      <c r="CO987" s="43"/>
      <c r="CP987" s="43"/>
      <c r="CQ987" s="43"/>
      <c r="CR987" s="43"/>
      <c r="CS987" s="43"/>
      <c r="CT987" s="43"/>
      <c r="CU987" s="43"/>
      <c r="CV987" s="43"/>
      <c r="CW987" s="43"/>
      <c r="CX987" s="43"/>
      <c r="CY987" s="43"/>
      <c r="CZ987" s="43"/>
      <c r="DA987" s="43"/>
      <c r="DB987" s="43"/>
      <c r="DC987" s="43"/>
      <c r="DD987" s="43"/>
      <c r="DE987" s="43"/>
    </row>
    <row r="988" s="43" customFormat="1" ht="20.25">
      <c r="A988" s="38"/>
      <c r="B988" s="114"/>
      <c r="C988" s="144" t="s">
        <v>358</v>
      </c>
      <c r="D988" s="38"/>
      <c r="E988" s="117" t="s">
        <v>54</v>
      </c>
      <c r="F988" s="116">
        <v>10</v>
      </c>
      <c r="G988" s="145">
        <v>10.5</v>
      </c>
      <c r="H988" s="146"/>
      <c r="I988" s="147"/>
      <c r="J988" s="145">
        <v>10.5</v>
      </c>
      <c r="K988" s="146"/>
      <c r="L988" s="147"/>
      <c r="M988" s="145">
        <v>10.5</v>
      </c>
      <c r="N988" s="146"/>
      <c r="O988" s="147"/>
      <c r="P988" s="145">
        <v>10.5</v>
      </c>
      <c r="Q988" s="146"/>
      <c r="R988" s="147"/>
      <c r="S988" s="145">
        <v>10.5</v>
      </c>
      <c r="T988" s="146"/>
      <c r="U988" s="147"/>
      <c r="V988" s="145">
        <v>10.5</v>
      </c>
      <c r="W988" s="146"/>
      <c r="X988" s="147"/>
      <c r="Y988" s="145">
        <v>10.5</v>
      </c>
      <c r="Z988" s="146"/>
      <c r="AA988" s="147"/>
      <c r="AB988" s="145">
        <v>10.5</v>
      </c>
      <c r="AC988" s="146"/>
      <c r="AD988" s="147"/>
      <c r="AE988" s="148">
        <v>10.5</v>
      </c>
      <c r="AF988" s="149"/>
      <c r="AG988" s="150"/>
      <c r="AH988" s="148">
        <v>10.5</v>
      </c>
      <c r="AI988" s="149"/>
      <c r="AJ988" s="150"/>
      <c r="AK988" s="148">
        <v>10.5</v>
      </c>
      <c r="AL988" s="149"/>
      <c r="AM988" s="150"/>
      <c r="AN988" s="148">
        <v>10.5</v>
      </c>
      <c r="AO988" s="149"/>
      <c r="AP988" s="150"/>
      <c r="AQ988" s="148">
        <v>10.5</v>
      </c>
      <c r="AR988" s="149"/>
      <c r="AS988" s="150"/>
      <c r="AT988" s="148">
        <v>10.5</v>
      </c>
      <c r="AU988" s="149"/>
      <c r="AV988" s="150"/>
      <c r="AW988" s="148">
        <v>10.5</v>
      </c>
      <c r="AX988" s="149"/>
      <c r="AY988" s="150"/>
      <c r="AZ988" s="148">
        <v>10.5</v>
      </c>
      <c r="BA988" s="149"/>
      <c r="BB988" s="150"/>
      <c r="BC988" s="148">
        <v>10.5</v>
      </c>
      <c r="BD988" s="149"/>
      <c r="BE988" s="150"/>
      <c r="BF988" s="148">
        <v>10.5</v>
      </c>
      <c r="BG988" s="149"/>
      <c r="BH988" s="150"/>
      <c r="BI988" s="148">
        <v>10.5</v>
      </c>
      <c r="BJ988" s="149"/>
      <c r="BK988" s="150"/>
      <c r="BL988" s="148">
        <v>10.5</v>
      </c>
      <c r="BM988" s="149"/>
      <c r="BN988" s="150"/>
      <c r="BO988" s="148">
        <v>10.5</v>
      </c>
      <c r="BP988" s="149"/>
      <c r="BQ988" s="150"/>
      <c r="BR988" s="111">
        <v>10.5</v>
      </c>
      <c r="BS988" s="112"/>
      <c r="BT988" s="151"/>
      <c r="BU988" s="148">
        <v>10.5</v>
      </c>
      <c r="BV988" s="149"/>
      <c r="BW988" s="150"/>
      <c r="BX988" s="148">
        <v>10.5</v>
      </c>
      <c r="BY988" s="149"/>
      <c r="BZ988" s="150"/>
      <c r="CA988" s="43"/>
      <c r="CB988" s="43"/>
      <c r="CC988" s="43"/>
      <c r="CD988" s="43"/>
      <c r="CE988" s="43"/>
      <c r="CF988" s="43"/>
      <c r="CG988" s="43"/>
      <c r="CH988" s="43"/>
      <c r="CI988" s="43"/>
      <c r="CJ988" s="43"/>
      <c r="CK988" s="43"/>
      <c r="CL988" s="43"/>
      <c r="CM988" s="43"/>
      <c r="CN988" s="43"/>
      <c r="CO988" s="43"/>
      <c r="CP988" s="43"/>
      <c r="CQ988" s="43"/>
      <c r="CR988" s="43"/>
      <c r="CS988" s="43"/>
      <c r="CT988" s="43"/>
      <c r="CU988" s="43"/>
      <c r="CV988" s="43"/>
      <c r="CW988" s="43"/>
      <c r="CX988" s="43"/>
      <c r="CY988" s="43"/>
      <c r="CZ988" s="43"/>
      <c r="DA988" s="43"/>
      <c r="DB988" s="43"/>
      <c r="DC988" s="43"/>
      <c r="DD988" s="43"/>
      <c r="DE988" s="43"/>
    </row>
    <row r="989" s="43" customFormat="1" ht="21">
      <c r="A989" s="38"/>
      <c r="B989" s="114"/>
      <c r="C989" s="153" t="s">
        <v>359</v>
      </c>
      <c r="D989" s="217"/>
      <c r="E989" s="134" t="s">
        <v>54</v>
      </c>
      <c r="F989" s="133">
        <v>10</v>
      </c>
      <c r="G989" s="154">
        <v>10.4</v>
      </c>
      <c r="H989" s="155"/>
      <c r="I989" s="156"/>
      <c r="J989" s="154">
        <v>10.4</v>
      </c>
      <c r="K989" s="155"/>
      <c r="L989" s="156"/>
      <c r="M989" s="154">
        <v>10.4</v>
      </c>
      <c r="N989" s="155"/>
      <c r="O989" s="156"/>
      <c r="P989" s="154">
        <v>10.4</v>
      </c>
      <c r="Q989" s="155"/>
      <c r="R989" s="156"/>
      <c r="S989" s="154">
        <v>10.4</v>
      </c>
      <c r="T989" s="155"/>
      <c r="U989" s="156"/>
      <c r="V989" s="154">
        <v>10.4</v>
      </c>
      <c r="W989" s="155"/>
      <c r="X989" s="156"/>
      <c r="Y989" s="154">
        <v>10.4</v>
      </c>
      <c r="Z989" s="155"/>
      <c r="AA989" s="156"/>
      <c r="AB989" s="154">
        <v>10.4</v>
      </c>
      <c r="AC989" s="155"/>
      <c r="AD989" s="156"/>
      <c r="AE989" s="157">
        <v>10.4</v>
      </c>
      <c r="AF989" s="158"/>
      <c r="AG989" s="159"/>
      <c r="AH989" s="157">
        <v>10.4</v>
      </c>
      <c r="AI989" s="158"/>
      <c r="AJ989" s="159"/>
      <c r="AK989" s="157">
        <v>10.4</v>
      </c>
      <c r="AL989" s="158"/>
      <c r="AM989" s="159"/>
      <c r="AN989" s="157">
        <v>10.4</v>
      </c>
      <c r="AO989" s="158"/>
      <c r="AP989" s="159"/>
      <c r="AQ989" s="157">
        <v>10.4</v>
      </c>
      <c r="AR989" s="158"/>
      <c r="AS989" s="159"/>
      <c r="AT989" s="157">
        <v>10.4</v>
      </c>
      <c r="AU989" s="158"/>
      <c r="AV989" s="159"/>
      <c r="AW989" s="157">
        <v>10.4</v>
      </c>
      <c r="AX989" s="158"/>
      <c r="AY989" s="159"/>
      <c r="AZ989" s="157">
        <v>10.4</v>
      </c>
      <c r="BA989" s="158"/>
      <c r="BB989" s="159"/>
      <c r="BC989" s="157">
        <v>10.4</v>
      </c>
      <c r="BD989" s="158"/>
      <c r="BE989" s="159"/>
      <c r="BF989" s="157">
        <v>10.4</v>
      </c>
      <c r="BG989" s="158"/>
      <c r="BH989" s="159"/>
      <c r="BI989" s="157">
        <v>10.4</v>
      </c>
      <c r="BJ989" s="158"/>
      <c r="BK989" s="159"/>
      <c r="BL989" s="157">
        <v>10.4</v>
      </c>
      <c r="BM989" s="158"/>
      <c r="BN989" s="159"/>
      <c r="BO989" s="157">
        <v>10.4</v>
      </c>
      <c r="BP989" s="158"/>
      <c r="BQ989" s="159"/>
      <c r="BR989" s="111">
        <v>10.4</v>
      </c>
      <c r="BS989" s="112"/>
      <c r="BT989" s="151"/>
      <c r="BU989" s="157">
        <v>10.4</v>
      </c>
      <c r="BV989" s="158"/>
      <c r="BW989" s="159"/>
      <c r="BX989" s="157">
        <v>10.4</v>
      </c>
      <c r="BY989" s="158"/>
      <c r="BZ989" s="159"/>
      <c r="CA989" s="43"/>
      <c r="CB989" s="43"/>
      <c r="CC989" s="43"/>
      <c r="CD989" s="43"/>
      <c r="CE989" s="43"/>
      <c r="CF989" s="43"/>
      <c r="CG989" s="43"/>
      <c r="CH989" s="43"/>
      <c r="CI989" s="43"/>
      <c r="CJ989" s="43"/>
      <c r="CK989" s="43"/>
      <c r="CL989" s="43"/>
      <c r="CM989" s="43"/>
      <c r="CN989" s="43"/>
      <c r="CO989" s="43"/>
      <c r="CP989" s="43"/>
      <c r="CQ989" s="43"/>
      <c r="CR989" s="43"/>
      <c r="CS989" s="43"/>
      <c r="CT989" s="43"/>
      <c r="CU989" s="43"/>
      <c r="CV989" s="43"/>
      <c r="CW989" s="43"/>
      <c r="CX989" s="43"/>
      <c r="CY989" s="43"/>
      <c r="CZ989" s="43"/>
      <c r="DA989" s="43"/>
      <c r="DB989" s="43"/>
      <c r="DC989" s="43"/>
      <c r="DD989" s="43"/>
      <c r="DE989" s="43"/>
    </row>
    <row r="990" s="43" customFormat="1" ht="20.25">
      <c r="A990" s="66"/>
      <c r="B990" s="335" t="s">
        <v>360</v>
      </c>
      <c r="C990" s="257" t="s">
        <v>128</v>
      </c>
      <c r="D990" s="38" t="s">
        <v>38</v>
      </c>
      <c r="E990" s="110" t="s">
        <v>38</v>
      </c>
      <c r="F990" s="109">
        <v>10</v>
      </c>
      <c r="G990" s="129">
        <v>0.14999999999999999</v>
      </c>
      <c r="H990" s="130">
        <v>0.10000000000000001</v>
      </c>
      <c r="I990" s="271">
        <f>ROUND(SQRT(G990^2+H990^2)*1000/(1.73*G986),0)</f>
        <v>10</v>
      </c>
      <c r="J990" s="129">
        <v>0.14999999999999999</v>
      </c>
      <c r="K990" s="130">
        <v>0.10000000000000001</v>
      </c>
      <c r="L990" s="271">
        <f>ROUND(SQRT(J990^2+K990^2)*1000/(1.73*J986),0)</f>
        <v>10</v>
      </c>
      <c r="M990" s="129">
        <v>0.14000000000000001</v>
      </c>
      <c r="N990" s="130">
        <v>0.089999999999999997</v>
      </c>
      <c r="O990" s="271">
        <f>ROUND(SQRT(M990^2+N990^2)*1000/(1.73*M986),0)</f>
        <v>9</v>
      </c>
      <c r="P990" s="129">
        <v>0.13</v>
      </c>
      <c r="Q990" s="130">
        <v>0.089999999999999997</v>
      </c>
      <c r="R990" s="271">
        <f>ROUND(SQRT(P990^2+Q990^2)*1000/(1.73*P986),0)</f>
        <v>9</v>
      </c>
      <c r="S990" s="129">
        <v>0.13</v>
      </c>
      <c r="T990" s="130">
        <v>0.089999999999999997</v>
      </c>
      <c r="U990" s="271">
        <f>ROUND(SQRT(S990^2+T990^2)*1000/(1.73*S986),0)</f>
        <v>9</v>
      </c>
      <c r="V990" s="129">
        <v>0.14000000000000001</v>
      </c>
      <c r="W990" s="130">
        <v>0.089999999999999997</v>
      </c>
      <c r="X990" s="271">
        <f>ROUND(SQRT(V990^2+W990^2)*1000/(1.73*V986),0)</f>
        <v>9</v>
      </c>
      <c r="Y990" s="129">
        <v>0.14999999999999999</v>
      </c>
      <c r="Z990" s="130">
        <v>0.10000000000000001</v>
      </c>
      <c r="AA990" s="271">
        <v>10</v>
      </c>
      <c r="AB990" s="129">
        <v>0.17999999999999999</v>
      </c>
      <c r="AC990" s="130">
        <v>0.12</v>
      </c>
      <c r="AD990" s="271">
        <f>ROUND(SQRT(AB990^2+AC990^2)*1000/(1.73*AB986),0)</f>
        <v>12</v>
      </c>
      <c r="AE990" s="129">
        <v>0.17999999999999999</v>
      </c>
      <c r="AF990" s="130">
        <v>0.12</v>
      </c>
      <c r="AG990" s="271">
        <f>ROUND(SQRT(AE990^2+AF990^2)*1000/(1.73*AE986),0)</f>
        <v>12</v>
      </c>
      <c r="AH990" s="129">
        <v>0.20000000000000001</v>
      </c>
      <c r="AI990" s="130">
        <v>0.13</v>
      </c>
      <c r="AJ990" s="271">
        <f>ROUND(SQRT(AH990^2+AI990^2)*1000/(1.73*AH986),0)</f>
        <v>13</v>
      </c>
      <c r="AK990" s="129">
        <v>0.20000000000000001</v>
      </c>
      <c r="AL990" s="130">
        <v>0.13</v>
      </c>
      <c r="AM990" s="271">
        <f>ROUND(SQRT(AK990^2+AL990^2)*1000/(1.73*AK986),0)</f>
        <v>13</v>
      </c>
      <c r="AN990" s="129">
        <v>0.20000000000000001</v>
      </c>
      <c r="AO990" s="130">
        <v>0.13</v>
      </c>
      <c r="AP990" s="271">
        <f>ROUND(SQRT(AN990^2+AO990^2)*1000/(1.73*AN986),0)</f>
        <v>13</v>
      </c>
      <c r="AQ990" s="129">
        <v>0.20999999999999999</v>
      </c>
      <c r="AR990" s="130">
        <v>0.14000000000000001</v>
      </c>
      <c r="AS990" s="271">
        <f>ROUND(SQRT(AQ990^2+AR990^2)*1000/(1.73*AQ986),0)</f>
        <v>14</v>
      </c>
      <c r="AT990" s="129">
        <v>0.20999999999999999</v>
      </c>
      <c r="AU990" s="130">
        <v>0.14000000000000001</v>
      </c>
      <c r="AV990" s="271">
        <f>ROUND(SQRT(AT990^2+AU990^2)*1000/(1.73*AT986),0)</f>
        <v>14</v>
      </c>
      <c r="AW990" s="129">
        <v>0.20999999999999999</v>
      </c>
      <c r="AX990" s="130">
        <v>0.14000000000000001</v>
      </c>
      <c r="AY990" s="271">
        <f>ROUND(SQRT(AW990^2+AX990^2)*1000/(1.73*AW986),0)</f>
        <v>14</v>
      </c>
      <c r="AZ990" s="129">
        <v>0.20999999999999999</v>
      </c>
      <c r="BA990" s="130">
        <v>0.14000000000000001</v>
      </c>
      <c r="BB990" s="271">
        <f>ROUND(SQRT(AZ990^2+BA990^2)*1000/(1.73*AZ986),0)</f>
        <v>14</v>
      </c>
      <c r="BC990" s="129">
        <v>0.20999999999999999</v>
      </c>
      <c r="BD990" s="130">
        <v>0.14000000000000001</v>
      </c>
      <c r="BE990" s="271">
        <f>ROUND(SQRT(BC990^2+BD990^2)*1000/(1.73*BC986),0)</f>
        <v>14</v>
      </c>
      <c r="BF990" s="129">
        <v>0.23000000000000001</v>
      </c>
      <c r="BG990" s="130">
        <v>0.14999999999999999</v>
      </c>
      <c r="BH990" s="271">
        <f>ROUND(SQRT(BF990^2+BG990^2)*1000/(1.73*BF986),0)</f>
        <v>15</v>
      </c>
      <c r="BI990" s="129">
        <v>0.23000000000000001</v>
      </c>
      <c r="BJ990" s="130">
        <v>0.14999999999999999</v>
      </c>
      <c r="BK990" s="271">
        <f>ROUND(SQRT(BI990^2+BJ990^2)*1000/(1.73*BI986),0)</f>
        <v>15</v>
      </c>
      <c r="BL990" s="129">
        <v>0.23999999999999999</v>
      </c>
      <c r="BM990" s="130">
        <v>0.16</v>
      </c>
      <c r="BN990" s="271">
        <f>ROUND(SQRT(BL990^2+BM990^2)*1000/(1.73*BL986),0)</f>
        <v>16</v>
      </c>
      <c r="BO990" s="129">
        <v>0.23000000000000001</v>
      </c>
      <c r="BP990" s="130">
        <v>0.14999999999999999</v>
      </c>
      <c r="BQ990" s="271">
        <f>ROUND(SQRT(BO990^2+BP990^2)*1000/(1.73*BO986),0)</f>
        <v>15</v>
      </c>
      <c r="BR990" s="129">
        <v>0.23000000000000001</v>
      </c>
      <c r="BS990" s="130">
        <v>0.14999999999999999</v>
      </c>
      <c r="BT990" s="271">
        <f>ROUND(SQRT(BR990^2+BS990^2)*1000/(1.73*BR986),0)</f>
        <v>15</v>
      </c>
      <c r="BU990" s="129">
        <v>0.20000000000000001</v>
      </c>
      <c r="BV990" s="130">
        <v>0.13</v>
      </c>
      <c r="BW990" s="271">
        <f>ROUND(SQRT(BU990^2+BV990^2)*1000/(1.73*BU986),0)</f>
        <v>13</v>
      </c>
      <c r="BX990" s="129">
        <v>0.17000000000000001</v>
      </c>
      <c r="BY990" s="130">
        <v>0.11</v>
      </c>
      <c r="BZ990" s="271">
        <f>ROUND(SQRT(BX990^2+BY990^2)*1000/(1.73*BX986),0)</f>
        <v>11</v>
      </c>
      <c r="CA990" s="43"/>
      <c r="CB990" s="43"/>
      <c r="CC990" s="43"/>
      <c r="CD990" s="43"/>
      <c r="CE990" s="43"/>
      <c r="CF990" s="43"/>
      <c r="CG990" s="43"/>
      <c r="CH990" s="43"/>
      <c r="CI990" s="43"/>
      <c r="CJ990" s="43"/>
      <c r="CK990" s="43"/>
      <c r="CL990" s="43"/>
      <c r="CM990" s="43"/>
      <c r="CN990" s="43"/>
      <c r="CO990" s="43"/>
      <c r="CP990" s="43"/>
      <c r="CQ990" s="43"/>
      <c r="CR990" s="43"/>
      <c r="CS990" s="43"/>
      <c r="CT990" s="43"/>
      <c r="CU990" s="43"/>
      <c r="CV990" s="43"/>
      <c r="CW990" s="43"/>
      <c r="CX990" s="43"/>
      <c r="CY990" s="43"/>
      <c r="CZ990" s="43"/>
      <c r="DA990" s="43"/>
      <c r="DB990" s="43"/>
      <c r="DC990" s="43"/>
      <c r="DD990" s="43"/>
      <c r="DE990" s="43"/>
    </row>
    <row r="991" s="43" customFormat="1" ht="20.25">
      <c r="A991" s="66"/>
      <c r="B991" s="114"/>
      <c r="C991" s="258" t="s">
        <v>77</v>
      </c>
      <c r="D991" s="38" t="s">
        <v>38</v>
      </c>
      <c r="E991" s="117" t="s">
        <v>38</v>
      </c>
      <c r="F991" s="116">
        <v>10</v>
      </c>
      <c r="G991" s="111">
        <v>0.14000000000000001</v>
      </c>
      <c r="H991" s="112">
        <v>0.089999999999999997</v>
      </c>
      <c r="I991" s="118">
        <f>ROUND(SQRT(G991^2+H991^2)*1000/(1.73*G986),0)</f>
        <v>9</v>
      </c>
      <c r="J991" s="111">
        <v>0.14000000000000001</v>
      </c>
      <c r="K991" s="112">
        <v>0.089999999999999997</v>
      </c>
      <c r="L991" s="118">
        <f>ROUND(SQRT(J991^2+K991^2)*1000/(1.73*J986),0)</f>
        <v>9</v>
      </c>
      <c r="M991" s="111">
        <v>0.13</v>
      </c>
      <c r="N991" s="112">
        <v>0.089999999999999997</v>
      </c>
      <c r="O991" s="118">
        <f>ROUND(SQRT(M991^2+N991^2)*1000/(1.73*M986),0)</f>
        <v>9</v>
      </c>
      <c r="P991" s="111">
        <v>0.13</v>
      </c>
      <c r="Q991" s="112">
        <v>0.089999999999999997</v>
      </c>
      <c r="R991" s="118">
        <f>ROUND(SQRT(P991^2+Q991^2)*1000/(1.73*P986),0)</f>
        <v>9</v>
      </c>
      <c r="S991" s="111">
        <v>0.13</v>
      </c>
      <c r="T991" s="112">
        <v>0.089999999999999997</v>
      </c>
      <c r="U991" s="118">
        <f>ROUND(SQRT(S991^2+T991^2)*1000/(1.73*S986),0)</f>
        <v>9</v>
      </c>
      <c r="V991" s="111">
        <v>0.13</v>
      </c>
      <c r="W991" s="112">
        <v>0.089999999999999997</v>
      </c>
      <c r="X991" s="118">
        <f>ROUND(SQRT(V991^2+W991^2)*1000/(1.73*V986),0)</f>
        <v>9</v>
      </c>
      <c r="Y991" s="111">
        <v>0.14999999999999999</v>
      </c>
      <c r="Z991" s="112">
        <v>0.10000000000000001</v>
      </c>
      <c r="AA991" s="118">
        <v>10</v>
      </c>
      <c r="AB991" s="111">
        <v>0.17000000000000001</v>
      </c>
      <c r="AC991" s="112">
        <v>0.11</v>
      </c>
      <c r="AD991" s="118">
        <f>ROUND(SQRT(AB991^2+AC991^2)*1000/(1.73*AB986),0)</f>
        <v>11</v>
      </c>
      <c r="AE991" s="111">
        <v>0.17999999999999999</v>
      </c>
      <c r="AF991" s="112">
        <v>0.12</v>
      </c>
      <c r="AG991" s="118">
        <f>ROUND(SQRT(AE991^2+AF991^2)*1000/(1.73*AE986),0)</f>
        <v>12</v>
      </c>
      <c r="AH991" s="111">
        <v>0.19</v>
      </c>
      <c r="AI991" s="112">
        <v>0.13</v>
      </c>
      <c r="AJ991" s="118">
        <f>ROUND(SQRT(AH991^2+AI991^2)*1000/(1.73*AH986),0)</f>
        <v>13</v>
      </c>
      <c r="AK991" s="111">
        <v>0.19</v>
      </c>
      <c r="AL991" s="112">
        <v>0.13</v>
      </c>
      <c r="AM991" s="118">
        <f>ROUND(SQRT(AK991^2+AL991^2)*1000/(1.73*AK986),0)</f>
        <v>13</v>
      </c>
      <c r="AN991" s="111">
        <v>0.17999999999999999</v>
      </c>
      <c r="AO991" s="112">
        <v>0.12</v>
      </c>
      <c r="AP991" s="118">
        <f>ROUND(SQRT(AN991^2+AO991^2)*1000/(1.73*AN986),0)</f>
        <v>12</v>
      </c>
      <c r="AQ991" s="111">
        <v>0.17999999999999999</v>
      </c>
      <c r="AR991" s="112">
        <v>0.12</v>
      </c>
      <c r="AS991" s="118">
        <f>ROUND(SQRT(AQ991^2+AR991^2)*1000/(1.73*AQ986),0)</f>
        <v>12</v>
      </c>
      <c r="AT991" s="111">
        <v>0.17000000000000001</v>
      </c>
      <c r="AU991" s="112">
        <v>0.11</v>
      </c>
      <c r="AV991" s="118">
        <f>ROUND(SQRT(AT991^2+AU991^2)*1000/(1.73*AT986),0)</f>
        <v>11</v>
      </c>
      <c r="AW991" s="111">
        <v>0.16</v>
      </c>
      <c r="AX991" s="112">
        <v>0.11</v>
      </c>
      <c r="AY991" s="118">
        <f>ROUND(SQRT(AW991^2+AX991^2)*1000/(1.73*AW986),0)</f>
        <v>11</v>
      </c>
      <c r="AZ991" s="111">
        <v>0.16</v>
      </c>
      <c r="BA991" s="112">
        <v>0.11</v>
      </c>
      <c r="BB991" s="118">
        <f>ROUND(SQRT(AZ991^2+BA991^2)*1000/(1.73*AZ986),0)</f>
        <v>11</v>
      </c>
      <c r="BC991" s="111">
        <v>0.16</v>
      </c>
      <c r="BD991" s="112">
        <v>0.11</v>
      </c>
      <c r="BE991" s="118">
        <f>ROUND(SQRT(BC991^2+BD991^2)*1000/(1.73*BC986),0)</f>
        <v>11</v>
      </c>
      <c r="BF991" s="111">
        <v>0.17999999999999999</v>
      </c>
      <c r="BG991" s="112">
        <v>0.12</v>
      </c>
      <c r="BH991" s="118">
        <f>ROUND(SQRT(BF991^2+BG991^2)*1000/(1.73*BF986),0)</f>
        <v>12</v>
      </c>
      <c r="BI991" s="111">
        <v>0.19</v>
      </c>
      <c r="BJ991" s="112">
        <v>0.13</v>
      </c>
      <c r="BK991" s="118">
        <f>ROUND(SQRT(BI991^2+BJ991^2)*1000/(1.73*BI986),0)</f>
        <v>13</v>
      </c>
      <c r="BL991" s="111">
        <v>0.20999999999999999</v>
      </c>
      <c r="BM991" s="112">
        <v>0.14000000000000001</v>
      </c>
      <c r="BN991" s="118">
        <f>ROUND(SQRT(BL991^2+BM991^2)*1000/(1.73*BL986),0)</f>
        <v>14</v>
      </c>
      <c r="BO991" s="111">
        <v>0.20000000000000001</v>
      </c>
      <c r="BP991" s="112">
        <v>0.13</v>
      </c>
      <c r="BQ991" s="118">
        <f>ROUND(SQRT(BO991^2+BP991^2)*1000/(1.73*BO986),0)</f>
        <v>13</v>
      </c>
      <c r="BR991" s="111">
        <v>0.19</v>
      </c>
      <c r="BS991" s="112">
        <v>0.13</v>
      </c>
      <c r="BT991" s="118">
        <f>ROUND(SQRT(BR991^2+BS991^2)*1000/(1.73*BR986),0)</f>
        <v>13</v>
      </c>
      <c r="BU991" s="111">
        <v>0.19</v>
      </c>
      <c r="BV991" s="112">
        <v>0.13</v>
      </c>
      <c r="BW991" s="118">
        <f>ROUND(SQRT(BU991^2+BV991^2)*1000/(1.73*BU986),0)</f>
        <v>13</v>
      </c>
      <c r="BX991" s="111">
        <v>0.17000000000000001</v>
      </c>
      <c r="BY991" s="112">
        <v>0.11</v>
      </c>
      <c r="BZ991" s="118">
        <f>ROUND(SQRT(BX991^2+BY991^2)*1000/(1.73*BX986),0)</f>
        <v>11</v>
      </c>
      <c r="CA991" s="43"/>
      <c r="CB991" s="43"/>
      <c r="CC991" s="43"/>
      <c r="CD991" s="43"/>
      <c r="CE991" s="43"/>
      <c r="CF991" s="43"/>
      <c r="CG991" s="43"/>
      <c r="CH991" s="43"/>
      <c r="CI991" s="43"/>
      <c r="CJ991" s="43"/>
      <c r="CK991" s="43"/>
      <c r="CL991" s="43"/>
      <c r="CM991" s="43"/>
      <c r="CN991" s="43"/>
      <c r="CO991" s="43"/>
      <c r="CP991" s="43"/>
      <c r="CQ991" s="43"/>
      <c r="CR991" s="43"/>
      <c r="CS991" s="43"/>
      <c r="CT991" s="43"/>
      <c r="CU991" s="43"/>
      <c r="CV991" s="43"/>
      <c r="CW991" s="43"/>
      <c r="CX991" s="43"/>
      <c r="CY991" s="43"/>
      <c r="CZ991" s="43"/>
      <c r="DA991" s="43"/>
      <c r="DB991" s="43"/>
      <c r="DC991" s="43"/>
      <c r="DD991" s="43"/>
      <c r="DE991" s="43"/>
    </row>
    <row r="992" s="43" customFormat="1" ht="20.25">
      <c r="A992" s="218"/>
      <c r="B992" s="114"/>
      <c r="C992" s="258" t="s">
        <v>129</v>
      </c>
      <c r="D992" s="38" t="s">
        <v>38</v>
      </c>
      <c r="E992" s="117" t="s">
        <v>38</v>
      </c>
      <c r="F992" s="116">
        <v>10</v>
      </c>
      <c r="G992" s="111">
        <v>0</v>
      </c>
      <c r="H992" s="112">
        <v>0</v>
      </c>
      <c r="I992" s="118">
        <f>ROUND(SQRT(G992^2+H992^2)*1000/(1.73*G986),0)</f>
        <v>0</v>
      </c>
      <c r="J992" s="111">
        <v>0</v>
      </c>
      <c r="K992" s="112">
        <v>0</v>
      </c>
      <c r="L992" s="118">
        <f>ROUND(SQRT(J992^2+K992^2)*1000/(1.73*J986),0)</f>
        <v>0</v>
      </c>
      <c r="M992" s="111">
        <v>0</v>
      </c>
      <c r="N992" s="112">
        <v>0</v>
      </c>
      <c r="O992" s="118">
        <f>ROUND(SQRT(M992^2+N992^2)*1000/(1.73*M986),0)</f>
        <v>0</v>
      </c>
      <c r="P992" s="111">
        <v>0</v>
      </c>
      <c r="Q992" s="112">
        <v>0</v>
      </c>
      <c r="R992" s="118">
        <f>ROUND(SQRT(P992^2+Q992^2)*1000/(1.73*P986),0)</f>
        <v>0</v>
      </c>
      <c r="S992" s="111">
        <v>0</v>
      </c>
      <c r="T992" s="112">
        <v>0</v>
      </c>
      <c r="U992" s="118">
        <f>ROUND(SQRT(S992^2+T992^2)*1000/(1.73*S986),0)</f>
        <v>0</v>
      </c>
      <c r="V992" s="111">
        <v>0</v>
      </c>
      <c r="W992" s="112">
        <v>0</v>
      </c>
      <c r="X992" s="118">
        <f>ROUND(SQRT(V992^2+W992^2)*1000/(1.73*V986),0)</f>
        <v>0</v>
      </c>
      <c r="Y992" s="111">
        <v>0</v>
      </c>
      <c r="Z992" s="112">
        <v>0</v>
      </c>
      <c r="AA992" s="118">
        <v>0</v>
      </c>
      <c r="AB992" s="111">
        <v>0</v>
      </c>
      <c r="AC992" s="112">
        <v>0</v>
      </c>
      <c r="AD992" s="118">
        <f>ROUND(SQRT(AB992^2+AC992^2)*1000/(1.73*AB986),0)</f>
        <v>0</v>
      </c>
      <c r="AE992" s="111">
        <v>0</v>
      </c>
      <c r="AF992" s="112">
        <v>0</v>
      </c>
      <c r="AG992" s="118">
        <f>ROUND(SQRT(AE992^2+AF992^2)*1000/(1.73*AE986),0)</f>
        <v>0</v>
      </c>
      <c r="AH992" s="111">
        <v>0</v>
      </c>
      <c r="AI992" s="112">
        <v>0</v>
      </c>
      <c r="AJ992" s="118">
        <f>ROUND(SQRT(AH992^2+AI992^2)*1000/(1.73*AH986),0)</f>
        <v>0</v>
      </c>
      <c r="AK992" s="111">
        <v>0</v>
      </c>
      <c r="AL992" s="112">
        <v>0</v>
      </c>
      <c r="AM992" s="118">
        <f>ROUND(SQRT(AK992^2+AL992^2)*1000/(1.73*AK986),0)</f>
        <v>0</v>
      </c>
      <c r="AN992" s="111">
        <v>0</v>
      </c>
      <c r="AO992" s="112">
        <v>0</v>
      </c>
      <c r="AP992" s="118">
        <f>ROUND(SQRT(AN992^2+AO992^2)*1000/(1.73*AN986),0)</f>
        <v>0</v>
      </c>
      <c r="AQ992" s="111">
        <v>0</v>
      </c>
      <c r="AR992" s="112">
        <v>0</v>
      </c>
      <c r="AS992" s="118">
        <f>ROUND(SQRT(AQ992^2+AR992^2)*1000/(1.73*AQ986),0)</f>
        <v>0</v>
      </c>
      <c r="AT992" s="111">
        <v>0</v>
      </c>
      <c r="AU992" s="112">
        <v>0</v>
      </c>
      <c r="AV992" s="118">
        <f>ROUND(SQRT(AT992^2+AU992^2)*1000/(1.73*AT986),0)</f>
        <v>0</v>
      </c>
      <c r="AW992" s="111">
        <v>0</v>
      </c>
      <c r="AX992" s="112">
        <v>0</v>
      </c>
      <c r="AY992" s="118">
        <f>ROUND(SQRT(AW992^2+AX992^2)*1000/(1.73*AW986),0)</f>
        <v>0</v>
      </c>
      <c r="AZ992" s="111">
        <v>0</v>
      </c>
      <c r="BA992" s="112">
        <v>0</v>
      </c>
      <c r="BB992" s="118">
        <f>ROUND(SQRT(AZ992^2+BA992^2)*1000/(1.73*AZ986),0)</f>
        <v>0</v>
      </c>
      <c r="BC992" s="111">
        <v>0</v>
      </c>
      <c r="BD992" s="112">
        <v>0</v>
      </c>
      <c r="BE992" s="118">
        <f>ROUND(SQRT(BC992^2+BD992^2)*1000/(1.73*BC986),0)</f>
        <v>0</v>
      </c>
      <c r="BF992" s="111">
        <v>0</v>
      </c>
      <c r="BG992" s="112">
        <v>0</v>
      </c>
      <c r="BH992" s="118">
        <f>ROUND(SQRT(BF992^2+BG992^2)*1000/(1.73*BF986),0)</f>
        <v>0</v>
      </c>
      <c r="BI992" s="111">
        <v>0</v>
      </c>
      <c r="BJ992" s="112">
        <v>0</v>
      </c>
      <c r="BK992" s="118">
        <f>ROUND(SQRT(BI992^2+BJ992^2)*1000/(1.73*BI986),0)</f>
        <v>0</v>
      </c>
      <c r="BL992" s="111">
        <v>0</v>
      </c>
      <c r="BM992" s="112">
        <v>0</v>
      </c>
      <c r="BN992" s="118">
        <f>ROUND(SQRT(BL992^2+BM992^2)*1000/(1.73*BL986),0)</f>
        <v>0</v>
      </c>
      <c r="BO992" s="111">
        <v>0</v>
      </c>
      <c r="BP992" s="112">
        <v>0</v>
      </c>
      <c r="BQ992" s="118">
        <f>ROUND(SQRT(BO992^2+BP992^2)*1000/(1.73*BO986),0)</f>
        <v>0</v>
      </c>
      <c r="BR992" s="111">
        <v>0</v>
      </c>
      <c r="BS992" s="112">
        <v>0</v>
      </c>
      <c r="BT992" s="118">
        <f>ROUND(SQRT(BR992^2+BS992^2)*1000/(1.73*BR986),0)</f>
        <v>0</v>
      </c>
      <c r="BU992" s="111">
        <v>0</v>
      </c>
      <c r="BV992" s="112">
        <v>0</v>
      </c>
      <c r="BW992" s="118">
        <f>ROUND(SQRT(BU992^2+BV992^2)*1000/(1.73*BU986),0)</f>
        <v>0</v>
      </c>
      <c r="BX992" s="111">
        <v>0</v>
      </c>
      <c r="BY992" s="112">
        <v>0</v>
      </c>
      <c r="BZ992" s="118">
        <f>ROUND(SQRT(BX992^2+BY992^2)*1000/(1.73*BX986),0)</f>
        <v>0</v>
      </c>
      <c r="CA992" s="43"/>
      <c r="CB992" s="43"/>
      <c r="CC992" s="43"/>
      <c r="CD992" s="43"/>
      <c r="CE992" s="43"/>
      <c r="CF992" s="43"/>
      <c r="CG992" s="43"/>
      <c r="CH992" s="43"/>
      <c r="CI992" s="43"/>
      <c r="CJ992" s="43"/>
      <c r="CK992" s="43"/>
      <c r="CL992" s="43"/>
      <c r="CM992" s="43"/>
      <c r="CN992" s="43"/>
      <c r="CO992" s="43"/>
      <c r="CP992" s="43"/>
      <c r="CQ992" s="43"/>
      <c r="CR992" s="43"/>
      <c r="CS992" s="43"/>
      <c r="CT992" s="43"/>
      <c r="CU992" s="43"/>
      <c r="CV992" s="43"/>
      <c r="CW992" s="43"/>
      <c r="CX992" s="43"/>
      <c r="CY992" s="43"/>
      <c r="CZ992" s="43"/>
      <c r="DA992" s="43"/>
      <c r="DB992" s="43"/>
      <c r="DC992" s="43"/>
      <c r="DD992" s="43"/>
      <c r="DE992" s="43"/>
    </row>
    <row r="993" s="43" customFormat="1" ht="20.25">
      <c r="A993" s="218"/>
      <c r="B993" s="114"/>
      <c r="C993" s="258" t="s">
        <v>126</v>
      </c>
      <c r="D993" s="38" t="s">
        <v>38</v>
      </c>
      <c r="E993" s="117" t="s">
        <v>38</v>
      </c>
      <c r="F993" s="116">
        <v>10</v>
      </c>
      <c r="G993" s="111">
        <v>0.01</v>
      </c>
      <c r="H993" s="112">
        <v>0.01</v>
      </c>
      <c r="I993" s="118">
        <f>ROUND(SQRT(G993^2+H993^2)*1000/(1.73*G986),0)</f>
        <v>1</v>
      </c>
      <c r="J993" s="111">
        <v>0</v>
      </c>
      <c r="K993" s="112">
        <v>0</v>
      </c>
      <c r="L993" s="118">
        <f>ROUND(SQRT(J993^2+K993^2)*1000/(1.73*J986),0)</f>
        <v>0</v>
      </c>
      <c r="M993" s="111">
        <v>0.01</v>
      </c>
      <c r="N993" s="112">
        <v>0.01</v>
      </c>
      <c r="O993" s="118">
        <f>ROUND(SQRT(M993^2+N993^2)*1000/(1.73*M986),0)</f>
        <v>1</v>
      </c>
      <c r="P993" s="111">
        <v>0.01</v>
      </c>
      <c r="Q993" s="112">
        <v>0.01</v>
      </c>
      <c r="R993" s="118">
        <f>ROUND(SQRT(P993^2+Q993^2)*1000/(1.73*P986),0)</f>
        <v>1</v>
      </c>
      <c r="S993" s="111">
        <v>0</v>
      </c>
      <c r="T993" s="112">
        <v>0</v>
      </c>
      <c r="U993" s="118">
        <f>ROUND(SQRT(S993^2+T993^2)*1000/(1.73*S986),0)</f>
        <v>0</v>
      </c>
      <c r="V993" s="111">
        <v>0.01</v>
      </c>
      <c r="W993" s="112">
        <v>0.01</v>
      </c>
      <c r="X993" s="118">
        <f>ROUND(SQRT(V993^2+W993^2)*1000/(1.73*V986),0)</f>
        <v>1</v>
      </c>
      <c r="Y993" s="111">
        <v>0.01</v>
      </c>
      <c r="Z993" s="112">
        <v>0.01</v>
      </c>
      <c r="AA993" s="118">
        <v>1</v>
      </c>
      <c r="AB993" s="111">
        <v>0.01</v>
      </c>
      <c r="AC993" s="112">
        <v>0.01</v>
      </c>
      <c r="AD993" s="118">
        <f>ROUND(SQRT(AB993^2+AC993^2)*1000/(1.73*AB986),0)</f>
        <v>1</v>
      </c>
      <c r="AE993" s="111">
        <v>0.01</v>
      </c>
      <c r="AF993" s="112">
        <v>0.01</v>
      </c>
      <c r="AG993" s="118">
        <f>ROUND(SQRT(AE993^2+AF993^2)*1000/(1.73*AE986),0)</f>
        <v>1</v>
      </c>
      <c r="AH993" s="111">
        <v>0.01</v>
      </c>
      <c r="AI993" s="112">
        <v>0.01</v>
      </c>
      <c r="AJ993" s="118">
        <f>ROUND(SQRT(AH993^2+AI993^2)*1000/(1.73*AH986),0)</f>
        <v>1</v>
      </c>
      <c r="AK993" s="111">
        <v>0.01</v>
      </c>
      <c r="AL993" s="112">
        <v>0.01</v>
      </c>
      <c r="AM993" s="118">
        <f>ROUND(SQRT(AK993^2+AL993^2)*1000/(1.73*AK986),0)</f>
        <v>1</v>
      </c>
      <c r="AN993" s="111">
        <v>0</v>
      </c>
      <c r="AO993" s="112">
        <v>0</v>
      </c>
      <c r="AP993" s="118">
        <f>ROUND(SQRT(AN993^2+AO993^2)*1000/(1.73*AN986),0)</f>
        <v>0</v>
      </c>
      <c r="AQ993" s="111">
        <v>0.01</v>
      </c>
      <c r="AR993" s="112">
        <v>0.01</v>
      </c>
      <c r="AS993" s="118">
        <f>ROUND(SQRT(AQ993^2+AR993^2)*1000/(1.73*AQ986),0)</f>
        <v>1</v>
      </c>
      <c r="AT993" s="111">
        <v>0.01</v>
      </c>
      <c r="AU993" s="112">
        <v>0.01</v>
      </c>
      <c r="AV993" s="118">
        <f>ROUND(SQRT(AT993^2+AU993^2)*1000/(1.73*AT986),0)</f>
        <v>1</v>
      </c>
      <c r="AW993" s="111">
        <v>0.01</v>
      </c>
      <c r="AX993" s="112">
        <v>0.01</v>
      </c>
      <c r="AY993" s="118">
        <f>ROUND(SQRT(AW993^2+AX993^2)*1000/(1.73*AW986),0)</f>
        <v>1</v>
      </c>
      <c r="AZ993" s="111">
        <v>0.01</v>
      </c>
      <c r="BA993" s="112">
        <v>0.01</v>
      </c>
      <c r="BB993" s="118">
        <f>ROUND(SQRT(AZ993^2+BA993^2)*1000/(1.73*AZ986),0)</f>
        <v>1</v>
      </c>
      <c r="BC993" s="111">
        <v>0.01</v>
      </c>
      <c r="BD993" s="112">
        <v>0.01</v>
      </c>
      <c r="BE993" s="118">
        <f>ROUND(SQRT(BC993^2+BD993^2)*1000/(1.73*BC986),0)</f>
        <v>1</v>
      </c>
      <c r="BF993" s="111">
        <v>0.01</v>
      </c>
      <c r="BG993" s="112">
        <v>0.01</v>
      </c>
      <c r="BH993" s="118">
        <f>ROUND(SQRT(BF993^2+BG993^2)*1000/(1.73*BF986),0)</f>
        <v>1</v>
      </c>
      <c r="BI993" s="111">
        <v>0.01</v>
      </c>
      <c r="BJ993" s="112">
        <v>0.01</v>
      </c>
      <c r="BK993" s="118">
        <f>ROUND(SQRT(BI993^2+BJ993^2)*1000/(1.73*BI986),0)</f>
        <v>1</v>
      </c>
      <c r="BL993" s="111">
        <v>0.01</v>
      </c>
      <c r="BM993" s="112">
        <v>0.01</v>
      </c>
      <c r="BN993" s="118">
        <f>ROUND(SQRT(BL993^2+BM993^2)*1000/(1.73*BL986),0)</f>
        <v>1</v>
      </c>
      <c r="BO993" s="111">
        <v>0.01</v>
      </c>
      <c r="BP993" s="112">
        <v>0.01</v>
      </c>
      <c r="BQ993" s="118">
        <f>ROUND(SQRT(BO993^2+BP993^2)*1000/(1.73*BO986),0)</f>
        <v>1</v>
      </c>
      <c r="BR993" s="111">
        <v>0.01</v>
      </c>
      <c r="BS993" s="112">
        <v>0.01</v>
      </c>
      <c r="BT993" s="118">
        <f>ROUND(SQRT(BR993^2+BS993^2)*1000/(1.73*BR986),0)</f>
        <v>1</v>
      </c>
      <c r="BU993" s="111">
        <v>0.01</v>
      </c>
      <c r="BV993" s="112">
        <v>0.01</v>
      </c>
      <c r="BW993" s="118">
        <f>ROUND(SQRT(BU993^2+BV993^2)*1000/(1.73*BU986),0)</f>
        <v>1</v>
      </c>
      <c r="BX993" s="111">
        <v>0.01</v>
      </c>
      <c r="BY993" s="112">
        <v>0.01</v>
      </c>
      <c r="BZ993" s="118">
        <f>ROUND(SQRT(BX993^2+BY993^2)*1000/(1.73*BX986),0)</f>
        <v>1</v>
      </c>
      <c r="CA993" s="43"/>
      <c r="CB993" s="43"/>
      <c r="CC993" s="43"/>
      <c r="CD993" s="43"/>
      <c r="CE993" s="43"/>
      <c r="CF993" s="43"/>
      <c r="CG993" s="43"/>
      <c r="CH993" s="43"/>
      <c r="CI993" s="43"/>
      <c r="CJ993" s="43"/>
      <c r="CK993" s="43"/>
      <c r="CL993" s="43"/>
      <c r="CM993" s="43"/>
      <c r="CN993" s="43"/>
      <c r="CO993" s="43"/>
      <c r="CP993" s="43"/>
      <c r="CQ993" s="43"/>
      <c r="CR993" s="43"/>
      <c r="CS993" s="43"/>
      <c r="CT993" s="43"/>
      <c r="CU993" s="43"/>
      <c r="CV993" s="43"/>
      <c r="CW993" s="43"/>
      <c r="CX993" s="43"/>
      <c r="CY993" s="43"/>
      <c r="CZ993" s="43"/>
      <c r="DA993" s="43"/>
      <c r="DB993" s="43"/>
      <c r="DC993" s="43"/>
      <c r="DD993" s="43"/>
      <c r="DE993" s="43"/>
    </row>
    <row r="994" s="43" customFormat="1" ht="20.25">
      <c r="A994" s="218"/>
      <c r="B994" s="114"/>
      <c r="C994" s="258" t="s">
        <v>90</v>
      </c>
      <c r="D994" s="38" t="s">
        <v>38</v>
      </c>
      <c r="E994" s="117" t="s">
        <v>38</v>
      </c>
      <c r="F994" s="116">
        <v>10</v>
      </c>
      <c r="G994" s="111">
        <v>0</v>
      </c>
      <c r="H994" s="112">
        <v>0</v>
      </c>
      <c r="I994" s="118">
        <f>ROUND(SQRT(G994^2+H994^2)*1000/(1.73*G986),0)</f>
        <v>0</v>
      </c>
      <c r="J994" s="111">
        <v>0</v>
      </c>
      <c r="K994" s="112">
        <v>0</v>
      </c>
      <c r="L994" s="118">
        <f>ROUND(SQRT(J994^2+K994^2)*1000/(1.73*J986),0)</f>
        <v>0</v>
      </c>
      <c r="M994" s="111">
        <v>0</v>
      </c>
      <c r="N994" s="112">
        <v>0</v>
      </c>
      <c r="O994" s="118">
        <f>ROUND(SQRT(M994^2+N994^2)*1000/(1.73*M986),0)</f>
        <v>0</v>
      </c>
      <c r="P994" s="111">
        <v>0</v>
      </c>
      <c r="Q994" s="112">
        <v>0</v>
      </c>
      <c r="R994" s="118">
        <f>ROUND(SQRT(P994^2+Q994^2)*1000/(1.73*P986),0)</f>
        <v>0</v>
      </c>
      <c r="S994" s="111">
        <v>0</v>
      </c>
      <c r="T994" s="112">
        <v>0</v>
      </c>
      <c r="U994" s="118">
        <f>ROUND(SQRT(S994^2+T994^2)*1000/(1.73*S986),0)</f>
        <v>0</v>
      </c>
      <c r="V994" s="111">
        <v>0</v>
      </c>
      <c r="W994" s="112">
        <v>0</v>
      </c>
      <c r="X994" s="118">
        <f>ROUND(SQRT(V994^2+W994^2)*1000/(1.73*V986),0)</f>
        <v>0</v>
      </c>
      <c r="Y994" s="111">
        <v>0</v>
      </c>
      <c r="Z994" s="112">
        <v>0</v>
      </c>
      <c r="AA994" s="118">
        <v>0</v>
      </c>
      <c r="AB994" s="111">
        <v>0</v>
      </c>
      <c r="AC994" s="112">
        <v>0</v>
      </c>
      <c r="AD994" s="118">
        <f>ROUND(SQRT(AB994^2+AC994^2)*1000/(1.73*AB986),0)</f>
        <v>0</v>
      </c>
      <c r="AE994" s="111">
        <v>0</v>
      </c>
      <c r="AF994" s="112">
        <v>0</v>
      </c>
      <c r="AG994" s="118">
        <f>ROUND(SQRT(AE994^2+AF994^2)*1000/(1.73*AE986),0)</f>
        <v>0</v>
      </c>
      <c r="AH994" s="111">
        <v>0</v>
      </c>
      <c r="AI994" s="112">
        <v>0</v>
      </c>
      <c r="AJ994" s="118">
        <f>ROUND(SQRT(AH994^2+AI994^2)*1000/(1.73*AH986),0)</f>
        <v>0</v>
      </c>
      <c r="AK994" s="111">
        <v>0</v>
      </c>
      <c r="AL994" s="112">
        <v>0</v>
      </c>
      <c r="AM994" s="118">
        <f>ROUND(SQRT(AK994^2+AL994^2)*1000/(1.73*AK986),0)</f>
        <v>0</v>
      </c>
      <c r="AN994" s="111">
        <v>0</v>
      </c>
      <c r="AO994" s="112">
        <v>0</v>
      </c>
      <c r="AP994" s="118">
        <f>ROUND(SQRT(AN994^2+AO994^2)*1000/(1.73*AN986),0)</f>
        <v>0</v>
      </c>
      <c r="AQ994" s="111">
        <v>0</v>
      </c>
      <c r="AR994" s="112">
        <v>0</v>
      </c>
      <c r="AS994" s="118">
        <f>ROUND(SQRT(AQ994^2+AR994^2)*1000/(1.73*AQ986),0)</f>
        <v>0</v>
      </c>
      <c r="AT994" s="111">
        <v>0</v>
      </c>
      <c r="AU994" s="112">
        <v>0</v>
      </c>
      <c r="AV994" s="118">
        <f>ROUND(SQRT(AT994^2+AU994^2)*1000/(1.73*AT986),0)</f>
        <v>0</v>
      </c>
      <c r="AW994" s="111">
        <v>0</v>
      </c>
      <c r="AX994" s="112">
        <v>0</v>
      </c>
      <c r="AY994" s="118">
        <f>ROUND(SQRT(AW994^2+AX994^2)*1000/(1.73*AW986),0)</f>
        <v>0</v>
      </c>
      <c r="AZ994" s="111">
        <v>0</v>
      </c>
      <c r="BA994" s="112">
        <v>0</v>
      </c>
      <c r="BB994" s="118">
        <f>ROUND(SQRT(AZ994^2+BA994^2)*1000/(1.73*AZ986),0)</f>
        <v>0</v>
      </c>
      <c r="BC994" s="111">
        <v>0</v>
      </c>
      <c r="BD994" s="112">
        <v>0</v>
      </c>
      <c r="BE994" s="118">
        <f>ROUND(SQRT(BC994^2+BD994^2)*1000/(1.73*BC986),0)</f>
        <v>0</v>
      </c>
      <c r="BF994" s="111">
        <v>0</v>
      </c>
      <c r="BG994" s="112">
        <v>0</v>
      </c>
      <c r="BH994" s="118">
        <f>ROUND(SQRT(BF994^2+BG994^2)*1000/(1.73*BF986),0)</f>
        <v>0</v>
      </c>
      <c r="BI994" s="111">
        <v>0</v>
      </c>
      <c r="BJ994" s="112">
        <v>0</v>
      </c>
      <c r="BK994" s="118">
        <f>ROUND(SQRT(BI994^2+BJ994^2)*1000/(1.73*BI986),0)</f>
        <v>0</v>
      </c>
      <c r="BL994" s="111">
        <v>0</v>
      </c>
      <c r="BM994" s="112">
        <v>0</v>
      </c>
      <c r="BN994" s="118">
        <f>ROUND(SQRT(BL994^2+BM994^2)*1000/(1.73*BL986),0)</f>
        <v>0</v>
      </c>
      <c r="BO994" s="111">
        <v>0</v>
      </c>
      <c r="BP994" s="112">
        <v>0</v>
      </c>
      <c r="BQ994" s="118">
        <f>ROUND(SQRT(BO994^2+BP994^2)*1000/(1.73*BO986),0)</f>
        <v>0</v>
      </c>
      <c r="BR994" s="111">
        <v>0</v>
      </c>
      <c r="BS994" s="112">
        <v>0</v>
      </c>
      <c r="BT994" s="118">
        <f>ROUND(SQRT(BR994^2+BS994^2)*1000/(1.73*BR986),0)</f>
        <v>0</v>
      </c>
      <c r="BU994" s="111">
        <v>0</v>
      </c>
      <c r="BV994" s="112">
        <v>0</v>
      </c>
      <c r="BW994" s="118">
        <f>ROUND(SQRT(BU994^2+BV994^2)*1000/(1.73*BU986),0)</f>
        <v>0</v>
      </c>
      <c r="BX994" s="111">
        <v>0</v>
      </c>
      <c r="BY994" s="112">
        <v>0</v>
      </c>
      <c r="BZ994" s="118">
        <f>ROUND(SQRT(BX994^2+BY994^2)*1000/(1.73*BX986),0)</f>
        <v>0</v>
      </c>
      <c r="CA994" s="43"/>
      <c r="CB994" s="43"/>
      <c r="CC994" s="43"/>
      <c r="CD994" s="43"/>
      <c r="CE994" s="43"/>
      <c r="CF994" s="43"/>
      <c r="CG994" s="43"/>
      <c r="CH994" s="43"/>
      <c r="CI994" s="43"/>
      <c r="CJ994" s="43"/>
      <c r="CK994" s="43"/>
      <c r="CL994" s="43"/>
      <c r="CM994" s="43"/>
      <c r="CN994" s="43"/>
      <c r="CO994" s="43"/>
      <c r="CP994" s="43"/>
      <c r="CQ994" s="43"/>
      <c r="CR994" s="43"/>
      <c r="CS994" s="43"/>
      <c r="CT994" s="43"/>
      <c r="CU994" s="43"/>
      <c r="CV994" s="43"/>
      <c r="CW994" s="43"/>
      <c r="CX994" s="43"/>
      <c r="CY994" s="43"/>
      <c r="CZ994" s="43"/>
      <c r="DA994" s="43"/>
      <c r="DB994" s="43"/>
      <c r="DC994" s="43"/>
      <c r="DD994" s="43"/>
      <c r="DE994" s="43"/>
    </row>
    <row r="995" s="43" customFormat="1" ht="20.25">
      <c r="A995" s="218"/>
      <c r="B995" s="114"/>
      <c r="C995" s="258" t="s">
        <v>187</v>
      </c>
      <c r="D995" s="38" t="s">
        <v>38</v>
      </c>
      <c r="E995" s="117" t="s">
        <v>38</v>
      </c>
      <c r="F995" s="116">
        <v>10</v>
      </c>
      <c r="G995" s="111">
        <v>0</v>
      </c>
      <c r="H995" s="112">
        <v>0</v>
      </c>
      <c r="I995" s="118">
        <f>ROUND(SQRT(G995^2+H995^2)*1000/(1.73*G986),0)</f>
        <v>0</v>
      </c>
      <c r="J995" s="111">
        <v>0</v>
      </c>
      <c r="K995" s="112">
        <v>0</v>
      </c>
      <c r="L995" s="118">
        <f>ROUND(SQRT(J995^2+K995^2)*1000/(1.73*J986),0)</f>
        <v>0</v>
      </c>
      <c r="M995" s="111">
        <v>0</v>
      </c>
      <c r="N995" s="112">
        <v>0</v>
      </c>
      <c r="O995" s="118">
        <f>ROUND(SQRT(M995^2+N995^2)*1000/(1.73*M986),0)</f>
        <v>0</v>
      </c>
      <c r="P995" s="111">
        <v>0</v>
      </c>
      <c r="Q995" s="112">
        <v>0</v>
      </c>
      <c r="R995" s="118">
        <f>ROUND(SQRT(P995^2+Q995^2)*1000/(1.73*P986),0)</f>
        <v>0</v>
      </c>
      <c r="S995" s="111">
        <v>0</v>
      </c>
      <c r="T995" s="112">
        <v>0</v>
      </c>
      <c r="U995" s="118">
        <f>ROUND(SQRT(S995^2+T995^2)*1000/(1.73*S986),0)</f>
        <v>0</v>
      </c>
      <c r="V995" s="111">
        <v>0</v>
      </c>
      <c r="W995" s="112">
        <v>0</v>
      </c>
      <c r="X995" s="118">
        <f>ROUND(SQRT(V995^2+W995^2)*1000/(1.73*V986),0)</f>
        <v>0</v>
      </c>
      <c r="Y995" s="111">
        <v>0</v>
      </c>
      <c r="Z995" s="112">
        <v>0</v>
      </c>
      <c r="AA995" s="118">
        <v>0</v>
      </c>
      <c r="AB995" s="111">
        <v>0</v>
      </c>
      <c r="AC995" s="112">
        <v>0</v>
      </c>
      <c r="AD995" s="118">
        <f>ROUND(SQRT(AB995^2+AC995^2)*1000/(1.73*AB986),0)</f>
        <v>0</v>
      </c>
      <c r="AE995" s="111">
        <v>0</v>
      </c>
      <c r="AF995" s="112">
        <v>0</v>
      </c>
      <c r="AG995" s="118">
        <f>ROUND(SQRT(AE995^2+AF995^2)*1000/(1.73*AE986),0)</f>
        <v>0</v>
      </c>
      <c r="AH995" s="111">
        <v>0</v>
      </c>
      <c r="AI995" s="112">
        <v>0</v>
      </c>
      <c r="AJ995" s="118">
        <f>ROUND(SQRT(AH995^2+AI995^2)*1000/(1.73*AH986),0)</f>
        <v>0</v>
      </c>
      <c r="AK995" s="111">
        <v>0</v>
      </c>
      <c r="AL995" s="112">
        <v>0</v>
      </c>
      <c r="AM995" s="118">
        <f>ROUND(SQRT(AK995^2+AL995^2)*1000/(1.73*AK986),0)</f>
        <v>0</v>
      </c>
      <c r="AN995" s="111">
        <v>0</v>
      </c>
      <c r="AO995" s="112">
        <v>0</v>
      </c>
      <c r="AP995" s="118">
        <f>ROUND(SQRT(AN995^2+AO995^2)*1000/(1.73*AN986),0)</f>
        <v>0</v>
      </c>
      <c r="AQ995" s="111">
        <v>0</v>
      </c>
      <c r="AR995" s="112">
        <v>0</v>
      </c>
      <c r="AS995" s="118">
        <f>ROUND(SQRT(AQ995^2+AR995^2)*1000/(1.73*AQ986),0)</f>
        <v>0</v>
      </c>
      <c r="AT995" s="111">
        <v>0</v>
      </c>
      <c r="AU995" s="112">
        <v>0</v>
      </c>
      <c r="AV995" s="118">
        <f>ROUND(SQRT(AT995^2+AU995^2)*1000/(1.73*AT986),0)</f>
        <v>0</v>
      </c>
      <c r="AW995" s="111">
        <v>0</v>
      </c>
      <c r="AX995" s="112">
        <v>0</v>
      </c>
      <c r="AY995" s="118">
        <f>ROUND(SQRT(AW995^2+AX995^2)*1000/(1.73*AW986),0)</f>
        <v>0</v>
      </c>
      <c r="AZ995" s="111">
        <v>0</v>
      </c>
      <c r="BA995" s="112">
        <v>0</v>
      </c>
      <c r="BB995" s="118">
        <f>ROUND(SQRT(AZ995^2+BA995^2)*1000/(1.73*AZ986),0)</f>
        <v>0</v>
      </c>
      <c r="BC995" s="111">
        <v>0</v>
      </c>
      <c r="BD995" s="112">
        <v>0</v>
      </c>
      <c r="BE995" s="118">
        <f>ROUND(SQRT(BC995^2+BD995^2)*1000/(1.73*BC986),0)</f>
        <v>0</v>
      </c>
      <c r="BF995" s="111">
        <v>0</v>
      </c>
      <c r="BG995" s="112">
        <v>0</v>
      </c>
      <c r="BH995" s="118">
        <f>ROUND(SQRT(BF995^2+BG995^2)*1000/(1.73*BF986),0)</f>
        <v>0</v>
      </c>
      <c r="BI995" s="111">
        <v>0</v>
      </c>
      <c r="BJ995" s="112">
        <v>0</v>
      </c>
      <c r="BK995" s="118">
        <f>ROUND(SQRT(BI995^2+BJ995^2)*1000/(1.73*BI986),0)</f>
        <v>0</v>
      </c>
      <c r="BL995" s="111">
        <v>0</v>
      </c>
      <c r="BM995" s="112">
        <v>0</v>
      </c>
      <c r="BN995" s="118">
        <f>ROUND(SQRT(BL995^2+BM995^2)*1000/(1.73*BL986),0)</f>
        <v>0</v>
      </c>
      <c r="BO995" s="111">
        <v>0</v>
      </c>
      <c r="BP995" s="112">
        <v>0</v>
      </c>
      <c r="BQ995" s="118">
        <f>ROUND(SQRT(BO995^2+BP995^2)*1000/(1.73*BO986),0)</f>
        <v>0</v>
      </c>
      <c r="BR995" s="111">
        <v>0</v>
      </c>
      <c r="BS995" s="112">
        <v>0</v>
      </c>
      <c r="BT995" s="118">
        <f>ROUND(SQRT(BR995^2+BS995^2)*1000/(1.73*BR986),0)</f>
        <v>0</v>
      </c>
      <c r="BU995" s="111">
        <v>0</v>
      </c>
      <c r="BV995" s="112">
        <v>0</v>
      </c>
      <c r="BW995" s="118">
        <f>ROUND(SQRT(BU995^2+BV995^2)*1000/(1.73*BU986),0)</f>
        <v>0</v>
      </c>
      <c r="BX995" s="111">
        <v>0</v>
      </c>
      <c r="BY995" s="112">
        <v>0</v>
      </c>
      <c r="BZ995" s="118">
        <f>ROUND(SQRT(BX995^2+BY995^2)*1000/(1.73*BX986),0)</f>
        <v>0</v>
      </c>
      <c r="CA995" s="43"/>
      <c r="CB995" s="43"/>
      <c r="CC995" s="43"/>
      <c r="CD995" s="43"/>
      <c r="CE995" s="43"/>
      <c r="CF995" s="43"/>
      <c r="CG995" s="43"/>
      <c r="CH995" s="43"/>
      <c r="CI995" s="43"/>
      <c r="CJ995" s="43"/>
      <c r="CK995" s="43"/>
      <c r="CL995" s="43"/>
      <c r="CM995" s="43"/>
      <c r="CN995" s="43"/>
      <c r="CO995" s="43"/>
      <c r="CP995" s="43"/>
      <c r="CQ995" s="43"/>
      <c r="CR995" s="43"/>
      <c r="CS995" s="43"/>
      <c r="CT995" s="43"/>
      <c r="CU995" s="43"/>
      <c r="CV995" s="43"/>
      <c r="CW995" s="43"/>
      <c r="CX995" s="43"/>
      <c r="CY995" s="43"/>
      <c r="CZ995" s="43"/>
      <c r="DA995" s="43"/>
      <c r="DB995" s="43"/>
      <c r="DC995" s="43"/>
      <c r="DD995" s="43"/>
      <c r="DE995" s="43"/>
    </row>
    <row r="996" s="43" customFormat="1" ht="20.25">
      <c r="A996" s="38"/>
      <c r="B996" s="114"/>
      <c r="C996" s="258" t="s">
        <v>91</v>
      </c>
      <c r="D996" s="38" t="s">
        <v>38</v>
      </c>
      <c r="E996" s="117" t="s">
        <v>38</v>
      </c>
      <c r="F996" s="116">
        <v>10</v>
      </c>
      <c r="G996" s="111">
        <v>0.23999999999999999</v>
      </c>
      <c r="H996" s="112">
        <v>0.16</v>
      </c>
      <c r="I996" s="118">
        <f>ROUND(SQRT(G996^2+H996^2)*1000/(1.73*G986),0)</f>
        <v>16</v>
      </c>
      <c r="J996" s="111">
        <v>0.20000000000000001</v>
      </c>
      <c r="K996" s="112">
        <v>0.13</v>
      </c>
      <c r="L996" s="118">
        <f>ROUND(SQRT(J996^2+K996^2)*1000/(1.73*J986),0)</f>
        <v>13</v>
      </c>
      <c r="M996" s="111">
        <v>0.19</v>
      </c>
      <c r="N996" s="112">
        <v>0.13</v>
      </c>
      <c r="O996" s="118">
        <f>ROUND(SQRT(M996^2+N996^2)*1000/(1.73*M986),0)</f>
        <v>13</v>
      </c>
      <c r="P996" s="111">
        <v>0.17000000000000001</v>
      </c>
      <c r="Q996" s="112">
        <v>0.11</v>
      </c>
      <c r="R996" s="118">
        <f>ROUND(SQRT(P996^2+Q996^2)*1000/(1.73*P986),0)</f>
        <v>11</v>
      </c>
      <c r="S996" s="111">
        <v>0.17000000000000001</v>
      </c>
      <c r="T996" s="112">
        <v>0.11</v>
      </c>
      <c r="U996" s="118">
        <f>ROUND(SQRT(S996^2+T996^2)*1000/(1.73*S986),0)</f>
        <v>11</v>
      </c>
      <c r="V996" s="111">
        <v>0.16</v>
      </c>
      <c r="W996" s="112">
        <v>0.11</v>
      </c>
      <c r="X996" s="118">
        <f>ROUND(SQRT(V996^2+W996^2)*1000/(1.73*V986),0)</f>
        <v>11</v>
      </c>
      <c r="Y996" s="111">
        <v>0.16</v>
      </c>
      <c r="Z996" s="112">
        <v>0.11</v>
      </c>
      <c r="AA996" s="118">
        <v>11</v>
      </c>
      <c r="AB996" s="111">
        <v>0.19</v>
      </c>
      <c r="AC996" s="112">
        <v>0.13</v>
      </c>
      <c r="AD996" s="118">
        <f>ROUND(SQRT(AB996^2+AC996^2)*1000/(1.73*AB986),0)</f>
        <v>13</v>
      </c>
      <c r="AE996" s="111">
        <v>0.41999999999999998</v>
      </c>
      <c r="AF996" s="112">
        <v>0.28000000000000003</v>
      </c>
      <c r="AG996" s="118">
        <f>ROUND(SQRT(AE996^2+AF996^2)*1000/(1.73*AE986),0)</f>
        <v>28</v>
      </c>
      <c r="AH996" s="111">
        <v>0.40000000000000002</v>
      </c>
      <c r="AI996" s="112">
        <v>0.27000000000000002</v>
      </c>
      <c r="AJ996" s="118">
        <f>ROUND(SQRT(AH996^2+AI996^2)*1000/(1.73*AH986),0)</f>
        <v>27</v>
      </c>
      <c r="AK996" s="111">
        <v>0.42999999999999999</v>
      </c>
      <c r="AL996" s="112">
        <v>0.28999999999999998</v>
      </c>
      <c r="AM996" s="118">
        <f>ROUND(SQRT(AK996^2+AL996^2)*1000/(1.73*AK986),0)</f>
        <v>29</v>
      </c>
      <c r="AN996" s="111">
        <v>0.40999999999999998</v>
      </c>
      <c r="AO996" s="112">
        <v>0.27000000000000002</v>
      </c>
      <c r="AP996" s="118">
        <f>ROUND(SQRT(AN996^2+AO996^2)*1000/(1.73*AN986),0)</f>
        <v>27</v>
      </c>
      <c r="AQ996" s="111">
        <v>0.33000000000000002</v>
      </c>
      <c r="AR996" s="112">
        <v>0.22</v>
      </c>
      <c r="AS996" s="118">
        <f>ROUND(SQRT(AQ996^2+AR996^2)*1000/(1.73*AQ986),0)</f>
        <v>22</v>
      </c>
      <c r="AT996" s="111">
        <v>0.40000000000000002</v>
      </c>
      <c r="AU996" s="112">
        <v>0.27000000000000002</v>
      </c>
      <c r="AV996" s="118">
        <f>ROUND(SQRT(AT996^2+AU996^2)*1000/(1.73*AT986),0)</f>
        <v>27</v>
      </c>
      <c r="AW996" s="111">
        <v>0.34999999999999998</v>
      </c>
      <c r="AX996" s="112">
        <v>0.23000000000000001</v>
      </c>
      <c r="AY996" s="118">
        <f>ROUND(SQRT(AW996^2+AX996^2)*1000/(1.73*AW986),0)</f>
        <v>23</v>
      </c>
      <c r="AZ996" s="111">
        <v>0.40000000000000002</v>
      </c>
      <c r="BA996" s="112">
        <v>0.27000000000000002</v>
      </c>
      <c r="BB996" s="118">
        <f>ROUND(SQRT(AZ996^2+BA996^2)*1000/(1.73*AZ986),0)</f>
        <v>27</v>
      </c>
      <c r="BC996" s="111">
        <v>0.26000000000000001</v>
      </c>
      <c r="BD996" s="112">
        <v>0.17000000000000001</v>
      </c>
      <c r="BE996" s="118">
        <f>ROUND(SQRT(BC996^2+BD996^2)*1000/(1.73*BC986),0)</f>
        <v>17</v>
      </c>
      <c r="BF996" s="111">
        <v>0.23000000000000001</v>
      </c>
      <c r="BG996" s="112">
        <v>0.14999999999999999</v>
      </c>
      <c r="BH996" s="118">
        <f>ROUND(SQRT(BF996^2+BG996^2)*1000/(1.73*BF986),0)</f>
        <v>15</v>
      </c>
      <c r="BI996" s="111">
        <v>0.19</v>
      </c>
      <c r="BJ996" s="112">
        <v>0.13</v>
      </c>
      <c r="BK996" s="118">
        <f>ROUND(SQRT(BI996^2+BJ996^2)*1000/(1.73*BI986),0)</f>
        <v>13</v>
      </c>
      <c r="BL996" s="111">
        <v>0.16</v>
      </c>
      <c r="BM996" s="112">
        <v>0.11</v>
      </c>
      <c r="BN996" s="118">
        <f>ROUND(SQRT(BL996^2+BM996^2)*1000/(1.73*BL986),0)</f>
        <v>11</v>
      </c>
      <c r="BO996" s="111">
        <v>0.13</v>
      </c>
      <c r="BP996" s="112">
        <v>0.089999999999999997</v>
      </c>
      <c r="BQ996" s="118">
        <f>ROUND(SQRT(BO996^2+BP996^2)*1000/(1.73*BO986),0)</f>
        <v>9</v>
      </c>
      <c r="BR996" s="111">
        <v>0.14000000000000001</v>
      </c>
      <c r="BS996" s="112">
        <v>0.089999999999999997</v>
      </c>
      <c r="BT996" s="118">
        <f>ROUND(SQRT(BR996^2+BS996^2)*1000/(1.73*BR986),0)</f>
        <v>9</v>
      </c>
      <c r="BU996" s="111">
        <v>0.20000000000000001</v>
      </c>
      <c r="BV996" s="112">
        <v>0.13</v>
      </c>
      <c r="BW996" s="118">
        <f>ROUND(SQRT(BU996^2+BV996^2)*1000/(1.73*BU986),0)</f>
        <v>13</v>
      </c>
      <c r="BX996" s="111">
        <v>0.22</v>
      </c>
      <c r="BY996" s="112">
        <v>0.14999999999999999</v>
      </c>
      <c r="BZ996" s="118">
        <f>ROUND(SQRT(BX996^2+BY996^2)*1000/(1.73*BX986),0)</f>
        <v>15</v>
      </c>
      <c r="CA996" s="43"/>
      <c r="CB996" s="43"/>
      <c r="CC996" s="43"/>
      <c r="CD996" s="43"/>
      <c r="CE996" s="43"/>
      <c r="CF996" s="43"/>
      <c r="CG996" s="43"/>
      <c r="CH996" s="43"/>
      <c r="CI996" s="43"/>
      <c r="CJ996" s="43"/>
      <c r="CK996" s="43"/>
      <c r="CL996" s="43"/>
      <c r="CM996" s="43"/>
      <c r="CN996" s="43"/>
      <c r="CO996" s="43"/>
      <c r="CP996" s="43"/>
      <c r="CQ996" s="43"/>
      <c r="CR996" s="43"/>
      <c r="CS996" s="43"/>
      <c r="CT996" s="43"/>
      <c r="CU996" s="43"/>
      <c r="CV996" s="43"/>
      <c r="CW996" s="43"/>
      <c r="CX996" s="43"/>
      <c r="CY996" s="43"/>
      <c r="CZ996" s="43"/>
      <c r="DA996" s="43"/>
      <c r="DB996" s="43"/>
      <c r="DC996" s="43"/>
      <c r="DD996" s="43"/>
      <c r="DE996" s="43"/>
    </row>
    <row r="997" s="43" customFormat="1" ht="20.25">
      <c r="A997" s="66"/>
      <c r="B997" s="114"/>
      <c r="C997" s="258" t="s">
        <v>194</v>
      </c>
      <c r="D997" s="38" t="s">
        <v>38</v>
      </c>
      <c r="E997" s="117" t="s">
        <v>38</v>
      </c>
      <c r="F997" s="116">
        <v>10</v>
      </c>
      <c r="G997" s="111">
        <v>0</v>
      </c>
      <c r="H997" s="112">
        <v>0</v>
      </c>
      <c r="I997" s="118">
        <f>ROUND(SQRT(G997^2+H997^2)*1000/(1.73*G986),0)</f>
        <v>0</v>
      </c>
      <c r="J997" s="111">
        <v>0</v>
      </c>
      <c r="K997" s="112">
        <v>0</v>
      </c>
      <c r="L997" s="118">
        <f>ROUND(SQRT(J997^2+K997^2)*1000/(1.73*J986),0)</f>
        <v>0</v>
      </c>
      <c r="M997" s="111">
        <v>0</v>
      </c>
      <c r="N997" s="112">
        <v>0</v>
      </c>
      <c r="O997" s="118">
        <f>ROUND(SQRT(M997^2+N997^2)*1000/(1.73*M986),0)</f>
        <v>0</v>
      </c>
      <c r="P997" s="111">
        <v>0</v>
      </c>
      <c r="Q997" s="112">
        <v>0</v>
      </c>
      <c r="R997" s="118">
        <f>ROUND(SQRT(P997^2+Q997^2)*1000/(1.73*P986),0)</f>
        <v>0</v>
      </c>
      <c r="S997" s="111">
        <v>0</v>
      </c>
      <c r="T997" s="112">
        <v>0</v>
      </c>
      <c r="U997" s="118">
        <f>ROUND(SQRT(S997^2+T997^2)*1000/(1.73*S986),0)</f>
        <v>0</v>
      </c>
      <c r="V997" s="111">
        <v>0</v>
      </c>
      <c r="W997" s="112">
        <v>0</v>
      </c>
      <c r="X997" s="118">
        <f>ROUND(SQRT(V997^2+W997^2)*1000/(1.73*V986),0)</f>
        <v>0</v>
      </c>
      <c r="Y997" s="111">
        <v>0</v>
      </c>
      <c r="Z997" s="112">
        <v>0</v>
      </c>
      <c r="AA997" s="118">
        <v>0</v>
      </c>
      <c r="AB997" s="111">
        <v>0</v>
      </c>
      <c r="AC997" s="112">
        <v>0</v>
      </c>
      <c r="AD997" s="118">
        <f>ROUND(SQRT(AB997^2+AC997^2)*1000/(1.73*AB986),0)</f>
        <v>0</v>
      </c>
      <c r="AE997" s="111">
        <v>0</v>
      </c>
      <c r="AF997" s="112">
        <v>0</v>
      </c>
      <c r="AG997" s="118">
        <f>ROUND(SQRT(AE997^2+AF997^2)*1000/(1.73*AE986),0)</f>
        <v>0</v>
      </c>
      <c r="AH997" s="111">
        <v>0</v>
      </c>
      <c r="AI997" s="112">
        <v>0</v>
      </c>
      <c r="AJ997" s="118">
        <f>ROUND(SQRT(AH997^2+AI997^2)*1000/(1.73*AH986),0)</f>
        <v>0</v>
      </c>
      <c r="AK997" s="111">
        <v>0</v>
      </c>
      <c r="AL997" s="112">
        <v>0</v>
      </c>
      <c r="AM997" s="118">
        <f>ROUND(SQRT(AK997^2+AL997^2)*1000/(1.73*AK986),0)</f>
        <v>0</v>
      </c>
      <c r="AN997" s="111">
        <v>0</v>
      </c>
      <c r="AO997" s="112">
        <v>0</v>
      </c>
      <c r="AP997" s="118">
        <f>ROUND(SQRT(AN997^2+AO997^2)*1000/(1.73*AN986),0)</f>
        <v>0</v>
      </c>
      <c r="AQ997" s="111">
        <v>0</v>
      </c>
      <c r="AR997" s="112">
        <v>0</v>
      </c>
      <c r="AS997" s="118">
        <f>ROUND(SQRT(AQ997^2+AR997^2)*1000/(1.73*AQ986),0)</f>
        <v>0</v>
      </c>
      <c r="AT997" s="111">
        <v>0</v>
      </c>
      <c r="AU997" s="112">
        <v>0</v>
      </c>
      <c r="AV997" s="118">
        <f>ROUND(SQRT(AT997^2+AU997^2)*1000/(1.73*AT986),0)</f>
        <v>0</v>
      </c>
      <c r="AW997" s="111">
        <v>0</v>
      </c>
      <c r="AX997" s="112">
        <v>0</v>
      </c>
      <c r="AY997" s="118">
        <f>ROUND(SQRT(AW997^2+AX997^2)*1000/(1.73*AW986),0)</f>
        <v>0</v>
      </c>
      <c r="AZ997" s="111">
        <v>0</v>
      </c>
      <c r="BA997" s="112">
        <v>0</v>
      </c>
      <c r="BB997" s="118">
        <f>ROUND(SQRT(AZ997^2+BA997^2)*1000/(1.73*AZ986),0)</f>
        <v>0</v>
      </c>
      <c r="BC997" s="111">
        <v>0</v>
      </c>
      <c r="BD997" s="112">
        <v>0</v>
      </c>
      <c r="BE997" s="118">
        <f>ROUND(SQRT(BC997^2+BD997^2)*1000/(1.73*BC986),0)</f>
        <v>0</v>
      </c>
      <c r="BF997" s="111">
        <v>0</v>
      </c>
      <c r="BG997" s="112">
        <v>0</v>
      </c>
      <c r="BH997" s="118">
        <f>ROUND(SQRT(BF997^2+BG997^2)*1000/(1.73*BF986),0)</f>
        <v>0</v>
      </c>
      <c r="BI997" s="111">
        <v>0</v>
      </c>
      <c r="BJ997" s="112">
        <v>0</v>
      </c>
      <c r="BK997" s="118">
        <f>ROUND(SQRT(BI997^2+BJ997^2)*1000/(1.73*BI986),0)</f>
        <v>0</v>
      </c>
      <c r="BL997" s="111">
        <v>0</v>
      </c>
      <c r="BM997" s="112">
        <v>0</v>
      </c>
      <c r="BN997" s="118">
        <f>ROUND(SQRT(BL997^2+BM997^2)*1000/(1.73*BL986),0)</f>
        <v>0</v>
      </c>
      <c r="BO997" s="111">
        <v>0</v>
      </c>
      <c r="BP997" s="112">
        <v>0</v>
      </c>
      <c r="BQ997" s="118">
        <f>ROUND(SQRT(BO997^2+BP997^2)*1000/(1.73*BO986),0)</f>
        <v>0</v>
      </c>
      <c r="BR997" s="111">
        <v>0</v>
      </c>
      <c r="BS997" s="112">
        <v>0</v>
      </c>
      <c r="BT997" s="118">
        <f>ROUND(SQRT(BR997^2+BS997^2)*1000/(1.73*BR986),0)</f>
        <v>0</v>
      </c>
      <c r="BU997" s="111">
        <v>0</v>
      </c>
      <c r="BV997" s="112">
        <v>0</v>
      </c>
      <c r="BW997" s="118">
        <f>ROUND(SQRT(BU997^2+BV997^2)*1000/(1.73*BU986),0)</f>
        <v>0</v>
      </c>
      <c r="BX997" s="111">
        <v>0</v>
      </c>
      <c r="BY997" s="112">
        <v>0</v>
      </c>
      <c r="BZ997" s="118">
        <f>ROUND(SQRT(BX997^2+BY997^2)*1000/(1.73*BX986),0)</f>
        <v>0</v>
      </c>
      <c r="CA997" s="43"/>
      <c r="CB997" s="43"/>
      <c r="CC997" s="43"/>
      <c r="CD997" s="43"/>
      <c r="CE997" s="43"/>
      <c r="CF997" s="43"/>
      <c r="CG997" s="43"/>
      <c r="CH997" s="43"/>
      <c r="CI997" s="43"/>
      <c r="CJ997" s="43"/>
      <c r="CK997" s="43"/>
      <c r="CL997" s="43"/>
      <c r="CM997" s="43"/>
      <c r="CN997" s="43"/>
      <c r="CO997" s="43"/>
      <c r="CP997" s="43"/>
      <c r="CQ997" s="43"/>
      <c r="CR997" s="43"/>
      <c r="CS997" s="43"/>
      <c r="CT997" s="43"/>
      <c r="CU997" s="43"/>
      <c r="CV997" s="43"/>
      <c r="CW997" s="43"/>
      <c r="CX997" s="43"/>
      <c r="CY997" s="43"/>
      <c r="CZ997" s="43"/>
      <c r="DA997" s="43"/>
      <c r="DB997" s="43"/>
      <c r="DC997" s="43"/>
      <c r="DD997" s="43"/>
      <c r="DE997" s="43"/>
    </row>
    <row r="998" s="43" customFormat="1" ht="20.25">
      <c r="A998" s="66"/>
      <c r="B998" s="114"/>
      <c r="C998" s="258" t="s">
        <v>176</v>
      </c>
      <c r="D998" s="38" t="s">
        <v>38</v>
      </c>
      <c r="E998" s="117" t="s">
        <v>38</v>
      </c>
      <c r="F998" s="116">
        <v>10</v>
      </c>
      <c r="G998" s="111">
        <v>0.050000000000000003</v>
      </c>
      <c r="H998" s="112">
        <v>0.029999999999999999</v>
      </c>
      <c r="I998" s="118">
        <f>ROUND(SQRT(G998^2+H998^2)*1000/(1.73*G986),0)</f>
        <v>3</v>
      </c>
      <c r="J998" s="111">
        <v>0.050000000000000003</v>
      </c>
      <c r="K998" s="112">
        <v>0.029999999999999999</v>
      </c>
      <c r="L998" s="118">
        <f>ROUND(SQRT(J998^2+K998^2)*1000/(1.73*J986),0)</f>
        <v>3</v>
      </c>
      <c r="M998" s="111">
        <v>0.050000000000000003</v>
      </c>
      <c r="N998" s="112">
        <v>0.029999999999999999</v>
      </c>
      <c r="O998" s="118">
        <f>ROUND(SQRT(M998^2+N998^2)*1000/(1.73*M986),0)</f>
        <v>3</v>
      </c>
      <c r="P998" s="111">
        <v>0.050000000000000003</v>
      </c>
      <c r="Q998" s="112">
        <v>0.029999999999999999</v>
      </c>
      <c r="R998" s="118">
        <f>ROUND(SQRT(P998^2+Q998^2)*1000/(1.73*P986),0)</f>
        <v>3</v>
      </c>
      <c r="S998" s="111">
        <v>0.050000000000000003</v>
      </c>
      <c r="T998" s="112">
        <v>0.029999999999999999</v>
      </c>
      <c r="U998" s="118">
        <f>ROUND(SQRT(S998^2+T998^2)*1000/(1.73*S986),0)</f>
        <v>3</v>
      </c>
      <c r="V998" s="111">
        <v>0.050000000000000003</v>
      </c>
      <c r="W998" s="112">
        <v>0.029999999999999999</v>
      </c>
      <c r="X998" s="118">
        <f>ROUND(SQRT(V998^2+W998^2)*1000/(1.73*V986),0)</f>
        <v>3</v>
      </c>
      <c r="Y998" s="111">
        <v>0.050000000000000003</v>
      </c>
      <c r="Z998" s="112">
        <v>0.029999999999999999</v>
      </c>
      <c r="AA998" s="118">
        <v>3</v>
      </c>
      <c r="AB998" s="111">
        <v>0.050000000000000003</v>
      </c>
      <c r="AC998" s="112">
        <v>0.029999999999999999</v>
      </c>
      <c r="AD998" s="118">
        <f>ROUND(SQRT(AB998^2+AC998^2)*1000/(1.73*AB986),0)</f>
        <v>3</v>
      </c>
      <c r="AE998" s="111">
        <v>0.050000000000000003</v>
      </c>
      <c r="AF998" s="112">
        <v>0.029999999999999999</v>
      </c>
      <c r="AG998" s="118">
        <f>ROUND(SQRT(AE998^2+AF998^2)*1000/(1.73*AE986),0)</f>
        <v>3</v>
      </c>
      <c r="AH998" s="111">
        <v>0.050000000000000003</v>
      </c>
      <c r="AI998" s="112">
        <v>0.029999999999999999</v>
      </c>
      <c r="AJ998" s="118">
        <f>ROUND(SQRT(AH998^2+AI998^2)*1000/(1.73*AH986),0)</f>
        <v>3</v>
      </c>
      <c r="AK998" s="111">
        <v>0.040000000000000001</v>
      </c>
      <c r="AL998" s="112">
        <v>0.029999999999999999</v>
      </c>
      <c r="AM998" s="118">
        <f>ROUND(SQRT(AK998^2+AL998^2)*1000/(1.73*AK986),0)</f>
        <v>3</v>
      </c>
      <c r="AN998" s="111">
        <v>0.040000000000000001</v>
      </c>
      <c r="AO998" s="112">
        <v>0.029999999999999999</v>
      </c>
      <c r="AP998" s="118">
        <f>ROUND(SQRT(AN998^2+AO998^2)*1000/(1.73*AN986),0)</f>
        <v>3</v>
      </c>
      <c r="AQ998" s="111">
        <v>0.040000000000000001</v>
      </c>
      <c r="AR998" s="112">
        <v>0.029999999999999999</v>
      </c>
      <c r="AS998" s="118">
        <f>ROUND(SQRT(AQ998^2+AR998^2)*1000/(1.73*AQ986),0)</f>
        <v>3</v>
      </c>
      <c r="AT998" s="111">
        <v>0.040000000000000001</v>
      </c>
      <c r="AU998" s="112">
        <v>0.029999999999999999</v>
      </c>
      <c r="AV998" s="118">
        <f>ROUND(SQRT(AT998^2+AU998^2)*1000/(1.73*AT986),0)</f>
        <v>3</v>
      </c>
      <c r="AW998" s="111">
        <v>0.040000000000000001</v>
      </c>
      <c r="AX998" s="112">
        <v>0.029999999999999999</v>
      </c>
      <c r="AY998" s="118">
        <f>ROUND(SQRT(AW998^2+AX998^2)*1000/(1.73*AW986),0)</f>
        <v>3</v>
      </c>
      <c r="AZ998" s="111">
        <v>0.040000000000000001</v>
      </c>
      <c r="BA998" s="112">
        <v>0.029999999999999999</v>
      </c>
      <c r="BB998" s="118">
        <f>ROUND(SQRT(AZ998^2+BA998^2)*1000/(1.73*AZ986),0)</f>
        <v>3</v>
      </c>
      <c r="BC998" s="111">
        <v>0.050000000000000003</v>
      </c>
      <c r="BD998" s="112">
        <v>0.029999999999999999</v>
      </c>
      <c r="BE998" s="118">
        <f>ROUND(SQRT(BC998^2+BD998^2)*1000/(1.73*BC986),0)</f>
        <v>3</v>
      </c>
      <c r="BF998" s="111">
        <v>0.050000000000000003</v>
      </c>
      <c r="BG998" s="112">
        <v>0.029999999999999999</v>
      </c>
      <c r="BH998" s="118">
        <f>ROUND(SQRT(BF998^2+BG998^2)*1000/(1.73*BF986),0)</f>
        <v>3</v>
      </c>
      <c r="BI998" s="111">
        <v>0.050000000000000003</v>
      </c>
      <c r="BJ998" s="112">
        <v>0.029999999999999999</v>
      </c>
      <c r="BK998" s="118">
        <f>ROUND(SQRT(BI998^2+BJ998^2)*1000/(1.73*BI986),0)</f>
        <v>3</v>
      </c>
      <c r="BL998" s="111">
        <v>0.050000000000000003</v>
      </c>
      <c r="BM998" s="112">
        <v>0.029999999999999999</v>
      </c>
      <c r="BN998" s="118">
        <f>ROUND(SQRT(BL998^2+BM998^2)*1000/(1.73*BL986),0)</f>
        <v>3</v>
      </c>
      <c r="BO998" s="111">
        <v>0.050000000000000003</v>
      </c>
      <c r="BP998" s="112">
        <v>0.029999999999999999</v>
      </c>
      <c r="BQ998" s="118">
        <f>ROUND(SQRT(BO998^2+BP998^2)*1000/(1.73*BO986),0)</f>
        <v>3</v>
      </c>
      <c r="BR998" s="111">
        <v>0.050000000000000003</v>
      </c>
      <c r="BS998" s="112">
        <v>0.029999999999999999</v>
      </c>
      <c r="BT998" s="118">
        <f>ROUND(SQRT(BR998^2+BS998^2)*1000/(1.73*BR986),0)</f>
        <v>3</v>
      </c>
      <c r="BU998" s="111">
        <v>0.050000000000000003</v>
      </c>
      <c r="BV998" s="112">
        <v>0.029999999999999999</v>
      </c>
      <c r="BW998" s="118">
        <f>ROUND(SQRT(BU998^2+BV998^2)*1000/(1.73*BU986),0)</f>
        <v>3</v>
      </c>
      <c r="BX998" s="111">
        <v>0.050000000000000003</v>
      </c>
      <c r="BY998" s="112">
        <v>0.029999999999999999</v>
      </c>
      <c r="BZ998" s="118">
        <f>ROUND(SQRT(BX998^2+BY998^2)*1000/(1.73*BX986),0)</f>
        <v>3</v>
      </c>
      <c r="CA998" s="43"/>
      <c r="CB998" s="43"/>
      <c r="CC998" s="43"/>
      <c r="CD998" s="43"/>
      <c r="CE998" s="43"/>
      <c r="CF998" s="43"/>
      <c r="CG998" s="43"/>
      <c r="CH998" s="43"/>
      <c r="CI998" s="43"/>
      <c r="CJ998" s="43"/>
      <c r="CK998" s="43"/>
      <c r="CL998" s="43"/>
      <c r="CM998" s="43"/>
      <c r="CN998" s="43"/>
      <c r="CO998" s="43"/>
      <c r="CP998" s="43"/>
      <c r="CQ998" s="43"/>
      <c r="CR998" s="43"/>
      <c r="CS998" s="43"/>
      <c r="CT998" s="43"/>
      <c r="CU998" s="43"/>
      <c r="CV998" s="43"/>
      <c r="CW998" s="43"/>
      <c r="CX998" s="43"/>
      <c r="CY998" s="43"/>
      <c r="CZ998" s="43"/>
      <c r="DA998" s="43"/>
      <c r="DB998" s="43"/>
      <c r="DC998" s="43"/>
      <c r="DD998" s="43"/>
      <c r="DE998" s="43"/>
    </row>
    <row r="999" s="43" customFormat="1" ht="20.25">
      <c r="A999" s="66"/>
      <c r="B999" s="114"/>
      <c r="C999" s="258" t="s">
        <v>199</v>
      </c>
      <c r="D999" s="38" t="s">
        <v>38</v>
      </c>
      <c r="E999" s="117" t="s">
        <v>38</v>
      </c>
      <c r="F999" s="116">
        <v>10</v>
      </c>
      <c r="G999" s="111">
        <v>0.01</v>
      </c>
      <c r="H999" s="112">
        <v>0.01</v>
      </c>
      <c r="I999" s="118">
        <f>ROUND(SQRT(G999^2+H999^2)*1000/(1.73*G986),0)</f>
        <v>1</v>
      </c>
      <c r="J999" s="111">
        <v>0.01</v>
      </c>
      <c r="K999" s="112">
        <v>0.01</v>
      </c>
      <c r="L999" s="118">
        <f>ROUND(SQRT(J999^2+K999^2)*1000/(1.73*J986),0)</f>
        <v>1</v>
      </c>
      <c r="M999" s="111">
        <v>0.01</v>
      </c>
      <c r="N999" s="112">
        <v>0.01</v>
      </c>
      <c r="O999" s="118">
        <f>ROUND(SQRT(M999^2+N999^2)*1000/(1.73*M986),0)</f>
        <v>1</v>
      </c>
      <c r="P999" s="111">
        <v>0.01</v>
      </c>
      <c r="Q999" s="112">
        <v>0.01</v>
      </c>
      <c r="R999" s="118">
        <f>ROUND(SQRT(P999^2+Q999^2)*1000/(1.73*P986),0)</f>
        <v>1</v>
      </c>
      <c r="S999" s="111">
        <v>0.01</v>
      </c>
      <c r="T999" s="112">
        <v>0.01</v>
      </c>
      <c r="U999" s="118">
        <f>ROUND(SQRT(S999^2+T999^2)*1000/(1.73*S986),0)</f>
        <v>1</v>
      </c>
      <c r="V999" s="111">
        <v>0.01</v>
      </c>
      <c r="W999" s="112">
        <v>0.01</v>
      </c>
      <c r="X999" s="118">
        <f>ROUND(SQRT(V999^2+W999^2)*1000/(1.73*V986),0)</f>
        <v>1</v>
      </c>
      <c r="Y999" s="111">
        <v>0.01</v>
      </c>
      <c r="Z999" s="112">
        <v>0.01</v>
      </c>
      <c r="AA999" s="118">
        <v>1</v>
      </c>
      <c r="AB999" s="111">
        <v>0.01</v>
      </c>
      <c r="AC999" s="112">
        <v>0.01</v>
      </c>
      <c r="AD999" s="118">
        <f>ROUND(SQRT(AB999^2+AC999^2)*1000/(1.73*AB986),0)</f>
        <v>1</v>
      </c>
      <c r="AE999" s="111">
        <v>0.01</v>
      </c>
      <c r="AF999" s="112">
        <v>0.01</v>
      </c>
      <c r="AG999" s="118">
        <f>ROUND(SQRT(AE999^2+AF999^2)*1000/(1.73*AE986),0)</f>
        <v>1</v>
      </c>
      <c r="AH999" s="111">
        <v>0.01</v>
      </c>
      <c r="AI999" s="112">
        <v>0.01</v>
      </c>
      <c r="AJ999" s="118">
        <f>ROUND(SQRT(AH999^2+AI999^2)*1000/(1.73*AH986),0)</f>
        <v>1</v>
      </c>
      <c r="AK999" s="111">
        <v>0.01</v>
      </c>
      <c r="AL999" s="112">
        <v>0.01</v>
      </c>
      <c r="AM999" s="118">
        <f>ROUND(SQRT(AK999^2+AL999^2)*1000/(1.73*AK986),0)</f>
        <v>1</v>
      </c>
      <c r="AN999" s="111">
        <v>0.01</v>
      </c>
      <c r="AO999" s="112">
        <v>0.01</v>
      </c>
      <c r="AP999" s="118">
        <f>ROUND(SQRT(AN999^2+AO999^2)*1000/(1.73*AN986),0)</f>
        <v>1</v>
      </c>
      <c r="AQ999" s="111">
        <v>0.01</v>
      </c>
      <c r="AR999" s="112">
        <v>0.01</v>
      </c>
      <c r="AS999" s="118">
        <f>ROUND(SQRT(AQ999^2+AR999^2)*1000/(1.73*AQ986),0)</f>
        <v>1</v>
      </c>
      <c r="AT999" s="111">
        <v>0.01</v>
      </c>
      <c r="AU999" s="112">
        <v>0.01</v>
      </c>
      <c r="AV999" s="118">
        <f>ROUND(SQRT(AT999^2+AU999^2)*1000/(1.73*AT986),0)</f>
        <v>1</v>
      </c>
      <c r="AW999" s="111">
        <v>0.01</v>
      </c>
      <c r="AX999" s="112">
        <v>0.01</v>
      </c>
      <c r="AY999" s="118">
        <f>ROUND(SQRT(AW999^2+AX999^2)*1000/(1.73*AW986),0)</f>
        <v>1</v>
      </c>
      <c r="AZ999" s="111">
        <v>0.01</v>
      </c>
      <c r="BA999" s="112">
        <v>0.01</v>
      </c>
      <c r="BB999" s="118">
        <f>ROUND(SQRT(AZ999^2+BA999^2)*1000/(1.73*AZ986),0)</f>
        <v>1</v>
      </c>
      <c r="BC999" s="111">
        <v>0.01</v>
      </c>
      <c r="BD999" s="112">
        <v>0.01</v>
      </c>
      <c r="BE999" s="118">
        <f>ROUND(SQRT(BC999^2+BD999^2)*1000/(1.73*BC986),0)</f>
        <v>1</v>
      </c>
      <c r="BF999" s="111">
        <v>0.01</v>
      </c>
      <c r="BG999" s="112">
        <v>0.01</v>
      </c>
      <c r="BH999" s="118">
        <f>ROUND(SQRT(BF999^2+BG999^2)*1000/(1.73*BF986),0)</f>
        <v>1</v>
      </c>
      <c r="BI999" s="111">
        <v>0.01</v>
      </c>
      <c r="BJ999" s="112">
        <v>0.01</v>
      </c>
      <c r="BK999" s="118">
        <f>ROUND(SQRT(BI999^2+BJ999^2)*1000/(1.73*BI986),0)</f>
        <v>1</v>
      </c>
      <c r="BL999" s="111">
        <v>0.01</v>
      </c>
      <c r="BM999" s="112">
        <v>0.01</v>
      </c>
      <c r="BN999" s="118">
        <f>ROUND(SQRT(BL999^2+BM999^2)*1000/(1.73*BL986),0)</f>
        <v>1</v>
      </c>
      <c r="BO999" s="111">
        <v>0.01</v>
      </c>
      <c r="BP999" s="112">
        <v>0.01</v>
      </c>
      <c r="BQ999" s="118">
        <f>ROUND(SQRT(BO999^2+BP999^2)*1000/(1.73*BO986),0)</f>
        <v>1</v>
      </c>
      <c r="BR999" s="111">
        <v>0.01</v>
      </c>
      <c r="BS999" s="112">
        <v>0.01</v>
      </c>
      <c r="BT999" s="118">
        <f>ROUND(SQRT(BR999^2+BS999^2)*1000/(1.73*BR986),0)</f>
        <v>1</v>
      </c>
      <c r="BU999" s="111">
        <v>0.01</v>
      </c>
      <c r="BV999" s="112">
        <v>0.01</v>
      </c>
      <c r="BW999" s="118">
        <f>ROUND(SQRT(BU999^2+BV999^2)*1000/(1.73*BU986),0)</f>
        <v>1</v>
      </c>
      <c r="BX999" s="111">
        <v>0.01</v>
      </c>
      <c r="BY999" s="112">
        <v>0.01</v>
      </c>
      <c r="BZ999" s="118">
        <f>ROUND(SQRT(BX999^2+BY999^2)*1000/(1.73*BX986),0)</f>
        <v>1</v>
      </c>
      <c r="CA999" s="43"/>
      <c r="CB999" s="43"/>
      <c r="CC999" s="43"/>
      <c r="CD999" s="43"/>
      <c r="CE999" s="43"/>
      <c r="CF999" s="43"/>
      <c r="CG999" s="43"/>
      <c r="CH999" s="43"/>
      <c r="CI999" s="43"/>
      <c r="CJ999" s="43"/>
      <c r="CK999" s="43"/>
      <c r="CL999" s="43"/>
      <c r="CM999" s="43"/>
      <c r="CN999" s="43"/>
      <c r="CO999" s="43"/>
      <c r="CP999" s="43"/>
      <c r="CQ999" s="43"/>
      <c r="CR999" s="43"/>
      <c r="CS999" s="43"/>
      <c r="CT999" s="43"/>
      <c r="CU999" s="43"/>
      <c r="CV999" s="43"/>
      <c r="CW999" s="43"/>
      <c r="CX999" s="43"/>
      <c r="CY999" s="43"/>
      <c r="CZ999" s="43"/>
      <c r="DA999" s="43"/>
      <c r="DB999" s="43"/>
      <c r="DC999" s="43"/>
      <c r="DD999" s="43"/>
      <c r="DE999" s="43"/>
    </row>
    <row r="1000" s="43" customFormat="1" ht="20.25">
      <c r="A1000" s="66"/>
      <c r="B1000" s="114"/>
      <c r="C1000" s="258" t="s">
        <v>361</v>
      </c>
      <c r="D1000" s="38" t="s">
        <v>38</v>
      </c>
      <c r="E1000" s="117" t="s">
        <v>38</v>
      </c>
      <c r="F1000" s="116">
        <v>10</v>
      </c>
      <c r="G1000" s="111">
        <v>0</v>
      </c>
      <c r="H1000" s="112">
        <v>0</v>
      </c>
      <c r="I1000" s="118">
        <f>ROUND(SQRT(G1000^2+H1000^2)*1000/(1.73*G986),0)</f>
        <v>0</v>
      </c>
      <c r="J1000" s="111">
        <v>0</v>
      </c>
      <c r="K1000" s="112">
        <v>0</v>
      </c>
      <c r="L1000" s="118">
        <f>ROUND(SQRT(J1000^2+K1000^2)*1000/(1.73*J986),0)</f>
        <v>0</v>
      </c>
      <c r="M1000" s="111">
        <v>0</v>
      </c>
      <c r="N1000" s="112">
        <v>0</v>
      </c>
      <c r="O1000" s="118">
        <f>ROUND(SQRT(M1000^2+N1000^2)*1000/(1.73*M986),0)</f>
        <v>0</v>
      </c>
      <c r="P1000" s="111">
        <v>0</v>
      </c>
      <c r="Q1000" s="112">
        <v>0</v>
      </c>
      <c r="R1000" s="118">
        <f>ROUND(SQRT(P1000^2+Q1000^2)*1000/(1.73*P986),0)</f>
        <v>0</v>
      </c>
      <c r="S1000" s="111">
        <v>0</v>
      </c>
      <c r="T1000" s="112">
        <v>0</v>
      </c>
      <c r="U1000" s="118">
        <f>ROUND(SQRT(S1000^2+T1000^2)*1000/(1.73*S986),0)</f>
        <v>0</v>
      </c>
      <c r="V1000" s="111">
        <v>0</v>
      </c>
      <c r="W1000" s="112">
        <v>0</v>
      </c>
      <c r="X1000" s="118">
        <f>ROUND(SQRT(V1000^2+W1000^2)*1000/(1.73*V986),0)</f>
        <v>0</v>
      </c>
      <c r="Y1000" s="111">
        <v>0</v>
      </c>
      <c r="Z1000" s="112">
        <v>0</v>
      </c>
      <c r="AA1000" s="118">
        <v>0</v>
      </c>
      <c r="AB1000" s="111">
        <v>0</v>
      </c>
      <c r="AC1000" s="112">
        <v>0</v>
      </c>
      <c r="AD1000" s="118">
        <f>ROUND(SQRT(AB1000^2+AC1000^2)*1000/(1.73*AB986),0)</f>
        <v>0</v>
      </c>
      <c r="AE1000" s="111">
        <v>0</v>
      </c>
      <c r="AF1000" s="112">
        <v>0</v>
      </c>
      <c r="AG1000" s="118">
        <f>ROUND(SQRT(AE1000^2+AF1000^2)*1000/(1.73*AE986),0)</f>
        <v>0</v>
      </c>
      <c r="AH1000" s="111">
        <v>0</v>
      </c>
      <c r="AI1000" s="112">
        <v>0</v>
      </c>
      <c r="AJ1000" s="118">
        <f>ROUND(SQRT(AH1000^2+AI1000^2)*1000/(1.73*AH986),0)</f>
        <v>0</v>
      </c>
      <c r="AK1000" s="111">
        <v>0</v>
      </c>
      <c r="AL1000" s="112">
        <v>0</v>
      </c>
      <c r="AM1000" s="118">
        <f>ROUND(SQRT(AK1000^2+AL1000^2)*1000/(1.73*AK986),0)</f>
        <v>0</v>
      </c>
      <c r="AN1000" s="111">
        <v>0</v>
      </c>
      <c r="AO1000" s="112">
        <v>0</v>
      </c>
      <c r="AP1000" s="118">
        <f>ROUND(SQRT(AN1000^2+AO1000^2)*1000/(1.73*AN986),0)</f>
        <v>0</v>
      </c>
      <c r="AQ1000" s="111">
        <v>0</v>
      </c>
      <c r="AR1000" s="112">
        <v>0</v>
      </c>
      <c r="AS1000" s="118">
        <f>ROUND(SQRT(AQ1000^2+AR1000^2)*1000/(1.73*AQ986),0)</f>
        <v>0</v>
      </c>
      <c r="AT1000" s="111">
        <v>0</v>
      </c>
      <c r="AU1000" s="112">
        <v>0</v>
      </c>
      <c r="AV1000" s="118">
        <f>ROUND(SQRT(AT1000^2+AU1000^2)*1000/(1.73*AT986),0)</f>
        <v>0</v>
      </c>
      <c r="AW1000" s="111">
        <v>0</v>
      </c>
      <c r="AX1000" s="112">
        <v>0</v>
      </c>
      <c r="AY1000" s="118">
        <f>ROUND(SQRT(AW1000^2+AX1000^2)*1000/(1.73*AW986),0)</f>
        <v>0</v>
      </c>
      <c r="AZ1000" s="111">
        <v>0</v>
      </c>
      <c r="BA1000" s="112">
        <v>0</v>
      </c>
      <c r="BB1000" s="118">
        <f>ROUND(SQRT(AZ1000^2+BA1000^2)*1000/(1.73*AZ986),0)</f>
        <v>0</v>
      </c>
      <c r="BC1000" s="111">
        <v>0</v>
      </c>
      <c r="BD1000" s="112">
        <v>0</v>
      </c>
      <c r="BE1000" s="118">
        <f>ROUND(SQRT(BC1000^2+BD1000^2)*1000/(1.73*BC986),0)</f>
        <v>0</v>
      </c>
      <c r="BF1000" s="111">
        <v>0</v>
      </c>
      <c r="BG1000" s="112">
        <v>0</v>
      </c>
      <c r="BH1000" s="118">
        <f>ROUND(SQRT(BF1000^2+BG1000^2)*1000/(1.73*BF986),0)</f>
        <v>0</v>
      </c>
      <c r="BI1000" s="111">
        <v>0</v>
      </c>
      <c r="BJ1000" s="112">
        <v>0</v>
      </c>
      <c r="BK1000" s="118">
        <f>ROUND(SQRT(BI1000^2+BJ1000^2)*1000/(1.73*BI986),0)</f>
        <v>0</v>
      </c>
      <c r="BL1000" s="111">
        <v>0</v>
      </c>
      <c r="BM1000" s="112">
        <v>0</v>
      </c>
      <c r="BN1000" s="118">
        <f>ROUND(SQRT(BL1000^2+BM1000^2)*1000/(1.73*BL986),0)</f>
        <v>0</v>
      </c>
      <c r="BO1000" s="111">
        <v>0</v>
      </c>
      <c r="BP1000" s="112">
        <v>0</v>
      </c>
      <c r="BQ1000" s="118">
        <f>ROUND(SQRT(BO1000^2+BP1000^2)*1000/(1.73*BO986),0)</f>
        <v>0</v>
      </c>
      <c r="BR1000" s="111">
        <v>0</v>
      </c>
      <c r="BS1000" s="112">
        <v>0</v>
      </c>
      <c r="BT1000" s="118">
        <f>ROUND(SQRT(BR1000^2+BS1000^2)*1000/(1.73*BR986),0)</f>
        <v>0</v>
      </c>
      <c r="BU1000" s="111">
        <v>0</v>
      </c>
      <c r="BV1000" s="112">
        <v>0</v>
      </c>
      <c r="BW1000" s="118">
        <f>ROUND(SQRT(BU1000^2+BV1000^2)*1000/(1.73*BU986),0)</f>
        <v>0</v>
      </c>
      <c r="BX1000" s="111">
        <v>0</v>
      </c>
      <c r="BY1000" s="112">
        <v>0</v>
      </c>
      <c r="BZ1000" s="118">
        <f>ROUND(SQRT(BX1000^2+BY1000^2)*1000/(1.73*BX986),0)</f>
        <v>0</v>
      </c>
      <c r="CA1000" s="43"/>
      <c r="CB1000" s="43"/>
      <c r="CC1000" s="43"/>
      <c r="CD1000" s="43"/>
      <c r="CE1000" s="43"/>
      <c r="CF1000" s="43"/>
      <c r="CG1000" s="43"/>
      <c r="CH1000" s="43"/>
      <c r="CI1000" s="43"/>
      <c r="CJ1000" s="43"/>
      <c r="CK1000" s="43"/>
      <c r="CL1000" s="43"/>
      <c r="CM1000" s="43"/>
      <c r="CN1000" s="43"/>
      <c r="CO1000" s="43"/>
      <c r="CP1000" s="43"/>
      <c r="CQ1000" s="43"/>
      <c r="CR1000" s="43"/>
      <c r="CS1000" s="43"/>
      <c r="CT1000" s="43"/>
      <c r="CU1000" s="43"/>
      <c r="CV1000" s="43"/>
      <c r="CW1000" s="43"/>
      <c r="CX1000" s="43"/>
      <c r="CY1000" s="43"/>
      <c r="CZ1000" s="43"/>
      <c r="DA1000" s="43"/>
      <c r="DB1000" s="43"/>
      <c r="DC1000" s="43"/>
      <c r="DD1000" s="43"/>
      <c r="DE1000" s="43"/>
    </row>
    <row r="1001" s="43" customFormat="1" ht="20.25">
      <c r="A1001" s="66"/>
      <c r="B1001" s="114"/>
      <c r="C1001" s="293" t="s">
        <v>76</v>
      </c>
      <c r="D1001" s="38" t="s">
        <v>38</v>
      </c>
      <c r="E1001" s="117" t="s">
        <v>38</v>
      </c>
      <c r="F1001" s="116">
        <v>10</v>
      </c>
      <c r="G1001" s="111">
        <v>0.01</v>
      </c>
      <c r="H1001" s="112">
        <v>0.01</v>
      </c>
      <c r="I1001" s="118">
        <f>ROUND(SQRT(G1001^2+H1001^2)*1000/(1.73*G986),0)</f>
        <v>1</v>
      </c>
      <c r="J1001" s="111">
        <v>0.01</v>
      </c>
      <c r="K1001" s="112">
        <v>0.01</v>
      </c>
      <c r="L1001" s="118">
        <f>ROUND(SQRT(J1001^2+K1001^2)*1000/(1.73*J986),0)</f>
        <v>1</v>
      </c>
      <c r="M1001" s="111">
        <v>0.01</v>
      </c>
      <c r="N1001" s="112">
        <v>0.01</v>
      </c>
      <c r="O1001" s="118">
        <f>ROUND(SQRT(M1001^2+N1001^2)*1000/(1.73*M986),0)</f>
        <v>1</v>
      </c>
      <c r="P1001" s="111">
        <v>0.01</v>
      </c>
      <c r="Q1001" s="112">
        <v>0.01</v>
      </c>
      <c r="R1001" s="118">
        <f>ROUND(SQRT(P1001^2+Q1001^2)*1000/(1.73*P986),0)</f>
        <v>1</v>
      </c>
      <c r="S1001" s="111">
        <v>0.01</v>
      </c>
      <c r="T1001" s="112">
        <v>0.01</v>
      </c>
      <c r="U1001" s="118">
        <f>ROUND(SQRT(S1001^2+T1001^2)*1000/(1.73*S986),0)</f>
        <v>1</v>
      </c>
      <c r="V1001" s="111">
        <v>0</v>
      </c>
      <c r="W1001" s="112">
        <v>0</v>
      </c>
      <c r="X1001" s="118">
        <f>ROUND(SQRT(V1001^2+W1001^2)*1000/(1.73*V986),0)</f>
        <v>0</v>
      </c>
      <c r="Y1001" s="111">
        <v>0.01</v>
      </c>
      <c r="Z1001" s="112">
        <v>0.01</v>
      </c>
      <c r="AA1001" s="118">
        <v>1</v>
      </c>
      <c r="AB1001" s="111">
        <v>0.01</v>
      </c>
      <c r="AC1001" s="112">
        <v>0.01</v>
      </c>
      <c r="AD1001" s="118">
        <f>ROUND(SQRT(AB1001^2+AC1001^2)*1000/(1.73*AB986),0)</f>
        <v>1</v>
      </c>
      <c r="AE1001" s="111">
        <v>0.01</v>
      </c>
      <c r="AF1001" s="112">
        <v>0.01</v>
      </c>
      <c r="AG1001" s="118">
        <f>ROUND(SQRT(AE1001^2+AF1001^2)*1000/(1.73*AE986),0)</f>
        <v>1</v>
      </c>
      <c r="AH1001" s="111">
        <v>0.01</v>
      </c>
      <c r="AI1001" s="112">
        <v>0.01</v>
      </c>
      <c r="AJ1001" s="118">
        <f>ROUND(SQRT(AH1001^2+AI1001^2)*1000/(1.73*AH986),0)</f>
        <v>1</v>
      </c>
      <c r="AK1001" s="111">
        <v>0</v>
      </c>
      <c r="AL1001" s="112">
        <v>0</v>
      </c>
      <c r="AM1001" s="118">
        <f>ROUND(SQRT(AK1001^2+AL1001^2)*1000/(1.73*AK986),0)</f>
        <v>0</v>
      </c>
      <c r="AN1001" s="111">
        <v>0</v>
      </c>
      <c r="AO1001" s="112">
        <v>0</v>
      </c>
      <c r="AP1001" s="118">
        <f>ROUND(SQRT(AN1001^2+AO1001^2)*1000/(1.73*AN986),0)</f>
        <v>0</v>
      </c>
      <c r="AQ1001" s="111">
        <v>0.01</v>
      </c>
      <c r="AR1001" s="112">
        <v>0.01</v>
      </c>
      <c r="AS1001" s="118">
        <f>ROUND(SQRT(AQ1001^2+AR1001^2)*1000/(1.73*AQ986),0)</f>
        <v>1</v>
      </c>
      <c r="AT1001" s="111">
        <v>0</v>
      </c>
      <c r="AU1001" s="112">
        <v>0</v>
      </c>
      <c r="AV1001" s="118">
        <f>ROUND(SQRT(AT1001^2+AU1001^2)*1000/(1.73*AT986),0)</f>
        <v>0</v>
      </c>
      <c r="AW1001" s="111">
        <v>0.01</v>
      </c>
      <c r="AX1001" s="112">
        <v>0.01</v>
      </c>
      <c r="AY1001" s="118">
        <f>ROUND(SQRT(AW1001^2+AX1001^2)*1000/(1.73*AW986),0)</f>
        <v>1</v>
      </c>
      <c r="AZ1001" s="111">
        <v>0</v>
      </c>
      <c r="BA1001" s="112">
        <v>0</v>
      </c>
      <c r="BB1001" s="118">
        <f>ROUND(SQRT(AZ1001^2+BA1001^2)*1000/(1.73*AZ986),0)</f>
        <v>0</v>
      </c>
      <c r="BC1001" s="111">
        <v>0.01</v>
      </c>
      <c r="BD1001" s="112">
        <v>0.01</v>
      </c>
      <c r="BE1001" s="118">
        <f>ROUND(SQRT(BC1001^2+BD1001^2)*1000/(1.73*BC986),0)</f>
        <v>1</v>
      </c>
      <c r="BF1001" s="111">
        <v>0.01</v>
      </c>
      <c r="BG1001" s="112">
        <v>0.01</v>
      </c>
      <c r="BH1001" s="118">
        <f>ROUND(SQRT(BF1001^2+BG1001^2)*1000/(1.73*BF986),0)</f>
        <v>1</v>
      </c>
      <c r="BI1001" s="111">
        <v>0.01</v>
      </c>
      <c r="BJ1001" s="112">
        <v>0.01</v>
      </c>
      <c r="BK1001" s="118">
        <f>ROUND(SQRT(BI1001^2+BJ1001^2)*1000/(1.73*BI986),0)</f>
        <v>1</v>
      </c>
      <c r="BL1001" s="111">
        <v>0.01</v>
      </c>
      <c r="BM1001" s="112">
        <v>0.01</v>
      </c>
      <c r="BN1001" s="118">
        <f>ROUND(SQRT(BL1001^2+BM1001^2)*1000/(1.73*BL986),0)</f>
        <v>1</v>
      </c>
      <c r="BO1001" s="111">
        <v>0.01</v>
      </c>
      <c r="BP1001" s="112">
        <v>0.01</v>
      </c>
      <c r="BQ1001" s="118">
        <f>ROUND(SQRT(BO1001^2+BP1001^2)*1000/(1.73*BO986),0)</f>
        <v>1</v>
      </c>
      <c r="BR1001" s="111">
        <v>0.01</v>
      </c>
      <c r="BS1001" s="112">
        <v>0.01</v>
      </c>
      <c r="BT1001" s="118">
        <f>ROUND(SQRT(BR1001^2+BS1001^2)*1000/(1.73*BR986),0)</f>
        <v>1</v>
      </c>
      <c r="BU1001" s="111">
        <v>0.01</v>
      </c>
      <c r="BV1001" s="112">
        <v>0.01</v>
      </c>
      <c r="BW1001" s="118">
        <f>ROUND(SQRT(BU1001^2+BV1001^2)*1000/(1.73*BU986),0)</f>
        <v>1</v>
      </c>
      <c r="BX1001" s="111">
        <v>0.01</v>
      </c>
      <c r="BY1001" s="112">
        <v>0.01</v>
      </c>
      <c r="BZ1001" s="118">
        <f>ROUND(SQRT(BX1001^2+BY1001^2)*1000/(1.73*BX986),0)</f>
        <v>1</v>
      </c>
      <c r="CA1001" s="43"/>
      <c r="CB1001" s="43"/>
      <c r="CC1001" s="43"/>
      <c r="CD1001" s="43"/>
      <c r="CE1001" s="43"/>
      <c r="CF1001" s="43"/>
      <c r="CG1001" s="43"/>
      <c r="CH1001" s="43"/>
      <c r="CI1001" s="43"/>
      <c r="CJ1001" s="43"/>
      <c r="CK1001" s="43"/>
      <c r="CL1001" s="43"/>
      <c r="CM1001" s="43"/>
      <c r="CN1001" s="43"/>
      <c r="CO1001" s="43"/>
      <c r="CP1001" s="43"/>
      <c r="CQ1001" s="43"/>
      <c r="CR1001" s="43"/>
      <c r="CS1001" s="43"/>
      <c r="CT1001" s="43"/>
      <c r="CU1001" s="43"/>
      <c r="CV1001" s="43"/>
      <c r="CW1001" s="43"/>
      <c r="CX1001" s="43"/>
      <c r="CY1001" s="43"/>
      <c r="CZ1001" s="43"/>
      <c r="DA1001" s="43"/>
      <c r="DB1001" s="43"/>
      <c r="DC1001" s="43"/>
      <c r="DD1001" s="43"/>
      <c r="DE1001" s="43"/>
    </row>
    <row r="1002" s="43" customFormat="1" ht="20.25">
      <c r="A1002" s="218"/>
      <c r="B1002" s="335" t="s">
        <v>362</v>
      </c>
      <c r="C1002" s="264" t="s">
        <v>188</v>
      </c>
      <c r="D1002" s="38" t="s">
        <v>38</v>
      </c>
      <c r="E1002" s="117" t="s">
        <v>38</v>
      </c>
      <c r="F1002" s="116">
        <v>10</v>
      </c>
      <c r="G1002" s="111">
        <v>0.68000000000000005</v>
      </c>
      <c r="H1002" s="112">
        <v>0.45000000000000001</v>
      </c>
      <c r="I1002" s="118">
        <f>ROUND(SQRT(G1002^2+H1002^2)*1000/(1.73*G988),0)</f>
        <v>45</v>
      </c>
      <c r="J1002" s="111">
        <v>0.68999999999999995</v>
      </c>
      <c r="K1002" s="112">
        <v>0.46000000000000002</v>
      </c>
      <c r="L1002" s="118">
        <f>ROUND(SQRT(J1002^2+K1002^2)*1000/(1.73*J988),0)</f>
        <v>46</v>
      </c>
      <c r="M1002" s="111">
        <v>0.70999999999999996</v>
      </c>
      <c r="N1002" s="112">
        <v>0.46999999999999997</v>
      </c>
      <c r="O1002" s="118">
        <f>ROUND(SQRT(M1002^2+N1002^2)*1000/(1.73*M988),0)</f>
        <v>47</v>
      </c>
      <c r="P1002" s="111">
        <v>0.68999999999999995</v>
      </c>
      <c r="Q1002" s="112">
        <v>0.46000000000000002</v>
      </c>
      <c r="R1002" s="118">
        <f>ROUND(SQRT(P1002^2+Q1002^2)*1000/(1.73*P988),0)</f>
        <v>46</v>
      </c>
      <c r="S1002" s="111">
        <v>0.69999999999999996</v>
      </c>
      <c r="T1002" s="112">
        <v>0.46999999999999997</v>
      </c>
      <c r="U1002" s="118">
        <f>ROUND(SQRT(S1002^2+T1002^2)*1000/(1.73*S988),0)</f>
        <v>46</v>
      </c>
      <c r="V1002" s="111">
        <v>0.66000000000000003</v>
      </c>
      <c r="W1002" s="112">
        <v>0.44</v>
      </c>
      <c r="X1002" s="118">
        <f>ROUND(SQRT(V1002^2+W1002^2)*1000/(1.73*V988),0)</f>
        <v>44</v>
      </c>
      <c r="Y1002" s="111">
        <v>0.68999999999999995</v>
      </c>
      <c r="Z1002" s="112">
        <v>0.46000000000000002</v>
      </c>
      <c r="AA1002" s="118">
        <v>46</v>
      </c>
      <c r="AB1002" s="111">
        <v>0.68999999999999995</v>
      </c>
      <c r="AC1002" s="112">
        <v>0.46000000000000002</v>
      </c>
      <c r="AD1002" s="118">
        <f>ROUND(SQRT(AB1002^2+AC1002^2)*1000/(1.73*AB988),0)</f>
        <v>46</v>
      </c>
      <c r="AE1002" s="111">
        <v>0.70999999999999996</v>
      </c>
      <c r="AF1002" s="112">
        <v>0.46999999999999997</v>
      </c>
      <c r="AG1002" s="118">
        <f>ROUND(SQRT(AE1002^2+AF1002^2)*1000/(1.73*AE988),0)</f>
        <v>47</v>
      </c>
      <c r="AH1002" s="111">
        <v>0.70999999999999996</v>
      </c>
      <c r="AI1002" s="112">
        <v>0.46999999999999997</v>
      </c>
      <c r="AJ1002" s="118">
        <f>ROUND(SQRT(AH1002^2+AI1002^2)*1000/(1.73*AH988),0)</f>
        <v>47</v>
      </c>
      <c r="AK1002" s="111">
        <v>0.72999999999999998</v>
      </c>
      <c r="AL1002" s="112">
        <v>0.48999999999999999</v>
      </c>
      <c r="AM1002" s="118">
        <f>ROUND(SQRT(AK1002^2+AL1002^2)*1000/(1.73*AK988),0)</f>
        <v>48</v>
      </c>
      <c r="AN1002" s="111">
        <v>0.72999999999999998</v>
      </c>
      <c r="AO1002" s="112">
        <v>0.48999999999999999</v>
      </c>
      <c r="AP1002" s="118">
        <f>ROUND(SQRT(AN1002^2+AO1002^2)*1000/(1.73*AN988),0)</f>
        <v>48</v>
      </c>
      <c r="AQ1002" s="111">
        <v>0.71999999999999997</v>
      </c>
      <c r="AR1002" s="112">
        <v>0.47999999999999998</v>
      </c>
      <c r="AS1002" s="118">
        <f>ROUND(SQRT(AQ1002^2+AR1002^2)*1000/(1.73*AQ988),0)</f>
        <v>48</v>
      </c>
      <c r="AT1002" s="111">
        <v>0.68999999999999995</v>
      </c>
      <c r="AU1002" s="112">
        <v>0.46000000000000002</v>
      </c>
      <c r="AV1002" s="118">
        <f>ROUND(SQRT(AT1002^2+AU1002^2)*1000/(1.73*AT988),0)</f>
        <v>46</v>
      </c>
      <c r="AW1002" s="111">
        <v>0.68999999999999995</v>
      </c>
      <c r="AX1002" s="112">
        <v>0.46000000000000002</v>
      </c>
      <c r="AY1002" s="118">
        <f>ROUND(SQRT(AW1002^2+AX1002^2)*1000/(1.73*AW988),0)</f>
        <v>46</v>
      </c>
      <c r="AZ1002" s="111">
        <v>0.68999999999999995</v>
      </c>
      <c r="BA1002" s="112">
        <v>0.46000000000000002</v>
      </c>
      <c r="BB1002" s="118">
        <f>ROUND(SQRT(AZ1002^2+BA1002^2)*1000/(1.73*AZ988),0)</f>
        <v>46</v>
      </c>
      <c r="BC1002" s="111">
        <v>0.68999999999999995</v>
      </c>
      <c r="BD1002" s="112">
        <v>0.46000000000000002</v>
      </c>
      <c r="BE1002" s="118">
        <f>ROUND(SQRT(BC1002^2+BD1002^2)*1000/(1.73*BC988),0)</f>
        <v>46</v>
      </c>
      <c r="BF1002" s="111">
        <v>0.68999999999999995</v>
      </c>
      <c r="BG1002" s="112">
        <v>0.46000000000000002</v>
      </c>
      <c r="BH1002" s="118">
        <f>ROUND(SQRT(BF1002^2+BG1002^2)*1000/(1.73*BF988),0)</f>
        <v>46</v>
      </c>
      <c r="BI1002" s="111">
        <v>0.68000000000000005</v>
      </c>
      <c r="BJ1002" s="112">
        <v>0.45000000000000001</v>
      </c>
      <c r="BK1002" s="118">
        <f>ROUND(SQRT(BI1002^2+BJ1002^2)*1000/(1.73*BI988),0)</f>
        <v>45</v>
      </c>
      <c r="BL1002" s="111">
        <v>0.68999999999999995</v>
      </c>
      <c r="BM1002" s="112">
        <v>0.46000000000000002</v>
      </c>
      <c r="BN1002" s="118">
        <f>ROUND(SQRT(BL1002^2+BM1002^2)*1000/(1.73*BL988),0)</f>
        <v>46</v>
      </c>
      <c r="BO1002" s="111">
        <v>0.68999999999999995</v>
      </c>
      <c r="BP1002" s="112">
        <v>0.46000000000000002</v>
      </c>
      <c r="BQ1002" s="118">
        <f>ROUND(SQRT(BO1002^2+BP1002^2)*1000/(1.73*BO988),0)</f>
        <v>46</v>
      </c>
      <c r="BR1002" s="111">
        <v>0.69999999999999996</v>
      </c>
      <c r="BS1002" s="112">
        <v>0.46999999999999997</v>
      </c>
      <c r="BT1002" s="118">
        <f>ROUND(SQRT(BR1002^2+BS1002^2)*1000/(1.73*BR988),0)</f>
        <v>46</v>
      </c>
      <c r="BU1002" s="111">
        <v>0.68999999999999995</v>
      </c>
      <c r="BV1002" s="112">
        <v>0.46000000000000002</v>
      </c>
      <c r="BW1002" s="118">
        <f>ROUND(SQRT(BU1002^2+BV1002^2)*1000/(1.73*BU988),0)</f>
        <v>46</v>
      </c>
      <c r="BX1002" s="111">
        <v>0.68999999999999995</v>
      </c>
      <c r="BY1002" s="112">
        <v>0.46000000000000002</v>
      </c>
      <c r="BZ1002" s="118">
        <f>ROUND(SQRT(BX1002^2+BY1002^2)*1000/(1.73*BX988),0)</f>
        <v>46</v>
      </c>
      <c r="CA1002" s="43"/>
      <c r="CB1002" s="43"/>
      <c r="CC1002" s="43"/>
      <c r="CD1002" s="43"/>
      <c r="CE1002" s="43"/>
      <c r="CF1002" s="43"/>
      <c r="CG1002" s="43"/>
      <c r="CH1002" s="43"/>
      <c r="CI1002" s="43"/>
      <c r="CJ1002" s="43"/>
      <c r="CK1002" s="43"/>
      <c r="CL1002" s="43"/>
      <c r="CM1002" s="43"/>
      <c r="CN1002" s="43"/>
      <c r="CO1002" s="43"/>
      <c r="CP1002" s="43"/>
      <c r="CQ1002" s="43"/>
      <c r="CR1002" s="43"/>
      <c r="CS1002" s="43"/>
      <c r="CT1002" s="43"/>
      <c r="CU1002" s="43"/>
      <c r="CV1002" s="43"/>
      <c r="CW1002" s="43"/>
      <c r="CX1002" s="43"/>
      <c r="CY1002" s="43"/>
      <c r="CZ1002" s="43"/>
      <c r="DA1002" s="43"/>
      <c r="DB1002" s="43"/>
      <c r="DC1002" s="43"/>
      <c r="DD1002" s="43"/>
      <c r="DE1002" s="43"/>
    </row>
    <row r="1003" s="43" customFormat="1" ht="20.25">
      <c r="A1003" s="66"/>
      <c r="B1003" s="336"/>
      <c r="C1003" s="259" t="s">
        <v>197</v>
      </c>
      <c r="D1003" s="38" t="s">
        <v>38</v>
      </c>
      <c r="E1003" s="117" t="s">
        <v>38</v>
      </c>
      <c r="F1003" s="116">
        <v>10</v>
      </c>
      <c r="G1003" s="111">
        <v>0</v>
      </c>
      <c r="H1003" s="112">
        <v>0</v>
      </c>
      <c r="I1003" s="118">
        <f>ROUND(SQRT(G1003^2+H1003^2)*1000/(1.73*G988),0)</f>
        <v>0</v>
      </c>
      <c r="J1003" s="111">
        <v>0</v>
      </c>
      <c r="K1003" s="112">
        <v>0</v>
      </c>
      <c r="L1003" s="118">
        <f>ROUND(SQRT(J1003^2+K1003^2)*1000/(1.73*J988),0)</f>
        <v>0</v>
      </c>
      <c r="M1003" s="111">
        <v>0</v>
      </c>
      <c r="N1003" s="112">
        <v>0</v>
      </c>
      <c r="O1003" s="118">
        <f>ROUND(SQRT(M1003^2+N1003^2)*1000/(1.73*M988),0)</f>
        <v>0</v>
      </c>
      <c r="P1003" s="111">
        <v>0</v>
      </c>
      <c r="Q1003" s="112">
        <v>0</v>
      </c>
      <c r="R1003" s="118">
        <f>ROUND(SQRT(P1003^2+Q1003^2)*1000/(1.73*P988),0)</f>
        <v>0</v>
      </c>
      <c r="S1003" s="111">
        <v>0</v>
      </c>
      <c r="T1003" s="112">
        <v>0</v>
      </c>
      <c r="U1003" s="118">
        <f>ROUND(SQRT(S1003^2+T1003^2)*1000/(1.73*S988),0)</f>
        <v>0</v>
      </c>
      <c r="V1003" s="111">
        <v>0</v>
      </c>
      <c r="W1003" s="112">
        <v>0</v>
      </c>
      <c r="X1003" s="118">
        <f>ROUND(SQRT(V1003^2+W1003^2)*1000/(1.73*V988),0)</f>
        <v>0</v>
      </c>
      <c r="Y1003" s="111">
        <v>0</v>
      </c>
      <c r="Z1003" s="112">
        <v>0</v>
      </c>
      <c r="AA1003" s="118">
        <v>0</v>
      </c>
      <c r="AB1003" s="111">
        <v>0</v>
      </c>
      <c r="AC1003" s="112">
        <v>0</v>
      </c>
      <c r="AD1003" s="118">
        <f>ROUND(SQRT(AB1003^2+AC1003^2)*1000/(1.73*AB988),0)</f>
        <v>0</v>
      </c>
      <c r="AE1003" s="111">
        <v>0</v>
      </c>
      <c r="AF1003" s="112">
        <v>0</v>
      </c>
      <c r="AG1003" s="118">
        <f>ROUND(SQRT(AE1003^2+AF1003^2)*1000/(1.73*AE988),0)</f>
        <v>0</v>
      </c>
      <c r="AH1003" s="111">
        <v>0</v>
      </c>
      <c r="AI1003" s="112">
        <v>0</v>
      </c>
      <c r="AJ1003" s="118">
        <f>ROUND(SQRT(AH1003^2+AI1003^2)*1000/(1.73*AH988),0)</f>
        <v>0</v>
      </c>
      <c r="AK1003" s="111">
        <v>0</v>
      </c>
      <c r="AL1003" s="112">
        <v>0</v>
      </c>
      <c r="AM1003" s="118">
        <f>ROUND(SQRT(AK1003^2+AL1003^2)*1000/(1.73*AK988),0)</f>
        <v>0</v>
      </c>
      <c r="AN1003" s="111">
        <v>0</v>
      </c>
      <c r="AO1003" s="112">
        <v>0</v>
      </c>
      <c r="AP1003" s="118">
        <f>ROUND(SQRT(AN1003^2+AO1003^2)*1000/(1.73*AN988),0)</f>
        <v>0</v>
      </c>
      <c r="AQ1003" s="111">
        <v>0</v>
      </c>
      <c r="AR1003" s="112">
        <v>0</v>
      </c>
      <c r="AS1003" s="118">
        <f>ROUND(SQRT(AQ1003^2+AR1003^2)*1000/(1.73*AQ988),0)</f>
        <v>0</v>
      </c>
      <c r="AT1003" s="111">
        <v>0</v>
      </c>
      <c r="AU1003" s="112">
        <v>0</v>
      </c>
      <c r="AV1003" s="118">
        <f>ROUND(SQRT(AT1003^2+AU1003^2)*1000/(1.73*AT988),0)</f>
        <v>0</v>
      </c>
      <c r="AW1003" s="111">
        <v>0</v>
      </c>
      <c r="AX1003" s="112">
        <v>0</v>
      </c>
      <c r="AY1003" s="118">
        <f>ROUND(SQRT(AW1003^2+AX1003^2)*1000/(1.73*AW988),0)</f>
        <v>0</v>
      </c>
      <c r="AZ1003" s="111">
        <v>0</v>
      </c>
      <c r="BA1003" s="112">
        <v>0</v>
      </c>
      <c r="BB1003" s="118">
        <f>ROUND(SQRT(AZ1003^2+BA1003^2)*1000/(1.73*AZ988),0)</f>
        <v>0</v>
      </c>
      <c r="BC1003" s="111">
        <v>0</v>
      </c>
      <c r="BD1003" s="112">
        <v>0</v>
      </c>
      <c r="BE1003" s="118">
        <f>ROUND(SQRT(BC1003^2+BD1003^2)*1000/(1.73*BC988),0)</f>
        <v>0</v>
      </c>
      <c r="BF1003" s="111">
        <v>0</v>
      </c>
      <c r="BG1003" s="112">
        <v>0</v>
      </c>
      <c r="BH1003" s="118">
        <f>ROUND(SQRT(BF1003^2+BG1003^2)*1000/(1.73*BF988),0)</f>
        <v>0</v>
      </c>
      <c r="BI1003" s="111">
        <v>0</v>
      </c>
      <c r="BJ1003" s="112">
        <v>0</v>
      </c>
      <c r="BK1003" s="118">
        <f>ROUND(SQRT(BI1003^2+BJ1003^2)*1000/(1.73*BI988),0)</f>
        <v>0</v>
      </c>
      <c r="BL1003" s="111">
        <v>0</v>
      </c>
      <c r="BM1003" s="112">
        <v>0</v>
      </c>
      <c r="BN1003" s="118">
        <f>ROUND(SQRT(BL1003^2+BM1003^2)*1000/(1.73*BL988),0)</f>
        <v>0</v>
      </c>
      <c r="BO1003" s="111">
        <v>0</v>
      </c>
      <c r="BP1003" s="112">
        <v>0</v>
      </c>
      <c r="BQ1003" s="118">
        <f>ROUND(SQRT(BO1003^2+BP1003^2)*1000/(1.73*BO988),0)</f>
        <v>0</v>
      </c>
      <c r="BR1003" s="111">
        <v>0</v>
      </c>
      <c r="BS1003" s="112">
        <v>0</v>
      </c>
      <c r="BT1003" s="118">
        <f>ROUND(SQRT(BR1003^2+BS1003^2)*1000/(1.73*BR988),0)</f>
        <v>0</v>
      </c>
      <c r="BU1003" s="111">
        <v>0</v>
      </c>
      <c r="BV1003" s="112">
        <v>0</v>
      </c>
      <c r="BW1003" s="118">
        <f>ROUND(SQRT(BU1003^2+BV1003^2)*1000/(1.73*BU988),0)</f>
        <v>0</v>
      </c>
      <c r="BX1003" s="111">
        <v>0</v>
      </c>
      <c r="BY1003" s="112">
        <v>0</v>
      </c>
      <c r="BZ1003" s="118">
        <f>ROUND(SQRT(BX1003^2+BY1003^2)*1000/(1.73*BX988),0)</f>
        <v>0</v>
      </c>
      <c r="CA1003" s="43"/>
      <c r="CB1003" s="43"/>
      <c r="CC1003" s="43"/>
      <c r="CD1003" s="43"/>
      <c r="CE1003" s="43"/>
      <c r="CF1003" s="43"/>
      <c r="CG1003" s="43"/>
      <c r="CH1003" s="43"/>
      <c r="CI1003" s="43"/>
      <c r="CJ1003" s="43"/>
      <c r="CK1003" s="43"/>
      <c r="CL1003" s="43"/>
      <c r="CM1003" s="43"/>
      <c r="CN1003" s="43"/>
      <c r="CO1003" s="43"/>
      <c r="CP1003" s="43"/>
      <c r="CQ1003" s="43"/>
      <c r="CR1003" s="43"/>
      <c r="CS1003" s="43"/>
      <c r="CT1003" s="43"/>
      <c r="CU1003" s="43"/>
      <c r="CV1003" s="43"/>
      <c r="CW1003" s="43"/>
      <c r="CX1003" s="43"/>
      <c r="CY1003" s="43"/>
      <c r="CZ1003" s="43"/>
      <c r="DA1003" s="43"/>
      <c r="DB1003" s="43"/>
      <c r="DC1003" s="43"/>
      <c r="DD1003" s="43"/>
      <c r="DE1003" s="43"/>
    </row>
    <row r="1004" s="43" customFormat="1" ht="20.25">
      <c r="A1004" s="66"/>
      <c r="B1004" s="138"/>
      <c r="C1004" s="259" t="s">
        <v>251</v>
      </c>
      <c r="D1004" s="38" t="s">
        <v>38</v>
      </c>
      <c r="E1004" s="117" t="s">
        <v>38</v>
      </c>
      <c r="F1004" s="116">
        <v>10</v>
      </c>
      <c r="G1004" s="111">
        <v>0</v>
      </c>
      <c r="H1004" s="112">
        <v>0</v>
      </c>
      <c r="I1004" s="118">
        <f>ROUND(SQRT(G1004^2+H1004^2)*1000/(1.73*G988),0)</f>
        <v>0</v>
      </c>
      <c r="J1004" s="111">
        <v>0</v>
      </c>
      <c r="K1004" s="112">
        <v>0</v>
      </c>
      <c r="L1004" s="118">
        <f>ROUND(SQRT(J1004^2+K1004^2)*1000/(1.73*J988),0)</f>
        <v>0</v>
      </c>
      <c r="M1004" s="111">
        <v>0</v>
      </c>
      <c r="N1004" s="112">
        <v>0</v>
      </c>
      <c r="O1004" s="118">
        <f>ROUND(SQRT(M1004^2+N1004^2)*1000/(1.73*M988),0)</f>
        <v>0</v>
      </c>
      <c r="P1004" s="111">
        <v>0</v>
      </c>
      <c r="Q1004" s="112">
        <v>0</v>
      </c>
      <c r="R1004" s="118">
        <f>ROUND(SQRT(P1004^2+Q1004^2)*1000/(1.73*P988),0)</f>
        <v>0</v>
      </c>
      <c r="S1004" s="111">
        <v>0</v>
      </c>
      <c r="T1004" s="112">
        <v>0</v>
      </c>
      <c r="U1004" s="118">
        <f>ROUND(SQRT(S1004^2+T1004^2)*1000/(1.73*S988),0)</f>
        <v>0</v>
      </c>
      <c r="V1004" s="111">
        <v>0</v>
      </c>
      <c r="W1004" s="112">
        <v>0</v>
      </c>
      <c r="X1004" s="118">
        <f>ROUND(SQRT(V1004^2+W1004^2)*1000/(1.73*V988),0)</f>
        <v>0</v>
      </c>
      <c r="Y1004" s="111">
        <v>0</v>
      </c>
      <c r="Z1004" s="112">
        <v>0</v>
      </c>
      <c r="AA1004" s="118">
        <v>0</v>
      </c>
      <c r="AB1004" s="111">
        <v>0</v>
      </c>
      <c r="AC1004" s="112">
        <v>0</v>
      </c>
      <c r="AD1004" s="118">
        <f>ROUND(SQRT(AB1004^2+AC1004^2)*1000/(1.73*AB988),0)</f>
        <v>0</v>
      </c>
      <c r="AE1004" s="111">
        <v>0</v>
      </c>
      <c r="AF1004" s="112">
        <v>0</v>
      </c>
      <c r="AG1004" s="118">
        <f>ROUND(SQRT(AE1004^2+AF1004^2)*1000/(1.73*AE988),0)</f>
        <v>0</v>
      </c>
      <c r="AH1004" s="111">
        <v>0</v>
      </c>
      <c r="AI1004" s="112">
        <v>0</v>
      </c>
      <c r="AJ1004" s="118">
        <f>ROUND(SQRT(AH1004^2+AI1004^2)*1000/(1.73*AH988),0)</f>
        <v>0</v>
      </c>
      <c r="AK1004" s="111">
        <v>0</v>
      </c>
      <c r="AL1004" s="112">
        <v>0</v>
      </c>
      <c r="AM1004" s="118">
        <f>ROUND(SQRT(AK1004^2+AL1004^2)*1000/(1.73*AK988),0)</f>
        <v>0</v>
      </c>
      <c r="AN1004" s="111">
        <v>0</v>
      </c>
      <c r="AO1004" s="112">
        <v>0</v>
      </c>
      <c r="AP1004" s="118">
        <f>ROUND(SQRT(AN1004^2+AO1004^2)*1000/(1.73*AN988),0)</f>
        <v>0</v>
      </c>
      <c r="AQ1004" s="111">
        <v>0</v>
      </c>
      <c r="AR1004" s="112">
        <v>0</v>
      </c>
      <c r="AS1004" s="118">
        <f>ROUND(SQRT(AQ1004^2+AR1004^2)*1000/(1.73*AQ988),0)</f>
        <v>0</v>
      </c>
      <c r="AT1004" s="111">
        <v>0</v>
      </c>
      <c r="AU1004" s="112">
        <v>0</v>
      </c>
      <c r="AV1004" s="118">
        <f>ROUND(SQRT(AT1004^2+AU1004^2)*1000/(1.73*AT988),0)</f>
        <v>0</v>
      </c>
      <c r="AW1004" s="111">
        <v>0</v>
      </c>
      <c r="AX1004" s="112">
        <v>0</v>
      </c>
      <c r="AY1004" s="118">
        <f>ROUND(SQRT(AW1004^2+AX1004^2)*1000/(1.73*AW988),0)</f>
        <v>0</v>
      </c>
      <c r="AZ1004" s="111">
        <v>0</v>
      </c>
      <c r="BA1004" s="112">
        <v>0</v>
      </c>
      <c r="BB1004" s="118">
        <f>ROUND(SQRT(AZ1004^2+BA1004^2)*1000/(1.73*AZ988),0)</f>
        <v>0</v>
      </c>
      <c r="BC1004" s="111">
        <v>0</v>
      </c>
      <c r="BD1004" s="112">
        <v>0</v>
      </c>
      <c r="BE1004" s="118">
        <f>ROUND(SQRT(BC1004^2+BD1004^2)*1000/(1.73*BC988),0)</f>
        <v>0</v>
      </c>
      <c r="BF1004" s="111">
        <v>0</v>
      </c>
      <c r="BG1004" s="112">
        <v>0</v>
      </c>
      <c r="BH1004" s="118">
        <f>ROUND(SQRT(BF1004^2+BG1004^2)*1000/(1.73*BF988),0)</f>
        <v>0</v>
      </c>
      <c r="BI1004" s="111">
        <v>0</v>
      </c>
      <c r="BJ1004" s="112">
        <v>0</v>
      </c>
      <c r="BK1004" s="118">
        <f>ROUND(SQRT(BI1004^2+BJ1004^2)*1000/(1.73*BI988),0)</f>
        <v>0</v>
      </c>
      <c r="BL1004" s="111">
        <v>0</v>
      </c>
      <c r="BM1004" s="112">
        <v>0</v>
      </c>
      <c r="BN1004" s="118">
        <f>ROUND(SQRT(BL1004^2+BM1004^2)*1000/(1.73*BL988),0)</f>
        <v>0</v>
      </c>
      <c r="BO1004" s="111">
        <v>0</v>
      </c>
      <c r="BP1004" s="112">
        <v>0</v>
      </c>
      <c r="BQ1004" s="118">
        <f>ROUND(SQRT(BO1004^2+BP1004^2)*1000/(1.73*BO988),0)</f>
        <v>0</v>
      </c>
      <c r="BR1004" s="111">
        <v>0</v>
      </c>
      <c r="BS1004" s="112">
        <v>0</v>
      </c>
      <c r="BT1004" s="118">
        <f>ROUND(SQRT(BR1004^2+BS1004^2)*1000/(1.73*BR988),0)</f>
        <v>0</v>
      </c>
      <c r="BU1004" s="111">
        <v>0</v>
      </c>
      <c r="BV1004" s="112">
        <v>0</v>
      </c>
      <c r="BW1004" s="118">
        <f>ROUND(SQRT(BU1004^2+BV1004^2)*1000/(1.73*BU988),0)</f>
        <v>0</v>
      </c>
      <c r="BX1004" s="111">
        <v>0</v>
      </c>
      <c r="BY1004" s="112">
        <v>0</v>
      </c>
      <c r="BZ1004" s="118">
        <f>ROUND(SQRT(BX1004^2+BY1004^2)*1000/(1.73*BX988),0)</f>
        <v>0</v>
      </c>
      <c r="CA1004" s="43"/>
      <c r="CB1004" s="43"/>
      <c r="CC1004" s="43"/>
      <c r="CD1004" s="43"/>
      <c r="CE1004" s="43"/>
      <c r="CF1004" s="43"/>
      <c r="CG1004" s="43"/>
      <c r="CH1004" s="43"/>
      <c r="CI1004" s="43"/>
      <c r="CJ1004" s="43"/>
      <c r="CK1004" s="43"/>
      <c r="CL1004" s="43"/>
      <c r="CM1004" s="43"/>
      <c r="CN1004" s="43"/>
      <c r="CO1004" s="43"/>
      <c r="CP1004" s="43"/>
      <c r="CQ1004" s="43"/>
      <c r="CR1004" s="43"/>
      <c r="CS1004" s="43"/>
      <c r="CT1004" s="43"/>
      <c r="CU1004" s="43"/>
      <c r="CV1004" s="43"/>
      <c r="CW1004" s="43"/>
      <c r="CX1004" s="43"/>
      <c r="CY1004" s="43"/>
      <c r="CZ1004" s="43"/>
      <c r="DA1004" s="43"/>
      <c r="DB1004" s="43"/>
      <c r="DC1004" s="43"/>
      <c r="DD1004" s="43"/>
      <c r="DE1004" s="43"/>
    </row>
    <row r="1005" s="43" customFormat="1" ht="20.25">
      <c r="A1005" s="218"/>
      <c r="B1005" s="335" t="s">
        <v>363</v>
      </c>
      <c r="C1005" s="258" t="s">
        <v>94</v>
      </c>
      <c r="D1005" s="38" t="s">
        <v>38</v>
      </c>
      <c r="E1005" s="117" t="s">
        <v>38</v>
      </c>
      <c r="F1005" s="116">
        <v>10</v>
      </c>
      <c r="G1005" s="111">
        <v>0</v>
      </c>
      <c r="H1005" s="112">
        <v>0</v>
      </c>
      <c r="I1005" s="118">
        <f>ROUND(SQRT(G1005^2+H1005^2)*1000/(1.73*G987),0)</f>
        <v>0</v>
      </c>
      <c r="J1005" s="111">
        <v>0</v>
      </c>
      <c r="K1005" s="112">
        <v>0</v>
      </c>
      <c r="L1005" s="118">
        <f>ROUND(SQRT(J1005^2+K1005^2)*1000/(1.73*J987),0)</f>
        <v>0</v>
      </c>
      <c r="M1005" s="111">
        <v>0</v>
      </c>
      <c r="N1005" s="112">
        <v>0</v>
      </c>
      <c r="O1005" s="118">
        <f>ROUND(SQRT(M1005^2+N1005^2)*1000/(1.73*M987),0)</f>
        <v>0</v>
      </c>
      <c r="P1005" s="111">
        <v>0</v>
      </c>
      <c r="Q1005" s="112">
        <v>0</v>
      </c>
      <c r="R1005" s="118">
        <f>ROUND(SQRT(P1005^2+Q1005^2)*1000/(1.73*P987),0)</f>
        <v>0</v>
      </c>
      <c r="S1005" s="111">
        <v>0</v>
      </c>
      <c r="T1005" s="112">
        <v>0</v>
      </c>
      <c r="U1005" s="118">
        <f>ROUND(SQRT(S1005^2+T1005^2)*1000/(1.73*S987),0)</f>
        <v>0</v>
      </c>
      <c r="V1005" s="111">
        <v>0</v>
      </c>
      <c r="W1005" s="112">
        <v>0</v>
      </c>
      <c r="X1005" s="118">
        <f>ROUND(SQRT(V1005^2+W1005^2)*1000/(1.73*V987),0)</f>
        <v>0</v>
      </c>
      <c r="Y1005" s="111">
        <v>0</v>
      </c>
      <c r="Z1005" s="112">
        <v>0</v>
      </c>
      <c r="AA1005" s="118">
        <v>0</v>
      </c>
      <c r="AB1005" s="111">
        <v>0</v>
      </c>
      <c r="AC1005" s="112">
        <v>0</v>
      </c>
      <c r="AD1005" s="118">
        <f>ROUND(SQRT(AB1005^2+AC1005^2)*1000/(1.73*AB987),0)</f>
        <v>0</v>
      </c>
      <c r="AE1005" s="111">
        <v>0</v>
      </c>
      <c r="AF1005" s="112">
        <v>0</v>
      </c>
      <c r="AG1005" s="118">
        <f>ROUND(SQRT(AE1005^2+AF1005^2)*1000/(1.73*AE987),0)</f>
        <v>0</v>
      </c>
      <c r="AH1005" s="111">
        <v>0</v>
      </c>
      <c r="AI1005" s="112">
        <v>0</v>
      </c>
      <c r="AJ1005" s="118">
        <f>ROUND(SQRT(AH1005^2+AI1005^2)*1000/(1.73*AH987),0)</f>
        <v>0</v>
      </c>
      <c r="AK1005" s="111">
        <v>0</v>
      </c>
      <c r="AL1005" s="112">
        <v>0</v>
      </c>
      <c r="AM1005" s="118">
        <f>ROUND(SQRT(AK1005^2+AL1005^2)*1000/(1.73*AK987),0)</f>
        <v>0</v>
      </c>
      <c r="AN1005" s="111">
        <v>0</v>
      </c>
      <c r="AO1005" s="112">
        <v>0</v>
      </c>
      <c r="AP1005" s="118">
        <f>ROUND(SQRT(AN1005^2+AO1005^2)*1000/(1.73*AN987),0)</f>
        <v>0</v>
      </c>
      <c r="AQ1005" s="111">
        <v>0</v>
      </c>
      <c r="AR1005" s="112">
        <v>0</v>
      </c>
      <c r="AS1005" s="118">
        <f>ROUND(SQRT(AQ1005^2+AR1005^2)*1000/(1.73*AQ987),0)</f>
        <v>0</v>
      </c>
      <c r="AT1005" s="111">
        <v>0</v>
      </c>
      <c r="AU1005" s="112">
        <v>0</v>
      </c>
      <c r="AV1005" s="118">
        <f>ROUND(SQRT(AT1005^2+AU1005^2)*1000/(1.73*AT987),0)</f>
        <v>0</v>
      </c>
      <c r="AW1005" s="111">
        <v>0</v>
      </c>
      <c r="AX1005" s="112">
        <v>0</v>
      </c>
      <c r="AY1005" s="118">
        <f>ROUND(SQRT(AW1005^2+AX1005^2)*1000/(1.73*AW987),0)</f>
        <v>0</v>
      </c>
      <c r="AZ1005" s="111">
        <v>0</v>
      </c>
      <c r="BA1005" s="112">
        <v>0</v>
      </c>
      <c r="BB1005" s="118">
        <f>ROUND(SQRT(AZ1005^2+BA1005^2)*1000/(1.73*AZ987),0)</f>
        <v>0</v>
      </c>
      <c r="BC1005" s="111">
        <v>0</v>
      </c>
      <c r="BD1005" s="112">
        <v>0</v>
      </c>
      <c r="BE1005" s="118">
        <f>ROUND(SQRT(BC1005^2+BD1005^2)*1000/(1.73*BC987),0)</f>
        <v>0</v>
      </c>
      <c r="BF1005" s="111">
        <v>0</v>
      </c>
      <c r="BG1005" s="112">
        <v>0</v>
      </c>
      <c r="BH1005" s="118">
        <f>ROUND(SQRT(BF1005^2+BG1005^2)*1000/(1.73*BF987),0)</f>
        <v>0</v>
      </c>
      <c r="BI1005" s="111">
        <v>0</v>
      </c>
      <c r="BJ1005" s="112">
        <v>0</v>
      </c>
      <c r="BK1005" s="118">
        <f>ROUND(SQRT(BI1005^2+BJ1005^2)*1000/(1.73*BI987),0)</f>
        <v>0</v>
      </c>
      <c r="BL1005" s="111">
        <v>0</v>
      </c>
      <c r="BM1005" s="112">
        <v>0</v>
      </c>
      <c r="BN1005" s="118">
        <f>ROUND(SQRT(BL1005^2+BM1005^2)*1000/(1.73*BL987),0)</f>
        <v>0</v>
      </c>
      <c r="BO1005" s="111">
        <v>0</v>
      </c>
      <c r="BP1005" s="112">
        <v>0</v>
      </c>
      <c r="BQ1005" s="118">
        <f>ROUND(SQRT(BO1005^2+BP1005^2)*1000/(1.73*BO987),0)</f>
        <v>0</v>
      </c>
      <c r="BR1005" s="111">
        <v>0</v>
      </c>
      <c r="BS1005" s="112">
        <v>0</v>
      </c>
      <c r="BT1005" s="118">
        <f>ROUND(SQRT(BR1005^2+BS1005^2)*1000/(1.73*BR987),0)</f>
        <v>0</v>
      </c>
      <c r="BU1005" s="111">
        <v>0</v>
      </c>
      <c r="BV1005" s="112">
        <v>0</v>
      </c>
      <c r="BW1005" s="118">
        <f>ROUND(SQRT(BU1005^2+BV1005^2)*1000/(1.73*BU987),0)</f>
        <v>0</v>
      </c>
      <c r="BX1005" s="111">
        <v>0</v>
      </c>
      <c r="BY1005" s="112">
        <v>0</v>
      </c>
      <c r="BZ1005" s="118">
        <f>ROUND(SQRT(BX1005^2+BY1005^2)*1000/(1.73*BX987),0)</f>
        <v>0</v>
      </c>
      <c r="CA1005" s="43"/>
      <c r="CB1005" s="43"/>
      <c r="CC1005" s="43"/>
      <c r="CD1005" s="43"/>
      <c r="CE1005" s="43"/>
      <c r="CF1005" s="43"/>
      <c r="CG1005" s="43"/>
      <c r="CH1005" s="43"/>
      <c r="CI1005" s="43"/>
      <c r="CJ1005" s="43"/>
      <c r="CK1005" s="43"/>
      <c r="CL1005" s="43"/>
      <c r="CM1005" s="43"/>
      <c r="CN1005" s="43"/>
      <c r="CO1005" s="43"/>
      <c r="CP1005" s="43"/>
      <c r="CQ1005" s="43"/>
      <c r="CR1005" s="43"/>
      <c r="CS1005" s="43"/>
      <c r="CT1005" s="43"/>
      <c r="CU1005" s="43"/>
      <c r="CV1005" s="43"/>
      <c r="CW1005" s="43"/>
      <c r="CX1005" s="43"/>
      <c r="CY1005" s="43"/>
      <c r="CZ1005" s="43"/>
      <c r="DA1005" s="43"/>
      <c r="DB1005" s="43"/>
      <c r="DC1005" s="43"/>
      <c r="DD1005" s="43"/>
      <c r="DE1005" s="43"/>
    </row>
    <row r="1006" s="43" customFormat="1" ht="20.25">
      <c r="A1006" s="218"/>
      <c r="B1006" s="138"/>
      <c r="C1006" s="264" t="s">
        <v>67</v>
      </c>
      <c r="D1006" s="38" t="s">
        <v>38</v>
      </c>
      <c r="E1006" s="117" t="s">
        <v>38</v>
      </c>
      <c r="F1006" s="116">
        <v>10</v>
      </c>
      <c r="G1006" s="111">
        <v>0.14000000000000001</v>
      </c>
      <c r="H1006" s="112">
        <v>0.089999999999999997</v>
      </c>
      <c r="I1006" s="118">
        <f>ROUND(SQRT(G1006^2+H1006^2)*1000/(1.73*G987),0)</f>
        <v>9</v>
      </c>
      <c r="J1006" s="111">
        <v>0.13</v>
      </c>
      <c r="K1006" s="112">
        <v>0.089999999999999997</v>
      </c>
      <c r="L1006" s="118">
        <f>ROUND(SQRT(J1006^2+K1006^2)*1000/(1.73*J987),0)</f>
        <v>9</v>
      </c>
      <c r="M1006" s="111">
        <v>0.080000000000000002</v>
      </c>
      <c r="N1006" s="112">
        <v>0.050000000000000003</v>
      </c>
      <c r="O1006" s="118">
        <f>ROUND(SQRT(M1006^2+N1006^2)*1000/(1.73*M987),0)</f>
        <v>5</v>
      </c>
      <c r="P1006" s="111">
        <v>0.089999999999999997</v>
      </c>
      <c r="Q1006" s="112">
        <v>0.059999999999999998</v>
      </c>
      <c r="R1006" s="118">
        <f>ROUND(SQRT(P1006^2+Q1006^2)*1000/(1.73*P987),0)</f>
        <v>6</v>
      </c>
      <c r="S1006" s="111">
        <v>0.080000000000000002</v>
      </c>
      <c r="T1006" s="112">
        <v>0.050000000000000003</v>
      </c>
      <c r="U1006" s="118">
        <f>ROUND(SQRT(S1006^2+T1006^2)*1000/(1.73*S987),0)</f>
        <v>5</v>
      </c>
      <c r="V1006" s="111">
        <v>0.089999999999999997</v>
      </c>
      <c r="W1006" s="112">
        <v>0.059999999999999998</v>
      </c>
      <c r="X1006" s="118">
        <f>ROUND(SQRT(V1006^2+W1006^2)*1000/(1.73*V987),0)</f>
        <v>6</v>
      </c>
      <c r="Y1006" s="111">
        <v>0.089999999999999997</v>
      </c>
      <c r="Z1006" s="112">
        <v>0.059999999999999998</v>
      </c>
      <c r="AA1006" s="118">
        <v>6</v>
      </c>
      <c r="AB1006" s="111">
        <v>0.11</v>
      </c>
      <c r="AC1006" s="112">
        <v>0.070000000000000007</v>
      </c>
      <c r="AD1006" s="118">
        <f>ROUND(SQRT(AB1006^2+AC1006^2)*1000/(1.73*AB987),0)</f>
        <v>7</v>
      </c>
      <c r="AE1006" s="111">
        <v>0.25</v>
      </c>
      <c r="AF1006" s="112">
        <v>0.17000000000000001</v>
      </c>
      <c r="AG1006" s="118">
        <f>ROUND(SQRT(AE1006^2+AF1006^2)*1000/(1.73*AE987),0)</f>
        <v>17</v>
      </c>
      <c r="AH1006" s="111">
        <v>0.22</v>
      </c>
      <c r="AI1006" s="112">
        <v>0.14999999999999999</v>
      </c>
      <c r="AJ1006" s="118">
        <f>ROUND(SQRT(AH1006^2+AI1006^2)*1000/(1.73*AH987),0)</f>
        <v>15</v>
      </c>
      <c r="AK1006" s="111">
        <v>0.27000000000000002</v>
      </c>
      <c r="AL1006" s="112">
        <v>0.17999999999999999</v>
      </c>
      <c r="AM1006" s="118">
        <f>ROUND(SQRT(AK1006^2+AL1006^2)*1000/(1.73*AK987),0)</f>
        <v>18</v>
      </c>
      <c r="AN1006" s="111">
        <v>0.27000000000000002</v>
      </c>
      <c r="AO1006" s="112">
        <v>0.17999999999999999</v>
      </c>
      <c r="AP1006" s="118">
        <f>ROUND(SQRT(AN1006^2+AO1006^2)*1000/(1.73*AN987),0)</f>
        <v>18</v>
      </c>
      <c r="AQ1006" s="111">
        <v>0.19</v>
      </c>
      <c r="AR1006" s="112">
        <v>0.13</v>
      </c>
      <c r="AS1006" s="118">
        <f>ROUND(SQRT(AQ1006^2+AR1006^2)*1000/(1.73*AQ987),0)</f>
        <v>13</v>
      </c>
      <c r="AT1006" s="111">
        <v>0.20999999999999999</v>
      </c>
      <c r="AU1006" s="112">
        <v>0.14000000000000001</v>
      </c>
      <c r="AV1006" s="118">
        <f>ROUND(SQRT(AT1006^2+AU1006^2)*1000/(1.73*AT987),0)</f>
        <v>14</v>
      </c>
      <c r="AW1006" s="111">
        <v>0.20000000000000001</v>
      </c>
      <c r="AX1006" s="112">
        <v>0.13</v>
      </c>
      <c r="AY1006" s="118">
        <f>ROUND(SQRT(AW1006^2+AX1006^2)*1000/(1.73*AW987),0)</f>
        <v>13</v>
      </c>
      <c r="AZ1006" s="111">
        <v>0.20999999999999999</v>
      </c>
      <c r="BA1006" s="112">
        <v>0.14000000000000001</v>
      </c>
      <c r="BB1006" s="118">
        <f>ROUND(SQRT(AZ1006^2+BA1006^2)*1000/(1.73*AZ987),0)</f>
        <v>14</v>
      </c>
      <c r="BC1006" s="111">
        <v>0.17000000000000001</v>
      </c>
      <c r="BD1006" s="112">
        <v>0.11</v>
      </c>
      <c r="BE1006" s="118">
        <f>ROUND(SQRT(BC1006^2+BD1006^2)*1000/(1.73*BC987),0)</f>
        <v>11</v>
      </c>
      <c r="BF1006" s="111">
        <v>0.16</v>
      </c>
      <c r="BG1006" s="112">
        <v>0.11</v>
      </c>
      <c r="BH1006" s="118">
        <f>ROUND(SQRT(BF1006^2+BG1006^2)*1000/(1.73*BF987),0)</f>
        <v>11</v>
      </c>
      <c r="BI1006" s="111">
        <v>0.16</v>
      </c>
      <c r="BJ1006" s="112">
        <v>0.11</v>
      </c>
      <c r="BK1006" s="118">
        <f>ROUND(SQRT(BI1006^2+BJ1006^2)*1000/(1.73*BI987),0)</f>
        <v>11</v>
      </c>
      <c r="BL1006" s="111">
        <v>0.14999999999999999</v>
      </c>
      <c r="BM1006" s="112">
        <v>0.10000000000000001</v>
      </c>
      <c r="BN1006" s="118">
        <f>ROUND(SQRT(BL1006^2+BM1006^2)*1000/(1.73*BL987),0)</f>
        <v>10</v>
      </c>
      <c r="BO1006" s="111">
        <v>0.089999999999999997</v>
      </c>
      <c r="BP1006" s="112">
        <v>0.059999999999999998</v>
      </c>
      <c r="BQ1006" s="118">
        <f>ROUND(SQRT(BO1006^2+BP1006^2)*1000/(1.73*BO987),0)</f>
        <v>6</v>
      </c>
      <c r="BR1006" s="111">
        <v>0.059999999999999998</v>
      </c>
      <c r="BS1006" s="112">
        <v>0.040000000000000001</v>
      </c>
      <c r="BT1006" s="118">
        <f>ROUND(SQRT(BR1006^2+BS1006^2)*1000/(1.73*BR987),0)</f>
        <v>4</v>
      </c>
      <c r="BU1006" s="111">
        <v>0.12</v>
      </c>
      <c r="BV1006" s="112">
        <v>0.080000000000000002</v>
      </c>
      <c r="BW1006" s="118">
        <f>ROUND(SQRT(BU1006^2+BV1006^2)*1000/(1.73*BU987),0)</f>
        <v>8</v>
      </c>
      <c r="BX1006" s="111">
        <v>0.12</v>
      </c>
      <c r="BY1006" s="112">
        <v>0.080000000000000002</v>
      </c>
      <c r="BZ1006" s="118">
        <f>ROUND(SQRT(BX1006^2+BY1006^2)*1000/(1.73*BX987),0)</f>
        <v>8</v>
      </c>
      <c r="CA1006" s="43"/>
      <c r="CB1006" s="43"/>
      <c r="CC1006" s="43"/>
      <c r="CD1006" s="43"/>
      <c r="CE1006" s="43"/>
      <c r="CF1006" s="43"/>
      <c r="CG1006" s="43"/>
      <c r="CH1006" s="43"/>
      <c r="CI1006" s="43"/>
      <c r="CJ1006" s="43"/>
      <c r="CK1006" s="43"/>
      <c r="CL1006" s="43"/>
      <c r="CM1006" s="43"/>
      <c r="CN1006" s="43"/>
      <c r="CO1006" s="43"/>
      <c r="CP1006" s="43"/>
      <c r="CQ1006" s="43"/>
      <c r="CR1006" s="43"/>
      <c r="CS1006" s="43"/>
      <c r="CT1006" s="43"/>
      <c r="CU1006" s="43"/>
      <c r="CV1006" s="43"/>
      <c r="CW1006" s="43"/>
      <c r="CX1006" s="43"/>
      <c r="CY1006" s="43"/>
      <c r="CZ1006" s="43"/>
      <c r="DA1006" s="43"/>
      <c r="DB1006" s="43"/>
      <c r="DC1006" s="43"/>
      <c r="DD1006" s="43"/>
      <c r="DE1006" s="43"/>
    </row>
    <row r="1007" s="43" customFormat="1" ht="20.25">
      <c r="A1007" s="218"/>
      <c r="B1007" s="138"/>
      <c r="C1007" s="259" t="s">
        <v>364</v>
      </c>
      <c r="D1007" s="38" t="s">
        <v>38</v>
      </c>
      <c r="E1007" s="117" t="s">
        <v>38</v>
      </c>
      <c r="F1007" s="116">
        <v>10</v>
      </c>
      <c r="G1007" s="111">
        <v>0</v>
      </c>
      <c r="H1007" s="112">
        <v>0</v>
      </c>
      <c r="I1007" s="118">
        <f>ROUND(SQRT(G1007^2+H1007^2)*1000/(1.73*G987),0)</f>
        <v>0</v>
      </c>
      <c r="J1007" s="111">
        <v>0</v>
      </c>
      <c r="K1007" s="112">
        <v>0</v>
      </c>
      <c r="L1007" s="118">
        <f>ROUND(SQRT(J1007^2+K1007^2)*1000/(1.73*J987),0)</f>
        <v>0</v>
      </c>
      <c r="M1007" s="111">
        <v>0</v>
      </c>
      <c r="N1007" s="112">
        <v>0</v>
      </c>
      <c r="O1007" s="118">
        <f>ROUND(SQRT(M1007^2+N1007^2)*1000/(1.73*M987),0)</f>
        <v>0</v>
      </c>
      <c r="P1007" s="111">
        <v>0</v>
      </c>
      <c r="Q1007" s="112">
        <v>0</v>
      </c>
      <c r="R1007" s="118">
        <f>ROUND(SQRT(P1007^2+Q1007^2)*1000/(1.73*P987),0)</f>
        <v>0</v>
      </c>
      <c r="S1007" s="111">
        <v>0</v>
      </c>
      <c r="T1007" s="112">
        <v>0</v>
      </c>
      <c r="U1007" s="118">
        <f>ROUND(SQRT(S1007^2+T1007^2)*1000/(1.73*S987),0)</f>
        <v>0</v>
      </c>
      <c r="V1007" s="111">
        <v>0</v>
      </c>
      <c r="W1007" s="112">
        <v>0</v>
      </c>
      <c r="X1007" s="118">
        <f>ROUND(SQRT(V1007^2+W1007^2)*1000/(1.73*V987),0)</f>
        <v>0</v>
      </c>
      <c r="Y1007" s="111">
        <v>0</v>
      </c>
      <c r="Z1007" s="112">
        <v>0</v>
      </c>
      <c r="AA1007" s="118">
        <v>0</v>
      </c>
      <c r="AB1007" s="111">
        <v>0</v>
      </c>
      <c r="AC1007" s="112">
        <v>0</v>
      </c>
      <c r="AD1007" s="118">
        <f>ROUND(SQRT(AB1007^2+AC1007^2)*1000/(1.73*AB987),0)</f>
        <v>0</v>
      </c>
      <c r="AE1007" s="111">
        <v>0</v>
      </c>
      <c r="AF1007" s="112">
        <v>0</v>
      </c>
      <c r="AG1007" s="118">
        <f>ROUND(SQRT(AE1007^2+AF1007^2)*1000/(1.73*AE987),0)</f>
        <v>0</v>
      </c>
      <c r="AH1007" s="111">
        <v>0</v>
      </c>
      <c r="AI1007" s="112">
        <v>0</v>
      </c>
      <c r="AJ1007" s="118">
        <f>ROUND(SQRT(AH1007^2+AI1007^2)*1000/(1.73*AH987),0)</f>
        <v>0</v>
      </c>
      <c r="AK1007" s="111">
        <v>0</v>
      </c>
      <c r="AL1007" s="112">
        <v>0</v>
      </c>
      <c r="AM1007" s="118">
        <f>ROUND(SQRT(AK1007^2+AL1007^2)*1000/(1.73*AK987),0)</f>
        <v>0</v>
      </c>
      <c r="AN1007" s="111">
        <v>0</v>
      </c>
      <c r="AO1007" s="112">
        <v>0</v>
      </c>
      <c r="AP1007" s="118">
        <f>ROUND(SQRT(AN1007^2+AO1007^2)*1000/(1.73*AN987),0)</f>
        <v>0</v>
      </c>
      <c r="AQ1007" s="111">
        <v>0</v>
      </c>
      <c r="AR1007" s="112">
        <v>0</v>
      </c>
      <c r="AS1007" s="118">
        <f>ROUND(SQRT(AQ1007^2+AR1007^2)*1000/(1.73*AQ987),0)</f>
        <v>0</v>
      </c>
      <c r="AT1007" s="111">
        <v>0</v>
      </c>
      <c r="AU1007" s="112">
        <v>0</v>
      </c>
      <c r="AV1007" s="118">
        <f>ROUND(SQRT(AT1007^2+AU1007^2)*1000/(1.73*AT987),0)</f>
        <v>0</v>
      </c>
      <c r="AW1007" s="111">
        <v>0</v>
      </c>
      <c r="AX1007" s="112">
        <v>0</v>
      </c>
      <c r="AY1007" s="118">
        <f>ROUND(SQRT(AW1007^2+AX1007^2)*1000/(1.73*AW987),0)</f>
        <v>0</v>
      </c>
      <c r="AZ1007" s="111">
        <v>0</v>
      </c>
      <c r="BA1007" s="112">
        <v>0</v>
      </c>
      <c r="BB1007" s="118">
        <f>ROUND(SQRT(AZ1007^2+BA1007^2)*1000/(1.73*AZ987),0)</f>
        <v>0</v>
      </c>
      <c r="BC1007" s="111">
        <v>0</v>
      </c>
      <c r="BD1007" s="112">
        <v>0</v>
      </c>
      <c r="BE1007" s="118">
        <f>ROUND(SQRT(BC1007^2+BD1007^2)*1000/(1.73*BC987),0)</f>
        <v>0</v>
      </c>
      <c r="BF1007" s="111">
        <v>0</v>
      </c>
      <c r="BG1007" s="112">
        <v>0</v>
      </c>
      <c r="BH1007" s="118">
        <f>ROUND(SQRT(BF1007^2+BG1007^2)*1000/(1.73*BF987),0)</f>
        <v>0</v>
      </c>
      <c r="BI1007" s="111">
        <v>0</v>
      </c>
      <c r="BJ1007" s="112">
        <v>0</v>
      </c>
      <c r="BK1007" s="118">
        <f>ROUND(SQRT(BI1007^2+BJ1007^2)*1000/(1.73*BI987),0)</f>
        <v>0</v>
      </c>
      <c r="BL1007" s="111">
        <v>0</v>
      </c>
      <c r="BM1007" s="112">
        <v>0</v>
      </c>
      <c r="BN1007" s="118">
        <f>ROUND(SQRT(BL1007^2+BM1007^2)*1000/(1.73*BL987),0)</f>
        <v>0</v>
      </c>
      <c r="BO1007" s="111">
        <v>0</v>
      </c>
      <c r="BP1007" s="112">
        <v>0</v>
      </c>
      <c r="BQ1007" s="118">
        <f>ROUND(SQRT(BO1007^2+BP1007^2)*1000/(1.73*BO987),0)</f>
        <v>0</v>
      </c>
      <c r="BR1007" s="111">
        <v>0</v>
      </c>
      <c r="BS1007" s="112">
        <v>0</v>
      </c>
      <c r="BT1007" s="118">
        <f>ROUND(SQRT(BR1007^2+BS1007^2)*1000/(1.73*BR987),0)</f>
        <v>0</v>
      </c>
      <c r="BU1007" s="111">
        <v>0</v>
      </c>
      <c r="BV1007" s="112">
        <v>0</v>
      </c>
      <c r="BW1007" s="118">
        <f>ROUND(SQRT(BU1007^2+BV1007^2)*1000/(1.73*BU987),0)</f>
        <v>0</v>
      </c>
      <c r="BX1007" s="111">
        <v>0</v>
      </c>
      <c r="BY1007" s="112">
        <v>0</v>
      </c>
      <c r="BZ1007" s="118">
        <f>ROUND(SQRT(BX1007^2+BY1007^2)*1000/(1.73*BX987),0)</f>
        <v>0</v>
      </c>
      <c r="CA1007" s="43"/>
      <c r="CB1007" s="43"/>
      <c r="CC1007" s="43"/>
      <c r="CD1007" s="43"/>
      <c r="CE1007" s="43"/>
      <c r="CF1007" s="43"/>
      <c r="CG1007" s="43"/>
      <c r="CH1007" s="43"/>
      <c r="CI1007" s="43"/>
      <c r="CJ1007" s="43"/>
      <c r="CK1007" s="43"/>
      <c r="CL1007" s="43"/>
      <c r="CM1007" s="43"/>
      <c r="CN1007" s="43"/>
      <c r="CO1007" s="43"/>
      <c r="CP1007" s="43"/>
      <c r="CQ1007" s="43"/>
      <c r="CR1007" s="43"/>
      <c r="CS1007" s="43"/>
      <c r="CT1007" s="43"/>
      <c r="CU1007" s="43"/>
      <c r="CV1007" s="43"/>
      <c r="CW1007" s="43"/>
      <c r="CX1007" s="43"/>
      <c r="CY1007" s="43"/>
      <c r="CZ1007" s="43"/>
      <c r="DA1007" s="43"/>
      <c r="DB1007" s="43"/>
      <c r="DC1007" s="43"/>
      <c r="DD1007" s="43"/>
      <c r="DE1007" s="43"/>
    </row>
    <row r="1008" s="43" customFormat="1" ht="20.25">
      <c r="A1008" s="38"/>
      <c r="B1008" s="138"/>
      <c r="C1008" s="259" t="s">
        <v>69</v>
      </c>
      <c r="D1008" s="38" t="s">
        <v>38</v>
      </c>
      <c r="E1008" s="117" t="s">
        <v>38</v>
      </c>
      <c r="F1008" s="116">
        <v>10</v>
      </c>
      <c r="G1008" s="111">
        <v>0</v>
      </c>
      <c r="H1008" s="112">
        <v>0</v>
      </c>
      <c r="I1008" s="118">
        <f>ROUND(SQRT(G1008^2+H1008^2)*1000/(1.73*G987),0)</f>
        <v>0</v>
      </c>
      <c r="J1008" s="111">
        <v>0</v>
      </c>
      <c r="K1008" s="112">
        <v>0</v>
      </c>
      <c r="L1008" s="118">
        <f>ROUND(SQRT(J1008^2+K1008^2)*1000/(1.73*J987),0)</f>
        <v>0</v>
      </c>
      <c r="M1008" s="111">
        <v>0</v>
      </c>
      <c r="N1008" s="112">
        <v>0</v>
      </c>
      <c r="O1008" s="118">
        <f>ROUND(SQRT(M1008^2+N1008^2)*1000/(1.73*M987),0)</f>
        <v>0</v>
      </c>
      <c r="P1008" s="111">
        <v>0</v>
      </c>
      <c r="Q1008" s="112">
        <v>0</v>
      </c>
      <c r="R1008" s="118">
        <f>ROUND(SQRT(P1008^2+Q1008^2)*1000/(1.73*P987),0)</f>
        <v>0</v>
      </c>
      <c r="S1008" s="111">
        <v>0</v>
      </c>
      <c r="T1008" s="112">
        <v>0</v>
      </c>
      <c r="U1008" s="118">
        <f>ROUND(SQRT(S1008^2+T1008^2)*1000/(1.73*S987),0)</f>
        <v>0</v>
      </c>
      <c r="V1008" s="111">
        <v>0</v>
      </c>
      <c r="W1008" s="112">
        <v>0</v>
      </c>
      <c r="X1008" s="118">
        <f>ROUND(SQRT(V1008^2+W1008^2)*1000/(1.73*V987),0)</f>
        <v>0</v>
      </c>
      <c r="Y1008" s="111">
        <v>0</v>
      </c>
      <c r="Z1008" s="112">
        <v>0</v>
      </c>
      <c r="AA1008" s="118">
        <v>0</v>
      </c>
      <c r="AB1008" s="111">
        <v>0</v>
      </c>
      <c r="AC1008" s="112">
        <v>0</v>
      </c>
      <c r="AD1008" s="118">
        <f>ROUND(SQRT(AB1008^2+AC1008^2)*1000/(1.73*AB987),0)</f>
        <v>0</v>
      </c>
      <c r="AE1008" s="111">
        <v>0</v>
      </c>
      <c r="AF1008" s="112">
        <v>0</v>
      </c>
      <c r="AG1008" s="118">
        <f>ROUND(SQRT(AE1008^2+AF1008^2)*1000/(1.73*AE987),0)</f>
        <v>0</v>
      </c>
      <c r="AH1008" s="111">
        <v>0</v>
      </c>
      <c r="AI1008" s="112">
        <v>0</v>
      </c>
      <c r="AJ1008" s="118">
        <f>ROUND(SQRT(AH1008^2+AI1008^2)*1000/(1.73*AH987),0)</f>
        <v>0</v>
      </c>
      <c r="AK1008" s="111">
        <v>0</v>
      </c>
      <c r="AL1008" s="112">
        <v>0</v>
      </c>
      <c r="AM1008" s="118">
        <f>ROUND(SQRT(AK1008^2+AL1008^2)*1000/(1.73*AK987),0)</f>
        <v>0</v>
      </c>
      <c r="AN1008" s="111">
        <v>0</v>
      </c>
      <c r="AO1008" s="112">
        <v>0</v>
      </c>
      <c r="AP1008" s="118">
        <f>ROUND(SQRT(AN1008^2+AO1008^2)*1000/(1.73*AN987),0)</f>
        <v>0</v>
      </c>
      <c r="AQ1008" s="111">
        <v>0</v>
      </c>
      <c r="AR1008" s="112">
        <v>0</v>
      </c>
      <c r="AS1008" s="118">
        <f>ROUND(SQRT(AQ1008^2+AR1008^2)*1000/(1.73*AQ987),0)</f>
        <v>0</v>
      </c>
      <c r="AT1008" s="111">
        <v>0</v>
      </c>
      <c r="AU1008" s="112">
        <v>0</v>
      </c>
      <c r="AV1008" s="118">
        <f>ROUND(SQRT(AT1008^2+AU1008^2)*1000/(1.73*AT987),0)</f>
        <v>0</v>
      </c>
      <c r="AW1008" s="111">
        <v>0</v>
      </c>
      <c r="AX1008" s="112">
        <v>0</v>
      </c>
      <c r="AY1008" s="118">
        <f>ROUND(SQRT(AW1008^2+AX1008^2)*1000/(1.73*AW987),0)</f>
        <v>0</v>
      </c>
      <c r="AZ1008" s="111">
        <v>0</v>
      </c>
      <c r="BA1008" s="112">
        <v>0</v>
      </c>
      <c r="BB1008" s="118">
        <f>ROUND(SQRT(AZ1008^2+BA1008^2)*1000/(1.73*AZ987),0)</f>
        <v>0</v>
      </c>
      <c r="BC1008" s="111">
        <v>0</v>
      </c>
      <c r="BD1008" s="112">
        <v>0</v>
      </c>
      <c r="BE1008" s="118">
        <f>ROUND(SQRT(BC1008^2+BD1008^2)*1000/(1.73*BC987),0)</f>
        <v>0</v>
      </c>
      <c r="BF1008" s="111">
        <v>0</v>
      </c>
      <c r="BG1008" s="112">
        <v>0</v>
      </c>
      <c r="BH1008" s="118">
        <f>ROUND(SQRT(BF1008^2+BG1008^2)*1000/(1.73*BF987),0)</f>
        <v>0</v>
      </c>
      <c r="BI1008" s="111">
        <v>0</v>
      </c>
      <c r="BJ1008" s="112">
        <v>0</v>
      </c>
      <c r="BK1008" s="118">
        <f>ROUND(SQRT(BI1008^2+BJ1008^2)*1000/(1.73*BI987),0)</f>
        <v>0</v>
      </c>
      <c r="BL1008" s="111">
        <v>0</v>
      </c>
      <c r="BM1008" s="112">
        <v>0</v>
      </c>
      <c r="BN1008" s="118">
        <f>ROUND(SQRT(BL1008^2+BM1008^2)*1000/(1.73*BL987),0)</f>
        <v>0</v>
      </c>
      <c r="BO1008" s="111">
        <v>0</v>
      </c>
      <c r="BP1008" s="112">
        <v>0</v>
      </c>
      <c r="BQ1008" s="118">
        <f>ROUND(SQRT(BO1008^2+BP1008^2)*1000/(1.73*BO987),0)</f>
        <v>0</v>
      </c>
      <c r="BR1008" s="111">
        <v>0</v>
      </c>
      <c r="BS1008" s="112">
        <v>0</v>
      </c>
      <c r="BT1008" s="118">
        <f>ROUND(SQRT(BR1008^2+BS1008^2)*1000/(1.73*BR987),0)</f>
        <v>0</v>
      </c>
      <c r="BU1008" s="111">
        <v>0</v>
      </c>
      <c r="BV1008" s="112">
        <v>0</v>
      </c>
      <c r="BW1008" s="118">
        <f>ROUND(SQRT(BU1008^2+BV1008^2)*1000/(1.73*BU987),0)</f>
        <v>0</v>
      </c>
      <c r="BX1008" s="111">
        <v>0</v>
      </c>
      <c r="BY1008" s="112">
        <v>0</v>
      </c>
      <c r="BZ1008" s="118">
        <f>ROUND(SQRT(BX1008^2+BY1008^2)*1000/(1.73*BX987),0)</f>
        <v>0</v>
      </c>
      <c r="CA1008" s="43"/>
      <c r="CB1008" s="43"/>
      <c r="CC1008" s="43"/>
      <c r="CD1008" s="43"/>
      <c r="CE1008" s="43"/>
      <c r="CF1008" s="43"/>
      <c r="CG1008" s="43"/>
      <c r="CH1008" s="43"/>
      <c r="CI1008" s="43"/>
      <c r="CJ1008" s="43"/>
      <c r="CK1008" s="43"/>
      <c r="CL1008" s="43"/>
      <c r="CM1008" s="43"/>
      <c r="CN1008" s="43"/>
      <c r="CO1008" s="43"/>
      <c r="CP1008" s="43"/>
      <c r="CQ1008" s="43"/>
      <c r="CR1008" s="43"/>
      <c r="CS1008" s="43"/>
      <c r="CT1008" s="43"/>
      <c r="CU1008" s="43"/>
      <c r="CV1008" s="43"/>
      <c r="CW1008" s="43"/>
      <c r="CX1008" s="43"/>
      <c r="CY1008" s="43"/>
      <c r="CZ1008" s="43"/>
      <c r="DA1008" s="43"/>
      <c r="DB1008" s="43"/>
      <c r="DC1008" s="43"/>
      <c r="DD1008" s="43"/>
      <c r="DE1008" s="43"/>
    </row>
    <row r="1009" s="43" customFormat="1" ht="20.25">
      <c r="A1009" s="66"/>
      <c r="B1009" s="138"/>
      <c r="C1009" s="259" t="s">
        <v>262</v>
      </c>
      <c r="D1009" s="38" t="s">
        <v>38</v>
      </c>
      <c r="E1009" s="117" t="s">
        <v>38</v>
      </c>
      <c r="F1009" s="116">
        <v>10</v>
      </c>
      <c r="G1009" s="111">
        <v>0</v>
      </c>
      <c r="H1009" s="112">
        <v>0</v>
      </c>
      <c r="I1009" s="118">
        <f>ROUND(SQRT(G1009^2+H1009^2)*1000/(1.73*G987),0)</f>
        <v>0</v>
      </c>
      <c r="J1009" s="111">
        <v>0</v>
      </c>
      <c r="K1009" s="112">
        <v>0</v>
      </c>
      <c r="L1009" s="118">
        <f>ROUND(SQRT(J1009^2+K1009^2)*1000/(1.73*J987),0)</f>
        <v>0</v>
      </c>
      <c r="M1009" s="111">
        <v>0</v>
      </c>
      <c r="N1009" s="112">
        <v>0</v>
      </c>
      <c r="O1009" s="118">
        <f>ROUND(SQRT(M1009^2+N1009^2)*1000/(1.73*M987),0)</f>
        <v>0</v>
      </c>
      <c r="P1009" s="111">
        <v>0</v>
      </c>
      <c r="Q1009" s="112">
        <v>0</v>
      </c>
      <c r="R1009" s="118">
        <f>ROUND(SQRT(P1009^2+Q1009^2)*1000/(1.73*P987),0)</f>
        <v>0</v>
      </c>
      <c r="S1009" s="111">
        <v>0</v>
      </c>
      <c r="T1009" s="112">
        <v>0</v>
      </c>
      <c r="U1009" s="118">
        <f>ROUND(SQRT(S1009^2+T1009^2)*1000/(1.73*S987),0)</f>
        <v>0</v>
      </c>
      <c r="V1009" s="111">
        <v>0</v>
      </c>
      <c r="W1009" s="112">
        <v>0</v>
      </c>
      <c r="X1009" s="118">
        <f>ROUND(SQRT(V1009^2+W1009^2)*1000/(1.73*V987),0)</f>
        <v>0</v>
      </c>
      <c r="Y1009" s="111">
        <v>0</v>
      </c>
      <c r="Z1009" s="112">
        <v>0</v>
      </c>
      <c r="AA1009" s="118">
        <v>0</v>
      </c>
      <c r="AB1009" s="111">
        <v>0</v>
      </c>
      <c r="AC1009" s="112">
        <v>0</v>
      </c>
      <c r="AD1009" s="118">
        <f>ROUND(SQRT(AB1009^2+AC1009^2)*1000/(1.73*AB987),0)</f>
        <v>0</v>
      </c>
      <c r="AE1009" s="111">
        <v>0</v>
      </c>
      <c r="AF1009" s="112">
        <v>0</v>
      </c>
      <c r="AG1009" s="118">
        <f>ROUND(SQRT(AE1009^2+AF1009^2)*1000/(1.73*AE987),0)</f>
        <v>0</v>
      </c>
      <c r="AH1009" s="111">
        <v>0</v>
      </c>
      <c r="AI1009" s="112">
        <v>0</v>
      </c>
      <c r="AJ1009" s="118">
        <f>ROUND(SQRT(AH1009^2+AI1009^2)*1000/(1.73*AH987),0)</f>
        <v>0</v>
      </c>
      <c r="AK1009" s="111">
        <v>0</v>
      </c>
      <c r="AL1009" s="112">
        <v>0</v>
      </c>
      <c r="AM1009" s="118">
        <f>ROUND(SQRT(AK1009^2+AL1009^2)*1000/(1.73*AK987),0)</f>
        <v>0</v>
      </c>
      <c r="AN1009" s="111">
        <v>0</v>
      </c>
      <c r="AO1009" s="112">
        <v>0</v>
      </c>
      <c r="AP1009" s="118">
        <f>ROUND(SQRT(AN1009^2+AO1009^2)*1000/(1.73*AN987),0)</f>
        <v>0</v>
      </c>
      <c r="AQ1009" s="111">
        <v>0</v>
      </c>
      <c r="AR1009" s="112">
        <v>0</v>
      </c>
      <c r="AS1009" s="118">
        <f>ROUND(SQRT(AQ1009^2+AR1009^2)*1000/(1.73*AQ987),0)</f>
        <v>0</v>
      </c>
      <c r="AT1009" s="111">
        <v>0</v>
      </c>
      <c r="AU1009" s="112">
        <v>0</v>
      </c>
      <c r="AV1009" s="118">
        <f>ROUND(SQRT(AT1009^2+AU1009^2)*1000/(1.73*AT987),0)</f>
        <v>0</v>
      </c>
      <c r="AW1009" s="111">
        <v>0</v>
      </c>
      <c r="AX1009" s="112">
        <v>0</v>
      </c>
      <c r="AY1009" s="118">
        <f>ROUND(SQRT(AW1009^2+AX1009^2)*1000/(1.73*AW987),0)</f>
        <v>0</v>
      </c>
      <c r="AZ1009" s="111">
        <v>0</v>
      </c>
      <c r="BA1009" s="112">
        <v>0</v>
      </c>
      <c r="BB1009" s="118">
        <f>ROUND(SQRT(AZ1009^2+BA1009^2)*1000/(1.73*AZ987),0)</f>
        <v>0</v>
      </c>
      <c r="BC1009" s="111">
        <v>0</v>
      </c>
      <c r="BD1009" s="112">
        <v>0</v>
      </c>
      <c r="BE1009" s="118">
        <f>ROUND(SQRT(BC1009^2+BD1009^2)*1000/(1.73*BC987),0)</f>
        <v>0</v>
      </c>
      <c r="BF1009" s="111">
        <v>0</v>
      </c>
      <c r="BG1009" s="112">
        <v>0</v>
      </c>
      <c r="BH1009" s="118">
        <f>ROUND(SQRT(BF1009^2+BG1009^2)*1000/(1.73*BF987),0)</f>
        <v>0</v>
      </c>
      <c r="BI1009" s="111">
        <v>0</v>
      </c>
      <c r="BJ1009" s="112">
        <v>0</v>
      </c>
      <c r="BK1009" s="118">
        <f>ROUND(SQRT(BI1009^2+BJ1009^2)*1000/(1.73*BI987),0)</f>
        <v>0</v>
      </c>
      <c r="BL1009" s="111">
        <v>0</v>
      </c>
      <c r="BM1009" s="112">
        <v>0</v>
      </c>
      <c r="BN1009" s="118">
        <f>ROUND(SQRT(BL1009^2+BM1009^2)*1000/(1.73*BL987),0)</f>
        <v>0</v>
      </c>
      <c r="BO1009" s="111">
        <v>0</v>
      </c>
      <c r="BP1009" s="112">
        <v>0</v>
      </c>
      <c r="BQ1009" s="118">
        <f>ROUND(SQRT(BO1009^2+BP1009^2)*1000/(1.73*BO987),0)</f>
        <v>0</v>
      </c>
      <c r="BR1009" s="111">
        <v>0</v>
      </c>
      <c r="BS1009" s="112">
        <v>0</v>
      </c>
      <c r="BT1009" s="118">
        <f>ROUND(SQRT(BR1009^2+BS1009^2)*1000/(1.73*BR987),0)</f>
        <v>0</v>
      </c>
      <c r="BU1009" s="111">
        <v>0</v>
      </c>
      <c r="BV1009" s="112">
        <v>0</v>
      </c>
      <c r="BW1009" s="118">
        <f>ROUND(SQRT(BU1009^2+BV1009^2)*1000/(1.73*BU987),0)</f>
        <v>0</v>
      </c>
      <c r="BX1009" s="111">
        <v>0</v>
      </c>
      <c r="BY1009" s="112">
        <v>0</v>
      </c>
      <c r="BZ1009" s="118">
        <f>ROUND(SQRT(BX1009^2+BY1009^2)*1000/(1.73*BX987),0)</f>
        <v>0</v>
      </c>
      <c r="CA1009" s="43"/>
      <c r="CB1009" s="43"/>
      <c r="CC1009" s="43"/>
      <c r="CD1009" s="43"/>
      <c r="CE1009" s="43"/>
      <c r="CF1009" s="43"/>
      <c r="CG1009" s="43"/>
      <c r="CH1009" s="43"/>
      <c r="CI1009" s="43"/>
      <c r="CJ1009" s="43"/>
      <c r="CK1009" s="43"/>
      <c r="CL1009" s="43"/>
      <c r="CM1009" s="43"/>
      <c r="CN1009" s="43"/>
      <c r="CO1009" s="43"/>
      <c r="CP1009" s="43"/>
      <c r="CQ1009" s="43"/>
      <c r="CR1009" s="43"/>
      <c r="CS1009" s="43"/>
      <c r="CT1009" s="43"/>
      <c r="CU1009" s="43"/>
      <c r="CV1009" s="43"/>
      <c r="CW1009" s="43"/>
      <c r="CX1009" s="43"/>
      <c r="CY1009" s="43"/>
      <c r="CZ1009" s="43"/>
      <c r="DA1009" s="43"/>
      <c r="DB1009" s="43"/>
      <c r="DC1009" s="43"/>
      <c r="DD1009" s="43"/>
      <c r="DE1009" s="43"/>
    </row>
    <row r="1010" s="43" customFormat="1" ht="20.25">
      <c r="A1010" s="66"/>
      <c r="B1010" s="138"/>
      <c r="C1010" s="259" t="s">
        <v>304</v>
      </c>
      <c r="D1010" s="38" t="s">
        <v>38</v>
      </c>
      <c r="E1010" s="117" t="s">
        <v>38</v>
      </c>
      <c r="F1010" s="116">
        <v>10</v>
      </c>
      <c r="G1010" s="111">
        <v>0.050000000000000003</v>
      </c>
      <c r="H1010" s="112">
        <v>0.029999999999999999</v>
      </c>
      <c r="I1010" s="118">
        <f>ROUND(SQRT(G1010^2+H1010^2)*1000/(1.73*G987),0)</f>
        <v>3</v>
      </c>
      <c r="J1010" s="111">
        <v>0.050000000000000003</v>
      </c>
      <c r="K1010" s="112">
        <v>0.029999999999999999</v>
      </c>
      <c r="L1010" s="118">
        <f>ROUND(SQRT(J1010^2+K1010^2)*1000/(1.73*J987),0)</f>
        <v>3</v>
      </c>
      <c r="M1010" s="111">
        <v>0.040000000000000001</v>
      </c>
      <c r="N1010" s="112">
        <v>0.029999999999999999</v>
      </c>
      <c r="O1010" s="118">
        <f>ROUND(SQRT(M1010^2+N1010^2)*1000/(1.73*M987),0)</f>
        <v>3</v>
      </c>
      <c r="P1010" s="111">
        <v>0.040000000000000001</v>
      </c>
      <c r="Q1010" s="112">
        <v>0.029999999999999999</v>
      </c>
      <c r="R1010" s="118">
        <f>ROUND(SQRT(P1010^2+Q1010^2)*1000/(1.73*P987),0)</f>
        <v>3</v>
      </c>
      <c r="S1010" s="111">
        <v>0.050000000000000003</v>
      </c>
      <c r="T1010" s="112">
        <v>0.029999999999999999</v>
      </c>
      <c r="U1010" s="118">
        <f>ROUND(SQRT(S1010^2+T1010^2)*1000/(1.73*S987),0)</f>
        <v>3</v>
      </c>
      <c r="V1010" s="111">
        <v>0.050000000000000003</v>
      </c>
      <c r="W1010" s="112">
        <v>0.029999999999999999</v>
      </c>
      <c r="X1010" s="118">
        <f>ROUND(SQRT(V1010^2+W1010^2)*1000/(1.73*V987),0)</f>
        <v>3</v>
      </c>
      <c r="Y1010" s="111">
        <v>0.050000000000000003</v>
      </c>
      <c r="Z1010" s="112">
        <v>0.029999999999999999</v>
      </c>
      <c r="AA1010" s="118">
        <v>3</v>
      </c>
      <c r="AB1010" s="111">
        <v>0.050000000000000003</v>
      </c>
      <c r="AC1010" s="112">
        <v>0.029999999999999999</v>
      </c>
      <c r="AD1010" s="118">
        <f>ROUND(SQRT(AB1010^2+AC1010^2)*1000/(1.73*AB987),0)</f>
        <v>3</v>
      </c>
      <c r="AE1010" s="111">
        <v>0.050000000000000003</v>
      </c>
      <c r="AF1010" s="112">
        <v>0.029999999999999999</v>
      </c>
      <c r="AG1010" s="118">
        <f>ROUND(SQRT(AE1010^2+AF1010^2)*1000/(1.73*AE987),0)</f>
        <v>3</v>
      </c>
      <c r="AH1010" s="111">
        <v>0.050000000000000003</v>
      </c>
      <c r="AI1010" s="112">
        <v>0.029999999999999999</v>
      </c>
      <c r="AJ1010" s="118">
        <f>ROUND(SQRT(AH1010^2+AI1010^2)*1000/(1.73*AH987),0)</f>
        <v>3</v>
      </c>
      <c r="AK1010" s="111">
        <v>0.050000000000000003</v>
      </c>
      <c r="AL1010" s="112">
        <v>0.029999999999999999</v>
      </c>
      <c r="AM1010" s="118">
        <f>ROUND(SQRT(AK1010^2+AL1010^2)*1000/(1.73*AK987),0)</f>
        <v>3</v>
      </c>
      <c r="AN1010" s="111">
        <v>0.050000000000000003</v>
      </c>
      <c r="AO1010" s="112">
        <v>0.029999999999999999</v>
      </c>
      <c r="AP1010" s="118">
        <f>ROUND(SQRT(AN1010^2+AO1010^2)*1000/(1.73*AN987),0)</f>
        <v>3</v>
      </c>
      <c r="AQ1010" s="111">
        <v>0.050000000000000003</v>
      </c>
      <c r="AR1010" s="112">
        <v>0.029999999999999999</v>
      </c>
      <c r="AS1010" s="118">
        <f>ROUND(SQRT(AQ1010^2+AR1010^2)*1000/(1.73*AQ987),0)</f>
        <v>3</v>
      </c>
      <c r="AT1010" s="111">
        <v>0.050000000000000003</v>
      </c>
      <c r="AU1010" s="112">
        <v>0.029999999999999999</v>
      </c>
      <c r="AV1010" s="118">
        <f>ROUND(SQRT(AT1010^2+AU1010^2)*1000/(1.73*AT987),0)</f>
        <v>3</v>
      </c>
      <c r="AW1010" s="111">
        <v>0.050000000000000003</v>
      </c>
      <c r="AX1010" s="112">
        <v>0.029999999999999999</v>
      </c>
      <c r="AY1010" s="118">
        <f>ROUND(SQRT(AW1010^2+AX1010^2)*1000/(1.73*AW987),0)</f>
        <v>3</v>
      </c>
      <c r="AZ1010" s="111">
        <v>0.050000000000000003</v>
      </c>
      <c r="BA1010" s="112">
        <v>0.029999999999999999</v>
      </c>
      <c r="BB1010" s="118">
        <f>ROUND(SQRT(AZ1010^2+BA1010^2)*1000/(1.73*AZ987),0)</f>
        <v>3</v>
      </c>
      <c r="BC1010" s="111">
        <v>0.050000000000000003</v>
      </c>
      <c r="BD1010" s="112">
        <v>0.029999999999999999</v>
      </c>
      <c r="BE1010" s="118">
        <f>ROUND(SQRT(BC1010^2+BD1010^2)*1000/(1.73*BC987),0)</f>
        <v>3</v>
      </c>
      <c r="BF1010" s="111">
        <v>0.050000000000000003</v>
      </c>
      <c r="BG1010" s="112">
        <v>0.029999999999999999</v>
      </c>
      <c r="BH1010" s="118">
        <f>ROUND(SQRT(BF1010^2+BG1010^2)*1000/(1.73*BF987),0)</f>
        <v>3</v>
      </c>
      <c r="BI1010" s="111">
        <v>0.050000000000000003</v>
      </c>
      <c r="BJ1010" s="112">
        <v>0.029999999999999999</v>
      </c>
      <c r="BK1010" s="118">
        <f>ROUND(SQRT(BI1010^2+BJ1010^2)*1000/(1.73*BI987),0)</f>
        <v>3</v>
      </c>
      <c r="BL1010" s="111">
        <v>0.050000000000000003</v>
      </c>
      <c r="BM1010" s="112">
        <v>0.029999999999999999</v>
      </c>
      <c r="BN1010" s="118">
        <f>ROUND(SQRT(BL1010^2+BM1010^2)*1000/(1.73*BL987),0)</f>
        <v>3</v>
      </c>
      <c r="BO1010" s="111">
        <v>0.050000000000000003</v>
      </c>
      <c r="BP1010" s="112">
        <v>0.029999999999999999</v>
      </c>
      <c r="BQ1010" s="118">
        <f>ROUND(SQRT(BO1010^2+BP1010^2)*1000/(1.73*BO987),0)</f>
        <v>3</v>
      </c>
      <c r="BR1010" s="111">
        <v>0.050000000000000003</v>
      </c>
      <c r="BS1010" s="112">
        <v>0.029999999999999999</v>
      </c>
      <c r="BT1010" s="118">
        <f>ROUND(SQRT(BR1010^2+BS1010^2)*1000/(1.73*BR987),0)</f>
        <v>3</v>
      </c>
      <c r="BU1010" s="111">
        <v>0.050000000000000003</v>
      </c>
      <c r="BV1010" s="112">
        <v>0.029999999999999999</v>
      </c>
      <c r="BW1010" s="118">
        <f>ROUND(SQRT(BU1010^2+BV1010^2)*1000/(1.73*BU987),0)</f>
        <v>3</v>
      </c>
      <c r="BX1010" s="111">
        <v>0.050000000000000003</v>
      </c>
      <c r="BY1010" s="112">
        <v>0.029999999999999999</v>
      </c>
      <c r="BZ1010" s="118">
        <f>ROUND(SQRT(BX1010^2+BY1010^2)*1000/(1.73*BX987),0)</f>
        <v>3</v>
      </c>
      <c r="CA1010" s="43"/>
      <c r="CB1010" s="43"/>
      <c r="CC1010" s="43"/>
      <c r="CD1010" s="43"/>
      <c r="CE1010" s="43"/>
      <c r="CF1010" s="43"/>
      <c r="CG1010" s="43"/>
      <c r="CH1010" s="43"/>
      <c r="CI1010" s="43"/>
      <c r="CJ1010" s="43"/>
      <c r="CK1010" s="43"/>
      <c r="CL1010" s="43"/>
      <c r="CM1010" s="43"/>
      <c r="CN1010" s="43"/>
      <c r="CO1010" s="43"/>
      <c r="CP1010" s="43"/>
      <c r="CQ1010" s="43"/>
      <c r="CR1010" s="43"/>
      <c r="CS1010" s="43"/>
      <c r="CT1010" s="43"/>
      <c r="CU1010" s="43"/>
      <c r="CV1010" s="43"/>
      <c r="CW1010" s="43"/>
      <c r="CX1010" s="43"/>
      <c r="CY1010" s="43"/>
      <c r="CZ1010" s="43"/>
      <c r="DA1010" s="43"/>
      <c r="DB1010" s="43"/>
      <c r="DC1010" s="43"/>
      <c r="DD1010" s="43"/>
      <c r="DE1010" s="43"/>
    </row>
    <row r="1011" s="43" customFormat="1" ht="20.25">
      <c r="A1011" s="66"/>
      <c r="B1011" s="336"/>
      <c r="C1011" s="259" t="s">
        <v>72</v>
      </c>
      <c r="D1011" s="38" t="s">
        <v>38</v>
      </c>
      <c r="E1011" s="117" t="s">
        <v>38</v>
      </c>
      <c r="F1011" s="116">
        <v>10</v>
      </c>
      <c r="G1011" s="111">
        <v>0.14000000000000001</v>
      </c>
      <c r="H1011" s="112">
        <v>0.089999999999999997</v>
      </c>
      <c r="I1011" s="118">
        <f>ROUND(SQRT(G1011^2+H1011^2)*1000/(1.73*G987),0)</f>
        <v>9</v>
      </c>
      <c r="J1011" s="111">
        <v>0.14000000000000001</v>
      </c>
      <c r="K1011" s="112">
        <v>0.089999999999999997</v>
      </c>
      <c r="L1011" s="118">
        <f>ROUND(SQRT(J1011^2+K1011^2)*1000/(1.73*J987),0)</f>
        <v>9</v>
      </c>
      <c r="M1011" s="111">
        <v>0.14000000000000001</v>
      </c>
      <c r="N1011" s="112">
        <v>0.089999999999999997</v>
      </c>
      <c r="O1011" s="118">
        <f>ROUND(SQRT(M1011^2+N1011^2)*1000/(1.73*M987),0)</f>
        <v>9</v>
      </c>
      <c r="P1011" s="111">
        <v>0.13</v>
      </c>
      <c r="Q1011" s="112">
        <v>0.089999999999999997</v>
      </c>
      <c r="R1011" s="118">
        <f>ROUND(SQRT(P1011^2+Q1011^2)*1000/(1.73*P987),0)</f>
        <v>9</v>
      </c>
      <c r="S1011" s="111">
        <v>0.14000000000000001</v>
      </c>
      <c r="T1011" s="112">
        <v>0.089999999999999997</v>
      </c>
      <c r="U1011" s="118">
        <f>ROUND(SQRT(S1011^2+T1011^2)*1000/(1.73*S987),0)</f>
        <v>9</v>
      </c>
      <c r="V1011" s="111">
        <v>0.13</v>
      </c>
      <c r="W1011" s="112">
        <v>0.089999999999999997</v>
      </c>
      <c r="X1011" s="118">
        <f>ROUND(SQRT(V1011^2+W1011^2)*1000/(1.73*V987),0)</f>
        <v>9</v>
      </c>
      <c r="Y1011" s="111">
        <v>0.13</v>
      </c>
      <c r="Z1011" s="112">
        <v>0.089999999999999997</v>
      </c>
      <c r="AA1011" s="118">
        <v>9</v>
      </c>
      <c r="AB1011" s="111">
        <v>0.14000000000000001</v>
      </c>
      <c r="AC1011" s="112">
        <v>0.089999999999999997</v>
      </c>
      <c r="AD1011" s="118">
        <f>ROUND(SQRT(AB1011^2+AC1011^2)*1000/(1.73*AB987),0)</f>
        <v>9</v>
      </c>
      <c r="AE1011" s="111">
        <v>0.13</v>
      </c>
      <c r="AF1011" s="112">
        <v>0.089999999999999997</v>
      </c>
      <c r="AG1011" s="118">
        <f>ROUND(SQRT(AE1011^2+AF1011^2)*1000/(1.73*AE987),0)</f>
        <v>9</v>
      </c>
      <c r="AH1011" s="111">
        <v>0.14000000000000001</v>
      </c>
      <c r="AI1011" s="112">
        <v>0.089999999999999997</v>
      </c>
      <c r="AJ1011" s="118">
        <f>ROUND(SQRT(AH1011^2+AI1011^2)*1000/(1.73*AH987),0)</f>
        <v>9</v>
      </c>
      <c r="AK1011" s="111">
        <v>0.16</v>
      </c>
      <c r="AL1011" s="112">
        <v>0.11</v>
      </c>
      <c r="AM1011" s="118">
        <f>ROUND(SQRT(AK1011^2+AL1011^2)*1000/(1.73*AK987),0)</f>
        <v>11</v>
      </c>
      <c r="AN1011" s="111">
        <v>0.16</v>
      </c>
      <c r="AO1011" s="112">
        <v>0.11</v>
      </c>
      <c r="AP1011" s="118">
        <f>ROUND(SQRT(AN1011^2+AO1011^2)*1000/(1.73*AN987),0)</f>
        <v>11</v>
      </c>
      <c r="AQ1011" s="111">
        <v>0.14999999999999999</v>
      </c>
      <c r="AR1011" s="112">
        <v>0.10000000000000001</v>
      </c>
      <c r="AS1011" s="118">
        <f>ROUND(SQRT(AQ1011^2+AR1011^2)*1000/(1.73*AQ987),0)</f>
        <v>10</v>
      </c>
      <c r="AT1011" s="111">
        <v>0.14000000000000001</v>
      </c>
      <c r="AU1011" s="112">
        <v>0.089999999999999997</v>
      </c>
      <c r="AV1011" s="118">
        <f>ROUND(SQRT(AT1011^2+AU1011^2)*1000/(1.73*AT987),0)</f>
        <v>9</v>
      </c>
      <c r="AW1011" s="111">
        <v>0.14000000000000001</v>
      </c>
      <c r="AX1011" s="112">
        <v>0.089999999999999997</v>
      </c>
      <c r="AY1011" s="118">
        <f>ROUND(SQRT(AW1011^2+AX1011^2)*1000/(1.73*AW987),0)</f>
        <v>9</v>
      </c>
      <c r="AZ1011" s="111">
        <v>0.14000000000000001</v>
      </c>
      <c r="BA1011" s="112">
        <v>0.089999999999999997</v>
      </c>
      <c r="BB1011" s="118">
        <f>ROUND(SQRT(AZ1011^2+BA1011^2)*1000/(1.73*AZ987),0)</f>
        <v>9</v>
      </c>
      <c r="BC1011" s="111">
        <v>0.13</v>
      </c>
      <c r="BD1011" s="112">
        <v>0.089999999999999997</v>
      </c>
      <c r="BE1011" s="118">
        <f>ROUND(SQRT(BC1011^2+BD1011^2)*1000/(1.73*BC987),0)</f>
        <v>9</v>
      </c>
      <c r="BF1011" s="111">
        <v>0.13</v>
      </c>
      <c r="BG1011" s="112">
        <v>0.089999999999999997</v>
      </c>
      <c r="BH1011" s="118">
        <f>ROUND(SQRT(BF1011^2+BG1011^2)*1000/(1.73*BF987),0)</f>
        <v>9</v>
      </c>
      <c r="BI1011" s="111">
        <v>0.14000000000000001</v>
      </c>
      <c r="BJ1011" s="112">
        <v>0.089999999999999997</v>
      </c>
      <c r="BK1011" s="118">
        <f>ROUND(SQRT(BI1011^2+BJ1011^2)*1000/(1.73*BI987),0)</f>
        <v>9</v>
      </c>
      <c r="BL1011" s="111">
        <v>0.13</v>
      </c>
      <c r="BM1011" s="112">
        <v>0.089999999999999997</v>
      </c>
      <c r="BN1011" s="118">
        <f>ROUND(SQRT(BL1011^2+BM1011^2)*1000/(1.73*BL987),0)</f>
        <v>9</v>
      </c>
      <c r="BO1011" s="111">
        <v>0.13</v>
      </c>
      <c r="BP1011" s="112">
        <v>0.089999999999999997</v>
      </c>
      <c r="BQ1011" s="118">
        <f>ROUND(SQRT(BO1011^2+BP1011^2)*1000/(1.73*BO987),0)</f>
        <v>9</v>
      </c>
      <c r="BR1011" s="111">
        <v>0.13</v>
      </c>
      <c r="BS1011" s="112">
        <v>0.089999999999999997</v>
      </c>
      <c r="BT1011" s="118">
        <f>ROUND(SQRT(BR1011^2+BS1011^2)*1000/(1.73*BR987),0)</f>
        <v>9</v>
      </c>
      <c r="BU1011" s="111">
        <v>0.14000000000000001</v>
      </c>
      <c r="BV1011" s="112">
        <v>0.089999999999999997</v>
      </c>
      <c r="BW1011" s="118">
        <f>ROUND(SQRT(BU1011^2+BV1011^2)*1000/(1.73*BU987),0)</f>
        <v>9</v>
      </c>
      <c r="BX1011" s="111">
        <v>0.13</v>
      </c>
      <c r="BY1011" s="112">
        <v>0.089999999999999997</v>
      </c>
      <c r="BZ1011" s="118">
        <f>ROUND(SQRT(BX1011^2+BY1011^2)*1000/(1.73*BX987),0)</f>
        <v>9</v>
      </c>
      <c r="CA1011" s="43"/>
      <c r="CB1011" s="43"/>
      <c r="CC1011" s="43"/>
      <c r="CD1011" s="43"/>
      <c r="CE1011" s="43"/>
      <c r="CF1011" s="43"/>
      <c r="CG1011" s="43"/>
      <c r="CH1011" s="43"/>
      <c r="CI1011" s="43"/>
      <c r="CJ1011" s="43"/>
      <c r="CK1011" s="43"/>
      <c r="CL1011" s="43"/>
      <c r="CM1011" s="43"/>
      <c r="CN1011" s="43"/>
      <c r="CO1011" s="43"/>
      <c r="CP1011" s="43"/>
      <c r="CQ1011" s="43"/>
      <c r="CR1011" s="43"/>
      <c r="CS1011" s="43"/>
      <c r="CT1011" s="43"/>
      <c r="CU1011" s="43"/>
      <c r="CV1011" s="43"/>
      <c r="CW1011" s="43"/>
      <c r="CX1011" s="43"/>
      <c r="CY1011" s="43"/>
      <c r="CZ1011" s="43"/>
      <c r="DA1011" s="43"/>
      <c r="DB1011" s="43"/>
      <c r="DC1011" s="43"/>
      <c r="DD1011" s="43"/>
      <c r="DE1011" s="43"/>
    </row>
    <row r="1012" s="43" customFormat="1" ht="20.25">
      <c r="A1012" s="66"/>
      <c r="B1012" s="114"/>
      <c r="C1012" s="259" t="s">
        <v>365</v>
      </c>
      <c r="D1012" s="38" t="s">
        <v>38</v>
      </c>
      <c r="E1012" s="117" t="s">
        <v>38</v>
      </c>
      <c r="F1012" s="116">
        <v>10</v>
      </c>
      <c r="G1012" s="111">
        <v>0.040000000000000001</v>
      </c>
      <c r="H1012" s="112">
        <v>0.029999999999999999</v>
      </c>
      <c r="I1012" s="118">
        <f>ROUND(SQRT(G1012^2+H1012^2)*1000/(1.73*G987),0)</f>
        <v>3</v>
      </c>
      <c r="J1012" s="111">
        <v>0.040000000000000001</v>
      </c>
      <c r="K1012" s="112">
        <v>0.029999999999999999</v>
      </c>
      <c r="L1012" s="118">
        <f>ROUND(SQRT(J1012^2+K1012^2)*1000/(1.73*J987),0)</f>
        <v>3</v>
      </c>
      <c r="M1012" s="111">
        <v>0.029999999999999999</v>
      </c>
      <c r="N1012" s="112">
        <v>0.02</v>
      </c>
      <c r="O1012" s="118">
        <f>ROUND(SQRT(M1012^2+N1012^2)*1000/(1.73*M987),0)</f>
        <v>2</v>
      </c>
      <c r="P1012" s="111">
        <v>0.029999999999999999</v>
      </c>
      <c r="Q1012" s="112">
        <v>0.02</v>
      </c>
      <c r="R1012" s="118">
        <f>ROUND(SQRT(P1012^2+Q1012^2)*1000/(1.73*P987),0)</f>
        <v>2</v>
      </c>
      <c r="S1012" s="111">
        <v>0.029999999999999999</v>
      </c>
      <c r="T1012" s="112">
        <v>0.02</v>
      </c>
      <c r="U1012" s="118">
        <f>ROUND(SQRT(S1012^2+T1012^2)*1000/(1.73*S987),0)</f>
        <v>2</v>
      </c>
      <c r="V1012" s="111">
        <v>0.029999999999999999</v>
      </c>
      <c r="W1012" s="112">
        <v>0.02</v>
      </c>
      <c r="X1012" s="118">
        <f>ROUND(SQRT(V1012^2+W1012^2)*1000/(1.73*V987),0)</f>
        <v>2</v>
      </c>
      <c r="Y1012" s="111">
        <v>0.040000000000000001</v>
      </c>
      <c r="Z1012" s="112">
        <v>0.029999999999999999</v>
      </c>
      <c r="AA1012" s="118">
        <v>3</v>
      </c>
      <c r="AB1012" s="111">
        <v>0.050000000000000003</v>
      </c>
      <c r="AC1012" s="112">
        <v>0.029999999999999999</v>
      </c>
      <c r="AD1012" s="118">
        <f>ROUND(SQRT(AB1012^2+AC1012^2)*1000/(1.73*AB987),0)</f>
        <v>3</v>
      </c>
      <c r="AE1012" s="111">
        <v>0.050000000000000003</v>
      </c>
      <c r="AF1012" s="112">
        <v>0.029999999999999999</v>
      </c>
      <c r="AG1012" s="118">
        <f>ROUND(SQRT(AE1012^2+AF1012^2)*1000/(1.73*AE987),0)</f>
        <v>3</v>
      </c>
      <c r="AH1012" s="111">
        <v>0.050000000000000003</v>
      </c>
      <c r="AI1012" s="112">
        <v>0.029999999999999999</v>
      </c>
      <c r="AJ1012" s="118">
        <f>ROUND(SQRT(AH1012^2+AI1012^2)*1000/(1.73*AH987),0)</f>
        <v>3</v>
      </c>
      <c r="AK1012" s="111">
        <v>0.050000000000000003</v>
      </c>
      <c r="AL1012" s="112">
        <v>0.029999999999999999</v>
      </c>
      <c r="AM1012" s="118">
        <f>ROUND(SQRT(AK1012^2+AL1012^2)*1000/(1.73*AK987),0)</f>
        <v>3</v>
      </c>
      <c r="AN1012" s="111">
        <v>0.040000000000000001</v>
      </c>
      <c r="AO1012" s="112">
        <v>0.029999999999999999</v>
      </c>
      <c r="AP1012" s="118">
        <f>ROUND(SQRT(AN1012^2+AO1012^2)*1000/(1.73*AN987),0)</f>
        <v>3</v>
      </c>
      <c r="AQ1012" s="111">
        <v>0.040000000000000001</v>
      </c>
      <c r="AR1012" s="112">
        <v>0.029999999999999999</v>
      </c>
      <c r="AS1012" s="118">
        <f>ROUND(SQRT(AQ1012^2+AR1012^2)*1000/(1.73*AQ987),0)</f>
        <v>3</v>
      </c>
      <c r="AT1012" s="111">
        <v>0.040000000000000001</v>
      </c>
      <c r="AU1012" s="112">
        <v>0.029999999999999999</v>
      </c>
      <c r="AV1012" s="118">
        <f>ROUND(SQRT(AT1012^2+AU1012^2)*1000/(1.73*AT987),0)</f>
        <v>3</v>
      </c>
      <c r="AW1012" s="111">
        <v>0.050000000000000003</v>
      </c>
      <c r="AX1012" s="112">
        <v>0.029999999999999999</v>
      </c>
      <c r="AY1012" s="118">
        <f>ROUND(SQRT(AW1012^2+AX1012^2)*1000/(1.73*AW987),0)</f>
        <v>3</v>
      </c>
      <c r="AZ1012" s="111">
        <v>0.050000000000000003</v>
      </c>
      <c r="BA1012" s="112">
        <v>0.029999999999999999</v>
      </c>
      <c r="BB1012" s="118">
        <f>ROUND(SQRT(AZ1012^2+BA1012^2)*1000/(1.73*AZ987),0)</f>
        <v>3</v>
      </c>
      <c r="BC1012" s="111">
        <v>0.050000000000000003</v>
      </c>
      <c r="BD1012" s="112">
        <v>0.029999999999999999</v>
      </c>
      <c r="BE1012" s="118">
        <f>ROUND(SQRT(BC1012^2+BD1012^2)*1000/(1.73*BC987),0)</f>
        <v>3</v>
      </c>
      <c r="BF1012" s="111">
        <v>0.059999999999999998</v>
      </c>
      <c r="BG1012" s="112">
        <v>0.040000000000000001</v>
      </c>
      <c r="BH1012" s="118">
        <f>ROUND(SQRT(BF1012^2+BG1012^2)*1000/(1.73*BF987),0)</f>
        <v>4</v>
      </c>
      <c r="BI1012" s="111">
        <v>0.070000000000000007</v>
      </c>
      <c r="BJ1012" s="112">
        <v>0.050000000000000003</v>
      </c>
      <c r="BK1012" s="118">
        <f>ROUND(SQRT(BI1012^2+BJ1012^2)*1000/(1.73*BI987),0)</f>
        <v>5</v>
      </c>
      <c r="BL1012" s="111">
        <v>0.080000000000000002</v>
      </c>
      <c r="BM1012" s="112">
        <v>0.050000000000000003</v>
      </c>
      <c r="BN1012" s="118">
        <f>ROUND(SQRT(BL1012^2+BM1012^2)*1000/(1.73*BL987),0)</f>
        <v>5</v>
      </c>
      <c r="BO1012" s="111">
        <v>0.080000000000000002</v>
      </c>
      <c r="BP1012" s="112">
        <v>0.050000000000000003</v>
      </c>
      <c r="BQ1012" s="118">
        <f>ROUND(SQRT(BO1012^2+BP1012^2)*1000/(1.73*BO987),0)</f>
        <v>5</v>
      </c>
      <c r="BR1012" s="111">
        <v>0.080000000000000002</v>
      </c>
      <c r="BS1012" s="112">
        <v>0.050000000000000003</v>
      </c>
      <c r="BT1012" s="118">
        <f>ROUND(SQRT(BR1012^2+BS1012^2)*1000/(1.73*BR987),0)</f>
        <v>5</v>
      </c>
      <c r="BU1012" s="111">
        <v>0.070000000000000007</v>
      </c>
      <c r="BV1012" s="112">
        <v>0.050000000000000003</v>
      </c>
      <c r="BW1012" s="118">
        <f>ROUND(SQRT(BU1012^2+BV1012^2)*1000/(1.73*BU987),0)</f>
        <v>5</v>
      </c>
      <c r="BX1012" s="111">
        <v>0.059999999999999998</v>
      </c>
      <c r="BY1012" s="112">
        <v>0.040000000000000001</v>
      </c>
      <c r="BZ1012" s="118">
        <f>ROUND(SQRT(BX1012^2+BY1012^2)*1000/(1.73*BX987),0)</f>
        <v>4</v>
      </c>
      <c r="CA1012" s="43"/>
      <c r="CB1012" s="43"/>
      <c r="CC1012" s="43"/>
      <c r="CD1012" s="43"/>
      <c r="CE1012" s="43"/>
      <c r="CF1012" s="43"/>
      <c r="CG1012" s="43"/>
      <c r="CH1012" s="43"/>
      <c r="CI1012" s="43"/>
      <c r="CJ1012" s="43"/>
      <c r="CK1012" s="43"/>
      <c r="CL1012" s="43"/>
      <c r="CM1012" s="43"/>
      <c r="CN1012" s="43"/>
      <c r="CO1012" s="43"/>
      <c r="CP1012" s="43"/>
      <c r="CQ1012" s="43"/>
      <c r="CR1012" s="43"/>
      <c r="CS1012" s="43"/>
      <c r="CT1012" s="43"/>
      <c r="CU1012" s="43"/>
      <c r="CV1012" s="43"/>
      <c r="CW1012" s="43"/>
      <c r="CX1012" s="43"/>
      <c r="CY1012" s="43"/>
      <c r="CZ1012" s="43"/>
      <c r="DA1012" s="43"/>
      <c r="DB1012" s="43"/>
      <c r="DC1012" s="43"/>
      <c r="DD1012" s="43"/>
      <c r="DE1012" s="43"/>
    </row>
    <row r="1013" s="43" customFormat="1" ht="20.25">
      <c r="A1013" s="218"/>
      <c r="B1013" s="114"/>
      <c r="C1013" s="259" t="s">
        <v>85</v>
      </c>
      <c r="D1013" s="38" t="s">
        <v>38</v>
      </c>
      <c r="E1013" s="117" t="s">
        <v>38</v>
      </c>
      <c r="F1013" s="116">
        <v>10</v>
      </c>
      <c r="G1013" s="111">
        <v>4.6100000000000003</v>
      </c>
      <c r="H1013" s="112">
        <v>3.0699999999999998</v>
      </c>
      <c r="I1013" s="118">
        <f>ROUND(SQRT(G1013^2+H1013^2)*1000/(1.73*G987),0)</f>
        <v>311</v>
      </c>
      <c r="J1013" s="111">
        <v>4.6699999999999999</v>
      </c>
      <c r="K1013" s="112">
        <v>3.1099999999999999</v>
      </c>
      <c r="L1013" s="118">
        <f>ROUND(SQRT(J1013^2+K1013^2)*1000/(1.73*J987),0)</f>
        <v>315</v>
      </c>
      <c r="M1013" s="111">
        <v>4.7800000000000002</v>
      </c>
      <c r="N1013" s="112">
        <v>3.1800000000000002</v>
      </c>
      <c r="O1013" s="118">
        <f>ROUND(SQRT(M1013^2+N1013^2)*1000/(1.73*M987),0)</f>
        <v>322</v>
      </c>
      <c r="P1013" s="111">
        <v>4.7699999999999996</v>
      </c>
      <c r="Q1013" s="112">
        <v>3.1699999999999999</v>
      </c>
      <c r="R1013" s="118">
        <f>ROUND(SQRT(P1013^2+Q1013^2)*1000/(1.73*P987),0)</f>
        <v>321</v>
      </c>
      <c r="S1013" s="111">
        <v>4.7699999999999996</v>
      </c>
      <c r="T1013" s="112">
        <v>3.1699999999999999</v>
      </c>
      <c r="U1013" s="118">
        <f>ROUND(SQRT(S1013^2+T1013^2)*1000/(1.73*S987),0)</f>
        <v>321</v>
      </c>
      <c r="V1013" s="111">
        <v>4.7300000000000004</v>
      </c>
      <c r="W1013" s="112">
        <v>3.1499999999999999</v>
      </c>
      <c r="X1013" s="118">
        <f>ROUND(SQRT(V1013^2+W1013^2)*1000/(1.73*V987),0)</f>
        <v>319</v>
      </c>
      <c r="Y1013" s="111">
        <v>4.7699999999999996</v>
      </c>
      <c r="Z1013" s="112">
        <v>3.1699999999999999</v>
      </c>
      <c r="AA1013" s="118">
        <v>321</v>
      </c>
      <c r="AB1013" s="111">
        <v>4.4100000000000001</v>
      </c>
      <c r="AC1013" s="112">
        <v>2.9300000000000002</v>
      </c>
      <c r="AD1013" s="118">
        <f>ROUND(SQRT(AB1013^2+AC1013^2)*1000/(1.73*AB987),0)</f>
        <v>297</v>
      </c>
      <c r="AE1013" s="111">
        <v>4.2400000000000002</v>
      </c>
      <c r="AF1013" s="112">
        <v>2.8199999999999998</v>
      </c>
      <c r="AG1013" s="118">
        <f>ROUND(SQRT(AE1013^2+AF1013^2)*1000/(1.73*AE987),0)</f>
        <v>286</v>
      </c>
      <c r="AH1013" s="111">
        <v>4.6100000000000003</v>
      </c>
      <c r="AI1013" s="112">
        <v>3.0699999999999998</v>
      </c>
      <c r="AJ1013" s="118">
        <f>ROUND(SQRT(AH1013^2+AI1013^2)*1000/(1.73*AH987),0)</f>
        <v>311</v>
      </c>
      <c r="AK1013" s="111">
        <v>4.7000000000000002</v>
      </c>
      <c r="AL1013" s="112">
        <v>3.1299999999999999</v>
      </c>
      <c r="AM1013" s="118">
        <f>ROUND(SQRT(AK1013^2+AL1013^2)*1000/(1.73*AK987),0)</f>
        <v>317</v>
      </c>
      <c r="AN1013" s="111">
        <v>4.8099999999999996</v>
      </c>
      <c r="AO1013" s="112">
        <v>3.2000000000000002</v>
      </c>
      <c r="AP1013" s="118">
        <f>ROUND(SQRT(AN1013^2+AO1013^2)*1000/(1.73*AN987),0)</f>
        <v>324</v>
      </c>
      <c r="AQ1013" s="111">
        <v>4.79</v>
      </c>
      <c r="AR1013" s="112">
        <v>3.1899999999999999</v>
      </c>
      <c r="AS1013" s="118">
        <f>ROUND(SQRT(AQ1013^2+AR1013^2)*1000/(1.73*AQ987),0)</f>
        <v>323</v>
      </c>
      <c r="AT1013" s="111">
        <v>4.71</v>
      </c>
      <c r="AU1013" s="112">
        <v>3.1299999999999999</v>
      </c>
      <c r="AV1013" s="118">
        <f>ROUND(SQRT(AT1013^2+AU1013^2)*1000/(1.73*AT987),0)</f>
        <v>317</v>
      </c>
      <c r="AW1013" s="111">
        <v>4.5300000000000002</v>
      </c>
      <c r="AX1013" s="112">
        <v>3.0099999999999998</v>
      </c>
      <c r="AY1013" s="118">
        <f>ROUND(SQRT(AW1013^2+AX1013^2)*1000/(1.73*AW987),0)</f>
        <v>305</v>
      </c>
      <c r="AZ1013" s="111">
        <v>4.6500000000000004</v>
      </c>
      <c r="BA1013" s="112">
        <v>3.0899999999999999</v>
      </c>
      <c r="BB1013" s="118">
        <f>ROUND(SQRT(AZ1013^2+BA1013^2)*1000/(1.73*AZ987),0)</f>
        <v>313</v>
      </c>
      <c r="BC1013" s="111">
        <v>4.5999999999999996</v>
      </c>
      <c r="BD1013" s="112">
        <v>3.0600000000000001</v>
      </c>
      <c r="BE1013" s="118">
        <f>ROUND(SQRT(BC1013^2+BD1013^2)*1000/(1.73*BC987),0)</f>
        <v>310</v>
      </c>
      <c r="BF1013" s="111">
        <v>4.6500000000000004</v>
      </c>
      <c r="BG1013" s="112">
        <v>3.0899999999999999</v>
      </c>
      <c r="BH1013" s="118">
        <f>ROUND(SQRT(BF1013^2+BG1013^2)*1000/(1.73*BF987),0)</f>
        <v>313</v>
      </c>
      <c r="BI1013" s="111">
        <v>4.6799999999999997</v>
      </c>
      <c r="BJ1013" s="112">
        <v>3.1099999999999999</v>
      </c>
      <c r="BK1013" s="118">
        <f>ROUND(SQRT(BI1013^2+BJ1013^2)*1000/(1.73*BI987),0)</f>
        <v>315</v>
      </c>
      <c r="BL1013" s="111">
        <v>4.6299999999999999</v>
      </c>
      <c r="BM1013" s="112">
        <v>3.0800000000000001</v>
      </c>
      <c r="BN1013" s="118">
        <f>ROUND(SQRT(BL1013^2+BM1013^2)*1000/(1.73*BL987),0)</f>
        <v>312</v>
      </c>
      <c r="BO1013" s="111">
        <v>4.2400000000000002</v>
      </c>
      <c r="BP1013" s="112">
        <v>2.8199999999999998</v>
      </c>
      <c r="BQ1013" s="118">
        <f>ROUND(SQRT(BO1013^2+BP1013^2)*1000/(1.73*BO987),0)</f>
        <v>286</v>
      </c>
      <c r="BR1013" s="111">
        <v>4.6799999999999997</v>
      </c>
      <c r="BS1013" s="112">
        <v>3.1099999999999999</v>
      </c>
      <c r="BT1013" s="118">
        <f>ROUND(SQRT(BR1013^2+BS1013^2)*1000/(1.73*BR987),0)</f>
        <v>315</v>
      </c>
      <c r="BU1013" s="111">
        <v>4.6799999999999997</v>
      </c>
      <c r="BV1013" s="112">
        <v>3.1099999999999999</v>
      </c>
      <c r="BW1013" s="118">
        <f>ROUND(SQRT(BU1013^2+BV1013^2)*1000/(1.73*BU987),0)</f>
        <v>315</v>
      </c>
      <c r="BX1013" s="111">
        <v>4.6900000000000004</v>
      </c>
      <c r="BY1013" s="112">
        <v>3.1200000000000001</v>
      </c>
      <c r="BZ1013" s="118">
        <f>ROUND(SQRT(BX1013^2+BY1013^2)*1000/(1.73*BX987),0)</f>
        <v>316</v>
      </c>
      <c r="CA1013" s="43"/>
      <c r="CB1013" s="43"/>
      <c r="CC1013" s="43"/>
      <c r="CD1013" s="43"/>
      <c r="CE1013" s="43"/>
      <c r="CF1013" s="43"/>
      <c r="CG1013" s="43"/>
      <c r="CH1013" s="43"/>
      <c r="CI1013" s="43"/>
      <c r="CJ1013" s="43"/>
      <c r="CK1013" s="43"/>
      <c r="CL1013" s="43"/>
      <c r="CM1013" s="43"/>
      <c r="CN1013" s="43"/>
      <c r="CO1013" s="43"/>
      <c r="CP1013" s="43"/>
      <c r="CQ1013" s="43"/>
      <c r="CR1013" s="43"/>
      <c r="CS1013" s="43"/>
      <c r="CT1013" s="43"/>
      <c r="CU1013" s="43"/>
      <c r="CV1013" s="43"/>
      <c r="CW1013" s="43"/>
      <c r="CX1013" s="43"/>
      <c r="CY1013" s="43"/>
      <c r="CZ1013" s="43"/>
      <c r="DA1013" s="43"/>
      <c r="DB1013" s="43"/>
      <c r="DC1013" s="43"/>
      <c r="DD1013" s="43"/>
      <c r="DE1013" s="43"/>
    </row>
    <row r="1014" s="43" customFormat="1" ht="20.25">
      <c r="A1014" s="218"/>
      <c r="B1014" s="114"/>
      <c r="C1014" s="258" t="s">
        <v>86</v>
      </c>
      <c r="D1014" s="38" t="s">
        <v>38</v>
      </c>
      <c r="E1014" s="117" t="s">
        <v>38</v>
      </c>
      <c r="F1014" s="116">
        <v>10</v>
      </c>
      <c r="G1014" s="111">
        <v>0.050000000000000003</v>
      </c>
      <c r="H1014" s="112">
        <v>0.029999999999999999</v>
      </c>
      <c r="I1014" s="118">
        <f>ROUND(SQRT(G1014^2+H1014^2)*1000/(1.73*G987),0)</f>
        <v>3</v>
      </c>
      <c r="J1014" s="111">
        <v>0.050000000000000003</v>
      </c>
      <c r="K1014" s="112">
        <v>0.029999999999999999</v>
      </c>
      <c r="L1014" s="118">
        <f>ROUND(SQRT(J1014^2+K1014^2)*1000/(1.73*J987),0)</f>
        <v>3</v>
      </c>
      <c r="M1014" s="111">
        <v>0.050000000000000003</v>
      </c>
      <c r="N1014" s="112">
        <v>0.029999999999999999</v>
      </c>
      <c r="O1014" s="118">
        <f>ROUND(SQRT(M1014^2+N1014^2)*1000/(1.73*M987),0)</f>
        <v>3</v>
      </c>
      <c r="P1014" s="111">
        <v>0.050000000000000003</v>
      </c>
      <c r="Q1014" s="112">
        <v>0.029999999999999999</v>
      </c>
      <c r="R1014" s="118">
        <f>ROUND(SQRT(P1014^2+Q1014^2)*1000/(1.73*P987),0)</f>
        <v>3</v>
      </c>
      <c r="S1014" s="111">
        <v>0.050000000000000003</v>
      </c>
      <c r="T1014" s="112">
        <v>0.029999999999999999</v>
      </c>
      <c r="U1014" s="118">
        <f>ROUND(SQRT(S1014^2+T1014^2)*1000/(1.73*S987),0)</f>
        <v>3</v>
      </c>
      <c r="V1014" s="111">
        <v>0.050000000000000003</v>
      </c>
      <c r="W1014" s="112">
        <v>0.029999999999999999</v>
      </c>
      <c r="X1014" s="118">
        <f>ROUND(SQRT(V1014^2+W1014^2)*1000/(1.73*V987),0)</f>
        <v>3</v>
      </c>
      <c r="Y1014" s="111">
        <v>0.050000000000000003</v>
      </c>
      <c r="Z1014" s="112">
        <v>0.029999999999999999</v>
      </c>
      <c r="AA1014" s="118">
        <v>3</v>
      </c>
      <c r="AB1014" s="111">
        <v>0.050000000000000003</v>
      </c>
      <c r="AC1014" s="112">
        <v>0.029999999999999999</v>
      </c>
      <c r="AD1014" s="118">
        <f>ROUND(SQRT(AB1014^2+AC1014^2)*1000/(1.73*AB987),0)</f>
        <v>3</v>
      </c>
      <c r="AE1014" s="111">
        <v>0.050000000000000003</v>
      </c>
      <c r="AF1014" s="112">
        <v>0.029999999999999999</v>
      </c>
      <c r="AG1014" s="118">
        <f>ROUND(SQRT(AE1014^2+AF1014^2)*1000/(1.73*AE987),0)</f>
        <v>3</v>
      </c>
      <c r="AH1014" s="111">
        <v>0.070000000000000007</v>
      </c>
      <c r="AI1014" s="112">
        <v>0.050000000000000003</v>
      </c>
      <c r="AJ1014" s="118">
        <f>ROUND(SQRT(AH1014^2+AI1014^2)*1000/(1.73*AH987),0)</f>
        <v>5</v>
      </c>
      <c r="AK1014" s="111">
        <v>0.070000000000000007</v>
      </c>
      <c r="AL1014" s="112">
        <v>0.050000000000000003</v>
      </c>
      <c r="AM1014" s="118">
        <f>ROUND(SQRT(AK1014^2+AL1014^2)*1000/(1.73*AK987),0)</f>
        <v>5</v>
      </c>
      <c r="AN1014" s="111">
        <v>0.070000000000000007</v>
      </c>
      <c r="AO1014" s="112">
        <v>0.050000000000000003</v>
      </c>
      <c r="AP1014" s="118">
        <f>ROUND(SQRT(AN1014^2+AO1014^2)*1000/(1.73*AN987),0)</f>
        <v>5</v>
      </c>
      <c r="AQ1014" s="111">
        <v>0.059999999999999998</v>
      </c>
      <c r="AR1014" s="112">
        <v>0.040000000000000001</v>
      </c>
      <c r="AS1014" s="118">
        <f>ROUND(SQRT(AQ1014^2+AR1014^2)*1000/(1.73*AQ987),0)</f>
        <v>4</v>
      </c>
      <c r="AT1014" s="111">
        <v>0.059999999999999998</v>
      </c>
      <c r="AU1014" s="112">
        <v>0.040000000000000001</v>
      </c>
      <c r="AV1014" s="118">
        <f>ROUND(SQRT(AT1014^2+AU1014^2)*1000/(1.73*AT987),0)</f>
        <v>4</v>
      </c>
      <c r="AW1014" s="111">
        <v>0.080000000000000002</v>
      </c>
      <c r="AX1014" s="112">
        <v>0.050000000000000003</v>
      </c>
      <c r="AY1014" s="118">
        <f>ROUND(SQRT(AW1014^2+AX1014^2)*1000/(1.73*AW987),0)</f>
        <v>5</v>
      </c>
      <c r="AZ1014" s="111">
        <v>0.070000000000000007</v>
      </c>
      <c r="BA1014" s="112">
        <v>0.050000000000000003</v>
      </c>
      <c r="BB1014" s="118">
        <f>ROUND(SQRT(AZ1014^2+BA1014^2)*1000/(1.73*AZ987),0)</f>
        <v>5</v>
      </c>
      <c r="BC1014" s="111">
        <v>0.080000000000000002</v>
      </c>
      <c r="BD1014" s="112">
        <v>0.050000000000000003</v>
      </c>
      <c r="BE1014" s="118">
        <f>ROUND(SQRT(BC1014^2+BD1014^2)*1000/(1.73*BC987),0)</f>
        <v>5</v>
      </c>
      <c r="BF1014" s="111">
        <v>0.070000000000000007</v>
      </c>
      <c r="BG1014" s="112">
        <v>0.050000000000000003</v>
      </c>
      <c r="BH1014" s="118">
        <f>ROUND(SQRT(BF1014^2+BG1014^2)*1000/(1.73*BF987),0)</f>
        <v>5</v>
      </c>
      <c r="BI1014" s="111">
        <v>0.050000000000000003</v>
      </c>
      <c r="BJ1014" s="112">
        <v>0.029999999999999999</v>
      </c>
      <c r="BK1014" s="118">
        <f>ROUND(SQRT(BI1014^2+BJ1014^2)*1000/(1.73*BI987),0)</f>
        <v>3</v>
      </c>
      <c r="BL1014" s="111">
        <v>0.050000000000000003</v>
      </c>
      <c r="BM1014" s="112">
        <v>0.029999999999999999</v>
      </c>
      <c r="BN1014" s="118">
        <f>ROUND(SQRT(BL1014^2+BM1014^2)*1000/(1.73*BL987),0)</f>
        <v>3</v>
      </c>
      <c r="BO1014" s="111">
        <v>0.050000000000000003</v>
      </c>
      <c r="BP1014" s="112">
        <v>0.029999999999999999</v>
      </c>
      <c r="BQ1014" s="118">
        <f>ROUND(SQRT(BO1014^2+BP1014^2)*1000/(1.73*BO987),0)</f>
        <v>3</v>
      </c>
      <c r="BR1014" s="111">
        <v>0.050000000000000003</v>
      </c>
      <c r="BS1014" s="112">
        <v>0.029999999999999999</v>
      </c>
      <c r="BT1014" s="118">
        <f>ROUND(SQRT(BR1014^2+BS1014^2)*1000/(1.73*BR987),0)</f>
        <v>3</v>
      </c>
      <c r="BU1014" s="111">
        <v>0.050000000000000003</v>
      </c>
      <c r="BV1014" s="112">
        <v>0.029999999999999999</v>
      </c>
      <c r="BW1014" s="118">
        <f>ROUND(SQRT(BU1014^2+BV1014^2)*1000/(1.73*BU987),0)</f>
        <v>3</v>
      </c>
      <c r="BX1014" s="111">
        <v>0.050000000000000003</v>
      </c>
      <c r="BY1014" s="112">
        <v>0.029999999999999999</v>
      </c>
      <c r="BZ1014" s="118">
        <f>ROUND(SQRT(BX1014^2+BY1014^2)*1000/(1.73*BX987),0)</f>
        <v>3</v>
      </c>
      <c r="CA1014" s="43"/>
      <c r="CB1014" s="43"/>
      <c r="CC1014" s="43"/>
      <c r="CD1014" s="43"/>
      <c r="CE1014" s="43"/>
      <c r="CF1014" s="43"/>
      <c r="CG1014" s="43"/>
      <c r="CH1014" s="43"/>
      <c r="CI1014" s="43"/>
      <c r="CJ1014" s="43"/>
      <c r="CK1014" s="43"/>
      <c r="CL1014" s="43"/>
      <c r="CM1014" s="43"/>
      <c r="CN1014" s="43"/>
      <c r="CO1014" s="43"/>
      <c r="CP1014" s="43"/>
      <c r="CQ1014" s="43"/>
      <c r="CR1014" s="43"/>
      <c r="CS1014" s="43"/>
      <c r="CT1014" s="43"/>
      <c r="CU1014" s="43"/>
      <c r="CV1014" s="43"/>
      <c r="CW1014" s="43"/>
      <c r="CX1014" s="43"/>
      <c r="CY1014" s="43"/>
      <c r="CZ1014" s="43"/>
      <c r="DA1014" s="43"/>
      <c r="DB1014" s="43"/>
      <c r="DC1014" s="43"/>
      <c r="DD1014" s="43"/>
      <c r="DE1014" s="43"/>
    </row>
    <row r="1015" s="43" customFormat="1" ht="20.25">
      <c r="A1015" s="218"/>
      <c r="B1015" s="114"/>
      <c r="C1015" s="293" t="s">
        <v>95</v>
      </c>
      <c r="D1015" s="38" t="s">
        <v>38</v>
      </c>
      <c r="E1015" s="117" t="s">
        <v>38</v>
      </c>
      <c r="F1015" s="116">
        <v>10</v>
      </c>
      <c r="G1015" s="111">
        <v>0.02</v>
      </c>
      <c r="H1015" s="112">
        <v>0.01</v>
      </c>
      <c r="I1015" s="118">
        <f>ROUND(SQRT(G1015^2+H1015^2)*1000/(1.73*G987),0)</f>
        <v>1</v>
      </c>
      <c r="J1015" s="111">
        <v>0.02</v>
      </c>
      <c r="K1015" s="112">
        <v>0.01</v>
      </c>
      <c r="L1015" s="118">
        <f>ROUND(SQRT(J1015^2+K1015^2)*1000/(1.73*J987),0)</f>
        <v>1</v>
      </c>
      <c r="M1015" s="111">
        <v>0.02</v>
      </c>
      <c r="N1015" s="112">
        <v>0.01</v>
      </c>
      <c r="O1015" s="118">
        <f>ROUND(SQRT(M1015^2+N1015^2)*1000/(1.73*M987),0)</f>
        <v>1</v>
      </c>
      <c r="P1015" s="111">
        <v>0.02</v>
      </c>
      <c r="Q1015" s="112">
        <v>0.01</v>
      </c>
      <c r="R1015" s="118">
        <f>ROUND(SQRT(P1015^2+Q1015^2)*1000/(1.73*P987),0)</f>
        <v>1</v>
      </c>
      <c r="S1015" s="111">
        <v>0.02</v>
      </c>
      <c r="T1015" s="112">
        <v>0.01</v>
      </c>
      <c r="U1015" s="118">
        <f>ROUND(SQRT(S1015^2+T1015^2)*1000/(1.73*S987),0)</f>
        <v>1</v>
      </c>
      <c r="V1015" s="111">
        <v>0.02</v>
      </c>
      <c r="W1015" s="112">
        <v>0.01</v>
      </c>
      <c r="X1015" s="118">
        <f>ROUND(SQRT(V1015^2+W1015^2)*1000/(1.73*V987),0)</f>
        <v>1</v>
      </c>
      <c r="Y1015" s="111">
        <v>0.02</v>
      </c>
      <c r="Z1015" s="112">
        <v>0.01</v>
      </c>
      <c r="AA1015" s="118">
        <v>1</v>
      </c>
      <c r="AB1015" s="111">
        <v>0.02</v>
      </c>
      <c r="AC1015" s="112">
        <v>0.01</v>
      </c>
      <c r="AD1015" s="118">
        <f>ROUND(SQRT(AB1015^2+AC1015^2)*1000/(1.73*AB987),0)</f>
        <v>1</v>
      </c>
      <c r="AE1015" s="111">
        <v>0.02</v>
      </c>
      <c r="AF1015" s="112">
        <v>0.01</v>
      </c>
      <c r="AG1015" s="118">
        <f>ROUND(SQRT(AE1015^2+AF1015^2)*1000/(1.73*AE987),0)</f>
        <v>1</v>
      </c>
      <c r="AH1015" s="111">
        <v>0.01</v>
      </c>
      <c r="AI1015" s="112">
        <v>0.01</v>
      </c>
      <c r="AJ1015" s="118">
        <f>ROUND(SQRT(AH1015^2+AI1015^2)*1000/(1.73*AH987),0)</f>
        <v>1</v>
      </c>
      <c r="AK1015" s="111">
        <v>0.02</v>
      </c>
      <c r="AL1015" s="112">
        <v>0.01</v>
      </c>
      <c r="AM1015" s="118">
        <f>ROUND(SQRT(AK1015^2+AL1015^2)*1000/(1.73*AK987),0)</f>
        <v>1</v>
      </c>
      <c r="AN1015" s="111">
        <v>0.02</v>
      </c>
      <c r="AO1015" s="112">
        <v>0.01</v>
      </c>
      <c r="AP1015" s="118">
        <f>ROUND(SQRT(AN1015^2+AO1015^2)*1000/(1.73*AN987),0)</f>
        <v>1</v>
      </c>
      <c r="AQ1015" s="111">
        <v>0.02</v>
      </c>
      <c r="AR1015" s="112">
        <v>0.01</v>
      </c>
      <c r="AS1015" s="118">
        <f>ROUND(SQRT(AQ1015^2+AR1015^2)*1000/(1.73*AQ987),0)</f>
        <v>1</v>
      </c>
      <c r="AT1015" s="111">
        <v>0.02</v>
      </c>
      <c r="AU1015" s="112">
        <v>0.01</v>
      </c>
      <c r="AV1015" s="118">
        <f>ROUND(SQRT(AT1015^2+AU1015^2)*1000/(1.73*AT987),0)</f>
        <v>1</v>
      </c>
      <c r="AW1015" s="111">
        <v>0.02</v>
      </c>
      <c r="AX1015" s="112">
        <v>0.01</v>
      </c>
      <c r="AY1015" s="118">
        <f>ROUND(SQRT(AW1015^2+AX1015^2)*1000/(1.73*AW987),0)</f>
        <v>1</v>
      </c>
      <c r="AZ1015" s="111">
        <v>0.02</v>
      </c>
      <c r="BA1015" s="112">
        <v>0.01</v>
      </c>
      <c r="BB1015" s="118">
        <f>ROUND(SQRT(AZ1015^2+BA1015^2)*1000/(1.73*AZ987),0)</f>
        <v>1</v>
      </c>
      <c r="BC1015" s="111">
        <v>0.02</v>
      </c>
      <c r="BD1015" s="112">
        <v>0.01</v>
      </c>
      <c r="BE1015" s="118">
        <f>ROUND(SQRT(BC1015^2+BD1015^2)*1000/(1.73*BC987),0)</f>
        <v>1</v>
      </c>
      <c r="BF1015" s="111">
        <v>0.02</v>
      </c>
      <c r="BG1015" s="112">
        <v>0.01</v>
      </c>
      <c r="BH1015" s="118">
        <f>ROUND(SQRT(BF1015^2+BG1015^2)*1000/(1.73*BF987),0)</f>
        <v>1</v>
      </c>
      <c r="BI1015" s="111">
        <v>0.02</v>
      </c>
      <c r="BJ1015" s="112">
        <v>0.01</v>
      </c>
      <c r="BK1015" s="118">
        <f>ROUND(SQRT(BI1015^2+BJ1015^2)*1000/(1.73*BI987),0)</f>
        <v>1</v>
      </c>
      <c r="BL1015" s="111">
        <v>0.02</v>
      </c>
      <c r="BM1015" s="112">
        <v>0.01</v>
      </c>
      <c r="BN1015" s="118">
        <f>ROUND(SQRT(BL1015^2+BM1015^2)*1000/(1.73*BL987),0)</f>
        <v>1</v>
      </c>
      <c r="BO1015" s="111">
        <v>0.02</v>
      </c>
      <c r="BP1015" s="112">
        <v>0.01</v>
      </c>
      <c r="BQ1015" s="118">
        <f>ROUND(SQRT(BO1015^2+BP1015^2)*1000/(1.73*BO987),0)</f>
        <v>1</v>
      </c>
      <c r="BR1015" s="111">
        <v>0.02</v>
      </c>
      <c r="BS1015" s="112">
        <v>0.01</v>
      </c>
      <c r="BT1015" s="118">
        <f>ROUND(SQRT(BR1015^2+BS1015^2)*1000/(1.73*BR987),0)</f>
        <v>1</v>
      </c>
      <c r="BU1015" s="111">
        <v>0.02</v>
      </c>
      <c r="BV1015" s="112">
        <v>0.01</v>
      </c>
      <c r="BW1015" s="118">
        <f>ROUND(SQRT(BU1015^2+BV1015^2)*1000/(1.73*BU987),0)</f>
        <v>1</v>
      </c>
      <c r="BX1015" s="111">
        <v>0.02</v>
      </c>
      <c r="BY1015" s="112">
        <v>0.01</v>
      </c>
      <c r="BZ1015" s="118">
        <f>ROUND(SQRT(BX1015^2+BY1015^2)*1000/(1.73*BX987),0)</f>
        <v>1</v>
      </c>
      <c r="CA1015" s="43"/>
      <c r="CB1015" s="43"/>
      <c r="CC1015" s="43"/>
      <c r="CD1015" s="43"/>
      <c r="CE1015" s="43"/>
      <c r="CF1015" s="43"/>
      <c r="CG1015" s="43"/>
      <c r="CH1015" s="43"/>
      <c r="CI1015" s="43"/>
      <c r="CJ1015" s="43"/>
      <c r="CK1015" s="43"/>
      <c r="CL1015" s="43"/>
      <c r="CM1015" s="43"/>
      <c r="CN1015" s="43"/>
      <c r="CO1015" s="43"/>
      <c r="CP1015" s="43"/>
      <c r="CQ1015" s="43"/>
      <c r="CR1015" s="43"/>
      <c r="CS1015" s="43"/>
      <c r="CT1015" s="43"/>
      <c r="CU1015" s="43"/>
      <c r="CV1015" s="43"/>
      <c r="CW1015" s="43"/>
      <c r="CX1015" s="43"/>
      <c r="CY1015" s="43"/>
      <c r="CZ1015" s="43"/>
      <c r="DA1015" s="43"/>
      <c r="DB1015" s="43"/>
      <c r="DC1015" s="43"/>
      <c r="DD1015" s="43"/>
      <c r="DE1015" s="43"/>
    </row>
    <row r="1016" s="43" customFormat="1" ht="20.25">
      <c r="A1016" s="218"/>
      <c r="B1016" s="335" t="s">
        <v>366</v>
      </c>
      <c r="C1016" s="264" t="s">
        <v>79</v>
      </c>
      <c r="D1016" s="38" t="s">
        <v>38</v>
      </c>
      <c r="E1016" s="117" t="s">
        <v>38</v>
      </c>
      <c r="F1016" s="116">
        <v>10</v>
      </c>
      <c r="G1016" s="111">
        <v>0.47999999999999998</v>
      </c>
      <c r="H1016" s="112">
        <v>0.32000000000000001</v>
      </c>
      <c r="I1016" s="118">
        <f>ROUND(SQRT(G1016^2+H1016^2)*1000/(1.73*G989),0)</f>
        <v>32</v>
      </c>
      <c r="J1016" s="111">
        <v>0.40000000000000002</v>
      </c>
      <c r="K1016" s="112">
        <v>0.27000000000000002</v>
      </c>
      <c r="L1016" s="118">
        <f>ROUND(SQRT(J1016^2+K1016^2)*1000/(1.73*J989),0)</f>
        <v>27</v>
      </c>
      <c r="M1016" s="111">
        <v>0.38</v>
      </c>
      <c r="N1016" s="112">
        <v>0.25</v>
      </c>
      <c r="O1016" s="118">
        <f>ROUND(SQRT(M1016^2+N1016^2)*1000/(1.73*M989),0)</f>
        <v>25</v>
      </c>
      <c r="P1016" s="111">
        <v>0.38</v>
      </c>
      <c r="Q1016" s="112">
        <v>0.25</v>
      </c>
      <c r="R1016" s="118">
        <f>ROUND(SQRT(P1016^2+Q1016^2)*1000/(1.73*P989),0)</f>
        <v>25</v>
      </c>
      <c r="S1016" s="111">
        <v>0.35999999999999999</v>
      </c>
      <c r="T1016" s="112">
        <v>0.23999999999999999</v>
      </c>
      <c r="U1016" s="118">
        <f>ROUND(SQRT(S1016^2+T1016^2)*1000/(1.73*S989),0)</f>
        <v>24</v>
      </c>
      <c r="V1016" s="111">
        <v>0.35999999999999999</v>
      </c>
      <c r="W1016" s="112">
        <v>0.23999999999999999</v>
      </c>
      <c r="X1016" s="118">
        <f>ROUND(SQRT(V1016^2+W1016^2)*1000/(1.73*V989),0)</f>
        <v>24</v>
      </c>
      <c r="Y1016" s="111">
        <v>0.40999999999999998</v>
      </c>
      <c r="Z1016" s="112">
        <v>0.27000000000000002</v>
      </c>
      <c r="AA1016" s="118">
        <v>27</v>
      </c>
      <c r="AB1016" s="111">
        <v>0.63</v>
      </c>
      <c r="AC1016" s="112">
        <v>0.41999999999999998</v>
      </c>
      <c r="AD1016" s="118">
        <f>ROUND(SQRT(AB1016^2+AC1016^2)*1000/(1.73*AB989),0)</f>
        <v>42</v>
      </c>
      <c r="AE1016" s="111">
        <v>0.76000000000000001</v>
      </c>
      <c r="AF1016" s="112">
        <v>0.51000000000000001</v>
      </c>
      <c r="AG1016" s="118">
        <f>ROUND(SQRT(AE1016^2+AF1016^2)*1000/(1.73*AE989),0)</f>
        <v>51</v>
      </c>
      <c r="AH1016" s="111">
        <v>0.72999999999999998</v>
      </c>
      <c r="AI1016" s="112">
        <v>0.48999999999999999</v>
      </c>
      <c r="AJ1016" s="118">
        <f>ROUND(SQRT(AH1016^2+AI1016^2)*1000/(1.73*AH989),0)</f>
        <v>49</v>
      </c>
      <c r="AK1016" s="111">
        <v>0.72999999999999998</v>
      </c>
      <c r="AL1016" s="112">
        <v>0.48999999999999999</v>
      </c>
      <c r="AM1016" s="118">
        <f>ROUND(SQRT(AK1016^2+AL1016^2)*1000/(1.73*AK989),0)</f>
        <v>49</v>
      </c>
      <c r="AN1016" s="111">
        <v>0.71999999999999997</v>
      </c>
      <c r="AO1016" s="112">
        <v>0.47999999999999998</v>
      </c>
      <c r="AP1016" s="118">
        <f>ROUND(SQRT(AN1016^2+AO1016^2)*1000/(1.73*AN989),0)</f>
        <v>48</v>
      </c>
      <c r="AQ1016" s="111">
        <v>0.73999999999999999</v>
      </c>
      <c r="AR1016" s="112">
        <v>0.48999999999999999</v>
      </c>
      <c r="AS1016" s="118">
        <f>ROUND(SQRT(AQ1016^2+AR1016^2)*1000/(1.73*AQ989),0)</f>
        <v>49</v>
      </c>
      <c r="AT1016" s="111">
        <v>0.78000000000000003</v>
      </c>
      <c r="AU1016" s="112">
        <v>0.52000000000000002</v>
      </c>
      <c r="AV1016" s="118">
        <f>ROUND(SQRT(AT1016^2+AU1016^2)*1000/(1.73*AT989),0)</f>
        <v>52</v>
      </c>
      <c r="AW1016" s="111">
        <v>0.76000000000000001</v>
      </c>
      <c r="AX1016" s="112">
        <v>0.51000000000000001</v>
      </c>
      <c r="AY1016" s="118">
        <f>ROUND(SQRT(AW1016^2+AX1016^2)*1000/(1.73*AW989),0)</f>
        <v>51</v>
      </c>
      <c r="AZ1016" s="111">
        <v>0.85999999999999999</v>
      </c>
      <c r="BA1016" s="112">
        <v>0.56999999999999995</v>
      </c>
      <c r="BB1016" s="118">
        <f>ROUND(SQRT(AZ1016^2+BA1016^2)*1000/(1.73*AZ989),0)</f>
        <v>57</v>
      </c>
      <c r="BC1016" s="111">
        <v>0.64000000000000001</v>
      </c>
      <c r="BD1016" s="112">
        <v>0.42999999999999999</v>
      </c>
      <c r="BE1016" s="118">
        <f>ROUND(SQRT(BC1016^2+BD1016^2)*1000/(1.73*BC989),0)</f>
        <v>43</v>
      </c>
      <c r="BF1016" s="111">
        <v>0.56999999999999995</v>
      </c>
      <c r="BG1016" s="112">
        <v>0.38</v>
      </c>
      <c r="BH1016" s="118">
        <f>ROUND(SQRT(BF1016^2+BG1016^2)*1000/(1.73*BF989),0)</f>
        <v>38</v>
      </c>
      <c r="BI1016" s="111">
        <v>0.59999999999999998</v>
      </c>
      <c r="BJ1016" s="112">
        <v>0.40000000000000002</v>
      </c>
      <c r="BK1016" s="118">
        <f>ROUND(SQRT(BI1016^2+BJ1016^2)*1000/(1.73*BI989),0)</f>
        <v>40</v>
      </c>
      <c r="BL1016" s="111">
        <v>0.60999999999999999</v>
      </c>
      <c r="BM1016" s="112">
        <v>0.40999999999999998</v>
      </c>
      <c r="BN1016" s="118">
        <f>ROUND(SQRT(BL1016^2+BM1016^2)*1000/(1.73*BL989),0)</f>
        <v>41</v>
      </c>
      <c r="BO1016" s="111">
        <v>0.60999999999999999</v>
      </c>
      <c r="BP1016" s="112">
        <v>0.40999999999999998</v>
      </c>
      <c r="BQ1016" s="118">
        <f>ROUND(SQRT(BO1016^2+BP1016^2)*1000/(1.73*BO989),0)</f>
        <v>41</v>
      </c>
      <c r="BR1016" s="111">
        <v>0.54000000000000004</v>
      </c>
      <c r="BS1016" s="112">
        <v>0.35999999999999999</v>
      </c>
      <c r="BT1016" s="118">
        <f>ROUND(SQRT(BR1016^2+BS1016^2)*1000/(1.73*BR989),0)</f>
        <v>36</v>
      </c>
      <c r="BU1016" s="111">
        <v>0.51000000000000001</v>
      </c>
      <c r="BV1016" s="112">
        <v>0.34000000000000002</v>
      </c>
      <c r="BW1016" s="118">
        <f>ROUND(SQRT(BU1016^2+BV1016^2)*1000/(1.73*BU989),0)</f>
        <v>34</v>
      </c>
      <c r="BX1016" s="111">
        <v>0.52000000000000002</v>
      </c>
      <c r="BY1016" s="112">
        <v>0.34999999999999998</v>
      </c>
      <c r="BZ1016" s="118">
        <f>ROUND(SQRT(BX1016^2+BY1016^2)*1000/(1.73*BX989),0)</f>
        <v>35</v>
      </c>
      <c r="CA1016" s="43"/>
      <c r="CB1016" s="43"/>
      <c r="CC1016" s="43"/>
      <c r="CD1016" s="43"/>
      <c r="CE1016" s="43"/>
      <c r="CF1016" s="43"/>
      <c r="CG1016" s="43"/>
      <c r="CH1016" s="43"/>
      <c r="CI1016" s="43"/>
      <c r="CJ1016" s="43"/>
      <c r="CK1016" s="43"/>
      <c r="CL1016" s="43"/>
      <c r="CM1016" s="43"/>
      <c r="CN1016" s="43"/>
      <c r="CO1016" s="43"/>
      <c r="CP1016" s="43"/>
      <c r="CQ1016" s="43"/>
      <c r="CR1016" s="43"/>
      <c r="CS1016" s="43"/>
      <c r="CT1016" s="43"/>
      <c r="CU1016" s="43"/>
      <c r="CV1016" s="43"/>
      <c r="CW1016" s="43"/>
      <c r="CX1016" s="43"/>
      <c r="CY1016" s="43"/>
      <c r="CZ1016" s="43"/>
      <c r="DA1016" s="43"/>
      <c r="DB1016" s="43"/>
      <c r="DC1016" s="43"/>
      <c r="DD1016" s="43"/>
      <c r="DE1016" s="43"/>
    </row>
    <row r="1017" s="43" customFormat="1" ht="20.25">
      <c r="A1017" s="218"/>
      <c r="B1017" s="114"/>
      <c r="C1017" s="258" t="s">
        <v>80</v>
      </c>
      <c r="D1017" s="38" t="s">
        <v>38</v>
      </c>
      <c r="E1017" s="117" t="s">
        <v>38</v>
      </c>
      <c r="F1017" s="116">
        <v>10</v>
      </c>
      <c r="G1017" s="111">
        <v>1.3300000000000001</v>
      </c>
      <c r="H1017" s="112">
        <v>0.89000000000000001</v>
      </c>
      <c r="I1017" s="118">
        <f>ROUND(SQRT(G1017^2+H1017^2)*1000/(1.73*G989),0)</f>
        <v>89</v>
      </c>
      <c r="J1017" s="111">
        <v>1.3100000000000001</v>
      </c>
      <c r="K1017" s="112">
        <v>0.87</v>
      </c>
      <c r="L1017" s="118">
        <f>ROUND(SQRT(J1017^2+K1017^2)*1000/(1.73*J989),0)</f>
        <v>87</v>
      </c>
      <c r="M1017" s="111">
        <v>1.3200000000000001</v>
      </c>
      <c r="N1017" s="112">
        <v>0.88</v>
      </c>
      <c r="O1017" s="118">
        <f>ROUND(SQRT(M1017^2+N1017^2)*1000/(1.73*M989),0)</f>
        <v>88</v>
      </c>
      <c r="P1017" s="111">
        <v>1.3300000000000001</v>
      </c>
      <c r="Q1017" s="112">
        <v>0.89000000000000001</v>
      </c>
      <c r="R1017" s="118">
        <f>ROUND(SQRT(P1017^2+Q1017^2)*1000/(1.73*P989),0)</f>
        <v>89</v>
      </c>
      <c r="S1017" s="111">
        <v>1.3300000000000001</v>
      </c>
      <c r="T1017" s="112">
        <v>0.89000000000000001</v>
      </c>
      <c r="U1017" s="118">
        <f>ROUND(SQRT(S1017^2+T1017^2)*1000/(1.73*S989),0)</f>
        <v>89</v>
      </c>
      <c r="V1017" s="111">
        <v>1.1899999999999999</v>
      </c>
      <c r="W1017" s="112">
        <v>0.79000000000000004</v>
      </c>
      <c r="X1017" s="118">
        <f>ROUND(SQRT(V1017^2+W1017^2)*1000/(1.73*V989),0)</f>
        <v>79</v>
      </c>
      <c r="Y1017" s="111">
        <v>1.23</v>
      </c>
      <c r="Z1017" s="112">
        <v>0.81999999999999995</v>
      </c>
      <c r="AA1017" s="118">
        <v>82</v>
      </c>
      <c r="AB1017" s="111">
        <v>1.24</v>
      </c>
      <c r="AC1017" s="112">
        <v>0.82999999999999996</v>
      </c>
      <c r="AD1017" s="118">
        <f>ROUND(SQRT(AB1017^2+AC1017^2)*1000/(1.73*AB989),0)</f>
        <v>83</v>
      </c>
      <c r="AE1017" s="111">
        <v>1.28</v>
      </c>
      <c r="AF1017" s="112">
        <v>0.84999999999999998</v>
      </c>
      <c r="AG1017" s="118">
        <f>ROUND(SQRT(AE1017^2+AF1017^2)*1000/(1.73*AE989),0)</f>
        <v>85</v>
      </c>
      <c r="AH1017" s="111">
        <v>1.29</v>
      </c>
      <c r="AI1017" s="112">
        <v>0.85999999999999999</v>
      </c>
      <c r="AJ1017" s="118">
        <f>ROUND(SQRT(AH1017^2+AI1017^2)*1000/(1.73*AH989),0)</f>
        <v>86</v>
      </c>
      <c r="AK1017" s="111">
        <v>1.28</v>
      </c>
      <c r="AL1017" s="112">
        <v>0.84999999999999998</v>
      </c>
      <c r="AM1017" s="118">
        <f>ROUND(SQRT(AK1017^2+AL1017^2)*1000/(1.73*AK989),0)</f>
        <v>85</v>
      </c>
      <c r="AN1017" s="111">
        <v>1.3200000000000001</v>
      </c>
      <c r="AO1017" s="112">
        <v>0.88</v>
      </c>
      <c r="AP1017" s="118">
        <f>ROUND(SQRT(AN1017^2+AO1017^2)*1000/(1.73*AN989),0)</f>
        <v>88</v>
      </c>
      <c r="AQ1017" s="111">
        <v>1.3100000000000001</v>
      </c>
      <c r="AR1017" s="112">
        <v>0.87</v>
      </c>
      <c r="AS1017" s="118">
        <f>ROUND(SQRT(AQ1017^2+AR1017^2)*1000/(1.73*AQ989),0)</f>
        <v>87</v>
      </c>
      <c r="AT1017" s="111">
        <v>1.3400000000000001</v>
      </c>
      <c r="AU1017" s="112">
        <v>0.89000000000000001</v>
      </c>
      <c r="AV1017" s="118">
        <f>ROUND(SQRT(AT1017^2+AU1017^2)*1000/(1.73*AT989),0)</f>
        <v>89</v>
      </c>
      <c r="AW1017" s="111">
        <v>1.3200000000000001</v>
      </c>
      <c r="AX1017" s="112">
        <v>0.88</v>
      </c>
      <c r="AY1017" s="118">
        <f>ROUND(SQRT(AW1017^2+AX1017^2)*1000/(1.73*AW989),0)</f>
        <v>88</v>
      </c>
      <c r="AZ1017" s="111">
        <v>1.3200000000000001</v>
      </c>
      <c r="BA1017" s="112">
        <v>0.88</v>
      </c>
      <c r="BB1017" s="118">
        <f>ROUND(SQRT(AZ1017^2+BA1017^2)*1000/(1.73*AZ989),0)</f>
        <v>88</v>
      </c>
      <c r="BC1017" s="111">
        <v>1.28</v>
      </c>
      <c r="BD1017" s="112">
        <v>0.84999999999999998</v>
      </c>
      <c r="BE1017" s="118">
        <f>ROUND(SQRT(BC1017^2+BD1017^2)*1000/(1.73*BC989),0)</f>
        <v>85</v>
      </c>
      <c r="BF1017" s="111">
        <v>1.1899999999999999</v>
      </c>
      <c r="BG1017" s="112">
        <v>0.79000000000000004</v>
      </c>
      <c r="BH1017" s="118">
        <f>ROUND(SQRT(BF1017^2+BG1017^2)*1000/(1.73*BF989),0)</f>
        <v>79</v>
      </c>
      <c r="BI1017" s="111">
        <v>1.1699999999999999</v>
      </c>
      <c r="BJ1017" s="112">
        <v>0.78000000000000003</v>
      </c>
      <c r="BK1017" s="118">
        <f>ROUND(SQRT(BI1017^2+BJ1017^2)*1000/(1.73*BI989),0)</f>
        <v>78</v>
      </c>
      <c r="BL1017" s="111">
        <v>1.1499999999999999</v>
      </c>
      <c r="BM1017" s="112">
        <v>0.77000000000000002</v>
      </c>
      <c r="BN1017" s="118">
        <f>ROUND(SQRT(BL1017^2+BM1017^2)*1000/(1.73*BL989),0)</f>
        <v>77</v>
      </c>
      <c r="BO1017" s="111">
        <v>1.1599999999999999</v>
      </c>
      <c r="BP1017" s="112">
        <v>0.77000000000000002</v>
      </c>
      <c r="BQ1017" s="118">
        <f>ROUND(SQRT(BO1017^2+BP1017^2)*1000/(1.73*BO989),0)</f>
        <v>77</v>
      </c>
      <c r="BR1017" s="111">
        <v>1.1599999999999999</v>
      </c>
      <c r="BS1017" s="112">
        <v>0.77000000000000002</v>
      </c>
      <c r="BT1017" s="118">
        <f>ROUND(SQRT(BR1017^2+BS1017^2)*1000/(1.73*BR989),0)</f>
        <v>77</v>
      </c>
      <c r="BU1017" s="111">
        <v>1.1599999999999999</v>
      </c>
      <c r="BV1017" s="112">
        <v>0.77000000000000002</v>
      </c>
      <c r="BW1017" s="118">
        <f>ROUND(SQRT(BU1017^2+BV1017^2)*1000/(1.73*BU989),0)</f>
        <v>77</v>
      </c>
      <c r="BX1017" s="111">
        <v>1.1499999999999999</v>
      </c>
      <c r="BY1017" s="112">
        <v>0.77000000000000002</v>
      </c>
      <c r="BZ1017" s="118">
        <f>ROUND(SQRT(BX1017^2+BY1017^2)*1000/(1.73*BX989),0)</f>
        <v>77</v>
      </c>
      <c r="CA1017" s="43"/>
      <c r="CB1017" s="43"/>
      <c r="CC1017" s="43"/>
      <c r="CD1017" s="43"/>
      <c r="CE1017" s="43"/>
      <c r="CF1017" s="43"/>
      <c r="CG1017" s="43"/>
      <c r="CH1017" s="43"/>
      <c r="CI1017" s="43"/>
      <c r="CJ1017" s="43"/>
      <c r="CK1017" s="43"/>
      <c r="CL1017" s="43"/>
      <c r="CM1017" s="43"/>
      <c r="CN1017" s="43"/>
      <c r="CO1017" s="43"/>
      <c r="CP1017" s="43"/>
      <c r="CQ1017" s="43"/>
      <c r="CR1017" s="43"/>
      <c r="CS1017" s="43"/>
      <c r="CT1017" s="43"/>
      <c r="CU1017" s="43"/>
      <c r="CV1017" s="43"/>
      <c r="CW1017" s="43"/>
      <c r="CX1017" s="43"/>
      <c r="CY1017" s="43"/>
      <c r="CZ1017" s="43"/>
      <c r="DA1017" s="43"/>
      <c r="DB1017" s="43"/>
      <c r="DC1017" s="43"/>
      <c r="DD1017" s="43"/>
      <c r="DE1017" s="43"/>
    </row>
    <row r="1018" s="43" customFormat="1" ht="21">
      <c r="A1018" s="38"/>
      <c r="B1018" s="337"/>
      <c r="C1018" s="264" t="s">
        <v>251</v>
      </c>
      <c r="D1018" s="38" t="s">
        <v>38</v>
      </c>
      <c r="E1018" s="117" t="s">
        <v>38</v>
      </c>
      <c r="F1018" s="116">
        <v>10</v>
      </c>
      <c r="G1018" s="135">
        <v>0</v>
      </c>
      <c r="H1018" s="136">
        <v>0</v>
      </c>
      <c r="I1018" s="137">
        <f>ROUND(SQRT(G1018^2+H1018^2)*1000/(1.73*G989),0)</f>
        <v>0</v>
      </c>
      <c r="J1018" s="135">
        <v>0</v>
      </c>
      <c r="K1018" s="136">
        <v>0</v>
      </c>
      <c r="L1018" s="137">
        <f>ROUND(SQRT(J1018^2+K1018^2)*1000/(1.73*J989),0)</f>
        <v>0</v>
      </c>
      <c r="M1018" s="135">
        <v>0</v>
      </c>
      <c r="N1018" s="136">
        <v>0</v>
      </c>
      <c r="O1018" s="137">
        <f>ROUND(SQRT(M1018^2+N1018^2)*1000/(1.73*M989),0)</f>
        <v>0</v>
      </c>
      <c r="P1018" s="135">
        <v>0</v>
      </c>
      <c r="Q1018" s="136">
        <v>0</v>
      </c>
      <c r="R1018" s="137">
        <f>ROUND(SQRT(P1018^2+Q1018^2)*1000/(1.73*P989),0)</f>
        <v>0</v>
      </c>
      <c r="S1018" s="135">
        <v>0</v>
      </c>
      <c r="T1018" s="136">
        <v>0</v>
      </c>
      <c r="U1018" s="137">
        <f>ROUND(SQRT(S1018^2+T1018^2)*1000/(1.73*S989),0)</f>
        <v>0</v>
      </c>
      <c r="V1018" s="135">
        <v>0</v>
      </c>
      <c r="W1018" s="136">
        <v>0</v>
      </c>
      <c r="X1018" s="137">
        <f>ROUND(SQRT(V1018^2+W1018^2)*1000/(1.73*V989),0)</f>
        <v>0</v>
      </c>
      <c r="Y1018" s="135">
        <v>0</v>
      </c>
      <c r="Z1018" s="136">
        <v>0</v>
      </c>
      <c r="AA1018" s="137">
        <v>0</v>
      </c>
      <c r="AB1018" s="135">
        <v>0</v>
      </c>
      <c r="AC1018" s="136">
        <v>0</v>
      </c>
      <c r="AD1018" s="137">
        <f>ROUND(SQRT(AB1018^2+AC1018^2)*1000/(1.73*AB989),0)</f>
        <v>0</v>
      </c>
      <c r="AE1018" s="135">
        <v>0</v>
      </c>
      <c r="AF1018" s="136">
        <v>0</v>
      </c>
      <c r="AG1018" s="137">
        <f>ROUND(SQRT(AE1018^2+AF1018^2)*1000/(1.73*AE989),0)</f>
        <v>0</v>
      </c>
      <c r="AH1018" s="135">
        <v>0</v>
      </c>
      <c r="AI1018" s="136">
        <v>0</v>
      </c>
      <c r="AJ1018" s="137">
        <f>ROUND(SQRT(AH1018^2+AI1018^2)*1000/(1.73*AH989),0)</f>
        <v>0</v>
      </c>
      <c r="AK1018" s="135">
        <v>0</v>
      </c>
      <c r="AL1018" s="136">
        <v>0</v>
      </c>
      <c r="AM1018" s="137">
        <f>ROUND(SQRT(AK1018^2+AL1018^2)*1000/(1.73*AK989),0)</f>
        <v>0</v>
      </c>
      <c r="AN1018" s="135">
        <v>0</v>
      </c>
      <c r="AO1018" s="136">
        <v>0</v>
      </c>
      <c r="AP1018" s="137">
        <f>ROUND(SQRT(AN1018^2+AO1018^2)*1000/(1.73*AN989),0)</f>
        <v>0</v>
      </c>
      <c r="AQ1018" s="135">
        <v>0</v>
      </c>
      <c r="AR1018" s="136">
        <v>0</v>
      </c>
      <c r="AS1018" s="137">
        <f>ROUND(SQRT(AQ1018^2+AR1018^2)*1000/(1.73*AQ989),0)</f>
        <v>0</v>
      </c>
      <c r="AT1018" s="135">
        <v>0</v>
      </c>
      <c r="AU1018" s="136">
        <v>0</v>
      </c>
      <c r="AV1018" s="137">
        <f>ROUND(SQRT(AT1018^2+AU1018^2)*1000/(1.73*AT989),0)</f>
        <v>0</v>
      </c>
      <c r="AW1018" s="135">
        <v>0</v>
      </c>
      <c r="AX1018" s="136">
        <v>0</v>
      </c>
      <c r="AY1018" s="137">
        <f>ROUND(SQRT(AW1018^2+AX1018^2)*1000/(1.73*AW989),0)</f>
        <v>0</v>
      </c>
      <c r="AZ1018" s="135">
        <v>0</v>
      </c>
      <c r="BA1018" s="136">
        <v>0</v>
      </c>
      <c r="BB1018" s="137">
        <f>ROUND(SQRT(AZ1018^2+BA1018^2)*1000/(1.73*AZ989),0)</f>
        <v>0</v>
      </c>
      <c r="BC1018" s="135">
        <v>0</v>
      </c>
      <c r="BD1018" s="136">
        <v>0</v>
      </c>
      <c r="BE1018" s="137">
        <f>ROUND(SQRT(BC1018^2+BD1018^2)*1000/(1.73*BC989),0)</f>
        <v>0</v>
      </c>
      <c r="BF1018" s="135">
        <v>0</v>
      </c>
      <c r="BG1018" s="136">
        <v>0</v>
      </c>
      <c r="BH1018" s="137">
        <f>ROUND(SQRT(BF1018^2+BG1018^2)*1000/(1.73*BF989),0)</f>
        <v>0</v>
      </c>
      <c r="BI1018" s="135">
        <v>0</v>
      </c>
      <c r="BJ1018" s="136">
        <v>0</v>
      </c>
      <c r="BK1018" s="137">
        <f>ROUND(SQRT(BI1018^2+BJ1018^2)*1000/(1.73*BI989),0)</f>
        <v>0</v>
      </c>
      <c r="BL1018" s="135">
        <v>0</v>
      </c>
      <c r="BM1018" s="136">
        <v>0</v>
      </c>
      <c r="BN1018" s="137">
        <f>ROUND(SQRT(BL1018^2+BM1018^2)*1000/(1.73*BL989),0)</f>
        <v>0</v>
      </c>
      <c r="BO1018" s="135">
        <v>0</v>
      </c>
      <c r="BP1018" s="136">
        <v>0</v>
      </c>
      <c r="BQ1018" s="137">
        <f>ROUND(SQRT(BO1018^2+BP1018^2)*1000/(1.73*BO989),0)</f>
        <v>0</v>
      </c>
      <c r="BR1018" s="135">
        <v>0</v>
      </c>
      <c r="BS1018" s="136">
        <v>0</v>
      </c>
      <c r="BT1018" s="137">
        <f>ROUND(SQRT(BR1018^2+BS1018^2)*1000/(1.73*BR989),0)</f>
        <v>0</v>
      </c>
      <c r="BU1018" s="135">
        <v>0</v>
      </c>
      <c r="BV1018" s="136">
        <v>0</v>
      </c>
      <c r="BW1018" s="137">
        <f>ROUND(SQRT(BU1018^2+BV1018^2)*1000/(1.73*BU989),0)</f>
        <v>0</v>
      </c>
      <c r="BX1018" s="135">
        <v>0</v>
      </c>
      <c r="BY1018" s="136">
        <v>0</v>
      </c>
      <c r="BZ1018" s="137">
        <f>ROUND(SQRT(BX1018^2+BY1018^2)*1000/(1.73*BX989),0)</f>
        <v>0</v>
      </c>
      <c r="CA1018" s="43"/>
      <c r="CB1018" s="43"/>
      <c r="CC1018" s="43"/>
      <c r="CD1018" s="43"/>
      <c r="CE1018" s="43"/>
      <c r="CF1018" s="43"/>
      <c r="CG1018" s="43"/>
      <c r="CH1018" s="43"/>
      <c r="CI1018" s="43"/>
      <c r="CJ1018" s="43"/>
      <c r="CK1018" s="43"/>
      <c r="CL1018" s="43"/>
      <c r="CM1018" s="43"/>
      <c r="CN1018" s="43"/>
      <c r="CO1018" s="43"/>
      <c r="CP1018" s="43"/>
      <c r="CQ1018" s="43"/>
      <c r="CR1018" s="43"/>
      <c r="CS1018" s="43"/>
      <c r="CT1018" s="43"/>
      <c r="CU1018" s="43"/>
      <c r="CV1018" s="43"/>
      <c r="CW1018" s="43"/>
      <c r="CX1018" s="43"/>
      <c r="CY1018" s="43"/>
      <c r="CZ1018" s="43"/>
      <c r="DA1018" s="43"/>
      <c r="DB1018" s="43"/>
      <c r="DC1018" s="43"/>
      <c r="DD1018" s="43"/>
      <c r="DE1018" s="43"/>
    </row>
    <row r="1019" s="164" customFormat="1" ht="19.5" customHeight="1">
      <c r="A1019" s="66"/>
      <c r="B1019" s="165" t="s">
        <v>133</v>
      </c>
      <c r="C1019" s="166" t="s">
        <v>134</v>
      </c>
      <c r="D1019" s="128"/>
      <c r="E1019" s="128"/>
      <c r="F1019" s="238"/>
      <c r="G1019" s="220">
        <f>G972+G977</f>
        <v>8.1500000000000004</v>
      </c>
      <c r="H1019" s="243">
        <f>H972+H977</f>
        <v>5.4199999999999999</v>
      </c>
      <c r="I1019" s="222"/>
      <c r="J1019" s="220">
        <f>J972+J977</f>
        <v>8.0600000000000005</v>
      </c>
      <c r="K1019" s="243">
        <f>K972+K977</f>
        <v>5.3600000000000003</v>
      </c>
      <c r="L1019" s="222"/>
      <c r="M1019" s="220">
        <f>M972+M977</f>
        <v>8.0899999999999999</v>
      </c>
      <c r="N1019" s="243">
        <f>N972+N977</f>
        <v>5.3799999999999999</v>
      </c>
      <c r="O1019" s="222"/>
      <c r="P1019" s="220">
        <f>P972+P977</f>
        <v>8.0399999999999991</v>
      </c>
      <c r="Q1019" s="243">
        <f>Q972+Q977</f>
        <v>5.3600000000000003</v>
      </c>
      <c r="R1019" s="222"/>
      <c r="S1019" s="220">
        <f>S972+S977</f>
        <v>8.0299999999999994</v>
      </c>
      <c r="T1019" s="243">
        <f>T972+T977</f>
        <v>5.3399999999999999</v>
      </c>
      <c r="U1019" s="222"/>
      <c r="V1019" s="220">
        <f>V972+V977</f>
        <v>7.8099999999999996</v>
      </c>
      <c r="W1019" s="243">
        <f>W972+W977</f>
        <v>5.2000000000000002</v>
      </c>
      <c r="X1019" s="222"/>
      <c r="Y1019" s="220">
        <f>Y972+Y977</f>
        <v>8.0199999999999996</v>
      </c>
      <c r="Z1019" s="243">
        <f>Z972+Z977</f>
        <v>5.3399999999999999</v>
      </c>
      <c r="AA1019" s="222"/>
      <c r="AB1019" s="220">
        <f>AB972+AB977</f>
        <v>8.0099999999999998</v>
      </c>
      <c r="AC1019" s="243">
        <f>AC972+AC977</f>
        <v>5.3200000000000003</v>
      </c>
      <c r="AD1019" s="222"/>
      <c r="AE1019" s="220">
        <f>AE972+AE977</f>
        <v>8.4000000000000004</v>
      </c>
      <c r="AF1019" s="243">
        <f>AF972+AF977</f>
        <v>5.5899999999999999</v>
      </c>
      <c r="AG1019" s="222"/>
      <c r="AH1019" s="220">
        <f>AH972+AH977</f>
        <v>8.75</v>
      </c>
      <c r="AI1019" s="243">
        <f>AI972+AI977</f>
        <v>5.8399999999999999</v>
      </c>
      <c r="AJ1019" s="222"/>
      <c r="AK1019" s="220">
        <f>AK972+AK977</f>
        <v>8.9399999999999995</v>
      </c>
      <c r="AL1019" s="243">
        <f>AL972+AL977</f>
        <v>5.9699999999999998</v>
      </c>
      <c r="AM1019" s="222"/>
      <c r="AN1019" s="220">
        <f>AN972+AN977</f>
        <v>9.0299999999999994</v>
      </c>
      <c r="AO1019" s="243">
        <f>AO972+AO977</f>
        <v>6.0199999999999996</v>
      </c>
      <c r="AP1019" s="222"/>
      <c r="AQ1019" s="220">
        <f>AQ972+AQ977</f>
        <v>8.8599999999999994</v>
      </c>
      <c r="AR1019" s="243">
        <f>AR972+AR977</f>
        <v>5.9100000000000001</v>
      </c>
      <c r="AS1019" s="222"/>
      <c r="AT1019" s="220">
        <f>AT972+AT977</f>
        <v>8.8800000000000008</v>
      </c>
      <c r="AU1019" s="243">
        <f>AU972+AU977</f>
        <v>5.9100000000000001</v>
      </c>
      <c r="AV1019" s="222"/>
      <c r="AW1019" s="220">
        <f>AW972+AW977</f>
        <v>8.6300000000000008</v>
      </c>
      <c r="AX1019" s="243">
        <f>AX972+AX977</f>
        <v>5.7400000000000002</v>
      </c>
      <c r="AY1019" s="222"/>
      <c r="AZ1019" s="220">
        <f>AZ972+AZ977</f>
        <v>8.8900000000000006</v>
      </c>
      <c r="BA1019" s="243">
        <f>BA972+BA977</f>
        <v>5.9199999999999999</v>
      </c>
      <c r="BB1019" s="222"/>
      <c r="BC1019" s="220">
        <f>BC972+BC977</f>
        <v>8.4199999999999999</v>
      </c>
      <c r="BD1019" s="243">
        <f>BD972+BD977</f>
        <v>5.5999999999999996</v>
      </c>
      <c r="BE1019" s="222"/>
      <c r="BF1019" s="220">
        <f>BF972+BF977</f>
        <v>8.3100000000000005</v>
      </c>
      <c r="BG1019" s="243">
        <f>BG972+BG977</f>
        <v>5.5300000000000002</v>
      </c>
      <c r="BH1019" s="222"/>
      <c r="BI1019" s="220">
        <f>BI972+BI977</f>
        <v>8.3100000000000005</v>
      </c>
      <c r="BJ1019" s="243">
        <f>BJ972+BJ977</f>
        <v>5.5300000000000002</v>
      </c>
      <c r="BK1019" s="222"/>
      <c r="BL1019" s="220">
        <f>BL972+BL977</f>
        <v>8.25</v>
      </c>
      <c r="BM1019" s="243">
        <f>BM972+BM977</f>
        <v>5.5</v>
      </c>
      <c r="BN1019" s="222"/>
      <c r="BO1019" s="220">
        <f>BO972+BO977</f>
        <v>7.7599999999999998</v>
      </c>
      <c r="BP1019" s="243">
        <f>BP972+BP977</f>
        <v>5.1600000000000001</v>
      </c>
      <c r="BQ1019" s="222"/>
      <c r="BR1019" s="220">
        <f>BR972+BR977</f>
        <v>8.1099999999999994</v>
      </c>
      <c r="BS1019" s="243">
        <f>BS972+BS977</f>
        <v>5.3899999999999997</v>
      </c>
      <c r="BT1019" s="222"/>
      <c r="BU1019" s="220">
        <f>BU972+BU977</f>
        <v>8.1600000000000001</v>
      </c>
      <c r="BV1019" s="243">
        <f>BV972+BV977</f>
        <v>5.4199999999999999</v>
      </c>
      <c r="BW1019" s="222"/>
      <c r="BX1019" s="220">
        <f>BX972+BX977</f>
        <v>8.1199999999999992</v>
      </c>
      <c r="BY1019" s="243">
        <f>BY972+BY977</f>
        <v>5.4100000000000001</v>
      </c>
      <c r="BZ1019" s="222"/>
      <c r="CA1019" s="164"/>
      <c r="CB1019" s="164"/>
      <c r="CC1019" s="164"/>
      <c r="CD1019" s="164"/>
      <c r="CE1019" s="164"/>
      <c r="CF1019" s="164"/>
      <c r="CG1019" s="164"/>
      <c r="CH1019" s="164"/>
      <c r="CI1019" s="164"/>
      <c r="CJ1019" s="164"/>
      <c r="CK1019" s="164"/>
      <c r="CL1019" s="164"/>
      <c r="CM1019" s="164"/>
      <c r="CN1019" s="164"/>
      <c r="CO1019" s="164"/>
      <c r="CP1019" s="164"/>
      <c r="CQ1019" s="164"/>
      <c r="CR1019" s="164"/>
      <c r="CS1019" s="164"/>
      <c r="CT1019" s="164"/>
      <c r="CU1019" s="164"/>
      <c r="CV1019" s="164"/>
      <c r="CW1019" s="164"/>
      <c r="CX1019" s="164"/>
      <c r="CY1019" s="164"/>
      <c r="CZ1019" s="164"/>
      <c r="DA1019" s="164"/>
      <c r="DB1019" s="164"/>
      <c r="DC1019" s="164"/>
      <c r="DD1019" s="164"/>
      <c r="DE1019" s="164"/>
    </row>
    <row r="1020" s="164" customFormat="1" ht="19.5" customHeight="1">
      <c r="A1020" s="66"/>
      <c r="B1020" s="170"/>
      <c r="C1020" s="171" t="s">
        <v>135</v>
      </c>
      <c r="D1020" s="117"/>
      <c r="E1020" s="117"/>
      <c r="F1020" s="234"/>
      <c r="G1020" s="223">
        <f>G982+G983</f>
        <v>8.1500000000000004</v>
      </c>
      <c r="H1020" s="244">
        <f>H982+H983</f>
        <v>5.4199999999999999</v>
      </c>
      <c r="I1020" s="225"/>
      <c r="J1020" s="223">
        <f>J982+J983</f>
        <v>8.0600000000000005</v>
      </c>
      <c r="K1020" s="244">
        <f>K982+K983</f>
        <v>5.3600000000000003</v>
      </c>
      <c r="L1020" s="225"/>
      <c r="M1020" s="223">
        <f>M982+M983</f>
        <v>8.0899999999999999</v>
      </c>
      <c r="N1020" s="244">
        <f>N982+N983</f>
        <v>5.3799999999999999</v>
      </c>
      <c r="O1020" s="225"/>
      <c r="P1020" s="223">
        <f>P982+P983</f>
        <v>8.0399999999999991</v>
      </c>
      <c r="Q1020" s="244">
        <f>Q982+Q983</f>
        <v>5.3499999999999996</v>
      </c>
      <c r="R1020" s="225"/>
      <c r="S1020" s="223">
        <f>S982+S983</f>
        <v>8.0299999999999994</v>
      </c>
      <c r="T1020" s="244">
        <f>T982+T983</f>
        <v>5.3399999999999999</v>
      </c>
      <c r="U1020" s="225"/>
      <c r="V1020" s="223">
        <f>V982+V983</f>
        <v>7.8099999999999996</v>
      </c>
      <c r="W1020" s="244">
        <f>W982+W983</f>
        <v>5.1900000000000004</v>
      </c>
      <c r="X1020" s="225"/>
      <c r="Y1020" s="223">
        <f>Y982+Y983</f>
        <v>8.0199999999999996</v>
      </c>
      <c r="Z1020" s="244">
        <f>Z982+Z983</f>
        <v>5.3300000000000001</v>
      </c>
      <c r="AA1020" s="225"/>
      <c r="AB1020" s="223">
        <f>AB982+AB983</f>
        <v>8.0099999999999998</v>
      </c>
      <c r="AC1020" s="244">
        <f>AC982+AC983</f>
        <v>5.3300000000000001</v>
      </c>
      <c r="AD1020" s="225"/>
      <c r="AE1020" s="223">
        <f>AE982+AE983</f>
        <v>8.4000000000000004</v>
      </c>
      <c r="AF1020" s="244">
        <f>AF982+AF983</f>
        <v>5.5899999999999999</v>
      </c>
      <c r="AG1020" s="225"/>
      <c r="AH1020" s="223">
        <f>AH982+AH983</f>
        <v>8.75</v>
      </c>
      <c r="AI1020" s="244">
        <f>AI982+AI983</f>
        <v>5.8200000000000003</v>
      </c>
      <c r="AJ1020" s="225"/>
      <c r="AK1020" s="223">
        <f>AK982+AK983</f>
        <v>8.9399999999999995</v>
      </c>
      <c r="AL1020" s="244">
        <f>AL982+AL983</f>
        <v>5.9500000000000002</v>
      </c>
      <c r="AM1020" s="225"/>
      <c r="AN1020" s="223">
        <f>AN982+AN983</f>
        <v>9.0299999999999994</v>
      </c>
      <c r="AO1020" s="244">
        <f>AO982+AO983</f>
        <v>6.0099999999999998</v>
      </c>
      <c r="AP1020" s="225"/>
      <c r="AQ1020" s="223">
        <f>AQ982+AQ983</f>
        <v>8.8599999999999994</v>
      </c>
      <c r="AR1020" s="244">
        <f>AR982+AR983</f>
        <v>5.8899999999999997</v>
      </c>
      <c r="AS1020" s="225"/>
      <c r="AT1020" s="223">
        <f>AT982+AT983</f>
        <v>8.8800000000000008</v>
      </c>
      <c r="AU1020" s="244">
        <f>AU982+AU983</f>
        <v>5.9100000000000001</v>
      </c>
      <c r="AV1020" s="225"/>
      <c r="AW1020" s="223">
        <f>AW982+AW983</f>
        <v>8.6300000000000008</v>
      </c>
      <c r="AX1020" s="244">
        <f>AX982+AX983</f>
        <v>5.7400000000000002</v>
      </c>
      <c r="AY1020" s="225"/>
      <c r="AZ1020" s="223">
        <f>AZ982+AZ983</f>
        <v>8.8900000000000006</v>
      </c>
      <c r="BA1020" s="244">
        <f>BA982+BA983</f>
        <v>5.9100000000000001</v>
      </c>
      <c r="BB1020" s="225"/>
      <c r="BC1020" s="223">
        <f>BC982+BC983</f>
        <v>8.4199999999999999</v>
      </c>
      <c r="BD1020" s="244">
        <f>BD982+BD983</f>
        <v>5.5999999999999996</v>
      </c>
      <c r="BE1020" s="225"/>
      <c r="BF1020" s="223">
        <f>BF982+BF983</f>
        <v>8.3100000000000005</v>
      </c>
      <c r="BG1020" s="244">
        <f>BG982+BG983</f>
        <v>5.5300000000000002</v>
      </c>
      <c r="BH1020" s="225"/>
      <c r="BI1020" s="223">
        <f>BI982+BI983</f>
        <v>8.3100000000000005</v>
      </c>
      <c r="BJ1020" s="244">
        <f>BJ982+BJ983</f>
        <v>5.5300000000000002</v>
      </c>
      <c r="BK1020" s="225"/>
      <c r="BL1020" s="223">
        <f>BL982+BL983</f>
        <v>8.25</v>
      </c>
      <c r="BM1020" s="244">
        <f>BM982+BM983</f>
        <v>5.4900000000000002</v>
      </c>
      <c r="BN1020" s="225"/>
      <c r="BO1020" s="223">
        <f>BO982+BO983</f>
        <v>7.7599999999999998</v>
      </c>
      <c r="BP1020" s="244">
        <f>BP982+BP983</f>
        <v>5.1600000000000001</v>
      </c>
      <c r="BQ1020" s="225"/>
      <c r="BR1020" s="223">
        <f>BR982+BR983</f>
        <v>8.1099999999999994</v>
      </c>
      <c r="BS1020" s="244">
        <f>BS982+BS983</f>
        <v>5.3899999999999997</v>
      </c>
      <c r="BT1020" s="225"/>
      <c r="BU1020" s="223">
        <f>BU982+BU983</f>
        <v>8.1600000000000001</v>
      </c>
      <c r="BV1020" s="244">
        <f>BV982+BV983</f>
        <v>5.4299999999999997</v>
      </c>
      <c r="BW1020" s="225"/>
      <c r="BX1020" s="223">
        <f>BX982+BX983</f>
        <v>8.1199999999999992</v>
      </c>
      <c r="BY1020" s="244">
        <f>BY982+BY983</f>
        <v>5.4000000000000004</v>
      </c>
      <c r="BZ1020" s="225"/>
      <c r="CA1020" s="164"/>
      <c r="CB1020" s="164"/>
      <c r="CC1020" s="164"/>
      <c r="CD1020" s="164"/>
      <c r="CE1020" s="164"/>
      <c r="CF1020" s="164"/>
      <c r="CG1020" s="164"/>
      <c r="CH1020" s="164"/>
      <c r="CI1020" s="164"/>
      <c r="CJ1020" s="164"/>
      <c r="CK1020" s="164"/>
      <c r="CL1020" s="164"/>
      <c r="CM1020" s="164"/>
      <c r="CN1020" s="164"/>
      <c r="CO1020" s="164"/>
      <c r="CP1020" s="164"/>
      <c r="CQ1020" s="164"/>
      <c r="CR1020" s="164"/>
      <c r="CS1020" s="164"/>
      <c r="CT1020" s="164"/>
      <c r="CU1020" s="164"/>
      <c r="CV1020" s="164"/>
      <c r="CW1020" s="164"/>
      <c r="CX1020" s="164"/>
      <c r="CY1020" s="164"/>
      <c r="CZ1020" s="164"/>
      <c r="DA1020" s="164"/>
      <c r="DB1020" s="164"/>
      <c r="DC1020" s="164"/>
      <c r="DD1020" s="164"/>
      <c r="DE1020" s="164"/>
    </row>
    <row r="1021" s="164" customFormat="1" ht="20.25" customHeight="1">
      <c r="A1021" s="66"/>
      <c r="B1021" s="175"/>
      <c r="C1021" s="176" t="s">
        <v>136</v>
      </c>
      <c r="D1021" s="177"/>
      <c r="E1021" s="178"/>
      <c r="F1021" s="242"/>
      <c r="G1021" s="338">
        <f>(G1019-G1020)/G1019*100</f>
        <v>0</v>
      </c>
      <c r="H1021" s="339">
        <f>(H1019-H1020)/H1019*100</f>
        <v>0</v>
      </c>
      <c r="I1021" s="340"/>
      <c r="J1021" s="338">
        <f>(J1019-J1020)/J1019*100</f>
        <v>0</v>
      </c>
      <c r="K1021" s="339">
        <f>(K1019-K1020)/K1019*100</f>
        <v>0</v>
      </c>
      <c r="L1021" s="340"/>
      <c r="M1021" s="338">
        <f>(M1019-M1020)/M1019*100</f>
        <v>0</v>
      </c>
      <c r="N1021" s="339">
        <f>(N1019-N1020)/N1019*100</f>
        <v>0</v>
      </c>
      <c r="O1021" s="340"/>
      <c r="P1021" s="338">
        <f>(P1019-P1020)/P1019*100</f>
        <v>0</v>
      </c>
      <c r="Q1021" s="339">
        <f>(Q1019-Q1020)/Q1019*100</f>
        <v>0.19</v>
      </c>
      <c r="R1021" s="340"/>
      <c r="S1021" s="338">
        <f>(S1019-S1020)/S1019*100</f>
        <v>0</v>
      </c>
      <c r="T1021" s="339">
        <f>(T1019-T1020)/T1019*100</f>
        <v>0</v>
      </c>
      <c r="U1021" s="340"/>
      <c r="V1021" s="338">
        <f>(V1019-V1020)/V1019*100</f>
        <v>0</v>
      </c>
      <c r="W1021" s="339">
        <f>(W1019-W1020)/W1019*100</f>
        <v>0.19</v>
      </c>
      <c r="X1021" s="340"/>
      <c r="Y1021" s="338">
        <f>(Y1019-Y1020)/Y1019*100</f>
        <v>0</v>
      </c>
      <c r="Z1021" s="339">
        <f>(Z1019-Z1020)/Z1019*100</f>
        <v>0.19</v>
      </c>
      <c r="AA1021" s="340"/>
      <c r="AB1021" s="338">
        <f>(AB1019-AB1020)/AB1019*100</f>
        <v>0</v>
      </c>
      <c r="AC1021" s="339">
        <f>(AC1019-AC1020)/AC1019*100</f>
        <v>-0.19</v>
      </c>
      <c r="AD1021" s="340"/>
      <c r="AE1021" s="338">
        <f>(AE1019-AE1020)/AE1019*100</f>
        <v>0</v>
      </c>
      <c r="AF1021" s="339">
        <f>(AF1019-AF1020)/AF1019*100</f>
        <v>0</v>
      </c>
      <c r="AG1021" s="340"/>
      <c r="AH1021" s="338">
        <f>(AH1019-AH1020)/AH1019*100</f>
        <v>0</v>
      </c>
      <c r="AI1021" s="339">
        <f>(AI1019-AI1020)/AI1019*100</f>
        <v>0.34000000000000002</v>
      </c>
      <c r="AJ1021" s="340"/>
      <c r="AK1021" s="338">
        <f>(AK1019-AK1020)/AK1019*100</f>
        <v>0</v>
      </c>
      <c r="AL1021" s="339">
        <f>(AL1019-AL1020)/AL1019*100</f>
        <v>0.34000000000000002</v>
      </c>
      <c r="AM1021" s="340"/>
      <c r="AN1021" s="338">
        <f>(AN1019-AN1020)/AN1019*100</f>
        <v>0</v>
      </c>
      <c r="AO1021" s="339">
        <f>(AO1019-AO1020)/AO1019*100</f>
        <v>0.17000000000000001</v>
      </c>
      <c r="AP1021" s="340"/>
      <c r="AQ1021" s="338">
        <f>(AQ1019-AQ1020)/AQ1019*100</f>
        <v>0</v>
      </c>
      <c r="AR1021" s="339">
        <f>(AR1019-AR1020)/AR1019*100</f>
        <v>0.34000000000000002</v>
      </c>
      <c r="AS1021" s="340"/>
      <c r="AT1021" s="338">
        <f>(AT1019-AT1020)/AT1019*100</f>
        <v>0</v>
      </c>
      <c r="AU1021" s="339">
        <f>(AU1019-AU1020)/AU1019*100</f>
        <v>0</v>
      </c>
      <c r="AV1021" s="340"/>
      <c r="AW1021" s="338">
        <f>(AW1019-AW1020)/AW1019*100</f>
        <v>0</v>
      </c>
      <c r="AX1021" s="339">
        <f>(AX1019-AX1020)/AX1019*100</f>
        <v>0</v>
      </c>
      <c r="AY1021" s="340"/>
      <c r="AZ1021" s="338">
        <f>(AZ1019-AZ1020)/AZ1019*100</f>
        <v>0</v>
      </c>
      <c r="BA1021" s="339">
        <f>(BA1019-BA1020)/BA1019*100</f>
        <v>0.17000000000000001</v>
      </c>
      <c r="BB1021" s="340"/>
      <c r="BC1021" s="338">
        <f>(BC1019-BC1020)/BC1019*100</f>
        <v>0</v>
      </c>
      <c r="BD1021" s="339">
        <f>(BD1019-BD1020)/BD1019*100</f>
        <v>0</v>
      </c>
      <c r="BE1021" s="340"/>
      <c r="BF1021" s="338">
        <f>(BF1019-BF1020)/BF1019*100</f>
        <v>0</v>
      </c>
      <c r="BG1021" s="339">
        <f>(BG1019-BG1020)/BG1019*100</f>
        <v>0</v>
      </c>
      <c r="BH1021" s="340"/>
      <c r="BI1021" s="338">
        <f>(BI1019-BI1020)/BI1019*100</f>
        <v>0</v>
      </c>
      <c r="BJ1021" s="339">
        <f>(BJ1019-BJ1020)/BJ1019*100</f>
        <v>0</v>
      </c>
      <c r="BK1021" s="340"/>
      <c r="BL1021" s="338">
        <f>(BL1019-BL1020)/BL1019*100</f>
        <v>0</v>
      </c>
      <c r="BM1021" s="339">
        <f>(BM1019-BM1020)/BM1019*100</f>
        <v>0.17999999999999999</v>
      </c>
      <c r="BN1021" s="340"/>
      <c r="BO1021" s="338">
        <f>(BO1019-BO1020)/BO1019*100</f>
        <v>0</v>
      </c>
      <c r="BP1021" s="339">
        <f>(BP1019-BP1020)/BP1019*100</f>
        <v>0</v>
      </c>
      <c r="BQ1021" s="340"/>
      <c r="BR1021" s="338">
        <f>(BR1019-BR1020)/BR1019*100</f>
        <v>0</v>
      </c>
      <c r="BS1021" s="339">
        <f>(BS1019-BS1020)/BS1019*100</f>
        <v>0</v>
      </c>
      <c r="BT1021" s="340"/>
      <c r="BU1021" s="338">
        <f>(BU1019-BU1020)/BU1019*100</f>
        <v>0</v>
      </c>
      <c r="BV1021" s="339">
        <f>(BV1019-BV1020)/BV1019*100</f>
        <v>-0.17999999999999999</v>
      </c>
      <c r="BW1021" s="340"/>
      <c r="BX1021" s="338">
        <f>(BX1019-BX1020)/BX1019*100</f>
        <v>0</v>
      </c>
      <c r="BY1021" s="339">
        <f>(BY1019-BY1020)/BY1019*100</f>
        <v>0.17999999999999999</v>
      </c>
      <c r="BZ1021" s="340"/>
      <c r="CA1021" s="164"/>
      <c r="CB1021" s="164"/>
      <c r="CC1021" s="164"/>
      <c r="CD1021" s="164"/>
      <c r="CE1021" s="164"/>
      <c r="CF1021" s="164"/>
      <c r="CG1021" s="164"/>
      <c r="CH1021" s="164"/>
      <c r="CI1021" s="164"/>
      <c r="CJ1021" s="164"/>
      <c r="CK1021" s="164"/>
      <c r="CL1021" s="164"/>
      <c r="CM1021" s="164"/>
      <c r="CN1021" s="164"/>
      <c r="CO1021" s="164"/>
      <c r="CP1021" s="164"/>
      <c r="CQ1021" s="164"/>
      <c r="CR1021" s="164"/>
      <c r="CS1021" s="164"/>
      <c r="CT1021" s="164"/>
      <c r="CU1021" s="164"/>
      <c r="CV1021" s="164"/>
      <c r="CW1021" s="164"/>
      <c r="CX1021" s="164"/>
      <c r="CY1021" s="164"/>
      <c r="CZ1021" s="164"/>
      <c r="DA1021" s="164"/>
      <c r="DB1021" s="164"/>
      <c r="DC1021" s="164"/>
      <c r="DD1021" s="164"/>
      <c r="DE1021" s="164"/>
    </row>
    <row r="1022" s="164" customFormat="1" ht="19.5" customHeight="1">
      <c r="A1022" s="66"/>
      <c r="B1022" s="185" t="s">
        <v>367</v>
      </c>
      <c r="C1022" s="166" t="s">
        <v>134</v>
      </c>
      <c r="D1022" s="128"/>
      <c r="E1022" s="128"/>
      <c r="F1022" s="238"/>
      <c r="G1022" s="220">
        <f>G974+G973</f>
        <v>1.29</v>
      </c>
      <c r="H1022" s="243">
        <f>H974+H973</f>
        <v>0.85999999999999999</v>
      </c>
      <c r="I1022" s="222"/>
      <c r="J1022" s="220">
        <f>J974+J973</f>
        <v>1.25</v>
      </c>
      <c r="K1022" s="243">
        <f>K974+K973</f>
        <v>0.82999999999999996</v>
      </c>
      <c r="L1022" s="222"/>
      <c r="M1022" s="220">
        <f>M974+M973</f>
        <v>1.25</v>
      </c>
      <c r="N1022" s="243">
        <f>N974+N973</f>
        <v>0.83999999999999997</v>
      </c>
      <c r="O1022" s="222"/>
      <c r="P1022" s="220">
        <f>P974+P973</f>
        <v>1.2</v>
      </c>
      <c r="Q1022" s="243">
        <f>Q974+Q973</f>
        <v>0.81000000000000005</v>
      </c>
      <c r="R1022" s="222"/>
      <c r="S1022" s="220">
        <f>S974+S973</f>
        <v>1.2</v>
      </c>
      <c r="T1022" s="243">
        <f>T974+T973</f>
        <v>0.81000000000000005</v>
      </c>
      <c r="U1022" s="222"/>
      <c r="V1022" s="220">
        <f>V974+V973</f>
        <v>1.1599999999999999</v>
      </c>
      <c r="W1022" s="243">
        <f>W974+W973</f>
        <v>0.78000000000000003</v>
      </c>
      <c r="X1022" s="222"/>
      <c r="Y1022" s="220">
        <f>Y974+Y973</f>
        <v>1.23</v>
      </c>
      <c r="Z1022" s="243">
        <f>Z974+Z973</f>
        <v>0.82999999999999996</v>
      </c>
      <c r="AA1022" s="222"/>
      <c r="AB1022" s="220">
        <f>AB974+AB973</f>
        <v>1.3100000000000001</v>
      </c>
      <c r="AC1022" s="243">
        <f>AC974+AC973</f>
        <v>0.88</v>
      </c>
      <c r="AD1022" s="222"/>
      <c r="AE1022" s="220">
        <f>AE974+AE973</f>
        <v>1.5700000000000001</v>
      </c>
      <c r="AF1022" s="243">
        <f>AF974+AF973</f>
        <v>1.05</v>
      </c>
      <c r="AG1022" s="222"/>
      <c r="AH1022" s="220">
        <f>AH974+AH973</f>
        <v>1.5800000000000001</v>
      </c>
      <c r="AI1022" s="243">
        <f>AI974+AI973</f>
        <v>1.0600000000000001</v>
      </c>
      <c r="AJ1022" s="222"/>
      <c r="AK1022" s="220">
        <f>AK974+AK973</f>
        <v>1.6100000000000001</v>
      </c>
      <c r="AL1022" s="243">
        <f>AL974+AL973</f>
        <v>1.0900000000000001</v>
      </c>
      <c r="AM1022" s="222"/>
      <c r="AN1022" s="220">
        <f>AN974+AN973</f>
        <v>1.5700000000000001</v>
      </c>
      <c r="AO1022" s="243">
        <f>AO974+AO973</f>
        <v>1.05</v>
      </c>
      <c r="AP1022" s="222"/>
      <c r="AQ1022" s="220">
        <f>AQ974+AQ973</f>
        <v>1.51</v>
      </c>
      <c r="AR1022" s="243">
        <f>AR974+AR973</f>
        <v>1.02</v>
      </c>
      <c r="AS1022" s="222"/>
      <c r="AT1022" s="220">
        <f>AT974+AT973</f>
        <v>1.53</v>
      </c>
      <c r="AU1022" s="243">
        <f>AU974+AU973</f>
        <v>1.03</v>
      </c>
      <c r="AV1022" s="222"/>
      <c r="AW1022" s="220">
        <f>AW974+AW973</f>
        <v>1.48</v>
      </c>
      <c r="AX1022" s="243">
        <f>AX974+AX973</f>
        <v>1</v>
      </c>
      <c r="AY1022" s="222"/>
      <c r="AZ1022" s="220">
        <f>AZ974+AZ973</f>
        <v>1.52</v>
      </c>
      <c r="BA1022" s="243">
        <f>BA974+BA973</f>
        <v>1.03</v>
      </c>
      <c r="BB1022" s="222"/>
      <c r="BC1022" s="220">
        <f>BC974+BC973</f>
        <v>1.3999999999999999</v>
      </c>
      <c r="BD1022" s="243">
        <f>BD974+BD973</f>
        <v>0.93999999999999995</v>
      </c>
      <c r="BE1022" s="222"/>
      <c r="BF1022" s="220">
        <f>BF974+BF973</f>
        <v>1.4099999999999999</v>
      </c>
      <c r="BG1022" s="243">
        <f>BG974+BG973</f>
        <v>0.93999999999999995</v>
      </c>
      <c r="BH1022" s="222"/>
      <c r="BI1022" s="220">
        <f>BI974+BI973</f>
        <v>1.3700000000000001</v>
      </c>
      <c r="BJ1022" s="243">
        <f>BJ974+BJ973</f>
        <v>0.92000000000000004</v>
      </c>
      <c r="BK1022" s="222"/>
      <c r="BL1022" s="220">
        <f>BL974+BL973</f>
        <v>1.3799999999999999</v>
      </c>
      <c r="BM1022" s="243">
        <f>BM974+BM973</f>
        <v>0.93000000000000005</v>
      </c>
      <c r="BN1022" s="222"/>
      <c r="BO1022" s="220">
        <f>BO974+BO973</f>
        <v>1.3300000000000001</v>
      </c>
      <c r="BP1022" s="243">
        <f>BP974+BP973</f>
        <v>0.89000000000000001</v>
      </c>
      <c r="BQ1022" s="222"/>
      <c r="BR1022" s="220">
        <f>BR974+BR973</f>
        <v>1.3400000000000001</v>
      </c>
      <c r="BS1022" s="243">
        <f>BS974+BS973</f>
        <v>0.90000000000000002</v>
      </c>
      <c r="BT1022" s="222"/>
      <c r="BU1022" s="220">
        <f>BU974+BU973</f>
        <v>1.3600000000000001</v>
      </c>
      <c r="BV1022" s="243">
        <f>BV974+BV973</f>
        <v>0.91000000000000003</v>
      </c>
      <c r="BW1022" s="222"/>
      <c r="BX1022" s="220">
        <f>BX974+BX973</f>
        <v>1.3300000000000001</v>
      </c>
      <c r="BY1022" s="243">
        <f>BY974+BY973</f>
        <v>0.89000000000000001</v>
      </c>
      <c r="BZ1022" s="222"/>
      <c r="CA1022" s="164"/>
      <c r="CB1022" s="164"/>
      <c r="CC1022" s="164"/>
      <c r="CD1022" s="164"/>
      <c r="CE1022" s="164"/>
      <c r="CF1022" s="164"/>
      <c r="CG1022" s="164"/>
      <c r="CH1022" s="164"/>
      <c r="CI1022" s="164"/>
      <c r="CJ1022" s="164"/>
      <c r="CK1022" s="164"/>
      <c r="CL1022" s="164"/>
      <c r="CM1022" s="164"/>
      <c r="CN1022" s="164"/>
      <c r="CO1022" s="164"/>
      <c r="CP1022" s="164"/>
      <c r="CQ1022" s="164"/>
      <c r="CR1022" s="164"/>
      <c r="CS1022" s="164"/>
      <c r="CT1022" s="164"/>
      <c r="CU1022" s="164"/>
      <c r="CV1022" s="164"/>
      <c r="CW1022" s="164"/>
      <c r="CX1022" s="164"/>
      <c r="CY1022" s="164"/>
      <c r="CZ1022" s="164"/>
      <c r="DA1022" s="164"/>
      <c r="DB1022" s="164"/>
      <c r="DC1022" s="164"/>
      <c r="DD1022" s="164"/>
      <c r="DE1022" s="164"/>
    </row>
    <row r="1023" s="164" customFormat="1" ht="19.5" customHeight="1">
      <c r="A1023" s="66"/>
      <c r="B1023" s="170"/>
      <c r="C1023" s="171" t="s">
        <v>135</v>
      </c>
      <c r="D1023" s="117"/>
      <c r="E1023" s="117"/>
      <c r="F1023" s="234"/>
      <c r="G1023" s="223">
        <f>SUM(G990:G1004)</f>
        <v>1.29</v>
      </c>
      <c r="H1023" s="244">
        <f>SUM(H990:H1004)</f>
        <v>0.85999999999999999</v>
      </c>
      <c r="I1023" s="225"/>
      <c r="J1023" s="223">
        <f>SUM(J990:J1004)</f>
        <v>1.25</v>
      </c>
      <c r="K1023" s="244">
        <f>SUM(K990:K1004)</f>
        <v>0.82999999999999996</v>
      </c>
      <c r="L1023" s="225"/>
      <c r="M1023" s="223">
        <f>SUM(M990:M1004)</f>
        <v>1.25</v>
      </c>
      <c r="N1023" s="244">
        <f>SUM(N990:N1004)</f>
        <v>0.83999999999999997</v>
      </c>
      <c r="O1023" s="225"/>
      <c r="P1023" s="223">
        <f>SUM(P990:P1004)</f>
        <v>1.2</v>
      </c>
      <c r="Q1023" s="244">
        <f>SUM(Q990:Q1004)</f>
        <v>0.81000000000000005</v>
      </c>
      <c r="R1023" s="225"/>
      <c r="S1023" s="223">
        <f>SUM(S990:S1004)</f>
        <v>1.2</v>
      </c>
      <c r="T1023" s="244">
        <f>SUM(T990:T1004)</f>
        <v>0.81000000000000005</v>
      </c>
      <c r="U1023" s="225"/>
      <c r="V1023" s="223">
        <f>SUM(V990:V1004)</f>
        <v>1.1599999999999999</v>
      </c>
      <c r="W1023" s="244">
        <f>SUM(W990:W1004)</f>
        <v>0.78000000000000003</v>
      </c>
      <c r="X1023" s="225"/>
      <c r="Y1023" s="223">
        <f>SUM(Y990:Y1004)</f>
        <v>1.23</v>
      </c>
      <c r="Z1023" s="244">
        <f>SUM(Z990:Z1004)</f>
        <v>0.82999999999999996</v>
      </c>
      <c r="AA1023" s="225"/>
      <c r="AB1023" s="223">
        <f>SUM(AB990:AB1004)</f>
        <v>1.3100000000000001</v>
      </c>
      <c r="AC1023" s="244">
        <f>SUM(AC990:AC1004)</f>
        <v>0.88</v>
      </c>
      <c r="AD1023" s="225"/>
      <c r="AE1023" s="223">
        <f>SUM(AE990:AE1004)</f>
        <v>1.5700000000000001</v>
      </c>
      <c r="AF1023" s="244">
        <f>SUM(AF990:AF1004)</f>
        <v>1.05</v>
      </c>
      <c r="AG1023" s="225"/>
      <c r="AH1023" s="223">
        <f>SUM(AH990:AH1004)</f>
        <v>1.5800000000000001</v>
      </c>
      <c r="AI1023" s="244">
        <f>SUM(AI990:AI1004)</f>
        <v>1.0600000000000001</v>
      </c>
      <c r="AJ1023" s="225"/>
      <c r="AK1023" s="223">
        <f>SUM(AK990:AK1004)</f>
        <v>1.6100000000000001</v>
      </c>
      <c r="AL1023" s="244">
        <f>SUM(AL990:AL1004)</f>
        <v>1.0900000000000001</v>
      </c>
      <c r="AM1023" s="225"/>
      <c r="AN1023" s="223">
        <f>SUM(AN990:AN1004)</f>
        <v>1.5700000000000001</v>
      </c>
      <c r="AO1023" s="244">
        <f>SUM(AO990:AO1004)</f>
        <v>1.05</v>
      </c>
      <c r="AP1023" s="225"/>
      <c r="AQ1023" s="223">
        <f>SUM(AQ990:AQ1004)</f>
        <v>1.51</v>
      </c>
      <c r="AR1023" s="244">
        <f>SUM(AR990:AR1004)</f>
        <v>1.02</v>
      </c>
      <c r="AS1023" s="225"/>
      <c r="AT1023" s="223">
        <f>SUM(AT990:AT1004)</f>
        <v>1.53</v>
      </c>
      <c r="AU1023" s="244">
        <f>SUM(AU990:AU1004)</f>
        <v>1.03</v>
      </c>
      <c r="AV1023" s="225"/>
      <c r="AW1023" s="223">
        <f>SUM(AW990:AW1004)</f>
        <v>1.48</v>
      </c>
      <c r="AX1023" s="244">
        <f>SUM(AX990:AX1004)</f>
        <v>1</v>
      </c>
      <c r="AY1023" s="225"/>
      <c r="AZ1023" s="223">
        <f>SUM(AZ990:AZ1004)</f>
        <v>1.52</v>
      </c>
      <c r="BA1023" s="244">
        <f>SUM(BA990:BA1004)</f>
        <v>1.03</v>
      </c>
      <c r="BB1023" s="225"/>
      <c r="BC1023" s="223">
        <f>SUM(BC990:BC1004)</f>
        <v>1.3999999999999999</v>
      </c>
      <c r="BD1023" s="244">
        <f>SUM(BD990:BD1004)</f>
        <v>0.93999999999999995</v>
      </c>
      <c r="BE1023" s="225"/>
      <c r="BF1023" s="223">
        <f>SUM(BF990:BF1004)</f>
        <v>1.4099999999999999</v>
      </c>
      <c r="BG1023" s="244">
        <f>SUM(BG990:BG1004)</f>
        <v>0.93999999999999995</v>
      </c>
      <c r="BH1023" s="225"/>
      <c r="BI1023" s="223">
        <f>SUM(BI990:BI1004)</f>
        <v>1.3700000000000001</v>
      </c>
      <c r="BJ1023" s="244">
        <f>SUM(BJ990:BJ1004)</f>
        <v>0.92000000000000004</v>
      </c>
      <c r="BK1023" s="225"/>
      <c r="BL1023" s="223">
        <f>SUM(BL990:BL1004)</f>
        <v>1.3799999999999999</v>
      </c>
      <c r="BM1023" s="244">
        <f>SUM(BM990:BM1004)</f>
        <v>0.93000000000000005</v>
      </c>
      <c r="BN1023" s="225"/>
      <c r="BO1023" s="223">
        <f>SUM(BO990:BO1004)</f>
        <v>1.3300000000000001</v>
      </c>
      <c r="BP1023" s="244">
        <f>SUM(BP990:BP1004)</f>
        <v>0.89000000000000001</v>
      </c>
      <c r="BQ1023" s="225"/>
      <c r="BR1023" s="223">
        <f>SUM(BR990:BR1004)</f>
        <v>1.3400000000000001</v>
      </c>
      <c r="BS1023" s="244">
        <f>SUM(BS990:BS1004)</f>
        <v>0.90000000000000002</v>
      </c>
      <c r="BT1023" s="225"/>
      <c r="BU1023" s="223">
        <f>SUM(BU990:BU1004)</f>
        <v>1.3600000000000001</v>
      </c>
      <c r="BV1023" s="244">
        <f>SUM(BV990:BV1004)</f>
        <v>0.91000000000000003</v>
      </c>
      <c r="BW1023" s="225"/>
      <c r="BX1023" s="223">
        <f>SUM(BX990:BX1004)</f>
        <v>1.3300000000000001</v>
      </c>
      <c r="BY1023" s="244">
        <f>SUM(BY990:BY1004)</f>
        <v>0.89000000000000001</v>
      </c>
      <c r="BZ1023" s="225"/>
      <c r="CA1023" s="164"/>
      <c r="CB1023" s="164"/>
      <c r="CC1023" s="164"/>
      <c r="CD1023" s="164"/>
      <c r="CE1023" s="164"/>
      <c r="CF1023" s="164"/>
      <c r="CG1023" s="164"/>
      <c r="CH1023" s="164"/>
      <c r="CI1023" s="164"/>
      <c r="CJ1023" s="164"/>
      <c r="CK1023" s="164"/>
      <c r="CL1023" s="164"/>
      <c r="CM1023" s="164"/>
      <c r="CN1023" s="164"/>
      <c r="CO1023" s="164"/>
      <c r="CP1023" s="164"/>
      <c r="CQ1023" s="164"/>
      <c r="CR1023" s="164"/>
      <c r="CS1023" s="164"/>
      <c r="CT1023" s="164"/>
      <c r="CU1023" s="164"/>
      <c r="CV1023" s="164"/>
      <c r="CW1023" s="164"/>
      <c r="CX1023" s="164"/>
      <c r="CY1023" s="164"/>
      <c r="CZ1023" s="164"/>
      <c r="DA1023" s="164"/>
      <c r="DB1023" s="164"/>
      <c r="DC1023" s="164"/>
      <c r="DD1023" s="164"/>
      <c r="DE1023" s="164"/>
    </row>
    <row r="1024" s="164" customFormat="1" ht="20.25" customHeight="1">
      <c r="A1024" s="66"/>
      <c r="B1024" s="175"/>
      <c r="C1024" s="176" t="s">
        <v>136</v>
      </c>
      <c r="D1024" s="177"/>
      <c r="E1024" s="178"/>
      <c r="F1024" s="242"/>
      <c r="G1024" s="341">
        <f>(G1022-G1023)/G1022*100</f>
        <v>0</v>
      </c>
      <c r="H1024" s="342">
        <f>(H1022-H1023)/H1022*100</f>
        <v>0</v>
      </c>
      <c r="I1024" s="343"/>
      <c r="J1024" s="341">
        <f>(J1022-J1023)/J1022*100</f>
        <v>0</v>
      </c>
      <c r="K1024" s="342">
        <f>(K1022-K1023)/K1022*100</f>
        <v>0</v>
      </c>
      <c r="L1024" s="343"/>
      <c r="M1024" s="341">
        <f>(M1022-M1023)/M1022*100</f>
        <v>0</v>
      </c>
      <c r="N1024" s="342">
        <f>(N1022-N1023)/N1022*100</f>
        <v>0</v>
      </c>
      <c r="O1024" s="343"/>
      <c r="P1024" s="341">
        <f>(P1022-P1023)/P1022*100</f>
        <v>0</v>
      </c>
      <c r="Q1024" s="342">
        <f>(Q1022-Q1023)/Q1022*100</f>
        <v>0</v>
      </c>
      <c r="R1024" s="343"/>
      <c r="S1024" s="341">
        <f>(S1022-S1023)/S1022*100</f>
        <v>0</v>
      </c>
      <c r="T1024" s="342">
        <f>(T1022-T1023)/T1022*100</f>
        <v>0</v>
      </c>
      <c r="U1024" s="343"/>
      <c r="V1024" s="341">
        <f>(V1022-V1023)/V1022*100</f>
        <v>0</v>
      </c>
      <c r="W1024" s="342">
        <f>(W1022-W1023)/W1022*100</f>
        <v>0</v>
      </c>
      <c r="X1024" s="343"/>
      <c r="Y1024" s="341">
        <f>(Y1022-Y1023)/Y1022*100</f>
        <v>0</v>
      </c>
      <c r="Z1024" s="342">
        <f>(Z1022-Z1023)/Z1022*100</f>
        <v>0</v>
      </c>
      <c r="AA1024" s="343"/>
      <c r="AB1024" s="341">
        <f>(AB1022-AB1023)/AB1022*100</f>
        <v>0</v>
      </c>
      <c r="AC1024" s="342">
        <f>(AC1022-AC1023)/AC1022*100</f>
        <v>0</v>
      </c>
      <c r="AD1024" s="343"/>
      <c r="AE1024" s="341">
        <f>(AE1022-AE1023)/AE1022*100</f>
        <v>0</v>
      </c>
      <c r="AF1024" s="342">
        <f>(AF1022-AF1023)/AF1022*100</f>
        <v>0</v>
      </c>
      <c r="AG1024" s="343"/>
      <c r="AH1024" s="341">
        <f>(AH1022-AH1023)/AH1022*100</f>
        <v>0</v>
      </c>
      <c r="AI1024" s="342">
        <f>(AI1022-AI1023)/AI1022*100</f>
        <v>0</v>
      </c>
      <c r="AJ1024" s="343"/>
      <c r="AK1024" s="341">
        <f>(AK1022-AK1023)/AK1022*100</f>
        <v>0</v>
      </c>
      <c r="AL1024" s="342">
        <f>(AL1022-AL1023)/AL1022*100</f>
        <v>0</v>
      </c>
      <c r="AM1024" s="343"/>
      <c r="AN1024" s="341">
        <f>(AN1022-AN1023)/AN1022*100</f>
        <v>0</v>
      </c>
      <c r="AO1024" s="342">
        <f>(AO1022-AO1023)/AO1022*100</f>
        <v>0</v>
      </c>
      <c r="AP1024" s="343"/>
      <c r="AQ1024" s="341">
        <f>(AQ1022-AQ1023)/AQ1022*100</f>
        <v>0</v>
      </c>
      <c r="AR1024" s="342">
        <f>(AR1022-AR1023)/AR1022*100</f>
        <v>0</v>
      </c>
      <c r="AS1024" s="343"/>
      <c r="AT1024" s="341">
        <f>(AT1022-AT1023)/AT1022*100</f>
        <v>0</v>
      </c>
      <c r="AU1024" s="342">
        <f>(AU1022-AU1023)/AU1022*100</f>
        <v>0</v>
      </c>
      <c r="AV1024" s="343"/>
      <c r="AW1024" s="341">
        <f>(AW1022-AW1023)/AW1022*100</f>
        <v>0</v>
      </c>
      <c r="AX1024" s="342">
        <f>(AX1022-AX1023)/AX1022*100</f>
        <v>0</v>
      </c>
      <c r="AY1024" s="343"/>
      <c r="AZ1024" s="341">
        <f>(AZ1022-AZ1023)/AZ1022*100</f>
        <v>0</v>
      </c>
      <c r="BA1024" s="342">
        <f>(BA1022-BA1023)/BA1022*100</f>
        <v>0</v>
      </c>
      <c r="BB1024" s="343"/>
      <c r="BC1024" s="341">
        <f>(BC1022-BC1023)/BC1022*100</f>
        <v>0</v>
      </c>
      <c r="BD1024" s="342">
        <f>(BD1022-BD1023)/BD1022*100</f>
        <v>0</v>
      </c>
      <c r="BE1024" s="343"/>
      <c r="BF1024" s="341">
        <f>(BF1022-BF1023)/BF1022*100</f>
        <v>0</v>
      </c>
      <c r="BG1024" s="342">
        <f>(BG1022-BG1023)/BG1022*100</f>
        <v>0</v>
      </c>
      <c r="BH1024" s="343"/>
      <c r="BI1024" s="341">
        <f>(BI1022-BI1023)/BI1022*100</f>
        <v>0</v>
      </c>
      <c r="BJ1024" s="342">
        <f>(BJ1022-BJ1023)/BJ1022*100</f>
        <v>0</v>
      </c>
      <c r="BK1024" s="343"/>
      <c r="BL1024" s="341">
        <f>(BL1022-BL1023)/BL1022*100</f>
        <v>0</v>
      </c>
      <c r="BM1024" s="342">
        <f>(BM1022-BM1023)/BM1022*100</f>
        <v>0</v>
      </c>
      <c r="BN1024" s="343"/>
      <c r="BO1024" s="341">
        <f>(BO1022-BO1023)/BO1022*100</f>
        <v>0</v>
      </c>
      <c r="BP1024" s="342">
        <f>(BP1022-BP1023)/BP1022*100</f>
        <v>0</v>
      </c>
      <c r="BQ1024" s="343"/>
      <c r="BR1024" s="341">
        <f>(BR1022-BR1023)/BR1022*100</f>
        <v>0</v>
      </c>
      <c r="BS1024" s="342">
        <f>(BS1022-BS1023)/BS1022*100</f>
        <v>0</v>
      </c>
      <c r="BT1024" s="343"/>
      <c r="BU1024" s="341">
        <f>(BU1022-BU1023)/BU1022*100</f>
        <v>0</v>
      </c>
      <c r="BV1024" s="342">
        <f>(BV1022-BV1023)/BV1022*100</f>
        <v>0</v>
      </c>
      <c r="BW1024" s="343"/>
      <c r="BX1024" s="341">
        <f>(BX1022-BX1023)/BX1022*100</f>
        <v>0</v>
      </c>
      <c r="BY1024" s="342">
        <f>(BY1022-BY1023)/BY1022*100</f>
        <v>0</v>
      </c>
      <c r="BZ1024" s="343"/>
      <c r="CA1024" s="164"/>
      <c r="CB1024" s="164"/>
      <c r="CC1024" s="164"/>
      <c r="CD1024" s="164"/>
      <c r="CE1024" s="164"/>
      <c r="CF1024" s="164"/>
      <c r="CG1024" s="164"/>
      <c r="CH1024" s="164"/>
      <c r="CI1024" s="164"/>
      <c r="CJ1024" s="164"/>
      <c r="CK1024" s="164"/>
      <c r="CL1024" s="164"/>
      <c r="CM1024" s="164"/>
      <c r="CN1024" s="164"/>
      <c r="CO1024" s="164"/>
      <c r="CP1024" s="164"/>
      <c r="CQ1024" s="164"/>
      <c r="CR1024" s="164"/>
      <c r="CS1024" s="164"/>
      <c r="CT1024" s="164"/>
      <c r="CU1024" s="164"/>
      <c r="CV1024" s="164"/>
      <c r="CW1024" s="164"/>
      <c r="CX1024" s="164"/>
      <c r="CY1024" s="164"/>
      <c r="CZ1024" s="164"/>
      <c r="DA1024" s="164"/>
      <c r="DB1024" s="164"/>
      <c r="DC1024" s="164"/>
      <c r="DD1024" s="164"/>
      <c r="DE1024" s="164"/>
    </row>
    <row r="1025" s="164" customFormat="1" ht="19.5" customHeight="1">
      <c r="A1025" s="66"/>
      <c r="B1025" s="185" t="s">
        <v>368</v>
      </c>
      <c r="C1025" s="166" t="s">
        <v>134</v>
      </c>
      <c r="D1025" s="128"/>
      <c r="E1025" s="128"/>
      <c r="F1025" s="238"/>
      <c r="G1025" s="290">
        <f>G979+G978</f>
        <v>6.8600000000000003</v>
      </c>
      <c r="H1025" s="344">
        <f>H979+H978</f>
        <v>4.5599999999999996</v>
      </c>
      <c r="I1025" s="345"/>
      <c r="J1025" s="290">
        <f>J979+J978</f>
        <v>6.8099999999999996</v>
      </c>
      <c r="K1025" s="344">
        <f>K979+K978</f>
        <v>4.5300000000000002</v>
      </c>
      <c r="L1025" s="345"/>
      <c r="M1025" s="290">
        <f>M979+M978</f>
        <v>6.8399999999999999</v>
      </c>
      <c r="N1025" s="344">
        <f>N979+N978</f>
        <v>4.54</v>
      </c>
      <c r="O1025" s="345"/>
      <c r="P1025" s="290">
        <f>P979+P978</f>
        <v>6.8399999999999999</v>
      </c>
      <c r="Q1025" s="344">
        <f>Q979+Q978</f>
        <v>4.5499999999999998</v>
      </c>
      <c r="R1025" s="345"/>
      <c r="S1025" s="290">
        <f>S979+S978</f>
        <v>6.8300000000000001</v>
      </c>
      <c r="T1025" s="344">
        <f>T979+T978</f>
        <v>4.5300000000000002</v>
      </c>
      <c r="U1025" s="345"/>
      <c r="V1025" s="290">
        <f>V979+V978</f>
        <v>6.6500000000000004</v>
      </c>
      <c r="W1025" s="344">
        <f>W979+W978</f>
        <v>4.4199999999999999</v>
      </c>
      <c r="X1025" s="345"/>
      <c r="Y1025" s="290">
        <f>Y979+Y978</f>
        <v>6.79</v>
      </c>
      <c r="Z1025" s="344">
        <f>Z979+Z978</f>
        <v>4.5099999999999998</v>
      </c>
      <c r="AA1025" s="345"/>
      <c r="AB1025" s="290">
        <f>AB979+AB978</f>
        <v>6.7000000000000002</v>
      </c>
      <c r="AC1025" s="344">
        <f>AC979+AC978</f>
        <v>4.4400000000000004</v>
      </c>
      <c r="AD1025" s="345"/>
      <c r="AE1025" s="290">
        <f>AE979+AE978</f>
        <v>6.8300000000000001</v>
      </c>
      <c r="AF1025" s="344">
        <f>AF979+AF978</f>
        <v>4.54</v>
      </c>
      <c r="AG1025" s="345"/>
      <c r="AH1025" s="290">
        <f>AH979+AH978</f>
        <v>7.1699999999999999</v>
      </c>
      <c r="AI1025" s="344">
        <f>AI979+AI978</f>
        <v>4.7800000000000002</v>
      </c>
      <c r="AJ1025" s="345"/>
      <c r="AK1025" s="290">
        <f>AK979+AK978</f>
        <v>7.3300000000000001</v>
      </c>
      <c r="AL1025" s="344">
        <f>AL979+AL978</f>
        <v>4.8799999999999999</v>
      </c>
      <c r="AM1025" s="345"/>
      <c r="AN1025" s="290">
        <f>AN979+AN978</f>
        <v>7.46</v>
      </c>
      <c r="AO1025" s="344">
        <f>AO979+AO978</f>
        <v>4.9699999999999998</v>
      </c>
      <c r="AP1025" s="345"/>
      <c r="AQ1025" s="290">
        <f>AQ979+AQ978</f>
        <v>7.3499999999999996</v>
      </c>
      <c r="AR1025" s="344">
        <f>AR979+AR978</f>
        <v>4.8899999999999997</v>
      </c>
      <c r="AS1025" s="345"/>
      <c r="AT1025" s="290">
        <f>AT979+AT978</f>
        <v>7.3499999999999996</v>
      </c>
      <c r="AU1025" s="344">
        <f>AU979+AU978</f>
        <v>4.8799999999999999</v>
      </c>
      <c r="AV1025" s="345"/>
      <c r="AW1025" s="290">
        <f>AW979+AW978</f>
        <v>7.1500000000000004</v>
      </c>
      <c r="AX1025" s="344">
        <f>AX979+AX978</f>
        <v>4.7400000000000002</v>
      </c>
      <c r="AY1025" s="345"/>
      <c r="AZ1025" s="290">
        <f>AZ979+AZ978</f>
        <v>7.3700000000000001</v>
      </c>
      <c r="BA1025" s="344">
        <f>BA979+BA978</f>
        <v>4.8899999999999997</v>
      </c>
      <c r="BB1025" s="345"/>
      <c r="BC1025" s="290">
        <f>BC979+BC978</f>
        <v>7.0199999999999996</v>
      </c>
      <c r="BD1025" s="344">
        <f>BD979+BD978</f>
        <v>4.6600000000000001</v>
      </c>
      <c r="BE1025" s="345"/>
      <c r="BF1025" s="290">
        <f>BF979+BF978</f>
        <v>6.9000000000000004</v>
      </c>
      <c r="BG1025" s="344">
        <f>BG979+BG978</f>
        <v>4.5899999999999999</v>
      </c>
      <c r="BH1025" s="345"/>
      <c r="BI1025" s="290">
        <f>BI979+BI978</f>
        <v>6.9400000000000004</v>
      </c>
      <c r="BJ1025" s="344">
        <f>BJ979+BJ978</f>
        <v>4.6100000000000003</v>
      </c>
      <c r="BK1025" s="345"/>
      <c r="BL1025" s="290">
        <f>BL979+BL978</f>
        <v>6.8700000000000001</v>
      </c>
      <c r="BM1025" s="344">
        <f>BM979+BM978</f>
        <v>4.5700000000000003</v>
      </c>
      <c r="BN1025" s="345"/>
      <c r="BO1025" s="290">
        <f>BO979+BO978</f>
        <v>6.4299999999999997</v>
      </c>
      <c r="BP1025" s="344">
        <f>BP979+BP978</f>
        <v>4.2699999999999996</v>
      </c>
      <c r="BQ1025" s="345"/>
      <c r="BR1025" s="290">
        <f>BR979+BR978</f>
        <v>6.7699999999999996</v>
      </c>
      <c r="BS1025" s="344">
        <f>BS979+BS978</f>
        <v>4.4900000000000002</v>
      </c>
      <c r="BT1025" s="345"/>
      <c r="BU1025" s="290">
        <f>BU979+BU978</f>
        <v>6.7999999999999998</v>
      </c>
      <c r="BV1025" s="344">
        <f>BV979+BV978</f>
        <v>4.5099999999999998</v>
      </c>
      <c r="BW1025" s="345"/>
      <c r="BX1025" s="290">
        <f>BX979+BX978</f>
        <v>6.79</v>
      </c>
      <c r="BY1025" s="344">
        <f>BY979+BY978</f>
        <v>4.5199999999999996</v>
      </c>
      <c r="BZ1025" s="345"/>
      <c r="CA1025" s="164"/>
      <c r="CB1025" s="164"/>
      <c r="CC1025" s="164"/>
      <c r="CD1025" s="164"/>
      <c r="CE1025" s="164"/>
      <c r="CF1025" s="164"/>
      <c r="CG1025" s="164"/>
      <c r="CH1025" s="164"/>
      <c r="CI1025" s="164"/>
      <c r="CJ1025" s="164"/>
      <c r="CK1025" s="164"/>
      <c r="CL1025" s="164"/>
      <c r="CM1025" s="164"/>
      <c r="CN1025" s="164"/>
      <c r="CO1025" s="164"/>
      <c r="CP1025" s="164"/>
      <c r="CQ1025" s="164"/>
      <c r="CR1025" s="164"/>
      <c r="CS1025" s="164"/>
      <c r="CT1025" s="164"/>
      <c r="CU1025" s="164"/>
      <c r="CV1025" s="164"/>
      <c r="CW1025" s="164"/>
      <c r="CX1025" s="164"/>
      <c r="CY1025" s="164"/>
      <c r="CZ1025" s="164"/>
      <c r="DA1025" s="164"/>
      <c r="DB1025" s="164"/>
      <c r="DC1025" s="164"/>
      <c r="DD1025" s="164"/>
      <c r="DE1025" s="164"/>
    </row>
    <row r="1026" s="164" customFormat="1" ht="19.5" customHeight="1">
      <c r="A1026" s="66"/>
      <c r="B1026" s="170"/>
      <c r="C1026" s="171" t="s">
        <v>135</v>
      </c>
      <c r="D1026" s="117"/>
      <c r="E1026" s="117"/>
      <c r="F1026" s="234"/>
      <c r="G1026" s="223">
        <f>SUM(G1005:G1018)</f>
        <v>6.8600000000000003</v>
      </c>
      <c r="H1026" s="244">
        <f>SUM(H1005:H1018)</f>
        <v>4.5599999999999996</v>
      </c>
      <c r="I1026" s="225"/>
      <c r="J1026" s="223">
        <f>SUM(J1005:J1018)</f>
        <v>6.8099999999999996</v>
      </c>
      <c r="K1026" s="244">
        <f>SUM(K1005:K1018)</f>
        <v>4.5300000000000002</v>
      </c>
      <c r="L1026" s="225"/>
      <c r="M1026" s="223">
        <f>SUM(M1005:M1018)</f>
        <v>6.8399999999999999</v>
      </c>
      <c r="N1026" s="244">
        <f>SUM(N1005:N1018)</f>
        <v>4.54</v>
      </c>
      <c r="O1026" s="225"/>
      <c r="P1026" s="223">
        <f>SUM(P1005:P1018)</f>
        <v>6.8399999999999999</v>
      </c>
      <c r="Q1026" s="244">
        <f>SUM(Q1005:Q1018)</f>
        <v>4.5499999999999998</v>
      </c>
      <c r="R1026" s="225"/>
      <c r="S1026" s="223">
        <f>SUM(S1005:S1018)</f>
        <v>6.8300000000000001</v>
      </c>
      <c r="T1026" s="244">
        <f>SUM(T1005:T1018)</f>
        <v>4.5300000000000002</v>
      </c>
      <c r="U1026" s="225"/>
      <c r="V1026" s="223">
        <f>SUM(V1005:V1018)</f>
        <v>6.6500000000000004</v>
      </c>
      <c r="W1026" s="244">
        <f>SUM(W1005:W1018)</f>
        <v>4.4199999999999999</v>
      </c>
      <c r="X1026" s="225"/>
      <c r="Y1026" s="223">
        <f>SUM(Y1005:Y1018)</f>
        <v>6.79</v>
      </c>
      <c r="Z1026" s="244">
        <f>SUM(Z1005:Z1018)</f>
        <v>4.5099999999999998</v>
      </c>
      <c r="AA1026" s="225"/>
      <c r="AB1026" s="223">
        <f>SUM(AB1005:AB1018)</f>
        <v>6.7000000000000002</v>
      </c>
      <c r="AC1026" s="244">
        <f>SUM(AC1005:AC1018)</f>
        <v>4.4400000000000004</v>
      </c>
      <c r="AD1026" s="225"/>
      <c r="AE1026" s="223">
        <f>SUM(AE1005:AE1018)</f>
        <v>6.8300000000000001</v>
      </c>
      <c r="AF1026" s="244">
        <f>SUM(AF1005:AF1018)</f>
        <v>4.54</v>
      </c>
      <c r="AG1026" s="225"/>
      <c r="AH1026" s="223">
        <f>SUM(AH1005:AH1018)</f>
        <v>7.1699999999999999</v>
      </c>
      <c r="AI1026" s="244">
        <f>SUM(AI1005:AI1018)</f>
        <v>4.7800000000000002</v>
      </c>
      <c r="AJ1026" s="225"/>
      <c r="AK1026" s="223">
        <f>SUM(AK1005:AK1018)</f>
        <v>7.3300000000000001</v>
      </c>
      <c r="AL1026" s="244">
        <f>SUM(AL1005:AL1018)</f>
        <v>4.8799999999999999</v>
      </c>
      <c r="AM1026" s="225"/>
      <c r="AN1026" s="223">
        <f>SUM(AN1005:AN1018)</f>
        <v>7.46</v>
      </c>
      <c r="AO1026" s="244">
        <f>SUM(AO1005:AO1018)</f>
        <v>4.9699999999999998</v>
      </c>
      <c r="AP1026" s="225"/>
      <c r="AQ1026" s="223">
        <f>SUM(AQ1005:AQ1018)</f>
        <v>7.3499999999999996</v>
      </c>
      <c r="AR1026" s="244">
        <f>SUM(AR1005:AR1018)</f>
        <v>4.8899999999999997</v>
      </c>
      <c r="AS1026" s="225"/>
      <c r="AT1026" s="223">
        <f>SUM(AT1005:AT1018)</f>
        <v>7.3499999999999996</v>
      </c>
      <c r="AU1026" s="244">
        <f>SUM(AU1005:AU1018)</f>
        <v>4.8799999999999999</v>
      </c>
      <c r="AV1026" s="225"/>
      <c r="AW1026" s="223">
        <f>SUM(AW1005:AW1018)</f>
        <v>7.1500000000000004</v>
      </c>
      <c r="AX1026" s="244">
        <f>SUM(AX1005:AX1018)</f>
        <v>4.7400000000000002</v>
      </c>
      <c r="AY1026" s="225"/>
      <c r="AZ1026" s="223">
        <f>SUM(AZ1005:AZ1018)</f>
        <v>7.3700000000000001</v>
      </c>
      <c r="BA1026" s="244">
        <f>SUM(BA1005:BA1018)</f>
        <v>4.8899999999999997</v>
      </c>
      <c r="BB1026" s="225"/>
      <c r="BC1026" s="223">
        <f>SUM(BC1005:BC1018)</f>
        <v>7.0199999999999996</v>
      </c>
      <c r="BD1026" s="244">
        <f>SUM(BD1005:BD1018)</f>
        <v>4.6600000000000001</v>
      </c>
      <c r="BE1026" s="225"/>
      <c r="BF1026" s="223">
        <f>SUM(BF1005:BF1018)</f>
        <v>6.9000000000000004</v>
      </c>
      <c r="BG1026" s="244">
        <f>SUM(BG1005:BG1018)</f>
        <v>4.5899999999999999</v>
      </c>
      <c r="BH1026" s="225"/>
      <c r="BI1026" s="223">
        <f>SUM(BI1005:BI1018)</f>
        <v>6.9400000000000004</v>
      </c>
      <c r="BJ1026" s="244">
        <f>SUM(BJ1005:BJ1018)</f>
        <v>4.6100000000000003</v>
      </c>
      <c r="BK1026" s="225"/>
      <c r="BL1026" s="223">
        <f>SUM(BL1005:BL1018)</f>
        <v>6.8700000000000001</v>
      </c>
      <c r="BM1026" s="244">
        <f>SUM(BM1005:BM1018)</f>
        <v>4.5700000000000003</v>
      </c>
      <c r="BN1026" s="225"/>
      <c r="BO1026" s="223">
        <f>SUM(BO1005:BO1018)</f>
        <v>6.4299999999999997</v>
      </c>
      <c r="BP1026" s="244">
        <f>SUM(BP1005:BP1018)</f>
        <v>4.2699999999999996</v>
      </c>
      <c r="BQ1026" s="225"/>
      <c r="BR1026" s="223">
        <f>SUM(BR1005:BR1018)</f>
        <v>6.7699999999999996</v>
      </c>
      <c r="BS1026" s="244">
        <f>SUM(BS1005:BS1018)</f>
        <v>4.4900000000000002</v>
      </c>
      <c r="BT1026" s="225"/>
      <c r="BU1026" s="223">
        <f>SUM(BU1005:BU1018)</f>
        <v>6.7999999999999998</v>
      </c>
      <c r="BV1026" s="244">
        <f>SUM(BV1005:BV1018)</f>
        <v>4.5099999999999998</v>
      </c>
      <c r="BW1026" s="225"/>
      <c r="BX1026" s="223">
        <f>SUM(BX1005:BX1018)</f>
        <v>6.79</v>
      </c>
      <c r="BY1026" s="244">
        <f>SUM(BY1005:BY1018)</f>
        <v>4.5199999999999996</v>
      </c>
      <c r="BZ1026" s="225"/>
      <c r="CA1026" s="164"/>
      <c r="CB1026" s="164"/>
      <c r="CC1026" s="164"/>
      <c r="CD1026" s="164"/>
      <c r="CE1026" s="164"/>
      <c r="CF1026" s="164"/>
      <c r="CG1026" s="164"/>
      <c r="CH1026" s="164"/>
      <c r="CI1026" s="164"/>
      <c r="CJ1026" s="164"/>
      <c r="CK1026" s="164"/>
      <c r="CL1026" s="164"/>
      <c r="CM1026" s="164"/>
      <c r="CN1026" s="164"/>
      <c r="CO1026" s="164"/>
      <c r="CP1026" s="164"/>
      <c r="CQ1026" s="164"/>
      <c r="CR1026" s="164"/>
      <c r="CS1026" s="164"/>
      <c r="CT1026" s="164"/>
      <c r="CU1026" s="164"/>
      <c r="CV1026" s="164"/>
      <c r="CW1026" s="164"/>
      <c r="CX1026" s="164"/>
      <c r="CY1026" s="164"/>
      <c r="CZ1026" s="164"/>
      <c r="DA1026" s="164"/>
      <c r="DB1026" s="164"/>
      <c r="DC1026" s="164"/>
      <c r="DD1026" s="164"/>
      <c r="DE1026" s="164"/>
    </row>
    <row r="1027" s="164" customFormat="1" ht="20.25" customHeight="1">
      <c r="A1027" s="66"/>
      <c r="B1027" s="170"/>
      <c r="C1027" s="171" t="s">
        <v>136</v>
      </c>
      <c r="D1027" s="187"/>
      <c r="E1027" s="188"/>
      <c r="F1027" s="246"/>
      <c r="G1027" s="341">
        <f>(G1025-G1026)/G1025*100</f>
        <v>0</v>
      </c>
      <c r="H1027" s="342">
        <f>(H1025-H1026)/H1025*100</f>
        <v>0</v>
      </c>
      <c r="I1027" s="343"/>
      <c r="J1027" s="341">
        <f>(J1025-J1026)/J1025*100</f>
        <v>0</v>
      </c>
      <c r="K1027" s="342">
        <f>(K1025-K1026)/K1025*100</f>
        <v>0</v>
      </c>
      <c r="L1027" s="343"/>
      <c r="M1027" s="341">
        <f>(M1025-M1026)/M1025*100</f>
        <v>0</v>
      </c>
      <c r="N1027" s="342">
        <f>(N1025-N1026)/N1025*100</f>
        <v>0</v>
      </c>
      <c r="O1027" s="343"/>
      <c r="P1027" s="341">
        <f>(P1025-P1026)/P1025*100</f>
        <v>0</v>
      </c>
      <c r="Q1027" s="342">
        <f>(Q1025-Q1026)/Q1025*100</f>
        <v>0</v>
      </c>
      <c r="R1027" s="343"/>
      <c r="S1027" s="341">
        <f>(S1025-S1026)/S1025*100</f>
        <v>0</v>
      </c>
      <c r="T1027" s="342">
        <f>(T1025-T1026)/T1025*100</f>
        <v>0</v>
      </c>
      <c r="U1027" s="343"/>
      <c r="V1027" s="341">
        <f>(V1025-V1026)/V1025*100</f>
        <v>0</v>
      </c>
      <c r="W1027" s="342">
        <f>(W1025-W1026)/W1025*100</f>
        <v>0</v>
      </c>
      <c r="X1027" s="343"/>
      <c r="Y1027" s="341">
        <f>(Y1025-Y1026)/Y1025*100</f>
        <v>0</v>
      </c>
      <c r="Z1027" s="342">
        <f>(Z1025-Z1026)/Z1025*100</f>
        <v>0</v>
      </c>
      <c r="AA1027" s="343"/>
      <c r="AB1027" s="341">
        <f>(AB1025-AB1026)/AB1025*100</f>
        <v>0</v>
      </c>
      <c r="AC1027" s="342">
        <f>(AC1025-AC1026)/AC1025*100</f>
        <v>0</v>
      </c>
      <c r="AD1027" s="343"/>
      <c r="AE1027" s="341">
        <f>(AE1025-AE1026)/AE1025*100</f>
        <v>0</v>
      </c>
      <c r="AF1027" s="342">
        <f>(AF1025-AF1026)/AF1025*100</f>
        <v>0</v>
      </c>
      <c r="AG1027" s="343"/>
      <c r="AH1027" s="341">
        <f>(AH1025-AH1026)/AH1025*100</f>
        <v>0</v>
      </c>
      <c r="AI1027" s="342">
        <f>(AI1025-AI1026)/AI1025*100</f>
        <v>0</v>
      </c>
      <c r="AJ1027" s="343"/>
      <c r="AK1027" s="341">
        <f>(AK1025-AK1026)/AK1025*100</f>
        <v>0</v>
      </c>
      <c r="AL1027" s="342">
        <f>(AL1025-AL1026)/AL1025*100</f>
        <v>0</v>
      </c>
      <c r="AM1027" s="343"/>
      <c r="AN1027" s="341">
        <f>(AN1025-AN1026)/AN1025*100</f>
        <v>0</v>
      </c>
      <c r="AO1027" s="342">
        <f>(AO1025-AO1026)/AO1025*100</f>
        <v>0</v>
      </c>
      <c r="AP1027" s="343"/>
      <c r="AQ1027" s="341">
        <f>(AQ1025-AQ1026)/AQ1025*100</f>
        <v>0</v>
      </c>
      <c r="AR1027" s="342">
        <f>(AR1025-AR1026)/AR1025*100</f>
        <v>0</v>
      </c>
      <c r="AS1027" s="343"/>
      <c r="AT1027" s="341">
        <f>(AT1025-AT1026)/AT1025*100</f>
        <v>0</v>
      </c>
      <c r="AU1027" s="342">
        <f>(AU1025-AU1026)/AU1025*100</f>
        <v>0</v>
      </c>
      <c r="AV1027" s="343"/>
      <c r="AW1027" s="341">
        <f>(AW1025-AW1026)/AW1025*100</f>
        <v>0</v>
      </c>
      <c r="AX1027" s="342">
        <f>(AX1025-AX1026)/AX1025*100</f>
        <v>0</v>
      </c>
      <c r="AY1027" s="343"/>
      <c r="AZ1027" s="341">
        <f>(AZ1025-AZ1026)/AZ1025*100</f>
        <v>0</v>
      </c>
      <c r="BA1027" s="342">
        <f>(BA1025-BA1026)/BA1025*100</f>
        <v>0</v>
      </c>
      <c r="BB1027" s="343"/>
      <c r="BC1027" s="341">
        <f>(BC1025-BC1026)/BC1025*100</f>
        <v>0</v>
      </c>
      <c r="BD1027" s="342">
        <f>(BD1025-BD1026)/BD1025*100</f>
        <v>0</v>
      </c>
      <c r="BE1027" s="343"/>
      <c r="BF1027" s="341">
        <f>(BF1025-BF1026)/BF1025*100</f>
        <v>0</v>
      </c>
      <c r="BG1027" s="342">
        <f>(BG1025-BG1026)/BG1025*100</f>
        <v>0</v>
      </c>
      <c r="BH1027" s="343"/>
      <c r="BI1027" s="341">
        <f>(BI1025-BI1026)/BI1025*100</f>
        <v>0</v>
      </c>
      <c r="BJ1027" s="342">
        <f>(BJ1025-BJ1026)/BJ1025*100</f>
        <v>0</v>
      </c>
      <c r="BK1027" s="343"/>
      <c r="BL1027" s="341">
        <f>(BL1025-BL1026)/BL1025*100</f>
        <v>0</v>
      </c>
      <c r="BM1027" s="342">
        <f>(BM1025-BM1026)/BM1025*100</f>
        <v>0</v>
      </c>
      <c r="BN1027" s="343"/>
      <c r="BO1027" s="341">
        <f>(BO1025-BO1026)/BO1025*100</f>
        <v>0</v>
      </c>
      <c r="BP1027" s="342">
        <f>(BP1025-BP1026)/BP1025*100</f>
        <v>0</v>
      </c>
      <c r="BQ1027" s="343"/>
      <c r="BR1027" s="341">
        <f>(BR1025-BR1026)/BR1025*100</f>
        <v>0</v>
      </c>
      <c r="BS1027" s="342">
        <f>(BS1025-BS1026)/BS1025*100</f>
        <v>0</v>
      </c>
      <c r="BT1027" s="343"/>
      <c r="BU1027" s="341">
        <f>(BU1025-BU1026)/BU1025*100</f>
        <v>0</v>
      </c>
      <c r="BV1027" s="342">
        <f>(BV1025-BV1026)/BV1025*100</f>
        <v>0</v>
      </c>
      <c r="BW1027" s="343"/>
      <c r="BX1027" s="341">
        <f>(BX1025-BX1026)/BX1025*100</f>
        <v>0</v>
      </c>
      <c r="BY1027" s="342">
        <f>(BY1025-BY1026)/BY1025*100</f>
        <v>0</v>
      </c>
      <c r="BZ1027" s="343"/>
      <c r="CA1027" s="164"/>
      <c r="CB1027" s="164"/>
      <c r="CC1027" s="164"/>
      <c r="CD1027" s="164"/>
      <c r="CE1027" s="164"/>
      <c r="CF1027" s="164"/>
      <c r="CG1027" s="164"/>
      <c r="CH1027" s="164"/>
      <c r="CI1027" s="164"/>
      <c r="CJ1027" s="164"/>
      <c r="CK1027" s="164"/>
      <c r="CL1027" s="164"/>
      <c r="CM1027" s="164"/>
      <c r="CN1027" s="164"/>
      <c r="CO1027" s="164"/>
      <c r="CP1027" s="164"/>
      <c r="CQ1027" s="164"/>
      <c r="CR1027" s="164"/>
      <c r="CS1027" s="164"/>
      <c r="CT1027" s="164"/>
      <c r="CU1027" s="164"/>
      <c r="CV1027" s="164"/>
      <c r="CW1027" s="164"/>
      <c r="CX1027" s="164"/>
      <c r="CY1027" s="164"/>
      <c r="CZ1027" s="164"/>
      <c r="DA1027" s="164"/>
      <c r="DB1027" s="164"/>
      <c r="DC1027" s="164"/>
      <c r="DD1027" s="164"/>
      <c r="DE1027" s="164"/>
    </row>
    <row r="1028" s="43" customFormat="1" ht="21">
      <c r="A1028" s="102">
        <v>21</v>
      </c>
      <c r="B1028" s="192" t="s">
        <v>369</v>
      </c>
      <c r="C1028" s="104"/>
      <c r="D1028" s="105"/>
      <c r="E1028" s="105"/>
      <c r="F1028" s="105"/>
      <c r="G1028" s="193"/>
      <c r="H1028" s="193"/>
      <c r="I1028" s="194"/>
      <c r="J1028" s="193"/>
      <c r="K1028" s="193"/>
      <c r="L1028" s="194"/>
      <c r="M1028" s="193"/>
      <c r="N1028" s="193"/>
      <c r="O1028" s="194"/>
      <c r="P1028" s="193"/>
      <c r="Q1028" s="193"/>
      <c r="R1028" s="194"/>
      <c r="S1028" s="193"/>
      <c r="T1028" s="193"/>
      <c r="U1028" s="194"/>
      <c r="V1028" s="193"/>
      <c r="W1028" s="193"/>
      <c r="X1028" s="194"/>
      <c r="Y1028" s="193"/>
      <c r="Z1028" s="193"/>
      <c r="AA1028" s="194"/>
      <c r="AB1028" s="193"/>
      <c r="AC1028" s="193"/>
      <c r="AD1028" s="194"/>
      <c r="AE1028" s="193"/>
      <c r="AF1028" s="193"/>
      <c r="AG1028" s="194"/>
      <c r="AH1028" s="193"/>
      <c r="AI1028" s="193"/>
      <c r="AJ1028" s="194"/>
      <c r="AK1028" s="193"/>
      <c r="AL1028" s="193"/>
      <c r="AM1028" s="194"/>
      <c r="AN1028" s="193"/>
      <c r="AO1028" s="193"/>
      <c r="AP1028" s="194"/>
      <c r="AQ1028" s="193"/>
      <c r="AR1028" s="193"/>
      <c r="AS1028" s="194"/>
      <c r="AT1028" s="193"/>
      <c r="AU1028" s="193"/>
      <c r="AV1028" s="194"/>
      <c r="AW1028" s="193"/>
      <c r="AX1028" s="193"/>
      <c r="AY1028" s="194"/>
      <c r="AZ1028" s="193"/>
      <c r="BA1028" s="193"/>
      <c r="BB1028" s="194"/>
      <c r="BC1028" s="193"/>
      <c r="BD1028" s="193"/>
      <c r="BE1028" s="194"/>
      <c r="BF1028" s="193"/>
      <c r="BG1028" s="193"/>
      <c r="BH1028" s="194"/>
      <c r="BI1028" s="193"/>
      <c r="BJ1028" s="193"/>
      <c r="BK1028" s="194"/>
      <c r="BL1028" s="193"/>
      <c r="BM1028" s="193"/>
      <c r="BN1028" s="194"/>
      <c r="BO1028" s="193"/>
      <c r="BP1028" s="193"/>
      <c r="BQ1028" s="194"/>
      <c r="BR1028" s="193"/>
      <c r="BS1028" s="193"/>
      <c r="BT1028" s="194"/>
      <c r="BU1028" s="193"/>
      <c r="BV1028" s="193"/>
      <c r="BW1028" s="194"/>
      <c r="BX1028" s="193"/>
      <c r="BY1028" s="193"/>
      <c r="BZ1028" s="194"/>
    </row>
    <row r="1029" s="43" customFormat="1" ht="20.25">
      <c r="A1029" s="66"/>
      <c r="B1029" s="114"/>
      <c r="C1029" s="108" t="s">
        <v>144</v>
      </c>
      <c r="D1029" s="38"/>
      <c r="E1029" s="110"/>
      <c r="F1029" s="196">
        <v>110</v>
      </c>
      <c r="G1029" s="111">
        <v>0</v>
      </c>
      <c r="H1029" s="112">
        <v>0</v>
      </c>
      <c r="I1029" s="311">
        <f>ROUND(SQRT(G1029^2+H1029^2)*1000/(1.73*G1044),0)</f>
        <v>0</v>
      </c>
      <c r="J1029" s="111">
        <v>0</v>
      </c>
      <c r="K1029" s="112">
        <v>0</v>
      </c>
      <c r="L1029" s="311">
        <f>ROUND(SQRT(J1029^2+K1029^2)*1000/(1.73*J1044),0)</f>
        <v>0</v>
      </c>
      <c r="M1029" s="111">
        <v>0</v>
      </c>
      <c r="N1029" s="112">
        <v>0</v>
      </c>
      <c r="O1029" s="311">
        <f>ROUND(SQRT(M1029^2+N1029^2)*1000/(1.73*M1044),0)</f>
        <v>0</v>
      </c>
      <c r="P1029" s="111">
        <v>0</v>
      </c>
      <c r="Q1029" s="112">
        <v>0</v>
      </c>
      <c r="R1029" s="311">
        <f>ROUND(SQRT(P1029^2+Q1029^2)*1000/(1.73*P1044),0)</f>
        <v>0</v>
      </c>
      <c r="S1029" s="111">
        <v>0</v>
      </c>
      <c r="T1029" s="112">
        <v>0</v>
      </c>
      <c r="U1029" s="311">
        <f>ROUND(SQRT(S1029^2+T1029^2)*1000/(1.73*S1044),0)</f>
        <v>0</v>
      </c>
      <c r="V1029" s="111">
        <v>0</v>
      </c>
      <c r="W1029" s="112">
        <v>0</v>
      </c>
      <c r="X1029" s="311">
        <f>ROUND(SQRT(V1029^2+W1029^2)*1000/(1.73*V1044),0)</f>
        <v>0</v>
      </c>
      <c r="Y1029" s="111">
        <v>0</v>
      </c>
      <c r="Z1029" s="112">
        <v>0</v>
      </c>
      <c r="AA1029" s="311">
        <v>0</v>
      </c>
      <c r="AB1029" s="111">
        <v>0</v>
      </c>
      <c r="AC1029" s="112">
        <v>0</v>
      </c>
      <c r="AD1029" s="311">
        <f>ROUND(SQRT(AB1029^2+AC1029^2)*1000/(1.73*AB1044),0)</f>
        <v>0</v>
      </c>
      <c r="AE1029" s="111">
        <v>0</v>
      </c>
      <c r="AF1029" s="112">
        <v>0</v>
      </c>
      <c r="AG1029" s="311">
        <f>ROUND(SQRT(AE1029^2+AF1029^2)*1000/(1.73*AE1044),0)</f>
        <v>0</v>
      </c>
      <c r="AH1029" s="111">
        <v>0</v>
      </c>
      <c r="AI1029" s="112">
        <v>0</v>
      </c>
      <c r="AJ1029" s="311">
        <f>ROUND(SQRT(AH1029^2+AI1029^2)*1000/(1.73*AH1044),0)</f>
        <v>0</v>
      </c>
      <c r="AK1029" s="111">
        <v>0</v>
      </c>
      <c r="AL1029" s="112">
        <v>0</v>
      </c>
      <c r="AM1029" s="311">
        <f>ROUND(SQRT(AK1029^2+AL1029^2)*1000/(1.73*AK1044),0)</f>
        <v>0</v>
      </c>
      <c r="AN1029" s="111">
        <v>0</v>
      </c>
      <c r="AO1029" s="112">
        <v>0</v>
      </c>
      <c r="AP1029" s="311">
        <f>ROUND(SQRT(AN1029^2+AO1029^2)*1000/(1.73*AN1044),0)</f>
        <v>0</v>
      </c>
      <c r="AQ1029" s="111">
        <v>0</v>
      </c>
      <c r="AR1029" s="112">
        <v>0</v>
      </c>
      <c r="AS1029" s="311">
        <f>ROUND(SQRT(AQ1029^2+AR1029^2)*1000/(1.73*AQ1044),0)</f>
        <v>0</v>
      </c>
      <c r="AT1029" s="111">
        <v>0</v>
      </c>
      <c r="AU1029" s="112">
        <v>0</v>
      </c>
      <c r="AV1029" s="311">
        <f>ROUND(SQRT(AT1029^2+AU1029^2)*1000/(1.73*AT1044),0)</f>
        <v>0</v>
      </c>
      <c r="AW1029" s="111">
        <v>0</v>
      </c>
      <c r="AX1029" s="112">
        <v>0</v>
      </c>
      <c r="AY1029" s="311">
        <f>ROUND(SQRT(AW1029^2+AX1029^2)*1000/(1.73*AW1044),0)</f>
        <v>0</v>
      </c>
      <c r="AZ1029" s="111">
        <v>0</v>
      </c>
      <c r="BA1029" s="112">
        <v>0</v>
      </c>
      <c r="BB1029" s="311">
        <f>ROUND(SQRT(AZ1029^2+BA1029^2)*1000/(1.73*AZ1044),0)</f>
        <v>0</v>
      </c>
      <c r="BC1029" s="111">
        <v>0</v>
      </c>
      <c r="BD1029" s="112">
        <v>0</v>
      </c>
      <c r="BE1029" s="311">
        <f>ROUND(SQRT(BC1029^2+BD1029^2)*1000/(1.73*BC1044),0)</f>
        <v>0</v>
      </c>
      <c r="BF1029" s="111">
        <v>0</v>
      </c>
      <c r="BG1029" s="112">
        <v>0</v>
      </c>
      <c r="BH1029" s="311">
        <f>ROUND(SQRT(BF1029^2+BG1029^2)*1000/(1.73*BF1044),0)</f>
        <v>0</v>
      </c>
      <c r="BI1029" s="111">
        <v>0</v>
      </c>
      <c r="BJ1029" s="112">
        <v>0</v>
      </c>
      <c r="BK1029" s="311">
        <f>ROUND(SQRT(BI1029^2+BJ1029^2)*1000/(1.73*BI1044),0)</f>
        <v>0</v>
      </c>
      <c r="BL1029" s="111">
        <v>0</v>
      </c>
      <c r="BM1029" s="112">
        <v>0</v>
      </c>
      <c r="BN1029" s="311">
        <f>ROUND(SQRT(BL1029^2+BM1029^2)*1000/(1.73*BL1044),0)</f>
        <v>0</v>
      </c>
      <c r="BO1029" s="111">
        <v>0</v>
      </c>
      <c r="BP1029" s="112">
        <v>0</v>
      </c>
      <c r="BQ1029" s="311">
        <f>ROUND(SQRT(BO1029^2+BP1029^2)*1000/(1.73*BO1044),0)</f>
        <v>0</v>
      </c>
      <c r="BR1029" s="111">
        <v>0</v>
      </c>
      <c r="BS1029" s="112">
        <v>0</v>
      </c>
      <c r="BT1029" s="311">
        <f>ROUND(SQRT(BR1029^2+BS1029^2)*1000/(1.73*BR1044),0)</f>
        <v>0</v>
      </c>
      <c r="BU1029" s="111">
        <v>0</v>
      </c>
      <c r="BV1029" s="112">
        <v>0</v>
      </c>
      <c r="BW1029" s="311">
        <f>ROUND(SQRT(BU1029^2+BV1029^2)*1000/(1.73*BU1044),0)</f>
        <v>0</v>
      </c>
      <c r="BX1029" s="111">
        <v>0</v>
      </c>
      <c r="BY1029" s="112">
        <v>0</v>
      </c>
      <c r="BZ1029" s="311">
        <f>ROUND(SQRT(BX1029^2+BY1029^2)*1000/(1.73*BX1044),0)</f>
        <v>0</v>
      </c>
      <c r="CA1029" s="43"/>
      <c r="CB1029" s="43"/>
      <c r="CC1029" s="43"/>
      <c r="CD1029" s="43"/>
      <c r="CE1029" s="43"/>
      <c r="CF1029" s="43"/>
      <c r="CG1029" s="43"/>
      <c r="CH1029" s="43"/>
      <c r="CI1029" s="43"/>
      <c r="CJ1029" s="43"/>
      <c r="CK1029" s="43"/>
      <c r="CL1029" s="43"/>
      <c r="CM1029" s="43"/>
      <c r="CN1029" s="43"/>
      <c r="CO1029" s="43"/>
      <c r="CP1029" s="43"/>
      <c r="CQ1029" s="43"/>
      <c r="CR1029" s="43"/>
      <c r="CS1029" s="43"/>
      <c r="CT1029" s="43"/>
      <c r="CU1029" s="43"/>
      <c r="CV1029" s="43"/>
      <c r="CW1029" s="43"/>
      <c r="CX1029" s="43"/>
      <c r="CY1029" s="43"/>
      <c r="CZ1029" s="43"/>
      <c r="DA1029" s="43"/>
      <c r="DB1029" s="43"/>
      <c r="DC1029" s="43"/>
      <c r="DD1029" s="43"/>
      <c r="DE1029" s="43"/>
    </row>
    <row r="1030" s="43" customFormat="1" ht="21">
      <c r="A1030" s="66"/>
      <c r="B1030" s="114" t="s">
        <v>329</v>
      </c>
      <c r="C1030" s="261" t="s">
        <v>146</v>
      </c>
      <c r="D1030" s="217"/>
      <c r="E1030" s="134"/>
      <c r="F1030" s="133">
        <v>10</v>
      </c>
      <c r="G1030" s="269">
        <v>0</v>
      </c>
      <c r="H1030" s="270">
        <v>0</v>
      </c>
      <c r="I1030" s="272">
        <f>ROUND(SQRT(G1030^2+H1030^2)*1000/(1.73*G1047),0)</f>
        <v>0</v>
      </c>
      <c r="J1030" s="269">
        <v>0</v>
      </c>
      <c r="K1030" s="270">
        <v>0</v>
      </c>
      <c r="L1030" s="272">
        <f>ROUND(SQRT(J1030^2+K1030^2)*1000/(1.73*J1047),0)</f>
        <v>0</v>
      </c>
      <c r="M1030" s="269">
        <v>0</v>
      </c>
      <c r="N1030" s="270">
        <v>0</v>
      </c>
      <c r="O1030" s="272">
        <f>ROUND(SQRT(M1030^2+N1030^2)*1000/(1.73*M1047),0)</f>
        <v>0</v>
      </c>
      <c r="P1030" s="269">
        <v>0</v>
      </c>
      <c r="Q1030" s="270">
        <v>0</v>
      </c>
      <c r="R1030" s="272">
        <f>ROUND(SQRT(P1030^2+Q1030^2)*1000/(1.73*P1047),0)</f>
        <v>0</v>
      </c>
      <c r="S1030" s="269">
        <v>0</v>
      </c>
      <c r="T1030" s="270">
        <v>0</v>
      </c>
      <c r="U1030" s="272">
        <f>ROUND(SQRT(S1030^2+T1030^2)*1000/(1.73*S1047),0)</f>
        <v>0</v>
      </c>
      <c r="V1030" s="269">
        <v>0</v>
      </c>
      <c r="W1030" s="270">
        <v>0</v>
      </c>
      <c r="X1030" s="272">
        <f>ROUND(SQRT(V1030^2+W1030^2)*1000/(1.73*V1047),0)</f>
        <v>0</v>
      </c>
      <c r="Y1030" s="269">
        <v>0</v>
      </c>
      <c r="Z1030" s="270">
        <v>0</v>
      </c>
      <c r="AA1030" s="272">
        <v>0</v>
      </c>
      <c r="AB1030" s="269">
        <v>0</v>
      </c>
      <c r="AC1030" s="270">
        <v>0</v>
      </c>
      <c r="AD1030" s="272">
        <f>ROUND(SQRT(AB1030^2+AC1030^2)*1000/(1.73*AB1047),0)</f>
        <v>0</v>
      </c>
      <c r="AE1030" s="269">
        <v>0</v>
      </c>
      <c r="AF1030" s="270">
        <v>0</v>
      </c>
      <c r="AG1030" s="272">
        <f>ROUND(SQRT(AE1030^2+AF1030^2)*1000/(1.73*AE1047),0)</f>
        <v>0</v>
      </c>
      <c r="AH1030" s="269">
        <v>0</v>
      </c>
      <c r="AI1030" s="270">
        <v>0</v>
      </c>
      <c r="AJ1030" s="272">
        <f>ROUND(SQRT(AH1030^2+AI1030^2)*1000/(1.73*AH1047),0)</f>
        <v>0</v>
      </c>
      <c r="AK1030" s="269">
        <v>0</v>
      </c>
      <c r="AL1030" s="270">
        <v>0</v>
      </c>
      <c r="AM1030" s="272">
        <f>ROUND(SQRT(AK1030^2+AL1030^2)*1000/(1.73*AK1047),0)</f>
        <v>0</v>
      </c>
      <c r="AN1030" s="269">
        <v>0</v>
      </c>
      <c r="AO1030" s="270">
        <v>0</v>
      </c>
      <c r="AP1030" s="272">
        <f>ROUND(SQRT(AN1030^2+AO1030^2)*1000/(1.73*AN1047),0)</f>
        <v>0</v>
      </c>
      <c r="AQ1030" s="269">
        <v>0</v>
      </c>
      <c r="AR1030" s="270">
        <v>0</v>
      </c>
      <c r="AS1030" s="272">
        <f>ROUND(SQRT(AQ1030^2+AR1030^2)*1000/(1.73*AQ1047),0)</f>
        <v>0</v>
      </c>
      <c r="AT1030" s="269">
        <v>0</v>
      </c>
      <c r="AU1030" s="270">
        <v>0</v>
      </c>
      <c r="AV1030" s="272">
        <f>ROUND(SQRT(AT1030^2+AU1030^2)*1000/(1.73*AT1047),0)</f>
        <v>0</v>
      </c>
      <c r="AW1030" s="269">
        <v>0</v>
      </c>
      <c r="AX1030" s="270">
        <v>0</v>
      </c>
      <c r="AY1030" s="272">
        <f>ROUND(SQRT(AW1030^2+AX1030^2)*1000/(1.73*AW1047),0)</f>
        <v>0</v>
      </c>
      <c r="AZ1030" s="269">
        <v>0</v>
      </c>
      <c r="BA1030" s="270">
        <v>0</v>
      </c>
      <c r="BB1030" s="272">
        <f>ROUND(SQRT(AZ1030^2+BA1030^2)*1000/(1.73*AZ1047),0)</f>
        <v>0</v>
      </c>
      <c r="BC1030" s="269">
        <v>0</v>
      </c>
      <c r="BD1030" s="270">
        <v>0</v>
      </c>
      <c r="BE1030" s="272">
        <f>ROUND(SQRT(BC1030^2+BD1030^2)*1000/(1.73*BC1047),0)</f>
        <v>0</v>
      </c>
      <c r="BF1030" s="269">
        <v>0</v>
      </c>
      <c r="BG1030" s="270">
        <v>0</v>
      </c>
      <c r="BH1030" s="272">
        <f>ROUND(SQRT(BF1030^2+BG1030^2)*1000/(1.73*BF1047),0)</f>
        <v>0</v>
      </c>
      <c r="BI1030" s="269">
        <v>0</v>
      </c>
      <c r="BJ1030" s="270">
        <v>0</v>
      </c>
      <c r="BK1030" s="272">
        <f>ROUND(SQRT(BI1030^2+BJ1030^2)*1000/(1.73*BI1047),0)</f>
        <v>0</v>
      </c>
      <c r="BL1030" s="269">
        <v>0</v>
      </c>
      <c r="BM1030" s="270">
        <v>0</v>
      </c>
      <c r="BN1030" s="272">
        <f>ROUND(SQRT(BL1030^2+BM1030^2)*1000/(1.73*BL1047),0)</f>
        <v>0</v>
      </c>
      <c r="BO1030" s="269">
        <v>0</v>
      </c>
      <c r="BP1030" s="270">
        <v>0</v>
      </c>
      <c r="BQ1030" s="272">
        <f>ROUND(SQRT(BO1030^2+BP1030^2)*1000/(1.73*BO1047),0)</f>
        <v>0</v>
      </c>
      <c r="BR1030" s="269">
        <v>0</v>
      </c>
      <c r="BS1030" s="270">
        <v>0</v>
      </c>
      <c r="BT1030" s="272">
        <f>ROUND(SQRT(BR1030^2+BS1030^2)*1000/(1.73*BR1047),0)</f>
        <v>0</v>
      </c>
      <c r="BU1030" s="269">
        <v>0</v>
      </c>
      <c r="BV1030" s="270">
        <v>0</v>
      </c>
      <c r="BW1030" s="272">
        <f>ROUND(SQRT(BU1030^2+BV1030^2)*1000/(1.73*BU1047),0)</f>
        <v>0</v>
      </c>
      <c r="BX1030" s="269">
        <v>0</v>
      </c>
      <c r="BY1030" s="270">
        <v>0</v>
      </c>
      <c r="BZ1030" s="272">
        <f>ROUND(SQRT(BX1030^2+BY1030^2)*1000/(1.73*BX1047),0)</f>
        <v>0</v>
      </c>
      <c r="CA1030" s="43"/>
      <c r="CB1030" s="43"/>
      <c r="CC1030" s="43"/>
      <c r="CD1030" s="43"/>
      <c r="CE1030" s="43"/>
      <c r="CF1030" s="43"/>
      <c r="CG1030" s="43"/>
      <c r="CH1030" s="43"/>
      <c r="CI1030" s="43"/>
      <c r="CJ1030" s="43"/>
      <c r="CK1030" s="43"/>
      <c r="CL1030" s="43"/>
      <c r="CM1030" s="43"/>
      <c r="CN1030" s="43"/>
      <c r="CO1030" s="43"/>
      <c r="CP1030" s="43"/>
      <c r="CQ1030" s="43"/>
      <c r="CR1030" s="43"/>
      <c r="CS1030" s="43"/>
      <c r="CT1030" s="43"/>
      <c r="CU1030" s="43"/>
      <c r="CV1030" s="43"/>
      <c r="CW1030" s="43"/>
      <c r="CX1030" s="43"/>
      <c r="CY1030" s="43"/>
      <c r="CZ1030" s="43"/>
      <c r="DA1030" s="43"/>
      <c r="DB1030" s="43"/>
      <c r="DC1030" s="43"/>
      <c r="DD1030" s="43"/>
      <c r="DE1030" s="43"/>
    </row>
    <row r="1031" s="43" customFormat="1" ht="20.25">
      <c r="A1031" s="66"/>
      <c r="B1031" s="138"/>
      <c r="C1031" s="108" t="s">
        <v>32</v>
      </c>
      <c r="D1031" s="38"/>
      <c r="E1031" s="110" t="s">
        <v>33</v>
      </c>
      <c r="F1031" s="109">
        <v>110</v>
      </c>
      <c r="G1031" s="129">
        <v>2.6600000000000001</v>
      </c>
      <c r="H1031" s="130">
        <v>1.77</v>
      </c>
      <c r="I1031" s="271">
        <f>ROUND(SQRT(G1031^2+H1031^2)*1000/(1.73*G1044),0)</f>
        <v>16</v>
      </c>
      <c r="J1031" s="129">
        <v>2.5499999999999998</v>
      </c>
      <c r="K1031" s="130">
        <v>1.71</v>
      </c>
      <c r="L1031" s="271">
        <f>ROUND(SQRT(J1031^2+K1031^2)*1000/(1.73*J1044),0)</f>
        <v>15</v>
      </c>
      <c r="M1031" s="129">
        <v>2.4900000000000002</v>
      </c>
      <c r="N1031" s="130">
        <v>1.6599999999999999</v>
      </c>
      <c r="O1031" s="271">
        <f>ROUND(SQRT(M1031^2+N1031^2)*1000/(1.73*M1044),0)</f>
        <v>15</v>
      </c>
      <c r="P1031" s="129">
        <v>2.4900000000000002</v>
      </c>
      <c r="Q1031" s="130">
        <v>1.6599999999999999</v>
      </c>
      <c r="R1031" s="271">
        <f>ROUND(SQRT(P1031^2+Q1031^2)*1000/(1.73*P1044),0)</f>
        <v>15</v>
      </c>
      <c r="S1031" s="129">
        <v>2.5499999999999998</v>
      </c>
      <c r="T1031" s="130">
        <v>1.7</v>
      </c>
      <c r="U1031" s="271">
        <f>ROUND(SQRT(S1031^2+T1031^2)*1000/(1.73*S1044),0)</f>
        <v>15</v>
      </c>
      <c r="V1031" s="129">
        <v>2.6800000000000002</v>
      </c>
      <c r="W1031" s="130">
        <v>1.79</v>
      </c>
      <c r="X1031" s="271">
        <f>ROUND(SQRT(V1031^2+W1031^2)*1000/(1.73*V1044),0)</f>
        <v>16</v>
      </c>
      <c r="Y1031" s="129">
        <v>2.8999999999999999</v>
      </c>
      <c r="Z1031" s="130">
        <v>1.9399999999999999</v>
      </c>
      <c r="AA1031" s="271">
        <v>17</v>
      </c>
      <c r="AB1031" s="129">
        <v>3.1499999999999999</v>
      </c>
      <c r="AC1031" s="130">
        <v>2.1099999999999999</v>
      </c>
      <c r="AD1031" s="271">
        <f>ROUND(SQRT(AB1031^2+AC1031^2)*1000/(1.73*AB1044),0)</f>
        <v>19</v>
      </c>
      <c r="AE1031" s="129">
        <v>3.25</v>
      </c>
      <c r="AF1031" s="130">
        <v>2.1600000000000001</v>
      </c>
      <c r="AG1031" s="271">
        <f>ROUND(SQRT(AE1031^2+AF1031^2)*1000/(1.73*AE1044),0)</f>
        <v>20</v>
      </c>
      <c r="AH1031" s="129">
        <v>3.4399999999999999</v>
      </c>
      <c r="AI1031" s="130">
        <v>2.29</v>
      </c>
      <c r="AJ1031" s="271">
        <f>ROUND(SQRT(AH1031^2+AI1031^2)*1000/(1.73*AH1044),0)</f>
        <v>21</v>
      </c>
      <c r="AK1031" s="129">
        <v>3.3999999999999999</v>
      </c>
      <c r="AL1031" s="130">
        <v>2.2599999999999998</v>
      </c>
      <c r="AM1031" s="271">
        <f>ROUND(SQRT(AK1031^2+AL1031^2)*1000/(1.73*AK1044),0)</f>
        <v>21</v>
      </c>
      <c r="AN1031" s="129">
        <v>3.2799999999999998</v>
      </c>
      <c r="AO1031" s="130">
        <v>2.1800000000000002</v>
      </c>
      <c r="AP1031" s="271">
        <f>ROUND(SQRT(AN1031^2+AO1031^2)*1000/(1.73*AN1044),0)</f>
        <v>20</v>
      </c>
      <c r="AQ1031" s="129">
        <v>3.2200000000000002</v>
      </c>
      <c r="AR1031" s="130">
        <v>2.1600000000000001</v>
      </c>
      <c r="AS1031" s="271">
        <f>ROUND(SQRT(AQ1031^2+AR1031^2)*1000/(1.73*AQ1044),0)</f>
        <v>20</v>
      </c>
      <c r="AT1031" s="129">
        <v>3.1499999999999999</v>
      </c>
      <c r="AU1031" s="130">
        <v>2.1000000000000001</v>
      </c>
      <c r="AV1031" s="271">
        <f>ROUND(SQRT(AT1031^2+AU1031^2)*1000/(1.73*AT1044),0)</f>
        <v>19</v>
      </c>
      <c r="AW1031" s="129">
        <v>3.2400000000000002</v>
      </c>
      <c r="AX1031" s="130">
        <v>2.1600000000000001</v>
      </c>
      <c r="AY1031" s="271">
        <f>ROUND(SQRT(AW1031^2+AX1031^2)*1000/(1.73*AW1044),0)</f>
        <v>20</v>
      </c>
      <c r="AZ1031" s="129">
        <v>3.27</v>
      </c>
      <c r="BA1031" s="130">
        <v>2.2000000000000002</v>
      </c>
      <c r="BB1031" s="271">
        <f>ROUND(SQRT(AZ1031^2+BA1031^2)*1000/(1.73*AZ1044),0)</f>
        <v>20</v>
      </c>
      <c r="BC1031" s="129">
        <v>3.29</v>
      </c>
      <c r="BD1031" s="130">
        <v>2.1800000000000002</v>
      </c>
      <c r="BE1031" s="271">
        <f>ROUND(SQRT(BC1031^2+BD1031^2)*1000/(1.73*BC1044),0)</f>
        <v>20</v>
      </c>
      <c r="BF1031" s="129">
        <v>3.46</v>
      </c>
      <c r="BG1031" s="130">
        <v>2.3100000000000001</v>
      </c>
      <c r="BH1031" s="271">
        <f>ROUND(SQRT(BF1031^2+BG1031^2)*1000/(1.73*BF1044),0)</f>
        <v>21</v>
      </c>
      <c r="BI1031" s="129">
        <v>3.4500000000000002</v>
      </c>
      <c r="BJ1031" s="130">
        <v>2.2999999999999998</v>
      </c>
      <c r="BK1031" s="271">
        <f>ROUND(SQRT(BI1031^2+BJ1031^2)*1000/(1.73*BI1044),0)</f>
        <v>21</v>
      </c>
      <c r="BL1031" s="129">
        <v>3.3799999999999999</v>
      </c>
      <c r="BM1031" s="130">
        <v>2.2400000000000002</v>
      </c>
      <c r="BN1031" s="271">
        <f>ROUND(SQRT(BL1031^2+BM1031^2)*1000/(1.73*BL1044),0)</f>
        <v>20</v>
      </c>
      <c r="BO1031" s="129">
        <v>3.3199999999999998</v>
      </c>
      <c r="BP1031" s="130">
        <v>2.2000000000000002</v>
      </c>
      <c r="BQ1031" s="271">
        <f>ROUND(SQRT(BO1031^2+BP1031^2)*1000/(1.73*BO1044),0)</f>
        <v>20</v>
      </c>
      <c r="BR1031" s="129">
        <v>3.1600000000000001</v>
      </c>
      <c r="BS1031" s="130">
        <v>2.1000000000000001</v>
      </c>
      <c r="BT1031" s="271">
        <f>ROUND(SQRT(BR1031^2+BS1031^2)*1000/(1.73*BR1044),0)</f>
        <v>19</v>
      </c>
      <c r="BU1031" s="129">
        <v>3.0099999999999998</v>
      </c>
      <c r="BV1031" s="130">
        <v>2</v>
      </c>
      <c r="BW1031" s="271">
        <f>ROUND(SQRT(BU1031^2+BV1031^2)*1000/(1.73*BU1044),0)</f>
        <v>18</v>
      </c>
      <c r="BX1031" s="129">
        <v>2.9199999999999999</v>
      </c>
      <c r="BY1031" s="130">
        <v>1.95</v>
      </c>
      <c r="BZ1031" s="271">
        <f>ROUND(SQRT(BX1031^2+BY1031^2)*1000/(1.73*BX1044),0)</f>
        <v>18</v>
      </c>
      <c r="CA1031" s="43"/>
      <c r="CB1031" s="43"/>
      <c r="CC1031" s="43"/>
      <c r="CD1031" s="43"/>
      <c r="CE1031" s="43"/>
      <c r="CF1031" s="43"/>
      <c r="CG1031" s="43"/>
      <c r="CH1031" s="43"/>
      <c r="CI1031" s="43"/>
      <c r="CJ1031" s="43"/>
      <c r="CK1031" s="43"/>
      <c r="CL1031" s="43"/>
      <c r="CM1031" s="43"/>
      <c r="CN1031" s="43"/>
      <c r="CO1031" s="43"/>
      <c r="CP1031" s="43"/>
      <c r="CQ1031" s="43"/>
      <c r="CR1031" s="43"/>
      <c r="CS1031" s="43"/>
      <c r="CT1031" s="43"/>
      <c r="CU1031" s="43"/>
      <c r="CV1031" s="43"/>
      <c r="CW1031" s="43"/>
      <c r="CX1031" s="43"/>
      <c r="CY1031" s="43"/>
      <c r="CZ1031" s="43"/>
      <c r="DA1031" s="43"/>
      <c r="DB1031" s="43"/>
      <c r="DC1031" s="43"/>
      <c r="DD1031" s="43"/>
      <c r="DE1031" s="43"/>
    </row>
    <row r="1032" s="43" customFormat="1" ht="20.25">
      <c r="A1032" s="66"/>
      <c r="B1032" s="138"/>
      <c r="C1032" s="108"/>
      <c r="D1032" s="38"/>
      <c r="E1032" s="117" t="s">
        <v>147</v>
      </c>
      <c r="F1032" s="116">
        <v>35</v>
      </c>
      <c r="G1032" s="111">
        <v>1.0700000000000001</v>
      </c>
      <c r="H1032" s="112">
        <v>0.70999999999999996</v>
      </c>
      <c r="I1032" s="272">
        <f t="shared" ref="I1032:I1033" si="1081">ROUND(SQRT(G1032^2+H1032^2)*1000/(1.73*G1046),0)</f>
        <v>20</v>
      </c>
      <c r="J1032" s="111">
        <v>1.05</v>
      </c>
      <c r="K1032" s="112">
        <v>0.69999999999999996</v>
      </c>
      <c r="L1032" s="272">
        <f t="shared" ref="L1032:L1033" si="1082">ROUND(SQRT(J1032^2+K1032^2)*1000/(1.73*J1046),0)</f>
        <v>20</v>
      </c>
      <c r="M1032" s="111">
        <v>1.02</v>
      </c>
      <c r="N1032" s="112">
        <v>0.68000000000000005</v>
      </c>
      <c r="O1032" s="272">
        <f t="shared" ref="O1032:O1033" si="1083">ROUND(SQRT(M1032^2+N1032^2)*1000/(1.73*M1046),0)</f>
        <v>19</v>
      </c>
      <c r="P1032" s="111">
        <v>1.02</v>
      </c>
      <c r="Q1032" s="112">
        <v>0.68000000000000005</v>
      </c>
      <c r="R1032" s="272">
        <f t="shared" ref="R1032:R1033" si="1084">ROUND(SQRT(P1032^2+Q1032^2)*1000/(1.73*P1046),0)</f>
        <v>19</v>
      </c>
      <c r="S1032" s="111">
        <v>1.02</v>
      </c>
      <c r="T1032" s="112">
        <v>0.68000000000000005</v>
      </c>
      <c r="U1032" s="272">
        <f t="shared" ref="U1032:U1033" si="1085">ROUND(SQRT(S1032^2+T1032^2)*1000/(1.73*S1046),0)</f>
        <v>19</v>
      </c>
      <c r="V1032" s="111">
        <v>1.05</v>
      </c>
      <c r="W1032" s="112">
        <v>0.69999999999999996</v>
      </c>
      <c r="X1032" s="272">
        <f t="shared" ref="X1032:X1033" si="1086">ROUND(SQRT(V1032^2+W1032^2)*1000/(1.73*V1046),0)</f>
        <v>20</v>
      </c>
      <c r="Y1032" s="111">
        <v>1.1200000000000001</v>
      </c>
      <c r="Z1032" s="112">
        <v>0.75</v>
      </c>
      <c r="AA1032" s="272">
        <v>21</v>
      </c>
      <c r="AB1032" s="111">
        <v>1.1799999999999999</v>
      </c>
      <c r="AC1032" s="112">
        <v>0.79000000000000004</v>
      </c>
      <c r="AD1032" s="272">
        <f t="shared" ref="AD1032:AD1033" si="1087">ROUND(SQRT(AB1032^2+AC1032^2)*1000/(1.73*AB1046),0)</f>
        <v>22</v>
      </c>
      <c r="AE1032" s="111">
        <v>1.1499999999999999</v>
      </c>
      <c r="AF1032" s="112">
        <v>0.77000000000000002</v>
      </c>
      <c r="AG1032" s="272">
        <f t="shared" ref="AG1032:AG1033" si="1088">ROUND(SQRT(AE1032^2+AF1032^2)*1000/(1.73*AE1046),0)</f>
        <v>22</v>
      </c>
      <c r="AH1032" s="111">
        <v>1.1899999999999999</v>
      </c>
      <c r="AI1032" s="112">
        <v>0.79000000000000004</v>
      </c>
      <c r="AJ1032" s="272">
        <f t="shared" ref="AJ1032:AJ1033" si="1089">ROUND(SQRT(AH1032^2+AI1032^2)*1000/(1.73*AH1046),0)</f>
        <v>22</v>
      </c>
      <c r="AK1032" s="111">
        <v>1.0700000000000001</v>
      </c>
      <c r="AL1032" s="112">
        <v>0.70999999999999996</v>
      </c>
      <c r="AM1032" s="272">
        <f t="shared" ref="AM1032:AM1033" si="1090">ROUND(SQRT(AK1032^2+AL1032^2)*1000/(1.73*AK1046),0)</f>
        <v>20</v>
      </c>
      <c r="AN1032" s="111">
        <v>1.04</v>
      </c>
      <c r="AO1032" s="112">
        <v>0.68999999999999995</v>
      </c>
      <c r="AP1032" s="272">
        <f t="shared" ref="AP1032:AP1033" si="1091">ROUND(SQRT(AN1032^2+AO1032^2)*1000/(1.73*AN1046),0)</f>
        <v>19</v>
      </c>
      <c r="AQ1032" s="111">
        <v>1</v>
      </c>
      <c r="AR1032" s="112">
        <v>0.67000000000000004</v>
      </c>
      <c r="AS1032" s="272">
        <f t="shared" ref="AS1032:AS1033" si="1092">ROUND(SQRT(AQ1032^2+AR1032^2)*1000/(1.73*AQ1046),0)</f>
        <v>19</v>
      </c>
      <c r="AT1032" s="111">
        <v>1.04</v>
      </c>
      <c r="AU1032" s="112">
        <v>0.68999999999999995</v>
      </c>
      <c r="AV1032" s="272">
        <f t="shared" ref="AV1032:AV1033" si="1093">ROUND(SQRT(AT1032^2+AU1032^2)*1000/(1.73*AT1046),0)</f>
        <v>19</v>
      </c>
      <c r="AW1032" s="111">
        <v>1.1000000000000001</v>
      </c>
      <c r="AX1032" s="112">
        <v>0.72999999999999998</v>
      </c>
      <c r="AY1032" s="272">
        <f t="shared" ref="AY1032:AY1033" si="1094">ROUND(SQRT(AW1032^2+AX1032^2)*1000/(1.73*AW1046),0)</f>
        <v>21</v>
      </c>
      <c r="AZ1032" s="111">
        <v>1.0900000000000001</v>
      </c>
      <c r="BA1032" s="112">
        <v>0.72999999999999998</v>
      </c>
      <c r="BB1032" s="272">
        <f t="shared" ref="BB1032:BB1033" si="1095">ROUND(SQRT(AZ1032^2+BA1032^2)*1000/(1.73*AZ1046),0)</f>
        <v>20</v>
      </c>
      <c r="BC1032" s="111">
        <v>1.0700000000000001</v>
      </c>
      <c r="BD1032" s="112">
        <v>0.70999999999999996</v>
      </c>
      <c r="BE1032" s="272">
        <f t="shared" ref="BE1032:BE1033" si="1096">ROUND(SQRT(BC1032^2+BD1032^2)*1000/(1.73*BC1046),0)</f>
        <v>20</v>
      </c>
      <c r="BF1032" s="111">
        <v>1.24</v>
      </c>
      <c r="BG1032" s="112">
        <v>0.82999999999999996</v>
      </c>
      <c r="BH1032" s="272">
        <f t="shared" ref="BH1032:BH1033" si="1097">ROUND(SQRT(BF1032^2+BG1032^2)*1000/(1.73*BF1046),0)</f>
        <v>23</v>
      </c>
      <c r="BI1032" s="111">
        <v>1.26</v>
      </c>
      <c r="BJ1032" s="112">
        <v>0.83999999999999997</v>
      </c>
      <c r="BK1032" s="272">
        <f t="shared" ref="BK1032:BK1033" si="1098">ROUND(SQRT(BI1032^2+BJ1032^2)*1000/(1.73*BI1046),0)</f>
        <v>24</v>
      </c>
      <c r="BL1032" s="111">
        <v>1.24</v>
      </c>
      <c r="BM1032" s="112">
        <v>0.82999999999999996</v>
      </c>
      <c r="BN1032" s="272">
        <f t="shared" ref="BN1032:BN1033" si="1099">ROUND(SQRT(BL1032^2+BM1032^2)*1000/(1.73*BL1046),0)</f>
        <v>23</v>
      </c>
      <c r="BO1032" s="111">
        <v>1.23</v>
      </c>
      <c r="BP1032" s="112">
        <v>0.81999999999999995</v>
      </c>
      <c r="BQ1032" s="272">
        <f t="shared" ref="BQ1032:BQ1033" si="1100">ROUND(SQRT(BO1032^2+BP1032^2)*1000/(1.73*BO1046),0)</f>
        <v>23</v>
      </c>
      <c r="BR1032" s="111">
        <v>1.1799999999999999</v>
      </c>
      <c r="BS1032" s="112">
        <v>0.79000000000000004</v>
      </c>
      <c r="BT1032" s="272">
        <f t="shared" ref="BT1032:BT1033" si="1101">ROUND(SQRT(BR1032^2+BS1032^2)*1000/(1.73*BR1046),0)</f>
        <v>22</v>
      </c>
      <c r="BU1032" s="111">
        <v>1.1399999999999999</v>
      </c>
      <c r="BV1032" s="112">
        <v>0.76000000000000001</v>
      </c>
      <c r="BW1032" s="272">
        <f t="shared" ref="BW1032:BW1033" si="1102">ROUND(SQRT(BU1032^2+BV1032^2)*1000/(1.73*BU1046),0)</f>
        <v>21</v>
      </c>
      <c r="BX1032" s="111">
        <v>1.1200000000000001</v>
      </c>
      <c r="BY1032" s="112">
        <v>0.75</v>
      </c>
      <c r="BZ1032" s="272">
        <f t="shared" ref="BZ1032:BZ1033" si="1103">ROUND(SQRT(BX1032^2+BY1032^2)*1000/(1.73*BX1046),0)</f>
        <v>21</v>
      </c>
      <c r="CA1032" s="43"/>
      <c r="CB1032" s="43"/>
      <c r="CC1032" s="43"/>
      <c r="CD1032" s="43"/>
      <c r="CE1032" s="43"/>
      <c r="CF1032" s="43"/>
      <c r="CG1032" s="43"/>
      <c r="CH1032" s="43"/>
      <c r="CI1032" s="43"/>
      <c r="CJ1032" s="43"/>
      <c r="CK1032" s="43"/>
      <c r="CL1032" s="43"/>
      <c r="CM1032" s="43"/>
      <c r="CN1032" s="43"/>
      <c r="CO1032" s="43"/>
      <c r="CP1032" s="43"/>
      <c r="CQ1032" s="43"/>
      <c r="CR1032" s="43"/>
      <c r="CS1032" s="43"/>
      <c r="CT1032" s="43"/>
      <c r="CU1032" s="43"/>
      <c r="CV1032" s="43"/>
      <c r="CW1032" s="43"/>
      <c r="CX1032" s="43"/>
      <c r="CY1032" s="43"/>
      <c r="CZ1032" s="43"/>
      <c r="DA1032" s="43"/>
      <c r="DB1032" s="43"/>
      <c r="DC1032" s="43"/>
      <c r="DD1032" s="43"/>
      <c r="DE1032" s="43"/>
    </row>
    <row r="1033" s="43" customFormat="1" ht="20.25">
      <c r="A1033" s="66"/>
      <c r="B1033" s="138"/>
      <c r="C1033" s="115"/>
      <c r="D1033" s="38"/>
      <c r="E1033" s="117" t="s">
        <v>35</v>
      </c>
      <c r="F1033" s="116">
        <v>10</v>
      </c>
      <c r="G1033" s="111">
        <v>1.5900000000000001</v>
      </c>
      <c r="H1033" s="112">
        <v>1.0600000000000001</v>
      </c>
      <c r="I1033" s="272">
        <f t="shared" si="1081"/>
        <v>108</v>
      </c>
      <c r="J1033" s="111">
        <v>1.5</v>
      </c>
      <c r="K1033" s="112">
        <v>1.01</v>
      </c>
      <c r="L1033" s="272">
        <f t="shared" si="1082"/>
        <v>102</v>
      </c>
      <c r="M1033" s="111">
        <v>1.47</v>
      </c>
      <c r="N1033" s="112">
        <v>0.97999999999999998</v>
      </c>
      <c r="O1033" s="272">
        <f t="shared" si="1083"/>
        <v>100</v>
      </c>
      <c r="P1033" s="111">
        <v>1.47</v>
      </c>
      <c r="Q1033" s="112">
        <v>0.97999999999999998</v>
      </c>
      <c r="R1033" s="272">
        <f t="shared" si="1084"/>
        <v>100</v>
      </c>
      <c r="S1033" s="111">
        <v>1.53</v>
      </c>
      <c r="T1033" s="112">
        <v>1.02</v>
      </c>
      <c r="U1033" s="272">
        <f t="shared" si="1085"/>
        <v>104</v>
      </c>
      <c r="V1033" s="111">
        <v>1.6299999999999999</v>
      </c>
      <c r="W1033" s="112">
        <v>1.0900000000000001</v>
      </c>
      <c r="X1033" s="272">
        <f t="shared" si="1086"/>
        <v>111</v>
      </c>
      <c r="Y1033" s="111">
        <v>1.78</v>
      </c>
      <c r="Z1033" s="112">
        <v>1.1899999999999999</v>
      </c>
      <c r="AA1033" s="272">
        <v>121</v>
      </c>
      <c r="AB1033" s="111">
        <v>1.97</v>
      </c>
      <c r="AC1033" s="112">
        <v>1.3200000000000001</v>
      </c>
      <c r="AD1033" s="272">
        <f t="shared" si="1087"/>
        <v>134</v>
      </c>
      <c r="AE1033" s="111">
        <v>2.1000000000000001</v>
      </c>
      <c r="AF1033" s="112">
        <v>1.3899999999999999</v>
      </c>
      <c r="AG1033" s="272">
        <f t="shared" si="1088"/>
        <v>143</v>
      </c>
      <c r="AH1033" s="111">
        <v>2.25</v>
      </c>
      <c r="AI1033" s="112">
        <v>1.5</v>
      </c>
      <c r="AJ1033" s="272">
        <f t="shared" si="1089"/>
        <v>153</v>
      </c>
      <c r="AK1033" s="111">
        <v>2.3300000000000001</v>
      </c>
      <c r="AL1033" s="112">
        <v>1.55</v>
      </c>
      <c r="AM1033" s="272">
        <f t="shared" si="1090"/>
        <v>159</v>
      </c>
      <c r="AN1033" s="111">
        <v>2.2400000000000002</v>
      </c>
      <c r="AO1033" s="112">
        <v>1.49</v>
      </c>
      <c r="AP1033" s="272">
        <f t="shared" si="1091"/>
        <v>152</v>
      </c>
      <c r="AQ1033" s="111">
        <v>2.2200000000000002</v>
      </c>
      <c r="AR1033" s="112">
        <v>1.49</v>
      </c>
      <c r="AS1033" s="272">
        <f t="shared" si="1092"/>
        <v>152</v>
      </c>
      <c r="AT1033" s="111">
        <v>2.1099999999999999</v>
      </c>
      <c r="AU1033" s="112">
        <v>1.4099999999999999</v>
      </c>
      <c r="AV1033" s="272">
        <f t="shared" si="1093"/>
        <v>144</v>
      </c>
      <c r="AW1033" s="111">
        <v>2.1400000000000001</v>
      </c>
      <c r="AX1033" s="112">
        <v>1.4299999999999999</v>
      </c>
      <c r="AY1033" s="272">
        <f t="shared" si="1094"/>
        <v>146</v>
      </c>
      <c r="AZ1033" s="111">
        <v>2.1800000000000002</v>
      </c>
      <c r="BA1033" s="112">
        <v>1.47</v>
      </c>
      <c r="BB1033" s="272">
        <f t="shared" si="1095"/>
        <v>149</v>
      </c>
      <c r="BC1033" s="111">
        <v>2.2200000000000002</v>
      </c>
      <c r="BD1033" s="112">
        <v>1.47</v>
      </c>
      <c r="BE1033" s="272">
        <f t="shared" si="1096"/>
        <v>151</v>
      </c>
      <c r="BF1033" s="111">
        <v>2.2200000000000002</v>
      </c>
      <c r="BG1033" s="112">
        <v>1.48</v>
      </c>
      <c r="BH1033" s="272">
        <f t="shared" si="1097"/>
        <v>151</v>
      </c>
      <c r="BI1033" s="111">
        <v>2.1899999999999999</v>
      </c>
      <c r="BJ1033" s="112">
        <v>1.46</v>
      </c>
      <c r="BK1033" s="272">
        <f t="shared" si="1098"/>
        <v>149</v>
      </c>
      <c r="BL1033" s="111">
        <v>2.1400000000000001</v>
      </c>
      <c r="BM1033" s="112">
        <v>1.4099999999999999</v>
      </c>
      <c r="BN1033" s="272">
        <f t="shared" si="1099"/>
        <v>145</v>
      </c>
      <c r="BO1033" s="111">
        <v>2.0899999999999999</v>
      </c>
      <c r="BP1033" s="112">
        <v>1.3799999999999999</v>
      </c>
      <c r="BQ1033" s="272">
        <f t="shared" si="1100"/>
        <v>142</v>
      </c>
      <c r="BR1033" s="111">
        <v>1.98</v>
      </c>
      <c r="BS1033" s="112">
        <v>1.3100000000000001</v>
      </c>
      <c r="BT1033" s="272">
        <f t="shared" si="1101"/>
        <v>135</v>
      </c>
      <c r="BU1033" s="111">
        <v>1.8700000000000001</v>
      </c>
      <c r="BV1033" s="112">
        <v>1.24</v>
      </c>
      <c r="BW1033" s="272">
        <f t="shared" si="1102"/>
        <v>127</v>
      </c>
      <c r="BX1033" s="111">
        <v>1.8</v>
      </c>
      <c r="BY1033" s="112">
        <v>1.2</v>
      </c>
      <c r="BZ1033" s="272">
        <f t="shared" si="1103"/>
        <v>123</v>
      </c>
      <c r="CA1033" s="43"/>
      <c r="CB1033" s="43"/>
      <c r="CC1033" s="43"/>
      <c r="CD1033" s="43"/>
      <c r="CE1033" s="43"/>
      <c r="CF1033" s="43"/>
      <c r="CG1033" s="43"/>
      <c r="CH1033" s="43"/>
      <c r="CI1033" s="43"/>
      <c r="CJ1033" s="43"/>
      <c r="CK1033" s="43"/>
      <c r="CL1033" s="43"/>
      <c r="CM1033" s="43"/>
      <c r="CN1033" s="43"/>
      <c r="CO1033" s="43"/>
      <c r="CP1033" s="43"/>
      <c r="CQ1033" s="43"/>
      <c r="CR1033" s="43"/>
      <c r="CS1033" s="43"/>
      <c r="CT1033" s="43"/>
      <c r="CU1033" s="43"/>
      <c r="CV1033" s="43"/>
      <c r="CW1033" s="43"/>
      <c r="CX1033" s="43"/>
      <c r="CY1033" s="43"/>
      <c r="CZ1033" s="43"/>
      <c r="DA1033" s="43"/>
      <c r="DB1033" s="43"/>
      <c r="DC1033" s="43"/>
      <c r="DD1033" s="43"/>
      <c r="DE1033" s="43"/>
    </row>
    <row r="1034" s="43" customFormat="1" ht="20.25">
      <c r="A1034" s="66"/>
      <c r="B1034" s="138"/>
      <c r="C1034" s="115"/>
      <c r="D1034" s="38"/>
      <c r="E1034" s="117" t="s">
        <v>37</v>
      </c>
      <c r="F1034" s="116" t="s">
        <v>38</v>
      </c>
      <c r="G1034" s="119">
        <v>8</v>
      </c>
      <c r="H1034" s="120"/>
      <c r="I1034" s="121"/>
      <c r="J1034" s="119">
        <v>8</v>
      </c>
      <c r="K1034" s="120"/>
      <c r="L1034" s="121"/>
      <c r="M1034" s="119">
        <v>8</v>
      </c>
      <c r="N1034" s="120"/>
      <c r="O1034" s="121"/>
      <c r="P1034" s="119">
        <v>8</v>
      </c>
      <c r="Q1034" s="120"/>
      <c r="R1034" s="121"/>
      <c r="S1034" s="119">
        <v>8</v>
      </c>
      <c r="T1034" s="120"/>
      <c r="U1034" s="121"/>
      <c r="V1034" s="119">
        <v>8</v>
      </c>
      <c r="W1034" s="120"/>
      <c r="X1034" s="121"/>
      <c r="Y1034" s="119">
        <v>8</v>
      </c>
      <c r="Z1034" s="120"/>
      <c r="AA1034" s="121"/>
      <c r="AB1034" s="119">
        <v>8</v>
      </c>
      <c r="AC1034" s="120"/>
      <c r="AD1034" s="121"/>
      <c r="AE1034" s="119">
        <v>8</v>
      </c>
      <c r="AF1034" s="120"/>
      <c r="AG1034" s="121"/>
      <c r="AH1034" s="119">
        <v>8</v>
      </c>
      <c r="AI1034" s="120"/>
      <c r="AJ1034" s="121"/>
      <c r="AK1034" s="119">
        <v>8</v>
      </c>
      <c r="AL1034" s="120"/>
      <c r="AM1034" s="121"/>
      <c r="AN1034" s="119">
        <v>8</v>
      </c>
      <c r="AO1034" s="120"/>
      <c r="AP1034" s="121"/>
      <c r="AQ1034" s="119">
        <v>8</v>
      </c>
      <c r="AR1034" s="120"/>
      <c r="AS1034" s="121"/>
      <c r="AT1034" s="119">
        <v>8</v>
      </c>
      <c r="AU1034" s="120"/>
      <c r="AV1034" s="121"/>
      <c r="AW1034" s="119">
        <v>8</v>
      </c>
      <c r="AX1034" s="120"/>
      <c r="AY1034" s="121"/>
      <c r="AZ1034" s="119">
        <v>8</v>
      </c>
      <c r="BA1034" s="120"/>
      <c r="BB1034" s="121"/>
      <c r="BC1034" s="119">
        <v>8</v>
      </c>
      <c r="BD1034" s="120"/>
      <c r="BE1034" s="121"/>
      <c r="BF1034" s="119">
        <v>8</v>
      </c>
      <c r="BG1034" s="120"/>
      <c r="BH1034" s="121"/>
      <c r="BI1034" s="119">
        <v>8</v>
      </c>
      <c r="BJ1034" s="120"/>
      <c r="BK1034" s="121"/>
      <c r="BL1034" s="119">
        <v>8</v>
      </c>
      <c r="BM1034" s="120"/>
      <c r="BN1034" s="121"/>
      <c r="BO1034" s="119">
        <v>8</v>
      </c>
      <c r="BP1034" s="120"/>
      <c r="BQ1034" s="121"/>
      <c r="BR1034" s="119">
        <v>8</v>
      </c>
      <c r="BS1034" s="120"/>
      <c r="BT1034" s="121"/>
      <c r="BU1034" s="119">
        <v>8</v>
      </c>
      <c r="BV1034" s="120"/>
      <c r="BW1034" s="121"/>
      <c r="BX1034" s="119">
        <v>8</v>
      </c>
      <c r="BY1034" s="120"/>
      <c r="BZ1034" s="121"/>
      <c r="CA1034" s="43"/>
      <c r="CB1034" s="43"/>
      <c r="CC1034" s="43"/>
      <c r="CD1034" s="43"/>
      <c r="CE1034" s="43"/>
      <c r="CF1034" s="43"/>
      <c r="CG1034" s="43"/>
      <c r="CH1034" s="43"/>
      <c r="CI1034" s="43"/>
      <c r="CJ1034" s="43"/>
      <c r="CK1034" s="43"/>
      <c r="CL1034" s="43"/>
      <c r="CM1034" s="43"/>
      <c r="CN1034" s="43"/>
      <c r="CO1034" s="43"/>
      <c r="CP1034" s="43"/>
      <c r="CQ1034" s="43"/>
      <c r="CR1034" s="43"/>
      <c r="CS1034" s="43"/>
      <c r="CT1034" s="43"/>
      <c r="CU1034" s="43"/>
      <c r="CV1034" s="43"/>
      <c r="CW1034" s="43"/>
      <c r="CX1034" s="43"/>
      <c r="CY1034" s="43"/>
      <c r="CZ1034" s="43"/>
      <c r="DA1034" s="43"/>
      <c r="DB1034" s="43"/>
      <c r="DC1034" s="43"/>
      <c r="DD1034" s="43"/>
      <c r="DE1034" s="43"/>
    </row>
    <row r="1035" s="43" customFormat="1" ht="20.25">
      <c r="A1035" s="66"/>
      <c r="B1035" s="138"/>
      <c r="C1035" s="115"/>
      <c r="D1035" s="38"/>
      <c r="E1035" s="117" t="s">
        <v>39</v>
      </c>
      <c r="F1035" s="116" t="s">
        <v>38</v>
      </c>
      <c r="G1035" s="119">
        <v>0</v>
      </c>
      <c r="H1035" s="120"/>
      <c r="I1035" s="121"/>
      <c r="J1035" s="119">
        <v>0</v>
      </c>
      <c r="K1035" s="120"/>
      <c r="L1035" s="121"/>
      <c r="M1035" s="119">
        <v>0</v>
      </c>
      <c r="N1035" s="120"/>
      <c r="O1035" s="121"/>
      <c r="P1035" s="119">
        <v>0</v>
      </c>
      <c r="Q1035" s="120"/>
      <c r="R1035" s="121"/>
      <c r="S1035" s="119">
        <v>0</v>
      </c>
      <c r="T1035" s="120"/>
      <c r="U1035" s="121"/>
      <c r="V1035" s="119">
        <v>0</v>
      </c>
      <c r="W1035" s="120"/>
      <c r="X1035" s="121"/>
      <c r="Y1035" s="119">
        <v>0</v>
      </c>
      <c r="Z1035" s="120"/>
      <c r="AA1035" s="121"/>
      <c r="AB1035" s="119">
        <v>0</v>
      </c>
      <c r="AC1035" s="120"/>
      <c r="AD1035" s="121"/>
      <c r="AE1035" s="119">
        <v>0</v>
      </c>
      <c r="AF1035" s="120"/>
      <c r="AG1035" s="121"/>
      <c r="AH1035" s="119">
        <v>0</v>
      </c>
      <c r="AI1035" s="120"/>
      <c r="AJ1035" s="121"/>
      <c r="AK1035" s="119">
        <v>0</v>
      </c>
      <c r="AL1035" s="120"/>
      <c r="AM1035" s="121"/>
      <c r="AN1035" s="119">
        <v>0</v>
      </c>
      <c r="AO1035" s="120"/>
      <c r="AP1035" s="121"/>
      <c r="AQ1035" s="119">
        <v>0</v>
      </c>
      <c r="AR1035" s="120"/>
      <c r="AS1035" s="121"/>
      <c r="AT1035" s="119">
        <v>0</v>
      </c>
      <c r="AU1035" s="120"/>
      <c r="AV1035" s="121"/>
      <c r="AW1035" s="119">
        <v>0</v>
      </c>
      <c r="AX1035" s="120"/>
      <c r="AY1035" s="121"/>
      <c r="AZ1035" s="119">
        <v>0</v>
      </c>
      <c r="BA1035" s="120"/>
      <c r="BB1035" s="121"/>
      <c r="BC1035" s="119">
        <v>0</v>
      </c>
      <c r="BD1035" s="120"/>
      <c r="BE1035" s="121"/>
      <c r="BF1035" s="119">
        <v>0</v>
      </c>
      <c r="BG1035" s="120"/>
      <c r="BH1035" s="121"/>
      <c r="BI1035" s="119">
        <v>0</v>
      </c>
      <c r="BJ1035" s="120"/>
      <c r="BK1035" s="121"/>
      <c r="BL1035" s="119">
        <v>0</v>
      </c>
      <c r="BM1035" s="120"/>
      <c r="BN1035" s="121"/>
      <c r="BO1035" s="119">
        <v>0</v>
      </c>
      <c r="BP1035" s="120"/>
      <c r="BQ1035" s="121"/>
      <c r="BR1035" s="119">
        <v>0</v>
      </c>
      <c r="BS1035" s="120"/>
      <c r="BT1035" s="121"/>
      <c r="BU1035" s="119">
        <v>0</v>
      </c>
      <c r="BV1035" s="120"/>
      <c r="BW1035" s="121"/>
      <c r="BX1035" s="119">
        <v>0</v>
      </c>
      <c r="BY1035" s="120"/>
      <c r="BZ1035" s="121"/>
      <c r="CA1035" s="43"/>
      <c r="CB1035" s="43"/>
      <c r="CC1035" s="43"/>
      <c r="CD1035" s="43"/>
      <c r="CE1035" s="43"/>
      <c r="CF1035" s="43"/>
      <c r="CG1035" s="43"/>
      <c r="CH1035" s="43"/>
      <c r="CI1035" s="43"/>
      <c r="CJ1035" s="43"/>
      <c r="CK1035" s="43"/>
      <c r="CL1035" s="43"/>
      <c r="CM1035" s="43"/>
      <c r="CN1035" s="43"/>
      <c r="CO1035" s="43"/>
      <c r="CP1035" s="43"/>
      <c r="CQ1035" s="43"/>
      <c r="CR1035" s="43"/>
      <c r="CS1035" s="43"/>
      <c r="CT1035" s="43"/>
      <c r="CU1035" s="43"/>
      <c r="CV1035" s="43"/>
      <c r="CW1035" s="43"/>
      <c r="CX1035" s="43"/>
      <c r="CY1035" s="43"/>
      <c r="CZ1035" s="43"/>
      <c r="DA1035" s="43"/>
      <c r="DB1035" s="43"/>
      <c r="DC1035" s="43"/>
      <c r="DD1035" s="43"/>
      <c r="DE1035" s="43"/>
    </row>
    <row r="1036" s="43" customFormat="1" ht="20.25">
      <c r="A1036" s="66"/>
      <c r="B1036" s="138"/>
      <c r="C1036" s="108" t="s">
        <v>40</v>
      </c>
      <c r="D1036" s="38"/>
      <c r="E1036" s="117" t="s">
        <v>33</v>
      </c>
      <c r="F1036" s="116">
        <v>110</v>
      </c>
      <c r="G1036" s="111">
        <v>2.3100000000000001</v>
      </c>
      <c r="H1036" s="112">
        <v>1.54</v>
      </c>
      <c r="I1036" s="272">
        <f t="shared" ref="I1036:I1037" si="1104">ROUND(SQRT(G1036^2+H1036^2)*1000/(1.73*G1045),0)</f>
        <v>14</v>
      </c>
      <c r="J1036" s="111">
        <v>2.2799999999999998</v>
      </c>
      <c r="K1036" s="112">
        <v>1.52</v>
      </c>
      <c r="L1036" s="272">
        <f t="shared" ref="L1036:L1037" si="1105">ROUND(SQRT(J1036^2+K1036^2)*1000/(1.73*J1045),0)</f>
        <v>14</v>
      </c>
      <c r="M1036" s="111">
        <v>2.2599999999999998</v>
      </c>
      <c r="N1036" s="112">
        <v>1.5</v>
      </c>
      <c r="O1036" s="272">
        <f t="shared" ref="O1036:O1037" si="1106">ROUND(SQRT(M1036^2+N1036^2)*1000/(1.73*M1045),0)</f>
        <v>14</v>
      </c>
      <c r="P1036" s="111">
        <v>2.25</v>
      </c>
      <c r="Q1036" s="112">
        <v>1.5</v>
      </c>
      <c r="R1036" s="272">
        <f t="shared" ref="R1036:R1037" si="1107">ROUND(SQRT(P1036^2+Q1036^2)*1000/(1.73*P1045),0)</f>
        <v>14</v>
      </c>
      <c r="S1036" s="111">
        <v>2.25</v>
      </c>
      <c r="T1036" s="112">
        <v>1.49</v>
      </c>
      <c r="U1036" s="272">
        <f t="shared" ref="U1036:U1037" si="1108">ROUND(SQRT(S1036^2+T1036^2)*1000/(1.73*S1045),0)</f>
        <v>14</v>
      </c>
      <c r="V1036" s="111">
        <v>2.2799999999999998</v>
      </c>
      <c r="W1036" s="112">
        <v>1.52</v>
      </c>
      <c r="X1036" s="272">
        <f t="shared" ref="X1036:X1037" si="1109">ROUND(SQRT(V1036^2+W1036^2)*1000/(1.73*V1045),0)</f>
        <v>14</v>
      </c>
      <c r="Y1036" s="111">
        <v>2.3300000000000001</v>
      </c>
      <c r="Z1036" s="112">
        <v>1.55</v>
      </c>
      <c r="AA1036" s="272">
        <v>14</v>
      </c>
      <c r="AB1036" s="111">
        <v>2.4500000000000002</v>
      </c>
      <c r="AC1036" s="112">
        <v>1.6299999999999999</v>
      </c>
      <c r="AD1036" s="272">
        <f t="shared" ref="AD1036:AD1037" si="1110">ROUND(SQRT(AB1036^2+AC1036^2)*1000/(1.73*AB1045),0)</f>
        <v>15</v>
      </c>
      <c r="AE1036" s="111">
        <v>2.54</v>
      </c>
      <c r="AF1036" s="112">
        <v>1.6799999999999999</v>
      </c>
      <c r="AG1036" s="272">
        <f t="shared" ref="AG1036:AG1037" si="1111">ROUND(SQRT(AE1036^2+AF1036^2)*1000/(1.73*AE1045),0)</f>
        <v>15</v>
      </c>
      <c r="AH1036" s="111">
        <v>2.6200000000000001</v>
      </c>
      <c r="AI1036" s="112">
        <v>1.74</v>
      </c>
      <c r="AJ1036" s="272">
        <f t="shared" ref="AJ1036:AJ1037" si="1112">ROUND(SQRT(AH1036^2+AI1036^2)*1000/(1.73*AH1045),0)</f>
        <v>16</v>
      </c>
      <c r="AK1036" s="111">
        <v>2.6400000000000001</v>
      </c>
      <c r="AL1036" s="112">
        <v>1.76</v>
      </c>
      <c r="AM1036" s="272">
        <f t="shared" ref="AM1036:AM1037" si="1113">ROUND(SQRT(AK1036^2+AL1036^2)*1000/(1.73*AK1045),0)</f>
        <v>16</v>
      </c>
      <c r="AN1036" s="111">
        <v>2.46</v>
      </c>
      <c r="AO1036" s="112">
        <v>1.6299999999999999</v>
      </c>
      <c r="AP1036" s="272">
        <f t="shared" ref="AP1036:AP1037" si="1114">ROUND(SQRT(AN1036^2+AO1036^2)*1000/(1.73*AN1045),0)</f>
        <v>15</v>
      </c>
      <c r="AQ1036" s="111">
        <v>2.46</v>
      </c>
      <c r="AR1036" s="112">
        <v>1.6399999999999999</v>
      </c>
      <c r="AS1036" s="272">
        <f t="shared" ref="AS1036:AS1037" si="1115">ROUND(SQRT(AQ1036^2+AR1036^2)*1000/(1.73*AQ1045),0)</f>
        <v>15</v>
      </c>
      <c r="AT1036" s="111">
        <v>2.4100000000000001</v>
      </c>
      <c r="AU1036" s="112">
        <v>1.6100000000000001</v>
      </c>
      <c r="AV1036" s="272">
        <f t="shared" ref="AV1036:AV1037" si="1116">ROUND(SQRT(AT1036^2+AU1036^2)*1000/(1.73*AT1045),0)</f>
        <v>15</v>
      </c>
      <c r="AW1036" s="111">
        <v>2.4199999999999999</v>
      </c>
      <c r="AX1036" s="112">
        <v>1.6100000000000001</v>
      </c>
      <c r="AY1036" s="272">
        <f t="shared" ref="AY1036:AY1037" si="1117">ROUND(SQRT(AW1036^2+AX1036^2)*1000/(1.73*AW1045),0)</f>
        <v>15</v>
      </c>
      <c r="AZ1036" s="111">
        <v>2.4300000000000002</v>
      </c>
      <c r="BA1036" s="112">
        <v>1.6200000000000001</v>
      </c>
      <c r="BB1036" s="272">
        <f t="shared" ref="BB1036:BB1037" si="1118">ROUND(SQRT(AZ1036^2+BA1036^2)*1000/(1.73*AZ1045),0)</f>
        <v>15</v>
      </c>
      <c r="BC1036" s="111">
        <v>2.4300000000000002</v>
      </c>
      <c r="BD1036" s="112">
        <v>1.6100000000000001</v>
      </c>
      <c r="BE1036" s="272">
        <f t="shared" ref="BE1036:BE1037" si="1119">ROUND(SQRT(BC1036^2+BD1036^2)*1000/(1.73*BC1045),0)</f>
        <v>15</v>
      </c>
      <c r="BF1036" s="111">
        <v>2.6299999999999999</v>
      </c>
      <c r="BG1036" s="112">
        <v>1.74</v>
      </c>
      <c r="BH1036" s="272">
        <f t="shared" ref="BH1036:BH1037" si="1120">ROUND(SQRT(BF1036^2+BG1036^2)*1000/(1.73*BF1045),0)</f>
        <v>16</v>
      </c>
      <c r="BI1036" s="111">
        <v>2.6099999999999999</v>
      </c>
      <c r="BJ1036" s="112">
        <v>1.74</v>
      </c>
      <c r="BK1036" s="272">
        <f t="shared" ref="BK1036:BK1037" si="1121">ROUND(SQRT(BI1036^2+BJ1036^2)*1000/(1.73*BI1045),0)</f>
        <v>16</v>
      </c>
      <c r="BL1036" s="111">
        <v>2.6099999999999999</v>
      </c>
      <c r="BM1036" s="112">
        <v>1.74</v>
      </c>
      <c r="BN1036" s="272">
        <f t="shared" ref="BN1036:BN1037" si="1122">ROUND(SQRT(BL1036^2+BM1036^2)*1000/(1.73*BL1045),0)</f>
        <v>16</v>
      </c>
      <c r="BO1036" s="111">
        <v>2.6099999999999999</v>
      </c>
      <c r="BP1036" s="112">
        <v>1.73</v>
      </c>
      <c r="BQ1036" s="272">
        <f t="shared" ref="BQ1036:BQ1037" si="1123">ROUND(SQRT(BO1036^2+BP1036^2)*1000/(1.73*BO1045),0)</f>
        <v>16</v>
      </c>
      <c r="BR1036" s="111">
        <v>2.5499999999999998</v>
      </c>
      <c r="BS1036" s="112">
        <v>1.7</v>
      </c>
      <c r="BT1036" s="272">
        <f t="shared" ref="BT1036:BT1037" si="1124">ROUND(SQRT(BR1036^2+BS1036^2)*1000/(1.73*BR1045),0)</f>
        <v>15</v>
      </c>
      <c r="BU1036" s="111">
        <v>2.46</v>
      </c>
      <c r="BV1036" s="112">
        <v>1.6299999999999999</v>
      </c>
      <c r="BW1036" s="272">
        <f t="shared" ref="BW1036:BW1037" si="1125">ROUND(SQRT(BU1036^2+BV1036^2)*1000/(1.73*BU1045),0)</f>
        <v>15</v>
      </c>
      <c r="BX1036" s="111">
        <v>2.4100000000000001</v>
      </c>
      <c r="BY1036" s="112">
        <v>1.6000000000000001</v>
      </c>
      <c r="BZ1036" s="272">
        <f t="shared" ref="BZ1036:BZ1037" si="1126">ROUND(SQRT(BX1036^2+BY1036^2)*1000/(1.73*BX1045),0)</f>
        <v>15</v>
      </c>
      <c r="CA1036" s="43"/>
      <c r="CB1036" s="43"/>
      <c r="CC1036" s="43"/>
      <c r="CD1036" s="43"/>
      <c r="CE1036" s="43"/>
      <c r="CF1036" s="43"/>
      <c r="CG1036" s="43"/>
      <c r="CH1036" s="43"/>
      <c r="CI1036" s="43"/>
      <c r="CJ1036" s="43"/>
      <c r="CK1036" s="43"/>
      <c r="CL1036" s="43"/>
      <c r="CM1036" s="43"/>
      <c r="CN1036" s="43"/>
      <c r="CO1036" s="43"/>
      <c r="CP1036" s="43"/>
      <c r="CQ1036" s="43"/>
      <c r="CR1036" s="43"/>
      <c r="CS1036" s="43"/>
      <c r="CT1036" s="43"/>
      <c r="CU1036" s="43"/>
      <c r="CV1036" s="43"/>
      <c r="CW1036" s="43"/>
      <c r="CX1036" s="43"/>
      <c r="CY1036" s="43"/>
      <c r="CZ1036" s="43"/>
      <c r="DA1036" s="43"/>
      <c r="DB1036" s="43"/>
      <c r="DC1036" s="43"/>
      <c r="DD1036" s="43"/>
      <c r="DE1036" s="43"/>
    </row>
    <row r="1037" s="43" customFormat="1" ht="20.25">
      <c r="A1037" s="66"/>
      <c r="B1037" s="138"/>
      <c r="C1037" s="108"/>
      <c r="D1037" s="38"/>
      <c r="E1037" s="117" t="s">
        <v>147</v>
      </c>
      <c r="F1037" s="116">
        <v>35</v>
      </c>
      <c r="G1037" s="111">
        <v>0</v>
      </c>
      <c r="H1037" s="112">
        <v>0</v>
      </c>
      <c r="I1037" s="272">
        <f t="shared" si="1104"/>
        <v>0</v>
      </c>
      <c r="J1037" s="111">
        <v>0</v>
      </c>
      <c r="K1037" s="112">
        <v>0</v>
      </c>
      <c r="L1037" s="272">
        <f t="shared" si="1105"/>
        <v>0</v>
      </c>
      <c r="M1037" s="111">
        <v>0</v>
      </c>
      <c r="N1037" s="112">
        <v>0</v>
      </c>
      <c r="O1037" s="272">
        <f t="shared" si="1106"/>
        <v>0</v>
      </c>
      <c r="P1037" s="111">
        <v>0</v>
      </c>
      <c r="Q1037" s="112">
        <v>0</v>
      </c>
      <c r="R1037" s="272">
        <f t="shared" si="1107"/>
        <v>0</v>
      </c>
      <c r="S1037" s="111">
        <v>0</v>
      </c>
      <c r="T1037" s="112">
        <v>0</v>
      </c>
      <c r="U1037" s="272">
        <f t="shared" si="1108"/>
        <v>0</v>
      </c>
      <c r="V1037" s="111">
        <v>0</v>
      </c>
      <c r="W1037" s="112">
        <v>0</v>
      </c>
      <c r="X1037" s="272">
        <f t="shared" si="1109"/>
        <v>0</v>
      </c>
      <c r="Y1037" s="111">
        <v>0</v>
      </c>
      <c r="Z1037" s="112">
        <v>0</v>
      </c>
      <c r="AA1037" s="272">
        <v>0</v>
      </c>
      <c r="AB1037" s="111">
        <v>0</v>
      </c>
      <c r="AC1037" s="112">
        <v>0</v>
      </c>
      <c r="AD1037" s="272">
        <f t="shared" si="1110"/>
        <v>0</v>
      </c>
      <c r="AE1037" s="111">
        <v>0</v>
      </c>
      <c r="AF1037" s="112">
        <v>0</v>
      </c>
      <c r="AG1037" s="272">
        <f t="shared" si="1111"/>
        <v>0</v>
      </c>
      <c r="AH1037" s="111">
        <v>0</v>
      </c>
      <c r="AI1037" s="112">
        <v>0</v>
      </c>
      <c r="AJ1037" s="272">
        <f t="shared" si="1112"/>
        <v>0</v>
      </c>
      <c r="AK1037" s="111">
        <v>0</v>
      </c>
      <c r="AL1037" s="112">
        <v>0</v>
      </c>
      <c r="AM1037" s="272">
        <f t="shared" si="1113"/>
        <v>0</v>
      </c>
      <c r="AN1037" s="111">
        <v>0</v>
      </c>
      <c r="AO1037" s="112">
        <v>0</v>
      </c>
      <c r="AP1037" s="272">
        <f t="shared" si="1114"/>
        <v>0</v>
      </c>
      <c r="AQ1037" s="111">
        <v>0</v>
      </c>
      <c r="AR1037" s="112">
        <v>0</v>
      </c>
      <c r="AS1037" s="272">
        <f t="shared" si="1115"/>
        <v>0</v>
      </c>
      <c r="AT1037" s="111">
        <v>0</v>
      </c>
      <c r="AU1037" s="112">
        <v>0</v>
      </c>
      <c r="AV1037" s="272">
        <f t="shared" si="1116"/>
        <v>0</v>
      </c>
      <c r="AW1037" s="111">
        <v>0</v>
      </c>
      <c r="AX1037" s="112">
        <v>0</v>
      </c>
      <c r="AY1037" s="272">
        <f t="shared" si="1117"/>
        <v>0</v>
      </c>
      <c r="AZ1037" s="111">
        <v>0</v>
      </c>
      <c r="BA1037" s="112">
        <v>0</v>
      </c>
      <c r="BB1037" s="272">
        <f t="shared" si="1118"/>
        <v>0</v>
      </c>
      <c r="BC1037" s="111">
        <v>0</v>
      </c>
      <c r="BD1037" s="112">
        <v>0</v>
      </c>
      <c r="BE1037" s="272">
        <f t="shared" si="1119"/>
        <v>0</v>
      </c>
      <c r="BF1037" s="111">
        <v>0</v>
      </c>
      <c r="BG1037" s="112">
        <v>0</v>
      </c>
      <c r="BH1037" s="272">
        <f t="shared" si="1120"/>
        <v>0</v>
      </c>
      <c r="BI1037" s="111">
        <v>0</v>
      </c>
      <c r="BJ1037" s="112">
        <v>0</v>
      </c>
      <c r="BK1037" s="272">
        <f t="shared" si="1121"/>
        <v>0</v>
      </c>
      <c r="BL1037" s="111">
        <v>0</v>
      </c>
      <c r="BM1037" s="112">
        <v>0</v>
      </c>
      <c r="BN1037" s="272">
        <f t="shared" si="1122"/>
        <v>0</v>
      </c>
      <c r="BO1037" s="111">
        <v>0</v>
      </c>
      <c r="BP1037" s="112">
        <v>0</v>
      </c>
      <c r="BQ1037" s="272">
        <f t="shared" si="1123"/>
        <v>0</v>
      </c>
      <c r="BR1037" s="111">
        <v>0</v>
      </c>
      <c r="BS1037" s="112">
        <v>0</v>
      </c>
      <c r="BT1037" s="272">
        <f t="shared" si="1124"/>
        <v>0</v>
      </c>
      <c r="BU1037" s="111">
        <v>0</v>
      </c>
      <c r="BV1037" s="112">
        <v>0</v>
      </c>
      <c r="BW1037" s="272">
        <f t="shared" si="1125"/>
        <v>0</v>
      </c>
      <c r="BX1037" s="111">
        <v>0</v>
      </c>
      <c r="BY1037" s="112">
        <v>0</v>
      </c>
      <c r="BZ1037" s="272">
        <f t="shared" si="1126"/>
        <v>0</v>
      </c>
      <c r="CA1037" s="43"/>
      <c r="CB1037" s="43"/>
      <c r="CC1037" s="43"/>
      <c r="CD1037" s="43"/>
      <c r="CE1037" s="43"/>
      <c r="CF1037" s="43"/>
      <c r="CG1037" s="43"/>
      <c r="CH1037" s="43"/>
      <c r="CI1037" s="43"/>
      <c r="CJ1037" s="43"/>
      <c r="CK1037" s="43"/>
      <c r="CL1037" s="43"/>
      <c r="CM1037" s="43"/>
      <c r="CN1037" s="43"/>
      <c r="CO1037" s="43"/>
      <c r="CP1037" s="43"/>
      <c r="CQ1037" s="43"/>
      <c r="CR1037" s="43"/>
      <c r="CS1037" s="43"/>
      <c r="CT1037" s="43"/>
      <c r="CU1037" s="43"/>
      <c r="CV1037" s="43"/>
      <c r="CW1037" s="43"/>
      <c r="CX1037" s="43"/>
      <c r="CY1037" s="43"/>
      <c r="CZ1037" s="43"/>
      <c r="DA1037" s="43"/>
      <c r="DB1037" s="43"/>
      <c r="DC1037" s="43"/>
      <c r="DD1037" s="43"/>
      <c r="DE1037" s="43"/>
    </row>
    <row r="1038" s="43" customFormat="1" ht="20.25">
      <c r="A1038" s="66"/>
      <c r="B1038" s="138"/>
      <c r="C1038" s="115"/>
      <c r="D1038" s="38"/>
      <c r="E1038" s="117" t="s">
        <v>35</v>
      </c>
      <c r="F1038" s="116">
        <v>10</v>
      </c>
      <c r="G1038" s="111">
        <v>2.3100000000000001</v>
      </c>
      <c r="H1038" s="112">
        <v>1.54</v>
      </c>
      <c r="I1038" s="272">
        <f>ROUND(SQRT(G1038^2+H1038^2)*1000/(1.73*G1048),0)</f>
        <v>157</v>
      </c>
      <c r="J1038" s="111">
        <v>2.2799999999999998</v>
      </c>
      <c r="K1038" s="112">
        <v>1.52</v>
      </c>
      <c r="L1038" s="272">
        <f>ROUND(SQRT(J1038^2+K1038^2)*1000/(1.73*J1048),0)</f>
        <v>155</v>
      </c>
      <c r="M1038" s="111">
        <v>2.2599999999999998</v>
      </c>
      <c r="N1038" s="112">
        <v>1.5</v>
      </c>
      <c r="O1038" s="272">
        <f>ROUND(SQRT(M1038^2+N1038^2)*1000/(1.73*M1048),0)</f>
        <v>154</v>
      </c>
      <c r="P1038" s="111">
        <v>2.25</v>
      </c>
      <c r="Q1038" s="112">
        <v>1.5</v>
      </c>
      <c r="R1038" s="272">
        <f>ROUND(SQRT(P1038^2+Q1038^2)*1000/(1.73*P1048),0)</f>
        <v>153</v>
      </c>
      <c r="S1038" s="111">
        <v>2.25</v>
      </c>
      <c r="T1038" s="112">
        <v>1.49</v>
      </c>
      <c r="U1038" s="272">
        <f>ROUND(SQRT(S1038^2+T1038^2)*1000/(1.73*S1048),0)</f>
        <v>153</v>
      </c>
      <c r="V1038" s="111">
        <v>2.2799999999999998</v>
      </c>
      <c r="W1038" s="112">
        <v>1.52</v>
      </c>
      <c r="X1038" s="272">
        <f>ROUND(SQRT(V1038^2+W1038^2)*1000/(1.73*V1048),0)</f>
        <v>155</v>
      </c>
      <c r="Y1038" s="111">
        <v>2.3300000000000001</v>
      </c>
      <c r="Z1038" s="112">
        <v>1.55</v>
      </c>
      <c r="AA1038" s="272">
        <v>159</v>
      </c>
      <c r="AB1038" s="111">
        <v>2.4500000000000002</v>
      </c>
      <c r="AC1038" s="112">
        <v>1.6299999999999999</v>
      </c>
      <c r="AD1038" s="272">
        <f>ROUND(SQRT(AB1038^2+AC1038^2)*1000/(1.73*AB1048),0)</f>
        <v>167</v>
      </c>
      <c r="AE1038" s="111">
        <v>2.54</v>
      </c>
      <c r="AF1038" s="112">
        <v>1.6799999999999999</v>
      </c>
      <c r="AG1038" s="272">
        <f>ROUND(SQRT(AE1038^2+AF1038^2)*1000/(1.73*AE1048),0)</f>
        <v>173</v>
      </c>
      <c r="AH1038" s="111">
        <v>2.6200000000000001</v>
      </c>
      <c r="AI1038" s="112">
        <v>1.74</v>
      </c>
      <c r="AJ1038" s="272">
        <f>ROUND(SQRT(AH1038^2+AI1038^2)*1000/(1.73*AH1048),0)</f>
        <v>178</v>
      </c>
      <c r="AK1038" s="111">
        <v>2.6400000000000001</v>
      </c>
      <c r="AL1038" s="112">
        <v>1.76</v>
      </c>
      <c r="AM1038" s="272">
        <f>ROUND(SQRT(AK1038^2+AL1038^2)*1000/(1.73*AK1048),0)</f>
        <v>180</v>
      </c>
      <c r="AN1038" s="111">
        <v>2.46</v>
      </c>
      <c r="AO1038" s="112">
        <v>1.6299999999999999</v>
      </c>
      <c r="AP1038" s="272">
        <f>ROUND(SQRT(AN1038^2+AO1038^2)*1000/(1.73*AN1048),0)</f>
        <v>167</v>
      </c>
      <c r="AQ1038" s="111">
        <v>2.46</v>
      </c>
      <c r="AR1038" s="112">
        <v>1.6399999999999999</v>
      </c>
      <c r="AS1038" s="272">
        <f>ROUND(SQRT(AQ1038^2+AR1038^2)*1000/(1.73*AQ1048),0)</f>
        <v>168</v>
      </c>
      <c r="AT1038" s="111">
        <v>2.4100000000000001</v>
      </c>
      <c r="AU1038" s="112">
        <v>1.6100000000000001</v>
      </c>
      <c r="AV1038" s="272">
        <f>ROUND(SQRT(AT1038^2+AU1038^2)*1000/(1.73*AT1048),0)</f>
        <v>164</v>
      </c>
      <c r="AW1038" s="111">
        <v>2.4199999999999999</v>
      </c>
      <c r="AX1038" s="112">
        <v>1.6100000000000001</v>
      </c>
      <c r="AY1038" s="272">
        <f>ROUND(SQRT(AW1038^2+AX1038^2)*1000/(1.73*AW1048),0)</f>
        <v>165</v>
      </c>
      <c r="AZ1038" s="111">
        <v>2.4300000000000002</v>
      </c>
      <c r="BA1038" s="112">
        <v>1.6200000000000001</v>
      </c>
      <c r="BB1038" s="272">
        <f>ROUND(SQRT(AZ1038^2+BA1038^2)*1000/(1.73*AZ1048),0)</f>
        <v>166</v>
      </c>
      <c r="BC1038" s="111">
        <v>2.4300000000000002</v>
      </c>
      <c r="BD1038" s="112">
        <v>1.6100000000000001</v>
      </c>
      <c r="BE1038" s="272">
        <f>ROUND(SQRT(BC1038^2+BD1038^2)*1000/(1.73*BC1048),0)</f>
        <v>165</v>
      </c>
      <c r="BF1038" s="111">
        <v>2.6299999999999999</v>
      </c>
      <c r="BG1038" s="112">
        <v>1.74</v>
      </c>
      <c r="BH1038" s="272">
        <f>ROUND(SQRT(BF1038^2+BG1038^2)*1000/(1.73*BF1048),0)</f>
        <v>179</v>
      </c>
      <c r="BI1038" s="111">
        <v>2.6099999999999999</v>
      </c>
      <c r="BJ1038" s="112">
        <v>1.74</v>
      </c>
      <c r="BK1038" s="272">
        <f>ROUND(SQRT(BI1038^2+BJ1038^2)*1000/(1.73*BI1048),0)</f>
        <v>178</v>
      </c>
      <c r="BL1038" s="111">
        <v>2.6099999999999999</v>
      </c>
      <c r="BM1038" s="112">
        <v>1.74</v>
      </c>
      <c r="BN1038" s="272">
        <f>ROUND(SQRT(BL1038^2+BM1038^2)*1000/(1.73*BL1048),0)</f>
        <v>178</v>
      </c>
      <c r="BO1038" s="111">
        <v>2.6099999999999999</v>
      </c>
      <c r="BP1038" s="112">
        <v>1.73</v>
      </c>
      <c r="BQ1038" s="272">
        <f>ROUND(SQRT(BO1038^2+BP1038^2)*1000/(1.73*BO1048),0)</f>
        <v>177</v>
      </c>
      <c r="BR1038" s="111">
        <v>2.5499999999999998</v>
      </c>
      <c r="BS1038" s="112">
        <v>1.7</v>
      </c>
      <c r="BT1038" s="272">
        <f>ROUND(SQRT(BR1038^2+BS1038^2)*1000/(1.73*BR1048),0)</f>
        <v>174</v>
      </c>
      <c r="BU1038" s="111">
        <v>2.46</v>
      </c>
      <c r="BV1038" s="112">
        <v>1.6299999999999999</v>
      </c>
      <c r="BW1038" s="272">
        <f>ROUND(SQRT(BU1038^2+BV1038^2)*1000/(1.73*BU1048),0)</f>
        <v>167</v>
      </c>
      <c r="BX1038" s="111">
        <v>2.4100000000000001</v>
      </c>
      <c r="BY1038" s="112">
        <v>1.6000000000000001</v>
      </c>
      <c r="BZ1038" s="272">
        <f>ROUND(SQRT(BX1038^2+BY1038^2)*1000/(1.73*BX1048),0)</f>
        <v>164</v>
      </c>
      <c r="CA1038" s="43"/>
      <c r="CB1038" s="43"/>
      <c r="CC1038" s="43"/>
      <c r="CD1038" s="43"/>
      <c r="CE1038" s="43"/>
      <c r="CF1038" s="43"/>
      <c r="CG1038" s="43"/>
      <c r="CH1038" s="43"/>
      <c r="CI1038" s="43"/>
      <c r="CJ1038" s="43"/>
      <c r="CK1038" s="43"/>
      <c r="CL1038" s="43"/>
      <c r="CM1038" s="43"/>
      <c r="CN1038" s="43"/>
      <c r="CO1038" s="43"/>
      <c r="CP1038" s="43"/>
      <c r="CQ1038" s="43"/>
      <c r="CR1038" s="43"/>
      <c r="CS1038" s="43"/>
      <c r="CT1038" s="43"/>
      <c r="CU1038" s="43"/>
      <c r="CV1038" s="43"/>
      <c r="CW1038" s="43"/>
      <c r="CX1038" s="43"/>
      <c r="CY1038" s="43"/>
      <c r="CZ1038" s="43"/>
      <c r="DA1038" s="43"/>
      <c r="DB1038" s="43"/>
      <c r="DC1038" s="43"/>
      <c r="DD1038" s="43"/>
      <c r="DE1038" s="43"/>
    </row>
    <row r="1039" s="43" customFormat="1" ht="20.25">
      <c r="A1039" s="66"/>
      <c r="B1039" s="138"/>
      <c r="C1039" s="115"/>
      <c r="D1039" s="38"/>
      <c r="E1039" s="117" t="s">
        <v>37</v>
      </c>
      <c r="F1039" s="116" t="s">
        <v>38</v>
      </c>
      <c r="G1039" s="119">
        <v>7</v>
      </c>
      <c r="H1039" s="120"/>
      <c r="I1039" s="121"/>
      <c r="J1039" s="119">
        <v>7</v>
      </c>
      <c r="K1039" s="120"/>
      <c r="L1039" s="121"/>
      <c r="M1039" s="119">
        <v>7</v>
      </c>
      <c r="N1039" s="120"/>
      <c r="O1039" s="121"/>
      <c r="P1039" s="119">
        <v>7</v>
      </c>
      <c r="Q1039" s="120"/>
      <c r="R1039" s="121"/>
      <c r="S1039" s="119">
        <v>7</v>
      </c>
      <c r="T1039" s="120"/>
      <c r="U1039" s="121"/>
      <c r="V1039" s="119">
        <v>7</v>
      </c>
      <c r="W1039" s="120"/>
      <c r="X1039" s="121"/>
      <c r="Y1039" s="119">
        <v>7</v>
      </c>
      <c r="Z1039" s="120"/>
      <c r="AA1039" s="121"/>
      <c r="AB1039" s="119">
        <v>7</v>
      </c>
      <c r="AC1039" s="120"/>
      <c r="AD1039" s="121"/>
      <c r="AE1039" s="119">
        <v>7</v>
      </c>
      <c r="AF1039" s="120"/>
      <c r="AG1039" s="121"/>
      <c r="AH1039" s="119">
        <v>7</v>
      </c>
      <c r="AI1039" s="120"/>
      <c r="AJ1039" s="121"/>
      <c r="AK1039" s="119">
        <v>7</v>
      </c>
      <c r="AL1039" s="120"/>
      <c r="AM1039" s="121"/>
      <c r="AN1039" s="119">
        <v>7</v>
      </c>
      <c r="AO1039" s="120"/>
      <c r="AP1039" s="121"/>
      <c r="AQ1039" s="119">
        <v>7</v>
      </c>
      <c r="AR1039" s="120"/>
      <c r="AS1039" s="121"/>
      <c r="AT1039" s="119">
        <v>7</v>
      </c>
      <c r="AU1039" s="120"/>
      <c r="AV1039" s="121"/>
      <c r="AW1039" s="119">
        <v>7</v>
      </c>
      <c r="AX1039" s="120"/>
      <c r="AY1039" s="121"/>
      <c r="AZ1039" s="119">
        <v>7</v>
      </c>
      <c r="BA1039" s="120"/>
      <c r="BB1039" s="121"/>
      <c r="BC1039" s="119">
        <v>7</v>
      </c>
      <c r="BD1039" s="120"/>
      <c r="BE1039" s="121"/>
      <c r="BF1039" s="119">
        <v>7</v>
      </c>
      <c r="BG1039" s="120"/>
      <c r="BH1039" s="121"/>
      <c r="BI1039" s="119">
        <v>7</v>
      </c>
      <c r="BJ1039" s="120"/>
      <c r="BK1039" s="121"/>
      <c r="BL1039" s="119">
        <v>7</v>
      </c>
      <c r="BM1039" s="120"/>
      <c r="BN1039" s="121"/>
      <c r="BO1039" s="119">
        <v>7</v>
      </c>
      <c r="BP1039" s="120"/>
      <c r="BQ1039" s="121"/>
      <c r="BR1039" s="119">
        <v>7</v>
      </c>
      <c r="BS1039" s="120"/>
      <c r="BT1039" s="121"/>
      <c r="BU1039" s="119">
        <v>7</v>
      </c>
      <c r="BV1039" s="120"/>
      <c r="BW1039" s="121"/>
      <c r="BX1039" s="119">
        <v>7</v>
      </c>
      <c r="BY1039" s="120"/>
      <c r="BZ1039" s="121"/>
      <c r="CA1039" s="43"/>
      <c r="CB1039" s="43"/>
      <c r="CC1039" s="43"/>
      <c r="CD1039" s="43"/>
      <c r="CE1039" s="43"/>
      <c r="CF1039" s="43"/>
      <c r="CG1039" s="43"/>
      <c r="CH1039" s="43"/>
      <c r="CI1039" s="43"/>
      <c r="CJ1039" s="43"/>
      <c r="CK1039" s="43"/>
      <c r="CL1039" s="43"/>
      <c r="CM1039" s="43"/>
      <c r="CN1039" s="43"/>
      <c r="CO1039" s="43"/>
      <c r="CP1039" s="43"/>
      <c r="CQ1039" s="43"/>
      <c r="CR1039" s="43"/>
      <c r="CS1039" s="43"/>
      <c r="CT1039" s="43"/>
      <c r="CU1039" s="43"/>
      <c r="CV1039" s="43"/>
      <c r="CW1039" s="43"/>
      <c r="CX1039" s="43"/>
      <c r="CY1039" s="43"/>
      <c r="CZ1039" s="43"/>
      <c r="DA1039" s="43"/>
      <c r="DB1039" s="43"/>
      <c r="DC1039" s="43"/>
      <c r="DD1039" s="43"/>
      <c r="DE1039" s="43"/>
    </row>
    <row r="1040" s="43" customFormat="1" ht="20.25">
      <c r="A1040" s="66"/>
      <c r="B1040" s="138"/>
      <c r="C1040" s="115"/>
      <c r="D1040" s="38"/>
      <c r="E1040" s="117" t="s">
        <v>39</v>
      </c>
      <c r="F1040" s="116" t="s">
        <v>38</v>
      </c>
      <c r="G1040" s="119">
        <v>0</v>
      </c>
      <c r="H1040" s="120"/>
      <c r="I1040" s="121"/>
      <c r="J1040" s="119">
        <v>0</v>
      </c>
      <c r="K1040" s="120"/>
      <c r="L1040" s="121"/>
      <c r="M1040" s="119">
        <v>0</v>
      </c>
      <c r="N1040" s="120"/>
      <c r="O1040" s="121"/>
      <c r="P1040" s="119">
        <v>0</v>
      </c>
      <c r="Q1040" s="120"/>
      <c r="R1040" s="121"/>
      <c r="S1040" s="119">
        <v>0</v>
      </c>
      <c r="T1040" s="120"/>
      <c r="U1040" s="121"/>
      <c r="V1040" s="119">
        <v>0</v>
      </c>
      <c r="W1040" s="120"/>
      <c r="X1040" s="121"/>
      <c r="Y1040" s="119">
        <v>0</v>
      </c>
      <c r="Z1040" s="120"/>
      <c r="AA1040" s="121"/>
      <c r="AB1040" s="119">
        <v>0</v>
      </c>
      <c r="AC1040" s="120"/>
      <c r="AD1040" s="121"/>
      <c r="AE1040" s="119">
        <v>0</v>
      </c>
      <c r="AF1040" s="120"/>
      <c r="AG1040" s="121"/>
      <c r="AH1040" s="119">
        <v>0</v>
      </c>
      <c r="AI1040" s="120"/>
      <c r="AJ1040" s="121"/>
      <c r="AK1040" s="119">
        <v>0</v>
      </c>
      <c r="AL1040" s="120"/>
      <c r="AM1040" s="121"/>
      <c r="AN1040" s="119">
        <v>0</v>
      </c>
      <c r="AO1040" s="120"/>
      <c r="AP1040" s="121"/>
      <c r="AQ1040" s="119">
        <v>0</v>
      </c>
      <c r="AR1040" s="120"/>
      <c r="AS1040" s="121"/>
      <c r="AT1040" s="119">
        <v>0</v>
      </c>
      <c r="AU1040" s="120"/>
      <c r="AV1040" s="121"/>
      <c r="AW1040" s="119">
        <v>0</v>
      </c>
      <c r="AX1040" s="120"/>
      <c r="AY1040" s="121"/>
      <c r="AZ1040" s="119">
        <v>0</v>
      </c>
      <c r="BA1040" s="120"/>
      <c r="BB1040" s="121"/>
      <c r="BC1040" s="119">
        <v>0</v>
      </c>
      <c r="BD1040" s="120"/>
      <c r="BE1040" s="121"/>
      <c r="BF1040" s="119">
        <v>0</v>
      </c>
      <c r="BG1040" s="120"/>
      <c r="BH1040" s="121"/>
      <c r="BI1040" s="119">
        <v>0</v>
      </c>
      <c r="BJ1040" s="120"/>
      <c r="BK1040" s="121"/>
      <c r="BL1040" s="119">
        <v>0</v>
      </c>
      <c r="BM1040" s="120"/>
      <c r="BN1040" s="121"/>
      <c r="BO1040" s="119">
        <v>0</v>
      </c>
      <c r="BP1040" s="120"/>
      <c r="BQ1040" s="121"/>
      <c r="BR1040" s="119">
        <v>0</v>
      </c>
      <c r="BS1040" s="120"/>
      <c r="BT1040" s="121"/>
      <c r="BU1040" s="119">
        <v>0</v>
      </c>
      <c r="BV1040" s="120"/>
      <c r="BW1040" s="121"/>
      <c r="BX1040" s="119">
        <v>0</v>
      </c>
      <c r="BY1040" s="120"/>
      <c r="BZ1040" s="121"/>
      <c r="CA1040" s="43"/>
      <c r="CB1040" s="43"/>
      <c r="CC1040" s="43"/>
      <c r="CD1040" s="43"/>
      <c r="CE1040" s="43"/>
      <c r="CF1040" s="43"/>
      <c r="CG1040" s="43"/>
      <c r="CH1040" s="43"/>
      <c r="CI1040" s="43"/>
      <c r="CJ1040" s="43"/>
      <c r="CK1040" s="43"/>
      <c r="CL1040" s="43"/>
      <c r="CM1040" s="43"/>
      <c r="CN1040" s="43"/>
      <c r="CO1040" s="43"/>
      <c r="CP1040" s="43"/>
      <c r="CQ1040" s="43"/>
      <c r="CR1040" s="43"/>
      <c r="CS1040" s="43"/>
      <c r="CT1040" s="43"/>
      <c r="CU1040" s="43"/>
      <c r="CV1040" s="43"/>
      <c r="CW1040" s="43"/>
      <c r="CX1040" s="43"/>
      <c r="CY1040" s="43"/>
      <c r="CZ1040" s="43"/>
      <c r="DA1040" s="43"/>
      <c r="DB1040" s="43"/>
      <c r="DC1040" s="43"/>
      <c r="DD1040" s="43"/>
      <c r="DE1040" s="43"/>
    </row>
    <row r="1041" s="43" customFormat="1" ht="20.25">
      <c r="A1041" s="66"/>
      <c r="B1041" s="138"/>
      <c r="C1041" s="257" t="s">
        <v>370</v>
      </c>
      <c r="D1041" s="38"/>
      <c r="E1041" s="117"/>
      <c r="F1041" s="116">
        <v>110</v>
      </c>
      <c r="G1041" s="111">
        <v>-3.5600000000000001</v>
      </c>
      <c r="H1041" s="112">
        <v>-2.3700000000000001</v>
      </c>
      <c r="I1041" s="272">
        <f t="shared" ref="I1041:I1043" si="1127">ROUND(SQRT(G1041^2+H1041^2)*1000/(1.73*G1044),0)</f>
        <v>21</v>
      </c>
      <c r="J1041" s="111">
        <v>-3.0899999999999999</v>
      </c>
      <c r="K1041" s="112">
        <v>-2.0600000000000001</v>
      </c>
      <c r="L1041" s="272">
        <f t="shared" ref="L1041:L1043" si="1128">ROUND(SQRT(J1041^2+K1041^2)*1000/(1.73*J1044),0)</f>
        <v>19</v>
      </c>
      <c r="M1041" s="111">
        <v>-3.1699999999999999</v>
      </c>
      <c r="N1041" s="112">
        <v>-2.1099999999999999</v>
      </c>
      <c r="O1041" s="272">
        <f t="shared" ref="O1041:O1043" si="1129">ROUND(SQRT(M1041^2+N1041^2)*1000/(1.73*M1044),0)</f>
        <v>19</v>
      </c>
      <c r="P1041" s="111">
        <v>-3.1800000000000002</v>
      </c>
      <c r="Q1041" s="112">
        <v>-2.1200000000000001</v>
      </c>
      <c r="R1041" s="272">
        <f t="shared" ref="R1041:R1043" si="1130">ROUND(SQRT(P1041^2+Q1041^2)*1000/(1.73*P1044),0)</f>
        <v>19</v>
      </c>
      <c r="S1041" s="111">
        <v>-3.1200000000000001</v>
      </c>
      <c r="T1041" s="112">
        <v>-2.0800000000000001</v>
      </c>
      <c r="U1041" s="272">
        <f t="shared" ref="U1041:U1043" si="1131">ROUND(SQRT(S1041^2+T1041^2)*1000/(1.73*S1044),0)</f>
        <v>19</v>
      </c>
      <c r="V1041" s="111">
        <v>-2.96</v>
      </c>
      <c r="W1041" s="112">
        <v>-1.97</v>
      </c>
      <c r="X1041" s="272">
        <f t="shared" ref="X1041:X1043" si="1132">ROUND(SQRT(V1041^2+W1041^2)*1000/(1.73*V1044),0)</f>
        <v>18</v>
      </c>
      <c r="Y1041" s="111">
        <v>-3.2999999999999998</v>
      </c>
      <c r="Z1041" s="112">
        <v>-2.2000000000000002</v>
      </c>
      <c r="AA1041" s="272">
        <v>20</v>
      </c>
      <c r="AB1041" s="111">
        <v>-4.1500000000000004</v>
      </c>
      <c r="AC1041" s="112">
        <v>-2.7599999999999998</v>
      </c>
      <c r="AD1041" s="272">
        <f t="shared" ref="AD1041:AD1043" si="1133">ROUND(SQRT(AB1041^2+AC1041^2)*1000/(1.73*AB1044),0)</f>
        <v>25</v>
      </c>
      <c r="AE1041" s="111">
        <v>-3.96</v>
      </c>
      <c r="AF1041" s="112">
        <v>-2.6400000000000001</v>
      </c>
      <c r="AG1041" s="272">
        <f t="shared" ref="AG1041:AG1043" si="1134">ROUND(SQRT(AE1041^2+AF1041^2)*1000/(1.73*AE1044),0)</f>
        <v>24</v>
      </c>
      <c r="AH1041" s="111">
        <v>-4.2999999999999998</v>
      </c>
      <c r="AI1041" s="112">
        <v>-2.8599999999999999</v>
      </c>
      <c r="AJ1041" s="272">
        <f t="shared" ref="AJ1041:AJ1043" si="1135">ROUND(SQRT(AH1041^2+AI1041^2)*1000/(1.73*AH1044),0)</f>
        <v>26</v>
      </c>
      <c r="AK1041" s="111">
        <v>-3.71</v>
      </c>
      <c r="AL1041" s="112">
        <v>-2.4700000000000002</v>
      </c>
      <c r="AM1041" s="272">
        <f t="shared" ref="AM1041:AM1043" si="1136">ROUND(SQRT(AK1041^2+AL1041^2)*1000/(1.73*AK1044),0)</f>
        <v>23</v>
      </c>
      <c r="AN1041" s="111">
        <v>-4.0099999999999998</v>
      </c>
      <c r="AO1041" s="112">
        <v>-2.6699999999999999</v>
      </c>
      <c r="AP1041" s="272">
        <f t="shared" ref="AP1041:AP1043" si="1137">ROUND(SQRT(AN1041^2+AO1041^2)*1000/(1.73*AN1044),0)</f>
        <v>24</v>
      </c>
      <c r="AQ1041" s="111">
        <v>-3.46</v>
      </c>
      <c r="AR1041" s="112">
        <v>-2.2999999999999998</v>
      </c>
      <c r="AS1041" s="272">
        <f t="shared" ref="AS1041:AS1043" si="1138">ROUND(SQRT(AQ1041^2+AR1041^2)*1000/(1.73*AQ1044),0)</f>
        <v>21</v>
      </c>
      <c r="AT1041" s="111">
        <v>-3.5800000000000001</v>
      </c>
      <c r="AU1041" s="112">
        <v>-2.3799999999999999</v>
      </c>
      <c r="AV1041" s="272">
        <f t="shared" ref="AV1041:AV1043" si="1139">ROUND(SQRT(AT1041^2+AU1041^2)*1000/(1.73*AT1044),0)</f>
        <v>22</v>
      </c>
      <c r="AW1041" s="111">
        <v>-4.0899999999999999</v>
      </c>
      <c r="AX1041" s="112">
        <v>-2.7200000000000002</v>
      </c>
      <c r="AY1041" s="272">
        <f t="shared" ref="AY1041:AY1043" si="1140">ROUND(SQRT(AW1041^2+AX1041^2)*1000/(1.73*AW1044),0)</f>
        <v>25</v>
      </c>
      <c r="AZ1041" s="111">
        <v>-4.0499999999999998</v>
      </c>
      <c r="BA1041" s="112">
        <v>-2.6899999999999999</v>
      </c>
      <c r="BB1041" s="272">
        <f t="shared" ref="BB1041:BB1043" si="1141">ROUND(SQRT(AZ1041^2+BA1041^2)*1000/(1.73*AZ1044),0)</f>
        <v>25</v>
      </c>
      <c r="BC1041" s="111">
        <v>-4.0300000000000002</v>
      </c>
      <c r="BD1041" s="112">
        <v>-2.6800000000000002</v>
      </c>
      <c r="BE1041" s="272">
        <f t="shared" ref="BE1041:BE1043" si="1142">ROUND(SQRT(BC1041^2+BD1041^2)*1000/(1.73*BC1044),0)</f>
        <v>24</v>
      </c>
      <c r="BF1041" s="111">
        <v>-4.2699999999999996</v>
      </c>
      <c r="BG1041" s="112">
        <v>-2.8399999999999999</v>
      </c>
      <c r="BH1041" s="272">
        <f t="shared" ref="BH1041:BH1043" si="1143">ROUND(SQRT(BF1041^2+BG1041^2)*1000/(1.73*BF1044),0)</f>
        <v>26</v>
      </c>
      <c r="BI1041" s="111">
        <v>-4.2999999999999998</v>
      </c>
      <c r="BJ1041" s="112">
        <v>-2.8599999999999999</v>
      </c>
      <c r="BK1041" s="272">
        <f t="shared" ref="BK1041:BK1043" si="1144">ROUND(SQRT(BI1041^2+BJ1041^2)*1000/(1.73*BI1044),0)</f>
        <v>26</v>
      </c>
      <c r="BL1041" s="111">
        <v>-4.3700000000000001</v>
      </c>
      <c r="BM1041" s="112">
        <v>-2.9100000000000001</v>
      </c>
      <c r="BN1041" s="272">
        <f t="shared" ref="BN1041:BN1043" si="1145">ROUND(SQRT(BL1041^2+BM1041^2)*1000/(1.73*BL1044),0)</f>
        <v>27</v>
      </c>
      <c r="BO1041" s="111">
        <v>-3.8199999999999998</v>
      </c>
      <c r="BP1041" s="112">
        <v>-2.54</v>
      </c>
      <c r="BQ1041" s="272">
        <f t="shared" ref="BQ1041:BQ1043" si="1146">ROUND(SQRT(BO1041^2+BP1041^2)*1000/(1.73*BO1044),0)</f>
        <v>23</v>
      </c>
      <c r="BR1041" s="111">
        <v>-4.04</v>
      </c>
      <c r="BS1041" s="112">
        <v>-2.6899999999999999</v>
      </c>
      <c r="BT1041" s="272">
        <f t="shared" ref="BT1041:BT1043" si="1147">ROUND(SQRT(BR1041^2+BS1041^2)*1000/(1.73*BR1044),0)</f>
        <v>25</v>
      </c>
      <c r="BU1041" s="111">
        <v>-3.6699999999999999</v>
      </c>
      <c r="BV1041" s="112">
        <v>-2.4399999999999999</v>
      </c>
      <c r="BW1041" s="272">
        <f t="shared" ref="BW1041:BW1043" si="1148">ROUND(SQRT(BU1041^2+BV1041^2)*1000/(1.73*BU1044),0)</f>
        <v>22</v>
      </c>
      <c r="BX1041" s="111">
        <v>-3.8100000000000001</v>
      </c>
      <c r="BY1041" s="112">
        <v>-2.5299999999999998</v>
      </c>
      <c r="BZ1041" s="272">
        <f t="shared" ref="BZ1041:BZ1043" si="1149">ROUND(SQRT(BX1041^2+BY1041^2)*1000/(1.73*BX1044),0)</f>
        <v>23</v>
      </c>
      <c r="CA1041" s="66"/>
      <c r="CB1041" s="43"/>
      <c r="CC1041" s="43"/>
      <c r="CD1041" s="43"/>
      <c r="CE1041" s="43"/>
      <c r="CF1041" s="43"/>
      <c r="CG1041" s="43"/>
      <c r="CH1041" s="43"/>
      <c r="CI1041" s="43"/>
      <c r="CJ1041" s="43"/>
      <c r="CK1041" s="43"/>
      <c r="CL1041" s="43"/>
      <c r="CM1041" s="43"/>
      <c r="CN1041" s="43"/>
      <c r="CO1041" s="43"/>
      <c r="CP1041" s="43"/>
      <c r="CQ1041" s="43"/>
      <c r="CR1041" s="43"/>
      <c r="CS1041" s="43"/>
      <c r="CT1041" s="43"/>
      <c r="CU1041" s="43"/>
      <c r="CV1041" s="43"/>
      <c r="CW1041" s="43"/>
      <c r="CX1041" s="43"/>
      <c r="CY1041" s="43"/>
      <c r="CZ1041" s="43"/>
      <c r="DA1041" s="43"/>
      <c r="DB1041" s="43"/>
      <c r="DC1041" s="43"/>
      <c r="DD1041" s="43"/>
      <c r="DE1041" s="43"/>
    </row>
    <row r="1042" s="43" customFormat="1" ht="20.25">
      <c r="A1042" s="66"/>
      <c r="B1042" s="138"/>
      <c r="C1042" s="258" t="s">
        <v>371</v>
      </c>
      <c r="D1042" s="38"/>
      <c r="E1042" s="117"/>
      <c r="F1042" s="116">
        <v>110</v>
      </c>
      <c r="G1042" s="111">
        <v>8.5299999999999994</v>
      </c>
      <c r="H1042" s="112">
        <v>5.6799999999999997</v>
      </c>
      <c r="I1042" s="272">
        <f t="shared" si="1127"/>
        <v>51</v>
      </c>
      <c r="J1042" s="111">
        <v>7.9199999999999999</v>
      </c>
      <c r="K1042" s="112">
        <v>5.2699999999999996</v>
      </c>
      <c r="L1042" s="272">
        <f t="shared" si="1128"/>
        <v>48</v>
      </c>
      <c r="M1042" s="111">
        <v>7.9199999999999999</v>
      </c>
      <c r="N1042" s="112">
        <v>5.2699999999999996</v>
      </c>
      <c r="O1042" s="272">
        <f t="shared" si="1129"/>
        <v>48</v>
      </c>
      <c r="P1042" s="111">
        <v>7.9199999999999999</v>
      </c>
      <c r="Q1042" s="112">
        <v>5.2699999999999996</v>
      </c>
      <c r="R1042" s="272">
        <f t="shared" si="1130"/>
        <v>48</v>
      </c>
      <c r="S1042" s="111">
        <v>7.9199999999999999</v>
      </c>
      <c r="T1042" s="112">
        <v>5.2699999999999996</v>
      </c>
      <c r="U1042" s="272">
        <f t="shared" si="1131"/>
        <v>48</v>
      </c>
      <c r="V1042" s="111">
        <v>7.9199999999999999</v>
      </c>
      <c r="W1042" s="112">
        <v>5.2699999999999996</v>
      </c>
      <c r="X1042" s="272">
        <f t="shared" si="1132"/>
        <v>48</v>
      </c>
      <c r="Y1042" s="111">
        <v>8.5299999999999994</v>
      </c>
      <c r="Z1042" s="112">
        <v>5.6799999999999997</v>
      </c>
      <c r="AA1042" s="272">
        <v>51</v>
      </c>
      <c r="AB1042" s="111">
        <v>9.75</v>
      </c>
      <c r="AC1042" s="112">
        <v>6.4900000000000002</v>
      </c>
      <c r="AD1042" s="272">
        <f t="shared" si="1133"/>
        <v>59</v>
      </c>
      <c r="AE1042" s="111">
        <v>9.75</v>
      </c>
      <c r="AF1042" s="112">
        <v>6.4900000000000002</v>
      </c>
      <c r="AG1042" s="272">
        <f t="shared" si="1134"/>
        <v>59</v>
      </c>
      <c r="AH1042" s="111">
        <v>10.359999999999999</v>
      </c>
      <c r="AI1042" s="112">
        <v>6.8899999999999997</v>
      </c>
      <c r="AJ1042" s="272">
        <f t="shared" si="1135"/>
        <v>63</v>
      </c>
      <c r="AK1042" s="111">
        <v>9.75</v>
      </c>
      <c r="AL1042" s="112">
        <v>6.4900000000000002</v>
      </c>
      <c r="AM1042" s="272">
        <f t="shared" si="1136"/>
        <v>59</v>
      </c>
      <c r="AN1042" s="111">
        <v>9.75</v>
      </c>
      <c r="AO1042" s="112">
        <v>6.4900000000000002</v>
      </c>
      <c r="AP1042" s="272">
        <f t="shared" si="1137"/>
        <v>59</v>
      </c>
      <c r="AQ1042" s="111">
        <v>9.1400000000000006</v>
      </c>
      <c r="AR1042" s="112">
        <v>6.0800000000000001</v>
      </c>
      <c r="AS1042" s="272">
        <f t="shared" si="1138"/>
        <v>56</v>
      </c>
      <c r="AT1042" s="111">
        <v>9.1400000000000006</v>
      </c>
      <c r="AU1042" s="112">
        <v>6.0800000000000001</v>
      </c>
      <c r="AV1042" s="272">
        <f t="shared" si="1139"/>
        <v>55</v>
      </c>
      <c r="AW1042" s="111">
        <v>9.75</v>
      </c>
      <c r="AX1042" s="112">
        <v>6.4900000000000002</v>
      </c>
      <c r="AY1042" s="272">
        <f t="shared" si="1140"/>
        <v>59</v>
      </c>
      <c r="AZ1042" s="111">
        <v>9.75</v>
      </c>
      <c r="BA1042" s="112">
        <v>6.4900000000000002</v>
      </c>
      <c r="BB1042" s="272">
        <f t="shared" si="1141"/>
        <v>59</v>
      </c>
      <c r="BC1042" s="111">
        <v>9.75</v>
      </c>
      <c r="BD1042" s="112">
        <v>6.4900000000000002</v>
      </c>
      <c r="BE1042" s="272">
        <f t="shared" si="1142"/>
        <v>59</v>
      </c>
      <c r="BF1042" s="111">
        <v>10.359999999999999</v>
      </c>
      <c r="BG1042" s="112">
        <v>6.8899999999999997</v>
      </c>
      <c r="BH1042" s="272">
        <f t="shared" si="1143"/>
        <v>63</v>
      </c>
      <c r="BI1042" s="111">
        <v>10.359999999999999</v>
      </c>
      <c r="BJ1042" s="112">
        <v>6.8899999999999997</v>
      </c>
      <c r="BK1042" s="272">
        <f t="shared" si="1144"/>
        <v>63</v>
      </c>
      <c r="BL1042" s="111">
        <v>10.359999999999999</v>
      </c>
      <c r="BM1042" s="112">
        <v>6.8899999999999997</v>
      </c>
      <c r="BN1042" s="272">
        <f t="shared" si="1145"/>
        <v>63</v>
      </c>
      <c r="BO1042" s="111">
        <v>9.75</v>
      </c>
      <c r="BP1042" s="112">
        <v>6.4900000000000002</v>
      </c>
      <c r="BQ1042" s="272">
        <f t="shared" si="1146"/>
        <v>59</v>
      </c>
      <c r="BR1042" s="111">
        <v>9.75</v>
      </c>
      <c r="BS1042" s="112">
        <v>6.4900000000000002</v>
      </c>
      <c r="BT1042" s="272">
        <f t="shared" si="1147"/>
        <v>59</v>
      </c>
      <c r="BU1042" s="111">
        <v>9.1400000000000006</v>
      </c>
      <c r="BV1042" s="112">
        <v>6.0800000000000001</v>
      </c>
      <c r="BW1042" s="272">
        <f t="shared" si="1148"/>
        <v>55</v>
      </c>
      <c r="BX1042" s="111">
        <v>9.1400000000000006</v>
      </c>
      <c r="BY1042" s="112">
        <v>6.0800000000000001</v>
      </c>
      <c r="BZ1042" s="272">
        <f t="shared" si="1149"/>
        <v>55</v>
      </c>
      <c r="CA1042" s="66"/>
      <c r="CB1042" s="43"/>
      <c r="CC1042" s="43"/>
      <c r="CD1042" s="43"/>
      <c r="CE1042" s="43"/>
      <c r="CF1042" s="43"/>
      <c r="CG1042" s="43"/>
      <c r="CH1042" s="43"/>
      <c r="CI1042" s="43"/>
      <c r="CJ1042" s="43"/>
      <c r="CK1042" s="43"/>
      <c r="CL1042" s="43"/>
      <c r="CM1042" s="43"/>
      <c r="CN1042" s="43"/>
      <c r="CO1042" s="43"/>
      <c r="CP1042" s="43"/>
      <c r="CQ1042" s="43"/>
      <c r="CR1042" s="43"/>
      <c r="CS1042" s="43"/>
      <c r="CT1042" s="43"/>
      <c r="CU1042" s="43"/>
      <c r="CV1042" s="43"/>
      <c r="CW1042" s="43"/>
      <c r="CX1042" s="43"/>
      <c r="CY1042" s="43"/>
      <c r="CZ1042" s="43"/>
      <c r="DA1042" s="43"/>
      <c r="DB1042" s="43"/>
      <c r="DC1042" s="43"/>
      <c r="DD1042" s="43"/>
      <c r="DE1042" s="43"/>
    </row>
    <row r="1043" s="43" customFormat="1" ht="21">
      <c r="A1043" s="66"/>
      <c r="B1043" s="138"/>
      <c r="C1043" s="264" t="s">
        <v>372</v>
      </c>
      <c r="D1043" s="38"/>
      <c r="E1043" s="125"/>
      <c r="F1043" s="124">
        <v>35</v>
      </c>
      <c r="G1043" s="135">
        <v>1.0700000000000001</v>
      </c>
      <c r="H1043" s="136">
        <v>0.70999999999999996</v>
      </c>
      <c r="I1043" s="137">
        <f t="shared" si="1127"/>
        <v>20</v>
      </c>
      <c r="J1043" s="135">
        <v>1.05</v>
      </c>
      <c r="K1043" s="136">
        <v>0.69999999999999996</v>
      </c>
      <c r="L1043" s="137">
        <f t="shared" si="1128"/>
        <v>20</v>
      </c>
      <c r="M1043" s="135">
        <v>1.02</v>
      </c>
      <c r="N1043" s="136">
        <v>0.68000000000000005</v>
      </c>
      <c r="O1043" s="137">
        <f t="shared" si="1129"/>
        <v>19</v>
      </c>
      <c r="P1043" s="135">
        <v>1.02</v>
      </c>
      <c r="Q1043" s="136">
        <v>0.68000000000000005</v>
      </c>
      <c r="R1043" s="137">
        <f t="shared" si="1130"/>
        <v>19</v>
      </c>
      <c r="S1043" s="135">
        <v>1.02</v>
      </c>
      <c r="T1043" s="136">
        <v>0.68000000000000005</v>
      </c>
      <c r="U1043" s="137">
        <f t="shared" si="1131"/>
        <v>19</v>
      </c>
      <c r="V1043" s="135">
        <v>1.05</v>
      </c>
      <c r="W1043" s="136">
        <v>0.69999999999999996</v>
      </c>
      <c r="X1043" s="137">
        <f t="shared" si="1132"/>
        <v>20</v>
      </c>
      <c r="Y1043" s="135">
        <v>1.1200000000000001</v>
      </c>
      <c r="Z1043" s="136">
        <v>0.75</v>
      </c>
      <c r="AA1043" s="137">
        <v>21</v>
      </c>
      <c r="AB1043" s="135">
        <v>1.1799999999999999</v>
      </c>
      <c r="AC1043" s="136">
        <v>0.79000000000000004</v>
      </c>
      <c r="AD1043" s="137">
        <f t="shared" si="1133"/>
        <v>22</v>
      </c>
      <c r="AE1043" s="135">
        <v>1.1499999999999999</v>
      </c>
      <c r="AF1043" s="136">
        <v>0.77000000000000002</v>
      </c>
      <c r="AG1043" s="137">
        <f t="shared" si="1134"/>
        <v>22</v>
      </c>
      <c r="AH1043" s="135">
        <v>1.1899999999999999</v>
      </c>
      <c r="AI1043" s="136">
        <v>0.79000000000000004</v>
      </c>
      <c r="AJ1043" s="137">
        <f t="shared" si="1135"/>
        <v>22</v>
      </c>
      <c r="AK1043" s="135">
        <v>1.0700000000000001</v>
      </c>
      <c r="AL1043" s="136">
        <v>0.70999999999999996</v>
      </c>
      <c r="AM1043" s="137">
        <f t="shared" si="1136"/>
        <v>20</v>
      </c>
      <c r="AN1043" s="135">
        <v>1.04</v>
      </c>
      <c r="AO1043" s="136">
        <v>0.68999999999999995</v>
      </c>
      <c r="AP1043" s="137">
        <f t="shared" si="1137"/>
        <v>19</v>
      </c>
      <c r="AQ1043" s="135">
        <v>1</v>
      </c>
      <c r="AR1043" s="136">
        <v>0.67000000000000004</v>
      </c>
      <c r="AS1043" s="137">
        <f t="shared" si="1138"/>
        <v>19</v>
      </c>
      <c r="AT1043" s="135">
        <v>1.04</v>
      </c>
      <c r="AU1043" s="136">
        <v>0.68999999999999995</v>
      </c>
      <c r="AV1043" s="137">
        <f t="shared" si="1139"/>
        <v>19</v>
      </c>
      <c r="AW1043" s="135">
        <v>1.1000000000000001</v>
      </c>
      <c r="AX1043" s="136">
        <v>0.72999999999999998</v>
      </c>
      <c r="AY1043" s="137">
        <f t="shared" si="1140"/>
        <v>21</v>
      </c>
      <c r="AZ1043" s="135">
        <v>1.0900000000000001</v>
      </c>
      <c r="BA1043" s="136">
        <v>0.72999999999999998</v>
      </c>
      <c r="BB1043" s="137">
        <f t="shared" si="1141"/>
        <v>20</v>
      </c>
      <c r="BC1043" s="135">
        <v>1.0700000000000001</v>
      </c>
      <c r="BD1043" s="136">
        <v>0.70999999999999996</v>
      </c>
      <c r="BE1043" s="137">
        <f t="shared" si="1142"/>
        <v>20</v>
      </c>
      <c r="BF1043" s="135">
        <v>1.24</v>
      </c>
      <c r="BG1043" s="136">
        <v>0.82999999999999996</v>
      </c>
      <c r="BH1043" s="137">
        <f t="shared" si="1143"/>
        <v>23</v>
      </c>
      <c r="BI1043" s="135">
        <v>1.26</v>
      </c>
      <c r="BJ1043" s="136">
        <v>0.83999999999999997</v>
      </c>
      <c r="BK1043" s="137">
        <f t="shared" si="1144"/>
        <v>24</v>
      </c>
      <c r="BL1043" s="135">
        <v>1.24</v>
      </c>
      <c r="BM1043" s="136">
        <v>0.82999999999999996</v>
      </c>
      <c r="BN1043" s="137">
        <f t="shared" si="1145"/>
        <v>23</v>
      </c>
      <c r="BO1043" s="135">
        <v>1.23</v>
      </c>
      <c r="BP1043" s="136">
        <v>0.81999999999999995</v>
      </c>
      <c r="BQ1043" s="137">
        <f t="shared" si="1146"/>
        <v>23</v>
      </c>
      <c r="BR1043" s="135">
        <v>1.1799999999999999</v>
      </c>
      <c r="BS1043" s="136">
        <v>0.79000000000000004</v>
      </c>
      <c r="BT1043" s="137">
        <f t="shared" si="1147"/>
        <v>22</v>
      </c>
      <c r="BU1043" s="135">
        <v>1.1399999999999999</v>
      </c>
      <c r="BV1043" s="136">
        <v>0.76000000000000001</v>
      </c>
      <c r="BW1043" s="137">
        <f t="shared" si="1148"/>
        <v>21</v>
      </c>
      <c r="BX1043" s="135">
        <v>1.1200000000000001</v>
      </c>
      <c r="BY1043" s="136">
        <v>0.75</v>
      </c>
      <c r="BZ1043" s="137">
        <f t="shared" si="1149"/>
        <v>21</v>
      </c>
      <c r="CA1043" s="66"/>
      <c r="CB1043" s="43"/>
      <c r="CC1043" s="43"/>
      <c r="CD1043" s="43"/>
      <c r="CE1043" s="43"/>
      <c r="CF1043" s="43"/>
      <c r="CG1043" s="43"/>
      <c r="CH1043" s="43"/>
      <c r="CI1043" s="43"/>
      <c r="CJ1043" s="43"/>
      <c r="CK1043" s="43"/>
      <c r="CL1043" s="43"/>
      <c r="CM1043" s="43"/>
      <c r="CN1043" s="43"/>
      <c r="CO1043" s="43"/>
      <c r="CP1043" s="43"/>
      <c r="CQ1043" s="43"/>
      <c r="CR1043" s="43"/>
      <c r="CS1043" s="43"/>
      <c r="CT1043" s="43"/>
      <c r="CU1043" s="43"/>
      <c r="CV1043" s="43"/>
      <c r="CW1043" s="43"/>
      <c r="CX1043" s="43"/>
      <c r="CY1043" s="43"/>
      <c r="CZ1043" s="43"/>
      <c r="DA1043" s="43"/>
      <c r="DB1043" s="43"/>
      <c r="DC1043" s="43"/>
      <c r="DD1043" s="43"/>
      <c r="DE1043" s="43"/>
    </row>
    <row r="1044" s="43" customFormat="1" ht="20.25">
      <c r="A1044" s="66"/>
      <c r="B1044" s="138" t="s">
        <v>52</v>
      </c>
      <c r="C1044" s="215" t="s">
        <v>243</v>
      </c>
      <c r="D1044" s="216"/>
      <c r="E1044" s="128" t="s">
        <v>54</v>
      </c>
      <c r="F1044" s="127">
        <v>110</v>
      </c>
      <c r="G1044" s="140">
        <v>115.38</v>
      </c>
      <c r="H1044" s="141"/>
      <c r="I1044" s="142"/>
      <c r="J1044" s="140">
        <v>115.56999999999999</v>
      </c>
      <c r="K1044" s="141"/>
      <c r="L1044" s="142"/>
      <c r="M1044" s="140">
        <v>115.53</v>
      </c>
      <c r="N1044" s="141"/>
      <c r="O1044" s="142"/>
      <c r="P1044" s="140">
        <v>115.53</v>
      </c>
      <c r="Q1044" s="141"/>
      <c r="R1044" s="142"/>
      <c r="S1044" s="140">
        <v>115.54000000000001</v>
      </c>
      <c r="T1044" s="141"/>
      <c r="U1044" s="142"/>
      <c r="V1044" s="140">
        <v>115.45</v>
      </c>
      <c r="W1044" s="141"/>
      <c r="X1044" s="142"/>
      <c r="Y1044" s="140">
        <v>115.31</v>
      </c>
      <c r="Z1044" s="141"/>
      <c r="AA1044" s="142"/>
      <c r="AB1044" s="140">
        <v>115.20999999999999</v>
      </c>
      <c r="AC1044" s="141"/>
      <c r="AD1044" s="142"/>
      <c r="AE1044" s="129">
        <v>114.89</v>
      </c>
      <c r="AF1044" s="130"/>
      <c r="AG1044" s="143"/>
      <c r="AH1044" s="129">
        <v>114.76000000000001</v>
      </c>
      <c r="AI1044" s="130"/>
      <c r="AJ1044" s="143"/>
      <c r="AK1044" s="129">
        <v>114.27</v>
      </c>
      <c r="AL1044" s="130"/>
      <c r="AM1044" s="143"/>
      <c r="AN1044" s="129">
        <v>114.08</v>
      </c>
      <c r="AO1044" s="130"/>
      <c r="AP1044" s="143"/>
      <c r="AQ1044" s="129">
        <v>114.27</v>
      </c>
      <c r="AR1044" s="130"/>
      <c r="AS1044" s="143"/>
      <c r="AT1044" s="129">
        <v>114.36</v>
      </c>
      <c r="AU1044" s="130"/>
      <c r="AV1044" s="143"/>
      <c r="AW1044" s="129">
        <v>114.13</v>
      </c>
      <c r="AX1044" s="130"/>
      <c r="AY1044" s="143"/>
      <c r="AZ1044" s="129">
        <v>114.17</v>
      </c>
      <c r="BA1044" s="130"/>
      <c r="BB1044" s="143"/>
      <c r="BC1044" s="129">
        <v>114.20999999999999</v>
      </c>
      <c r="BD1044" s="130"/>
      <c r="BE1044" s="143"/>
      <c r="BF1044" s="129">
        <v>114.19</v>
      </c>
      <c r="BG1044" s="130"/>
      <c r="BH1044" s="143"/>
      <c r="BI1044" s="129">
        <v>114.27</v>
      </c>
      <c r="BJ1044" s="130"/>
      <c r="BK1044" s="143"/>
      <c r="BL1044" s="129">
        <v>114.36</v>
      </c>
      <c r="BM1044" s="130"/>
      <c r="BN1044" s="143"/>
      <c r="BO1044" s="129">
        <v>114.55</v>
      </c>
      <c r="BP1044" s="130"/>
      <c r="BQ1044" s="143"/>
      <c r="BR1044" s="129">
        <v>114.45999999999999</v>
      </c>
      <c r="BS1044" s="130"/>
      <c r="BT1044" s="143"/>
      <c r="BU1044" s="129">
        <v>114.7</v>
      </c>
      <c r="BV1044" s="130"/>
      <c r="BW1044" s="143"/>
      <c r="BX1044" s="129">
        <v>114.92</v>
      </c>
      <c r="BY1044" s="130"/>
      <c r="BZ1044" s="143"/>
      <c r="CA1044" s="43"/>
      <c r="CB1044" s="43"/>
      <c r="CC1044" s="43"/>
      <c r="CD1044" s="43"/>
      <c r="CE1044" s="43"/>
      <c r="CF1044" s="43"/>
      <c r="CG1044" s="43"/>
      <c r="CH1044" s="43"/>
      <c r="CI1044" s="43"/>
      <c r="CJ1044" s="43"/>
      <c r="CK1044" s="43"/>
      <c r="CL1044" s="43"/>
      <c r="CM1044" s="43"/>
      <c r="CN1044" s="43"/>
      <c r="CO1044" s="43"/>
      <c r="CP1044" s="43"/>
      <c r="CQ1044" s="43"/>
      <c r="CR1044" s="43"/>
      <c r="CS1044" s="43"/>
      <c r="CT1044" s="43"/>
      <c r="CU1044" s="43"/>
      <c r="CV1044" s="43"/>
      <c r="CW1044" s="43"/>
      <c r="CX1044" s="43"/>
      <c r="CY1044" s="43"/>
      <c r="CZ1044" s="43"/>
      <c r="DA1044" s="43"/>
      <c r="DB1044" s="43"/>
      <c r="DC1044" s="43"/>
      <c r="DD1044" s="43"/>
      <c r="DE1044" s="43"/>
    </row>
    <row r="1045" s="43" customFormat="1" ht="20.25">
      <c r="A1045" s="66"/>
      <c r="B1045" s="138"/>
      <c r="C1045" s="144" t="s">
        <v>244</v>
      </c>
      <c r="D1045" s="38"/>
      <c r="E1045" s="117" t="s">
        <v>54</v>
      </c>
      <c r="F1045" s="116">
        <v>110</v>
      </c>
      <c r="G1045" s="145">
        <v>115.38</v>
      </c>
      <c r="H1045" s="146"/>
      <c r="I1045" s="147"/>
      <c r="J1045" s="145">
        <v>115.56999999999999</v>
      </c>
      <c r="K1045" s="146"/>
      <c r="L1045" s="147"/>
      <c r="M1045" s="145">
        <v>115.53</v>
      </c>
      <c r="N1045" s="146"/>
      <c r="O1045" s="147"/>
      <c r="P1045" s="145">
        <v>115.53</v>
      </c>
      <c r="Q1045" s="146"/>
      <c r="R1045" s="147"/>
      <c r="S1045" s="145">
        <v>115.54000000000001</v>
      </c>
      <c r="T1045" s="146"/>
      <c r="U1045" s="147"/>
      <c r="V1045" s="145">
        <v>115.45</v>
      </c>
      <c r="W1045" s="146"/>
      <c r="X1045" s="147"/>
      <c r="Y1045" s="145">
        <v>115.31</v>
      </c>
      <c r="Z1045" s="146"/>
      <c r="AA1045" s="147"/>
      <c r="AB1045" s="145">
        <v>115.20999999999999</v>
      </c>
      <c r="AC1045" s="146"/>
      <c r="AD1045" s="147"/>
      <c r="AE1045" s="148">
        <v>114.89</v>
      </c>
      <c r="AF1045" s="149"/>
      <c r="AG1045" s="150"/>
      <c r="AH1045" s="148">
        <v>114.76000000000001</v>
      </c>
      <c r="AI1045" s="149"/>
      <c r="AJ1045" s="150"/>
      <c r="AK1045" s="148">
        <v>114.27</v>
      </c>
      <c r="AL1045" s="149"/>
      <c r="AM1045" s="150"/>
      <c r="AN1045" s="148">
        <v>114.08</v>
      </c>
      <c r="AO1045" s="149"/>
      <c r="AP1045" s="150"/>
      <c r="AQ1045" s="148">
        <v>114.27</v>
      </c>
      <c r="AR1045" s="149"/>
      <c r="AS1045" s="150"/>
      <c r="AT1045" s="148">
        <v>114.36</v>
      </c>
      <c r="AU1045" s="149"/>
      <c r="AV1045" s="150"/>
      <c r="AW1045" s="148">
        <v>114.13</v>
      </c>
      <c r="AX1045" s="149"/>
      <c r="AY1045" s="150"/>
      <c r="AZ1045" s="148">
        <v>114.17</v>
      </c>
      <c r="BA1045" s="149"/>
      <c r="BB1045" s="150"/>
      <c r="BC1045" s="148">
        <v>114.20999999999999</v>
      </c>
      <c r="BD1045" s="149"/>
      <c r="BE1045" s="150"/>
      <c r="BF1045" s="148">
        <v>114.19</v>
      </c>
      <c r="BG1045" s="149"/>
      <c r="BH1045" s="150"/>
      <c r="BI1045" s="148">
        <v>114.27</v>
      </c>
      <c r="BJ1045" s="149"/>
      <c r="BK1045" s="150"/>
      <c r="BL1045" s="148">
        <v>114.36</v>
      </c>
      <c r="BM1045" s="149"/>
      <c r="BN1045" s="150"/>
      <c r="BO1045" s="148">
        <v>114.55</v>
      </c>
      <c r="BP1045" s="149"/>
      <c r="BQ1045" s="150"/>
      <c r="BR1045" s="111">
        <v>114.45999999999999</v>
      </c>
      <c r="BS1045" s="112"/>
      <c r="BT1045" s="151"/>
      <c r="BU1045" s="148">
        <v>114.7</v>
      </c>
      <c r="BV1045" s="149"/>
      <c r="BW1045" s="150"/>
      <c r="BX1045" s="148">
        <v>114.92</v>
      </c>
      <c r="BY1045" s="149"/>
      <c r="BZ1045" s="150"/>
      <c r="CA1045" s="43"/>
      <c r="CB1045" s="43"/>
      <c r="CC1045" s="43"/>
      <c r="CD1045" s="43"/>
      <c r="CE1045" s="43"/>
      <c r="CF1045" s="43"/>
      <c r="CG1045" s="43"/>
      <c r="CH1045" s="43"/>
      <c r="CI1045" s="43"/>
      <c r="CJ1045" s="43"/>
      <c r="CK1045" s="43"/>
      <c r="CL1045" s="43"/>
      <c r="CM1045" s="43"/>
      <c r="CN1045" s="43"/>
      <c r="CO1045" s="43"/>
      <c r="CP1045" s="43"/>
      <c r="CQ1045" s="43"/>
      <c r="CR1045" s="43"/>
      <c r="CS1045" s="43"/>
      <c r="CT1045" s="43"/>
      <c r="CU1045" s="43"/>
      <c r="CV1045" s="43"/>
      <c r="CW1045" s="43"/>
      <c r="CX1045" s="43"/>
      <c r="CY1045" s="43"/>
      <c r="CZ1045" s="43"/>
      <c r="DA1045" s="43"/>
      <c r="DB1045" s="43"/>
      <c r="DC1045" s="43"/>
      <c r="DD1045" s="43"/>
      <c r="DE1045" s="43"/>
    </row>
    <row r="1046" s="43" customFormat="1" ht="20.25">
      <c r="A1046" s="66"/>
      <c r="B1046" s="138"/>
      <c r="C1046" s="144" t="s">
        <v>373</v>
      </c>
      <c r="D1046" s="38"/>
      <c r="E1046" s="117" t="s">
        <v>54</v>
      </c>
      <c r="F1046" s="116">
        <v>35</v>
      </c>
      <c r="G1046" s="145">
        <v>37</v>
      </c>
      <c r="H1046" s="146"/>
      <c r="I1046" s="147"/>
      <c r="J1046" s="145">
        <v>37</v>
      </c>
      <c r="K1046" s="146"/>
      <c r="L1046" s="147"/>
      <c r="M1046" s="145">
        <v>37</v>
      </c>
      <c r="N1046" s="146"/>
      <c r="O1046" s="147"/>
      <c r="P1046" s="145">
        <v>37</v>
      </c>
      <c r="Q1046" s="146"/>
      <c r="R1046" s="147"/>
      <c r="S1046" s="145">
        <v>37</v>
      </c>
      <c r="T1046" s="146"/>
      <c r="U1046" s="147"/>
      <c r="V1046" s="145">
        <v>37</v>
      </c>
      <c r="W1046" s="146"/>
      <c r="X1046" s="147"/>
      <c r="Y1046" s="145">
        <v>37</v>
      </c>
      <c r="Z1046" s="146"/>
      <c r="AA1046" s="147"/>
      <c r="AB1046" s="145">
        <v>37</v>
      </c>
      <c r="AC1046" s="146"/>
      <c r="AD1046" s="147"/>
      <c r="AE1046" s="148">
        <v>37</v>
      </c>
      <c r="AF1046" s="149"/>
      <c r="AG1046" s="150"/>
      <c r="AH1046" s="148">
        <v>37</v>
      </c>
      <c r="AI1046" s="149"/>
      <c r="AJ1046" s="150"/>
      <c r="AK1046" s="148">
        <v>37</v>
      </c>
      <c r="AL1046" s="149"/>
      <c r="AM1046" s="150"/>
      <c r="AN1046" s="148">
        <v>37</v>
      </c>
      <c r="AO1046" s="149"/>
      <c r="AP1046" s="150"/>
      <c r="AQ1046" s="148">
        <v>37</v>
      </c>
      <c r="AR1046" s="149"/>
      <c r="AS1046" s="150"/>
      <c r="AT1046" s="148">
        <v>37</v>
      </c>
      <c r="AU1046" s="149"/>
      <c r="AV1046" s="150"/>
      <c r="AW1046" s="148">
        <v>37</v>
      </c>
      <c r="AX1046" s="149"/>
      <c r="AY1046" s="150"/>
      <c r="AZ1046" s="148">
        <v>37</v>
      </c>
      <c r="BA1046" s="149"/>
      <c r="BB1046" s="150"/>
      <c r="BC1046" s="148">
        <v>37</v>
      </c>
      <c r="BD1046" s="149"/>
      <c r="BE1046" s="150"/>
      <c r="BF1046" s="148">
        <v>37</v>
      </c>
      <c r="BG1046" s="149"/>
      <c r="BH1046" s="150"/>
      <c r="BI1046" s="148">
        <v>37</v>
      </c>
      <c r="BJ1046" s="149"/>
      <c r="BK1046" s="150"/>
      <c r="BL1046" s="148">
        <v>37</v>
      </c>
      <c r="BM1046" s="149"/>
      <c r="BN1046" s="150"/>
      <c r="BO1046" s="148">
        <v>37</v>
      </c>
      <c r="BP1046" s="149"/>
      <c r="BQ1046" s="150"/>
      <c r="BR1046" s="111">
        <v>37</v>
      </c>
      <c r="BS1046" s="112"/>
      <c r="BT1046" s="151"/>
      <c r="BU1046" s="148">
        <v>37</v>
      </c>
      <c r="BV1046" s="149"/>
      <c r="BW1046" s="150"/>
      <c r="BX1046" s="148">
        <v>37</v>
      </c>
      <c r="BY1046" s="149"/>
      <c r="BZ1046" s="150"/>
      <c r="CA1046" s="43"/>
      <c r="CB1046" s="43"/>
      <c r="CC1046" s="43"/>
      <c r="CD1046" s="43"/>
      <c r="CE1046" s="43"/>
      <c r="CF1046" s="43"/>
      <c r="CG1046" s="43"/>
      <c r="CH1046" s="43"/>
      <c r="CI1046" s="43"/>
      <c r="CJ1046" s="43"/>
      <c r="CK1046" s="43"/>
      <c r="CL1046" s="43"/>
      <c r="CM1046" s="43"/>
      <c r="CN1046" s="43"/>
      <c r="CO1046" s="43"/>
      <c r="CP1046" s="43"/>
      <c r="CQ1046" s="43"/>
      <c r="CR1046" s="43"/>
      <c r="CS1046" s="43"/>
      <c r="CT1046" s="43"/>
      <c r="CU1046" s="43"/>
      <c r="CV1046" s="43"/>
      <c r="CW1046" s="43"/>
      <c r="CX1046" s="43"/>
      <c r="CY1046" s="43"/>
      <c r="CZ1046" s="43"/>
      <c r="DA1046" s="43"/>
      <c r="DB1046" s="43"/>
      <c r="DC1046" s="43"/>
      <c r="DD1046" s="43"/>
      <c r="DE1046" s="43"/>
    </row>
    <row r="1047" s="43" customFormat="1" ht="20.25">
      <c r="A1047" s="66"/>
      <c r="B1047" s="138"/>
      <c r="C1047" s="144" t="s">
        <v>205</v>
      </c>
      <c r="D1047" s="38"/>
      <c r="E1047" s="117" t="s">
        <v>54</v>
      </c>
      <c r="F1047" s="116">
        <v>10</v>
      </c>
      <c r="G1047" s="145">
        <v>10.199999999999999</v>
      </c>
      <c r="H1047" s="146"/>
      <c r="I1047" s="147"/>
      <c r="J1047" s="145">
        <v>10.199999999999999</v>
      </c>
      <c r="K1047" s="146"/>
      <c r="L1047" s="147"/>
      <c r="M1047" s="145">
        <v>10.199999999999999</v>
      </c>
      <c r="N1047" s="146"/>
      <c r="O1047" s="147"/>
      <c r="P1047" s="145">
        <v>10.199999999999999</v>
      </c>
      <c r="Q1047" s="146"/>
      <c r="R1047" s="147"/>
      <c r="S1047" s="145">
        <v>10.199999999999999</v>
      </c>
      <c r="T1047" s="146"/>
      <c r="U1047" s="147"/>
      <c r="V1047" s="145">
        <v>10.199999999999999</v>
      </c>
      <c r="W1047" s="146"/>
      <c r="X1047" s="147"/>
      <c r="Y1047" s="145">
        <v>10.199999999999999</v>
      </c>
      <c r="Z1047" s="146"/>
      <c r="AA1047" s="147"/>
      <c r="AB1047" s="145">
        <v>10.199999999999999</v>
      </c>
      <c r="AC1047" s="146"/>
      <c r="AD1047" s="147"/>
      <c r="AE1047" s="148">
        <v>10.199999999999999</v>
      </c>
      <c r="AF1047" s="149"/>
      <c r="AG1047" s="150"/>
      <c r="AH1047" s="148">
        <v>10.199999999999999</v>
      </c>
      <c r="AI1047" s="149"/>
      <c r="AJ1047" s="150"/>
      <c r="AK1047" s="148">
        <v>10.199999999999999</v>
      </c>
      <c r="AL1047" s="149"/>
      <c r="AM1047" s="150"/>
      <c r="AN1047" s="148">
        <v>10.199999999999999</v>
      </c>
      <c r="AO1047" s="149"/>
      <c r="AP1047" s="150"/>
      <c r="AQ1047" s="148">
        <v>10.199999999999999</v>
      </c>
      <c r="AR1047" s="149"/>
      <c r="AS1047" s="150"/>
      <c r="AT1047" s="148">
        <v>10.199999999999999</v>
      </c>
      <c r="AU1047" s="149"/>
      <c r="AV1047" s="150"/>
      <c r="AW1047" s="148">
        <v>10.199999999999999</v>
      </c>
      <c r="AX1047" s="149"/>
      <c r="AY1047" s="150"/>
      <c r="AZ1047" s="148">
        <v>10.199999999999999</v>
      </c>
      <c r="BA1047" s="149"/>
      <c r="BB1047" s="150"/>
      <c r="BC1047" s="148">
        <v>10.199999999999999</v>
      </c>
      <c r="BD1047" s="149"/>
      <c r="BE1047" s="150"/>
      <c r="BF1047" s="148">
        <v>10.199999999999999</v>
      </c>
      <c r="BG1047" s="149"/>
      <c r="BH1047" s="150"/>
      <c r="BI1047" s="148">
        <v>10.199999999999999</v>
      </c>
      <c r="BJ1047" s="149"/>
      <c r="BK1047" s="150"/>
      <c r="BL1047" s="148">
        <v>10.199999999999999</v>
      </c>
      <c r="BM1047" s="149"/>
      <c r="BN1047" s="150"/>
      <c r="BO1047" s="148">
        <v>10.199999999999999</v>
      </c>
      <c r="BP1047" s="149"/>
      <c r="BQ1047" s="150"/>
      <c r="BR1047" s="111">
        <v>10.199999999999999</v>
      </c>
      <c r="BS1047" s="112"/>
      <c r="BT1047" s="151"/>
      <c r="BU1047" s="148">
        <v>10.199999999999999</v>
      </c>
      <c r="BV1047" s="149"/>
      <c r="BW1047" s="150"/>
      <c r="BX1047" s="148">
        <v>10.199999999999999</v>
      </c>
      <c r="BY1047" s="149"/>
      <c r="BZ1047" s="150"/>
      <c r="CA1047" s="43"/>
      <c r="CB1047" s="43"/>
      <c r="CC1047" s="43"/>
      <c r="CD1047" s="43"/>
      <c r="CE1047" s="43"/>
      <c r="CF1047" s="43"/>
      <c r="CG1047" s="43"/>
      <c r="CH1047" s="43"/>
      <c r="CI1047" s="43"/>
      <c r="CJ1047" s="43"/>
      <c r="CK1047" s="43"/>
      <c r="CL1047" s="43"/>
      <c r="CM1047" s="43"/>
      <c r="CN1047" s="43"/>
      <c r="CO1047" s="43"/>
      <c r="CP1047" s="43"/>
      <c r="CQ1047" s="43"/>
      <c r="CR1047" s="43"/>
      <c r="CS1047" s="43"/>
      <c r="CT1047" s="43"/>
      <c r="CU1047" s="43"/>
      <c r="CV1047" s="43"/>
      <c r="CW1047" s="43"/>
      <c r="CX1047" s="43"/>
      <c r="CY1047" s="43"/>
      <c r="CZ1047" s="43"/>
      <c r="DA1047" s="43"/>
      <c r="DB1047" s="43"/>
      <c r="DC1047" s="43"/>
      <c r="DD1047" s="43"/>
      <c r="DE1047" s="43"/>
    </row>
    <row r="1048" s="43" customFormat="1" ht="21">
      <c r="A1048" s="66"/>
      <c r="B1048" s="138"/>
      <c r="C1048" s="153" t="s">
        <v>206</v>
      </c>
      <c r="D1048" s="217"/>
      <c r="E1048" s="134" t="s">
        <v>54</v>
      </c>
      <c r="F1048" s="133">
        <v>10</v>
      </c>
      <c r="G1048" s="154">
        <v>10.199999999999999</v>
      </c>
      <c r="H1048" s="155"/>
      <c r="I1048" s="156"/>
      <c r="J1048" s="154">
        <v>10.199999999999999</v>
      </c>
      <c r="K1048" s="155"/>
      <c r="L1048" s="156"/>
      <c r="M1048" s="154">
        <v>10.199999999999999</v>
      </c>
      <c r="N1048" s="155"/>
      <c r="O1048" s="156"/>
      <c r="P1048" s="154">
        <v>10.199999999999999</v>
      </c>
      <c r="Q1048" s="155"/>
      <c r="R1048" s="156"/>
      <c r="S1048" s="154">
        <v>10.199999999999999</v>
      </c>
      <c r="T1048" s="155"/>
      <c r="U1048" s="156"/>
      <c r="V1048" s="154">
        <v>10.199999999999999</v>
      </c>
      <c r="W1048" s="155"/>
      <c r="X1048" s="156"/>
      <c r="Y1048" s="154">
        <v>10.199999999999999</v>
      </c>
      <c r="Z1048" s="155"/>
      <c r="AA1048" s="156"/>
      <c r="AB1048" s="154">
        <v>10.199999999999999</v>
      </c>
      <c r="AC1048" s="155"/>
      <c r="AD1048" s="156"/>
      <c r="AE1048" s="157">
        <v>10.199999999999999</v>
      </c>
      <c r="AF1048" s="158"/>
      <c r="AG1048" s="159"/>
      <c r="AH1048" s="157">
        <v>10.199999999999999</v>
      </c>
      <c r="AI1048" s="158"/>
      <c r="AJ1048" s="159"/>
      <c r="AK1048" s="157">
        <v>10.199999999999999</v>
      </c>
      <c r="AL1048" s="158"/>
      <c r="AM1048" s="159"/>
      <c r="AN1048" s="157">
        <v>10.199999999999999</v>
      </c>
      <c r="AO1048" s="158"/>
      <c r="AP1048" s="159"/>
      <c r="AQ1048" s="157">
        <v>10.199999999999999</v>
      </c>
      <c r="AR1048" s="158"/>
      <c r="AS1048" s="159"/>
      <c r="AT1048" s="157">
        <v>10.199999999999999</v>
      </c>
      <c r="AU1048" s="158"/>
      <c r="AV1048" s="159"/>
      <c r="AW1048" s="157">
        <v>10.199999999999999</v>
      </c>
      <c r="AX1048" s="158"/>
      <c r="AY1048" s="159"/>
      <c r="AZ1048" s="157">
        <v>10.199999999999999</v>
      </c>
      <c r="BA1048" s="158"/>
      <c r="BB1048" s="159"/>
      <c r="BC1048" s="157">
        <v>10.199999999999999</v>
      </c>
      <c r="BD1048" s="158"/>
      <c r="BE1048" s="159"/>
      <c r="BF1048" s="157">
        <v>10.199999999999999</v>
      </c>
      <c r="BG1048" s="158"/>
      <c r="BH1048" s="159"/>
      <c r="BI1048" s="157">
        <v>10.199999999999999</v>
      </c>
      <c r="BJ1048" s="158"/>
      <c r="BK1048" s="159"/>
      <c r="BL1048" s="157">
        <v>10.199999999999999</v>
      </c>
      <c r="BM1048" s="158"/>
      <c r="BN1048" s="159"/>
      <c r="BO1048" s="157">
        <v>10.199999999999999</v>
      </c>
      <c r="BP1048" s="158"/>
      <c r="BQ1048" s="159"/>
      <c r="BR1048" s="135">
        <v>10.199999999999999</v>
      </c>
      <c r="BS1048" s="136"/>
      <c r="BT1048" s="160"/>
      <c r="BU1048" s="157">
        <v>10.199999999999999</v>
      </c>
      <c r="BV1048" s="158"/>
      <c r="BW1048" s="159"/>
      <c r="BX1048" s="157">
        <v>10.199999999999999</v>
      </c>
      <c r="BY1048" s="158"/>
      <c r="BZ1048" s="159"/>
      <c r="CA1048" s="43"/>
      <c r="CB1048" s="43"/>
      <c r="CC1048" s="43"/>
      <c r="CD1048" s="43"/>
      <c r="CE1048" s="43"/>
      <c r="CF1048" s="43"/>
      <c r="CG1048" s="43"/>
      <c r="CH1048" s="43"/>
      <c r="CI1048" s="43"/>
      <c r="CJ1048" s="43"/>
      <c r="CK1048" s="43"/>
      <c r="CL1048" s="43"/>
      <c r="CM1048" s="43"/>
      <c r="CN1048" s="43"/>
      <c r="CO1048" s="43"/>
      <c r="CP1048" s="43"/>
      <c r="CQ1048" s="43"/>
      <c r="CR1048" s="43"/>
      <c r="CS1048" s="43"/>
      <c r="CT1048" s="43"/>
      <c r="CU1048" s="43"/>
      <c r="CV1048" s="43"/>
      <c r="CW1048" s="43"/>
      <c r="CX1048" s="43"/>
      <c r="CY1048" s="43"/>
      <c r="CZ1048" s="43"/>
      <c r="DA1048" s="43"/>
      <c r="DB1048" s="43"/>
      <c r="DC1048" s="43"/>
      <c r="DD1048" s="43"/>
      <c r="DE1048" s="43"/>
    </row>
    <row r="1049" s="43" customFormat="1" ht="20.25">
      <c r="A1049" s="66"/>
      <c r="B1049" s="336" t="s">
        <v>156</v>
      </c>
      <c r="C1049" s="257" t="s">
        <v>128</v>
      </c>
      <c r="D1049" s="38" t="s">
        <v>38</v>
      </c>
      <c r="E1049" s="110" t="s">
        <v>38</v>
      </c>
      <c r="F1049" s="109">
        <v>10</v>
      </c>
      <c r="G1049" s="111">
        <v>0.5</v>
      </c>
      <c r="H1049" s="112">
        <v>0.33000000000000002</v>
      </c>
      <c r="I1049" s="311">
        <f>ROUND(SQRT(G1049^2+H1049^2)*1000/(1.73*G1047),0)</f>
        <v>34</v>
      </c>
      <c r="J1049" s="111">
        <v>0.47999999999999998</v>
      </c>
      <c r="K1049" s="112">
        <v>0.32000000000000001</v>
      </c>
      <c r="L1049" s="311">
        <f>ROUND(SQRT(J1049^2+K1049^2)*1000/(1.73*J1047),0)</f>
        <v>33</v>
      </c>
      <c r="M1049" s="111">
        <v>0.47999999999999998</v>
      </c>
      <c r="N1049" s="112">
        <v>0.32000000000000001</v>
      </c>
      <c r="O1049" s="311">
        <f>ROUND(SQRT(M1049^2+N1049^2)*1000/(1.73*M1047),0)</f>
        <v>33</v>
      </c>
      <c r="P1049" s="111">
        <v>0.46999999999999997</v>
      </c>
      <c r="Q1049" s="112">
        <v>0.31</v>
      </c>
      <c r="R1049" s="311">
        <f>ROUND(SQRT(P1049^2+Q1049^2)*1000/(1.73*P1047),0)</f>
        <v>32</v>
      </c>
      <c r="S1049" s="111">
        <v>0.46999999999999997</v>
      </c>
      <c r="T1049" s="112">
        <v>0.31</v>
      </c>
      <c r="U1049" s="311">
        <f>ROUND(SQRT(S1049^2+T1049^2)*1000/(1.73*S1047),0)</f>
        <v>32</v>
      </c>
      <c r="V1049" s="111">
        <v>0.47999999999999998</v>
      </c>
      <c r="W1049" s="112">
        <v>0.32000000000000001</v>
      </c>
      <c r="X1049" s="311">
        <f>ROUND(SQRT(V1049^2+W1049^2)*1000/(1.73*V1047),0)</f>
        <v>33</v>
      </c>
      <c r="Y1049" s="111">
        <v>0.46999999999999997</v>
      </c>
      <c r="Z1049" s="112">
        <v>0.31</v>
      </c>
      <c r="AA1049" s="311">
        <v>32</v>
      </c>
      <c r="AB1049" s="111">
        <v>0.52000000000000002</v>
      </c>
      <c r="AC1049" s="112">
        <v>0.34999999999999998</v>
      </c>
      <c r="AD1049" s="311">
        <f>ROUND(SQRT(AB1049^2+AC1049^2)*1000/(1.73*AB1047),0)</f>
        <v>36</v>
      </c>
      <c r="AE1049" s="111">
        <v>0.56999999999999995</v>
      </c>
      <c r="AF1049" s="112">
        <v>0.38</v>
      </c>
      <c r="AG1049" s="311">
        <f>ROUND(SQRT(AE1049^2+AF1049^2)*1000/(1.73*AE1047),0)</f>
        <v>39</v>
      </c>
      <c r="AH1049" s="111">
        <v>0.62</v>
      </c>
      <c r="AI1049" s="112">
        <v>0.40999999999999998</v>
      </c>
      <c r="AJ1049" s="311">
        <f>ROUND(SQRT(AH1049^2+AI1049^2)*1000/(1.73*AH1047),0)</f>
        <v>42</v>
      </c>
      <c r="AK1049" s="111">
        <v>0.67000000000000004</v>
      </c>
      <c r="AL1049" s="112">
        <v>0.45000000000000001</v>
      </c>
      <c r="AM1049" s="311">
        <f>ROUND(SQRT(AK1049^2+AL1049^2)*1000/(1.73*AK1047),0)</f>
        <v>46</v>
      </c>
      <c r="AN1049" s="111">
        <v>0.68999999999999995</v>
      </c>
      <c r="AO1049" s="112">
        <v>0.46000000000000002</v>
      </c>
      <c r="AP1049" s="311">
        <f>ROUND(SQRT(AN1049^2+AO1049^2)*1000/(1.73*AN1047),0)</f>
        <v>47</v>
      </c>
      <c r="AQ1049" s="111">
        <v>0.67000000000000004</v>
      </c>
      <c r="AR1049" s="112">
        <v>0.45000000000000001</v>
      </c>
      <c r="AS1049" s="311">
        <f>ROUND(SQRT(AQ1049^2+AR1049^2)*1000/(1.73*AQ1047),0)</f>
        <v>46</v>
      </c>
      <c r="AT1049" s="111">
        <v>0.66000000000000003</v>
      </c>
      <c r="AU1049" s="112">
        <v>0.44</v>
      </c>
      <c r="AV1049" s="311">
        <f>ROUND(SQRT(AT1049^2+AU1049^2)*1000/(1.73*AT1047),0)</f>
        <v>45</v>
      </c>
      <c r="AW1049" s="111">
        <v>0.67000000000000004</v>
      </c>
      <c r="AX1049" s="112">
        <v>0.45000000000000001</v>
      </c>
      <c r="AY1049" s="311">
        <f>ROUND(SQRT(AW1049^2+AX1049^2)*1000/(1.73*AW1047),0)</f>
        <v>46</v>
      </c>
      <c r="AZ1049" s="111">
        <v>0.64000000000000001</v>
      </c>
      <c r="BA1049" s="112">
        <v>0.42999999999999999</v>
      </c>
      <c r="BB1049" s="311">
        <f>ROUND(SQRT(AZ1049^2+BA1049^2)*1000/(1.73*AZ1047),0)</f>
        <v>44</v>
      </c>
      <c r="BC1049" s="111">
        <v>0.65000000000000002</v>
      </c>
      <c r="BD1049" s="112">
        <v>0.42999999999999999</v>
      </c>
      <c r="BE1049" s="311">
        <f>ROUND(SQRT(BC1049^2+BD1049^2)*1000/(1.73*BC1047),0)</f>
        <v>44</v>
      </c>
      <c r="BF1049" s="111">
        <v>0.66000000000000003</v>
      </c>
      <c r="BG1049" s="112">
        <v>0.44</v>
      </c>
      <c r="BH1049" s="311">
        <f>ROUND(SQRT(BF1049^2+BG1049^2)*1000/(1.73*BF1047),0)</f>
        <v>45</v>
      </c>
      <c r="BI1049" s="111">
        <v>0.65000000000000002</v>
      </c>
      <c r="BJ1049" s="112">
        <v>0.42999999999999999</v>
      </c>
      <c r="BK1049" s="311">
        <f>ROUND(SQRT(BI1049^2+BJ1049^2)*1000/(1.73*BI1047),0)</f>
        <v>44</v>
      </c>
      <c r="BL1049" s="111">
        <v>0.65000000000000002</v>
      </c>
      <c r="BM1049" s="112">
        <v>0.42999999999999999</v>
      </c>
      <c r="BN1049" s="311">
        <f>ROUND(SQRT(BL1049^2+BM1049^2)*1000/(1.73*BL1047),0)</f>
        <v>44</v>
      </c>
      <c r="BO1049" s="111">
        <v>0.64000000000000001</v>
      </c>
      <c r="BP1049" s="112">
        <v>0.42999999999999999</v>
      </c>
      <c r="BQ1049" s="311">
        <f>ROUND(SQRT(BO1049^2+BP1049^2)*1000/(1.73*BO1047),0)</f>
        <v>44</v>
      </c>
      <c r="BR1049" s="111">
        <v>0.62</v>
      </c>
      <c r="BS1049" s="112">
        <v>0.40999999999999998</v>
      </c>
      <c r="BT1049" s="311">
        <f>ROUND(SQRT(BR1049^2+BS1049^2)*1000/(1.73*BR1047),0)</f>
        <v>42</v>
      </c>
      <c r="BU1049" s="111">
        <v>0.59999999999999998</v>
      </c>
      <c r="BV1049" s="112">
        <v>0.40000000000000002</v>
      </c>
      <c r="BW1049" s="311">
        <f>ROUND(SQRT(BU1049^2+BV1049^2)*1000/(1.73*BU1047),0)</f>
        <v>41</v>
      </c>
      <c r="BX1049" s="111">
        <v>0.58999999999999997</v>
      </c>
      <c r="BY1049" s="112">
        <v>0.39000000000000001</v>
      </c>
      <c r="BZ1049" s="311">
        <f>ROUND(SQRT(BX1049^2+BY1049^2)*1000/(1.73*BX1047),0)</f>
        <v>40</v>
      </c>
      <c r="CA1049" s="43"/>
      <c r="CB1049" s="43"/>
      <c r="CC1049" s="43"/>
      <c r="CD1049" s="43"/>
      <c r="CE1049" s="43"/>
      <c r="CF1049" s="43"/>
      <c r="CG1049" s="43"/>
      <c r="CH1049" s="43"/>
      <c r="CI1049" s="43"/>
      <c r="CJ1049" s="43"/>
      <c r="CK1049" s="43"/>
      <c r="CL1049" s="43"/>
      <c r="CM1049" s="43"/>
      <c r="CN1049" s="43"/>
      <c r="CO1049" s="43"/>
      <c r="CP1049" s="43"/>
      <c r="CQ1049" s="43"/>
      <c r="CR1049" s="43"/>
      <c r="CS1049" s="43"/>
      <c r="CT1049" s="43"/>
      <c r="CU1049" s="43"/>
      <c r="CV1049" s="43"/>
      <c r="CW1049" s="43"/>
      <c r="CX1049" s="43"/>
      <c r="CY1049" s="43"/>
      <c r="CZ1049" s="43"/>
      <c r="DA1049" s="43"/>
      <c r="DB1049" s="43"/>
      <c r="DC1049" s="43"/>
      <c r="DD1049" s="43"/>
      <c r="DE1049" s="43"/>
    </row>
    <row r="1050" s="43" customFormat="1" ht="20.25">
      <c r="A1050" s="66"/>
      <c r="B1050" s="138"/>
      <c r="C1050" s="258" t="s">
        <v>77</v>
      </c>
      <c r="D1050" s="38" t="s">
        <v>38</v>
      </c>
      <c r="E1050" s="117" t="s">
        <v>38</v>
      </c>
      <c r="F1050" s="116">
        <v>10</v>
      </c>
      <c r="G1050" s="111">
        <v>0.57999999999999996</v>
      </c>
      <c r="H1050" s="112">
        <v>0.39000000000000001</v>
      </c>
      <c r="I1050" s="272">
        <f>ROUND(SQRT(G1050^2+H1050^2)*1000/(1.73*G1047),0)</f>
        <v>40</v>
      </c>
      <c r="J1050" s="111">
        <v>0.55000000000000004</v>
      </c>
      <c r="K1050" s="112">
        <v>0.37</v>
      </c>
      <c r="L1050" s="272">
        <f>ROUND(SQRT(J1050^2+K1050^2)*1000/(1.73*J1047),0)</f>
        <v>38</v>
      </c>
      <c r="M1050" s="111">
        <v>0.54000000000000004</v>
      </c>
      <c r="N1050" s="112">
        <v>0.35999999999999999</v>
      </c>
      <c r="O1050" s="272">
        <f>ROUND(SQRT(M1050^2+N1050^2)*1000/(1.73*M1047),0)</f>
        <v>37</v>
      </c>
      <c r="P1050" s="111">
        <v>0.54000000000000004</v>
      </c>
      <c r="Q1050" s="112">
        <v>0.35999999999999999</v>
      </c>
      <c r="R1050" s="272">
        <f>ROUND(SQRT(P1050^2+Q1050^2)*1000/(1.73*P1047),0)</f>
        <v>37</v>
      </c>
      <c r="S1050" s="111">
        <v>0.55000000000000004</v>
      </c>
      <c r="T1050" s="112">
        <v>0.37</v>
      </c>
      <c r="U1050" s="272">
        <f>ROUND(SQRT(S1050^2+T1050^2)*1000/(1.73*S1047),0)</f>
        <v>38</v>
      </c>
      <c r="V1050" s="111">
        <v>0.57999999999999996</v>
      </c>
      <c r="W1050" s="112">
        <v>0.39000000000000001</v>
      </c>
      <c r="X1050" s="272">
        <f>ROUND(SQRT(V1050^2+W1050^2)*1000/(1.73*V1047),0)</f>
        <v>40</v>
      </c>
      <c r="Y1050" s="111">
        <v>0.60999999999999999</v>
      </c>
      <c r="Z1050" s="112">
        <v>0.40999999999999998</v>
      </c>
      <c r="AA1050" s="272">
        <v>42</v>
      </c>
      <c r="AB1050" s="111">
        <v>0.67000000000000004</v>
      </c>
      <c r="AC1050" s="112">
        <v>0.45000000000000001</v>
      </c>
      <c r="AD1050" s="272">
        <f>ROUND(SQRT(AB1050^2+AC1050^2)*1000/(1.73*AB1047),0)</f>
        <v>46</v>
      </c>
      <c r="AE1050" s="111">
        <v>0.65000000000000002</v>
      </c>
      <c r="AF1050" s="112">
        <v>0.42999999999999999</v>
      </c>
      <c r="AG1050" s="272">
        <f>ROUND(SQRT(AE1050^2+AF1050^2)*1000/(1.73*AE1047),0)</f>
        <v>44</v>
      </c>
      <c r="AH1050" s="111">
        <v>0.68000000000000005</v>
      </c>
      <c r="AI1050" s="112">
        <v>0.45000000000000001</v>
      </c>
      <c r="AJ1050" s="272">
        <f>ROUND(SQRT(AH1050^2+AI1050^2)*1000/(1.73*AH1047),0)</f>
        <v>46</v>
      </c>
      <c r="AK1050" s="111">
        <v>0.68000000000000005</v>
      </c>
      <c r="AL1050" s="112">
        <v>0.45000000000000001</v>
      </c>
      <c r="AM1050" s="272">
        <f>ROUND(SQRT(AK1050^2+AL1050^2)*1000/(1.73*AK1047),0)</f>
        <v>46</v>
      </c>
      <c r="AN1050" s="111">
        <v>0.64000000000000001</v>
      </c>
      <c r="AO1050" s="112">
        <v>0.42999999999999999</v>
      </c>
      <c r="AP1050" s="272">
        <f>ROUND(SQRT(AN1050^2+AO1050^2)*1000/(1.73*AN1047),0)</f>
        <v>44</v>
      </c>
      <c r="AQ1050" s="111">
        <v>0.64000000000000001</v>
      </c>
      <c r="AR1050" s="112">
        <v>0.42999999999999999</v>
      </c>
      <c r="AS1050" s="272">
        <f>ROUND(SQRT(AQ1050^2+AR1050^2)*1000/(1.73*AQ1047),0)</f>
        <v>44</v>
      </c>
      <c r="AT1050" s="111">
        <v>0.65000000000000002</v>
      </c>
      <c r="AU1050" s="112">
        <v>0.42999999999999999</v>
      </c>
      <c r="AV1050" s="272">
        <f>ROUND(SQRT(AT1050^2+AU1050^2)*1000/(1.73*AT1047),0)</f>
        <v>44</v>
      </c>
      <c r="AW1050" s="111">
        <v>0.65000000000000002</v>
      </c>
      <c r="AX1050" s="112">
        <v>0.42999999999999999</v>
      </c>
      <c r="AY1050" s="272">
        <f>ROUND(SQRT(AW1050^2+AX1050^2)*1000/(1.73*AW1047),0)</f>
        <v>44</v>
      </c>
      <c r="AZ1050" s="111">
        <v>0.64000000000000001</v>
      </c>
      <c r="BA1050" s="112">
        <v>0.42999999999999999</v>
      </c>
      <c r="BB1050" s="272">
        <f>ROUND(SQRT(AZ1050^2+BA1050^2)*1000/(1.73*AZ1047),0)</f>
        <v>44</v>
      </c>
      <c r="BC1050" s="111">
        <v>0.63</v>
      </c>
      <c r="BD1050" s="112">
        <v>0.41999999999999998</v>
      </c>
      <c r="BE1050" s="272">
        <f>ROUND(SQRT(BC1050^2+BD1050^2)*1000/(1.73*BC1047),0)</f>
        <v>43</v>
      </c>
      <c r="BF1050" s="111">
        <v>0.68999999999999995</v>
      </c>
      <c r="BG1050" s="112">
        <v>0.46000000000000002</v>
      </c>
      <c r="BH1050" s="272">
        <f>ROUND(SQRT(BF1050^2+BG1050^2)*1000/(1.73*BF1047),0)</f>
        <v>47</v>
      </c>
      <c r="BI1050" s="111">
        <v>0.68999999999999995</v>
      </c>
      <c r="BJ1050" s="112">
        <v>0.46000000000000002</v>
      </c>
      <c r="BK1050" s="272">
        <f>ROUND(SQRT(BI1050^2+BJ1050^2)*1000/(1.73*BI1047),0)</f>
        <v>47</v>
      </c>
      <c r="BL1050" s="111">
        <v>0.68999999999999995</v>
      </c>
      <c r="BM1050" s="112">
        <v>0.46000000000000002</v>
      </c>
      <c r="BN1050" s="272">
        <f>ROUND(SQRT(BL1050^2+BM1050^2)*1000/(1.73*BL1047),0)</f>
        <v>47</v>
      </c>
      <c r="BO1050" s="111">
        <v>0.68000000000000005</v>
      </c>
      <c r="BP1050" s="112">
        <v>0.45000000000000001</v>
      </c>
      <c r="BQ1050" s="272">
        <f>ROUND(SQRT(BO1050^2+BP1050^2)*1000/(1.73*BO1047),0)</f>
        <v>46</v>
      </c>
      <c r="BR1050" s="111">
        <v>0.65000000000000002</v>
      </c>
      <c r="BS1050" s="112">
        <v>0.42999999999999999</v>
      </c>
      <c r="BT1050" s="272">
        <f>ROUND(SQRT(BR1050^2+BS1050^2)*1000/(1.73*BR1047),0)</f>
        <v>44</v>
      </c>
      <c r="BU1050" s="111">
        <v>0.63</v>
      </c>
      <c r="BV1050" s="112">
        <v>0.41999999999999998</v>
      </c>
      <c r="BW1050" s="272">
        <f>ROUND(SQRT(BU1050^2+BV1050^2)*1000/(1.73*BU1047),0)</f>
        <v>43</v>
      </c>
      <c r="BX1050" s="111">
        <v>0.64000000000000001</v>
      </c>
      <c r="BY1050" s="112">
        <v>0.42999999999999999</v>
      </c>
      <c r="BZ1050" s="272">
        <f>ROUND(SQRT(BX1050^2+BY1050^2)*1000/(1.73*BX1047),0)</f>
        <v>44</v>
      </c>
      <c r="CA1050" s="43"/>
      <c r="CB1050" s="43"/>
      <c r="CC1050" s="43"/>
      <c r="CD1050" s="43"/>
      <c r="CE1050" s="43"/>
      <c r="CF1050" s="43"/>
      <c r="CG1050" s="43"/>
      <c r="CH1050" s="43"/>
      <c r="CI1050" s="43"/>
      <c r="CJ1050" s="43"/>
      <c r="CK1050" s="43"/>
      <c r="CL1050" s="43"/>
      <c r="CM1050" s="43"/>
      <c r="CN1050" s="43"/>
      <c r="CO1050" s="43"/>
      <c r="CP1050" s="43"/>
      <c r="CQ1050" s="43"/>
      <c r="CR1050" s="43"/>
      <c r="CS1050" s="43"/>
      <c r="CT1050" s="43"/>
      <c r="CU1050" s="43"/>
      <c r="CV1050" s="43"/>
      <c r="CW1050" s="43"/>
      <c r="CX1050" s="43"/>
      <c r="CY1050" s="43"/>
      <c r="CZ1050" s="43"/>
      <c r="DA1050" s="43"/>
      <c r="DB1050" s="43"/>
      <c r="DC1050" s="43"/>
      <c r="DD1050" s="43"/>
      <c r="DE1050" s="43"/>
    </row>
    <row r="1051" s="43" customFormat="1" ht="20.25">
      <c r="A1051" s="218"/>
      <c r="B1051" s="138"/>
      <c r="C1051" s="258" t="s">
        <v>125</v>
      </c>
      <c r="D1051" s="38" t="s">
        <v>38</v>
      </c>
      <c r="E1051" s="117" t="s">
        <v>38</v>
      </c>
      <c r="F1051" s="116">
        <v>10</v>
      </c>
      <c r="G1051" s="111">
        <v>0.20999999999999999</v>
      </c>
      <c r="H1051" s="112">
        <v>0.14000000000000001</v>
      </c>
      <c r="I1051" s="272">
        <f>ROUND(SQRT(G1051^2+H1051^2)*1000/(1.73*G1047),0)</f>
        <v>14</v>
      </c>
      <c r="J1051" s="111">
        <v>0.20999999999999999</v>
      </c>
      <c r="K1051" s="112">
        <v>0.14000000000000001</v>
      </c>
      <c r="L1051" s="272">
        <f>ROUND(SQRT(J1051^2+K1051^2)*1000/(1.73*J1047),0)</f>
        <v>14</v>
      </c>
      <c r="M1051" s="111">
        <v>0.20999999999999999</v>
      </c>
      <c r="N1051" s="112">
        <v>0.14000000000000001</v>
      </c>
      <c r="O1051" s="272">
        <f>ROUND(SQRT(M1051^2+N1051^2)*1000/(1.73*M1047),0)</f>
        <v>14</v>
      </c>
      <c r="P1051" s="111">
        <v>0.20999999999999999</v>
      </c>
      <c r="Q1051" s="112">
        <v>0.14000000000000001</v>
      </c>
      <c r="R1051" s="272">
        <f>ROUND(SQRT(P1051^2+Q1051^2)*1000/(1.73*P1047),0)</f>
        <v>14</v>
      </c>
      <c r="S1051" s="111">
        <v>0.20999999999999999</v>
      </c>
      <c r="T1051" s="112">
        <v>0.14000000000000001</v>
      </c>
      <c r="U1051" s="272">
        <f>ROUND(SQRT(S1051^2+T1051^2)*1000/(1.73*S1047),0)</f>
        <v>14</v>
      </c>
      <c r="V1051" s="111">
        <v>0.20999999999999999</v>
      </c>
      <c r="W1051" s="112">
        <v>0.14000000000000001</v>
      </c>
      <c r="X1051" s="272">
        <f>ROUND(SQRT(V1051^2+W1051^2)*1000/(1.73*V1047),0)</f>
        <v>14</v>
      </c>
      <c r="Y1051" s="111">
        <v>0.22</v>
      </c>
      <c r="Z1051" s="112">
        <v>0.14999999999999999</v>
      </c>
      <c r="AA1051" s="272">
        <v>15</v>
      </c>
      <c r="AB1051" s="111">
        <v>0.23000000000000001</v>
      </c>
      <c r="AC1051" s="112">
        <v>0.14999999999999999</v>
      </c>
      <c r="AD1051" s="272">
        <f>ROUND(SQRT(AB1051^2+AC1051^2)*1000/(1.73*AB1047),0)</f>
        <v>16</v>
      </c>
      <c r="AE1051" s="111">
        <v>0.23999999999999999</v>
      </c>
      <c r="AF1051" s="112">
        <v>0.16</v>
      </c>
      <c r="AG1051" s="272">
        <f>ROUND(SQRT(AE1051^2+AF1051^2)*1000/(1.73*AE1047),0)</f>
        <v>16</v>
      </c>
      <c r="AH1051" s="111">
        <v>0.22</v>
      </c>
      <c r="AI1051" s="112">
        <v>0.14999999999999999</v>
      </c>
      <c r="AJ1051" s="272">
        <f>ROUND(SQRT(AH1051^2+AI1051^2)*1000/(1.73*AH1047),0)</f>
        <v>15</v>
      </c>
      <c r="AK1051" s="111">
        <v>0.23000000000000001</v>
      </c>
      <c r="AL1051" s="112">
        <v>0.14999999999999999</v>
      </c>
      <c r="AM1051" s="272">
        <f>ROUND(SQRT(AK1051^2+AL1051^2)*1000/(1.73*AK1047),0)</f>
        <v>16</v>
      </c>
      <c r="AN1051" s="111">
        <v>0.20000000000000001</v>
      </c>
      <c r="AO1051" s="112">
        <v>0.13</v>
      </c>
      <c r="AP1051" s="272">
        <f>ROUND(SQRT(AN1051^2+AO1051^2)*1000/(1.73*AN1047),0)</f>
        <v>14</v>
      </c>
      <c r="AQ1051" s="111">
        <v>0.20000000000000001</v>
      </c>
      <c r="AR1051" s="112">
        <v>0.13</v>
      </c>
      <c r="AS1051" s="272">
        <f>ROUND(SQRT(AQ1051^2+AR1051^2)*1000/(1.73*AQ1047),0)</f>
        <v>14</v>
      </c>
      <c r="AT1051" s="111">
        <v>0.20000000000000001</v>
      </c>
      <c r="AU1051" s="112">
        <v>0.13</v>
      </c>
      <c r="AV1051" s="272">
        <f>ROUND(SQRT(AT1051^2+AU1051^2)*1000/(1.73*AT1047),0)</f>
        <v>14</v>
      </c>
      <c r="AW1051" s="111">
        <v>0.20000000000000001</v>
      </c>
      <c r="AX1051" s="112">
        <v>0.13</v>
      </c>
      <c r="AY1051" s="272">
        <f>ROUND(SQRT(AW1051^2+AX1051^2)*1000/(1.73*AW1047),0)</f>
        <v>14</v>
      </c>
      <c r="AZ1051" s="111">
        <v>0.20999999999999999</v>
      </c>
      <c r="BA1051" s="112">
        <v>0.14000000000000001</v>
      </c>
      <c r="BB1051" s="272">
        <f>ROUND(SQRT(AZ1051^2+BA1051^2)*1000/(1.73*AZ1047),0)</f>
        <v>14</v>
      </c>
      <c r="BC1051" s="111">
        <v>0.20999999999999999</v>
      </c>
      <c r="BD1051" s="112">
        <v>0.14000000000000001</v>
      </c>
      <c r="BE1051" s="272">
        <f>ROUND(SQRT(BC1051^2+BD1051^2)*1000/(1.73*BC1047),0)</f>
        <v>14</v>
      </c>
      <c r="BF1051" s="111">
        <v>0.25</v>
      </c>
      <c r="BG1051" s="112">
        <v>0.17000000000000001</v>
      </c>
      <c r="BH1051" s="272">
        <f>ROUND(SQRT(BF1051^2+BG1051^2)*1000/(1.73*BF1047),0)</f>
        <v>17</v>
      </c>
      <c r="BI1051" s="111">
        <v>0.25</v>
      </c>
      <c r="BJ1051" s="112">
        <v>0.17000000000000001</v>
      </c>
      <c r="BK1051" s="272">
        <f>ROUND(SQRT(BI1051^2+BJ1051^2)*1000/(1.73*BI1047),0)</f>
        <v>17</v>
      </c>
      <c r="BL1051" s="111">
        <v>0.23000000000000001</v>
      </c>
      <c r="BM1051" s="112">
        <v>0.14999999999999999</v>
      </c>
      <c r="BN1051" s="272">
        <f>ROUND(SQRT(BL1051^2+BM1051^2)*1000/(1.73*BL1047),0)</f>
        <v>16</v>
      </c>
      <c r="BO1051" s="111">
        <v>0.23000000000000001</v>
      </c>
      <c r="BP1051" s="112">
        <v>0.14999999999999999</v>
      </c>
      <c r="BQ1051" s="272">
        <f>ROUND(SQRT(BO1051^2+BP1051^2)*1000/(1.73*BO1047),0)</f>
        <v>16</v>
      </c>
      <c r="BR1051" s="111">
        <v>0.22</v>
      </c>
      <c r="BS1051" s="112">
        <v>0.14999999999999999</v>
      </c>
      <c r="BT1051" s="272">
        <f>ROUND(SQRT(BR1051^2+BS1051^2)*1000/(1.73*BR1047),0)</f>
        <v>15</v>
      </c>
      <c r="BU1051" s="111">
        <v>0.22</v>
      </c>
      <c r="BV1051" s="112">
        <v>0.14999999999999999</v>
      </c>
      <c r="BW1051" s="272">
        <f>ROUND(SQRT(BU1051^2+BV1051^2)*1000/(1.73*BU1047),0)</f>
        <v>15</v>
      </c>
      <c r="BX1051" s="111">
        <v>0.22</v>
      </c>
      <c r="BY1051" s="112">
        <v>0.14999999999999999</v>
      </c>
      <c r="BZ1051" s="272">
        <f>ROUND(SQRT(BX1051^2+BY1051^2)*1000/(1.73*BX1047),0)</f>
        <v>15</v>
      </c>
      <c r="CA1051" s="43"/>
      <c r="CB1051" s="43"/>
      <c r="CC1051" s="43"/>
      <c r="CD1051" s="43"/>
      <c r="CE1051" s="43"/>
      <c r="CF1051" s="43"/>
      <c r="CG1051" s="43"/>
      <c r="CH1051" s="43"/>
      <c r="CI1051" s="43"/>
      <c r="CJ1051" s="43"/>
      <c r="CK1051" s="43"/>
      <c r="CL1051" s="43"/>
      <c r="CM1051" s="43"/>
      <c r="CN1051" s="43"/>
      <c r="CO1051" s="43"/>
      <c r="CP1051" s="43"/>
      <c r="CQ1051" s="43"/>
      <c r="CR1051" s="43"/>
      <c r="CS1051" s="43"/>
      <c r="CT1051" s="43"/>
      <c r="CU1051" s="43"/>
      <c r="CV1051" s="43"/>
      <c r="CW1051" s="43"/>
      <c r="CX1051" s="43"/>
      <c r="CY1051" s="43"/>
      <c r="CZ1051" s="43"/>
      <c r="DA1051" s="43"/>
      <c r="DB1051" s="43"/>
      <c r="DC1051" s="43"/>
      <c r="DD1051" s="43"/>
      <c r="DE1051" s="43"/>
    </row>
    <row r="1052" s="43" customFormat="1" ht="20.25">
      <c r="A1052" s="66"/>
      <c r="B1052" s="138"/>
      <c r="C1052" s="258" t="s">
        <v>129</v>
      </c>
      <c r="D1052" s="38" t="s">
        <v>38</v>
      </c>
      <c r="E1052" s="117" t="s">
        <v>38</v>
      </c>
      <c r="F1052" s="116">
        <v>10</v>
      </c>
      <c r="G1052" s="111">
        <v>0.029999999999999999</v>
      </c>
      <c r="H1052" s="112">
        <v>0.02</v>
      </c>
      <c r="I1052" s="272">
        <f>ROUND(SQRT(G1052^2+H1052^2)*1000/(1.73*G1047),0)</f>
        <v>2</v>
      </c>
      <c r="J1052" s="111">
        <v>0.029999999999999999</v>
      </c>
      <c r="K1052" s="112">
        <v>0.02</v>
      </c>
      <c r="L1052" s="272">
        <f>ROUND(SQRT(J1052^2+K1052^2)*1000/(1.73*J1047),0)</f>
        <v>2</v>
      </c>
      <c r="M1052" s="111">
        <v>0.02</v>
      </c>
      <c r="N1052" s="112">
        <v>0.01</v>
      </c>
      <c r="O1052" s="272">
        <f>ROUND(SQRT(M1052^2+N1052^2)*1000/(1.73*M1047),0)</f>
        <v>1</v>
      </c>
      <c r="P1052" s="111">
        <v>0.02</v>
      </c>
      <c r="Q1052" s="112">
        <v>0.01</v>
      </c>
      <c r="R1052" s="272">
        <f>ROUND(SQRT(P1052^2+Q1052^2)*1000/(1.73*P1047),0)</f>
        <v>1</v>
      </c>
      <c r="S1052" s="111">
        <v>0.02</v>
      </c>
      <c r="T1052" s="112">
        <v>0.01</v>
      </c>
      <c r="U1052" s="272">
        <f>ROUND(SQRT(S1052^2+T1052^2)*1000/(1.73*S1047),0)</f>
        <v>1</v>
      </c>
      <c r="V1052" s="111">
        <v>0.02</v>
      </c>
      <c r="W1052" s="112">
        <v>0.01</v>
      </c>
      <c r="X1052" s="272">
        <f>ROUND(SQRT(V1052^2+W1052^2)*1000/(1.73*V1047),0)</f>
        <v>1</v>
      </c>
      <c r="Y1052" s="111">
        <v>0.029999999999999999</v>
      </c>
      <c r="Z1052" s="112">
        <v>0.02</v>
      </c>
      <c r="AA1052" s="272">
        <v>2</v>
      </c>
      <c r="AB1052" s="111">
        <v>0.040000000000000001</v>
      </c>
      <c r="AC1052" s="112">
        <v>0.029999999999999999</v>
      </c>
      <c r="AD1052" s="272">
        <f>ROUND(SQRT(AB1052^2+AC1052^2)*1000/(1.73*AB1047),0)</f>
        <v>3</v>
      </c>
      <c r="AE1052" s="111">
        <v>0.029999999999999999</v>
      </c>
      <c r="AF1052" s="112">
        <v>0.02</v>
      </c>
      <c r="AG1052" s="272">
        <f>ROUND(SQRT(AE1052^2+AF1052^2)*1000/(1.73*AE1047),0)</f>
        <v>2</v>
      </c>
      <c r="AH1052" s="111">
        <v>0.040000000000000001</v>
      </c>
      <c r="AI1052" s="112">
        <v>0.029999999999999999</v>
      </c>
      <c r="AJ1052" s="272">
        <f>ROUND(SQRT(AH1052^2+AI1052^2)*1000/(1.73*AH1047),0)</f>
        <v>3</v>
      </c>
      <c r="AK1052" s="111">
        <v>0.029999999999999999</v>
      </c>
      <c r="AL1052" s="112">
        <v>0.02</v>
      </c>
      <c r="AM1052" s="272">
        <f>ROUND(SQRT(AK1052^2+AL1052^2)*1000/(1.73*AK1047),0)</f>
        <v>2</v>
      </c>
      <c r="AN1052" s="111">
        <v>0.029999999999999999</v>
      </c>
      <c r="AO1052" s="112">
        <v>0.02</v>
      </c>
      <c r="AP1052" s="272">
        <f>ROUND(SQRT(AN1052^2+AO1052^2)*1000/(1.73*AN1047),0)</f>
        <v>2</v>
      </c>
      <c r="AQ1052" s="111">
        <v>0.029999999999999999</v>
      </c>
      <c r="AR1052" s="112">
        <v>0.02</v>
      </c>
      <c r="AS1052" s="272">
        <f>ROUND(SQRT(AQ1052^2+AR1052^2)*1000/(1.73*AQ1047),0)</f>
        <v>2</v>
      </c>
      <c r="AT1052" s="111">
        <v>0.029999999999999999</v>
      </c>
      <c r="AU1052" s="112">
        <v>0.02</v>
      </c>
      <c r="AV1052" s="272">
        <f>ROUND(SQRT(AT1052^2+AU1052^2)*1000/(1.73*AT1047),0)</f>
        <v>2</v>
      </c>
      <c r="AW1052" s="111">
        <v>0.029999999999999999</v>
      </c>
      <c r="AX1052" s="112">
        <v>0.02</v>
      </c>
      <c r="AY1052" s="272">
        <f>ROUND(SQRT(AW1052^2+AX1052^2)*1000/(1.73*AW1047),0)</f>
        <v>2</v>
      </c>
      <c r="AZ1052" s="111">
        <v>0.029999999999999999</v>
      </c>
      <c r="BA1052" s="112">
        <v>0.02</v>
      </c>
      <c r="BB1052" s="272">
        <f>ROUND(SQRT(AZ1052^2+BA1052^2)*1000/(1.73*AZ1047),0)</f>
        <v>2</v>
      </c>
      <c r="BC1052" s="111">
        <v>0.029999999999999999</v>
      </c>
      <c r="BD1052" s="112">
        <v>0.02</v>
      </c>
      <c r="BE1052" s="272">
        <f>ROUND(SQRT(BC1052^2+BD1052^2)*1000/(1.73*BC1047),0)</f>
        <v>2</v>
      </c>
      <c r="BF1052" s="111">
        <v>0.029999999999999999</v>
      </c>
      <c r="BG1052" s="112">
        <v>0.02</v>
      </c>
      <c r="BH1052" s="272">
        <f>ROUND(SQRT(BF1052^2+BG1052^2)*1000/(1.73*BF1047),0)</f>
        <v>2</v>
      </c>
      <c r="BI1052" s="111">
        <v>0.040000000000000001</v>
      </c>
      <c r="BJ1052" s="112">
        <v>0.029999999999999999</v>
      </c>
      <c r="BK1052" s="272">
        <f>ROUND(SQRT(BI1052^2+BJ1052^2)*1000/(1.73*BI1047),0)</f>
        <v>3</v>
      </c>
      <c r="BL1052" s="111">
        <v>0.029999999999999999</v>
      </c>
      <c r="BM1052" s="112">
        <v>0.02</v>
      </c>
      <c r="BN1052" s="272">
        <f>ROUND(SQRT(BL1052^2+BM1052^2)*1000/(1.73*BL1047),0)</f>
        <v>2</v>
      </c>
      <c r="BO1052" s="111">
        <v>0.029999999999999999</v>
      </c>
      <c r="BP1052" s="112">
        <v>0.02</v>
      </c>
      <c r="BQ1052" s="272">
        <f>ROUND(SQRT(BO1052^2+BP1052^2)*1000/(1.73*BO1047),0)</f>
        <v>2</v>
      </c>
      <c r="BR1052" s="111">
        <v>0.029999999999999999</v>
      </c>
      <c r="BS1052" s="112">
        <v>0.02</v>
      </c>
      <c r="BT1052" s="272">
        <f>ROUND(SQRT(BR1052^2+BS1052^2)*1000/(1.73*BR1047),0)</f>
        <v>2</v>
      </c>
      <c r="BU1052" s="111">
        <v>0.029999999999999999</v>
      </c>
      <c r="BV1052" s="112">
        <v>0.02</v>
      </c>
      <c r="BW1052" s="272">
        <f>ROUND(SQRT(BU1052^2+BV1052^2)*1000/(1.73*BU1047),0)</f>
        <v>2</v>
      </c>
      <c r="BX1052" s="111">
        <v>0.02</v>
      </c>
      <c r="BY1052" s="112">
        <v>0.01</v>
      </c>
      <c r="BZ1052" s="272">
        <f>ROUND(SQRT(BX1052^2+BY1052^2)*1000/(1.73*BX1047),0)</f>
        <v>1</v>
      </c>
      <c r="CA1052" s="43"/>
      <c r="CB1052" s="43"/>
      <c r="CC1052" s="43"/>
      <c r="CD1052" s="43"/>
      <c r="CE1052" s="43"/>
      <c r="CF1052" s="43"/>
      <c r="CG1052" s="43"/>
      <c r="CH1052" s="43"/>
      <c r="CI1052" s="43"/>
      <c r="CJ1052" s="43"/>
      <c r="CK1052" s="43"/>
      <c r="CL1052" s="43"/>
      <c r="CM1052" s="43"/>
      <c r="CN1052" s="43"/>
      <c r="CO1052" s="43"/>
      <c r="CP1052" s="43"/>
      <c r="CQ1052" s="43"/>
      <c r="CR1052" s="43"/>
      <c r="CS1052" s="43"/>
      <c r="CT1052" s="43"/>
      <c r="CU1052" s="43"/>
      <c r="CV1052" s="43"/>
      <c r="CW1052" s="43"/>
      <c r="CX1052" s="43"/>
      <c r="CY1052" s="43"/>
      <c r="CZ1052" s="43"/>
      <c r="DA1052" s="43"/>
      <c r="DB1052" s="43"/>
      <c r="DC1052" s="43"/>
      <c r="DD1052" s="43"/>
      <c r="DE1052" s="43"/>
    </row>
    <row r="1053" s="43" customFormat="1" ht="20.25">
      <c r="A1053" s="218"/>
      <c r="B1053" s="138"/>
      <c r="C1053" s="258" t="s">
        <v>87</v>
      </c>
      <c r="D1053" s="38" t="s">
        <v>38</v>
      </c>
      <c r="E1053" s="117" t="s">
        <v>38</v>
      </c>
      <c r="F1053" s="116">
        <v>10</v>
      </c>
      <c r="G1053" s="111">
        <v>0.040000000000000001</v>
      </c>
      <c r="H1053" s="112">
        <v>0.029999999999999999</v>
      </c>
      <c r="I1053" s="272">
        <f>ROUND(SQRT(G1053^2+H1053^2)*1000/(1.73*G1047),0)</f>
        <v>3</v>
      </c>
      <c r="J1053" s="111">
        <v>0.040000000000000001</v>
      </c>
      <c r="K1053" s="112">
        <v>0.029999999999999999</v>
      </c>
      <c r="L1053" s="272">
        <f>ROUND(SQRT(J1053^2+K1053^2)*1000/(1.73*J1047),0)</f>
        <v>3</v>
      </c>
      <c r="M1053" s="111">
        <v>0.040000000000000001</v>
      </c>
      <c r="N1053" s="112">
        <v>0.029999999999999999</v>
      </c>
      <c r="O1053" s="272">
        <f>ROUND(SQRT(M1053^2+N1053^2)*1000/(1.73*M1047),0)</f>
        <v>3</v>
      </c>
      <c r="P1053" s="111">
        <v>0.040000000000000001</v>
      </c>
      <c r="Q1053" s="112">
        <v>0.029999999999999999</v>
      </c>
      <c r="R1053" s="272">
        <f>ROUND(SQRT(P1053^2+Q1053^2)*1000/(1.73*P1047),0)</f>
        <v>3</v>
      </c>
      <c r="S1053" s="111">
        <v>0.040000000000000001</v>
      </c>
      <c r="T1053" s="112">
        <v>0.029999999999999999</v>
      </c>
      <c r="U1053" s="272">
        <f>ROUND(SQRT(S1053^2+T1053^2)*1000/(1.73*S1047),0)</f>
        <v>3</v>
      </c>
      <c r="V1053" s="111">
        <v>0.040000000000000001</v>
      </c>
      <c r="W1053" s="112">
        <v>0.029999999999999999</v>
      </c>
      <c r="X1053" s="272">
        <f>ROUND(SQRT(V1053^2+W1053^2)*1000/(1.73*V1047),0)</f>
        <v>3</v>
      </c>
      <c r="Y1053" s="111">
        <v>0.050000000000000003</v>
      </c>
      <c r="Z1053" s="112">
        <v>0.029999999999999999</v>
      </c>
      <c r="AA1053" s="272">
        <v>3</v>
      </c>
      <c r="AB1053" s="111">
        <v>0.050000000000000003</v>
      </c>
      <c r="AC1053" s="112">
        <v>0.029999999999999999</v>
      </c>
      <c r="AD1053" s="272">
        <f>ROUND(SQRT(AB1053^2+AC1053^2)*1000/(1.73*AB1047),0)</f>
        <v>3</v>
      </c>
      <c r="AE1053" s="111">
        <v>0.050000000000000003</v>
      </c>
      <c r="AF1053" s="112">
        <v>0.029999999999999999</v>
      </c>
      <c r="AG1053" s="272">
        <f>ROUND(SQRT(AE1053^2+AF1053^2)*1000/(1.73*AE1047),0)</f>
        <v>3</v>
      </c>
      <c r="AH1053" s="111">
        <v>0.050000000000000003</v>
      </c>
      <c r="AI1053" s="112">
        <v>0.029999999999999999</v>
      </c>
      <c r="AJ1053" s="272">
        <f>ROUND(SQRT(AH1053^2+AI1053^2)*1000/(1.73*AH1047),0)</f>
        <v>3</v>
      </c>
      <c r="AK1053" s="111">
        <v>0.050000000000000003</v>
      </c>
      <c r="AL1053" s="112">
        <v>0.029999999999999999</v>
      </c>
      <c r="AM1053" s="272">
        <f>ROUND(SQRT(AK1053^2+AL1053^2)*1000/(1.73*AK1047),0)</f>
        <v>3</v>
      </c>
      <c r="AN1053" s="111">
        <v>0.050000000000000003</v>
      </c>
      <c r="AO1053" s="112">
        <v>0.029999999999999999</v>
      </c>
      <c r="AP1053" s="272">
        <f>ROUND(SQRT(AN1053^2+AO1053^2)*1000/(1.73*AN1047),0)</f>
        <v>3</v>
      </c>
      <c r="AQ1053" s="111">
        <v>0.040000000000000001</v>
      </c>
      <c r="AR1053" s="112">
        <v>0.029999999999999999</v>
      </c>
      <c r="AS1053" s="272">
        <f>ROUND(SQRT(AQ1053^2+AR1053^2)*1000/(1.73*AQ1047),0)</f>
        <v>3</v>
      </c>
      <c r="AT1053" s="111">
        <v>0.040000000000000001</v>
      </c>
      <c r="AU1053" s="112">
        <v>0.029999999999999999</v>
      </c>
      <c r="AV1053" s="272">
        <f>ROUND(SQRT(AT1053^2+AU1053^2)*1000/(1.73*AT1047),0)</f>
        <v>3</v>
      </c>
      <c r="AW1053" s="111">
        <v>0.040000000000000001</v>
      </c>
      <c r="AX1053" s="112">
        <v>0.029999999999999999</v>
      </c>
      <c r="AY1053" s="272">
        <f>ROUND(SQRT(AW1053^2+AX1053^2)*1000/(1.73*AW1047),0)</f>
        <v>3</v>
      </c>
      <c r="AZ1053" s="111">
        <v>0.040000000000000001</v>
      </c>
      <c r="BA1053" s="112">
        <v>0.029999999999999999</v>
      </c>
      <c r="BB1053" s="272">
        <f>ROUND(SQRT(AZ1053^2+BA1053^2)*1000/(1.73*AZ1047),0)</f>
        <v>3</v>
      </c>
      <c r="BC1053" s="111">
        <v>0.050000000000000003</v>
      </c>
      <c r="BD1053" s="112">
        <v>0.029999999999999999</v>
      </c>
      <c r="BE1053" s="272">
        <f>ROUND(SQRT(BC1053^2+BD1053^2)*1000/(1.73*BC1047),0)</f>
        <v>3</v>
      </c>
      <c r="BF1053" s="111">
        <v>0.050000000000000003</v>
      </c>
      <c r="BG1053" s="112">
        <v>0.029999999999999999</v>
      </c>
      <c r="BH1053" s="272">
        <f>ROUND(SQRT(BF1053^2+BG1053^2)*1000/(1.73*BF1047),0)</f>
        <v>3</v>
      </c>
      <c r="BI1053" s="111">
        <v>0.050000000000000003</v>
      </c>
      <c r="BJ1053" s="112">
        <v>0.029999999999999999</v>
      </c>
      <c r="BK1053" s="272">
        <f>ROUND(SQRT(BI1053^2+BJ1053^2)*1000/(1.73*BI1047),0)</f>
        <v>3</v>
      </c>
      <c r="BL1053" s="111">
        <v>0.050000000000000003</v>
      </c>
      <c r="BM1053" s="112">
        <v>0.029999999999999999</v>
      </c>
      <c r="BN1053" s="272">
        <f>ROUND(SQRT(BL1053^2+BM1053^2)*1000/(1.73*BL1047),0)</f>
        <v>3</v>
      </c>
      <c r="BO1053" s="111">
        <v>0.050000000000000003</v>
      </c>
      <c r="BP1053" s="112">
        <v>0.029999999999999999</v>
      </c>
      <c r="BQ1053" s="272">
        <f>ROUND(SQRT(BO1053^2+BP1053^2)*1000/(1.73*BO1047),0)</f>
        <v>3</v>
      </c>
      <c r="BR1053" s="111">
        <v>0.050000000000000003</v>
      </c>
      <c r="BS1053" s="112">
        <v>0.029999999999999999</v>
      </c>
      <c r="BT1053" s="272">
        <f>ROUND(SQRT(BR1053^2+BS1053^2)*1000/(1.73*BR1047),0)</f>
        <v>3</v>
      </c>
      <c r="BU1053" s="111">
        <v>0.050000000000000003</v>
      </c>
      <c r="BV1053" s="112">
        <v>0.029999999999999999</v>
      </c>
      <c r="BW1053" s="272">
        <f>ROUND(SQRT(BU1053^2+BV1053^2)*1000/(1.73*BU1047),0)</f>
        <v>3</v>
      </c>
      <c r="BX1053" s="111">
        <v>0.050000000000000003</v>
      </c>
      <c r="BY1053" s="112">
        <v>0.029999999999999999</v>
      </c>
      <c r="BZ1053" s="272">
        <f>ROUND(SQRT(BX1053^2+BY1053^2)*1000/(1.73*BX1047),0)</f>
        <v>3</v>
      </c>
      <c r="CA1053" s="43"/>
      <c r="CB1053" s="43"/>
      <c r="CC1053" s="43"/>
      <c r="CD1053" s="43"/>
      <c r="CE1053" s="43"/>
      <c r="CF1053" s="43"/>
      <c r="CG1053" s="43"/>
      <c r="CH1053" s="43"/>
      <c r="CI1053" s="43"/>
      <c r="CJ1053" s="43"/>
      <c r="CK1053" s="43"/>
      <c r="CL1053" s="43"/>
      <c r="CM1053" s="43"/>
      <c r="CN1053" s="43"/>
      <c r="CO1053" s="43"/>
      <c r="CP1053" s="43"/>
      <c r="CQ1053" s="43"/>
      <c r="CR1053" s="43"/>
      <c r="CS1053" s="43"/>
      <c r="CT1053" s="43"/>
      <c r="CU1053" s="43"/>
      <c r="CV1053" s="43"/>
      <c r="CW1053" s="43"/>
      <c r="CX1053" s="43"/>
      <c r="CY1053" s="43"/>
      <c r="CZ1053" s="43"/>
      <c r="DA1053" s="43"/>
      <c r="DB1053" s="43"/>
      <c r="DC1053" s="43"/>
      <c r="DD1053" s="43"/>
      <c r="DE1053" s="43"/>
    </row>
    <row r="1054" s="316" customFormat="1">
      <c r="A1054" s="66"/>
      <c r="B1054" s="336"/>
      <c r="C1054" s="258" t="s">
        <v>157</v>
      </c>
      <c r="D1054" s="38" t="s">
        <v>38</v>
      </c>
      <c r="E1054" s="117" t="s">
        <v>38</v>
      </c>
      <c r="F1054" s="116">
        <v>10</v>
      </c>
      <c r="G1054" s="111">
        <v>0.089999999999999997</v>
      </c>
      <c r="H1054" s="112">
        <v>0.059999999999999998</v>
      </c>
      <c r="I1054" s="272">
        <f>ROUND(SQRT(G1054^2+H1054^2)*1000/(1.73*G1047),0)</f>
        <v>6</v>
      </c>
      <c r="J1054" s="111">
        <v>0.089999999999999997</v>
      </c>
      <c r="K1054" s="112">
        <v>0.059999999999999998</v>
      </c>
      <c r="L1054" s="272">
        <f>ROUND(SQRT(J1054^2+K1054^2)*1000/(1.73*J1047),0)</f>
        <v>6</v>
      </c>
      <c r="M1054" s="111">
        <v>0.089999999999999997</v>
      </c>
      <c r="N1054" s="112">
        <v>0.059999999999999998</v>
      </c>
      <c r="O1054" s="272">
        <f>ROUND(SQRT(M1054^2+N1054^2)*1000/(1.73*M1047),0)</f>
        <v>6</v>
      </c>
      <c r="P1054" s="111">
        <v>0.089999999999999997</v>
      </c>
      <c r="Q1054" s="112">
        <v>0.059999999999999998</v>
      </c>
      <c r="R1054" s="272">
        <f>ROUND(SQRT(P1054^2+Q1054^2)*1000/(1.73*P1047),0)</f>
        <v>6</v>
      </c>
      <c r="S1054" s="111">
        <v>0.089999999999999997</v>
      </c>
      <c r="T1054" s="112">
        <v>0.059999999999999998</v>
      </c>
      <c r="U1054" s="272">
        <f>ROUND(SQRT(S1054^2+T1054^2)*1000/(1.73*S1047),0)</f>
        <v>6</v>
      </c>
      <c r="V1054" s="111">
        <v>0.089999999999999997</v>
      </c>
      <c r="W1054" s="112">
        <v>0.059999999999999998</v>
      </c>
      <c r="X1054" s="272">
        <f>ROUND(SQRT(V1054^2+W1054^2)*1000/(1.73*V1047),0)</f>
        <v>6</v>
      </c>
      <c r="Y1054" s="111">
        <v>0.089999999999999997</v>
      </c>
      <c r="Z1054" s="112">
        <v>0.059999999999999998</v>
      </c>
      <c r="AA1054" s="272">
        <v>6</v>
      </c>
      <c r="AB1054" s="111">
        <v>0.089999999999999997</v>
      </c>
      <c r="AC1054" s="112">
        <v>0.059999999999999998</v>
      </c>
      <c r="AD1054" s="272">
        <f>ROUND(SQRT(AB1054^2+AC1054^2)*1000/(1.73*AB1047),0)</f>
        <v>6</v>
      </c>
      <c r="AE1054" s="111">
        <v>0.089999999999999997</v>
      </c>
      <c r="AF1054" s="112">
        <v>0.059999999999999998</v>
      </c>
      <c r="AG1054" s="272">
        <f>ROUND(SQRT(AE1054^2+AF1054^2)*1000/(1.73*AE1047),0)</f>
        <v>6</v>
      </c>
      <c r="AH1054" s="111">
        <v>0.089999999999999997</v>
      </c>
      <c r="AI1054" s="112">
        <v>0.059999999999999998</v>
      </c>
      <c r="AJ1054" s="272">
        <f>ROUND(SQRT(AH1054^2+AI1054^2)*1000/(1.73*AH1047),0)</f>
        <v>6</v>
      </c>
      <c r="AK1054" s="111">
        <v>0.089999999999999997</v>
      </c>
      <c r="AL1054" s="112">
        <v>0.059999999999999998</v>
      </c>
      <c r="AM1054" s="272">
        <f>ROUND(SQRT(AK1054^2+AL1054^2)*1000/(1.73*AK1047),0)</f>
        <v>6</v>
      </c>
      <c r="AN1054" s="111">
        <v>0.089999999999999997</v>
      </c>
      <c r="AO1054" s="112">
        <v>0.059999999999999998</v>
      </c>
      <c r="AP1054" s="272">
        <f>ROUND(SQRT(AN1054^2+AO1054^2)*1000/(1.73*AN1047),0)</f>
        <v>6</v>
      </c>
      <c r="AQ1054" s="111">
        <v>0.089999999999999997</v>
      </c>
      <c r="AR1054" s="112">
        <v>0.059999999999999998</v>
      </c>
      <c r="AS1054" s="272">
        <f>ROUND(SQRT(AQ1054^2+AR1054^2)*1000/(1.73*AQ1047),0)</f>
        <v>6</v>
      </c>
      <c r="AT1054" s="111">
        <v>0.10000000000000001</v>
      </c>
      <c r="AU1054" s="112">
        <v>0.070000000000000007</v>
      </c>
      <c r="AV1054" s="272">
        <f>ROUND(SQRT(AT1054^2+AU1054^2)*1000/(1.73*AT1047),0)</f>
        <v>7</v>
      </c>
      <c r="AW1054" s="111">
        <v>0.10000000000000001</v>
      </c>
      <c r="AX1054" s="112">
        <v>0.070000000000000007</v>
      </c>
      <c r="AY1054" s="272">
        <f>ROUND(SQRT(AW1054^2+AX1054^2)*1000/(1.73*AW1047),0)</f>
        <v>7</v>
      </c>
      <c r="AZ1054" s="111">
        <v>0.13</v>
      </c>
      <c r="BA1054" s="112">
        <v>0.089999999999999997</v>
      </c>
      <c r="BB1054" s="272">
        <f>ROUND(SQRT(AZ1054^2+BA1054^2)*1000/(1.73*AZ1047),0)</f>
        <v>9</v>
      </c>
      <c r="BC1054" s="111">
        <v>0.14000000000000001</v>
      </c>
      <c r="BD1054" s="112">
        <v>0.089999999999999997</v>
      </c>
      <c r="BE1054" s="272">
        <f>ROUND(SQRT(BC1054^2+BD1054^2)*1000/(1.73*BC1047),0)</f>
        <v>9</v>
      </c>
      <c r="BF1054" s="111">
        <v>0.14000000000000001</v>
      </c>
      <c r="BG1054" s="112">
        <v>0.089999999999999997</v>
      </c>
      <c r="BH1054" s="272">
        <f>ROUND(SQRT(BF1054^2+BG1054^2)*1000/(1.73*BF1047),0)</f>
        <v>9</v>
      </c>
      <c r="BI1054" s="111">
        <v>0.14000000000000001</v>
      </c>
      <c r="BJ1054" s="112">
        <v>0.089999999999999997</v>
      </c>
      <c r="BK1054" s="272">
        <f>ROUND(SQRT(BI1054^2+BJ1054^2)*1000/(1.73*BI1047),0)</f>
        <v>9</v>
      </c>
      <c r="BL1054" s="111">
        <v>0.14000000000000001</v>
      </c>
      <c r="BM1054" s="112">
        <v>0.089999999999999997</v>
      </c>
      <c r="BN1054" s="272">
        <f>ROUND(SQRT(BL1054^2+BM1054^2)*1000/(1.73*BL1047),0)</f>
        <v>9</v>
      </c>
      <c r="BO1054" s="111">
        <v>0.14000000000000001</v>
      </c>
      <c r="BP1054" s="112">
        <v>0.089999999999999997</v>
      </c>
      <c r="BQ1054" s="272">
        <f>ROUND(SQRT(BO1054^2+BP1054^2)*1000/(1.73*BO1047),0)</f>
        <v>9</v>
      </c>
      <c r="BR1054" s="111">
        <v>0.14000000000000001</v>
      </c>
      <c r="BS1054" s="112">
        <v>0.089999999999999997</v>
      </c>
      <c r="BT1054" s="272">
        <f>ROUND(SQRT(BR1054^2+BS1054^2)*1000/(1.73*BR1047),0)</f>
        <v>9</v>
      </c>
      <c r="BU1054" s="111">
        <v>0.14000000000000001</v>
      </c>
      <c r="BV1054" s="112">
        <v>0.089999999999999997</v>
      </c>
      <c r="BW1054" s="272">
        <f>ROUND(SQRT(BU1054^2+BV1054^2)*1000/(1.73*BU1047),0)</f>
        <v>9</v>
      </c>
      <c r="BX1054" s="111">
        <v>0.10000000000000001</v>
      </c>
      <c r="BY1054" s="112">
        <v>0.070000000000000007</v>
      </c>
      <c r="BZ1054" s="272">
        <f>ROUND(SQRT(BX1054^2+BY1054^2)*1000/(1.73*BX1047),0)</f>
        <v>7</v>
      </c>
      <c r="CA1054" s="316"/>
      <c r="CB1054" s="316"/>
      <c r="CC1054" s="316"/>
      <c r="CD1054" s="316"/>
      <c r="CE1054" s="316"/>
      <c r="CF1054" s="316"/>
      <c r="CG1054" s="316"/>
      <c r="CH1054" s="316"/>
      <c r="CI1054" s="316"/>
      <c r="CJ1054" s="316"/>
      <c r="CK1054" s="316"/>
      <c r="CL1054" s="316"/>
      <c r="CM1054" s="316"/>
      <c r="CN1054" s="316"/>
      <c r="CO1054" s="316"/>
      <c r="CP1054" s="316"/>
      <c r="CQ1054" s="316"/>
      <c r="CR1054" s="316"/>
      <c r="CS1054" s="316"/>
      <c r="CT1054" s="316"/>
      <c r="CU1054" s="316"/>
      <c r="CV1054" s="316"/>
      <c r="CW1054" s="316"/>
      <c r="CX1054" s="316"/>
      <c r="CY1054" s="316"/>
      <c r="CZ1054" s="316"/>
      <c r="DA1054" s="316"/>
      <c r="DB1054" s="316"/>
      <c r="DC1054" s="316"/>
      <c r="DD1054" s="316"/>
      <c r="DE1054" s="316"/>
    </row>
    <row r="1055" s="316" customFormat="1">
      <c r="A1055" s="66"/>
      <c r="B1055" s="138"/>
      <c r="C1055" s="258" t="s">
        <v>324</v>
      </c>
      <c r="D1055" s="38" t="s">
        <v>38</v>
      </c>
      <c r="E1055" s="117" t="s">
        <v>38</v>
      </c>
      <c r="F1055" s="116">
        <v>10</v>
      </c>
      <c r="G1055" s="111">
        <v>0</v>
      </c>
      <c r="H1055" s="112">
        <v>0</v>
      </c>
      <c r="I1055" s="272">
        <f>ROUND(SQRT(G1055^2+H1055^2)*1000/(1.73*G1047),0)</f>
        <v>0</v>
      </c>
      <c r="J1055" s="111">
        <v>0</v>
      </c>
      <c r="K1055" s="112">
        <v>0</v>
      </c>
      <c r="L1055" s="272">
        <f>ROUND(SQRT(J1055^2+K1055^2)*1000/(1.73*J1047),0)</f>
        <v>0</v>
      </c>
      <c r="M1055" s="111">
        <v>0</v>
      </c>
      <c r="N1055" s="112">
        <v>0</v>
      </c>
      <c r="O1055" s="272">
        <f>ROUND(SQRT(M1055^2+N1055^2)*1000/(1.73*M1047),0)</f>
        <v>0</v>
      </c>
      <c r="P1055" s="111">
        <v>0</v>
      </c>
      <c r="Q1055" s="112">
        <v>0</v>
      </c>
      <c r="R1055" s="272">
        <f>ROUND(SQRT(P1055^2+Q1055^2)*1000/(1.73*P1047),0)</f>
        <v>0</v>
      </c>
      <c r="S1055" s="111">
        <v>0</v>
      </c>
      <c r="T1055" s="112">
        <v>0</v>
      </c>
      <c r="U1055" s="272">
        <f>ROUND(SQRT(S1055^2+T1055^2)*1000/(1.73*S1047),0)</f>
        <v>0</v>
      </c>
      <c r="V1055" s="111">
        <v>0</v>
      </c>
      <c r="W1055" s="112">
        <v>0</v>
      </c>
      <c r="X1055" s="272">
        <f>ROUND(SQRT(V1055^2+W1055^2)*1000/(1.73*V1047),0)</f>
        <v>0</v>
      </c>
      <c r="Y1055" s="111">
        <v>0</v>
      </c>
      <c r="Z1055" s="112">
        <v>0</v>
      </c>
      <c r="AA1055" s="272">
        <v>0</v>
      </c>
      <c r="AB1055" s="111">
        <v>0</v>
      </c>
      <c r="AC1055" s="112">
        <v>0</v>
      </c>
      <c r="AD1055" s="272">
        <f>ROUND(SQRT(AB1055^2+AC1055^2)*1000/(1.73*AB1047),0)</f>
        <v>0</v>
      </c>
      <c r="AE1055" s="111">
        <v>0</v>
      </c>
      <c r="AF1055" s="112">
        <v>0</v>
      </c>
      <c r="AG1055" s="272">
        <f>ROUND(SQRT(AE1055^2+AF1055^2)*1000/(1.73*AE1047),0)</f>
        <v>0</v>
      </c>
      <c r="AH1055" s="111">
        <v>0</v>
      </c>
      <c r="AI1055" s="112">
        <v>0</v>
      </c>
      <c r="AJ1055" s="272">
        <f>ROUND(SQRT(AH1055^2+AI1055^2)*1000/(1.73*AH1047),0)</f>
        <v>0</v>
      </c>
      <c r="AK1055" s="111">
        <v>0</v>
      </c>
      <c r="AL1055" s="112">
        <v>0</v>
      </c>
      <c r="AM1055" s="272">
        <f>ROUND(SQRT(AK1055^2+AL1055^2)*1000/(1.73*AK1047),0)</f>
        <v>0</v>
      </c>
      <c r="AN1055" s="111">
        <v>0</v>
      </c>
      <c r="AO1055" s="112">
        <v>0</v>
      </c>
      <c r="AP1055" s="272">
        <f>ROUND(SQRT(AN1055^2+AO1055^2)*1000/(1.73*AN1047),0)</f>
        <v>0</v>
      </c>
      <c r="AQ1055" s="111">
        <v>0</v>
      </c>
      <c r="AR1055" s="112">
        <v>0</v>
      </c>
      <c r="AS1055" s="272">
        <f>ROUND(SQRT(AQ1055^2+AR1055^2)*1000/(1.73*AQ1047),0)</f>
        <v>0</v>
      </c>
      <c r="AT1055" s="111">
        <v>0</v>
      </c>
      <c r="AU1055" s="112">
        <v>0</v>
      </c>
      <c r="AV1055" s="272">
        <f>ROUND(SQRT(AT1055^2+AU1055^2)*1000/(1.73*AT1047),0)</f>
        <v>0</v>
      </c>
      <c r="AW1055" s="111">
        <v>0</v>
      </c>
      <c r="AX1055" s="112">
        <v>0</v>
      </c>
      <c r="AY1055" s="272">
        <f>ROUND(SQRT(AW1055^2+AX1055^2)*1000/(1.73*AW1047),0)</f>
        <v>0</v>
      </c>
      <c r="AZ1055" s="111">
        <v>0</v>
      </c>
      <c r="BA1055" s="112">
        <v>0</v>
      </c>
      <c r="BB1055" s="272">
        <f>ROUND(SQRT(AZ1055^2+BA1055^2)*1000/(1.73*AZ1047),0)</f>
        <v>0</v>
      </c>
      <c r="BC1055" s="111">
        <v>0</v>
      </c>
      <c r="BD1055" s="112">
        <v>0</v>
      </c>
      <c r="BE1055" s="272">
        <f>ROUND(SQRT(BC1055^2+BD1055^2)*1000/(1.73*BC1047),0)</f>
        <v>0</v>
      </c>
      <c r="BF1055" s="111">
        <v>0</v>
      </c>
      <c r="BG1055" s="112">
        <v>0</v>
      </c>
      <c r="BH1055" s="272">
        <f>ROUND(SQRT(BF1055^2+BG1055^2)*1000/(1.73*BF1047),0)</f>
        <v>0</v>
      </c>
      <c r="BI1055" s="111">
        <v>0</v>
      </c>
      <c r="BJ1055" s="112">
        <v>0</v>
      </c>
      <c r="BK1055" s="272">
        <f>ROUND(SQRT(BI1055^2+BJ1055^2)*1000/(1.73*BI1047),0)</f>
        <v>0</v>
      </c>
      <c r="BL1055" s="111">
        <v>0</v>
      </c>
      <c r="BM1055" s="112">
        <v>0</v>
      </c>
      <c r="BN1055" s="272">
        <f>ROUND(SQRT(BL1055^2+BM1055^2)*1000/(1.73*BL1047),0)</f>
        <v>0</v>
      </c>
      <c r="BO1055" s="111">
        <v>0</v>
      </c>
      <c r="BP1055" s="112">
        <v>0</v>
      </c>
      <c r="BQ1055" s="272">
        <f>ROUND(SQRT(BO1055^2+BP1055^2)*1000/(1.73*BO1047),0)</f>
        <v>0</v>
      </c>
      <c r="BR1055" s="111">
        <v>0</v>
      </c>
      <c r="BS1055" s="112">
        <v>0</v>
      </c>
      <c r="BT1055" s="272">
        <f>ROUND(SQRT(BR1055^2+BS1055^2)*1000/(1.73*BR1047),0)</f>
        <v>0</v>
      </c>
      <c r="BU1055" s="111">
        <v>0</v>
      </c>
      <c r="BV1055" s="112">
        <v>0</v>
      </c>
      <c r="BW1055" s="272">
        <f>ROUND(SQRT(BU1055^2+BV1055^2)*1000/(1.73*BU1047),0)</f>
        <v>0</v>
      </c>
      <c r="BX1055" s="111">
        <v>0</v>
      </c>
      <c r="BY1055" s="112">
        <v>0</v>
      </c>
      <c r="BZ1055" s="272">
        <f>ROUND(SQRT(BX1055^2+BY1055^2)*1000/(1.73*BX1047),0)</f>
        <v>0</v>
      </c>
      <c r="CA1055" s="316"/>
      <c r="CB1055" s="316"/>
      <c r="CC1055" s="316"/>
      <c r="CD1055" s="316"/>
      <c r="CE1055" s="316"/>
      <c r="CF1055" s="316"/>
      <c r="CG1055" s="316"/>
      <c r="CH1055" s="316"/>
      <c r="CI1055" s="316"/>
      <c r="CJ1055" s="316"/>
      <c r="CK1055" s="316"/>
      <c r="CL1055" s="316"/>
      <c r="CM1055" s="316"/>
      <c r="CN1055" s="316"/>
      <c r="CO1055" s="316"/>
      <c r="CP1055" s="316"/>
      <c r="CQ1055" s="316"/>
      <c r="CR1055" s="316"/>
      <c r="CS1055" s="316"/>
      <c r="CT1055" s="316"/>
      <c r="CU1055" s="316"/>
      <c r="CV1055" s="316"/>
      <c r="CW1055" s="316"/>
      <c r="CX1055" s="316"/>
      <c r="CY1055" s="316"/>
      <c r="CZ1055" s="316"/>
      <c r="DA1055" s="316"/>
      <c r="DB1055" s="316"/>
      <c r="DC1055" s="316"/>
      <c r="DD1055" s="316"/>
      <c r="DE1055" s="316"/>
    </row>
    <row r="1056" s="316" customFormat="1">
      <c r="A1056" s="218"/>
      <c r="B1056" s="138"/>
      <c r="C1056" s="258" t="s">
        <v>217</v>
      </c>
      <c r="D1056" s="38" t="s">
        <v>38</v>
      </c>
      <c r="E1056" s="117" t="s">
        <v>38</v>
      </c>
      <c r="F1056" s="116">
        <v>10</v>
      </c>
      <c r="G1056" s="111">
        <v>0.029999999999999999</v>
      </c>
      <c r="H1056" s="112">
        <v>0.02</v>
      </c>
      <c r="I1056" s="272">
        <f>ROUND(SQRT(G1056^2+H1056^2)*1000/(1.73*G1047),0)</f>
        <v>2</v>
      </c>
      <c r="J1056" s="111">
        <v>0.029999999999999999</v>
      </c>
      <c r="K1056" s="112">
        <v>0.02</v>
      </c>
      <c r="L1056" s="272">
        <f>ROUND(SQRT(J1056^2+K1056^2)*1000/(1.73*J1047),0)</f>
        <v>2</v>
      </c>
      <c r="M1056" s="111">
        <v>0.029999999999999999</v>
      </c>
      <c r="N1056" s="112">
        <v>0.02</v>
      </c>
      <c r="O1056" s="272">
        <f>ROUND(SQRT(M1056^2+N1056^2)*1000/(1.73*M1047),0)</f>
        <v>2</v>
      </c>
      <c r="P1056" s="111">
        <v>0.029999999999999999</v>
      </c>
      <c r="Q1056" s="112">
        <v>0.02</v>
      </c>
      <c r="R1056" s="272">
        <f>ROUND(SQRT(P1056^2+Q1056^2)*1000/(1.73*P1047),0)</f>
        <v>2</v>
      </c>
      <c r="S1056" s="111">
        <v>0.029999999999999999</v>
      </c>
      <c r="T1056" s="112">
        <v>0.02</v>
      </c>
      <c r="U1056" s="272">
        <f>ROUND(SQRT(S1056^2+T1056^2)*1000/(1.73*S1047),0)</f>
        <v>2</v>
      </c>
      <c r="V1056" s="111">
        <v>0.029999999999999999</v>
      </c>
      <c r="W1056" s="112">
        <v>0.02</v>
      </c>
      <c r="X1056" s="272">
        <f>ROUND(SQRT(V1056^2+W1056^2)*1000/(1.73*V1047),0)</f>
        <v>2</v>
      </c>
      <c r="Y1056" s="111">
        <v>0.029999999999999999</v>
      </c>
      <c r="Z1056" s="112">
        <v>0.02</v>
      </c>
      <c r="AA1056" s="272">
        <v>2</v>
      </c>
      <c r="AB1056" s="111">
        <v>0.029999999999999999</v>
      </c>
      <c r="AC1056" s="112">
        <v>0.02</v>
      </c>
      <c r="AD1056" s="272">
        <f>ROUND(SQRT(AB1056^2+AC1056^2)*1000/(1.73*AB1047),0)</f>
        <v>2</v>
      </c>
      <c r="AE1056" s="111">
        <v>0.029999999999999999</v>
      </c>
      <c r="AF1056" s="112">
        <v>0.02</v>
      </c>
      <c r="AG1056" s="272">
        <f>ROUND(SQRT(AE1056^2+AF1056^2)*1000/(1.73*AE1047),0)</f>
        <v>2</v>
      </c>
      <c r="AH1056" s="111">
        <v>0.029999999999999999</v>
      </c>
      <c r="AI1056" s="112">
        <v>0.02</v>
      </c>
      <c r="AJ1056" s="272">
        <f>ROUND(SQRT(AH1056^2+AI1056^2)*1000/(1.73*AH1047),0)</f>
        <v>2</v>
      </c>
      <c r="AK1056" s="111">
        <v>0.029999999999999999</v>
      </c>
      <c r="AL1056" s="112">
        <v>0.02</v>
      </c>
      <c r="AM1056" s="272">
        <f>ROUND(SQRT(AK1056^2+AL1056^2)*1000/(1.73*AK1047),0)</f>
        <v>2</v>
      </c>
      <c r="AN1056" s="111">
        <v>0.029999999999999999</v>
      </c>
      <c r="AO1056" s="112">
        <v>0.02</v>
      </c>
      <c r="AP1056" s="272">
        <f>ROUND(SQRT(AN1056^2+AO1056^2)*1000/(1.73*AN1047),0)</f>
        <v>2</v>
      </c>
      <c r="AQ1056" s="111">
        <v>0.029999999999999999</v>
      </c>
      <c r="AR1056" s="112">
        <v>0.02</v>
      </c>
      <c r="AS1056" s="272">
        <f>ROUND(SQRT(AQ1056^2+AR1056^2)*1000/(1.73*AQ1047),0)</f>
        <v>2</v>
      </c>
      <c r="AT1056" s="111">
        <v>0.029999999999999999</v>
      </c>
      <c r="AU1056" s="112">
        <v>0.02</v>
      </c>
      <c r="AV1056" s="272">
        <f>ROUND(SQRT(AT1056^2+AU1056^2)*1000/(1.73*AT1047),0)</f>
        <v>2</v>
      </c>
      <c r="AW1056" s="111">
        <v>0.029999999999999999</v>
      </c>
      <c r="AX1056" s="112">
        <v>0.02</v>
      </c>
      <c r="AY1056" s="272">
        <f>ROUND(SQRT(AW1056^2+AX1056^2)*1000/(1.73*AW1047),0)</f>
        <v>2</v>
      </c>
      <c r="AZ1056" s="111">
        <v>0.029999999999999999</v>
      </c>
      <c r="BA1056" s="112">
        <v>0.02</v>
      </c>
      <c r="BB1056" s="272">
        <f>ROUND(SQRT(AZ1056^2+BA1056^2)*1000/(1.73*AZ1047),0)</f>
        <v>2</v>
      </c>
      <c r="BC1056" s="111">
        <v>0.029999999999999999</v>
      </c>
      <c r="BD1056" s="112">
        <v>0.02</v>
      </c>
      <c r="BE1056" s="272">
        <f>ROUND(SQRT(BC1056^2+BD1056^2)*1000/(1.73*BC1047),0)</f>
        <v>2</v>
      </c>
      <c r="BF1056" s="111">
        <v>0.029999999999999999</v>
      </c>
      <c r="BG1056" s="112">
        <v>0.02</v>
      </c>
      <c r="BH1056" s="272">
        <f>ROUND(SQRT(BF1056^2+BG1056^2)*1000/(1.73*BF1047),0)</f>
        <v>2</v>
      </c>
      <c r="BI1056" s="111">
        <v>0.029999999999999999</v>
      </c>
      <c r="BJ1056" s="112">
        <v>0.02</v>
      </c>
      <c r="BK1056" s="272">
        <f>ROUND(SQRT(BI1056^2+BJ1056^2)*1000/(1.73*BI1047),0)</f>
        <v>2</v>
      </c>
      <c r="BL1056" s="111">
        <v>0.029999999999999999</v>
      </c>
      <c r="BM1056" s="112">
        <v>0.02</v>
      </c>
      <c r="BN1056" s="272">
        <f>ROUND(SQRT(BL1056^2+BM1056^2)*1000/(1.73*BL1047),0)</f>
        <v>2</v>
      </c>
      <c r="BO1056" s="111">
        <v>0.029999999999999999</v>
      </c>
      <c r="BP1056" s="112">
        <v>0.02</v>
      </c>
      <c r="BQ1056" s="272">
        <f>ROUND(SQRT(BO1056^2+BP1056^2)*1000/(1.73*BO1047),0)</f>
        <v>2</v>
      </c>
      <c r="BR1056" s="111">
        <v>0.029999999999999999</v>
      </c>
      <c r="BS1056" s="112">
        <v>0.02</v>
      </c>
      <c r="BT1056" s="272">
        <f>ROUND(SQRT(BR1056^2+BS1056^2)*1000/(1.73*BR1047),0)</f>
        <v>2</v>
      </c>
      <c r="BU1056" s="111">
        <v>0.029999999999999999</v>
      </c>
      <c r="BV1056" s="112">
        <v>0.02</v>
      </c>
      <c r="BW1056" s="272">
        <f>ROUND(SQRT(BU1056^2+BV1056^2)*1000/(1.73*BU1047),0)</f>
        <v>2</v>
      </c>
      <c r="BX1056" s="111">
        <v>0.029999999999999999</v>
      </c>
      <c r="BY1056" s="112">
        <v>0.02</v>
      </c>
      <c r="BZ1056" s="272">
        <f>ROUND(SQRT(BX1056^2+BY1056^2)*1000/(1.73*BX1047),0)</f>
        <v>2</v>
      </c>
      <c r="CA1056" s="316"/>
      <c r="CB1056" s="316"/>
      <c r="CC1056" s="316"/>
      <c r="CD1056" s="316"/>
      <c r="CE1056" s="316"/>
      <c r="CF1056" s="316"/>
      <c r="CG1056" s="316"/>
      <c r="CH1056" s="316"/>
      <c r="CI1056" s="316"/>
      <c r="CJ1056" s="316"/>
      <c r="CK1056" s="316"/>
      <c r="CL1056" s="316"/>
      <c r="CM1056" s="316"/>
      <c r="CN1056" s="316"/>
      <c r="CO1056" s="316"/>
      <c r="CP1056" s="316"/>
      <c r="CQ1056" s="316"/>
      <c r="CR1056" s="316"/>
      <c r="CS1056" s="316"/>
      <c r="CT1056" s="316"/>
      <c r="CU1056" s="316"/>
      <c r="CV1056" s="316"/>
      <c r="CW1056" s="316"/>
      <c r="CX1056" s="316"/>
      <c r="CY1056" s="316"/>
      <c r="CZ1056" s="316"/>
      <c r="DA1056" s="316"/>
      <c r="DB1056" s="316"/>
      <c r="DC1056" s="316"/>
      <c r="DD1056" s="316"/>
      <c r="DE1056" s="316"/>
    </row>
    <row r="1057" s="316" customFormat="1">
      <c r="A1057" s="218"/>
      <c r="B1057" s="114"/>
      <c r="C1057" s="257" t="s">
        <v>88</v>
      </c>
      <c r="D1057" s="38" t="s">
        <v>38</v>
      </c>
      <c r="E1057" s="117" t="s">
        <v>38</v>
      </c>
      <c r="F1057" s="116">
        <v>10</v>
      </c>
      <c r="G1057" s="111">
        <v>0.11</v>
      </c>
      <c r="H1057" s="112">
        <v>0.070000000000000007</v>
      </c>
      <c r="I1057" s="272">
        <f>ROUND(SQRT(G1057^2+H1057^2)*1000/(1.73*G1047),0)</f>
        <v>7</v>
      </c>
      <c r="J1057" s="111">
        <v>0.070000000000000007</v>
      </c>
      <c r="K1057" s="112">
        <v>0.050000000000000003</v>
      </c>
      <c r="L1057" s="272">
        <f>ROUND(SQRT(J1057^2+K1057^2)*1000/(1.73*J1047),0)</f>
        <v>5</v>
      </c>
      <c r="M1057" s="111">
        <v>0.059999999999999998</v>
      </c>
      <c r="N1057" s="112">
        <v>0.040000000000000001</v>
      </c>
      <c r="O1057" s="272">
        <f>ROUND(SQRT(M1057^2+N1057^2)*1000/(1.73*M1047),0)</f>
        <v>4</v>
      </c>
      <c r="P1057" s="111">
        <v>0.070000000000000007</v>
      </c>
      <c r="Q1057" s="112">
        <v>0.050000000000000003</v>
      </c>
      <c r="R1057" s="272">
        <f>ROUND(SQRT(P1057^2+Q1057^2)*1000/(1.73*P1047),0)</f>
        <v>5</v>
      </c>
      <c r="S1057" s="111">
        <v>0.12</v>
      </c>
      <c r="T1057" s="112">
        <v>0.080000000000000002</v>
      </c>
      <c r="U1057" s="272">
        <f>ROUND(SQRT(S1057^2+T1057^2)*1000/(1.73*S1047),0)</f>
        <v>8</v>
      </c>
      <c r="V1057" s="111">
        <v>0.17999999999999999</v>
      </c>
      <c r="W1057" s="112">
        <v>0.12</v>
      </c>
      <c r="X1057" s="272">
        <f>ROUND(SQRT(V1057^2+W1057^2)*1000/(1.73*V1047),0)</f>
        <v>12</v>
      </c>
      <c r="Y1057" s="111">
        <v>0.28000000000000003</v>
      </c>
      <c r="Z1057" s="112">
        <v>0.19</v>
      </c>
      <c r="AA1057" s="272">
        <v>19</v>
      </c>
      <c r="AB1057" s="111">
        <v>0.34000000000000002</v>
      </c>
      <c r="AC1057" s="112">
        <v>0.23000000000000001</v>
      </c>
      <c r="AD1057" s="272">
        <f>ROUND(SQRT(AB1057^2+AC1057^2)*1000/(1.73*AB1047),0)</f>
        <v>23</v>
      </c>
      <c r="AE1057" s="111">
        <v>0.44</v>
      </c>
      <c r="AF1057" s="112">
        <v>0.28999999999999998</v>
      </c>
      <c r="AG1057" s="272">
        <f>ROUND(SQRT(AE1057^2+AF1057^2)*1000/(1.73*AE1047),0)</f>
        <v>30</v>
      </c>
      <c r="AH1057" s="111">
        <v>0.52000000000000002</v>
      </c>
      <c r="AI1057" s="112">
        <v>0.34999999999999998</v>
      </c>
      <c r="AJ1057" s="272">
        <f>ROUND(SQRT(AH1057^2+AI1057^2)*1000/(1.73*AH1047),0)</f>
        <v>36</v>
      </c>
      <c r="AK1057" s="111">
        <v>0.55000000000000004</v>
      </c>
      <c r="AL1057" s="112">
        <v>0.37</v>
      </c>
      <c r="AM1057" s="272">
        <f>ROUND(SQRT(AK1057^2+AL1057^2)*1000/(1.73*AK1047),0)</f>
        <v>38</v>
      </c>
      <c r="AN1057" s="111">
        <v>0.51000000000000001</v>
      </c>
      <c r="AO1057" s="112">
        <v>0.34000000000000002</v>
      </c>
      <c r="AP1057" s="272">
        <f>ROUND(SQRT(AN1057^2+AO1057^2)*1000/(1.73*AN1047),0)</f>
        <v>35</v>
      </c>
      <c r="AQ1057" s="111">
        <v>0.52000000000000002</v>
      </c>
      <c r="AR1057" s="112">
        <v>0.34999999999999998</v>
      </c>
      <c r="AS1057" s="272">
        <f>ROUND(SQRT(AQ1057^2+AR1057^2)*1000/(1.73*AQ1047),0)</f>
        <v>36</v>
      </c>
      <c r="AT1057" s="111">
        <v>0.40000000000000002</v>
      </c>
      <c r="AU1057" s="112">
        <v>0.27000000000000002</v>
      </c>
      <c r="AV1057" s="272">
        <f>ROUND(SQRT(AT1057^2+AU1057^2)*1000/(1.73*AT1047),0)</f>
        <v>27</v>
      </c>
      <c r="AW1057" s="111">
        <v>0.41999999999999998</v>
      </c>
      <c r="AX1057" s="112">
        <v>0.28000000000000003</v>
      </c>
      <c r="AY1057" s="272">
        <f>ROUND(SQRT(AW1057^2+AX1057^2)*1000/(1.73*AW1047),0)</f>
        <v>29</v>
      </c>
      <c r="AZ1057" s="111">
        <v>0.46000000000000002</v>
      </c>
      <c r="BA1057" s="112">
        <v>0.31</v>
      </c>
      <c r="BB1057" s="272">
        <f>ROUND(SQRT(AZ1057^2+BA1057^2)*1000/(1.73*AZ1047),0)</f>
        <v>31</v>
      </c>
      <c r="BC1057" s="111">
        <v>0.47999999999999998</v>
      </c>
      <c r="BD1057" s="112">
        <v>0.32000000000000001</v>
      </c>
      <c r="BE1057" s="272">
        <f>ROUND(SQRT(BC1057^2+BD1057^2)*1000/(1.73*BC1047),0)</f>
        <v>33</v>
      </c>
      <c r="BF1057" s="111">
        <v>0.37</v>
      </c>
      <c r="BG1057" s="112">
        <v>0.25</v>
      </c>
      <c r="BH1057" s="272">
        <f>ROUND(SQRT(BF1057^2+BG1057^2)*1000/(1.73*BF1047),0)</f>
        <v>25</v>
      </c>
      <c r="BI1057" s="111">
        <v>0.34000000000000002</v>
      </c>
      <c r="BJ1057" s="112">
        <v>0.23000000000000001</v>
      </c>
      <c r="BK1057" s="272">
        <f>ROUND(SQRT(BI1057^2+BJ1057^2)*1000/(1.73*BI1047),0)</f>
        <v>23</v>
      </c>
      <c r="BL1057" s="111">
        <v>0.32000000000000001</v>
      </c>
      <c r="BM1057" s="112">
        <v>0.20999999999999999</v>
      </c>
      <c r="BN1057" s="272">
        <f>ROUND(SQRT(BL1057^2+BM1057^2)*1000/(1.73*BL1047),0)</f>
        <v>22</v>
      </c>
      <c r="BO1057" s="111">
        <v>0.28999999999999998</v>
      </c>
      <c r="BP1057" s="112">
        <v>0.19</v>
      </c>
      <c r="BQ1057" s="272">
        <f>ROUND(SQRT(BO1057^2+BP1057^2)*1000/(1.73*BO1047),0)</f>
        <v>20</v>
      </c>
      <c r="BR1057" s="111">
        <v>0.23999999999999999</v>
      </c>
      <c r="BS1057" s="112">
        <v>0.16</v>
      </c>
      <c r="BT1057" s="272">
        <f>ROUND(SQRT(BR1057^2+BS1057^2)*1000/(1.73*BR1047),0)</f>
        <v>16</v>
      </c>
      <c r="BU1057" s="111">
        <v>0.17000000000000001</v>
      </c>
      <c r="BV1057" s="112">
        <v>0.11</v>
      </c>
      <c r="BW1057" s="272">
        <f>ROUND(SQRT(BU1057^2+BV1057^2)*1000/(1.73*BU1047),0)</f>
        <v>11</v>
      </c>
      <c r="BX1057" s="111">
        <v>0.14999999999999999</v>
      </c>
      <c r="BY1057" s="112">
        <v>0.10000000000000001</v>
      </c>
      <c r="BZ1057" s="272">
        <f>ROUND(SQRT(BX1057^2+BY1057^2)*1000/(1.73*BX1047),0)</f>
        <v>10</v>
      </c>
      <c r="CA1057" s="316"/>
      <c r="CB1057" s="316"/>
      <c r="CC1057" s="316"/>
      <c r="CD1057" s="316"/>
      <c r="CE1057" s="316"/>
      <c r="CF1057" s="316"/>
      <c r="CG1057" s="316"/>
      <c r="CH1057" s="316"/>
      <c r="CI1057" s="316"/>
      <c r="CJ1057" s="316"/>
      <c r="CK1057" s="316"/>
      <c r="CL1057" s="316"/>
      <c r="CM1057" s="316"/>
      <c r="CN1057" s="316"/>
      <c r="CO1057" s="316"/>
      <c r="CP1057" s="316"/>
      <c r="CQ1057" s="316"/>
      <c r="CR1057" s="316"/>
      <c r="CS1057" s="316"/>
      <c r="CT1057" s="316"/>
      <c r="CU1057" s="316"/>
      <c r="CV1057" s="316"/>
      <c r="CW1057" s="316"/>
      <c r="CX1057" s="316"/>
      <c r="CY1057" s="316"/>
      <c r="CZ1057" s="316"/>
      <c r="DA1057" s="316"/>
      <c r="DB1057" s="316"/>
      <c r="DC1057" s="316"/>
      <c r="DD1057" s="316"/>
      <c r="DE1057" s="316"/>
    </row>
    <row r="1058" s="316" customFormat="1">
      <c r="A1058" s="66"/>
      <c r="B1058" s="114"/>
      <c r="C1058" s="293" t="s">
        <v>76</v>
      </c>
      <c r="D1058" s="38" t="s">
        <v>38</v>
      </c>
      <c r="E1058" s="117" t="s">
        <v>38</v>
      </c>
      <c r="F1058" s="116">
        <v>10</v>
      </c>
      <c r="G1058" s="111">
        <v>0</v>
      </c>
      <c r="H1058" s="112">
        <v>0</v>
      </c>
      <c r="I1058" s="272">
        <f>ROUND(SQRT(G1058^2+H1058^2)*1000/(1.73*G1047),0)</f>
        <v>0</v>
      </c>
      <c r="J1058" s="111">
        <v>0</v>
      </c>
      <c r="K1058" s="112">
        <v>0</v>
      </c>
      <c r="L1058" s="272">
        <f>ROUND(SQRT(J1058^2+K1058^2)*1000/(1.73*J1047),0)</f>
        <v>0</v>
      </c>
      <c r="M1058" s="111">
        <v>0</v>
      </c>
      <c r="N1058" s="112">
        <v>0</v>
      </c>
      <c r="O1058" s="272">
        <f>ROUND(SQRT(M1058^2+N1058^2)*1000/(1.73*M1047),0)</f>
        <v>0</v>
      </c>
      <c r="P1058" s="111">
        <v>0</v>
      </c>
      <c r="Q1058" s="112">
        <v>0</v>
      </c>
      <c r="R1058" s="272">
        <f>ROUND(SQRT(P1058^2+Q1058^2)*1000/(1.73*P1047),0)</f>
        <v>0</v>
      </c>
      <c r="S1058" s="111">
        <v>0</v>
      </c>
      <c r="T1058" s="112">
        <v>0</v>
      </c>
      <c r="U1058" s="272">
        <f>ROUND(SQRT(S1058^2+T1058^2)*1000/(1.73*S1047),0)</f>
        <v>0</v>
      </c>
      <c r="V1058" s="111">
        <v>0</v>
      </c>
      <c r="W1058" s="112">
        <v>0</v>
      </c>
      <c r="X1058" s="272">
        <f>ROUND(SQRT(V1058^2+W1058^2)*1000/(1.73*V1047),0)</f>
        <v>0</v>
      </c>
      <c r="Y1058" s="111">
        <v>0</v>
      </c>
      <c r="Z1058" s="112">
        <v>0</v>
      </c>
      <c r="AA1058" s="272">
        <v>0</v>
      </c>
      <c r="AB1058" s="111">
        <v>0</v>
      </c>
      <c r="AC1058" s="112">
        <v>0</v>
      </c>
      <c r="AD1058" s="272">
        <f>ROUND(SQRT(AB1058^2+AC1058^2)*1000/(1.73*AB1047),0)</f>
        <v>0</v>
      </c>
      <c r="AE1058" s="111">
        <v>0</v>
      </c>
      <c r="AF1058" s="112">
        <v>0</v>
      </c>
      <c r="AG1058" s="272">
        <f>ROUND(SQRT(AE1058^2+AF1058^2)*1000/(1.73*AE1047),0)</f>
        <v>0</v>
      </c>
      <c r="AH1058" s="111">
        <v>0</v>
      </c>
      <c r="AI1058" s="112">
        <v>0</v>
      </c>
      <c r="AJ1058" s="272">
        <f>ROUND(SQRT(AH1058^2+AI1058^2)*1000/(1.73*AH1047),0)</f>
        <v>0</v>
      </c>
      <c r="AK1058" s="111">
        <v>0</v>
      </c>
      <c r="AL1058" s="112">
        <v>0</v>
      </c>
      <c r="AM1058" s="272">
        <f>ROUND(SQRT(AK1058^2+AL1058^2)*1000/(1.73*AK1047),0)</f>
        <v>0</v>
      </c>
      <c r="AN1058" s="111">
        <v>0</v>
      </c>
      <c r="AO1058" s="112">
        <v>0</v>
      </c>
      <c r="AP1058" s="272">
        <f>ROUND(SQRT(AN1058^2+AO1058^2)*1000/(1.73*AN1047),0)</f>
        <v>0</v>
      </c>
      <c r="AQ1058" s="111">
        <v>0</v>
      </c>
      <c r="AR1058" s="112">
        <v>0</v>
      </c>
      <c r="AS1058" s="272">
        <f>ROUND(SQRT(AQ1058^2+AR1058^2)*1000/(1.73*AQ1047),0)</f>
        <v>0</v>
      </c>
      <c r="AT1058" s="111">
        <v>0</v>
      </c>
      <c r="AU1058" s="112">
        <v>0</v>
      </c>
      <c r="AV1058" s="272">
        <f>ROUND(SQRT(AT1058^2+AU1058^2)*1000/(1.73*AT1047),0)</f>
        <v>0</v>
      </c>
      <c r="AW1058" s="111">
        <v>0</v>
      </c>
      <c r="AX1058" s="112">
        <v>0</v>
      </c>
      <c r="AY1058" s="272">
        <f>ROUND(SQRT(AW1058^2+AX1058^2)*1000/(1.73*AW1047),0)</f>
        <v>0</v>
      </c>
      <c r="AZ1058" s="111">
        <v>0</v>
      </c>
      <c r="BA1058" s="112">
        <v>0</v>
      </c>
      <c r="BB1058" s="272">
        <f>ROUND(SQRT(AZ1058^2+BA1058^2)*1000/(1.73*AZ1047),0)</f>
        <v>0</v>
      </c>
      <c r="BC1058" s="111">
        <v>0</v>
      </c>
      <c r="BD1058" s="112">
        <v>0</v>
      </c>
      <c r="BE1058" s="272">
        <f>ROUND(SQRT(BC1058^2+BD1058^2)*1000/(1.73*BC1047),0)</f>
        <v>0</v>
      </c>
      <c r="BF1058" s="111">
        <v>0</v>
      </c>
      <c r="BG1058" s="112">
        <v>0</v>
      </c>
      <c r="BH1058" s="272">
        <f>ROUND(SQRT(BF1058^2+BG1058^2)*1000/(1.73*BF1047),0)</f>
        <v>0</v>
      </c>
      <c r="BI1058" s="111">
        <v>0</v>
      </c>
      <c r="BJ1058" s="112">
        <v>0</v>
      </c>
      <c r="BK1058" s="272">
        <f>ROUND(SQRT(BI1058^2+BJ1058^2)*1000/(1.73*BI1047),0)</f>
        <v>0</v>
      </c>
      <c r="BL1058" s="111">
        <v>0</v>
      </c>
      <c r="BM1058" s="112">
        <v>0</v>
      </c>
      <c r="BN1058" s="272">
        <f>ROUND(SQRT(BL1058^2+BM1058^2)*1000/(1.73*BL1047),0)</f>
        <v>0</v>
      </c>
      <c r="BO1058" s="111">
        <v>0</v>
      </c>
      <c r="BP1058" s="112">
        <v>0</v>
      </c>
      <c r="BQ1058" s="272">
        <f>ROUND(SQRT(BO1058^2+BP1058^2)*1000/(1.73*BO1047),0)</f>
        <v>0</v>
      </c>
      <c r="BR1058" s="111">
        <v>0</v>
      </c>
      <c r="BS1058" s="112">
        <v>0</v>
      </c>
      <c r="BT1058" s="272">
        <f>ROUND(SQRT(BR1058^2+BS1058^2)*1000/(1.73*BR1047),0)</f>
        <v>0</v>
      </c>
      <c r="BU1058" s="111">
        <v>0</v>
      </c>
      <c r="BV1058" s="112">
        <v>0</v>
      </c>
      <c r="BW1058" s="272">
        <f>ROUND(SQRT(BU1058^2+BV1058^2)*1000/(1.73*BU1047),0)</f>
        <v>0</v>
      </c>
      <c r="BX1058" s="111">
        <v>0</v>
      </c>
      <c r="BY1058" s="112">
        <v>0</v>
      </c>
      <c r="BZ1058" s="272">
        <f>ROUND(SQRT(BX1058^2+BY1058^2)*1000/(1.73*BX1047),0)</f>
        <v>0</v>
      </c>
      <c r="CA1058" s="316"/>
      <c r="CB1058" s="316"/>
      <c r="CC1058" s="316"/>
      <c r="CD1058" s="316"/>
      <c r="CE1058" s="316"/>
      <c r="CF1058" s="316"/>
      <c r="CG1058" s="316"/>
      <c r="CH1058" s="316"/>
      <c r="CI1058" s="316"/>
      <c r="CJ1058" s="316"/>
      <c r="CK1058" s="316"/>
      <c r="CL1058" s="316"/>
      <c r="CM1058" s="316"/>
      <c r="CN1058" s="316"/>
      <c r="CO1058" s="316"/>
      <c r="CP1058" s="316"/>
      <c r="CQ1058" s="316"/>
      <c r="CR1058" s="316"/>
      <c r="CS1058" s="316"/>
      <c r="CT1058" s="316"/>
      <c r="CU1058" s="316"/>
      <c r="CV1058" s="316"/>
      <c r="CW1058" s="316"/>
      <c r="CX1058" s="316"/>
      <c r="CY1058" s="316"/>
      <c r="CZ1058" s="316"/>
      <c r="DA1058" s="316"/>
      <c r="DB1058" s="316"/>
      <c r="DC1058" s="316"/>
      <c r="DD1058" s="316"/>
      <c r="DE1058" s="316"/>
    </row>
    <row r="1059" s="316" customFormat="1">
      <c r="A1059" s="66"/>
      <c r="B1059" s="114"/>
      <c r="C1059" s="293" t="s">
        <v>116</v>
      </c>
      <c r="D1059" s="38" t="s">
        <v>38</v>
      </c>
      <c r="E1059" s="117" t="s">
        <v>38</v>
      </c>
      <c r="F1059" s="116">
        <v>10</v>
      </c>
      <c r="G1059" s="111">
        <v>0</v>
      </c>
      <c r="H1059" s="112">
        <v>0</v>
      </c>
      <c r="I1059" s="272">
        <f t="shared" ref="I1059:I1060" si="1150">ROUND(SQRT(G1059^2+H1059^2)*1000/(1.73*G1047),0)</f>
        <v>0</v>
      </c>
      <c r="J1059" s="111">
        <v>0</v>
      </c>
      <c r="K1059" s="112">
        <v>0</v>
      </c>
      <c r="L1059" s="272">
        <f t="shared" ref="L1059:L1060" si="1151">ROUND(SQRT(J1059^2+K1059^2)*1000/(1.73*J1047),0)</f>
        <v>0</v>
      </c>
      <c r="M1059" s="111">
        <v>0</v>
      </c>
      <c r="N1059" s="112">
        <v>0</v>
      </c>
      <c r="O1059" s="272">
        <f t="shared" ref="O1059:O1060" si="1152">ROUND(SQRT(M1059^2+N1059^2)*1000/(1.73*M1047),0)</f>
        <v>0</v>
      </c>
      <c r="P1059" s="111">
        <v>0</v>
      </c>
      <c r="Q1059" s="112">
        <v>0</v>
      </c>
      <c r="R1059" s="272">
        <f t="shared" ref="R1059:R1060" si="1153">ROUND(SQRT(P1059^2+Q1059^2)*1000/(1.73*P1047),0)</f>
        <v>0</v>
      </c>
      <c r="S1059" s="111">
        <v>0</v>
      </c>
      <c r="T1059" s="112">
        <v>0</v>
      </c>
      <c r="U1059" s="272">
        <f t="shared" ref="U1059:U1060" si="1154">ROUND(SQRT(S1059^2+T1059^2)*1000/(1.73*S1047),0)</f>
        <v>0</v>
      </c>
      <c r="V1059" s="111">
        <v>0</v>
      </c>
      <c r="W1059" s="112">
        <v>0</v>
      </c>
      <c r="X1059" s="272">
        <f t="shared" ref="X1059:X1060" si="1155">ROUND(SQRT(V1059^2+W1059^2)*1000/(1.73*V1047),0)</f>
        <v>0</v>
      </c>
      <c r="Y1059" s="111">
        <v>0</v>
      </c>
      <c r="Z1059" s="112">
        <v>0</v>
      </c>
      <c r="AA1059" s="272">
        <v>0</v>
      </c>
      <c r="AB1059" s="111">
        <v>0</v>
      </c>
      <c r="AC1059" s="112">
        <v>0</v>
      </c>
      <c r="AD1059" s="272">
        <f t="shared" ref="AD1059:AD1060" si="1156">ROUND(SQRT(AB1059^2+AC1059^2)*1000/(1.73*AB1047),0)</f>
        <v>0</v>
      </c>
      <c r="AE1059" s="111">
        <v>0</v>
      </c>
      <c r="AF1059" s="112">
        <v>0</v>
      </c>
      <c r="AG1059" s="272">
        <f t="shared" ref="AG1059:AG1060" si="1157">ROUND(SQRT(AE1059^2+AF1059^2)*1000/(1.73*AE1047),0)</f>
        <v>0</v>
      </c>
      <c r="AH1059" s="111">
        <v>0</v>
      </c>
      <c r="AI1059" s="112">
        <v>0</v>
      </c>
      <c r="AJ1059" s="272">
        <f t="shared" ref="AJ1059:AJ1060" si="1158">ROUND(SQRT(AH1059^2+AI1059^2)*1000/(1.73*AH1047),0)</f>
        <v>0</v>
      </c>
      <c r="AK1059" s="111">
        <v>0</v>
      </c>
      <c r="AL1059" s="112">
        <v>0</v>
      </c>
      <c r="AM1059" s="272">
        <f t="shared" ref="AM1059:AM1060" si="1159">ROUND(SQRT(AK1059^2+AL1059^2)*1000/(1.73*AK1047),0)</f>
        <v>0</v>
      </c>
      <c r="AN1059" s="111">
        <v>0</v>
      </c>
      <c r="AO1059" s="112">
        <v>0</v>
      </c>
      <c r="AP1059" s="272">
        <f t="shared" ref="AP1059:AP1060" si="1160">ROUND(SQRT(AN1059^2+AO1059^2)*1000/(1.73*AN1047),0)</f>
        <v>0</v>
      </c>
      <c r="AQ1059" s="111">
        <v>0</v>
      </c>
      <c r="AR1059" s="112">
        <v>0</v>
      </c>
      <c r="AS1059" s="272">
        <f t="shared" ref="AS1059:AS1060" si="1161">ROUND(SQRT(AQ1059^2+AR1059^2)*1000/(1.73*AQ1047),0)</f>
        <v>0</v>
      </c>
      <c r="AT1059" s="111">
        <v>0</v>
      </c>
      <c r="AU1059" s="112">
        <v>0</v>
      </c>
      <c r="AV1059" s="272">
        <f t="shared" ref="AV1059:AV1060" si="1162">ROUND(SQRT(AT1059^2+AU1059^2)*1000/(1.73*AT1047),0)</f>
        <v>0</v>
      </c>
      <c r="AW1059" s="111">
        <v>0</v>
      </c>
      <c r="AX1059" s="112">
        <v>0</v>
      </c>
      <c r="AY1059" s="272">
        <f t="shared" ref="AY1059:AY1060" si="1163">ROUND(SQRT(AW1059^2+AX1059^2)*1000/(1.73*AW1047),0)</f>
        <v>0</v>
      </c>
      <c r="AZ1059" s="111">
        <v>0</v>
      </c>
      <c r="BA1059" s="112">
        <v>0</v>
      </c>
      <c r="BB1059" s="272">
        <f t="shared" ref="BB1059:BB1060" si="1164">ROUND(SQRT(AZ1059^2+BA1059^2)*1000/(1.73*AZ1047),0)</f>
        <v>0</v>
      </c>
      <c r="BC1059" s="111">
        <v>0</v>
      </c>
      <c r="BD1059" s="112">
        <v>0</v>
      </c>
      <c r="BE1059" s="272">
        <f t="shared" ref="BE1059:BE1060" si="1165">ROUND(SQRT(BC1059^2+BD1059^2)*1000/(1.73*BC1047),0)</f>
        <v>0</v>
      </c>
      <c r="BF1059" s="111">
        <v>0</v>
      </c>
      <c r="BG1059" s="112">
        <v>0</v>
      </c>
      <c r="BH1059" s="272">
        <f t="shared" ref="BH1059:BH1060" si="1166">ROUND(SQRT(BF1059^2+BG1059^2)*1000/(1.73*BF1047),0)</f>
        <v>0</v>
      </c>
      <c r="BI1059" s="111">
        <v>0</v>
      </c>
      <c r="BJ1059" s="112">
        <v>0</v>
      </c>
      <c r="BK1059" s="272">
        <f t="shared" ref="BK1059:BK1060" si="1167">ROUND(SQRT(BI1059^2+BJ1059^2)*1000/(1.73*BI1047),0)</f>
        <v>0</v>
      </c>
      <c r="BL1059" s="111">
        <v>0</v>
      </c>
      <c r="BM1059" s="112">
        <v>0</v>
      </c>
      <c r="BN1059" s="272">
        <f t="shared" ref="BN1059:BN1060" si="1168">ROUND(SQRT(BL1059^2+BM1059^2)*1000/(1.73*BL1047),0)</f>
        <v>0</v>
      </c>
      <c r="BO1059" s="111">
        <v>0</v>
      </c>
      <c r="BP1059" s="112">
        <v>0</v>
      </c>
      <c r="BQ1059" s="272">
        <f t="shared" ref="BQ1059:BQ1060" si="1169">ROUND(SQRT(BO1059^2+BP1059^2)*1000/(1.73*BO1047),0)</f>
        <v>0</v>
      </c>
      <c r="BR1059" s="111">
        <v>0</v>
      </c>
      <c r="BS1059" s="112">
        <v>0</v>
      </c>
      <c r="BT1059" s="272">
        <f t="shared" ref="BT1059:BT1060" si="1170">ROUND(SQRT(BR1059^2+BS1059^2)*1000/(1.73*BR1047),0)</f>
        <v>0</v>
      </c>
      <c r="BU1059" s="111">
        <v>0</v>
      </c>
      <c r="BV1059" s="112">
        <v>0</v>
      </c>
      <c r="BW1059" s="272">
        <f t="shared" ref="BW1059:BW1060" si="1171">ROUND(SQRT(BU1059^2+BV1059^2)*1000/(1.73*BU1047),0)</f>
        <v>0</v>
      </c>
      <c r="BX1059" s="111">
        <v>0</v>
      </c>
      <c r="BY1059" s="112">
        <v>0</v>
      </c>
      <c r="BZ1059" s="272">
        <f t="shared" ref="BZ1059:BZ1060" si="1172">ROUND(SQRT(BX1059^2+BY1059^2)*1000/(1.73*BX1047),0)</f>
        <v>0</v>
      </c>
      <c r="CA1059" s="316"/>
      <c r="CB1059" s="316"/>
      <c r="CC1059" s="316"/>
      <c r="CD1059" s="316"/>
      <c r="CE1059" s="316"/>
      <c r="CF1059" s="316"/>
      <c r="CG1059" s="316"/>
      <c r="CH1059" s="316"/>
      <c r="CI1059" s="316"/>
      <c r="CJ1059" s="316"/>
      <c r="CK1059" s="316"/>
      <c r="CL1059" s="316"/>
      <c r="CM1059" s="316"/>
      <c r="CN1059" s="316"/>
      <c r="CO1059" s="316"/>
      <c r="CP1059" s="316"/>
      <c r="CQ1059" s="316"/>
      <c r="CR1059" s="316"/>
      <c r="CS1059" s="316"/>
      <c r="CT1059" s="316"/>
      <c r="CU1059" s="316"/>
      <c r="CV1059" s="316"/>
      <c r="CW1059" s="316"/>
      <c r="CX1059" s="316"/>
      <c r="CY1059" s="316"/>
      <c r="CZ1059" s="316"/>
      <c r="DA1059" s="316"/>
      <c r="DB1059" s="316"/>
      <c r="DC1059" s="316"/>
      <c r="DD1059" s="316"/>
      <c r="DE1059" s="316"/>
    </row>
    <row r="1060" s="43" customFormat="1" ht="20.25">
      <c r="A1060" s="66"/>
      <c r="B1060" s="336" t="s">
        <v>158</v>
      </c>
      <c r="C1060" s="258" t="s">
        <v>179</v>
      </c>
      <c r="D1060" s="38" t="s">
        <v>38</v>
      </c>
      <c r="E1060" s="117" t="s">
        <v>38</v>
      </c>
      <c r="F1060" s="116">
        <v>10</v>
      </c>
      <c r="G1060" s="111">
        <v>0.64000000000000001</v>
      </c>
      <c r="H1060" s="112">
        <v>0.42999999999999999</v>
      </c>
      <c r="I1060" s="272">
        <f t="shared" si="1150"/>
        <v>44</v>
      </c>
      <c r="J1060" s="111">
        <v>0.62</v>
      </c>
      <c r="K1060" s="112">
        <v>0.40999999999999998</v>
      </c>
      <c r="L1060" s="272">
        <f t="shared" si="1151"/>
        <v>42</v>
      </c>
      <c r="M1060" s="111">
        <v>0.58999999999999997</v>
      </c>
      <c r="N1060" s="112">
        <v>0.39000000000000001</v>
      </c>
      <c r="O1060" s="272">
        <f t="shared" si="1152"/>
        <v>40</v>
      </c>
      <c r="P1060" s="111">
        <v>0.57999999999999996</v>
      </c>
      <c r="Q1060" s="112">
        <v>0.39000000000000001</v>
      </c>
      <c r="R1060" s="272">
        <f t="shared" si="1153"/>
        <v>40</v>
      </c>
      <c r="S1060" s="111">
        <v>0.58999999999999997</v>
      </c>
      <c r="T1060" s="112">
        <v>0.39000000000000001</v>
      </c>
      <c r="U1060" s="272">
        <f t="shared" si="1154"/>
        <v>40</v>
      </c>
      <c r="V1060" s="111">
        <v>0.60999999999999999</v>
      </c>
      <c r="W1060" s="112">
        <v>0.40999999999999998</v>
      </c>
      <c r="X1060" s="272">
        <f t="shared" si="1155"/>
        <v>42</v>
      </c>
      <c r="Y1060" s="111">
        <v>0.62</v>
      </c>
      <c r="Z1060" s="112">
        <v>0.40999999999999998</v>
      </c>
      <c r="AA1060" s="272">
        <v>42</v>
      </c>
      <c r="AB1060" s="111">
        <v>0.68000000000000005</v>
      </c>
      <c r="AC1060" s="112">
        <v>0.45000000000000001</v>
      </c>
      <c r="AD1060" s="272">
        <f t="shared" si="1156"/>
        <v>46</v>
      </c>
      <c r="AE1060" s="111">
        <v>0.70999999999999996</v>
      </c>
      <c r="AF1060" s="112">
        <v>0.46999999999999997</v>
      </c>
      <c r="AG1060" s="272">
        <f t="shared" si="1157"/>
        <v>48</v>
      </c>
      <c r="AH1060" s="111">
        <v>0.71999999999999997</v>
      </c>
      <c r="AI1060" s="112">
        <v>0.47999999999999998</v>
      </c>
      <c r="AJ1060" s="272">
        <f t="shared" si="1158"/>
        <v>49</v>
      </c>
      <c r="AK1060" s="111">
        <v>0.72999999999999998</v>
      </c>
      <c r="AL1060" s="112">
        <v>0.48999999999999999</v>
      </c>
      <c r="AM1060" s="272">
        <f t="shared" si="1159"/>
        <v>50</v>
      </c>
      <c r="AN1060" s="111">
        <v>0.70999999999999996</v>
      </c>
      <c r="AO1060" s="112">
        <v>0.46999999999999997</v>
      </c>
      <c r="AP1060" s="272">
        <f t="shared" si="1160"/>
        <v>48</v>
      </c>
      <c r="AQ1060" s="111">
        <v>0.71999999999999997</v>
      </c>
      <c r="AR1060" s="112">
        <v>0.47999999999999998</v>
      </c>
      <c r="AS1060" s="272">
        <f t="shared" si="1161"/>
        <v>49</v>
      </c>
      <c r="AT1060" s="111">
        <v>0.70999999999999996</v>
      </c>
      <c r="AU1060" s="112">
        <v>0.46999999999999997</v>
      </c>
      <c r="AV1060" s="272">
        <f t="shared" si="1162"/>
        <v>48</v>
      </c>
      <c r="AW1060" s="111">
        <v>0.69999999999999996</v>
      </c>
      <c r="AX1060" s="112">
        <v>0.46999999999999997</v>
      </c>
      <c r="AY1060" s="272">
        <f t="shared" si="1163"/>
        <v>48</v>
      </c>
      <c r="AZ1060" s="111">
        <v>0.71999999999999997</v>
      </c>
      <c r="BA1060" s="112">
        <v>0.47999999999999998</v>
      </c>
      <c r="BB1060" s="272">
        <f t="shared" si="1164"/>
        <v>49</v>
      </c>
      <c r="BC1060" s="111">
        <v>0.69999999999999996</v>
      </c>
      <c r="BD1060" s="112">
        <v>0.46999999999999997</v>
      </c>
      <c r="BE1060" s="272">
        <f t="shared" si="1165"/>
        <v>48</v>
      </c>
      <c r="BF1060" s="111">
        <v>0.72999999999999998</v>
      </c>
      <c r="BG1060" s="112">
        <v>0.48999999999999999</v>
      </c>
      <c r="BH1060" s="272">
        <f t="shared" si="1166"/>
        <v>50</v>
      </c>
      <c r="BI1060" s="111">
        <v>0.76000000000000001</v>
      </c>
      <c r="BJ1060" s="112">
        <v>0.51000000000000001</v>
      </c>
      <c r="BK1060" s="272">
        <f t="shared" si="1167"/>
        <v>52</v>
      </c>
      <c r="BL1060" s="111">
        <v>0.76000000000000001</v>
      </c>
      <c r="BM1060" s="112">
        <v>0.51000000000000001</v>
      </c>
      <c r="BN1060" s="272">
        <f t="shared" si="1168"/>
        <v>52</v>
      </c>
      <c r="BO1060" s="111">
        <v>0.75</v>
      </c>
      <c r="BP1060" s="112">
        <v>0.5</v>
      </c>
      <c r="BQ1060" s="272">
        <f t="shared" si="1169"/>
        <v>51</v>
      </c>
      <c r="BR1060" s="111">
        <v>0.75</v>
      </c>
      <c r="BS1060" s="112">
        <v>0.5</v>
      </c>
      <c r="BT1060" s="272">
        <f t="shared" si="1170"/>
        <v>51</v>
      </c>
      <c r="BU1060" s="111">
        <v>0.71999999999999997</v>
      </c>
      <c r="BV1060" s="112">
        <v>0.47999999999999998</v>
      </c>
      <c r="BW1060" s="272">
        <f t="shared" si="1171"/>
        <v>49</v>
      </c>
      <c r="BX1060" s="111">
        <v>0.67000000000000004</v>
      </c>
      <c r="BY1060" s="112">
        <v>0.45000000000000001</v>
      </c>
      <c r="BZ1060" s="272">
        <f t="shared" si="1172"/>
        <v>46</v>
      </c>
      <c r="CA1060" s="43"/>
      <c r="CB1060" s="43"/>
      <c r="CC1060" s="43"/>
      <c r="CD1060" s="43"/>
      <c r="CE1060" s="43"/>
      <c r="CF1060" s="43"/>
      <c r="CG1060" s="43"/>
      <c r="CH1060" s="43"/>
      <c r="CI1060" s="43"/>
      <c r="CJ1060" s="43"/>
      <c r="CK1060" s="43"/>
      <c r="CL1060" s="43"/>
      <c r="CM1060" s="43"/>
      <c r="CN1060" s="43"/>
      <c r="CO1060" s="43"/>
      <c r="CP1060" s="43"/>
      <c r="CQ1060" s="43"/>
      <c r="CR1060" s="43"/>
      <c r="CS1060" s="43"/>
      <c r="CT1060" s="43"/>
      <c r="CU1060" s="43"/>
      <c r="CV1060" s="43"/>
      <c r="CW1060" s="43"/>
      <c r="CX1060" s="43"/>
      <c r="CY1060" s="43"/>
      <c r="CZ1060" s="43"/>
      <c r="DA1060" s="43"/>
      <c r="DB1060" s="43"/>
      <c r="DC1060" s="43"/>
      <c r="DD1060" s="43"/>
      <c r="DE1060" s="43"/>
    </row>
    <row r="1061" s="43" customFormat="1" ht="20.25">
      <c r="A1061" s="66"/>
      <c r="B1061" s="138"/>
      <c r="C1061" s="258" t="s">
        <v>174</v>
      </c>
      <c r="D1061" s="38" t="s">
        <v>38</v>
      </c>
      <c r="E1061" s="117" t="s">
        <v>38</v>
      </c>
      <c r="F1061" s="116">
        <v>10</v>
      </c>
      <c r="G1061" s="111">
        <v>0.33000000000000002</v>
      </c>
      <c r="H1061" s="112">
        <v>0.22</v>
      </c>
      <c r="I1061" s="272">
        <f>ROUND(SQRT(G1061^2+H1061^2)*1000/(1.73*G1048),0)</f>
        <v>22</v>
      </c>
      <c r="J1061" s="111">
        <v>0.32000000000000001</v>
      </c>
      <c r="K1061" s="112">
        <v>0.20999999999999999</v>
      </c>
      <c r="L1061" s="272">
        <f>ROUND(SQRT(J1061^2+K1061^2)*1000/(1.73*J1048),0)</f>
        <v>22</v>
      </c>
      <c r="M1061" s="111">
        <v>0.32000000000000001</v>
      </c>
      <c r="N1061" s="112">
        <v>0.20999999999999999</v>
      </c>
      <c r="O1061" s="272">
        <f>ROUND(SQRT(M1061^2+N1061^2)*1000/(1.73*M1048),0)</f>
        <v>22</v>
      </c>
      <c r="P1061" s="111">
        <v>0.32000000000000001</v>
      </c>
      <c r="Q1061" s="112">
        <v>0.20999999999999999</v>
      </c>
      <c r="R1061" s="272">
        <f>ROUND(SQRT(P1061^2+Q1061^2)*1000/(1.73*P1048),0)</f>
        <v>22</v>
      </c>
      <c r="S1061" s="111">
        <v>0.32000000000000001</v>
      </c>
      <c r="T1061" s="112">
        <v>0.20999999999999999</v>
      </c>
      <c r="U1061" s="272">
        <f>ROUND(SQRT(S1061^2+T1061^2)*1000/(1.73*S1048),0)</f>
        <v>22</v>
      </c>
      <c r="V1061" s="111">
        <v>0.33000000000000002</v>
      </c>
      <c r="W1061" s="112">
        <v>0.22</v>
      </c>
      <c r="X1061" s="272">
        <f>ROUND(SQRT(V1061^2+W1061^2)*1000/(1.73*V1048),0)</f>
        <v>22</v>
      </c>
      <c r="Y1061" s="111">
        <v>0.34000000000000002</v>
      </c>
      <c r="Z1061" s="112">
        <v>0.23000000000000001</v>
      </c>
      <c r="AA1061" s="272">
        <v>23</v>
      </c>
      <c r="AB1061" s="111">
        <v>0.35999999999999999</v>
      </c>
      <c r="AC1061" s="112">
        <v>0.23999999999999999</v>
      </c>
      <c r="AD1061" s="272">
        <f>ROUND(SQRT(AB1061^2+AC1061^2)*1000/(1.73*AB1048),0)</f>
        <v>25</v>
      </c>
      <c r="AE1061" s="111">
        <v>0.38</v>
      </c>
      <c r="AF1061" s="112">
        <v>0.25</v>
      </c>
      <c r="AG1061" s="272">
        <f>ROUND(SQRT(AE1061^2+AF1061^2)*1000/(1.73*AE1048),0)</f>
        <v>26</v>
      </c>
      <c r="AH1061" s="111">
        <v>0.41999999999999998</v>
      </c>
      <c r="AI1061" s="112">
        <v>0.28000000000000003</v>
      </c>
      <c r="AJ1061" s="272">
        <f>ROUND(SQRT(AH1061^2+AI1061^2)*1000/(1.73*AH1048),0)</f>
        <v>29</v>
      </c>
      <c r="AK1061" s="111">
        <v>0.41999999999999998</v>
      </c>
      <c r="AL1061" s="112">
        <v>0.28000000000000003</v>
      </c>
      <c r="AM1061" s="272">
        <f>ROUND(SQRT(AK1061^2+AL1061^2)*1000/(1.73*AK1048),0)</f>
        <v>29</v>
      </c>
      <c r="AN1061" s="111">
        <v>0.38</v>
      </c>
      <c r="AO1061" s="112">
        <v>0.25</v>
      </c>
      <c r="AP1061" s="272">
        <f>ROUND(SQRT(AN1061^2+AO1061^2)*1000/(1.73*AN1048),0)</f>
        <v>26</v>
      </c>
      <c r="AQ1061" s="111">
        <v>0.37</v>
      </c>
      <c r="AR1061" s="112">
        <v>0.25</v>
      </c>
      <c r="AS1061" s="272">
        <f>ROUND(SQRT(AQ1061^2+AR1061^2)*1000/(1.73*AQ1048),0)</f>
        <v>25</v>
      </c>
      <c r="AT1061" s="111">
        <v>0.37</v>
      </c>
      <c r="AU1061" s="112">
        <v>0.25</v>
      </c>
      <c r="AV1061" s="272">
        <f>ROUND(SQRT(AT1061^2+AU1061^2)*1000/(1.73*AT1048),0)</f>
        <v>25</v>
      </c>
      <c r="AW1061" s="111">
        <v>0.35999999999999999</v>
      </c>
      <c r="AX1061" s="112">
        <v>0.23999999999999999</v>
      </c>
      <c r="AY1061" s="272">
        <f>ROUND(SQRT(AW1061^2+AX1061^2)*1000/(1.73*AW1048),0)</f>
        <v>25</v>
      </c>
      <c r="AZ1061" s="111">
        <v>0.35999999999999999</v>
      </c>
      <c r="BA1061" s="112">
        <v>0.23999999999999999</v>
      </c>
      <c r="BB1061" s="272">
        <f>ROUND(SQRT(AZ1061^2+BA1061^2)*1000/(1.73*AZ1048),0)</f>
        <v>25</v>
      </c>
      <c r="BC1061" s="111">
        <v>0.38</v>
      </c>
      <c r="BD1061" s="112">
        <v>0.25</v>
      </c>
      <c r="BE1061" s="272">
        <f>ROUND(SQRT(BC1061^2+BD1061^2)*1000/(1.73*BC1048),0)</f>
        <v>26</v>
      </c>
      <c r="BF1061" s="111">
        <v>0.40999999999999998</v>
      </c>
      <c r="BG1061" s="112">
        <v>0.27000000000000002</v>
      </c>
      <c r="BH1061" s="272">
        <f>ROUND(SQRT(BF1061^2+BG1061^2)*1000/(1.73*BF1048),0)</f>
        <v>28</v>
      </c>
      <c r="BI1061" s="111">
        <v>0.39000000000000001</v>
      </c>
      <c r="BJ1061" s="112">
        <v>0.26000000000000001</v>
      </c>
      <c r="BK1061" s="272">
        <f>ROUND(SQRT(BI1061^2+BJ1061^2)*1000/(1.73*BI1048),0)</f>
        <v>27</v>
      </c>
      <c r="BL1061" s="111">
        <v>0.38</v>
      </c>
      <c r="BM1061" s="112">
        <v>0.25</v>
      </c>
      <c r="BN1061" s="272">
        <f>ROUND(SQRT(BL1061^2+BM1061^2)*1000/(1.73*BL1048),0)</f>
        <v>26</v>
      </c>
      <c r="BO1061" s="111">
        <v>0.37</v>
      </c>
      <c r="BP1061" s="112">
        <v>0.25</v>
      </c>
      <c r="BQ1061" s="272">
        <f>ROUND(SQRT(BO1061^2+BP1061^2)*1000/(1.73*BO1048),0)</f>
        <v>25</v>
      </c>
      <c r="BR1061" s="111">
        <v>0.37</v>
      </c>
      <c r="BS1061" s="112">
        <v>0.25</v>
      </c>
      <c r="BT1061" s="272">
        <f>ROUND(SQRT(BR1061^2+BS1061^2)*1000/(1.73*BR1048),0)</f>
        <v>25</v>
      </c>
      <c r="BU1061" s="111">
        <v>0.34999999999999998</v>
      </c>
      <c r="BV1061" s="112">
        <v>0.23000000000000001</v>
      </c>
      <c r="BW1061" s="272">
        <f>ROUND(SQRT(BU1061^2+BV1061^2)*1000/(1.73*BU1048),0)</f>
        <v>24</v>
      </c>
      <c r="BX1061" s="111">
        <v>0.34999999999999998</v>
      </c>
      <c r="BY1061" s="112">
        <v>0.23000000000000001</v>
      </c>
      <c r="BZ1061" s="272">
        <f>ROUND(SQRT(BX1061^2+BY1061^2)*1000/(1.73*BX1048),0)</f>
        <v>24</v>
      </c>
      <c r="CA1061" s="43"/>
      <c r="CB1061" s="43"/>
      <c r="CC1061" s="43"/>
      <c r="CD1061" s="43"/>
      <c r="CE1061" s="43"/>
      <c r="CF1061" s="43"/>
      <c r="CG1061" s="43"/>
      <c r="CH1061" s="43"/>
      <c r="CI1061" s="43"/>
      <c r="CJ1061" s="43"/>
      <c r="CK1061" s="43"/>
      <c r="CL1061" s="43"/>
      <c r="CM1061" s="43"/>
      <c r="CN1061" s="43"/>
      <c r="CO1061" s="43"/>
      <c r="CP1061" s="43"/>
      <c r="CQ1061" s="43"/>
      <c r="CR1061" s="43"/>
      <c r="CS1061" s="43"/>
      <c r="CT1061" s="43"/>
      <c r="CU1061" s="43"/>
      <c r="CV1061" s="43"/>
      <c r="CW1061" s="43"/>
      <c r="CX1061" s="43"/>
      <c r="CY1061" s="43"/>
      <c r="CZ1061" s="43"/>
      <c r="DA1061" s="43"/>
      <c r="DB1061" s="43"/>
      <c r="DC1061" s="43"/>
      <c r="DD1061" s="43"/>
      <c r="DE1061" s="43"/>
    </row>
    <row r="1062" s="43" customFormat="1" ht="20.25">
      <c r="A1062" s="218"/>
      <c r="B1062" s="138"/>
      <c r="C1062" s="258" t="s">
        <v>185</v>
      </c>
      <c r="D1062" s="38" t="s">
        <v>38</v>
      </c>
      <c r="E1062" s="117" t="s">
        <v>38</v>
      </c>
      <c r="F1062" s="116">
        <v>10</v>
      </c>
      <c r="G1062" s="111">
        <v>0</v>
      </c>
      <c r="H1062" s="112">
        <v>0</v>
      </c>
      <c r="I1062" s="272">
        <f>ROUND(SQRT(G1062^2+H1062^2)*1000/(1.73*G1048),0)</f>
        <v>0</v>
      </c>
      <c r="J1062" s="111">
        <v>0</v>
      </c>
      <c r="K1062" s="112">
        <v>0</v>
      </c>
      <c r="L1062" s="272">
        <f>ROUND(SQRT(J1062^2+K1062^2)*1000/(1.73*J1048),0)</f>
        <v>0</v>
      </c>
      <c r="M1062" s="111">
        <v>0</v>
      </c>
      <c r="N1062" s="112">
        <v>0</v>
      </c>
      <c r="O1062" s="272">
        <f>ROUND(SQRT(M1062^2+N1062^2)*1000/(1.73*M1048),0)</f>
        <v>0</v>
      </c>
      <c r="P1062" s="111">
        <v>0</v>
      </c>
      <c r="Q1062" s="112">
        <v>0</v>
      </c>
      <c r="R1062" s="272">
        <f>ROUND(SQRT(P1062^2+Q1062^2)*1000/(1.73*P1048),0)</f>
        <v>0</v>
      </c>
      <c r="S1062" s="111">
        <v>0</v>
      </c>
      <c r="T1062" s="112">
        <v>0</v>
      </c>
      <c r="U1062" s="272">
        <f>ROUND(SQRT(S1062^2+T1062^2)*1000/(1.73*S1048),0)</f>
        <v>0</v>
      </c>
      <c r="V1062" s="111">
        <v>0</v>
      </c>
      <c r="W1062" s="112">
        <v>0</v>
      </c>
      <c r="X1062" s="272">
        <f>ROUND(SQRT(V1062^2+W1062^2)*1000/(1.73*V1048),0)</f>
        <v>0</v>
      </c>
      <c r="Y1062" s="111">
        <v>0</v>
      </c>
      <c r="Z1062" s="112">
        <v>0</v>
      </c>
      <c r="AA1062" s="272">
        <v>0</v>
      </c>
      <c r="AB1062" s="111">
        <v>0</v>
      </c>
      <c r="AC1062" s="112">
        <v>0</v>
      </c>
      <c r="AD1062" s="272">
        <f>ROUND(SQRT(AB1062^2+AC1062^2)*1000/(1.73*AB1048),0)</f>
        <v>0</v>
      </c>
      <c r="AE1062" s="111">
        <v>0</v>
      </c>
      <c r="AF1062" s="112">
        <v>0</v>
      </c>
      <c r="AG1062" s="272">
        <f>ROUND(SQRT(AE1062^2+AF1062^2)*1000/(1.73*AE1048),0)</f>
        <v>0</v>
      </c>
      <c r="AH1062" s="111">
        <v>0</v>
      </c>
      <c r="AI1062" s="112">
        <v>0</v>
      </c>
      <c r="AJ1062" s="272">
        <f>ROUND(SQRT(AH1062^2+AI1062^2)*1000/(1.73*AH1048),0)</f>
        <v>0</v>
      </c>
      <c r="AK1062" s="111">
        <v>0</v>
      </c>
      <c r="AL1062" s="112">
        <v>0</v>
      </c>
      <c r="AM1062" s="272">
        <f>ROUND(SQRT(AK1062^2+AL1062^2)*1000/(1.73*AK1048),0)</f>
        <v>0</v>
      </c>
      <c r="AN1062" s="111">
        <v>0</v>
      </c>
      <c r="AO1062" s="112">
        <v>0</v>
      </c>
      <c r="AP1062" s="272">
        <f>ROUND(SQRT(AN1062^2+AO1062^2)*1000/(1.73*AN1048),0)</f>
        <v>0</v>
      </c>
      <c r="AQ1062" s="111">
        <v>0</v>
      </c>
      <c r="AR1062" s="112">
        <v>0</v>
      </c>
      <c r="AS1062" s="272">
        <f>ROUND(SQRT(AQ1062^2+AR1062^2)*1000/(1.73*AQ1048),0)</f>
        <v>0</v>
      </c>
      <c r="AT1062" s="111">
        <v>0</v>
      </c>
      <c r="AU1062" s="112">
        <v>0</v>
      </c>
      <c r="AV1062" s="272">
        <f>ROUND(SQRT(AT1062^2+AU1062^2)*1000/(1.73*AT1048),0)</f>
        <v>0</v>
      </c>
      <c r="AW1062" s="111">
        <v>0</v>
      </c>
      <c r="AX1062" s="112">
        <v>0</v>
      </c>
      <c r="AY1062" s="272">
        <f>ROUND(SQRT(AW1062^2+AX1062^2)*1000/(1.73*AW1048),0)</f>
        <v>0</v>
      </c>
      <c r="AZ1062" s="111">
        <v>0</v>
      </c>
      <c r="BA1062" s="112">
        <v>0</v>
      </c>
      <c r="BB1062" s="272">
        <f>ROUND(SQRT(AZ1062^2+BA1062^2)*1000/(1.73*AZ1048),0)</f>
        <v>0</v>
      </c>
      <c r="BC1062" s="111">
        <v>0</v>
      </c>
      <c r="BD1062" s="112">
        <v>0</v>
      </c>
      <c r="BE1062" s="272">
        <f>ROUND(SQRT(BC1062^2+BD1062^2)*1000/(1.73*BC1048),0)</f>
        <v>0</v>
      </c>
      <c r="BF1062" s="111">
        <v>0</v>
      </c>
      <c r="BG1062" s="112">
        <v>0</v>
      </c>
      <c r="BH1062" s="272">
        <f>ROUND(SQRT(BF1062^2+BG1062^2)*1000/(1.73*BF1048),0)</f>
        <v>0</v>
      </c>
      <c r="BI1062" s="111">
        <v>0</v>
      </c>
      <c r="BJ1062" s="112">
        <v>0</v>
      </c>
      <c r="BK1062" s="272">
        <f>ROUND(SQRT(BI1062^2+BJ1062^2)*1000/(1.73*BI1048),0)</f>
        <v>0</v>
      </c>
      <c r="BL1062" s="111">
        <v>0</v>
      </c>
      <c r="BM1062" s="112">
        <v>0</v>
      </c>
      <c r="BN1062" s="272">
        <f>ROUND(SQRT(BL1062^2+BM1062^2)*1000/(1.73*BL1048),0)</f>
        <v>0</v>
      </c>
      <c r="BO1062" s="111">
        <v>0</v>
      </c>
      <c r="BP1062" s="112">
        <v>0</v>
      </c>
      <c r="BQ1062" s="272">
        <f>ROUND(SQRT(BO1062^2+BP1062^2)*1000/(1.73*BO1048),0)</f>
        <v>0</v>
      </c>
      <c r="BR1062" s="111">
        <v>0</v>
      </c>
      <c r="BS1062" s="112">
        <v>0</v>
      </c>
      <c r="BT1062" s="272">
        <f>ROUND(SQRT(BR1062^2+BS1062^2)*1000/(1.73*BR1048),0)</f>
        <v>0</v>
      </c>
      <c r="BU1062" s="111">
        <v>0</v>
      </c>
      <c r="BV1062" s="112">
        <v>0</v>
      </c>
      <c r="BW1062" s="272">
        <f>ROUND(SQRT(BU1062^2+BV1062^2)*1000/(1.73*BU1048),0)</f>
        <v>0</v>
      </c>
      <c r="BX1062" s="111">
        <v>0</v>
      </c>
      <c r="BY1062" s="112">
        <v>0</v>
      </c>
      <c r="BZ1062" s="272">
        <f>ROUND(SQRT(BX1062^2+BY1062^2)*1000/(1.73*BX1048),0)</f>
        <v>0</v>
      </c>
      <c r="CA1062" s="43"/>
      <c r="CB1062" s="43"/>
      <c r="CC1062" s="43"/>
      <c r="CD1062" s="43"/>
      <c r="CE1062" s="43"/>
      <c r="CF1062" s="43"/>
      <c r="CG1062" s="43"/>
      <c r="CH1062" s="43"/>
      <c r="CI1062" s="43"/>
      <c r="CJ1062" s="43"/>
      <c r="CK1062" s="43"/>
      <c r="CL1062" s="43"/>
      <c r="CM1062" s="43"/>
      <c r="CN1062" s="43"/>
      <c r="CO1062" s="43"/>
      <c r="CP1062" s="43"/>
      <c r="CQ1062" s="43"/>
      <c r="CR1062" s="43"/>
      <c r="CS1062" s="43"/>
      <c r="CT1062" s="43"/>
      <c r="CU1062" s="43"/>
      <c r="CV1062" s="43"/>
      <c r="CW1062" s="43"/>
      <c r="CX1062" s="43"/>
      <c r="CY1062" s="43"/>
      <c r="CZ1062" s="43"/>
      <c r="DA1062" s="43"/>
      <c r="DB1062" s="43"/>
      <c r="DC1062" s="43"/>
      <c r="DD1062" s="43"/>
      <c r="DE1062" s="43"/>
    </row>
    <row r="1063" s="43" customFormat="1" ht="20.25">
      <c r="A1063" s="66"/>
      <c r="B1063" s="138"/>
      <c r="C1063" s="258" t="s">
        <v>90</v>
      </c>
      <c r="D1063" s="38" t="s">
        <v>38</v>
      </c>
      <c r="E1063" s="117" t="s">
        <v>38</v>
      </c>
      <c r="F1063" s="116">
        <v>10</v>
      </c>
      <c r="G1063" s="111">
        <v>0.02</v>
      </c>
      <c r="H1063" s="112">
        <v>0.01</v>
      </c>
      <c r="I1063" s="272">
        <f>ROUND(SQRT(G1063^2+H1063^2)*1000/(1.73*G1048),0)</f>
        <v>1</v>
      </c>
      <c r="J1063" s="111">
        <v>0.02</v>
      </c>
      <c r="K1063" s="112">
        <v>0.01</v>
      </c>
      <c r="L1063" s="272">
        <f>ROUND(SQRT(J1063^2+K1063^2)*1000/(1.73*J1048),0)</f>
        <v>1</v>
      </c>
      <c r="M1063" s="111">
        <v>0.02</v>
      </c>
      <c r="N1063" s="112">
        <v>0.01</v>
      </c>
      <c r="O1063" s="272">
        <f>ROUND(SQRT(M1063^2+N1063^2)*1000/(1.73*M1048),0)</f>
        <v>1</v>
      </c>
      <c r="P1063" s="111">
        <v>0.02</v>
      </c>
      <c r="Q1063" s="112">
        <v>0.01</v>
      </c>
      <c r="R1063" s="272">
        <f>ROUND(SQRT(P1063^2+Q1063^2)*1000/(1.73*P1048),0)</f>
        <v>1</v>
      </c>
      <c r="S1063" s="111">
        <v>0.02</v>
      </c>
      <c r="T1063" s="112">
        <v>0.01</v>
      </c>
      <c r="U1063" s="272">
        <f>ROUND(SQRT(S1063^2+T1063^2)*1000/(1.73*S1048),0)</f>
        <v>1</v>
      </c>
      <c r="V1063" s="111">
        <v>0.02</v>
      </c>
      <c r="W1063" s="112">
        <v>0.01</v>
      </c>
      <c r="X1063" s="272">
        <f>ROUND(SQRT(V1063^2+W1063^2)*1000/(1.73*V1048),0)</f>
        <v>1</v>
      </c>
      <c r="Y1063" s="111">
        <v>0.02</v>
      </c>
      <c r="Z1063" s="112">
        <v>0.01</v>
      </c>
      <c r="AA1063" s="272">
        <v>1</v>
      </c>
      <c r="AB1063" s="111">
        <v>0.02</v>
      </c>
      <c r="AC1063" s="112">
        <v>0.01</v>
      </c>
      <c r="AD1063" s="272">
        <f>ROUND(SQRT(AB1063^2+AC1063^2)*1000/(1.73*AB1048),0)</f>
        <v>1</v>
      </c>
      <c r="AE1063" s="111">
        <v>0.02</v>
      </c>
      <c r="AF1063" s="112">
        <v>0.01</v>
      </c>
      <c r="AG1063" s="272">
        <f>ROUND(SQRT(AE1063^2+AF1063^2)*1000/(1.73*AE1048),0)</f>
        <v>1</v>
      </c>
      <c r="AH1063" s="111">
        <v>0.02</v>
      </c>
      <c r="AI1063" s="112">
        <v>0.01</v>
      </c>
      <c r="AJ1063" s="272">
        <f>ROUND(SQRT(AH1063^2+AI1063^2)*1000/(1.73*AH1048),0)</f>
        <v>1</v>
      </c>
      <c r="AK1063" s="111">
        <v>0.02</v>
      </c>
      <c r="AL1063" s="112">
        <v>0.01</v>
      </c>
      <c r="AM1063" s="272">
        <f>ROUND(SQRT(AK1063^2+AL1063^2)*1000/(1.73*AK1048),0)</f>
        <v>1</v>
      </c>
      <c r="AN1063" s="111">
        <v>0.02</v>
      </c>
      <c r="AO1063" s="112">
        <v>0.01</v>
      </c>
      <c r="AP1063" s="272">
        <f>ROUND(SQRT(AN1063^2+AO1063^2)*1000/(1.73*AN1048),0)</f>
        <v>1</v>
      </c>
      <c r="AQ1063" s="111">
        <v>0.02</v>
      </c>
      <c r="AR1063" s="112">
        <v>0.01</v>
      </c>
      <c r="AS1063" s="272">
        <f>ROUND(SQRT(AQ1063^2+AR1063^2)*1000/(1.73*AQ1048),0)</f>
        <v>1</v>
      </c>
      <c r="AT1063" s="111">
        <v>0.02</v>
      </c>
      <c r="AU1063" s="112">
        <v>0.01</v>
      </c>
      <c r="AV1063" s="272">
        <f>ROUND(SQRT(AT1063^2+AU1063^2)*1000/(1.73*AT1048),0)</f>
        <v>1</v>
      </c>
      <c r="AW1063" s="111">
        <v>0.02</v>
      </c>
      <c r="AX1063" s="112">
        <v>0.01</v>
      </c>
      <c r="AY1063" s="272">
        <f>ROUND(SQRT(AW1063^2+AX1063^2)*1000/(1.73*AW1048),0)</f>
        <v>1</v>
      </c>
      <c r="AZ1063" s="111">
        <v>0.02</v>
      </c>
      <c r="BA1063" s="112">
        <v>0.01</v>
      </c>
      <c r="BB1063" s="272">
        <f>ROUND(SQRT(AZ1063^2+BA1063^2)*1000/(1.73*AZ1048),0)</f>
        <v>1</v>
      </c>
      <c r="BC1063" s="111">
        <v>0.02</v>
      </c>
      <c r="BD1063" s="112">
        <v>0.01</v>
      </c>
      <c r="BE1063" s="272">
        <f>ROUND(SQRT(BC1063^2+BD1063^2)*1000/(1.73*BC1048),0)</f>
        <v>1</v>
      </c>
      <c r="BF1063" s="111">
        <v>0.02</v>
      </c>
      <c r="BG1063" s="112">
        <v>0.01</v>
      </c>
      <c r="BH1063" s="272">
        <f>ROUND(SQRT(BF1063^2+BG1063^2)*1000/(1.73*BF1048),0)</f>
        <v>1</v>
      </c>
      <c r="BI1063" s="111">
        <v>0.02</v>
      </c>
      <c r="BJ1063" s="112">
        <v>0.01</v>
      </c>
      <c r="BK1063" s="272">
        <f>ROUND(SQRT(BI1063^2+BJ1063^2)*1000/(1.73*BI1048),0)</f>
        <v>1</v>
      </c>
      <c r="BL1063" s="111">
        <v>0.02</v>
      </c>
      <c r="BM1063" s="112">
        <v>0.01</v>
      </c>
      <c r="BN1063" s="272">
        <f>ROUND(SQRT(BL1063^2+BM1063^2)*1000/(1.73*BL1048),0)</f>
        <v>1</v>
      </c>
      <c r="BO1063" s="111">
        <v>0.02</v>
      </c>
      <c r="BP1063" s="112">
        <v>0.01</v>
      </c>
      <c r="BQ1063" s="272">
        <f>ROUND(SQRT(BO1063^2+BP1063^2)*1000/(1.73*BO1048),0)</f>
        <v>1</v>
      </c>
      <c r="BR1063" s="111">
        <v>0.02</v>
      </c>
      <c r="BS1063" s="112">
        <v>0.01</v>
      </c>
      <c r="BT1063" s="272">
        <f>ROUND(SQRT(BR1063^2+BS1063^2)*1000/(1.73*BR1048),0)</f>
        <v>1</v>
      </c>
      <c r="BU1063" s="111">
        <v>0.02</v>
      </c>
      <c r="BV1063" s="112">
        <v>0.01</v>
      </c>
      <c r="BW1063" s="272">
        <f>ROUND(SQRT(BU1063^2+BV1063^2)*1000/(1.73*BU1048),0)</f>
        <v>1</v>
      </c>
      <c r="BX1063" s="111">
        <v>0.02</v>
      </c>
      <c r="BY1063" s="112">
        <v>0.01</v>
      </c>
      <c r="BZ1063" s="272">
        <f>ROUND(SQRT(BX1063^2+BY1063^2)*1000/(1.73*BX1048),0)</f>
        <v>1</v>
      </c>
      <c r="CA1063" s="43"/>
      <c r="CB1063" s="43"/>
      <c r="CC1063" s="43"/>
      <c r="CD1063" s="43"/>
      <c r="CE1063" s="43"/>
      <c r="CF1063" s="43"/>
      <c r="CG1063" s="43"/>
      <c r="CH1063" s="43"/>
      <c r="CI1063" s="43"/>
      <c r="CJ1063" s="43"/>
      <c r="CK1063" s="43"/>
      <c r="CL1063" s="43"/>
      <c r="CM1063" s="43"/>
      <c r="CN1063" s="43"/>
      <c r="CO1063" s="43"/>
      <c r="CP1063" s="43"/>
      <c r="CQ1063" s="43"/>
      <c r="CR1063" s="43"/>
      <c r="CS1063" s="43"/>
      <c r="CT1063" s="43"/>
      <c r="CU1063" s="43"/>
      <c r="CV1063" s="43"/>
      <c r="CW1063" s="43"/>
      <c r="CX1063" s="43"/>
      <c r="CY1063" s="43"/>
      <c r="CZ1063" s="43"/>
      <c r="DA1063" s="43"/>
      <c r="DB1063" s="43"/>
      <c r="DC1063" s="43"/>
      <c r="DD1063" s="43"/>
      <c r="DE1063" s="43"/>
    </row>
    <row r="1064" s="43" customFormat="1" ht="20.25">
      <c r="A1064" s="218"/>
      <c r="B1064" s="138"/>
      <c r="C1064" s="258" t="s">
        <v>186</v>
      </c>
      <c r="D1064" s="38" t="s">
        <v>38</v>
      </c>
      <c r="E1064" s="117" t="s">
        <v>38</v>
      </c>
      <c r="F1064" s="116">
        <v>10</v>
      </c>
      <c r="G1064" s="111">
        <v>0.070000000000000007</v>
      </c>
      <c r="H1064" s="112">
        <v>0.050000000000000003</v>
      </c>
      <c r="I1064" s="272">
        <f>ROUND(SQRT(G1064^2+H1064^2)*1000/(1.73*G1048),0)</f>
        <v>5</v>
      </c>
      <c r="J1064" s="111">
        <v>0.059999999999999998</v>
      </c>
      <c r="K1064" s="112">
        <v>0.040000000000000001</v>
      </c>
      <c r="L1064" s="272">
        <f>ROUND(SQRT(J1064^2+K1064^2)*1000/(1.73*J1048),0)</f>
        <v>4</v>
      </c>
      <c r="M1064" s="111">
        <v>0.059999999999999998</v>
      </c>
      <c r="N1064" s="112">
        <v>0.040000000000000001</v>
      </c>
      <c r="O1064" s="272">
        <f>ROUND(SQRT(M1064^2+N1064^2)*1000/(1.73*M1048),0)</f>
        <v>4</v>
      </c>
      <c r="P1064" s="111">
        <v>0.059999999999999998</v>
      </c>
      <c r="Q1064" s="112">
        <v>0.040000000000000001</v>
      </c>
      <c r="R1064" s="272">
        <f>ROUND(SQRT(P1064^2+Q1064^2)*1000/(1.73*P1048),0)</f>
        <v>4</v>
      </c>
      <c r="S1064" s="111">
        <v>0.059999999999999998</v>
      </c>
      <c r="T1064" s="112">
        <v>0.040000000000000001</v>
      </c>
      <c r="U1064" s="272">
        <f>ROUND(SQRT(S1064^2+T1064^2)*1000/(1.73*S1048),0)</f>
        <v>4</v>
      </c>
      <c r="V1064" s="111">
        <v>0.059999999999999998</v>
      </c>
      <c r="W1064" s="112">
        <v>0.040000000000000001</v>
      </c>
      <c r="X1064" s="272">
        <f>ROUND(SQRT(V1064^2+W1064^2)*1000/(1.73*V1048),0)</f>
        <v>4</v>
      </c>
      <c r="Y1064" s="111">
        <v>0.070000000000000007</v>
      </c>
      <c r="Z1064" s="112">
        <v>0.050000000000000003</v>
      </c>
      <c r="AA1064" s="272">
        <v>5</v>
      </c>
      <c r="AB1064" s="111">
        <v>0.080000000000000002</v>
      </c>
      <c r="AC1064" s="112">
        <v>0.050000000000000003</v>
      </c>
      <c r="AD1064" s="272">
        <f>ROUND(SQRT(AB1064^2+AC1064^2)*1000/(1.73*AB1048),0)</f>
        <v>5</v>
      </c>
      <c r="AE1064" s="111">
        <v>0.080000000000000002</v>
      </c>
      <c r="AF1064" s="112">
        <v>0.050000000000000003</v>
      </c>
      <c r="AG1064" s="272">
        <f>ROUND(SQRT(AE1064^2+AF1064^2)*1000/(1.73*AE1048),0)</f>
        <v>5</v>
      </c>
      <c r="AH1064" s="111">
        <v>0.080000000000000002</v>
      </c>
      <c r="AI1064" s="112">
        <v>0.050000000000000003</v>
      </c>
      <c r="AJ1064" s="272">
        <f>ROUND(SQRT(AH1064^2+AI1064^2)*1000/(1.73*AH1048),0)</f>
        <v>5</v>
      </c>
      <c r="AK1064" s="111">
        <v>0.070000000000000007</v>
      </c>
      <c r="AL1064" s="112">
        <v>0.050000000000000003</v>
      </c>
      <c r="AM1064" s="272">
        <f>ROUND(SQRT(AK1064^2+AL1064^2)*1000/(1.73*AK1048),0)</f>
        <v>5</v>
      </c>
      <c r="AN1064" s="111">
        <v>0.070000000000000007</v>
      </c>
      <c r="AO1064" s="112">
        <v>0.050000000000000003</v>
      </c>
      <c r="AP1064" s="272">
        <f>ROUND(SQRT(AN1064^2+AO1064^2)*1000/(1.73*AN1048),0)</f>
        <v>5</v>
      </c>
      <c r="AQ1064" s="111">
        <v>0.070000000000000007</v>
      </c>
      <c r="AR1064" s="112">
        <v>0.050000000000000003</v>
      </c>
      <c r="AS1064" s="272">
        <f>ROUND(SQRT(AQ1064^2+AR1064^2)*1000/(1.73*AQ1048),0)</f>
        <v>5</v>
      </c>
      <c r="AT1064" s="111">
        <v>0.070000000000000007</v>
      </c>
      <c r="AU1064" s="112">
        <v>0.050000000000000003</v>
      </c>
      <c r="AV1064" s="272">
        <f>ROUND(SQRT(AT1064^2+AU1064^2)*1000/(1.73*AT1048),0)</f>
        <v>5</v>
      </c>
      <c r="AW1064" s="111">
        <v>0.070000000000000007</v>
      </c>
      <c r="AX1064" s="112">
        <v>0.050000000000000003</v>
      </c>
      <c r="AY1064" s="272">
        <f>ROUND(SQRT(AW1064^2+AX1064^2)*1000/(1.73*AW1048),0)</f>
        <v>5</v>
      </c>
      <c r="AZ1064" s="111">
        <v>0.070000000000000007</v>
      </c>
      <c r="BA1064" s="112">
        <v>0.050000000000000003</v>
      </c>
      <c r="BB1064" s="272">
        <f>ROUND(SQRT(AZ1064^2+BA1064^2)*1000/(1.73*AZ1048),0)</f>
        <v>5</v>
      </c>
      <c r="BC1064" s="111">
        <v>0.080000000000000002</v>
      </c>
      <c r="BD1064" s="112">
        <v>0.050000000000000003</v>
      </c>
      <c r="BE1064" s="272">
        <f>ROUND(SQRT(BC1064^2+BD1064^2)*1000/(1.73*BC1048),0)</f>
        <v>5</v>
      </c>
      <c r="BF1064" s="111">
        <v>0.080000000000000002</v>
      </c>
      <c r="BG1064" s="112">
        <v>0.050000000000000003</v>
      </c>
      <c r="BH1064" s="272">
        <f>ROUND(SQRT(BF1064^2+BG1064^2)*1000/(1.73*BF1048),0)</f>
        <v>5</v>
      </c>
      <c r="BI1064" s="111">
        <v>0.080000000000000002</v>
      </c>
      <c r="BJ1064" s="112">
        <v>0.050000000000000003</v>
      </c>
      <c r="BK1064" s="272">
        <f>ROUND(SQRT(BI1064^2+BJ1064^2)*1000/(1.73*BI1048),0)</f>
        <v>5</v>
      </c>
      <c r="BL1064" s="111">
        <v>0.080000000000000002</v>
      </c>
      <c r="BM1064" s="112">
        <v>0.050000000000000003</v>
      </c>
      <c r="BN1064" s="272">
        <f>ROUND(SQRT(BL1064^2+BM1064^2)*1000/(1.73*BL1048),0)</f>
        <v>5</v>
      </c>
      <c r="BO1064" s="111">
        <v>0.080000000000000002</v>
      </c>
      <c r="BP1064" s="112">
        <v>0.050000000000000003</v>
      </c>
      <c r="BQ1064" s="272">
        <f>ROUND(SQRT(BO1064^2+BP1064^2)*1000/(1.73*BO1048),0)</f>
        <v>5</v>
      </c>
      <c r="BR1064" s="111">
        <v>0.080000000000000002</v>
      </c>
      <c r="BS1064" s="112">
        <v>0.050000000000000003</v>
      </c>
      <c r="BT1064" s="272">
        <f>ROUND(SQRT(BR1064^2+BS1064^2)*1000/(1.73*BR1048),0)</f>
        <v>5</v>
      </c>
      <c r="BU1064" s="111">
        <v>0.080000000000000002</v>
      </c>
      <c r="BV1064" s="112">
        <v>0.050000000000000003</v>
      </c>
      <c r="BW1064" s="272">
        <f>ROUND(SQRT(BU1064^2+BV1064^2)*1000/(1.73*BU1048),0)</f>
        <v>5</v>
      </c>
      <c r="BX1064" s="111">
        <v>0.080000000000000002</v>
      </c>
      <c r="BY1064" s="112">
        <v>0.050000000000000003</v>
      </c>
      <c r="BZ1064" s="272">
        <f>ROUND(SQRT(BX1064^2+BY1064^2)*1000/(1.73*BX1048),0)</f>
        <v>5</v>
      </c>
      <c r="CA1064" s="43"/>
      <c r="CB1064" s="43"/>
      <c r="CC1064" s="43"/>
      <c r="CD1064" s="43"/>
      <c r="CE1064" s="43"/>
      <c r="CF1064" s="43"/>
      <c r="CG1064" s="43"/>
      <c r="CH1064" s="43"/>
      <c r="CI1064" s="43"/>
      <c r="CJ1064" s="43"/>
      <c r="CK1064" s="43"/>
      <c r="CL1064" s="43"/>
      <c r="CM1064" s="43"/>
      <c r="CN1064" s="43"/>
      <c r="CO1064" s="43"/>
      <c r="CP1064" s="43"/>
      <c r="CQ1064" s="43"/>
      <c r="CR1064" s="43"/>
      <c r="CS1064" s="43"/>
      <c r="CT1064" s="43"/>
      <c r="CU1064" s="43"/>
      <c r="CV1064" s="43"/>
      <c r="CW1064" s="43"/>
      <c r="CX1064" s="43"/>
      <c r="CY1064" s="43"/>
      <c r="CZ1064" s="43"/>
      <c r="DA1064" s="43"/>
      <c r="DB1064" s="43"/>
      <c r="DC1064" s="43"/>
      <c r="DD1064" s="43"/>
      <c r="DE1064" s="43"/>
    </row>
    <row r="1065" s="316" customFormat="1">
      <c r="A1065" s="66"/>
      <c r="B1065" s="336"/>
      <c r="C1065" s="258" t="s">
        <v>187</v>
      </c>
      <c r="D1065" s="38" t="s">
        <v>38</v>
      </c>
      <c r="E1065" s="117" t="s">
        <v>38</v>
      </c>
      <c r="F1065" s="116">
        <v>10</v>
      </c>
      <c r="G1065" s="111">
        <v>0.63</v>
      </c>
      <c r="H1065" s="112">
        <v>0.41999999999999998</v>
      </c>
      <c r="I1065" s="272">
        <f>ROUND(SQRT(G1065^2+H1065^2)*1000/(1.73*G1048),0)</f>
        <v>43</v>
      </c>
      <c r="J1065" s="111">
        <v>0.64000000000000001</v>
      </c>
      <c r="K1065" s="112">
        <v>0.42999999999999999</v>
      </c>
      <c r="L1065" s="272">
        <f>ROUND(SQRT(J1065^2+K1065^2)*1000/(1.73*J1048),0)</f>
        <v>44</v>
      </c>
      <c r="M1065" s="111">
        <v>0.63</v>
      </c>
      <c r="N1065" s="112">
        <v>0.41999999999999998</v>
      </c>
      <c r="O1065" s="272">
        <f>ROUND(SQRT(M1065^2+N1065^2)*1000/(1.73*M1048),0)</f>
        <v>43</v>
      </c>
      <c r="P1065" s="111">
        <v>0.63</v>
      </c>
      <c r="Q1065" s="112">
        <v>0.41999999999999998</v>
      </c>
      <c r="R1065" s="272">
        <f>ROUND(SQRT(P1065^2+Q1065^2)*1000/(1.73*P1048),0)</f>
        <v>43</v>
      </c>
      <c r="S1065" s="111">
        <v>0.63</v>
      </c>
      <c r="T1065" s="112">
        <v>0.41999999999999998</v>
      </c>
      <c r="U1065" s="272">
        <f>ROUND(SQRT(S1065^2+T1065^2)*1000/(1.73*S1048),0)</f>
        <v>43</v>
      </c>
      <c r="V1065" s="111">
        <v>0.63</v>
      </c>
      <c r="W1065" s="112">
        <v>0.41999999999999998</v>
      </c>
      <c r="X1065" s="272">
        <f>ROUND(SQRT(V1065^2+W1065^2)*1000/(1.73*V1048),0)</f>
        <v>43</v>
      </c>
      <c r="Y1065" s="111">
        <v>0.65000000000000002</v>
      </c>
      <c r="Z1065" s="112">
        <v>0.42999999999999999</v>
      </c>
      <c r="AA1065" s="272">
        <v>44</v>
      </c>
      <c r="AB1065" s="111">
        <v>0.67000000000000004</v>
      </c>
      <c r="AC1065" s="112">
        <v>0.45000000000000001</v>
      </c>
      <c r="AD1065" s="272">
        <f>ROUND(SQRT(AB1065^2+AC1065^2)*1000/(1.73*AB1048),0)</f>
        <v>46</v>
      </c>
      <c r="AE1065" s="111">
        <v>0.68000000000000005</v>
      </c>
      <c r="AF1065" s="112">
        <v>0.45000000000000001</v>
      </c>
      <c r="AG1065" s="272">
        <f>ROUND(SQRT(AE1065^2+AF1065^2)*1000/(1.73*AE1048),0)</f>
        <v>46</v>
      </c>
      <c r="AH1065" s="111">
        <v>0.68999999999999995</v>
      </c>
      <c r="AI1065" s="112">
        <v>0.46000000000000002</v>
      </c>
      <c r="AJ1065" s="272">
        <f>ROUND(SQRT(AH1065^2+AI1065^2)*1000/(1.73*AH1048),0)</f>
        <v>47</v>
      </c>
      <c r="AK1065" s="111">
        <v>0.68000000000000005</v>
      </c>
      <c r="AL1065" s="112">
        <v>0.45000000000000001</v>
      </c>
      <c r="AM1065" s="272">
        <f>ROUND(SQRT(AK1065^2+AL1065^2)*1000/(1.73*AK1048),0)</f>
        <v>46</v>
      </c>
      <c r="AN1065" s="111">
        <v>0.58999999999999997</v>
      </c>
      <c r="AO1065" s="112">
        <v>0.39000000000000001</v>
      </c>
      <c r="AP1065" s="272">
        <f>ROUND(SQRT(AN1065^2+AO1065^2)*1000/(1.73*AN1048),0)</f>
        <v>40</v>
      </c>
      <c r="AQ1065" s="111">
        <v>0.58999999999999997</v>
      </c>
      <c r="AR1065" s="112">
        <v>0.39000000000000001</v>
      </c>
      <c r="AS1065" s="272">
        <f>ROUND(SQRT(AQ1065^2+AR1065^2)*1000/(1.73*AQ1048),0)</f>
        <v>40</v>
      </c>
      <c r="AT1065" s="111">
        <v>0.56999999999999995</v>
      </c>
      <c r="AU1065" s="112">
        <v>0.38</v>
      </c>
      <c r="AV1065" s="272">
        <f>ROUND(SQRT(AT1065^2+AU1065^2)*1000/(1.73*AT1048),0)</f>
        <v>39</v>
      </c>
      <c r="AW1065" s="111">
        <v>0.58999999999999997</v>
      </c>
      <c r="AX1065" s="112">
        <v>0.39000000000000001</v>
      </c>
      <c r="AY1065" s="272">
        <f>ROUND(SQRT(AW1065^2+AX1065^2)*1000/(1.73*AW1048),0)</f>
        <v>40</v>
      </c>
      <c r="AZ1065" s="111">
        <v>0.58999999999999997</v>
      </c>
      <c r="BA1065" s="112">
        <v>0.39000000000000001</v>
      </c>
      <c r="BB1065" s="272">
        <f>ROUND(SQRT(AZ1065^2+BA1065^2)*1000/(1.73*AZ1048),0)</f>
        <v>40</v>
      </c>
      <c r="BC1065" s="111">
        <v>0.58999999999999997</v>
      </c>
      <c r="BD1065" s="112">
        <v>0.39000000000000001</v>
      </c>
      <c r="BE1065" s="272">
        <f>ROUND(SQRT(BC1065^2+BD1065^2)*1000/(1.73*BC1048),0)</f>
        <v>40</v>
      </c>
      <c r="BF1065" s="111">
        <v>0.68000000000000005</v>
      </c>
      <c r="BG1065" s="112">
        <v>0.45000000000000001</v>
      </c>
      <c r="BH1065" s="272">
        <f>ROUND(SQRT(BF1065^2+BG1065^2)*1000/(1.73*BF1048),0)</f>
        <v>46</v>
      </c>
      <c r="BI1065" s="111">
        <v>0.68000000000000005</v>
      </c>
      <c r="BJ1065" s="112">
        <v>0.45000000000000001</v>
      </c>
      <c r="BK1065" s="272">
        <f>ROUND(SQRT(BI1065^2+BJ1065^2)*1000/(1.73*BI1048),0)</f>
        <v>46</v>
      </c>
      <c r="BL1065" s="111">
        <v>0.69999999999999996</v>
      </c>
      <c r="BM1065" s="112">
        <v>0.46999999999999997</v>
      </c>
      <c r="BN1065" s="272">
        <f>ROUND(SQRT(BL1065^2+BM1065^2)*1000/(1.73*BL1048),0)</f>
        <v>48</v>
      </c>
      <c r="BO1065" s="111">
        <v>0.68999999999999995</v>
      </c>
      <c r="BP1065" s="112">
        <v>0.46000000000000002</v>
      </c>
      <c r="BQ1065" s="272">
        <f>ROUND(SQRT(BO1065^2+BP1065^2)*1000/(1.73*BO1048),0)</f>
        <v>47</v>
      </c>
      <c r="BR1065" s="111">
        <v>0.67000000000000004</v>
      </c>
      <c r="BS1065" s="112">
        <v>0.45000000000000001</v>
      </c>
      <c r="BT1065" s="272">
        <f>ROUND(SQRT(BR1065^2+BS1065^2)*1000/(1.73*BR1048),0)</f>
        <v>46</v>
      </c>
      <c r="BU1065" s="111">
        <v>0.66000000000000003</v>
      </c>
      <c r="BV1065" s="112">
        <v>0.44</v>
      </c>
      <c r="BW1065" s="272">
        <f>ROUND(SQRT(BU1065^2+BV1065^2)*1000/(1.73*BU1048),0)</f>
        <v>45</v>
      </c>
      <c r="BX1065" s="111">
        <v>0.64000000000000001</v>
      </c>
      <c r="BY1065" s="112">
        <v>0.42999999999999999</v>
      </c>
      <c r="BZ1065" s="272">
        <f>ROUND(SQRT(BX1065^2+BY1065^2)*1000/(1.73*BX1048),0)</f>
        <v>44</v>
      </c>
      <c r="CA1065" s="316"/>
      <c r="CB1065" s="316"/>
      <c r="CC1065" s="316"/>
      <c r="CD1065" s="316"/>
      <c r="CE1065" s="316"/>
      <c r="CF1065" s="316"/>
      <c r="CG1065" s="316"/>
      <c r="CH1065" s="316"/>
      <c r="CI1065" s="316"/>
      <c r="CJ1065" s="316"/>
      <c r="CK1065" s="316"/>
      <c r="CL1065" s="316"/>
      <c r="CM1065" s="316"/>
      <c r="CN1065" s="316"/>
      <c r="CO1065" s="316"/>
      <c r="CP1065" s="316"/>
      <c r="CQ1065" s="316"/>
      <c r="CR1065" s="316"/>
      <c r="CS1065" s="316"/>
      <c r="CT1065" s="316"/>
      <c r="CU1065" s="316"/>
      <c r="CV1065" s="316"/>
      <c r="CW1065" s="316"/>
      <c r="CX1065" s="316"/>
      <c r="CY1065" s="316"/>
      <c r="CZ1065" s="316"/>
      <c r="DA1065" s="316"/>
      <c r="DB1065" s="316"/>
      <c r="DC1065" s="316"/>
      <c r="DD1065" s="316"/>
      <c r="DE1065" s="316"/>
    </row>
    <row r="1066" s="316" customFormat="1">
      <c r="A1066" s="66"/>
      <c r="B1066" s="138"/>
      <c r="C1066" s="258" t="s">
        <v>188</v>
      </c>
      <c r="D1066" s="38" t="s">
        <v>38</v>
      </c>
      <c r="E1066" s="117" t="s">
        <v>38</v>
      </c>
      <c r="F1066" s="116">
        <v>10</v>
      </c>
      <c r="G1066" s="111">
        <v>0.53000000000000003</v>
      </c>
      <c r="H1066" s="112">
        <v>0.34999999999999998</v>
      </c>
      <c r="I1066" s="272">
        <f>ROUND(SQRT(G1066^2+H1066^2)*1000/(1.73*G1048),0)</f>
        <v>36</v>
      </c>
      <c r="J1066" s="111">
        <v>0.52000000000000002</v>
      </c>
      <c r="K1066" s="112">
        <v>0.34999999999999998</v>
      </c>
      <c r="L1066" s="272">
        <f>ROUND(SQRT(J1066^2+K1066^2)*1000/(1.73*J1048),0)</f>
        <v>36</v>
      </c>
      <c r="M1066" s="111">
        <v>0.54000000000000004</v>
      </c>
      <c r="N1066" s="112">
        <v>0.35999999999999999</v>
      </c>
      <c r="O1066" s="272">
        <f>ROUND(SQRT(M1066^2+N1066^2)*1000/(1.73*M1048),0)</f>
        <v>37</v>
      </c>
      <c r="P1066" s="111">
        <v>0.54000000000000004</v>
      </c>
      <c r="Q1066" s="112">
        <v>0.35999999999999999</v>
      </c>
      <c r="R1066" s="272">
        <f>ROUND(SQRT(P1066^2+Q1066^2)*1000/(1.73*P1048),0)</f>
        <v>37</v>
      </c>
      <c r="S1066" s="111">
        <v>0.53000000000000003</v>
      </c>
      <c r="T1066" s="112">
        <v>0.34999999999999998</v>
      </c>
      <c r="U1066" s="272">
        <f>ROUND(SQRT(S1066^2+T1066^2)*1000/(1.73*S1048),0)</f>
        <v>36</v>
      </c>
      <c r="V1066" s="111">
        <v>0.53000000000000003</v>
      </c>
      <c r="W1066" s="112">
        <v>0.34999999999999998</v>
      </c>
      <c r="X1066" s="272">
        <f>ROUND(SQRT(V1066^2+W1066^2)*1000/(1.73*V1048),0)</f>
        <v>36</v>
      </c>
      <c r="Y1066" s="111">
        <v>0.53000000000000003</v>
      </c>
      <c r="Z1066" s="112">
        <v>0.34999999999999998</v>
      </c>
      <c r="AA1066" s="272">
        <v>36</v>
      </c>
      <c r="AB1066" s="111">
        <v>0.54000000000000004</v>
      </c>
      <c r="AC1066" s="112">
        <v>0.35999999999999999</v>
      </c>
      <c r="AD1066" s="272">
        <f>ROUND(SQRT(AB1066^2+AC1066^2)*1000/(1.73*AB1048),0)</f>
        <v>37</v>
      </c>
      <c r="AE1066" s="111">
        <v>0.57999999999999996</v>
      </c>
      <c r="AF1066" s="112">
        <v>0.39000000000000001</v>
      </c>
      <c r="AG1066" s="272">
        <f>ROUND(SQRT(AE1066^2+AF1066^2)*1000/(1.73*AE1048),0)</f>
        <v>40</v>
      </c>
      <c r="AH1066" s="111">
        <v>0.58999999999999997</v>
      </c>
      <c r="AI1066" s="112">
        <v>0.39000000000000001</v>
      </c>
      <c r="AJ1066" s="272">
        <f>ROUND(SQRT(AH1066^2+AI1066^2)*1000/(1.73*AH1048),0)</f>
        <v>40</v>
      </c>
      <c r="AK1066" s="111">
        <v>0.62</v>
      </c>
      <c r="AL1066" s="112">
        <v>0.40999999999999998</v>
      </c>
      <c r="AM1066" s="272">
        <f>ROUND(SQRT(AK1066^2+AL1066^2)*1000/(1.73*AK1048),0)</f>
        <v>42</v>
      </c>
      <c r="AN1066" s="111">
        <v>0.58999999999999997</v>
      </c>
      <c r="AO1066" s="112">
        <v>0.39000000000000001</v>
      </c>
      <c r="AP1066" s="272">
        <f>ROUND(SQRT(AN1066^2+AO1066^2)*1000/(1.73*AN1048),0)</f>
        <v>40</v>
      </c>
      <c r="AQ1066" s="111">
        <v>0.58999999999999997</v>
      </c>
      <c r="AR1066" s="112">
        <v>0.39000000000000001</v>
      </c>
      <c r="AS1066" s="272">
        <f>ROUND(SQRT(AQ1066^2+AR1066^2)*1000/(1.73*AQ1048),0)</f>
        <v>40</v>
      </c>
      <c r="AT1066" s="111">
        <v>0.57999999999999996</v>
      </c>
      <c r="AU1066" s="112">
        <v>0.39000000000000001</v>
      </c>
      <c r="AV1066" s="272">
        <f>ROUND(SQRT(AT1066^2+AU1066^2)*1000/(1.73*AT1048),0)</f>
        <v>40</v>
      </c>
      <c r="AW1066" s="111">
        <v>0.58999999999999997</v>
      </c>
      <c r="AX1066" s="112">
        <v>0.39000000000000001</v>
      </c>
      <c r="AY1066" s="272">
        <f>ROUND(SQRT(AW1066^2+AX1066^2)*1000/(1.73*AW1048),0)</f>
        <v>40</v>
      </c>
      <c r="AZ1066" s="111">
        <v>0.57999999999999996</v>
      </c>
      <c r="BA1066" s="112">
        <v>0.39000000000000001</v>
      </c>
      <c r="BB1066" s="272">
        <f>ROUND(SQRT(AZ1066^2+BA1066^2)*1000/(1.73*AZ1048),0)</f>
        <v>40</v>
      </c>
      <c r="BC1066" s="111">
        <v>0.56999999999999995</v>
      </c>
      <c r="BD1066" s="112">
        <v>0.38</v>
      </c>
      <c r="BE1066" s="272">
        <f>ROUND(SQRT(BC1066^2+BD1066^2)*1000/(1.73*BC1048),0)</f>
        <v>39</v>
      </c>
      <c r="BF1066" s="111">
        <v>0.59999999999999998</v>
      </c>
      <c r="BG1066" s="112">
        <v>0.40000000000000002</v>
      </c>
      <c r="BH1066" s="272">
        <f>ROUND(SQRT(BF1066^2+BG1066^2)*1000/(1.73*BF1048),0)</f>
        <v>41</v>
      </c>
      <c r="BI1066" s="111">
        <v>0.57999999999999996</v>
      </c>
      <c r="BJ1066" s="112">
        <v>0.39000000000000001</v>
      </c>
      <c r="BK1066" s="272">
        <f>ROUND(SQRT(BI1066^2+BJ1066^2)*1000/(1.73*BI1048),0)</f>
        <v>40</v>
      </c>
      <c r="BL1066" s="111">
        <v>0.56999999999999995</v>
      </c>
      <c r="BM1066" s="112">
        <v>0.38</v>
      </c>
      <c r="BN1066" s="272">
        <f>ROUND(SQRT(BL1066^2+BM1066^2)*1000/(1.73*BL1048),0)</f>
        <v>39</v>
      </c>
      <c r="BO1066" s="111">
        <v>0.58999999999999997</v>
      </c>
      <c r="BP1066" s="112">
        <v>0.39000000000000001</v>
      </c>
      <c r="BQ1066" s="272">
        <f>ROUND(SQRT(BO1066^2+BP1066^2)*1000/(1.73*BO1048),0)</f>
        <v>40</v>
      </c>
      <c r="BR1066" s="111">
        <v>0.56000000000000005</v>
      </c>
      <c r="BS1066" s="112">
        <v>0.37</v>
      </c>
      <c r="BT1066" s="272">
        <f>ROUND(SQRT(BR1066^2+BS1066^2)*1000/(1.73*BR1048),0)</f>
        <v>38</v>
      </c>
      <c r="BU1066" s="111">
        <v>0.54000000000000004</v>
      </c>
      <c r="BV1066" s="112">
        <v>0.35999999999999999</v>
      </c>
      <c r="BW1066" s="272">
        <f>ROUND(SQRT(BU1066^2+BV1066^2)*1000/(1.73*BU1048),0)</f>
        <v>37</v>
      </c>
      <c r="BX1066" s="111">
        <v>0.56000000000000005</v>
      </c>
      <c r="BY1066" s="112">
        <v>0.37</v>
      </c>
      <c r="BZ1066" s="272">
        <f>ROUND(SQRT(BX1066^2+BY1066^2)*1000/(1.73*BX1048),0)</f>
        <v>38</v>
      </c>
      <c r="CA1066" s="316"/>
      <c r="CB1066" s="316"/>
      <c r="CC1066" s="316"/>
      <c r="CD1066" s="316"/>
      <c r="CE1066" s="316"/>
      <c r="CF1066" s="316"/>
      <c r="CG1066" s="316"/>
      <c r="CH1066" s="316"/>
      <c r="CI1066" s="316"/>
      <c r="CJ1066" s="316"/>
      <c r="CK1066" s="316"/>
      <c r="CL1066" s="316"/>
      <c r="CM1066" s="316"/>
      <c r="CN1066" s="316"/>
      <c r="CO1066" s="316"/>
      <c r="CP1066" s="316"/>
      <c r="CQ1066" s="316"/>
      <c r="CR1066" s="316"/>
      <c r="CS1066" s="316"/>
      <c r="CT1066" s="316"/>
      <c r="CU1066" s="316"/>
      <c r="CV1066" s="316"/>
      <c r="CW1066" s="316"/>
      <c r="CX1066" s="316"/>
      <c r="CY1066" s="316"/>
      <c r="CZ1066" s="316"/>
      <c r="DA1066" s="316"/>
      <c r="DB1066" s="316"/>
      <c r="DC1066" s="316"/>
      <c r="DD1066" s="316"/>
      <c r="DE1066" s="316"/>
    </row>
    <row r="1067" s="316" customFormat="1">
      <c r="A1067" s="66"/>
      <c r="B1067" s="138"/>
      <c r="C1067" s="258" t="s">
        <v>91</v>
      </c>
      <c r="D1067" s="38" t="s">
        <v>38</v>
      </c>
      <c r="E1067" s="117" t="s">
        <v>38</v>
      </c>
      <c r="F1067" s="116">
        <v>10</v>
      </c>
      <c r="G1067" s="111">
        <v>0.089999999999999997</v>
      </c>
      <c r="H1067" s="112">
        <v>0.059999999999999998</v>
      </c>
      <c r="I1067" s="272">
        <f>ROUND(SQRT(G1067^2+H1067^2)*1000/(1.73*G1048),0)</f>
        <v>6</v>
      </c>
      <c r="J1067" s="111">
        <v>0.10000000000000001</v>
      </c>
      <c r="K1067" s="112">
        <v>0.070000000000000007</v>
      </c>
      <c r="L1067" s="272">
        <f>ROUND(SQRT(J1067^2+K1067^2)*1000/(1.73*J1048),0)</f>
        <v>7</v>
      </c>
      <c r="M1067" s="111">
        <v>0.10000000000000001</v>
      </c>
      <c r="N1067" s="112">
        <v>0.070000000000000007</v>
      </c>
      <c r="O1067" s="272">
        <f>ROUND(SQRT(M1067^2+N1067^2)*1000/(1.73*M1048),0)</f>
        <v>7</v>
      </c>
      <c r="P1067" s="111">
        <v>0.10000000000000001</v>
      </c>
      <c r="Q1067" s="112">
        <v>0.070000000000000007</v>
      </c>
      <c r="R1067" s="272">
        <f>ROUND(SQRT(P1067^2+Q1067^2)*1000/(1.73*P1048),0)</f>
        <v>7</v>
      </c>
      <c r="S1067" s="111">
        <v>0.10000000000000001</v>
      </c>
      <c r="T1067" s="112">
        <v>0.070000000000000007</v>
      </c>
      <c r="U1067" s="272">
        <f>ROUND(SQRT(S1067^2+T1067^2)*1000/(1.73*S1048),0)</f>
        <v>7</v>
      </c>
      <c r="V1067" s="111">
        <v>0.10000000000000001</v>
      </c>
      <c r="W1067" s="112">
        <v>0.070000000000000007</v>
      </c>
      <c r="X1067" s="272">
        <f>ROUND(SQRT(V1067^2+W1067^2)*1000/(1.73*V1048),0)</f>
        <v>7</v>
      </c>
      <c r="Y1067" s="111">
        <v>0.10000000000000001</v>
      </c>
      <c r="Z1067" s="112">
        <v>0.070000000000000007</v>
      </c>
      <c r="AA1067" s="272">
        <v>7</v>
      </c>
      <c r="AB1067" s="111">
        <v>0.10000000000000001</v>
      </c>
      <c r="AC1067" s="112">
        <v>0.070000000000000007</v>
      </c>
      <c r="AD1067" s="272">
        <f>ROUND(SQRT(AB1067^2+AC1067^2)*1000/(1.73*AB1048),0)</f>
        <v>7</v>
      </c>
      <c r="AE1067" s="111">
        <v>0.089999999999999997</v>
      </c>
      <c r="AF1067" s="112">
        <v>0.059999999999999998</v>
      </c>
      <c r="AG1067" s="272">
        <f>ROUND(SQRT(AE1067^2+AF1067^2)*1000/(1.73*AE1048),0)</f>
        <v>6</v>
      </c>
      <c r="AH1067" s="111">
        <v>0.10000000000000001</v>
      </c>
      <c r="AI1067" s="112">
        <v>0.070000000000000007</v>
      </c>
      <c r="AJ1067" s="272">
        <f>ROUND(SQRT(AH1067^2+AI1067^2)*1000/(1.73*AH1048),0)</f>
        <v>7</v>
      </c>
      <c r="AK1067" s="111">
        <v>0.10000000000000001</v>
      </c>
      <c r="AL1067" s="112">
        <v>0.070000000000000007</v>
      </c>
      <c r="AM1067" s="272">
        <f>ROUND(SQRT(AK1067^2+AL1067^2)*1000/(1.73*AK1048),0)</f>
        <v>7</v>
      </c>
      <c r="AN1067" s="111">
        <v>0.10000000000000001</v>
      </c>
      <c r="AO1067" s="112">
        <v>0.070000000000000007</v>
      </c>
      <c r="AP1067" s="272">
        <f>ROUND(SQRT(AN1067^2+AO1067^2)*1000/(1.73*AN1048),0)</f>
        <v>7</v>
      </c>
      <c r="AQ1067" s="111">
        <v>0.10000000000000001</v>
      </c>
      <c r="AR1067" s="112">
        <v>0.070000000000000007</v>
      </c>
      <c r="AS1067" s="272">
        <f>ROUND(SQRT(AQ1067^2+AR1067^2)*1000/(1.73*AQ1048),0)</f>
        <v>7</v>
      </c>
      <c r="AT1067" s="111">
        <v>0.089999999999999997</v>
      </c>
      <c r="AU1067" s="112">
        <v>0.059999999999999998</v>
      </c>
      <c r="AV1067" s="272">
        <f>ROUND(SQRT(AT1067^2+AU1067^2)*1000/(1.73*AT1048),0)</f>
        <v>6</v>
      </c>
      <c r="AW1067" s="111">
        <v>0.089999999999999997</v>
      </c>
      <c r="AX1067" s="112">
        <v>0.059999999999999998</v>
      </c>
      <c r="AY1067" s="272">
        <f>ROUND(SQRT(AW1067^2+AX1067^2)*1000/(1.73*AW1048),0)</f>
        <v>6</v>
      </c>
      <c r="AZ1067" s="111">
        <v>0.089999999999999997</v>
      </c>
      <c r="BA1067" s="112">
        <v>0.059999999999999998</v>
      </c>
      <c r="BB1067" s="272">
        <f>ROUND(SQRT(AZ1067^2+BA1067^2)*1000/(1.73*AZ1048),0)</f>
        <v>6</v>
      </c>
      <c r="BC1067" s="111">
        <v>0.089999999999999997</v>
      </c>
      <c r="BD1067" s="112">
        <v>0.059999999999999998</v>
      </c>
      <c r="BE1067" s="272">
        <f>ROUND(SQRT(BC1067^2+BD1067^2)*1000/(1.73*BC1048),0)</f>
        <v>6</v>
      </c>
      <c r="BF1067" s="111">
        <v>0.11</v>
      </c>
      <c r="BG1067" s="112">
        <v>0.070000000000000007</v>
      </c>
      <c r="BH1067" s="272">
        <f>ROUND(SQRT(BF1067^2+BG1067^2)*1000/(1.73*BF1048),0)</f>
        <v>7</v>
      </c>
      <c r="BI1067" s="111">
        <v>0.10000000000000001</v>
      </c>
      <c r="BJ1067" s="112">
        <v>0.070000000000000007</v>
      </c>
      <c r="BK1067" s="272">
        <f>ROUND(SQRT(BI1067^2+BJ1067^2)*1000/(1.73*BI1048),0)</f>
        <v>7</v>
      </c>
      <c r="BL1067" s="111">
        <v>0.10000000000000001</v>
      </c>
      <c r="BM1067" s="112">
        <v>0.070000000000000007</v>
      </c>
      <c r="BN1067" s="272">
        <f>ROUND(SQRT(BL1067^2+BM1067^2)*1000/(1.73*BL1048),0)</f>
        <v>7</v>
      </c>
      <c r="BO1067" s="111">
        <v>0.11</v>
      </c>
      <c r="BP1067" s="112">
        <v>0.070000000000000007</v>
      </c>
      <c r="BQ1067" s="272">
        <f>ROUND(SQRT(BO1067^2+BP1067^2)*1000/(1.73*BO1048),0)</f>
        <v>7</v>
      </c>
      <c r="BR1067" s="111">
        <v>0.10000000000000001</v>
      </c>
      <c r="BS1067" s="112">
        <v>0.070000000000000007</v>
      </c>
      <c r="BT1067" s="272">
        <f>ROUND(SQRT(BR1067^2+BS1067^2)*1000/(1.73*BR1048),0)</f>
        <v>7</v>
      </c>
      <c r="BU1067" s="111">
        <v>0.089999999999999997</v>
      </c>
      <c r="BV1067" s="112">
        <v>0.059999999999999998</v>
      </c>
      <c r="BW1067" s="272">
        <f>ROUND(SQRT(BU1067^2+BV1067^2)*1000/(1.73*BU1048),0)</f>
        <v>6</v>
      </c>
      <c r="BX1067" s="111">
        <v>0.089999999999999997</v>
      </c>
      <c r="BY1067" s="112">
        <v>0.059999999999999998</v>
      </c>
      <c r="BZ1067" s="272">
        <f>ROUND(SQRT(BX1067^2+BY1067^2)*1000/(1.73*BX1048),0)</f>
        <v>6</v>
      </c>
      <c r="CA1067" s="316"/>
      <c r="CB1067" s="316"/>
      <c r="CC1067" s="316"/>
      <c r="CD1067" s="316"/>
      <c r="CE1067" s="316"/>
      <c r="CF1067" s="316"/>
      <c r="CG1067" s="316"/>
      <c r="CH1067" s="316"/>
      <c r="CI1067" s="316"/>
      <c r="CJ1067" s="316"/>
      <c r="CK1067" s="316"/>
      <c r="CL1067" s="316"/>
      <c r="CM1067" s="316"/>
      <c r="CN1067" s="316"/>
      <c r="CO1067" s="316"/>
      <c r="CP1067" s="316"/>
      <c r="CQ1067" s="316"/>
      <c r="CR1067" s="316"/>
      <c r="CS1067" s="316"/>
      <c r="CT1067" s="316"/>
      <c r="CU1067" s="316"/>
      <c r="CV1067" s="316"/>
      <c r="CW1067" s="316"/>
      <c r="CX1067" s="316"/>
      <c r="CY1067" s="316"/>
      <c r="CZ1067" s="316"/>
      <c r="DA1067" s="316"/>
      <c r="DB1067" s="316"/>
      <c r="DC1067" s="316"/>
      <c r="DD1067" s="316"/>
      <c r="DE1067" s="316"/>
    </row>
    <row r="1068" s="316" customFormat="1" ht="19.5">
      <c r="A1068" s="218"/>
      <c r="B1068" s="346"/>
      <c r="C1068" s="293" t="s">
        <v>95</v>
      </c>
      <c r="D1068" s="38" t="s">
        <v>38</v>
      </c>
      <c r="E1068" s="125" t="s">
        <v>38</v>
      </c>
      <c r="F1068" s="124">
        <v>10</v>
      </c>
      <c r="G1068" s="111">
        <v>0</v>
      </c>
      <c r="H1068" s="112">
        <v>0</v>
      </c>
      <c r="I1068" s="272">
        <f>ROUND(SQRT(G1068^2+H1068^2)*1000/(1.73*G1048),0)</f>
        <v>0</v>
      </c>
      <c r="J1068" s="111">
        <v>0</v>
      </c>
      <c r="K1068" s="112">
        <v>0</v>
      </c>
      <c r="L1068" s="272">
        <f>ROUND(SQRT(J1068^2+K1068^2)*1000/(1.73*J1048),0)</f>
        <v>0</v>
      </c>
      <c r="M1068" s="111">
        <v>0</v>
      </c>
      <c r="N1068" s="112">
        <v>0</v>
      </c>
      <c r="O1068" s="272">
        <f>ROUND(SQRT(M1068^2+N1068^2)*1000/(1.73*M1048),0)</f>
        <v>0</v>
      </c>
      <c r="P1068" s="111">
        <v>0</v>
      </c>
      <c r="Q1068" s="112">
        <v>0</v>
      </c>
      <c r="R1068" s="272">
        <f>ROUND(SQRT(P1068^2+Q1068^2)*1000/(1.73*P1048),0)</f>
        <v>0</v>
      </c>
      <c r="S1068" s="111">
        <v>0</v>
      </c>
      <c r="T1068" s="112">
        <v>0</v>
      </c>
      <c r="U1068" s="272">
        <f>ROUND(SQRT(S1068^2+T1068^2)*1000/(1.73*S1048),0)</f>
        <v>0</v>
      </c>
      <c r="V1068" s="111">
        <v>0</v>
      </c>
      <c r="W1068" s="112">
        <v>0</v>
      </c>
      <c r="X1068" s="272">
        <f>ROUND(SQRT(V1068^2+W1068^2)*1000/(1.73*V1048),0)</f>
        <v>0</v>
      </c>
      <c r="Y1068" s="111">
        <v>0</v>
      </c>
      <c r="Z1068" s="112">
        <v>0</v>
      </c>
      <c r="AA1068" s="272">
        <v>0</v>
      </c>
      <c r="AB1068" s="111">
        <v>0</v>
      </c>
      <c r="AC1068" s="112">
        <v>0</v>
      </c>
      <c r="AD1068" s="272">
        <f>ROUND(SQRT(AB1068^2+AC1068^2)*1000/(1.73*AB1048),0)</f>
        <v>0</v>
      </c>
      <c r="AE1068" s="111">
        <v>0</v>
      </c>
      <c r="AF1068" s="112">
        <v>0</v>
      </c>
      <c r="AG1068" s="272">
        <f>ROUND(SQRT(AE1068^2+AF1068^2)*1000/(1.73*AE1048),0)</f>
        <v>0</v>
      </c>
      <c r="AH1068" s="111">
        <v>0</v>
      </c>
      <c r="AI1068" s="112">
        <v>0</v>
      </c>
      <c r="AJ1068" s="272">
        <f>ROUND(SQRT(AH1068^2+AI1068^2)*1000/(1.73*AH1048),0)</f>
        <v>0</v>
      </c>
      <c r="AK1068" s="111">
        <v>0</v>
      </c>
      <c r="AL1068" s="112">
        <v>0</v>
      </c>
      <c r="AM1068" s="272">
        <f>ROUND(SQRT(AK1068^2+AL1068^2)*1000/(1.73*AK1048),0)</f>
        <v>0</v>
      </c>
      <c r="AN1068" s="111">
        <v>0</v>
      </c>
      <c r="AO1068" s="112">
        <v>0</v>
      </c>
      <c r="AP1068" s="272">
        <f>ROUND(SQRT(AN1068^2+AO1068^2)*1000/(1.73*AN1048),0)</f>
        <v>0</v>
      </c>
      <c r="AQ1068" s="111">
        <v>0</v>
      </c>
      <c r="AR1068" s="112">
        <v>0</v>
      </c>
      <c r="AS1068" s="272">
        <f>ROUND(SQRT(AQ1068^2+AR1068^2)*1000/(1.73*AQ1048),0)</f>
        <v>0</v>
      </c>
      <c r="AT1068" s="111">
        <v>0</v>
      </c>
      <c r="AU1068" s="112">
        <v>0</v>
      </c>
      <c r="AV1068" s="272">
        <f>ROUND(SQRT(AT1068^2+AU1068^2)*1000/(1.73*AT1048),0)</f>
        <v>0</v>
      </c>
      <c r="AW1068" s="111">
        <v>0</v>
      </c>
      <c r="AX1068" s="112">
        <v>0</v>
      </c>
      <c r="AY1068" s="272">
        <f>ROUND(SQRT(AW1068^2+AX1068^2)*1000/(1.73*AW1048),0)</f>
        <v>0</v>
      </c>
      <c r="AZ1068" s="111">
        <v>0</v>
      </c>
      <c r="BA1068" s="112">
        <v>0</v>
      </c>
      <c r="BB1068" s="272">
        <f>ROUND(SQRT(AZ1068^2+BA1068^2)*1000/(1.73*AZ1048),0)</f>
        <v>0</v>
      </c>
      <c r="BC1068" s="111">
        <v>0</v>
      </c>
      <c r="BD1068" s="112">
        <v>0</v>
      </c>
      <c r="BE1068" s="272">
        <f>ROUND(SQRT(BC1068^2+BD1068^2)*1000/(1.73*BC1048),0)</f>
        <v>0</v>
      </c>
      <c r="BF1068" s="111">
        <v>0</v>
      </c>
      <c r="BG1068" s="112">
        <v>0</v>
      </c>
      <c r="BH1068" s="272">
        <f>ROUND(SQRT(BF1068^2+BG1068^2)*1000/(1.73*BF1048),0)</f>
        <v>0</v>
      </c>
      <c r="BI1068" s="111">
        <v>0</v>
      </c>
      <c r="BJ1068" s="112">
        <v>0</v>
      </c>
      <c r="BK1068" s="272">
        <f>ROUND(SQRT(BI1068^2+BJ1068^2)*1000/(1.73*BI1048),0)</f>
        <v>0</v>
      </c>
      <c r="BL1068" s="111">
        <v>0</v>
      </c>
      <c r="BM1068" s="112">
        <v>0</v>
      </c>
      <c r="BN1068" s="272">
        <f>ROUND(SQRT(BL1068^2+BM1068^2)*1000/(1.73*BL1048),0)</f>
        <v>0</v>
      </c>
      <c r="BO1068" s="111">
        <v>0</v>
      </c>
      <c r="BP1068" s="112">
        <v>0</v>
      </c>
      <c r="BQ1068" s="272">
        <f>ROUND(SQRT(BO1068^2+BP1068^2)*1000/(1.73*BO1048),0)</f>
        <v>0</v>
      </c>
      <c r="BR1068" s="111">
        <v>0</v>
      </c>
      <c r="BS1068" s="112">
        <v>0</v>
      </c>
      <c r="BT1068" s="272">
        <f>ROUND(SQRT(BR1068^2+BS1068^2)*1000/(1.73*BR1048),0)</f>
        <v>0</v>
      </c>
      <c r="BU1068" s="111">
        <v>0</v>
      </c>
      <c r="BV1068" s="112">
        <v>0</v>
      </c>
      <c r="BW1068" s="272">
        <f>ROUND(SQRT(BU1068^2+BV1068^2)*1000/(1.73*BU1048),0)</f>
        <v>0</v>
      </c>
      <c r="BX1068" s="111">
        <v>0</v>
      </c>
      <c r="BY1068" s="112">
        <v>0</v>
      </c>
      <c r="BZ1068" s="272">
        <f>ROUND(SQRT(BX1068^2+BY1068^2)*1000/(1.73*BX1048),0)</f>
        <v>0</v>
      </c>
      <c r="CA1068" s="316"/>
      <c r="CB1068" s="316"/>
      <c r="CC1068" s="316"/>
      <c r="CD1068" s="316"/>
      <c r="CE1068" s="316"/>
      <c r="CF1068" s="316"/>
      <c r="CG1068" s="316"/>
      <c r="CH1068" s="316"/>
      <c r="CI1068" s="316"/>
      <c r="CJ1068" s="316"/>
      <c r="CK1068" s="316"/>
      <c r="CL1068" s="316"/>
      <c r="CM1068" s="316"/>
      <c r="CN1068" s="316"/>
      <c r="CO1068" s="316"/>
      <c r="CP1068" s="316"/>
      <c r="CQ1068" s="316"/>
      <c r="CR1068" s="316"/>
      <c r="CS1068" s="316"/>
      <c r="CT1068" s="316"/>
      <c r="CU1068" s="316"/>
      <c r="CV1068" s="316"/>
      <c r="CW1068" s="316"/>
      <c r="CX1068" s="316"/>
      <c r="CY1068" s="316"/>
      <c r="CZ1068" s="316"/>
      <c r="DA1068" s="316"/>
      <c r="DB1068" s="316"/>
      <c r="DC1068" s="316"/>
      <c r="DD1068" s="316"/>
      <c r="DE1068" s="316"/>
    </row>
    <row r="1069" s="164" customFormat="1" ht="19.5" customHeight="1">
      <c r="A1069" s="66"/>
      <c r="B1069" s="165" t="s">
        <v>133</v>
      </c>
      <c r="C1069" s="166" t="s">
        <v>134</v>
      </c>
      <c r="D1069" s="128"/>
      <c r="E1069" s="128"/>
      <c r="F1069" s="128"/>
      <c r="G1069" s="220">
        <f>G1031+G1036</f>
        <v>4.9699999999999998</v>
      </c>
      <c r="H1069" s="221">
        <f>H1031+H1036</f>
        <v>3.3100000000000001</v>
      </c>
      <c r="I1069" s="222"/>
      <c r="J1069" s="220">
        <f>J1031+J1036</f>
        <v>4.8300000000000001</v>
      </c>
      <c r="K1069" s="221">
        <f>K1031+K1036</f>
        <v>3.23</v>
      </c>
      <c r="L1069" s="222"/>
      <c r="M1069" s="220">
        <f>M1031+M1036</f>
        <v>4.75</v>
      </c>
      <c r="N1069" s="221">
        <f>N1031+N1036</f>
        <v>3.1600000000000001</v>
      </c>
      <c r="O1069" s="222"/>
      <c r="P1069" s="220">
        <f>P1031+P1036</f>
        <v>4.7400000000000002</v>
      </c>
      <c r="Q1069" s="221">
        <f>Q1031+Q1036</f>
        <v>3.1600000000000001</v>
      </c>
      <c r="R1069" s="222"/>
      <c r="S1069" s="220">
        <f>S1031+S1036</f>
        <v>4.7999999999999998</v>
      </c>
      <c r="T1069" s="221">
        <f>T1031+T1036</f>
        <v>3.1899999999999999</v>
      </c>
      <c r="U1069" s="222"/>
      <c r="V1069" s="220">
        <f>V1031+V1036</f>
        <v>4.96</v>
      </c>
      <c r="W1069" s="221">
        <f>W1031+W1036</f>
        <v>3.3100000000000001</v>
      </c>
      <c r="X1069" s="222"/>
      <c r="Y1069" s="220">
        <f>Y1031+Y1036</f>
        <v>5.2300000000000004</v>
      </c>
      <c r="Z1069" s="221">
        <f>Z1031+Z1036</f>
        <v>3.4900000000000002</v>
      </c>
      <c r="AA1069" s="222"/>
      <c r="AB1069" s="220">
        <f>AB1031+AB1036</f>
        <v>5.5999999999999996</v>
      </c>
      <c r="AC1069" s="221">
        <f>AC1031+AC1036</f>
        <v>3.7400000000000002</v>
      </c>
      <c r="AD1069" s="222"/>
      <c r="AE1069" s="220">
        <f>AE1031+AE1036</f>
        <v>5.79</v>
      </c>
      <c r="AF1069" s="221">
        <f>AF1031+AF1036</f>
        <v>3.8399999999999999</v>
      </c>
      <c r="AG1069" s="222"/>
      <c r="AH1069" s="220">
        <f>AH1031+AH1036</f>
        <v>6.0599999999999996</v>
      </c>
      <c r="AI1069" s="221">
        <f>AI1031+AI1036</f>
        <v>4.0300000000000002</v>
      </c>
      <c r="AJ1069" s="222"/>
      <c r="AK1069" s="220">
        <f>AK1031+AK1036</f>
        <v>6.04</v>
      </c>
      <c r="AL1069" s="221">
        <f>AL1031+AL1036</f>
        <v>4.0199999999999996</v>
      </c>
      <c r="AM1069" s="222"/>
      <c r="AN1069" s="220">
        <f>AN1031+AN1036</f>
        <v>5.7400000000000002</v>
      </c>
      <c r="AO1069" s="221">
        <f>AO1031+AO1036</f>
        <v>3.8100000000000001</v>
      </c>
      <c r="AP1069" s="222"/>
      <c r="AQ1069" s="220">
        <f>AQ1031+AQ1036</f>
        <v>5.6799999999999997</v>
      </c>
      <c r="AR1069" s="221">
        <f>AR1031+AR1036</f>
        <v>3.7999999999999998</v>
      </c>
      <c r="AS1069" s="222"/>
      <c r="AT1069" s="220">
        <f>AT1031+AT1036</f>
        <v>5.5599999999999996</v>
      </c>
      <c r="AU1069" s="221">
        <f>AU1031+AU1036</f>
        <v>3.71</v>
      </c>
      <c r="AV1069" s="222"/>
      <c r="AW1069" s="220">
        <f>AW1031+AW1036</f>
        <v>5.6600000000000001</v>
      </c>
      <c r="AX1069" s="221">
        <f>AX1031+AX1036</f>
        <v>3.77</v>
      </c>
      <c r="AY1069" s="222"/>
      <c r="AZ1069" s="220">
        <f>AZ1031+AZ1036</f>
        <v>5.7000000000000002</v>
      </c>
      <c r="BA1069" s="221">
        <f>BA1031+BA1036</f>
        <v>3.8199999999999998</v>
      </c>
      <c r="BB1069" s="222"/>
      <c r="BC1069" s="220">
        <f>BC1031+BC1036</f>
        <v>5.7199999999999998</v>
      </c>
      <c r="BD1069" s="221">
        <f>BD1031+BD1036</f>
        <v>3.79</v>
      </c>
      <c r="BE1069" s="222"/>
      <c r="BF1069" s="220">
        <f>BF1031+BF1036</f>
        <v>6.0899999999999999</v>
      </c>
      <c r="BG1069" s="221">
        <f>BG1031+BG1036</f>
        <v>4.0499999999999998</v>
      </c>
      <c r="BH1069" s="222"/>
      <c r="BI1069" s="220">
        <f>BI1031+BI1036</f>
        <v>6.0599999999999996</v>
      </c>
      <c r="BJ1069" s="221">
        <f>BJ1031+BJ1036</f>
        <v>4.04</v>
      </c>
      <c r="BK1069" s="222"/>
      <c r="BL1069" s="220">
        <f>BL1031+BL1036</f>
        <v>5.9900000000000002</v>
      </c>
      <c r="BM1069" s="221">
        <f>BM1031+BM1036</f>
        <v>3.98</v>
      </c>
      <c r="BN1069" s="222"/>
      <c r="BO1069" s="220">
        <f>BO1031+BO1036</f>
        <v>5.9299999999999997</v>
      </c>
      <c r="BP1069" s="221">
        <f>BP1031+BP1036</f>
        <v>3.9300000000000002</v>
      </c>
      <c r="BQ1069" s="222"/>
      <c r="BR1069" s="220">
        <f>BR1031+BR1036</f>
        <v>5.71</v>
      </c>
      <c r="BS1069" s="221">
        <f>BS1031+BS1036</f>
        <v>3.7999999999999998</v>
      </c>
      <c r="BT1069" s="222"/>
      <c r="BU1069" s="220">
        <f>BU1031+BU1036</f>
        <v>5.4699999999999998</v>
      </c>
      <c r="BV1069" s="221">
        <f>BV1031+BV1036</f>
        <v>3.6299999999999999</v>
      </c>
      <c r="BW1069" s="222"/>
      <c r="BX1069" s="220">
        <f>BX1031+BX1036</f>
        <v>5.3300000000000001</v>
      </c>
      <c r="BY1069" s="221">
        <f>BY1031+BY1036</f>
        <v>3.5499999999999998</v>
      </c>
      <c r="BZ1069" s="222"/>
      <c r="CA1069" s="164"/>
      <c r="CB1069" s="164"/>
      <c r="CC1069" s="164"/>
      <c r="CD1069" s="164"/>
      <c r="CE1069" s="164"/>
      <c r="CF1069" s="164"/>
      <c r="CG1069" s="164"/>
      <c r="CH1069" s="164"/>
      <c r="CI1069" s="164"/>
      <c r="CJ1069" s="164"/>
      <c r="CK1069" s="164"/>
      <c r="CL1069" s="164"/>
      <c r="CM1069" s="164"/>
      <c r="CN1069" s="164"/>
      <c r="CO1069" s="164"/>
      <c r="CP1069" s="164"/>
      <c r="CQ1069" s="164"/>
      <c r="CR1069" s="164"/>
      <c r="CS1069" s="164"/>
      <c r="CT1069" s="164"/>
      <c r="CU1069" s="164"/>
      <c r="CV1069" s="164"/>
      <c r="CW1069" s="164"/>
      <c r="CX1069" s="164"/>
      <c r="CY1069" s="164"/>
      <c r="CZ1069" s="164"/>
      <c r="DA1069" s="164"/>
      <c r="DB1069" s="164"/>
      <c r="DC1069" s="164"/>
      <c r="DD1069" s="164"/>
      <c r="DE1069" s="164"/>
    </row>
    <row r="1070" s="164" customFormat="1" ht="19.5" customHeight="1">
      <c r="A1070" s="66"/>
      <c r="B1070" s="170"/>
      <c r="C1070" s="171" t="s">
        <v>135</v>
      </c>
      <c r="D1070" s="117"/>
      <c r="E1070" s="117"/>
      <c r="F1070" s="117"/>
      <c r="G1070" s="223">
        <f>G1041+G1042</f>
        <v>4.9699999999999998</v>
      </c>
      <c r="H1070" s="224">
        <f>H1041+H1042</f>
        <v>3.3100000000000001</v>
      </c>
      <c r="I1070" s="225"/>
      <c r="J1070" s="223">
        <f>J1041+J1042</f>
        <v>4.8300000000000001</v>
      </c>
      <c r="K1070" s="224">
        <f>K1041+K1042</f>
        <v>3.21</v>
      </c>
      <c r="L1070" s="225"/>
      <c r="M1070" s="223">
        <f>M1041+M1042</f>
        <v>4.75</v>
      </c>
      <c r="N1070" s="224">
        <f>N1041+N1042</f>
        <v>3.1600000000000001</v>
      </c>
      <c r="O1070" s="225"/>
      <c r="P1070" s="223">
        <f>P1041+P1042</f>
        <v>4.7400000000000002</v>
      </c>
      <c r="Q1070" s="224">
        <f>Q1041+Q1042</f>
        <v>3.1499999999999999</v>
      </c>
      <c r="R1070" s="225"/>
      <c r="S1070" s="223">
        <f>S1041+S1042</f>
        <v>4.7999999999999998</v>
      </c>
      <c r="T1070" s="224">
        <f>T1041+T1042</f>
        <v>3.1899999999999999</v>
      </c>
      <c r="U1070" s="225"/>
      <c r="V1070" s="223">
        <f>V1041+V1042</f>
        <v>4.96</v>
      </c>
      <c r="W1070" s="224">
        <f>W1041+W1042</f>
        <v>3.2999999999999998</v>
      </c>
      <c r="X1070" s="225"/>
      <c r="Y1070" s="223">
        <f>Y1041+Y1042</f>
        <v>5.2300000000000004</v>
      </c>
      <c r="Z1070" s="224">
        <f>Z1041+Z1042</f>
        <v>3.48</v>
      </c>
      <c r="AA1070" s="225"/>
      <c r="AB1070" s="223">
        <f>AB1041+AB1042</f>
        <v>5.5999999999999996</v>
      </c>
      <c r="AC1070" s="224">
        <f>AC1041+AC1042</f>
        <v>3.73</v>
      </c>
      <c r="AD1070" s="225"/>
      <c r="AE1070" s="223">
        <f>AE1041+AE1042</f>
        <v>5.79</v>
      </c>
      <c r="AF1070" s="224">
        <f>AF1041+AF1042</f>
        <v>3.8500000000000001</v>
      </c>
      <c r="AG1070" s="225"/>
      <c r="AH1070" s="223">
        <f>AH1041+AH1042</f>
        <v>6.0599999999999996</v>
      </c>
      <c r="AI1070" s="224">
        <f>AI1041+AI1042</f>
        <v>4.0300000000000002</v>
      </c>
      <c r="AJ1070" s="225"/>
      <c r="AK1070" s="223">
        <f>AK1041+AK1042</f>
        <v>6.04</v>
      </c>
      <c r="AL1070" s="224">
        <f>AL1041+AL1042</f>
        <v>4.0199999999999996</v>
      </c>
      <c r="AM1070" s="225"/>
      <c r="AN1070" s="223">
        <f>AN1041+AN1042</f>
        <v>5.7400000000000002</v>
      </c>
      <c r="AO1070" s="224">
        <f>AO1041+AO1042</f>
        <v>3.8199999999999998</v>
      </c>
      <c r="AP1070" s="225"/>
      <c r="AQ1070" s="223">
        <f>AQ1041+AQ1042</f>
        <v>5.6799999999999997</v>
      </c>
      <c r="AR1070" s="224">
        <f>AR1041+AR1042</f>
        <v>3.7799999999999998</v>
      </c>
      <c r="AS1070" s="225"/>
      <c r="AT1070" s="223">
        <f>AT1041+AT1042</f>
        <v>5.5599999999999996</v>
      </c>
      <c r="AU1070" s="224">
        <f>AU1041+AU1042</f>
        <v>3.7000000000000002</v>
      </c>
      <c r="AV1070" s="225"/>
      <c r="AW1070" s="223">
        <f>AW1041+AW1042</f>
        <v>5.6600000000000001</v>
      </c>
      <c r="AX1070" s="224">
        <f>AX1041+AX1042</f>
        <v>3.77</v>
      </c>
      <c r="AY1070" s="225"/>
      <c r="AZ1070" s="223">
        <f>AZ1041+AZ1042</f>
        <v>5.7000000000000002</v>
      </c>
      <c r="BA1070" s="224">
        <f>BA1041+BA1042</f>
        <v>3.7999999999999998</v>
      </c>
      <c r="BB1070" s="225"/>
      <c r="BC1070" s="223">
        <f>BC1041+BC1042</f>
        <v>5.7199999999999998</v>
      </c>
      <c r="BD1070" s="224">
        <f>BD1041+BD1042</f>
        <v>3.8100000000000001</v>
      </c>
      <c r="BE1070" s="225"/>
      <c r="BF1070" s="223">
        <f>BF1041+BF1042</f>
        <v>6.0899999999999999</v>
      </c>
      <c r="BG1070" s="224">
        <f>BG1041+BG1042</f>
        <v>4.0499999999999998</v>
      </c>
      <c r="BH1070" s="225"/>
      <c r="BI1070" s="223">
        <f>BI1041+BI1042</f>
        <v>6.0599999999999996</v>
      </c>
      <c r="BJ1070" s="224">
        <f>BJ1041+BJ1042</f>
        <v>4.0300000000000002</v>
      </c>
      <c r="BK1070" s="225"/>
      <c r="BL1070" s="223">
        <f>BL1041+BL1042</f>
        <v>5.9900000000000002</v>
      </c>
      <c r="BM1070" s="224">
        <f>BM1041+BM1042</f>
        <v>3.98</v>
      </c>
      <c r="BN1070" s="225"/>
      <c r="BO1070" s="223">
        <f>BO1041+BO1042</f>
        <v>5.9299999999999997</v>
      </c>
      <c r="BP1070" s="224">
        <f>BP1041+BP1042</f>
        <v>3.9500000000000002</v>
      </c>
      <c r="BQ1070" s="225"/>
      <c r="BR1070" s="223">
        <f>BR1041+BR1042</f>
        <v>5.71</v>
      </c>
      <c r="BS1070" s="224">
        <f>BS1041+BS1042</f>
        <v>3.7999999999999998</v>
      </c>
      <c r="BT1070" s="225"/>
      <c r="BU1070" s="223">
        <f>BU1041+BU1042</f>
        <v>5.4699999999999998</v>
      </c>
      <c r="BV1070" s="224">
        <f>BV1041+BV1042</f>
        <v>3.6400000000000001</v>
      </c>
      <c r="BW1070" s="225"/>
      <c r="BX1070" s="223">
        <f>BX1041+BX1042</f>
        <v>5.3300000000000001</v>
      </c>
      <c r="BY1070" s="224">
        <f>BY1041+BY1042</f>
        <v>3.5499999999999998</v>
      </c>
      <c r="BZ1070" s="225"/>
      <c r="CA1070" s="164"/>
      <c r="CB1070" s="164"/>
      <c r="CC1070" s="164"/>
      <c r="CD1070" s="164"/>
      <c r="CE1070" s="164"/>
      <c r="CF1070" s="164"/>
      <c r="CG1070" s="164"/>
      <c r="CH1070" s="164"/>
      <c r="CI1070" s="164"/>
      <c r="CJ1070" s="164"/>
      <c r="CK1070" s="164"/>
      <c r="CL1070" s="164"/>
      <c r="CM1070" s="164"/>
      <c r="CN1070" s="164"/>
      <c r="CO1070" s="164"/>
      <c r="CP1070" s="164"/>
      <c r="CQ1070" s="164"/>
      <c r="CR1070" s="164"/>
      <c r="CS1070" s="164"/>
      <c r="CT1070" s="164"/>
      <c r="CU1070" s="164"/>
      <c r="CV1070" s="164"/>
      <c r="CW1070" s="164"/>
      <c r="CX1070" s="164"/>
      <c r="CY1070" s="164"/>
      <c r="CZ1070" s="164"/>
      <c r="DA1070" s="164"/>
      <c r="DB1070" s="164"/>
      <c r="DC1070" s="164"/>
      <c r="DD1070" s="164"/>
      <c r="DE1070" s="164"/>
    </row>
    <row r="1071" s="164" customFormat="1" ht="20.25" customHeight="1">
      <c r="A1071" s="66"/>
      <c r="B1071" s="175"/>
      <c r="C1071" s="176" t="s">
        <v>136</v>
      </c>
      <c r="D1071" s="177"/>
      <c r="E1071" s="178"/>
      <c r="F1071" s="178"/>
      <c r="G1071" s="338">
        <f>(G1069-G1070)/G1069*100</f>
        <v>0</v>
      </c>
      <c r="H1071" s="347">
        <f>(H1069-H1070)/H1069*100</f>
        <v>0</v>
      </c>
      <c r="I1071" s="340"/>
      <c r="J1071" s="338">
        <f>(J1069-J1070)/J1069*100</f>
        <v>0</v>
      </c>
      <c r="K1071" s="347">
        <f>(K1069-K1070)/K1069*100</f>
        <v>0.62</v>
      </c>
      <c r="L1071" s="340"/>
      <c r="M1071" s="338">
        <f>(M1069-M1070)/M1069*100</f>
        <v>0</v>
      </c>
      <c r="N1071" s="347">
        <f>(N1069-N1070)/N1069*100</f>
        <v>0</v>
      </c>
      <c r="O1071" s="340"/>
      <c r="P1071" s="338">
        <f>(P1069-P1070)/P1069*100</f>
        <v>0</v>
      </c>
      <c r="Q1071" s="347">
        <f>(Q1069-Q1070)/Q1069*100</f>
        <v>0.32000000000000001</v>
      </c>
      <c r="R1071" s="340"/>
      <c r="S1071" s="338">
        <f>(S1069-S1070)/S1069*100</f>
        <v>0</v>
      </c>
      <c r="T1071" s="347">
        <f>(T1069-T1070)/T1069*100</f>
        <v>0</v>
      </c>
      <c r="U1071" s="340"/>
      <c r="V1071" s="338">
        <f>(V1069-V1070)/V1069*100</f>
        <v>0</v>
      </c>
      <c r="W1071" s="347">
        <f>(W1069-W1070)/W1069*100</f>
        <v>0.29999999999999999</v>
      </c>
      <c r="X1071" s="340"/>
      <c r="Y1071" s="338">
        <f>(Y1069-Y1070)/Y1069*100</f>
        <v>0</v>
      </c>
      <c r="Z1071" s="347">
        <f>(Z1069-Z1070)/Z1069*100</f>
        <v>0.28999999999999998</v>
      </c>
      <c r="AA1071" s="340"/>
      <c r="AB1071" s="338">
        <f>(AB1069-AB1070)/AB1069*100</f>
        <v>0</v>
      </c>
      <c r="AC1071" s="347">
        <f>(AC1069-AC1070)/AC1069*100</f>
        <v>0.27000000000000002</v>
      </c>
      <c r="AD1071" s="340"/>
      <c r="AE1071" s="338">
        <f>(AE1069-AE1070)/AE1069*100</f>
        <v>0</v>
      </c>
      <c r="AF1071" s="347">
        <f>(AF1069-AF1070)/AF1069*100</f>
        <v>-0.26000000000000001</v>
      </c>
      <c r="AG1071" s="340"/>
      <c r="AH1071" s="338">
        <f>(AH1069-AH1070)/AH1069*100</f>
        <v>0</v>
      </c>
      <c r="AI1071" s="347">
        <f>(AI1069-AI1070)/AI1069*100</f>
        <v>0</v>
      </c>
      <c r="AJ1071" s="340"/>
      <c r="AK1071" s="338">
        <f>(AK1069-AK1070)/AK1069*100</f>
        <v>0</v>
      </c>
      <c r="AL1071" s="347">
        <f>(AL1069-AL1070)/AL1069*100</f>
        <v>0</v>
      </c>
      <c r="AM1071" s="340"/>
      <c r="AN1071" s="338">
        <f>(AN1069-AN1070)/AN1069*100</f>
        <v>0</v>
      </c>
      <c r="AO1071" s="347">
        <f>(AO1069-AO1070)/AO1069*100</f>
        <v>-0.26000000000000001</v>
      </c>
      <c r="AP1071" s="340"/>
      <c r="AQ1071" s="338">
        <f>(AQ1069-AQ1070)/AQ1069*100</f>
        <v>0</v>
      </c>
      <c r="AR1071" s="347">
        <f>(AR1069-AR1070)/AR1069*100</f>
        <v>0.53000000000000003</v>
      </c>
      <c r="AS1071" s="340"/>
      <c r="AT1071" s="338">
        <f>(AT1069-AT1070)/AT1069*100</f>
        <v>0</v>
      </c>
      <c r="AU1071" s="347">
        <f>(AU1069-AU1070)/AU1069*100</f>
        <v>0.27000000000000002</v>
      </c>
      <c r="AV1071" s="340"/>
      <c r="AW1071" s="338">
        <f>(AW1069-AW1070)/AW1069*100</f>
        <v>0</v>
      </c>
      <c r="AX1071" s="347">
        <f>(AX1069-AX1070)/AX1069*100</f>
        <v>0</v>
      </c>
      <c r="AY1071" s="340"/>
      <c r="AZ1071" s="338">
        <f>(AZ1069-AZ1070)/AZ1069*100</f>
        <v>0</v>
      </c>
      <c r="BA1071" s="347">
        <f>(BA1069-BA1070)/BA1069*100</f>
        <v>0.52000000000000002</v>
      </c>
      <c r="BB1071" s="340"/>
      <c r="BC1071" s="338">
        <f>(BC1069-BC1070)/BC1069*100</f>
        <v>0</v>
      </c>
      <c r="BD1071" s="347">
        <f>(BD1069-BD1070)/BD1069*100</f>
        <v>-0.53000000000000003</v>
      </c>
      <c r="BE1071" s="340"/>
      <c r="BF1071" s="338">
        <f>(BF1069-BF1070)/BF1069*100</f>
        <v>0</v>
      </c>
      <c r="BG1071" s="347">
        <f>(BG1069-BG1070)/BG1069*100</f>
        <v>0</v>
      </c>
      <c r="BH1071" s="340"/>
      <c r="BI1071" s="338">
        <f>(BI1069-BI1070)/BI1069*100</f>
        <v>0</v>
      </c>
      <c r="BJ1071" s="347">
        <f>(BJ1069-BJ1070)/BJ1069*100</f>
        <v>0.25</v>
      </c>
      <c r="BK1071" s="340"/>
      <c r="BL1071" s="338">
        <f>(BL1069-BL1070)/BL1069*100</f>
        <v>0</v>
      </c>
      <c r="BM1071" s="347">
        <f>(BM1069-BM1070)/BM1069*100</f>
        <v>0</v>
      </c>
      <c r="BN1071" s="340"/>
      <c r="BO1071" s="338">
        <f>(BO1069-BO1070)/BO1069*100</f>
        <v>0</v>
      </c>
      <c r="BP1071" s="347">
        <f>(BP1069-BP1070)/BP1069*100</f>
        <v>-0.51000000000000001</v>
      </c>
      <c r="BQ1071" s="340"/>
      <c r="BR1071" s="338">
        <f>(BR1069-BR1070)/BR1069*100</f>
        <v>0</v>
      </c>
      <c r="BS1071" s="347">
        <f>(BS1069-BS1070)/BS1069*100</f>
        <v>0</v>
      </c>
      <c r="BT1071" s="340"/>
      <c r="BU1071" s="338">
        <f>(BU1069-BU1070)/BU1069*100</f>
        <v>0</v>
      </c>
      <c r="BV1071" s="347">
        <f>(BV1069-BV1070)/BV1069*100</f>
        <v>-0.28000000000000003</v>
      </c>
      <c r="BW1071" s="340"/>
      <c r="BX1071" s="338">
        <f>(BX1069-BX1070)/BX1069*100</f>
        <v>0</v>
      </c>
      <c r="BY1071" s="347">
        <f>(BY1069-BY1070)/BY1069*100</f>
        <v>0</v>
      </c>
      <c r="BZ1071" s="340"/>
      <c r="CA1071" s="164"/>
      <c r="CB1071" s="164"/>
      <c r="CC1071" s="164"/>
      <c r="CD1071" s="164"/>
      <c r="CE1071" s="164"/>
      <c r="CF1071" s="164"/>
      <c r="CG1071" s="164"/>
      <c r="CH1071" s="164"/>
      <c r="CI1071" s="164"/>
      <c r="CJ1071" s="164"/>
      <c r="CK1071" s="164"/>
      <c r="CL1071" s="164"/>
      <c r="CM1071" s="164"/>
      <c r="CN1071" s="164"/>
      <c r="CO1071" s="164"/>
      <c r="CP1071" s="164"/>
      <c r="CQ1071" s="164"/>
      <c r="CR1071" s="164"/>
      <c r="CS1071" s="164"/>
      <c r="CT1071" s="164"/>
      <c r="CU1071" s="164"/>
      <c r="CV1071" s="164"/>
      <c r="CW1071" s="164"/>
      <c r="CX1071" s="164"/>
      <c r="CY1071" s="164"/>
      <c r="CZ1071" s="164"/>
      <c r="DA1071" s="164"/>
      <c r="DB1071" s="164"/>
      <c r="DC1071" s="164"/>
      <c r="DD1071" s="164"/>
      <c r="DE1071" s="164"/>
    </row>
    <row r="1072" s="164" customFormat="1" ht="19.5" customHeight="1">
      <c r="A1072" s="66"/>
      <c r="B1072" s="165" t="s">
        <v>160</v>
      </c>
      <c r="C1072" s="166" t="s">
        <v>134</v>
      </c>
      <c r="D1072" s="128"/>
      <c r="E1072" s="128"/>
      <c r="F1072" s="128"/>
      <c r="G1072" s="220">
        <f>G1032+G1037</f>
        <v>1.0700000000000001</v>
      </c>
      <c r="H1072" s="221">
        <f>H1032+H1037</f>
        <v>0.70999999999999996</v>
      </c>
      <c r="I1072" s="222"/>
      <c r="J1072" s="220">
        <f>J1032+J1037</f>
        <v>1.05</v>
      </c>
      <c r="K1072" s="221">
        <f>K1032+K1037</f>
        <v>0.69999999999999996</v>
      </c>
      <c r="L1072" s="222"/>
      <c r="M1072" s="220">
        <f>M1032+M1037</f>
        <v>1.02</v>
      </c>
      <c r="N1072" s="221">
        <f>N1032+N1037</f>
        <v>0.68000000000000005</v>
      </c>
      <c r="O1072" s="222"/>
      <c r="P1072" s="220">
        <f>P1032+P1037</f>
        <v>1.02</v>
      </c>
      <c r="Q1072" s="221">
        <f>Q1032+Q1037</f>
        <v>0.68000000000000005</v>
      </c>
      <c r="R1072" s="222"/>
      <c r="S1072" s="220">
        <f>S1032+S1037</f>
        <v>1.02</v>
      </c>
      <c r="T1072" s="221">
        <f>T1032+T1037</f>
        <v>0.68000000000000005</v>
      </c>
      <c r="U1072" s="222"/>
      <c r="V1072" s="220">
        <f>V1032+V1037</f>
        <v>1.05</v>
      </c>
      <c r="W1072" s="221">
        <f>W1032+W1037</f>
        <v>0.69999999999999996</v>
      </c>
      <c r="X1072" s="222"/>
      <c r="Y1072" s="220">
        <f>Y1032+Y1037</f>
        <v>1.1200000000000001</v>
      </c>
      <c r="Z1072" s="221">
        <f>Z1032+Z1037</f>
        <v>0.75</v>
      </c>
      <c r="AA1072" s="222"/>
      <c r="AB1072" s="220">
        <f>AB1032+AB1037</f>
        <v>1.1799999999999999</v>
      </c>
      <c r="AC1072" s="221">
        <f>AC1032+AC1037</f>
        <v>0.79000000000000004</v>
      </c>
      <c r="AD1072" s="222"/>
      <c r="AE1072" s="220">
        <f>AE1032+AE1037</f>
        <v>1.1499999999999999</v>
      </c>
      <c r="AF1072" s="221">
        <f>AF1032+AF1037</f>
        <v>0.77000000000000002</v>
      </c>
      <c r="AG1072" s="222"/>
      <c r="AH1072" s="220">
        <f>AH1032+AH1037</f>
        <v>1.1899999999999999</v>
      </c>
      <c r="AI1072" s="221">
        <f>AI1032+AI1037</f>
        <v>0.79000000000000004</v>
      </c>
      <c r="AJ1072" s="222"/>
      <c r="AK1072" s="220">
        <f>AK1032+AK1037</f>
        <v>1.0700000000000001</v>
      </c>
      <c r="AL1072" s="221">
        <f>AL1032+AL1037</f>
        <v>0.70999999999999996</v>
      </c>
      <c r="AM1072" s="222"/>
      <c r="AN1072" s="220">
        <f>AN1032+AN1037</f>
        <v>1.04</v>
      </c>
      <c r="AO1072" s="221">
        <f>AO1032+AO1037</f>
        <v>0.68999999999999995</v>
      </c>
      <c r="AP1072" s="222"/>
      <c r="AQ1072" s="220">
        <f>AQ1032+AQ1037</f>
        <v>1</v>
      </c>
      <c r="AR1072" s="221">
        <f>AR1032+AR1037</f>
        <v>0.67000000000000004</v>
      </c>
      <c r="AS1072" s="222"/>
      <c r="AT1072" s="220">
        <f>AT1032+AT1037</f>
        <v>1.04</v>
      </c>
      <c r="AU1072" s="221">
        <f>AU1032+AU1037</f>
        <v>0.68999999999999995</v>
      </c>
      <c r="AV1072" s="222"/>
      <c r="AW1072" s="220">
        <f>AW1032+AW1037</f>
        <v>1.1000000000000001</v>
      </c>
      <c r="AX1072" s="221">
        <f>AX1032+AX1037</f>
        <v>0.72999999999999998</v>
      </c>
      <c r="AY1072" s="222"/>
      <c r="AZ1072" s="220">
        <f>AZ1032+AZ1037</f>
        <v>1.0900000000000001</v>
      </c>
      <c r="BA1072" s="221">
        <f>BA1032+BA1037</f>
        <v>0.72999999999999998</v>
      </c>
      <c r="BB1072" s="222"/>
      <c r="BC1072" s="220">
        <f>BC1032+BC1037</f>
        <v>1.0700000000000001</v>
      </c>
      <c r="BD1072" s="221">
        <f>BD1032+BD1037</f>
        <v>0.70999999999999996</v>
      </c>
      <c r="BE1072" s="222"/>
      <c r="BF1072" s="220">
        <f>BF1032+BF1037</f>
        <v>1.24</v>
      </c>
      <c r="BG1072" s="221">
        <f>BG1032+BG1037</f>
        <v>0.82999999999999996</v>
      </c>
      <c r="BH1072" s="222"/>
      <c r="BI1072" s="220">
        <f>BI1032+BI1037</f>
        <v>1.26</v>
      </c>
      <c r="BJ1072" s="221">
        <f>BJ1032+BJ1037</f>
        <v>0.83999999999999997</v>
      </c>
      <c r="BK1072" s="222"/>
      <c r="BL1072" s="220">
        <f>BL1032+BL1037</f>
        <v>1.24</v>
      </c>
      <c r="BM1072" s="221">
        <f>BM1032+BM1037</f>
        <v>0.82999999999999996</v>
      </c>
      <c r="BN1072" s="222"/>
      <c r="BO1072" s="220">
        <f>BO1032+BO1037</f>
        <v>1.23</v>
      </c>
      <c r="BP1072" s="221">
        <f>BP1032+BP1037</f>
        <v>0.81999999999999995</v>
      </c>
      <c r="BQ1072" s="222"/>
      <c r="BR1072" s="220">
        <f>BR1032+BR1037</f>
        <v>1.1799999999999999</v>
      </c>
      <c r="BS1072" s="221">
        <f>BS1032+BS1037</f>
        <v>0.79000000000000004</v>
      </c>
      <c r="BT1072" s="222"/>
      <c r="BU1072" s="220">
        <f>BU1032+BU1037</f>
        <v>1.1399999999999999</v>
      </c>
      <c r="BV1072" s="221">
        <f>BV1032+BV1037</f>
        <v>0.76000000000000001</v>
      </c>
      <c r="BW1072" s="222"/>
      <c r="BX1072" s="220">
        <f>BX1032+BX1037</f>
        <v>1.1200000000000001</v>
      </c>
      <c r="BY1072" s="221">
        <f>BY1032+BY1037</f>
        <v>0.75</v>
      </c>
      <c r="BZ1072" s="222"/>
      <c r="CA1072" s="164"/>
      <c r="CB1072" s="164"/>
      <c r="CC1072" s="164"/>
      <c r="CD1072" s="164"/>
      <c r="CE1072" s="164"/>
      <c r="CF1072" s="164"/>
      <c r="CG1072" s="164"/>
      <c r="CH1072" s="164"/>
      <c r="CI1072" s="164"/>
      <c r="CJ1072" s="164"/>
      <c r="CK1072" s="164"/>
      <c r="CL1072" s="164"/>
      <c r="CM1072" s="164"/>
      <c r="CN1072" s="164"/>
      <c r="CO1072" s="164"/>
      <c r="CP1072" s="164"/>
      <c r="CQ1072" s="164"/>
      <c r="CR1072" s="164"/>
      <c r="CS1072" s="164"/>
      <c r="CT1072" s="164"/>
      <c r="CU1072" s="164"/>
      <c r="CV1072" s="164"/>
      <c r="CW1072" s="164"/>
      <c r="CX1072" s="164"/>
      <c r="CY1072" s="164"/>
      <c r="CZ1072" s="164"/>
      <c r="DA1072" s="164"/>
      <c r="DB1072" s="164"/>
      <c r="DC1072" s="164"/>
      <c r="DD1072" s="164"/>
      <c r="DE1072" s="164"/>
    </row>
    <row r="1073" s="164" customFormat="1" ht="19.5" customHeight="1">
      <c r="A1073" s="66"/>
      <c r="B1073" s="170"/>
      <c r="C1073" s="171" t="s">
        <v>135</v>
      </c>
      <c r="D1073" s="117"/>
      <c r="E1073" s="117"/>
      <c r="F1073" s="117"/>
      <c r="G1073" s="223">
        <f>G1043</f>
        <v>1.0700000000000001</v>
      </c>
      <c r="H1073" s="224">
        <f>H1043</f>
        <v>0.70999999999999996</v>
      </c>
      <c r="I1073" s="225"/>
      <c r="J1073" s="223">
        <f>J1043</f>
        <v>1.05</v>
      </c>
      <c r="K1073" s="224">
        <f>K1043</f>
        <v>0.69999999999999996</v>
      </c>
      <c r="L1073" s="225"/>
      <c r="M1073" s="223">
        <f>M1043</f>
        <v>1.02</v>
      </c>
      <c r="N1073" s="224">
        <f>N1043</f>
        <v>0.68000000000000005</v>
      </c>
      <c r="O1073" s="225"/>
      <c r="P1073" s="223">
        <f>P1043</f>
        <v>1.02</v>
      </c>
      <c r="Q1073" s="224">
        <f>Q1043</f>
        <v>0.68000000000000005</v>
      </c>
      <c r="R1073" s="225"/>
      <c r="S1073" s="223">
        <f>S1043</f>
        <v>1.02</v>
      </c>
      <c r="T1073" s="224">
        <f>T1043</f>
        <v>0.68000000000000005</v>
      </c>
      <c r="U1073" s="225"/>
      <c r="V1073" s="223">
        <f>V1043</f>
        <v>1.05</v>
      </c>
      <c r="W1073" s="224">
        <f>W1043</f>
        <v>0.69999999999999996</v>
      </c>
      <c r="X1073" s="225"/>
      <c r="Y1073" s="223">
        <f>Y1043</f>
        <v>1.1200000000000001</v>
      </c>
      <c r="Z1073" s="224">
        <f>Z1043</f>
        <v>0.75</v>
      </c>
      <c r="AA1073" s="225"/>
      <c r="AB1073" s="223">
        <f>AB1043</f>
        <v>1.1799999999999999</v>
      </c>
      <c r="AC1073" s="224">
        <f>AC1043</f>
        <v>0.79000000000000004</v>
      </c>
      <c r="AD1073" s="225"/>
      <c r="AE1073" s="223">
        <f>AE1043</f>
        <v>1.1499999999999999</v>
      </c>
      <c r="AF1073" s="224">
        <f>AF1043</f>
        <v>0.77000000000000002</v>
      </c>
      <c r="AG1073" s="225"/>
      <c r="AH1073" s="223">
        <f>AH1043</f>
        <v>1.1899999999999999</v>
      </c>
      <c r="AI1073" s="224">
        <f>AI1043</f>
        <v>0.79000000000000004</v>
      </c>
      <c r="AJ1073" s="225"/>
      <c r="AK1073" s="223">
        <f>AK1043</f>
        <v>1.0700000000000001</v>
      </c>
      <c r="AL1073" s="224">
        <f>AL1043</f>
        <v>0.70999999999999996</v>
      </c>
      <c r="AM1073" s="225"/>
      <c r="AN1073" s="223">
        <f>AN1043</f>
        <v>1.04</v>
      </c>
      <c r="AO1073" s="224">
        <f>AO1043</f>
        <v>0.68999999999999995</v>
      </c>
      <c r="AP1073" s="225"/>
      <c r="AQ1073" s="223">
        <f>AQ1043</f>
        <v>1</v>
      </c>
      <c r="AR1073" s="224">
        <f>AR1043</f>
        <v>0.67000000000000004</v>
      </c>
      <c r="AS1073" s="225"/>
      <c r="AT1073" s="223">
        <f>AT1043</f>
        <v>1.04</v>
      </c>
      <c r="AU1073" s="224">
        <f>AU1043</f>
        <v>0.68999999999999995</v>
      </c>
      <c r="AV1073" s="225"/>
      <c r="AW1073" s="223">
        <f>AW1043</f>
        <v>1.1000000000000001</v>
      </c>
      <c r="AX1073" s="224">
        <f>AX1043</f>
        <v>0.72999999999999998</v>
      </c>
      <c r="AY1073" s="225"/>
      <c r="AZ1073" s="223">
        <f>AZ1043</f>
        <v>1.0900000000000001</v>
      </c>
      <c r="BA1073" s="224">
        <f>BA1043</f>
        <v>0.72999999999999998</v>
      </c>
      <c r="BB1073" s="225"/>
      <c r="BC1073" s="223">
        <f>BC1043</f>
        <v>1.0700000000000001</v>
      </c>
      <c r="BD1073" s="224">
        <f>BD1043</f>
        <v>0.70999999999999996</v>
      </c>
      <c r="BE1073" s="225"/>
      <c r="BF1073" s="223">
        <f>BF1043</f>
        <v>1.24</v>
      </c>
      <c r="BG1073" s="224">
        <f>BG1043</f>
        <v>0.82999999999999996</v>
      </c>
      <c r="BH1073" s="225"/>
      <c r="BI1073" s="223">
        <f>BI1043</f>
        <v>1.26</v>
      </c>
      <c r="BJ1073" s="224">
        <f>BJ1043</f>
        <v>0.83999999999999997</v>
      </c>
      <c r="BK1073" s="225"/>
      <c r="BL1073" s="223">
        <f>BL1043</f>
        <v>1.24</v>
      </c>
      <c r="BM1073" s="224">
        <f>BM1043</f>
        <v>0.82999999999999996</v>
      </c>
      <c r="BN1073" s="225"/>
      <c r="BO1073" s="223">
        <f>BO1043</f>
        <v>1.23</v>
      </c>
      <c r="BP1073" s="224">
        <f>BP1043</f>
        <v>0.81999999999999995</v>
      </c>
      <c r="BQ1073" s="225"/>
      <c r="BR1073" s="223">
        <f>BR1043</f>
        <v>1.1799999999999999</v>
      </c>
      <c r="BS1073" s="224">
        <f>BS1043</f>
        <v>0.79000000000000004</v>
      </c>
      <c r="BT1073" s="225"/>
      <c r="BU1073" s="223">
        <f>BU1043</f>
        <v>1.1399999999999999</v>
      </c>
      <c r="BV1073" s="224">
        <f>BV1043</f>
        <v>0.76000000000000001</v>
      </c>
      <c r="BW1073" s="225"/>
      <c r="BX1073" s="223">
        <f>BX1043</f>
        <v>1.1200000000000001</v>
      </c>
      <c r="BY1073" s="224">
        <f>BY1043</f>
        <v>0.75</v>
      </c>
      <c r="BZ1073" s="225"/>
      <c r="CA1073" s="164"/>
      <c r="CB1073" s="164"/>
      <c r="CC1073" s="164"/>
      <c r="CD1073" s="164"/>
      <c r="CE1073" s="164"/>
      <c r="CF1073" s="164"/>
      <c r="CG1073" s="164"/>
      <c r="CH1073" s="164"/>
      <c r="CI1073" s="164"/>
      <c r="CJ1073" s="164"/>
      <c r="CK1073" s="164"/>
      <c r="CL1073" s="164"/>
      <c r="CM1073" s="164"/>
      <c r="CN1073" s="164"/>
      <c r="CO1073" s="164"/>
      <c r="CP1073" s="164"/>
      <c r="CQ1073" s="164"/>
      <c r="CR1073" s="164"/>
      <c r="CS1073" s="164"/>
      <c r="CT1073" s="164"/>
      <c r="CU1073" s="164"/>
      <c r="CV1073" s="164"/>
      <c r="CW1073" s="164"/>
      <c r="CX1073" s="164"/>
      <c r="CY1073" s="164"/>
      <c r="CZ1073" s="164"/>
      <c r="DA1073" s="164"/>
      <c r="DB1073" s="164"/>
      <c r="DC1073" s="164"/>
      <c r="DD1073" s="164"/>
      <c r="DE1073" s="164"/>
    </row>
    <row r="1074" s="164" customFormat="1" ht="20.25" customHeight="1">
      <c r="A1074" s="66"/>
      <c r="B1074" s="175"/>
      <c r="C1074" s="176" t="s">
        <v>136</v>
      </c>
      <c r="D1074" s="177"/>
      <c r="E1074" s="178"/>
      <c r="F1074" s="178"/>
      <c r="G1074" s="341">
        <f>(G1072-G1073)/G1072*100</f>
        <v>0</v>
      </c>
      <c r="H1074" s="294">
        <f>(H1072-H1073)/H1072*100</f>
        <v>0</v>
      </c>
      <c r="I1074" s="343"/>
      <c r="J1074" s="341">
        <f>(J1072-J1073)/J1072*100</f>
        <v>0</v>
      </c>
      <c r="K1074" s="294">
        <f>(K1072-K1073)/K1072*100</f>
        <v>0</v>
      </c>
      <c r="L1074" s="343"/>
      <c r="M1074" s="341">
        <f>(M1072-M1073)/M1072*100</f>
        <v>0</v>
      </c>
      <c r="N1074" s="294">
        <f>(N1072-N1073)/N1072*100</f>
        <v>0</v>
      </c>
      <c r="O1074" s="343"/>
      <c r="P1074" s="341">
        <f>(P1072-P1073)/P1072*100</f>
        <v>0</v>
      </c>
      <c r="Q1074" s="294">
        <f>(Q1072-Q1073)/Q1072*100</f>
        <v>0</v>
      </c>
      <c r="R1074" s="343"/>
      <c r="S1074" s="341">
        <f>(S1072-S1073)/S1072*100</f>
        <v>0</v>
      </c>
      <c r="T1074" s="294">
        <f>(T1072-T1073)/T1072*100</f>
        <v>0</v>
      </c>
      <c r="U1074" s="343"/>
      <c r="V1074" s="341">
        <f>(V1072-V1073)/V1072*100</f>
        <v>0</v>
      </c>
      <c r="W1074" s="294">
        <f>(W1072-W1073)/W1072*100</f>
        <v>0</v>
      </c>
      <c r="X1074" s="343"/>
      <c r="Y1074" s="341">
        <f>(Y1072-Y1073)/Y1072*100</f>
        <v>0</v>
      </c>
      <c r="Z1074" s="294">
        <f>(Z1072-Z1073)/Z1072*100</f>
        <v>0</v>
      </c>
      <c r="AA1074" s="343"/>
      <c r="AB1074" s="341">
        <f>(AB1072-AB1073)/AB1072*100</f>
        <v>0</v>
      </c>
      <c r="AC1074" s="294">
        <f>(AC1072-AC1073)/AC1072*100</f>
        <v>0</v>
      </c>
      <c r="AD1074" s="343"/>
      <c r="AE1074" s="341">
        <f>(AE1072-AE1073)/AE1072*100</f>
        <v>0</v>
      </c>
      <c r="AF1074" s="294">
        <f>(AF1072-AF1073)/AF1072*100</f>
        <v>0</v>
      </c>
      <c r="AG1074" s="343"/>
      <c r="AH1074" s="341">
        <f>(AH1072-AH1073)/AH1072*100</f>
        <v>0</v>
      </c>
      <c r="AI1074" s="294">
        <f>(AI1072-AI1073)/AI1072*100</f>
        <v>0</v>
      </c>
      <c r="AJ1074" s="343"/>
      <c r="AK1074" s="341">
        <f>(AK1072-AK1073)/AK1072*100</f>
        <v>0</v>
      </c>
      <c r="AL1074" s="294">
        <f>(AL1072-AL1073)/AL1072*100</f>
        <v>0</v>
      </c>
      <c r="AM1074" s="343"/>
      <c r="AN1074" s="341">
        <f>(AN1072-AN1073)/AN1072*100</f>
        <v>0</v>
      </c>
      <c r="AO1074" s="294">
        <f>(AO1072-AO1073)/AO1072*100</f>
        <v>0</v>
      </c>
      <c r="AP1074" s="343"/>
      <c r="AQ1074" s="341">
        <f>(AQ1072-AQ1073)/AQ1072*100</f>
        <v>0</v>
      </c>
      <c r="AR1074" s="294">
        <f>(AR1072-AR1073)/AR1072*100</f>
        <v>0</v>
      </c>
      <c r="AS1074" s="343"/>
      <c r="AT1074" s="341">
        <f>(AT1072-AT1073)/AT1072*100</f>
        <v>0</v>
      </c>
      <c r="AU1074" s="294">
        <f>(AU1072-AU1073)/AU1072*100</f>
        <v>0</v>
      </c>
      <c r="AV1074" s="343"/>
      <c r="AW1074" s="341">
        <f>(AW1072-AW1073)/AW1072*100</f>
        <v>0</v>
      </c>
      <c r="AX1074" s="294">
        <f>(AX1072-AX1073)/AX1072*100</f>
        <v>0</v>
      </c>
      <c r="AY1074" s="343"/>
      <c r="AZ1074" s="341">
        <f>(AZ1072-AZ1073)/AZ1072*100</f>
        <v>0</v>
      </c>
      <c r="BA1074" s="294">
        <f>(BA1072-BA1073)/BA1072*100</f>
        <v>0</v>
      </c>
      <c r="BB1074" s="343"/>
      <c r="BC1074" s="341">
        <f>(BC1072-BC1073)/BC1072*100</f>
        <v>0</v>
      </c>
      <c r="BD1074" s="294">
        <f>(BD1072-BD1073)/BD1072*100</f>
        <v>0</v>
      </c>
      <c r="BE1074" s="343"/>
      <c r="BF1074" s="341">
        <f>(BF1072-BF1073)/BF1072*100</f>
        <v>0</v>
      </c>
      <c r="BG1074" s="294">
        <f>(BG1072-BG1073)/BG1072*100</f>
        <v>0</v>
      </c>
      <c r="BH1074" s="343"/>
      <c r="BI1074" s="341">
        <f>(BI1072-BI1073)/BI1072*100</f>
        <v>0</v>
      </c>
      <c r="BJ1074" s="294">
        <f>(BJ1072-BJ1073)/BJ1072*100</f>
        <v>0</v>
      </c>
      <c r="BK1074" s="343"/>
      <c r="BL1074" s="341">
        <f>(BL1072-BL1073)/BL1072*100</f>
        <v>0</v>
      </c>
      <c r="BM1074" s="294">
        <f>(BM1072-BM1073)/BM1072*100</f>
        <v>0</v>
      </c>
      <c r="BN1074" s="343"/>
      <c r="BO1074" s="341">
        <f>(BO1072-BO1073)/BO1072*100</f>
        <v>0</v>
      </c>
      <c r="BP1074" s="294">
        <f>(BP1072-BP1073)/BP1072*100</f>
        <v>0</v>
      </c>
      <c r="BQ1074" s="343"/>
      <c r="BR1074" s="341">
        <f>(BR1072-BR1073)/BR1072*100</f>
        <v>0</v>
      </c>
      <c r="BS1074" s="294">
        <f>(BS1072-BS1073)/BS1072*100</f>
        <v>0</v>
      </c>
      <c r="BT1074" s="343"/>
      <c r="BU1074" s="341">
        <f>(BU1072-BU1073)/BU1072*100</f>
        <v>0</v>
      </c>
      <c r="BV1074" s="294">
        <f>(BV1072-BV1073)/BV1072*100</f>
        <v>0</v>
      </c>
      <c r="BW1074" s="343"/>
      <c r="BX1074" s="341">
        <f>(BX1072-BX1073)/BX1072*100</f>
        <v>0</v>
      </c>
      <c r="BY1074" s="294">
        <f>(BY1072-BY1073)/BY1072*100</f>
        <v>0</v>
      </c>
      <c r="BZ1074" s="343"/>
      <c r="CA1074" s="164"/>
      <c r="CB1074" s="164"/>
      <c r="CC1074" s="164"/>
      <c r="CD1074" s="164"/>
      <c r="CE1074" s="164"/>
      <c r="CF1074" s="164"/>
      <c r="CG1074" s="164"/>
      <c r="CH1074" s="164"/>
      <c r="CI1074" s="164"/>
      <c r="CJ1074" s="164"/>
      <c r="CK1074" s="164"/>
      <c r="CL1074" s="164"/>
      <c r="CM1074" s="164"/>
      <c r="CN1074" s="164"/>
      <c r="CO1074" s="164"/>
      <c r="CP1074" s="164"/>
      <c r="CQ1074" s="164"/>
      <c r="CR1074" s="164"/>
      <c r="CS1074" s="164"/>
      <c r="CT1074" s="164"/>
      <c r="CU1074" s="164"/>
      <c r="CV1074" s="164"/>
      <c r="CW1074" s="164"/>
      <c r="CX1074" s="164"/>
      <c r="CY1074" s="164"/>
      <c r="CZ1074" s="164"/>
      <c r="DA1074" s="164"/>
      <c r="DB1074" s="164"/>
      <c r="DC1074" s="164"/>
      <c r="DD1074" s="164"/>
      <c r="DE1074" s="164"/>
    </row>
    <row r="1075" s="164" customFormat="1" ht="19.5" customHeight="1">
      <c r="A1075" s="66"/>
      <c r="B1075" s="165" t="s">
        <v>137</v>
      </c>
      <c r="C1075" s="166" t="s">
        <v>134</v>
      </c>
      <c r="D1075" s="128"/>
      <c r="E1075" s="128"/>
      <c r="F1075" s="128"/>
      <c r="G1075" s="290">
        <f>G1033</f>
        <v>1.5900000000000001</v>
      </c>
      <c r="H1075" s="291">
        <f>H1033</f>
        <v>1.0600000000000001</v>
      </c>
      <c r="I1075" s="345"/>
      <c r="J1075" s="290">
        <f>J1033</f>
        <v>1.5</v>
      </c>
      <c r="K1075" s="291">
        <f>K1033</f>
        <v>1.01</v>
      </c>
      <c r="L1075" s="345"/>
      <c r="M1075" s="290">
        <f>M1033</f>
        <v>1.47</v>
      </c>
      <c r="N1075" s="291">
        <f>N1033</f>
        <v>0.97999999999999998</v>
      </c>
      <c r="O1075" s="345"/>
      <c r="P1075" s="290">
        <f>P1033</f>
        <v>1.47</v>
      </c>
      <c r="Q1075" s="291">
        <f>Q1033</f>
        <v>0.97999999999999998</v>
      </c>
      <c r="R1075" s="345"/>
      <c r="S1075" s="290">
        <f>S1033</f>
        <v>1.53</v>
      </c>
      <c r="T1075" s="291">
        <f>T1033</f>
        <v>1.02</v>
      </c>
      <c r="U1075" s="345"/>
      <c r="V1075" s="290">
        <f>V1033</f>
        <v>1.6299999999999999</v>
      </c>
      <c r="W1075" s="291">
        <f>W1033</f>
        <v>1.0900000000000001</v>
      </c>
      <c r="X1075" s="345"/>
      <c r="Y1075" s="290">
        <f>Y1033</f>
        <v>1.78</v>
      </c>
      <c r="Z1075" s="291">
        <f>Z1033</f>
        <v>1.1899999999999999</v>
      </c>
      <c r="AA1075" s="345"/>
      <c r="AB1075" s="290">
        <f>AB1033</f>
        <v>1.97</v>
      </c>
      <c r="AC1075" s="291">
        <f>AC1033</f>
        <v>1.3200000000000001</v>
      </c>
      <c r="AD1075" s="345"/>
      <c r="AE1075" s="290">
        <f>AE1033</f>
        <v>2.1000000000000001</v>
      </c>
      <c r="AF1075" s="291">
        <f>AF1033</f>
        <v>1.3899999999999999</v>
      </c>
      <c r="AG1075" s="345"/>
      <c r="AH1075" s="290">
        <f>AH1033</f>
        <v>2.25</v>
      </c>
      <c r="AI1075" s="291">
        <f>AI1033</f>
        <v>1.5</v>
      </c>
      <c r="AJ1075" s="345"/>
      <c r="AK1075" s="290">
        <f>AK1033</f>
        <v>2.3300000000000001</v>
      </c>
      <c r="AL1075" s="291">
        <f>AL1033</f>
        <v>1.55</v>
      </c>
      <c r="AM1075" s="345"/>
      <c r="AN1075" s="290">
        <f>AN1033</f>
        <v>2.2400000000000002</v>
      </c>
      <c r="AO1075" s="291">
        <f>AO1033</f>
        <v>1.49</v>
      </c>
      <c r="AP1075" s="345"/>
      <c r="AQ1075" s="290">
        <f>AQ1033</f>
        <v>2.2200000000000002</v>
      </c>
      <c r="AR1075" s="291">
        <f>AR1033</f>
        <v>1.49</v>
      </c>
      <c r="AS1075" s="345"/>
      <c r="AT1075" s="290">
        <f>AT1033</f>
        <v>2.1099999999999999</v>
      </c>
      <c r="AU1075" s="291">
        <f>AU1033</f>
        <v>1.4099999999999999</v>
      </c>
      <c r="AV1075" s="345"/>
      <c r="AW1075" s="290">
        <f>AW1033</f>
        <v>2.1400000000000001</v>
      </c>
      <c r="AX1075" s="291">
        <f>AX1033</f>
        <v>1.4299999999999999</v>
      </c>
      <c r="AY1075" s="345"/>
      <c r="AZ1075" s="290">
        <f>AZ1033</f>
        <v>2.1800000000000002</v>
      </c>
      <c r="BA1075" s="291">
        <f>BA1033</f>
        <v>1.47</v>
      </c>
      <c r="BB1075" s="345"/>
      <c r="BC1075" s="290">
        <f>BC1033</f>
        <v>2.2200000000000002</v>
      </c>
      <c r="BD1075" s="291">
        <f>BD1033</f>
        <v>1.47</v>
      </c>
      <c r="BE1075" s="345"/>
      <c r="BF1075" s="290">
        <f>BF1033</f>
        <v>2.2200000000000002</v>
      </c>
      <c r="BG1075" s="291">
        <f>BG1033</f>
        <v>1.48</v>
      </c>
      <c r="BH1075" s="345"/>
      <c r="BI1075" s="290">
        <f>BI1033</f>
        <v>2.1899999999999999</v>
      </c>
      <c r="BJ1075" s="291">
        <f>BJ1033</f>
        <v>1.46</v>
      </c>
      <c r="BK1075" s="345"/>
      <c r="BL1075" s="290">
        <f>BL1033</f>
        <v>2.1400000000000001</v>
      </c>
      <c r="BM1075" s="291">
        <f>BM1033</f>
        <v>1.4099999999999999</v>
      </c>
      <c r="BN1075" s="345"/>
      <c r="BO1075" s="290">
        <f>BO1033</f>
        <v>2.0899999999999999</v>
      </c>
      <c r="BP1075" s="291">
        <f>BP1033</f>
        <v>1.3799999999999999</v>
      </c>
      <c r="BQ1075" s="345"/>
      <c r="BR1075" s="290">
        <f>BR1033</f>
        <v>1.98</v>
      </c>
      <c r="BS1075" s="291">
        <f>BS1033</f>
        <v>1.3100000000000001</v>
      </c>
      <c r="BT1075" s="345"/>
      <c r="BU1075" s="290">
        <f>BU1033</f>
        <v>1.8700000000000001</v>
      </c>
      <c r="BV1075" s="291">
        <f>BV1033</f>
        <v>1.24</v>
      </c>
      <c r="BW1075" s="345"/>
      <c r="BX1075" s="290">
        <f>BX1033</f>
        <v>1.8</v>
      </c>
      <c r="BY1075" s="291">
        <f>BY1033</f>
        <v>1.2</v>
      </c>
      <c r="BZ1075" s="345"/>
      <c r="CA1075" s="164"/>
      <c r="CB1075" s="164"/>
      <c r="CC1075" s="164"/>
      <c r="CD1075" s="164"/>
      <c r="CE1075" s="164"/>
      <c r="CF1075" s="164"/>
      <c r="CG1075" s="164"/>
      <c r="CH1075" s="164"/>
      <c r="CI1075" s="164"/>
      <c r="CJ1075" s="164"/>
      <c r="CK1075" s="164"/>
      <c r="CL1075" s="164"/>
      <c r="CM1075" s="164"/>
      <c r="CN1075" s="164"/>
      <c r="CO1075" s="164"/>
      <c r="CP1075" s="164"/>
      <c r="CQ1075" s="164"/>
      <c r="CR1075" s="164"/>
      <c r="CS1075" s="164"/>
      <c r="CT1075" s="164"/>
      <c r="CU1075" s="164"/>
      <c r="CV1075" s="164"/>
      <c r="CW1075" s="164"/>
      <c r="CX1075" s="164"/>
      <c r="CY1075" s="164"/>
      <c r="CZ1075" s="164"/>
      <c r="DA1075" s="164"/>
      <c r="DB1075" s="164"/>
      <c r="DC1075" s="164"/>
      <c r="DD1075" s="164"/>
      <c r="DE1075" s="164"/>
    </row>
    <row r="1076" s="164" customFormat="1" ht="19.5" customHeight="1">
      <c r="A1076" s="66"/>
      <c r="B1076" s="170"/>
      <c r="C1076" s="171" t="s">
        <v>135</v>
      </c>
      <c r="D1076" s="117"/>
      <c r="E1076" s="117"/>
      <c r="F1076" s="117"/>
      <c r="G1076" s="223">
        <f>SUM(G1049:G1059)</f>
        <v>1.5900000000000001</v>
      </c>
      <c r="H1076" s="224">
        <f>SUM(H1049:H1059)</f>
        <v>1.0600000000000001</v>
      </c>
      <c r="I1076" s="225"/>
      <c r="J1076" s="223">
        <f>SUM(J1049:J1059)</f>
        <v>1.5</v>
      </c>
      <c r="K1076" s="224">
        <f>SUM(K1049:K1059)</f>
        <v>1.01</v>
      </c>
      <c r="L1076" s="225"/>
      <c r="M1076" s="223">
        <f>SUM(M1049:M1059)</f>
        <v>1.47</v>
      </c>
      <c r="N1076" s="224">
        <f>SUM(N1049:N1059)</f>
        <v>0.97999999999999998</v>
      </c>
      <c r="O1076" s="225"/>
      <c r="P1076" s="223">
        <f>SUM(P1049:P1059)</f>
        <v>1.47</v>
      </c>
      <c r="Q1076" s="224">
        <f>SUM(Q1049:Q1059)</f>
        <v>0.97999999999999998</v>
      </c>
      <c r="R1076" s="225"/>
      <c r="S1076" s="223">
        <f>SUM(S1049:S1059)</f>
        <v>1.53</v>
      </c>
      <c r="T1076" s="224">
        <f>SUM(T1049:T1059)</f>
        <v>1.02</v>
      </c>
      <c r="U1076" s="225"/>
      <c r="V1076" s="223">
        <f>SUM(V1049:V1059)</f>
        <v>1.6299999999999999</v>
      </c>
      <c r="W1076" s="224">
        <f>SUM(W1049:W1059)</f>
        <v>1.0900000000000001</v>
      </c>
      <c r="X1076" s="225"/>
      <c r="Y1076" s="223">
        <f>SUM(Y1049:Y1059)</f>
        <v>1.78</v>
      </c>
      <c r="Z1076" s="224">
        <f>SUM(Z1049:Z1059)</f>
        <v>1.1899999999999999</v>
      </c>
      <c r="AA1076" s="225"/>
      <c r="AB1076" s="223">
        <f>SUM(AB1049:AB1059)</f>
        <v>1.97</v>
      </c>
      <c r="AC1076" s="224">
        <f>SUM(AC1049:AC1059)</f>
        <v>1.3200000000000001</v>
      </c>
      <c r="AD1076" s="225"/>
      <c r="AE1076" s="223">
        <f>SUM(AE1049:AE1059)</f>
        <v>2.1000000000000001</v>
      </c>
      <c r="AF1076" s="224">
        <f>SUM(AF1049:AF1059)</f>
        <v>1.3899999999999999</v>
      </c>
      <c r="AG1076" s="225"/>
      <c r="AH1076" s="223">
        <f>SUM(AH1049:AH1059)</f>
        <v>2.25</v>
      </c>
      <c r="AI1076" s="224">
        <f>SUM(AI1049:AI1059)</f>
        <v>1.5</v>
      </c>
      <c r="AJ1076" s="225"/>
      <c r="AK1076" s="223">
        <f>SUM(AK1049:AK1059)</f>
        <v>2.3300000000000001</v>
      </c>
      <c r="AL1076" s="224">
        <f>SUM(AL1049:AL1059)</f>
        <v>1.55</v>
      </c>
      <c r="AM1076" s="225"/>
      <c r="AN1076" s="223">
        <f>SUM(AN1049:AN1059)</f>
        <v>2.2400000000000002</v>
      </c>
      <c r="AO1076" s="224">
        <f>SUM(AO1049:AO1059)</f>
        <v>1.49</v>
      </c>
      <c r="AP1076" s="225"/>
      <c r="AQ1076" s="223">
        <f>SUM(AQ1049:AQ1059)</f>
        <v>2.2200000000000002</v>
      </c>
      <c r="AR1076" s="224">
        <f>SUM(AR1049:AR1059)</f>
        <v>1.49</v>
      </c>
      <c r="AS1076" s="225"/>
      <c r="AT1076" s="223">
        <f>SUM(AT1049:AT1059)</f>
        <v>2.1099999999999999</v>
      </c>
      <c r="AU1076" s="224">
        <f>SUM(AU1049:AU1059)</f>
        <v>1.4099999999999999</v>
      </c>
      <c r="AV1076" s="225"/>
      <c r="AW1076" s="223">
        <f>SUM(AW1049:AW1059)</f>
        <v>2.1400000000000001</v>
      </c>
      <c r="AX1076" s="224">
        <f>SUM(AX1049:AX1059)</f>
        <v>1.4299999999999999</v>
      </c>
      <c r="AY1076" s="225"/>
      <c r="AZ1076" s="223">
        <f>SUM(AZ1049:AZ1059)</f>
        <v>2.1800000000000002</v>
      </c>
      <c r="BA1076" s="224">
        <f>SUM(BA1049:BA1059)</f>
        <v>1.47</v>
      </c>
      <c r="BB1076" s="225"/>
      <c r="BC1076" s="223">
        <f>SUM(BC1049:BC1059)</f>
        <v>2.2200000000000002</v>
      </c>
      <c r="BD1076" s="224">
        <f>SUM(BD1049:BD1059)</f>
        <v>1.47</v>
      </c>
      <c r="BE1076" s="225"/>
      <c r="BF1076" s="223">
        <f>SUM(BF1049:BF1059)</f>
        <v>2.2200000000000002</v>
      </c>
      <c r="BG1076" s="224">
        <f>SUM(BG1049:BG1059)</f>
        <v>1.48</v>
      </c>
      <c r="BH1076" s="225"/>
      <c r="BI1076" s="223">
        <f>SUM(BI1049:BI1059)</f>
        <v>2.1899999999999999</v>
      </c>
      <c r="BJ1076" s="224">
        <f>SUM(BJ1049:BJ1059)</f>
        <v>1.46</v>
      </c>
      <c r="BK1076" s="225"/>
      <c r="BL1076" s="223">
        <f>SUM(BL1049:BL1059)</f>
        <v>2.1400000000000001</v>
      </c>
      <c r="BM1076" s="224">
        <f>SUM(BM1049:BM1059)</f>
        <v>1.4099999999999999</v>
      </c>
      <c r="BN1076" s="225"/>
      <c r="BO1076" s="223">
        <f>SUM(BO1049:BO1059)</f>
        <v>2.0899999999999999</v>
      </c>
      <c r="BP1076" s="224">
        <f>SUM(BP1049:BP1059)</f>
        <v>1.3799999999999999</v>
      </c>
      <c r="BQ1076" s="225"/>
      <c r="BR1076" s="223">
        <f>SUM(BR1049:BR1059)</f>
        <v>1.98</v>
      </c>
      <c r="BS1076" s="224">
        <f>SUM(BS1049:BS1059)</f>
        <v>1.3100000000000001</v>
      </c>
      <c r="BT1076" s="225"/>
      <c r="BU1076" s="223">
        <f>SUM(BU1049:BU1059)</f>
        <v>1.8700000000000001</v>
      </c>
      <c r="BV1076" s="224">
        <f>SUM(BV1049:BV1059)</f>
        <v>1.24</v>
      </c>
      <c r="BW1076" s="225"/>
      <c r="BX1076" s="223">
        <f>SUM(BX1049:BX1059)</f>
        <v>1.8</v>
      </c>
      <c r="BY1076" s="224">
        <f>SUM(BY1049:BY1059)</f>
        <v>1.2</v>
      </c>
      <c r="BZ1076" s="225"/>
      <c r="CA1076" s="164"/>
      <c r="CB1076" s="164"/>
      <c r="CC1076" s="164"/>
      <c r="CD1076" s="164"/>
      <c r="CE1076" s="164"/>
      <c r="CF1076" s="164"/>
      <c r="CG1076" s="164"/>
      <c r="CH1076" s="164"/>
      <c r="CI1076" s="164"/>
      <c r="CJ1076" s="164"/>
      <c r="CK1076" s="164"/>
      <c r="CL1076" s="164"/>
      <c r="CM1076" s="164"/>
      <c r="CN1076" s="164"/>
      <c r="CO1076" s="164"/>
      <c r="CP1076" s="164"/>
      <c r="CQ1076" s="164"/>
      <c r="CR1076" s="164"/>
      <c r="CS1076" s="164"/>
      <c r="CT1076" s="164"/>
      <c r="CU1076" s="164"/>
      <c r="CV1076" s="164"/>
      <c r="CW1076" s="164"/>
      <c r="CX1076" s="164"/>
      <c r="CY1076" s="164"/>
      <c r="CZ1076" s="164"/>
      <c r="DA1076" s="164"/>
      <c r="DB1076" s="164"/>
      <c r="DC1076" s="164"/>
      <c r="DD1076" s="164"/>
      <c r="DE1076" s="164"/>
    </row>
    <row r="1077" s="164" customFormat="1" ht="20.25" customHeight="1">
      <c r="A1077" s="66"/>
      <c r="B1077" s="175"/>
      <c r="C1077" s="176" t="s">
        <v>139</v>
      </c>
      <c r="D1077" s="177"/>
      <c r="E1077" s="178"/>
      <c r="F1077" s="178"/>
      <c r="G1077" s="341">
        <f>(G1075-G1076)/G1075*100</f>
        <v>0</v>
      </c>
      <c r="H1077" s="294">
        <f>(H1075-H1076)/H1075*100</f>
        <v>0</v>
      </c>
      <c r="I1077" s="343"/>
      <c r="J1077" s="341">
        <f>(J1075-J1076)/J1075*100</f>
        <v>0</v>
      </c>
      <c r="K1077" s="294">
        <f>(K1075-K1076)/K1075*100</f>
        <v>0</v>
      </c>
      <c r="L1077" s="343"/>
      <c r="M1077" s="341">
        <f>(M1075-M1076)/M1075*100</f>
        <v>0</v>
      </c>
      <c r="N1077" s="294">
        <f>(N1075-N1076)/N1075*100</f>
        <v>0</v>
      </c>
      <c r="O1077" s="343"/>
      <c r="P1077" s="341">
        <f>(P1075-P1076)/P1075*100</f>
        <v>0</v>
      </c>
      <c r="Q1077" s="294">
        <f>(Q1075-Q1076)/Q1075*100</f>
        <v>0</v>
      </c>
      <c r="R1077" s="343"/>
      <c r="S1077" s="341">
        <f>(S1075-S1076)/S1075*100</f>
        <v>0</v>
      </c>
      <c r="T1077" s="294">
        <f>(T1075-T1076)/T1075*100</f>
        <v>0</v>
      </c>
      <c r="U1077" s="343"/>
      <c r="V1077" s="341">
        <f>(V1075-V1076)/V1075*100</f>
        <v>0</v>
      </c>
      <c r="W1077" s="294">
        <f>(W1075-W1076)/W1075*100</f>
        <v>0</v>
      </c>
      <c r="X1077" s="343"/>
      <c r="Y1077" s="341">
        <f>(Y1075-Y1076)/Y1075*100</f>
        <v>0</v>
      </c>
      <c r="Z1077" s="294">
        <f>(Z1075-Z1076)/Z1075*100</f>
        <v>0</v>
      </c>
      <c r="AA1077" s="343"/>
      <c r="AB1077" s="341">
        <f>(AB1075-AB1076)/AB1075*100</f>
        <v>0</v>
      </c>
      <c r="AC1077" s="294">
        <f>(AC1075-AC1076)/AC1075*100</f>
        <v>0</v>
      </c>
      <c r="AD1077" s="343"/>
      <c r="AE1077" s="341">
        <f>(AE1075-AE1076)/AE1075*100</f>
        <v>0</v>
      </c>
      <c r="AF1077" s="294">
        <f>(AF1075-AF1076)/AF1075*100</f>
        <v>0</v>
      </c>
      <c r="AG1077" s="343"/>
      <c r="AH1077" s="341">
        <f>(AH1075-AH1076)/AH1075*100</f>
        <v>0</v>
      </c>
      <c r="AI1077" s="294">
        <f>(AI1075-AI1076)/AI1075*100</f>
        <v>0</v>
      </c>
      <c r="AJ1077" s="343"/>
      <c r="AK1077" s="341">
        <f>(AK1075-AK1076)/AK1075*100</f>
        <v>0</v>
      </c>
      <c r="AL1077" s="294">
        <f>(AL1075-AL1076)/AL1075*100</f>
        <v>0</v>
      </c>
      <c r="AM1077" s="343"/>
      <c r="AN1077" s="341">
        <f>(AN1075-AN1076)/AN1075*100</f>
        <v>0</v>
      </c>
      <c r="AO1077" s="294">
        <f>(AO1075-AO1076)/AO1075*100</f>
        <v>0</v>
      </c>
      <c r="AP1077" s="343"/>
      <c r="AQ1077" s="341">
        <f>(AQ1075-AQ1076)/AQ1075*100</f>
        <v>0</v>
      </c>
      <c r="AR1077" s="294">
        <f>(AR1075-AR1076)/AR1075*100</f>
        <v>0</v>
      </c>
      <c r="AS1077" s="343"/>
      <c r="AT1077" s="341">
        <f>(AT1075-AT1076)/AT1075*100</f>
        <v>0</v>
      </c>
      <c r="AU1077" s="294">
        <f>(AU1075-AU1076)/AU1075*100</f>
        <v>0</v>
      </c>
      <c r="AV1077" s="343"/>
      <c r="AW1077" s="341">
        <f>(AW1075-AW1076)/AW1075*100</f>
        <v>0</v>
      </c>
      <c r="AX1077" s="294">
        <f>(AX1075-AX1076)/AX1075*100</f>
        <v>0</v>
      </c>
      <c r="AY1077" s="343"/>
      <c r="AZ1077" s="341">
        <f>(AZ1075-AZ1076)/AZ1075*100</f>
        <v>0</v>
      </c>
      <c r="BA1077" s="294">
        <f>(BA1075-BA1076)/BA1075*100</f>
        <v>0</v>
      </c>
      <c r="BB1077" s="343"/>
      <c r="BC1077" s="341">
        <f>(BC1075-BC1076)/BC1075*100</f>
        <v>0</v>
      </c>
      <c r="BD1077" s="294">
        <f>(BD1075-BD1076)/BD1075*100</f>
        <v>0</v>
      </c>
      <c r="BE1077" s="343"/>
      <c r="BF1077" s="341">
        <f>(BF1075-BF1076)/BF1075*100</f>
        <v>0</v>
      </c>
      <c r="BG1077" s="294">
        <f>(BG1075-BG1076)/BG1075*100</f>
        <v>0</v>
      </c>
      <c r="BH1077" s="343"/>
      <c r="BI1077" s="341">
        <f>(BI1075-BI1076)/BI1075*100</f>
        <v>0</v>
      </c>
      <c r="BJ1077" s="294">
        <f>(BJ1075-BJ1076)/BJ1075*100</f>
        <v>0</v>
      </c>
      <c r="BK1077" s="343"/>
      <c r="BL1077" s="341">
        <f>(BL1075-BL1076)/BL1075*100</f>
        <v>0</v>
      </c>
      <c r="BM1077" s="294">
        <f>(BM1075-BM1076)/BM1075*100</f>
        <v>0</v>
      </c>
      <c r="BN1077" s="343"/>
      <c r="BO1077" s="341">
        <f>(BO1075-BO1076)/BO1075*100</f>
        <v>0</v>
      </c>
      <c r="BP1077" s="294">
        <f>(BP1075-BP1076)/BP1075*100</f>
        <v>0</v>
      </c>
      <c r="BQ1077" s="343"/>
      <c r="BR1077" s="341">
        <f>(BR1075-BR1076)/BR1075*100</f>
        <v>0</v>
      </c>
      <c r="BS1077" s="294">
        <f>(BS1075-BS1076)/BS1075*100</f>
        <v>0</v>
      </c>
      <c r="BT1077" s="343"/>
      <c r="BU1077" s="341">
        <f>(BU1075-BU1076)/BU1075*100</f>
        <v>0</v>
      </c>
      <c r="BV1077" s="294">
        <f>(BV1075-BV1076)/BV1075*100</f>
        <v>0</v>
      </c>
      <c r="BW1077" s="343"/>
      <c r="BX1077" s="341">
        <f>(BX1075-BX1076)/BX1075*100</f>
        <v>0</v>
      </c>
      <c r="BY1077" s="294">
        <f>(BY1075-BY1076)/BY1075*100</f>
        <v>0</v>
      </c>
      <c r="BZ1077" s="343"/>
      <c r="CA1077" s="164"/>
      <c r="CB1077" s="164"/>
      <c r="CC1077" s="164"/>
      <c r="CD1077" s="164"/>
      <c r="CE1077" s="164"/>
      <c r="CF1077" s="164"/>
      <c r="CG1077" s="164"/>
      <c r="CH1077" s="164"/>
      <c r="CI1077" s="164"/>
      <c r="CJ1077" s="164"/>
      <c r="CK1077" s="164"/>
      <c r="CL1077" s="164"/>
      <c r="CM1077" s="164"/>
      <c r="CN1077" s="164"/>
      <c r="CO1077" s="164"/>
      <c r="CP1077" s="164"/>
      <c r="CQ1077" s="164"/>
      <c r="CR1077" s="164"/>
      <c r="CS1077" s="164"/>
      <c r="CT1077" s="164"/>
      <c r="CU1077" s="164"/>
      <c r="CV1077" s="164"/>
      <c r="CW1077" s="164"/>
      <c r="CX1077" s="164"/>
      <c r="CY1077" s="164"/>
      <c r="CZ1077" s="164"/>
      <c r="DA1077" s="164"/>
      <c r="DB1077" s="164"/>
      <c r="DC1077" s="164"/>
      <c r="DD1077" s="164"/>
      <c r="DE1077" s="164"/>
    </row>
    <row r="1078" s="164" customFormat="1" ht="19.5" customHeight="1">
      <c r="A1078" s="66"/>
      <c r="B1078" s="165" t="s">
        <v>138</v>
      </c>
      <c r="C1078" s="166" t="s">
        <v>134</v>
      </c>
      <c r="D1078" s="128"/>
      <c r="E1078" s="128"/>
      <c r="F1078" s="128"/>
      <c r="G1078" s="290">
        <f>G1038</f>
        <v>2.3100000000000001</v>
      </c>
      <c r="H1078" s="291">
        <f>H1038</f>
        <v>1.54</v>
      </c>
      <c r="I1078" s="345"/>
      <c r="J1078" s="290">
        <f>J1038</f>
        <v>2.2799999999999998</v>
      </c>
      <c r="K1078" s="291">
        <f>K1038</f>
        <v>1.52</v>
      </c>
      <c r="L1078" s="345"/>
      <c r="M1078" s="290">
        <f>M1038</f>
        <v>2.2599999999999998</v>
      </c>
      <c r="N1078" s="291">
        <f>N1038</f>
        <v>1.5</v>
      </c>
      <c r="O1078" s="345"/>
      <c r="P1078" s="290">
        <f>P1038</f>
        <v>2.25</v>
      </c>
      <c r="Q1078" s="291">
        <f>Q1038</f>
        <v>1.5</v>
      </c>
      <c r="R1078" s="345"/>
      <c r="S1078" s="290">
        <f>S1038</f>
        <v>2.25</v>
      </c>
      <c r="T1078" s="291">
        <f>T1038</f>
        <v>1.49</v>
      </c>
      <c r="U1078" s="345"/>
      <c r="V1078" s="290">
        <f>V1038</f>
        <v>2.2799999999999998</v>
      </c>
      <c r="W1078" s="291">
        <f>W1038</f>
        <v>1.52</v>
      </c>
      <c r="X1078" s="345"/>
      <c r="Y1078" s="290">
        <f>Y1038</f>
        <v>2.3300000000000001</v>
      </c>
      <c r="Z1078" s="291">
        <f>Z1038</f>
        <v>1.55</v>
      </c>
      <c r="AA1078" s="345"/>
      <c r="AB1078" s="290">
        <f>AB1038</f>
        <v>2.4500000000000002</v>
      </c>
      <c r="AC1078" s="291">
        <f>AC1038</f>
        <v>1.6299999999999999</v>
      </c>
      <c r="AD1078" s="345"/>
      <c r="AE1078" s="290">
        <f>AE1038</f>
        <v>2.54</v>
      </c>
      <c r="AF1078" s="291">
        <f>AF1038</f>
        <v>1.6799999999999999</v>
      </c>
      <c r="AG1078" s="345"/>
      <c r="AH1078" s="290">
        <f>AH1038</f>
        <v>2.6200000000000001</v>
      </c>
      <c r="AI1078" s="291">
        <f>AI1038</f>
        <v>1.74</v>
      </c>
      <c r="AJ1078" s="345"/>
      <c r="AK1078" s="290">
        <f>AK1038</f>
        <v>2.6400000000000001</v>
      </c>
      <c r="AL1078" s="291">
        <f>AL1038</f>
        <v>1.76</v>
      </c>
      <c r="AM1078" s="345"/>
      <c r="AN1078" s="290">
        <f>AN1038</f>
        <v>2.46</v>
      </c>
      <c r="AO1078" s="291">
        <f>AO1038</f>
        <v>1.6299999999999999</v>
      </c>
      <c r="AP1078" s="345"/>
      <c r="AQ1078" s="290">
        <f>AQ1038</f>
        <v>2.46</v>
      </c>
      <c r="AR1078" s="291">
        <f>AR1038</f>
        <v>1.6399999999999999</v>
      </c>
      <c r="AS1078" s="345"/>
      <c r="AT1078" s="290">
        <f>AT1038</f>
        <v>2.4100000000000001</v>
      </c>
      <c r="AU1078" s="291">
        <f>AU1038</f>
        <v>1.6100000000000001</v>
      </c>
      <c r="AV1078" s="345"/>
      <c r="AW1078" s="290">
        <f>AW1038</f>
        <v>2.4199999999999999</v>
      </c>
      <c r="AX1078" s="291">
        <f>AX1038</f>
        <v>1.6100000000000001</v>
      </c>
      <c r="AY1078" s="345"/>
      <c r="AZ1078" s="290">
        <f>AZ1038</f>
        <v>2.4300000000000002</v>
      </c>
      <c r="BA1078" s="291">
        <f>BA1038</f>
        <v>1.6200000000000001</v>
      </c>
      <c r="BB1078" s="345"/>
      <c r="BC1078" s="290">
        <f>BC1038</f>
        <v>2.4300000000000002</v>
      </c>
      <c r="BD1078" s="291">
        <f>BD1038</f>
        <v>1.6100000000000001</v>
      </c>
      <c r="BE1078" s="345"/>
      <c r="BF1078" s="290">
        <f>BF1038</f>
        <v>2.6299999999999999</v>
      </c>
      <c r="BG1078" s="291">
        <f>BG1038</f>
        <v>1.74</v>
      </c>
      <c r="BH1078" s="345"/>
      <c r="BI1078" s="290">
        <f>BI1038</f>
        <v>2.6099999999999999</v>
      </c>
      <c r="BJ1078" s="291">
        <f>BJ1038</f>
        <v>1.74</v>
      </c>
      <c r="BK1078" s="345"/>
      <c r="BL1078" s="290">
        <f>BL1038</f>
        <v>2.6099999999999999</v>
      </c>
      <c r="BM1078" s="291">
        <f>BM1038</f>
        <v>1.74</v>
      </c>
      <c r="BN1078" s="345"/>
      <c r="BO1078" s="290">
        <f>BO1038</f>
        <v>2.6099999999999999</v>
      </c>
      <c r="BP1078" s="291">
        <f>BP1038</f>
        <v>1.73</v>
      </c>
      <c r="BQ1078" s="345"/>
      <c r="BR1078" s="290">
        <f>BR1038</f>
        <v>2.5499999999999998</v>
      </c>
      <c r="BS1078" s="291">
        <f>BS1038</f>
        <v>1.7</v>
      </c>
      <c r="BT1078" s="345"/>
      <c r="BU1078" s="290">
        <f>BU1038</f>
        <v>2.46</v>
      </c>
      <c r="BV1078" s="291">
        <f>BV1038</f>
        <v>1.6299999999999999</v>
      </c>
      <c r="BW1078" s="345"/>
      <c r="BX1078" s="290">
        <f>BX1038</f>
        <v>2.4100000000000001</v>
      </c>
      <c r="BY1078" s="291">
        <f>BY1038</f>
        <v>1.6000000000000001</v>
      </c>
      <c r="BZ1078" s="345"/>
      <c r="CA1078" s="164"/>
      <c r="CB1078" s="164"/>
      <c r="CC1078" s="164"/>
      <c r="CD1078" s="164"/>
      <c r="CE1078" s="164"/>
      <c r="CF1078" s="164"/>
      <c r="CG1078" s="164"/>
      <c r="CH1078" s="164"/>
      <c r="CI1078" s="164"/>
      <c r="CJ1078" s="164"/>
      <c r="CK1078" s="164"/>
      <c r="CL1078" s="164"/>
      <c r="CM1078" s="164"/>
      <c r="CN1078" s="164"/>
      <c r="CO1078" s="164"/>
      <c r="CP1078" s="164"/>
      <c r="CQ1078" s="164"/>
      <c r="CR1078" s="164"/>
      <c r="CS1078" s="164"/>
      <c r="CT1078" s="164"/>
      <c r="CU1078" s="164"/>
      <c r="CV1078" s="164"/>
      <c r="CW1078" s="164"/>
      <c r="CX1078" s="164"/>
      <c r="CY1078" s="164"/>
      <c r="CZ1078" s="164"/>
      <c r="DA1078" s="164"/>
      <c r="DB1078" s="164"/>
      <c r="DC1078" s="164"/>
      <c r="DD1078" s="164"/>
      <c r="DE1078" s="164"/>
    </row>
    <row r="1079" s="164" customFormat="1" ht="19.5" customHeight="1">
      <c r="A1079" s="66"/>
      <c r="B1079" s="170"/>
      <c r="C1079" s="171" t="s">
        <v>135</v>
      </c>
      <c r="D1079" s="117"/>
      <c r="E1079" s="117"/>
      <c r="F1079" s="117"/>
      <c r="G1079" s="223">
        <f>SUM(G1060:G1068)</f>
        <v>2.3100000000000001</v>
      </c>
      <c r="H1079" s="224">
        <f>SUM(H1060:H1068)</f>
        <v>1.54</v>
      </c>
      <c r="I1079" s="225"/>
      <c r="J1079" s="223">
        <f>SUM(J1060:J1068)</f>
        <v>2.2799999999999998</v>
      </c>
      <c r="K1079" s="224">
        <f>SUM(K1060:K1068)</f>
        <v>1.52</v>
      </c>
      <c r="L1079" s="225"/>
      <c r="M1079" s="223">
        <f>SUM(M1060:M1068)</f>
        <v>2.2599999999999998</v>
      </c>
      <c r="N1079" s="224">
        <f>SUM(N1060:N1068)</f>
        <v>1.5</v>
      </c>
      <c r="O1079" s="225"/>
      <c r="P1079" s="223">
        <f>SUM(P1060:P1068)</f>
        <v>2.25</v>
      </c>
      <c r="Q1079" s="224">
        <f>SUM(Q1060:Q1068)</f>
        <v>1.5</v>
      </c>
      <c r="R1079" s="225"/>
      <c r="S1079" s="223">
        <f>SUM(S1060:S1068)</f>
        <v>2.25</v>
      </c>
      <c r="T1079" s="224">
        <f>SUM(T1060:T1068)</f>
        <v>1.49</v>
      </c>
      <c r="U1079" s="225"/>
      <c r="V1079" s="223">
        <f>SUM(V1060:V1068)</f>
        <v>2.2799999999999998</v>
      </c>
      <c r="W1079" s="224">
        <f>SUM(W1060:W1068)</f>
        <v>1.52</v>
      </c>
      <c r="X1079" s="225"/>
      <c r="Y1079" s="223">
        <f>SUM(Y1060:Y1068)</f>
        <v>2.3300000000000001</v>
      </c>
      <c r="Z1079" s="224">
        <f>SUM(Z1060:Z1068)</f>
        <v>1.55</v>
      </c>
      <c r="AA1079" s="225"/>
      <c r="AB1079" s="223">
        <f>SUM(AB1060:AB1068)</f>
        <v>2.4500000000000002</v>
      </c>
      <c r="AC1079" s="224">
        <f>SUM(AC1060:AC1068)</f>
        <v>1.6299999999999999</v>
      </c>
      <c r="AD1079" s="225"/>
      <c r="AE1079" s="223">
        <f>SUM(AE1060:AE1068)</f>
        <v>2.54</v>
      </c>
      <c r="AF1079" s="224">
        <f>SUM(AF1060:AF1068)</f>
        <v>1.6799999999999999</v>
      </c>
      <c r="AG1079" s="225"/>
      <c r="AH1079" s="223">
        <f>SUM(AH1060:AH1068)</f>
        <v>2.6200000000000001</v>
      </c>
      <c r="AI1079" s="224">
        <f>SUM(AI1060:AI1068)</f>
        <v>1.74</v>
      </c>
      <c r="AJ1079" s="225"/>
      <c r="AK1079" s="223">
        <f>SUM(AK1060:AK1068)</f>
        <v>2.6400000000000001</v>
      </c>
      <c r="AL1079" s="224">
        <f>SUM(AL1060:AL1068)</f>
        <v>1.76</v>
      </c>
      <c r="AM1079" s="225"/>
      <c r="AN1079" s="223">
        <f>SUM(AN1060:AN1068)</f>
        <v>2.46</v>
      </c>
      <c r="AO1079" s="224">
        <f>SUM(AO1060:AO1068)</f>
        <v>1.6299999999999999</v>
      </c>
      <c r="AP1079" s="225"/>
      <c r="AQ1079" s="223">
        <f>SUM(AQ1060:AQ1068)</f>
        <v>2.46</v>
      </c>
      <c r="AR1079" s="224">
        <f>SUM(AR1060:AR1068)</f>
        <v>1.6399999999999999</v>
      </c>
      <c r="AS1079" s="225"/>
      <c r="AT1079" s="223">
        <f>SUM(AT1060:AT1068)</f>
        <v>2.4100000000000001</v>
      </c>
      <c r="AU1079" s="224">
        <f>SUM(AU1060:AU1068)</f>
        <v>1.6100000000000001</v>
      </c>
      <c r="AV1079" s="225"/>
      <c r="AW1079" s="223">
        <f>SUM(AW1060:AW1068)</f>
        <v>2.4199999999999999</v>
      </c>
      <c r="AX1079" s="224">
        <f>SUM(AX1060:AX1068)</f>
        <v>1.6100000000000001</v>
      </c>
      <c r="AY1079" s="225"/>
      <c r="AZ1079" s="223">
        <f>SUM(AZ1060:AZ1068)</f>
        <v>2.4300000000000002</v>
      </c>
      <c r="BA1079" s="224">
        <f>SUM(BA1060:BA1068)</f>
        <v>1.6200000000000001</v>
      </c>
      <c r="BB1079" s="225"/>
      <c r="BC1079" s="223">
        <f>SUM(BC1060:BC1068)</f>
        <v>2.4300000000000002</v>
      </c>
      <c r="BD1079" s="224">
        <f>SUM(BD1060:BD1068)</f>
        <v>1.6100000000000001</v>
      </c>
      <c r="BE1079" s="225"/>
      <c r="BF1079" s="223">
        <f>SUM(BF1060:BF1068)</f>
        <v>2.6299999999999999</v>
      </c>
      <c r="BG1079" s="224">
        <f>SUM(BG1060:BG1068)</f>
        <v>1.74</v>
      </c>
      <c r="BH1079" s="225"/>
      <c r="BI1079" s="223">
        <f>SUM(BI1060:BI1068)</f>
        <v>2.6099999999999999</v>
      </c>
      <c r="BJ1079" s="224">
        <f>SUM(BJ1060:BJ1068)</f>
        <v>1.74</v>
      </c>
      <c r="BK1079" s="225"/>
      <c r="BL1079" s="223">
        <f>SUM(BL1060:BL1068)</f>
        <v>2.6099999999999999</v>
      </c>
      <c r="BM1079" s="224">
        <f>SUM(BM1060:BM1068)</f>
        <v>1.74</v>
      </c>
      <c r="BN1079" s="225"/>
      <c r="BO1079" s="223">
        <f>SUM(BO1060:BO1068)</f>
        <v>2.6099999999999999</v>
      </c>
      <c r="BP1079" s="224">
        <f>SUM(BP1060:BP1068)</f>
        <v>1.73</v>
      </c>
      <c r="BQ1079" s="225"/>
      <c r="BR1079" s="223">
        <f>SUM(BR1060:BR1068)</f>
        <v>2.5499999999999998</v>
      </c>
      <c r="BS1079" s="224">
        <f>SUM(BS1060:BS1068)</f>
        <v>1.7</v>
      </c>
      <c r="BT1079" s="225"/>
      <c r="BU1079" s="223">
        <f>SUM(BU1060:BU1068)</f>
        <v>2.46</v>
      </c>
      <c r="BV1079" s="224">
        <f>SUM(BV1060:BV1068)</f>
        <v>1.6299999999999999</v>
      </c>
      <c r="BW1079" s="225"/>
      <c r="BX1079" s="223">
        <f>SUM(BX1060:BX1068)</f>
        <v>2.4100000000000001</v>
      </c>
      <c r="BY1079" s="224">
        <f>SUM(BY1060:BY1068)</f>
        <v>1.6000000000000001</v>
      </c>
      <c r="BZ1079" s="225"/>
      <c r="CA1079" s="164"/>
      <c r="CB1079" s="164"/>
      <c r="CC1079" s="164"/>
      <c r="CD1079" s="164"/>
      <c r="CE1079" s="164"/>
      <c r="CF1079" s="164"/>
      <c r="CG1079" s="164"/>
      <c r="CH1079" s="164"/>
      <c r="CI1079" s="164"/>
      <c r="CJ1079" s="164"/>
      <c r="CK1079" s="164"/>
      <c r="CL1079" s="164"/>
      <c r="CM1079" s="164"/>
      <c r="CN1079" s="164"/>
      <c r="CO1079" s="164"/>
      <c r="CP1079" s="164"/>
      <c r="CQ1079" s="164"/>
      <c r="CR1079" s="164"/>
      <c r="CS1079" s="164"/>
      <c r="CT1079" s="164"/>
      <c r="CU1079" s="164"/>
      <c r="CV1079" s="164"/>
      <c r="CW1079" s="164"/>
      <c r="CX1079" s="164"/>
      <c r="CY1079" s="164"/>
      <c r="CZ1079" s="164"/>
      <c r="DA1079" s="164"/>
      <c r="DB1079" s="164"/>
      <c r="DC1079" s="164"/>
      <c r="DD1079" s="164"/>
      <c r="DE1079" s="164"/>
    </row>
    <row r="1080" s="164" customFormat="1" ht="20.25" customHeight="1">
      <c r="A1080" s="66"/>
      <c r="B1080" s="170"/>
      <c r="C1080" s="171" t="s">
        <v>139</v>
      </c>
      <c r="D1080" s="187"/>
      <c r="E1080" s="188"/>
      <c r="F1080" s="188"/>
      <c r="G1080" s="338">
        <f>(G1078-G1079)/G1078*100</f>
        <v>0</v>
      </c>
      <c r="H1080" s="347">
        <f>(H1078-H1079)/H1078*100</f>
        <v>0</v>
      </c>
      <c r="I1080" s="340"/>
      <c r="J1080" s="338">
        <f>(J1078-J1079)/J1078*100</f>
        <v>0</v>
      </c>
      <c r="K1080" s="347">
        <f>(K1078-K1079)/K1078*100</f>
        <v>0</v>
      </c>
      <c r="L1080" s="340"/>
      <c r="M1080" s="338">
        <f>(M1078-M1079)/M1078*100</f>
        <v>0</v>
      </c>
      <c r="N1080" s="347">
        <f>(N1078-N1079)/N1078*100</f>
        <v>0</v>
      </c>
      <c r="O1080" s="340"/>
      <c r="P1080" s="338">
        <f>(P1078-P1079)/P1078*100</f>
        <v>0</v>
      </c>
      <c r="Q1080" s="347">
        <f>(Q1078-Q1079)/Q1078*100</f>
        <v>0</v>
      </c>
      <c r="R1080" s="340"/>
      <c r="S1080" s="338">
        <f>(S1078-S1079)/S1078*100</f>
        <v>0</v>
      </c>
      <c r="T1080" s="347">
        <f>(T1078-T1079)/T1078*100</f>
        <v>0</v>
      </c>
      <c r="U1080" s="340"/>
      <c r="V1080" s="338">
        <f>(V1078-V1079)/V1078*100</f>
        <v>0</v>
      </c>
      <c r="W1080" s="347">
        <f>(W1078-W1079)/W1078*100</f>
        <v>0</v>
      </c>
      <c r="X1080" s="340"/>
      <c r="Y1080" s="338">
        <f>(Y1078-Y1079)/Y1078*100</f>
        <v>0</v>
      </c>
      <c r="Z1080" s="347">
        <f>(Z1078-Z1079)/Z1078*100</f>
        <v>0</v>
      </c>
      <c r="AA1080" s="340"/>
      <c r="AB1080" s="338">
        <f>(AB1078-AB1079)/AB1078*100</f>
        <v>0</v>
      </c>
      <c r="AC1080" s="347">
        <f>(AC1078-AC1079)/AC1078*100</f>
        <v>0</v>
      </c>
      <c r="AD1080" s="340"/>
      <c r="AE1080" s="338">
        <f>(AE1078-AE1079)/AE1078*100</f>
        <v>0</v>
      </c>
      <c r="AF1080" s="347">
        <f>(AF1078-AF1079)/AF1078*100</f>
        <v>0</v>
      </c>
      <c r="AG1080" s="340"/>
      <c r="AH1080" s="338">
        <f>(AH1078-AH1079)/AH1078*100</f>
        <v>0</v>
      </c>
      <c r="AI1080" s="347">
        <f>(AI1078-AI1079)/AI1078*100</f>
        <v>0</v>
      </c>
      <c r="AJ1080" s="340"/>
      <c r="AK1080" s="338">
        <f>(AK1078-AK1079)/AK1078*100</f>
        <v>0</v>
      </c>
      <c r="AL1080" s="347">
        <f>(AL1078-AL1079)/AL1078*100</f>
        <v>0</v>
      </c>
      <c r="AM1080" s="340"/>
      <c r="AN1080" s="338">
        <f>(AN1078-AN1079)/AN1078*100</f>
        <v>0</v>
      </c>
      <c r="AO1080" s="347">
        <f>(AO1078-AO1079)/AO1078*100</f>
        <v>0</v>
      </c>
      <c r="AP1080" s="340"/>
      <c r="AQ1080" s="338">
        <f>(AQ1078-AQ1079)/AQ1078*100</f>
        <v>0</v>
      </c>
      <c r="AR1080" s="347">
        <f>(AR1078-AR1079)/AR1078*100</f>
        <v>0</v>
      </c>
      <c r="AS1080" s="340"/>
      <c r="AT1080" s="338">
        <f>(AT1078-AT1079)/AT1078*100</f>
        <v>0</v>
      </c>
      <c r="AU1080" s="347">
        <f>(AU1078-AU1079)/AU1078*100</f>
        <v>0</v>
      </c>
      <c r="AV1080" s="340"/>
      <c r="AW1080" s="338">
        <f>(AW1078-AW1079)/AW1078*100</f>
        <v>0</v>
      </c>
      <c r="AX1080" s="347">
        <f>(AX1078-AX1079)/AX1078*100</f>
        <v>0</v>
      </c>
      <c r="AY1080" s="340"/>
      <c r="AZ1080" s="338">
        <f>(AZ1078-AZ1079)/AZ1078*100</f>
        <v>0</v>
      </c>
      <c r="BA1080" s="347">
        <f>(BA1078-BA1079)/BA1078*100</f>
        <v>0</v>
      </c>
      <c r="BB1080" s="340"/>
      <c r="BC1080" s="338">
        <f>(BC1078-BC1079)/BC1078*100</f>
        <v>0</v>
      </c>
      <c r="BD1080" s="347">
        <f>(BD1078-BD1079)/BD1078*100</f>
        <v>0</v>
      </c>
      <c r="BE1080" s="340"/>
      <c r="BF1080" s="338">
        <f>(BF1078-BF1079)/BF1078*100</f>
        <v>0</v>
      </c>
      <c r="BG1080" s="347">
        <f>(BG1078-BG1079)/BG1078*100</f>
        <v>0</v>
      </c>
      <c r="BH1080" s="340"/>
      <c r="BI1080" s="338">
        <f>(BI1078-BI1079)/BI1078*100</f>
        <v>0</v>
      </c>
      <c r="BJ1080" s="347">
        <f>(BJ1078-BJ1079)/BJ1078*100</f>
        <v>0</v>
      </c>
      <c r="BK1080" s="340"/>
      <c r="BL1080" s="338">
        <f>(BL1078-BL1079)/BL1078*100</f>
        <v>0</v>
      </c>
      <c r="BM1080" s="347">
        <f>(BM1078-BM1079)/BM1078*100</f>
        <v>0</v>
      </c>
      <c r="BN1080" s="340"/>
      <c r="BO1080" s="338">
        <f>(BO1078-BO1079)/BO1078*100</f>
        <v>0</v>
      </c>
      <c r="BP1080" s="347">
        <f>(BP1078-BP1079)/BP1078*100</f>
        <v>0</v>
      </c>
      <c r="BQ1080" s="340"/>
      <c r="BR1080" s="338">
        <f>(BR1078-BR1079)/BR1078*100</f>
        <v>0</v>
      </c>
      <c r="BS1080" s="347">
        <f>(BS1078-BS1079)/BS1078*100</f>
        <v>0</v>
      </c>
      <c r="BT1080" s="340"/>
      <c r="BU1080" s="338">
        <f>(BU1078-BU1079)/BU1078*100</f>
        <v>0</v>
      </c>
      <c r="BV1080" s="347">
        <f>(BV1078-BV1079)/BV1078*100</f>
        <v>0</v>
      </c>
      <c r="BW1080" s="340"/>
      <c r="BX1080" s="338">
        <f>(BX1078-BX1079)/BX1078*100</f>
        <v>0</v>
      </c>
      <c r="BY1080" s="347">
        <f>(BY1078-BY1079)/BY1078*100</f>
        <v>0</v>
      </c>
      <c r="BZ1080" s="340"/>
      <c r="CA1080" s="164"/>
      <c r="CB1080" s="164"/>
      <c r="CC1080" s="164"/>
      <c r="CD1080" s="164"/>
      <c r="CE1080" s="164"/>
      <c r="CF1080" s="164"/>
      <c r="CG1080" s="164"/>
      <c r="CH1080" s="164"/>
      <c r="CI1080" s="164"/>
      <c r="CJ1080" s="164"/>
      <c r="CK1080" s="164"/>
      <c r="CL1080" s="164"/>
      <c r="CM1080" s="164"/>
      <c r="CN1080" s="164"/>
      <c r="CO1080" s="164"/>
      <c r="CP1080" s="164"/>
      <c r="CQ1080" s="164"/>
      <c r="CR1080" s="164"/>
      <c r="CS1080" s="164"/>
      <c r="CT1080" s="164"/>
      <c r="CU1080" s="164"/>
      <c r="CV1080" s="164"/>
      <c r="CW1080" s="164"/>
      <c r="CX1080" s="164"/>
      <c r="CY1080" s="164"/>
      <c r="CZ1080" s="164"/>
      <c r="DA1080" s="164"/>
      <c r="DB1080" s="164"/>
      <c r="DC1080" s="164"/>
      <c r="DD1080" s="164"/>
      <c r="DE1080" s="164"/>
    </row>
    <row r="1081" s="43" customFormat="1" ht="21">
      <c r="A1081" s="102">
        <v>22</v>
      </c>
      <c r="B1081" s="192" t="s">
        <v>374</v>
      </c>
      <c r="C1081" s="104"/>
      <c r="D1081" s="105"/>
      <c r="E1081" s="105"/>
      <c r="F1081" s="105"/>
      <c r="G1081" s="193"/>
      <c r="H1081" s="193"/>
      <c r="I1081" s="194"/>
      <c r="J1081" s="193"/>
      <c r="K1081" s="193"/>
      <c r="L1081" s="194"/>
      <c r="M1081" s="193"/>
      <c r="N1081" s="193"/>
      <c r="O1081" s="194"/>
      <c r="P1081" s="193"/>
      <c r="Q1081" s="193"/>
      <c r="R1081" s="194"/>
      <c r="S1081" s="193"/>
      <c r="T1081" s="193"/>
      <c r="U1081" s="194"/>
      <c r="V1081" s="193"/>
      <c r="W1081" s="193"/>
      <c r="X1081" s="194"/>
      <c r="Y1081" s="193"/>
      <c r="Z1081" s="193"/>
      <c r="AA1081" s="194"/>
      <c r="AB1081" s="193"/>
      <c r="AC1081" s="193"/>
      <c r="AD1081" s="194"/>
      <c r="AE1081" s="193"/>
      <c r="AF1081" s="193"/>
      <c r="AG1081" s="194"/>
      <c r="AH1081" s="193"/>
      <c r="AI1081" s="193"/>
      <c r="AJ1081" s="194"/>
      <c r="AK1081" s="193"/>
      <c r="AL1081" s="193"/>
      <c r="AM1081" s="194"/>
      <c r="AN1081" s="193"/>
      <c r="AO1081" s="193"/>
      <c r="AP1081" s="194"/>
      <c r="AQ1081" s="193"/>
      <c r="AR1081" s="193"/>
      <c r="AS1081" s="194"/>
      <c r="AT1081" s="193"/>
      <c r="AU1081" s="193"/>
      <c r="AV1081" s="194"/>
      <c r="AW1081" s="193"/>
      <c r="AX1081" s="193"/>
      <c r="AY1081" s="194"/>
      <c r="AZ1081" s="193"/>
      <c r="BA1081" s="193"/>
      <c r="BB1081" s="194"/>
      <c r="BC1081" s="193"/>
      <c r="BD1081" s="193"/>
      <c r="BE1081" s="194"/>
      <c r="BF1081" s="193"/>
      <c r="BG1081" s="193"/>
      <c r="BH1081" s="194"/>
      <c r="BI1081" s="193"/>
      <c r="BJ1081" s="193"/>
      <c r="BK1081" s="194"/>
      <c r="BL1081" s="193"/>
      <c r="BM1081" s="193"/>
      <c r="BN1081" s="194"/>
      <c r="BO1081" s="193"/>
      <c r="BP1081" s="193"/>
      <c r="BQ1081" s="194"/>
      <c r="BR1081" s="193"/>
      <c r="BS1081" s="193"/>
      <c r="BT1081" s="194"/>
      <c r="BU1081" s="193"/>
      <c r="BV1081" s="193"/>
      <c r="BW1081" s="194"/>
      <c r="BX1081" s="193"/>
      <c r="BY1081" s="193"/>
      <c r="BZ1081" s="194"/>
    </row>
    <row r="1082" s="43" customFormat="1" ht="20.25">
      <c r="A1082" s="38"/>
      <c r="B1082" s="114"/>
      <c r="C1082" s="126" t="s">
        <v>144</v>
      </c>
      <c r="D1082" s="216"/>
      <c r="E1082" s="128"/>
      <c r="F1082" s="248">
        <v>110</v>
      </c>
      <c r="G1082" s="111">
        <v>0</v>
      </c>
      <c r="H1082" s="112">
        <v>0</v>
      </c>
      <c r="I1082" s="271">
        <f>ROUND(SQRT(G1082^2+H1082^2)*1000/(1.73*G1094),0)</f>
        <v>0</v>
      </c>
      <c r="J1082" s="111">
        <v>0</v>
      </c>
      <c r="K1082" s="112">
        <v>0</v>
      </c>
      <c r="L1082" s="271">
        <f>ROUND(SQRT(J1082^2+K1082^2)*1000/(1.73*J1094),0)</f>
        <v>0</v>
      </c>
      <c r="M1082" s="111">
        <v>0</v>
      </c>
      <c r="N1082" s="112">
        <v>0</v>
      </c>
      <c r="O1082" s="271">
        <f>ROUND(SQRT(M1082^2+N1082^2)*1000/(1.73*M1094),0)</f>
        <v>0</v>
      </c>
      <c r="P1082" s="111">
        <v>0</v>
      </c>
      <c r="Q1082" s="112">
        <v>0</v>
      </c>
      <c r="R1082" s="271">
        <f>ROUND(SQRT(P1082^2+Q1082^2)*1000/(1.73*P1094),0)</f>
        <v>0</v>
      </c>
      <c r="S1082" s="111">
        <v>0</v>
      </c>
      <c r="T1082" s="112">
        <v>0</v>
      </c>
      <c r="U1082" s="271">
        <f>ROUND(SQRT(S1082^2+T1082^2)*1000/(1.73*S1094),0)</f>
        <v>0</v>
      </c>
      <c r="V1082" s="111">
        <v>0</v>
      </c>
      <c r="W1082" s="112">
        <v>0</v>
      </c>
      <c r="X1082" s="271">
        <f>ROUND(SQRT(V1082^2+W1082^2)*1000/(1.73*V1094),0)</f>
        <v>0</v>
      </c>
      <c r="Y1082" s="111">
        <v>0</v>
      </c>
      <c r="Z1082" s="112">
        <v>0</v>
      </c>
      <c r="AA1082" s="271">
        <v>0</v>
      </c>
      <c r="AB1082" s="111">
        <v>0</v>
      </c>
      <c r="AC1082" s="112">
        <v>0</v>
      </c>
      <c r="AD1082" s="271">
        <f>ROUND(SQRT(AB1082^2+AC1082^2)*1000/(1.73*AB1094),0)</f>
        <v>0</v>
      </c>
      <c r="AE1082" s="111">
        <v>0</v>
      </c>
      <c r="AF1082" s="112">
        <v>0</v>
      </c>
      <c r="AG1082" s="271">
        <f>ROUND(SQRT(AE1082^2+AF1082^2)*1000/(1.73*AE1094),0)</f>
        <v>0</v>
      </c>
      <c r="AH1082" s="111">
        <v>0</v>
      </c>
      <c r="AI1082" s="112">
        <v>0</v>
      </c>
      <c r="AJ1082" s="271">
        <f>ROUND(SQRT(AH1082^2+AI1082^2)*1000/(1.73*AH1094),0)</f>
        <v>0</v>
      </c>
      <c r="AK1082" s="111">
        <v>0</v>
      </c>
      <c r="AL1082" s="112">
        <v>0</v>
      </c>
      <c r="AM1082" s="271">
        <f>ROUND(SQRT(AK1082^2+AL1082^2)*1000/(1.73*AK1094),0)</f>
        <v>0</v>
      </c>
      <c r="AN1082" s="111">
        <v>0</v>
      </c>
      <c r="AO1082" s="112">
        <v>0</v>
      </c>
      <c r="AP1082" s="271">
        <f>ROUND(SQRT(AN1082^2+AO1082^2)*1000/(1.73*AN1094),0)</f>
        <v>0</v>
      </c>
      <c r="AQ1082" s="111">
        <v>0</v>
      </c>
      <c r="AR1082" s="112">
        <v>0</v>
      </c>
      <c r="AS1082" s="271">
        <f>ROUND(SQRT(AQ1082^2+AR1082^2)*1000/(1.73*AQ1094),0)</f>
        <v>0</v>
      </c>
      <c r="AT1082" s="111">
        <v>0</v>
      </c>
      <c r="AU1082" s="112">
        <v>0</v>
      </c>
      <c r="AV1082" s="271">
        <f>ROUND(SQRT(AT1082^2+AU1082^2)*1000/(1.73*AT1094),0)</f>
        <v>0</v>
      </c>
      <c r="AW1082" s="111">
        <v>0</v>
      </c>
      <c r="AX1082" s="112">
        <v>0</v>
      </c>
      <c r="AY1082" s="271">
        <f>ROUND(SQRT(AW1082^2+AX1082^2)*1000/(1.73*AW1094),0)</f>
        <v>0</v>
      </c>
      <c r="AZ1082" s="111">
        <v>0</v>
      </c>
      <c r="BA1082" s="112">
        <v>0</v>
      </c>
      <c r="BB1082" s="271">
        <f>ROUND(SQRT(AZ1082^2+BA1082^2)*1000/(1.73*AZ1094),0)</f>
        <v>0</v>
      </c>
      <c r="BC1082" s="111">
        <v>0</v>
      </c>
      <c r="BD1082" s="112">
        <v>0</v>
      </c>
      <c r="BE1082" s="271">
        <f>ROUND(SQRT(BC1082^2+BD1082^2)*1000/(1.73*BC1094),0)</f>
        <v>0</v>
      </c>
      <c r="BF1082" s="111">
        <v>0</v>
      </c>
      <c r="BG1082" s="112">
        <v>0</v>
      </c>
      <c r="BH1082" s="271">
        <f>ROUND(SQRT(BF1082^2+BG1082^2)*1000/(1.73*BF1094),0)</f>
        <v>0</v>
      </c>
      <c r="BI1082" s="111">
        <v>0</v>
      </c>
      <c r="BJ1082" s="112">
        <v>0</v>
      </c>
      <c r="BK1082" s="271">
        <f>ROUND(SQRT(BI1082^2+BJ1082^2)*1000/(1.73*BI1094),0)</f>
        <v>0</v>
      </c>
      <c r="BL1082" s="111">
        <v>0</v>
      </c>
      <c r="BM1082" s="112">
        <v>0</v>
      </c>
      <c r="BN1082" s="271">
        <f>ROUND(SQRT(BL1082^2+BM1082^2)*1000/(1.73*BL1094),0)</f>
        <v>0</v>
      </c>
      <c r="BO1082" s="111">
        <v>0</v>
      </c>
      <c r="BP1082" s="112">
        <v>0</v>
      </c>
      <c r="BQ1082" s="271">
        <f>ROUND(SQRT(BO1082^2+BP1082^2)*1000/(1.73*BO1094),0)</f>
        <v>0</v>
      </c>
      <c r="BR1082" s="111">
        <v>0</v>
      </c>
      <c r="BS1082" s="112">
        <v>0</v>
      </c>
      <c r="BT1082" s="271">
        <f>ROUND(SQRT(BR1082^2+BS1082^2)*1000/(1.73*BR1094),0)</f>
        <v>0</v>
      </c>
      <c r="BU1082" s="111">
        <v>0</v>
      </c>
      <c r="BV1082" s="112">
        <v>0</v>
      </c>
      <c r="BW1082" s="271">
        <f>ROUND(SQRT(BU1082^2+BV1082^2)*1000/(1.73*BU1094),0)</f>
        <v>0</v>
      </c>
      <c r="BX1082" s="111">
        <v>0</v>
      </c>
      <c r="BY1082" s="112">
        <v>0</v>
      </c>
      <c r="BZ1082" s="271">
        <f>ROUND(SQRT(BX1082^2+BY1082^2)*1000/(1.73*BX1094),0)</f>
        <v>0</v>
      </c>
    </row>
    <row r="1083" s="43" customFormat="1" ht="21">
      <c r="A1083" s="38"/>
      <c r="B1083" s="114" t="s">
        <v>329</v>
      </c>
      <c r="C1083" s="132" t="s">
        <v>146</v>
      </c>
      <c r="D1083" s="217"/>
      <c r="E1083" s="134"/>
      <c r="F1083" s="133">
        <v>10</v>
      </c>
      <c r="G1083" s="269">
        <v>0</v>
      </c>
      <c r="H1083" s="270">
        <v>0</v>
      </c>
      <c r="I1083" s="272">
        <f>ROUND(SQRT(G1083^2+H1083^2)*1000/(1.73*G1096),0)</f>
        <v>0</v>
      </c>
      <c r="J1083" s="269">
        <v>0</v>
      </c>
      <c r="K1083" s="270">
        <v>0</v>
      </c>
      <c r="L1083" s="272">
        <f>ROUND(SQRT(J1083^2+K1083^2)*1000/(1.73*J1096),0)</f>
        <v>0</v>
      </c>
      <c r="M1083" s="269">
        <v>0</v>
      </c>
      <c r="N1083" s="270">
        <v>0</v>
      </c>
      <c r="O1083" s="272">
        <f>ROUND(SQRT(M1083^2+N1083^2)*1000/(1.73*M1096),0)</f>
        <v>0</v>
      </c>
      <c r="P1083" s="269">
        <v>0</v>
      </c>
      <c r="Q1083" s="270">
        <v>0</v>
      </c>
      <c r="R1083" s="272">
        <f>ROUND(SQRT(P1083^2+Q1083^2)*1000/(1.73*P1096),0)</f>
        <v>0</v>
      </c>
      <c r="S1083" s="269">
        <v>0</v>
      </c>
      <c r="T1083" s="270">
        <v>0</v>
      </c>
      <c r="U1083" s="272">
        <f>ROUND(SQRT(S1083^2+T1083^2)*1000/(1.73*S1096),0)</f>
        <v>0</v>
      </c>
      <c r="V1083" s="269">
        <v>0</v>
      </c>
      <c r="W1083" s="270">
        <v>0</v>
      </c>
      <c r="X1083" s="272">
        <f>ROUND(SQRT(V1083^2+W1083^2)*1000/(1.73*V1096),0)</f>
        <v>0</v>
      </c>
      <c r="Y1083" s="269">
        <v>0</v>
      </c>
      <c r="Z1083" s="270">
        <v>0</v>
      </c>
      <c r="AA1083" s="272">
        <v>0</v>
      </c>
      <c r="AB1083" s="269">
        <v>0</v>
      </c>
      <c r="AC1083" s="270">
        <v>0</v>
      </c>
      <c r="AD1083" s="272">
        <f>ROUND(SQRT(AB1083^2+AC1083^2)*1000/(1.73*AB1096),0)</f>
        <v>0</v>
      </c>
      <c r="AE1083" s="269">
        <v>0</v>
      </c>
      <c r="AF1083" s="270">
        <v>0</v>
      </c>
      <c r="AG1083" s="272">
        <f>ROUND(SQRT(AE1083^2+AF1083^2)*1000/(1.73*AE1096),0)</f>
        <v>0</v>
      </c>
      <c r="AH1083" s="269">
        <v>0</v>
      </c>
      <c r="AI1083" s="270">
        <v>0</v>
      </c>
      <c r="AJ1083" s="272">
        <f>ROUND(SQRT(AH1083^2+AI1083^2)*1000/(1.73*AH1096),0)</f>
        <v>0</v>
      </c>
      <c r="AK1083" s="269">
        <v>0</v>
      </c>
      <c r="AL1083" s="270">
        <v>0</v>
      </c>
      <c r="AM1083" s="272">
        <f>ROUND(SQRT(AK1083^2+AL1083^2)*1000/(1.73*AK1096),0)</f>
        <v>0</v>
      </c>
      <c r="AN1083" s="269">
        <v>0</v>
      </c>
      <c r="AO1083" s="270">
        <v>0</v>
      </c>
      <c r="AP1083" s="272">
        <f>ROUND(SQRT(AN1083^2+AO1083^2)*1000/(1.73*AN1096),0)</f>
        <v>0</v>
      </c>
      <c r="AQ1083" s="269">
        <v>0</v>
      </c>
      <c r="AR1083" s="270">
        <v>0</v>
      </c>
      <c r="AS1083" s="272">
        <f>ROUND(SQRT(AQ1083^2+AR1083^2)*1000/(1.73*AQ1096),0)</f>
        <v>0</v>
      </c>
      <c r="AT1083" s="269">
        <v>0</v>
      </c>
      <c r="AU1083" s="270">
        <v>0</v>
      </c>
      <c r="AV1083" s="272">
        <f>ROUND(SQRT(AT1083^2+AU1083^2)*1000/(1.73*AT1096),0)</f>
        <v>0</v>
      </c>
      <c r="AW1083" s="269">
        <v>0</v>
      </c>
      <c r="AX1083" s="270">
        <v>0</v>
      </c>
      <c r="AY1083" s="272">
        <f>ROUND(SQRT(AW1083^2+AX1083^2)*1000/(1.73*AW1096),0)</f>
        <v>0</v>
      </c>
      <c r="AZ1083" s="269">
        <v>0</v>
      </c>
      <c r="BA1083" s="270">
        <v>0</v>
      </c>
      <c r="BB1083" s="272">
        <f>ROUND(SQRT(AZ1083^2+BA1083^2)*1000/(1.73*AZ1096),0)</f>
        <v>0</v>
      </c>
      <c r="BC1083" s="269">
        <v>0</v>
      </c>
      <c r="BD1083" s="270">
        <v>0</v>
      </c>
      <c r="BE1083" s="272">
        <f>ROUND(SQRT(BC1083^2+BD1083^2)*1000/(1.73*BC1096),0)</f>
        <v>0</v>
      </c>
      <c r="BF1083" s="269">
        <v>0</v>
      </c>
      <c r="BG1083" s="270">
        <v>0</v>
      </c>
      <c r="BH1083" s="272">
        <f>ROUND(SQRT(BF1083^2+BG1083^2)*1000/(1.73*BF1096),0)</f>
        <v>0</v>
      </c>
      <c r="BI1083" s="269">
        <v>0</v>
      </c>
      <c r="BJ1083" s="270">
        <v>0</v>
      </c>
      <c r="BK1083" s="272">
        <f>ROUND(SQRT(BI1083^2+BJ1083^2)*1000/(1.73*BI1096),0)</f>
        <v>0</v>
      </c>
      <c r="BL1083" s="269">
        <v>0</v>
      </c>
      <c r="BM1083" s="270">
        <v>0</v>
      </c>
      <c r="BN1083" s="272">
        <f>ROUND(SQRT(BL1083^2+BM1083^2)*1000/(1.73*BL1096),0)</f>
        <v>0</v>
      </c>
      <c r="BO1083" s="269">
        <v>0</v>
      </c>
      <c r="BP1083" s="270">
        <v>0</v>
      </c>
      <c r="BQ1083" s="272">
        <f>ROUND(SQRT(BO1083^2+BP1083^2)*1000/(1.73*BO1096),0)</f>
        <v>0</v>
      </c>
      <c r="BR1083" s="269">
        <v>0</v>
      </c>
      <c r="BS1083" s="270">
        <v>0</v>
      </c>
      <c r="BT1083" s="272">
        <f>ROUND(SQRT(BR1083^2+BS1083^2)*1000/(1.73*BR1096),0)</f>
        <v>0</v>
      </c>
      <c r="BU1083" s="269">
        <v>0</v>
      </c>
      <c r="BV1083" s="270">
        <v>0</v>
      </c>
      <c r="BW1083" s="272">
        <f>ROUND(SQRT(BU1083^2+BV1083^2)*1000/(1.73*BU1096),0)</f>
        <v>0</v>
      </c>
      <c r="BX1083" s="269">
        <v>0</v>
      </c>
      <c r="BY1083" s="270">
        <v>0</v>
      </c>
      <c r="BZ1083" s="272">
        <f>ROUND(SQRT(BX1083^2+BY1083^2)*1000/(1.73*BX1096),0)</f>
        <v>0</v>
      </c>
    </row>
    <row r="1084" s="43" customFormat="1" ht="20.25">
      <c r="A1084" s="66"/>
      <c r="B1084" s="114"/>
      <c r="C1084" s="108" t="s">
        <v>32</v>
      </c>
      <c r="D1084" s="38"/>
      <c r="E1084" s="110" t="s">
        <v>33</v>
      </c>
      <c r="F1084" s="196">
        <v>110</v>
      </c>
      <c r="G1084" s="129">
        <v>0.040000000000000001</v>
      </c>
      <c r="H1084" s="130">
        <v>0.029999999999999999</v>
      </c>
      <c r="I1084" s="271">
        <f>ROUND(SQRT(G1084^2+H1084^2)*1000/(1.73*G1094),0)</f>
        <v>0</v>
      </c>
      <c r="J1084" s="129">
        <v>0.040000000000000001</v>
      </c>
      <c r="K1084" s="130">
        <v>0.029999999999999999</v>
      </c>
      <c r="L1084" s="271">
        <f>ROUND(SQRT(J1084^2+K1084^2)*1000/(1.73*J1094),0)</f>
        <v>0</v>
      </c>
      <c r="M1084" s="129">
        <v>0.040000000000000001</v>
      </c>
      <c r="N1084" s="130">
        <v>0.029999999999999999</v>
      </c>
      <c r="O1084" s="271">
        <f>ROUND(SQRT(M1084^2+N1084^2)*1000/(1.73*M1094),0)</f>
        <v>0</v>
      </c>
      <c r="P1084" s="129">
        <v>0.040000000000000001</v>
      </c>
      <c r="Q1084" s="130">
        <v>0.029999999999999999</v>
      </c>
      <c r="R1084" s="271">
        <f>ROUND(SQRT(P1084^2+Q1084^2)*1000/(1.73*P1094),0)</f>
        <v>0</v>
      </c>
      <c r="S1084" s="129">
        <v>0.040000000000000001</v>
      </c>
      <c r="T1084" s="130">
        <v>0.029999999999999999</v>
      </c>
      <c r="U1084" s="271">
        <f>ROUND(SQRT(S1084^2+T1084^2)*1000/(1.73*S1094),0)</f>
        <v>0</v>
      </c>
      <c r="V1084" s="129">
        <v>0.040000000000000001</v>
      </c>
      <c r="W1084" s="130">
        <v>0.029999999999999999</v>
      </c>
      <c r="X1084" s="271">
        <f>ROUND(SQRT(V1084^2+W1084^2)*1000/(1.73*V1094),0)</f>
        <v>0</v>
      </c>
      <c r="Y1084" s="129">
        <v>0.040000000000000001</v>
      </c>
      <c r="Z1084" s="130">
        <v>0.029999999999999999</v>
      </c>
      <c r="AA1084" s="271">
        <v>0</v>
      </c>
      <c r="AB1084" s="129">
        <v>0.040000000000000001</v>
      </c>
      <c r="AC1084" s="130">
        <v>0.029999999999999999</v>
      </c>
      <c r="AD1084" s="271">
        <f>ROUND(SQRT(AB1084^2+AC1084^2)*1000/(1.73*AB1094),0)</f>
        <v>0</v>
      </c>
      <c r="AE1084" s="129">
        <v>0.040000000000000001</v>
      </c>
      <c r="AF1084" s="130">
        <v>0.029999999999999999</v>
      </c>
      <c r="AG1084" s="271">
        <f>ROUND(SQRT(AE1084^2+AF1084^2)*1000/(1.73*AE1094),0)</f>
        <v>0</v>
      </c>
      <c r="AH1084" s="129">
        <v>0.040000000000000001</v>
      </c>
      <c r="AI1084" s="130">
        <v>0.029999999999999999</v>
      </c>
      <c r="AJ1084" s="271">
        <f>ROUND(SQRT(AH1084^2+AI1084^2)*1000/(1.73*AH1094),0)</f>
        <v>0</v>
      </c>
      <c r="AK1084" s="129">
        <v>0.040000000000000001</v>
      </c>
      <c r="AL1084" s="130">
        <v>0.029999999999999999</v>
      </c>
      <c r="AM1084" s="271">
        <f>ROUND(SQRT(AK1084^2+AL1084^2)*1000/(1.73*AK1094),0)</f>
        <v>0</v>
      </c>
      <c r="AN1084" s="129">
        <v>0.040000000000000001</v>
      </c>
      <c r="AO1084" s="130">
        <v>0.029999999999999999</v>
      </c>
      <c r="AP1084" s="271">
        <f>ROUND(SQRT(AN1084^2+AO1084^2)*1000/(1.73*AN1094),0)</f>
        <v>0</v>
      </c>
      <c r="AQ1084" s="129">
        <v>0.040000000000000001</v>
      </c>
      <c r="AR1084" s="130">
        <v>0.029999999999999999</v>
      </c>
      <c r="AS1084" s="271">
        <f>ROUND(SQRT(AQ1084^2+AR1084^2)*1000/(1.73*AQ1094),0)</f>
        <v>0</v>
      </c>
      <c r="AT1084" s="129">
        <v>0.040000000000000001</v>
      </c>
      <c r="AU1084" s="130">
        <v>0.029999999999999999</v>
      </c>
      <c r="AV1084" s="271">
        <f>ROUND(SQRT(AT1084^2+AU1084^2)*1000/(1.73*AT1094),0)</f>
        <v>0</v>
      </c>
      <c r="AW1084" s="129">
        <v>0.050000000000000003</v>
      </c>
      <c r="AX1084" s="130">
        <v>0.029999999999999999</v>
      </c>
      <c r="AY1084" s="271">
        <f>ROUND(SQRT(AW1084^2+AX1084^2)*1000/(1.73*AW1094),0)</f>
        <v>0</v>
      </c>
      <c r="AZ1084" s="129">
        <v>0.040000000000000001</v>
      </c>
      <c r="BA1084" s="130">
        <v>0.029999999999999999</v>
      </c>
      <c r="BB1084" s="271">
        <f>ROUND(SQRT(AZ1084^2+BA1084^2)*1000/(1.73*AZ1094),0)</f>
        <v>0</v>
      </c>
      <c r="BC1084" s="129">
        <v>0.040000000000000001</v>
      </c>
      <c r="BD1084" s="130">
        <v>0.029999999999999999</v>
      </c>
      <c r="BE1084" s="271">
        <f>ROUND(SQRT(BC1084^2+BD1084^2)*1000/(1.73*BC1094),0)</f>
        <v>0</v>
      </c>
      <c r="BF1084" s="129">
        <v>0.040000000000000001</v>
      </c>
      <c r="BG1084" s="130">
        <v>0.029999999999999999</v>
      </c>
      <c r="BH1084" s="271">
        <f>ROUND(SQRT(BF1084^2+BG1084^2)*1000/(1.73*BF1094),0)</f>
        <v>0</v>
      </c>
      <c r="BI1084" s="129">
        <v>0.050000000000000003</v>
      </c>
      <c r="BJ1084" s="130">
        <v>0.029999999999999999</v>
      </c>
      <c r="BK1084" s="271">
        <f>ROUND(SQRT(BI1084^2+BJ1084^2)*1000/(1.73*BI1094),0)</f>
        <v>0</v>
      </c>
      <c r="BL1084" s="129">
        <v>0.050000000000000003</v>
      </c>
      <c r="BM1084" s="130">
        <v>0.029999999999999999</v>
      </c>
      <c r="BN1084" s="271">
        <f>ROUND(SQRT(BL1084^2+BM1084^2)*1000/(1.73*BL1094),0)</f>
        <v>0</v>
      </c>
      <c r="BO1084" s="129">
        <v>0.050000000000000003</v>
      </c>
      <c r="BP1084" s="130">
        <v>0.029999999999999999</v>
      </c>
      <c r="BQ1084" s="271">
        <f>ROUND(SQRT(BO1084^2+BP1084^2)*1000/(1.73*BO1094),0)</f>
        <v>0</v>
      </c>
      <c r="BR1084" s="129">
        <v>0.040000000000000001</v>
      </c>
      <c r="BS1084" s="130">
        <v>0.029999999999999999</v>
      </c>
      <c r="BT1084" s="271">
        <f>ROUND(SQRT(BR1084^2+BS1084^2)*1000/(1.73*BR1094),0)</f>
        <v>0</v>
      </c>
      <c r="BU1084" s="129">
        <v>0.040000000000000001</v>
      </c>
      <c r="BV1084" s="130">
        <v>0.029999999999999999</v>
      </c>
      <c r="BW1084" s="271">
        <f>ROUND(SQRT(BU1084^2+BV1084^2)*1000/(1.73*BU1094),0)</f>
        <v>0</v>
      </c>
      <c r="BX1084" s="129">
        <v>0.040000000000000001</v>
      </c>
      <c r="BY1084" s="130">
        <v>0.029999999999999999</v>
      </c>
      <c r="BZ1084" s="271">
        <f>ROUND(SQRT(BX1084^2+BY1084^2)*1000/(1.73*BX1094),0)</f>
        <v>0</v>
      </c>
      <c r="CA1084" s="43"/>
      <c r="CB1084" s="43"/>
      <c r="CC1084" s="43"/>
      <c r="CD1084" s="43"/>
      <c r="CE1084" s="43"/>
      <c r="CF1084" s="43"/>
      <c r="CG1084" s="43"/>
      <c r="CH1084" s="43"/>
      <c r="CI1084" s="43"/>
      <c r="CJ1084" s="43"/>
      <c r="CK1084" s="43"/>
      <c r="CL1084" s="43"/>
      <c r="CM1084" s="43"/>
      <c r="CN1084" s="43"/>
      <c r="CO1084" s="43"/>
      <c r="CP1084" s="43"/>
      <c r="CQ1084" s="43"/>
      <c r="CR1084" s="43"/>
      <c r="CS1084" s="43"/>
      <c r="CT1084" s="43"/>
      <c r="CU1084" s="43"/>
      <c r="CV1084" s="43"/>
      <c r="CW1084" s="43"/>
      <c r="CX1084" s="43"/>
      <c r="CY1084" s="43"/>
      <c r="CZ1084" s="43"/>
      <c r="DA1084" s="43"/>
      <c r="DB1084" s="43"/>
      <c r="DC1084" s="43"/>
      <c r="DD1084" s="43"/>
      <c r="DE1084" s="43"/>
    </row>
    <row r="1085" s="43" customFormat="1" ht="20.25">
      <c r="A1085" s="66"/>
      <c r="B1085" s="138"/>
      <c r="C1085" s="115"/>
      <c r="D1085" s="38"/>
      <c r="E1085" s="117" t="s">
        <v>35</v>
      </c>
      <c r="F1085" s="116">
        <v>10</v>
      </c>
      <c r="G1085" s="111">
        <v>0.040000000000000001</v>
      </c>
      <c r="H1085" s="112">
        <v>0.029999999999999999</v>
      </c>
      <c r="I1085" s="272">
        <f>ROUND(SQRT(G1085^2+H1085^2)*1000/(1.73*G1096),0)</f>
        <v>3</v>
      </c>
      <c r="J1085" s="111">
        <v>0.040000000000000001</v>
      </c>
      <c r="K1085" s="112">
        <v>0.029999999999999999</v>
      </c>
      <c r="L1085" s="272">
        <f>ROUND(SQRT(J1085^2+K1085^2)*1000/(1.73*J1096),0)</f>
        <v>3</v>
      </c>
      <c r="M1085" s="111">
        <v>0.040000000000000001</v>
      </c>
      <c r="N1085" s="112">
        <v>0.029999999999999999</v>
      </c>
      <c r="O1085" s="272">
        <f>ROUND(SQRT(M1085^2+N1085^2)*1000/(1.73*M1096),0)</f>
        <v>3</v>
      </c>
      <c r="P1085" s="111">
        <v>0.040000000000000001</v>
      </c>
      <c r="Q1085" s="112">
        <v>0.029999999999999999</v>
      </c>
      <c r="R1085" s="272">
        <f>ROUND(SQRT(P1085^2+Q1085^2)*1000/(1.73*P1096),0)</f>
        <v>3</v>
      </c>
      <c r="S1085" s="111">
        <v>0.040000000000000001</v>
      </c>
      <c r="T1085" s="112">
        <v>0.029999999999999999</v>
      </c>
      <c r="U1085" s="272">
        <f>ROUND(SQRT(S1085^2+T1085^2)*1000/(1.73*S1096),0)</f>
        <v>3</v>
      </c>
      <c r="V1085" s="111">
        <v>0.040000000000000001</v>
      </c>
      <c r="W1085" s="112">
        <v>0.029999999999999999</v>
      </c>
      <c r="X1085" s="272">
        <f>ROUND(SQRT(V1085^2+W1085^2)*1000/(1.73*V1096),0)</f>
        <v>3</v>
      </c>
      <c r="Y1085" s="111">
        <v>0.040000000000000001</v>
      </c>
      <c r="Z1085" s="112">
        <v>0.029999999999999999</v>
      </c>
      <c r="AA1085" s="272">
        <v>3</v>
      </c>
      <c r="AB1085" s="111">
        <v>0.040000000000000001</v>
      </c>
      <c r="AC1085" s="112">
        <v>0.029999999999999999</v>
      </c>
      <c r="AD1085" s="272">
        <f>ROUND(SQRT(AB1085^2+AC1085^2)*1000/(1.73*AB1096),0)</f>
        <v>3</v>
      </c>
      <c r="AE1085" s="111">
        <v>0.040000000000000001</v>
      </c>
      <c r="AF1085" s="112">
        <v>0.029999999999999999</v>
      </c>
      <c r="AG1085" s="272">
        <f>ROUND(SQRT(AE1085^2+AF1085^2)*1000/(1.73*AE1096),0)</f>
        <v>3</v>
      </c>
      <c r="AH1085" s="111">
        <v>0.040000000000000001</v>
      </c>
      <c r="AI1085" s="112">
        <v>0.029999999999999999</v>
      </c>
      <c r="AJ1085" s="272">
        <f>ROUND(SQRT(AH1085^2+AI1085^2)*1000/(1.73*AH1096),0)</f>
        <v>3</v>
      </c>
      <c r="AK1085" s="111">
        <v>0.040000000000000001</v>
      </c>
      <c r="AL1085" s="112">
        <v>0.029999999999999999</v>
      </c>
      <c r="AM1085" s="272">
        <f>ROUND(SQRT(AK1085^2+AL1085^2)*1000/(1.73*AK1096),0)</f>
        <v>3</v>
      </c>
      <c r="AN1085" s="111">
        <v>0.040000000000000001</v>
      </c>
      <c r="AO1085" s="112">
        <v>0.029999999999999999</v>
      </c>
      <c r="AP1085" s="272">
        <f>ROUND(SQRT(AN1085^2+AO1085^2)*1000/(1.73*AN1096),0)</f>
        <v>3</v>
      </c>
      <c r="AQ1085" s="111">
        <v>0.040000000000000001</v>
      </c>
      <c r="AR1085" s="112">
        <v>0.029999999999999999</v>
      </c>
      <c r="AS1085" s="272">
        <f>ROUND(SQRT(AQ1085^2+AR1085^2)*1000/(1.73*AQ1096),0)</f>
        <v>3</v>
      </c>
      <c r="AT1085" s="111">
        <v>0.040000000000000001</v>
      </c>
      <c r="AU1085" s="112">
        <v>0.029999999999999999</v>
      </c>
      <c r="AV1085" s="272">
        <f>ROUND(SQRT(AT1085^2+AU1085^2)*1000/(1.73*AT1096),0)</f>
        <v>3</v>
      </c>
      <c r="AW1085" s="111">
        <v>0.050000000000000003</v>
      </c>
      <c r="AX1085" s="112">
        <v>0.029999999999999999</v>
      </c>
      <c r="AY1085" s="272">
        <f>ROUND(SQRT(AW1085^2+AX1085^2)*1000/(1.73*AW1096),0)</f>
        <v>3</v>
      </c>
      <c r="AZ1085" s="111">
        <v>0.040000000000000001</v>
      </c>
      <c r="BA1085" s="112">
        <v>0.029999999999999999</v>
      </c>
      <c r="BB1085" s="272">
        <f>ROUND(SQRT(AZ1085^2+BA1085^2)*1000/(1.73*AZ1096),0)</f>
        <v>3</v>
      </c>
      <c r="BC1085" s="111">
        <v>0.040000000000000001</v>
      </c>
      <c r="BD1085" s="112">
        <v>0.029999999999999999</v>
      </c>
      <c r="BE1085" s="272">
        <f>ROUND(SQRT(BC1085^2+BD1085^2)*1000/(1.73*BC1096),0)</f>
        <v>3</v>
      </c>
      <c r="BF1085" s="111">
        <v>0.040000000000000001</v>
      </c>
      <c r="BG1085" s="112">
        <v>0.029999999999999999</v>
      </c>
      <c r="BH1085" s="272">
        <f>ROUND(SQRT(BF1085^2+BG1085^2)*1000/(1.73*BF1096),0)</f>
        <v>3</v>
      </c>
      <c r="BI1085" s="111">
        <v>0.050000000000000003</v>
      </c>
      <c r="BJ1085" s="112">
        <v>0.029999999999999999</v>
      </c>
      <c r="BK1085" s="272">
        <f>ROUND(SQRT(BI1085^2+BJ1085^2)*1000/(1.73*BI1096),0)</f>
        <v>3</v>
      </c>
      <c r="BL1085" s="111">
        <v>0.050000000000000003</v>
      </c>
      <c r="BM1085" s="112">
        <v>0.029999999999999999</v>
      </c>
      <c r="BN1085" s="272">
        <f>ROUND(SQRT(BL1085^2+BM1085^2)*1000/(1.73*BL1096),0)</f>
        <v>3</v>
      </c>
      <c r="BO1085" s="111">
        <v>0.050000000000000003</v>
      </c>
      <c r="BP1085" s="112">
        <v>0.029999999999999999</v>
      </c>
      <c r="BQ1085" s="272">
        <f>ROUND(SQRT(BO1085^2+BP1085^2)*1000/(1.73*BO1096),0)</f>
        <v>3</v>
      </c>
      <c r="BR1085" s="111">
        <v>0.040000000000000001</v>
      </c>
      <c r="BS1085" s="112">
        <v>0.029999999999999999</v>
      </c>
      <c r="BT1085" s="272">
        <f>ROUND(SQRT(BR1085^2+BS1085^2)*1000/(1.73*BR1096),0)</f>
        <v>3</v>
      </c>
      <c r="BU1085" s="111">
        <v>0.040000000000000001</v>
      </c>
      <c r="BV1085" s="112">
        <v>0.029999999999999999</v>
      </c>
      <c r="BW1085" s="272">
        <f>ROUND(SQRT(BU1085^2+BV1085^2)*1000/(1.73*BU1096),0)</f>
        <v>3</v>
      </c>
      <c r="BX1085" s="111">
        <v>0.040000000000000001</v>
      </c>
      <c r="BY1085" s="112">
        <v>0.029999999999999999</v>
      </c>
      <c r="BZ1085" s="272">
        <f>ROUND(SQRT(BX1085^2+BY1085^2)*1000/(1.73*BX1096),0)</f>
        <v>3</v>
      </c>
      <c r="CA1085" s="43"/>
      <c r="CB1085" s="43"/>
      <c r="CC1085" s="43"/>
      <c r="CD1085" s="43"/>
      <c r="CE1085" s="43"/>
      <c r="CF1085" s="43"/>
      <c r="CG1085" s="43"/>
      <c r="CH1085" s="43"/>
      <c r="CI1085" s="43"/>
      <c r="CJ1085" s="43"/>
      <c r="CK1085" s="43"/>
      <c r="CL1085" s="43"/>
      <c r="CM1085" s="43"/>
      <c r="CN1085" s="43"/>
      <c r="CO1085" s="43"/>
      <c r="CP1085" s="43"/>
      <c r="CQ1085" s="43"/>
      <c r="CR1085" s="43"/>
      <c r="CS1085" s="43"/>
      <c r="CT1085" s="43"/>
      <c r="CU1085" s="43"/>
      <c r="CV1085" s="43"/>
      <c r="CW1085" s="43"/>
      <c r="CX1085" s="43"/>
      <c r="CY1085" s="43"/>
      <c r="CZ1085" s="43"/>
      <c r="DA1085" s="43"/>
      <c r="DB1085" s="43"/>
      <c r="DC1085" s="43"/>
      <c r="DD1085" s="43"/>
      <c r="DE1085" s="43"/>
    </row>
    <row r="1086" s="43" customFormat="1" ht="20.25">
      <c r="A1086" s="66"/>
      <c r="B1086" s="138"/>
      <c r="C1086" s="115"/>
      <c r="D1086" s="38"/>
      <c r="E1086" s="117" t="s">
        <v>37</v>
      </c>
      <c r="F1086" s="116" t="s">
        <v>38</v>
      </c>
      <c r="G1086" s="119">
        <v>19</v>
      </c>
      <c r="H1086" s="120"/>
      <c r="I1086" s="121"/>
      <c r="J1086" s="119">
        <v>19</v>
      </c>
      <c r="K1086" s="120"/>
      <c r="L1086" s="121"/>
      <c r="M1086" s="119">
        <v>19</v>
      </c>
      <c r="N1086" s="120"/>
      <c r="O1086" s="121"/>
      <c r="P1086" s="119">
        <v>19</v>
      </c>
      <c r="Q1086" s="120"/>
      <c r="R1086" s="121"/>
      <c r="S1086" s="119">
        <v>19</v>
      </c>
      <c r="T1086" s="120"/>
      <c r="U1086" s="121"/>
      <c r="V1086" s="119">
        <v>19</v>
      </c>
      <c r="W1086" s="120"/>
      <c r="X1086" s="121"/>
      <c r="Y1086" s="119">
        <v>19</v>
      </c>
      <c r="Z1086" s="120"/>
      <c r="AA1086" s="121"/>
      <c r="AB1086" s="119">
        <v>19</v>
      </c>
      <c r="AC1086" s="120"/>
      <c r="AD1086" s="121"/>
      <c r="AE1086" s="119">
        <v>19</v>
      </c>
      <c r="AF1086" s="120"/>
      <c r="AG1086" s="121"/>
      <c r="AH1086" s="119">
        <v>19</v>
      </c>
      <c r="AI1086" s="120"/>
      <c r="AJ1086" s="121"/>
      <c r="AK1086" s="119">
        <v>19</v>
      </c>
      <c r="AL1086" s="120"/>
      <c r="AM1086" s="121"/>
      <c r="AN1086" s="119">
        <v>19</v>
      </c>
      <c r="AO1086" s="120"/>
      <c r="AP1086" s="121"/>
      <c r="AQ1086" s="119">
        <v>19</v>
      </c>
      <c r="AR1086" s="120"/>
      <c r="AS1086" s="121"/>
      <c r="AT1086" s="119">
        <v>19</v>
      </c>
      <c r="AU1086" s="120"/>
      <c r="AV1086" s="121"/>
      <c r="AW1086" s="119">
        <v>19</v>
      </c>
      <c r="AX1086" s="120"/>
      <c r="AY1086" s="121"/>
      <c r="AZ1086" s="119">
        <v>19</v>
      </c>
      <c r="BA1086" s="120"/>
      <c r="BB1086" s="121"/>
      <c r="BC1086" s="119">
        <v>19</v>
      </c>
      <c r="BD1086" s="120"/>
      <c r="BE1086" s="121"/>
      <c r="BF1086" s="119">
        <v>19</v>
      </c>
      <c r="BG1086" s="120"/>
      <c r="BH1086" s="121"/>
      <c r="BI1086" s="119">
        <v>19</v>
      </c>
      <c r="BJ1086" s="120"/>
      <c r="BK1086" s="121"/>
      <c r="BL1086" s="119">
        <v>19</v>
      </c>
      <c r="BM1086" s="120"/>
      <c r="BN1086" s="121"/>
      <c r="BO1086" s="119">
        <v>19</v>
      </c>
      <c r="BP1086" s="120"/>
      <c r="BQ1086" s="121"/>
      <c r="BR1086" s="119">
        <v>19</v>
      </c>
      <c r="BS1086" s="120"/>
      <c r="BT1086" s="121"/>
      <c r="BU1086" s="119">
        <v>19</v>
      </c>
      <c r="BV1086" s="120"/>
      <c r="BW1086" s="121"/>
      <c r="BX1086" s="119">
        <v>19</v>
      </c>
      <c r="BY1086" s="120"/>
      <c r="BZ1086" s="121"/>
      <c r="CA1086" s="43"/>
      <c r="CB1086" s="43"/>
      <c r="CC1086" s="43"/>
      <c r="CD1086" s="43"/>
      <c r="CE1086" s="43"/>
      <c r="CF1086" s="43"/>
      <c r="CG1086" s="43"/>
      <c r="CH1086" s="43"/>
      <c r="CI1086" s="43"/>
      <c r="CJ1086" s="43"/>
      <c r="CK1086" s="43"/>
      <c r="CL1086" s="43"/>
      <c r="CM1086" s="43"/>
      <c r="CN1086" s="43"/>
      <c r="CO1086" s="43"/>
      <c r="CP1086" s="43"/>
      <c r="CQ1086" s="43"/>
      <c r="CR1086" s="43"/>
      <c r="CS1086" s="43"/>
      <c r="CT1086" s="43"/>
      <c r="CU1086" s="43"/>
      <c r="CV1086" s="43"/>
      <c r="CW1086" s="43"/>
      <c r="CX1086" s="43"/>
      <c r="CY1086" s="43"/>
      <c r="CZ1086" s="43"/>
      <c r="DA1086" s="43"/>
      <c r="DB1086" s="43"/>
      <c r="DC1086" s="43"/>
      <c r="DD1086" s="43"/>
      <c r="DE1086" s="43"/>
    </row>
    <row r="1087" s="43" customFormat="1" ht="20.25">
      <c r="A1087" s="66"/>
      <c r="B1087" s="138"/>
      <c r="C1087" s="115"/>
      <c r="D1087" s="38"/>
      <c r="E1087" s="117" t="s">
        <v>39</v>
      </c>
      <c r="F1087" s="116" t="s">
        <v>38</v>
      </c>
      <c r="G1087" s="119">
        <v>0</v>
      </c>
      <c r="H1087" s="120"/>
      <c r="I1087" s="121"/>
      <c r="J1087" s="119">
        <v>0</v>
      </c>
      <c r="K1087" s="120"/>
      <c r="L1087" s="121"/>
      <c r="M1087" s="119">
        <v>0</v>
      </c>
      <c r="N1087" s="120"/>
      <c r="O1087" s="121"/>
      <c r="P1087" s="119">
        <v>0</v>
      </c>
      <c r="Q1087" s="120"/>
      <c r="R1087" s="121"/>
      <c r="S1087" s="119">
        <v>0</v>
      </c>
      <c r="T1087" s="120"/>
      <c r="U1087" s="121"/>
      <c r="V1087" s="119">
        <v>0</v>
      </c>
      <c r="W1087" s="120"/>
      <c r="X1087" s="121"/>
      <c r="Y1087" s="119">
        <v>0</v>
      </c>
      <c r="Z1087" s="120"/>
      <c r="AA1087" s="121"/>
      <c r="AB1087" s="119">
        <v>0</v>
      </c>
      <c r="AC1087" s="120"/>
      <c r="AD1087" s="121"/>
      <c r="AE1087" s="119">
        <v>0</v>
      </c>
      <c r="AF1087" s="120"/>
      <c r="AG1087" s="121"/>
      <c r="AH1087" s="119">
        <v>0</v>
      </c>
      <c r="AI1087" s="120"/>
      <c r="AJ1087" s="121"/>
      <c r="AK1087" s="119">
        <v>0</v>
      </c>
      <c r="AL1087" s="120"/>
      <c r="AM1087" s="121"/>
      <c r="AN1087" s="119">
        <v>0</v>
      </c>
      <c r="AO1087" s="120"/>
      <c r="AP1087" s="121"/>
      <c r="AQ1087" s="119">
        <v>0</v>
      </c>
      <c r="AR1087" s="120"/>
      <c r="AS1087" s="121"/>
      <c r="AT1087" s="119">
        <v>0</v>
      </c>
      <c r="AU1087" s="120"/>
      <c r="AV1087" s="121"/>
      <c r="AW1087" s="119">
        <v>0</v>
      </c>
      <c r="AX1087" s="120"/>
      <c r="AY1087" s="121"/>
      <c r="AZ1087" s="119">
        <v>0</v>
      </c>
      <c r="BA1087" s="120"/>
      <c r="BB1087" s="121"/>
      <c r="BC1087" s="119">
        <v>0</v>
      </c>
      <c r="BD1087" s="120"/>
      <c r="BE1087" s="121"/>
      <c r="BF1087" s="119">
        <v>0</v>
      </c>
      <c r="BG1087" s="120"/>
      <c r="BH1087" s="121"/>
      <c r="BI1087" s="119">
        <v>0</v>
      </c>
      <c r="BJ1087" s="120"/>
      <c r="BK1087" s="121"/>
      <c r="BL1087" s="119">
        <v>0</v>
      </c>
      <c r="BM1087" s="120"/>
      <c r="BN1087" s="121"/>
      <c r="BO1087" s="119">
        <v>0</v>
      </c>
      <c r="BP1087" s="120"/>
      <c r="BQ1087" s="121"/>
      <c r="BR1087" s="119">
        <v>0</v>
      </c>
      <c r="BS1087" s="120"/>
      <c r="BT1087" s="121"/>
      <c r="BU1087" s="119">
        <v>0</v>
      </c>
      <c r="BV1087" s="120"/>
      <c r="BW1087" s="121"/>
      <c r="BX1087" s="119">
        <v>0</v>
      </c>
      <c r="BY1087" s="120"/>
      <c r="BZ1087" s="121"/>
      <c r="CA1087" s="43"/>
      <c r="CB1087" s="43"/>
      <c r="CC1087" s="43"/>
      <c r="CD1087" s="43"/>
      <c r="CE1087" s="43"/>
      <c r="CF1087" s="43"/>
      <c r="CG1087" s="43"/>
      <c r="CH1087" s="43"/>
      <c r="CI1087" s="43"/>
      <c r="CJ1087" s="43"/>
      <c r="CK1087" s="43"/>
      <c r="CL1087" s="43"/>
      <c r="CM1087" s="43"/>
      <c r="CN1087" s="43"/>
      <c r="CO1087" s="43"/>
      <c r="CP1087" s="43"/>
      <c r="CQ1087" s="43"/>
      <c r="CR1087" s="43"/>
      <c r="CS1087" s="43"/>
      <c r="CT1087" s="43"/>
      <c r="CU1087" s="43"/>
      <c r="CV1087" s="43"/>
      <c r="CW1087" s="43"/>
      <c r="CX1087" s="43"/>
      <c r="CY1087" s="43"/>
      <c r="CZ1087" s="43"/>
      <c r="DA1087" s="43"/>
      <c r="DB1087" s="43"/>
      <c r="DC1087" s="43"/>
      <c r="DD1087" s="43"/>
      <c r="DE1087" s="43"/>
    </row>
    <row r="1088" s="43" customFormat="1" ht="20.25">
      <c r="A1088" s="66"/>
      <c r="B1088" s="114"/>
      <c r="C1088" s="108" t="s">
        <v>40</v>
      </c>
      <c r="D1088" s="38"/>
      <c r="E1088" s="110" t="s">
        <v>33</v>
      </c>
      <c r="F1088" s="196">
        <v>110</v>
      </c>
      <c r="G1088" s="111">
        <v>0.040000000000000001</v>
      </c>
      <c r="H1088" s="112">
        <v>0.029999999999999999</v>
      </c>
      <c r="I1088" s="272">
        <f>ROUND(SQRT(G1088^2+H1088^2)*1000/(1.73*G1095),0)</f>
        <v>0</v>
      </c>
      <c r="J1088" s="111">
        <v>0.040000000000000001</v>
      </c>
      <c r="K1088" s="112">
        <v>0.029999999999999999</v>
      </c>
      <c r="L1088" s="272">
        <f>ROUND(SQRT(J1088^2+K1088^2)*1000/(1.73*J1095),0)</f>
        <v>0</v>
      </c>
      <c r="M1088" s="111">
        <v>0.040000000000000001</v>
      </c>
      <c r="N1088" s="112">
        <v>0.029999999999999999</v>
      </c>
      <c r="O1088" s="272">
        <f>ROUND(SQRT(M1088^2+N1088^2)*1000/(1.73*M1095),0)</f>
        <v>0</v>
      </c>
      <c r="P1088" s="111">
        <v>0.040000000000000001</v>
      </c>
      <c r="Q1088" s="112">
        <v>0.029999999999999999</v>
      </c>
      <c r="R1088" s="272">
        <f>ROUND(SQRT(P1088^2+Q1088^2)*1000/(1.73*P1095),0)</f>
        <v>0</v>
      </c>
      <c r="S1088" s="111">
        <v>0.040000000000000001</v>
      </c>
      <c r="T1088" s="112">
        <v>0.029999999999999999</v>
      </c>
      <c r="U1088" s="272">
        <f>ROUND(SQRT(S1088^2+T1088^2)*1000/(1.73*S1095),0)</f>
        <v>0</v>
      </c>
      <c r="V1088" s="111">
        <v>0.040000000000000001</v>
      </c>
      <c r="W1088" s="112">
        <v>0.029999999999999999</v>
      </c>
      <c r="X1088" s="272">
        <f>ROUND(SQRT(V1088^2+W1088^2)*1000/(1.73*V1095),0)</f>
        <v>0</v>
      </c>
      <c r="Y1088" s="111">
        <v>0.040000000000000001</v>
      </c>
      <c r="Z1088" s="112">
        <v>0.029999999999999999</v>
      </c>
      <c r="AA1088" s="272">
        <v>0</v>
      </c>
      <c r="AB1088" s="111">
        <v>0.040000000000000001</v>
      </c>
      <c r="AC1088" s="112">
        <v>0.029999999999999999</v>
      </c>
      <c r="AD1088" s="272">
        <f>ROUND(SQRT(AB1088^2+AC1088^2)*1000/(1.73*AB1095),0)</f>
        <v>0</v>
      </c>
      <c r="AE1088" s="111">
        <v>0.040000000000000001</v>
      </c>
      <c r="AF1088" s="112">
        <v>0.029999999999999999</v>
      </c>
      <c r="AG1088" s="272">
        <f>ROUND(SQRT(AE1088^2+AF1088^2)*1000/(1.73*AE1095),0)</f>
        <v>0</v>
      </c>
      <c r="AH1088" s="111">
        <v>0.040000000000000001</v>
      </c>
      <c r="AI1088" s="112">
        <v>0.029999999999999999</v>
      </c>
      <c r="AJ1088" s="272">
        <f>ROUND(SQRT(AH1088^2+AI1088^2)*1000/(1.73*AH1095),0)</f>
        <v>0</v>
      </c>
      <c r="AK1088" s="111">
        <v>0.029999999999999999</v>
      </c>
      <c r="AL1088" s="112">
        <v>0.029999999999999999</v>
      </c>
      <c r="AM1088" s="272">
        <f>ROUND(SQRT(AK1088^2+AL1088^2)*1000/(1.73*AK1095),0)</f>
        <v>0</v>
      </c>
      <c r="AN1088" s="111">
        <v>0.040000000000000001</v>
      </c>
      <c r="AO1088" s="112">
        <v>0.029999999999999999</v>
      </c>
      <c r="AP1088" s="272">
        <f>ROUND(SQRT(AN1088^2+AO1088^2)*1000/(1.73*AN1095),0)</f>
        <v>0</v>
      </c>
      <c r="AQ1088" s="111">
        <v>0.029999999999999999</v>
      </c>
      <c r="AR1088" s="112">
        <v>0.029999999999999999</v>
      </c>
      <c r="AS1088" s="272">
        <f>ROUND(SQRT(AQ1088^2+AR1088^2)*1000/(1.73*AQ1095),0)</f>
        <v>0</v>
      </c>
      <c r="AT1088" s="111">
        <v>0.029999999999999999</v>
      </c>
      <c r="AU1088" s="112">
        <v>0.029999999999999999</v>
      </c>
      <c r="AV1088" s="272">
        <f>ROUND(SQRT(AT1088^2+AU1088^2)*1000/(1.73*AT1095),0)</f>
        <v>0</v>
      </c>
      <c r="AW1088" s="111">
        <v>0.040000000000000001</v>
      </c>
      <c r="AX1088" s="112">
        <v>0.029999999999999999</v>
      </c>
      <c r="AY1088" s="272">
        <f>ROUND(SQRT(AW1088^2+AX1088^2)*1000/(1.73*AW1095),0)</f>
        <v>0</v>
      </c>
      <c r="AZ1088" s="111">
        <v>0.040000000000000001</v>
      </c>
      <c r="BA1088" s="112">
        <v>0.029999999999999999</v>
      </c>
      <c r="BB1088" s="272">
        <f>ROUND(SQRT(AZ1088^2+BA1088^2)*1000/(1.73*AZ1095),0)</f>
        <v>0</v>
      </c>
      <c r="BC1088" s="111">
        <v>0.040000000000000001</v>
      </c>
      <c r="BD1088" s="112">
        <v>0.029999999999999999</v>
      </c>
      <c r="BE1088" s="272">
        <f>ROUND(SQRT(BC1088^2+BD1088^2)*1000/(1.73*BC1095),0)</f>
        <v>0</v>
      </c>
      <c r="BF1088" s="111">
        <v>0.040000000000000001</v>
      </c>
      <c r="BG1088" s="112">
        <v>0.029999999999999999</v>
      </c>
      <c r="BH1088" s="272">
        <f>ROUND(SQRT(BF1088^2+BG1088^2)*1000/(1.73*BF1095),0)</f>
        <v>0</v>
      </c>
      <c r="BI1088" s="111">
        <v>0.040000000000000001</v>
      </c>
      <c r="BJ1088" s="112">
        <v>0.029999999999999999</v>
      </c>
      <c r="BK1088" s="272">
        <f>ROUND(SQRT(BI1088^2+BJ1088^2)*1000/(1.73*BI1095),0)</f>
        <v>0</v>
      </c>
      <c r="BL1088" s="111">
        <v>0.040000000000000001</v>
      </c>
      <c r="BM1088" s="112">
        <v>0.029999999999999999</v>
      </c>
      <c r="BN1088" s="272">
        <f>ROUND(SQRT(BL1088^2+BM1088^2)*1000/(1.73*BL1095),0)</f>
        <v>0</v>
      </c>
      <c r="BO1088" s="111">
        <v>0.040000000000000001</v>
      </c>
      <c r="BP1088" s="112">
        <v>0.029999999999999999</v>
      </c>
      <c r="BQ1088" s="272">
        <f>ROUND(SQRT(BO1088^2+BP1088^2)*1000/(1.73*BO1095),0)</f>
        <v>0</v>
      </c>
      <c r="BR1088" s="111">
        <v>0.040000000000000001</v>
      </c>
      <c r="BS1088" s="112">
        <v>0.029999999999999999</v>
      </c>
      <c r="BT1088" s="272">
        <f>ROUND(SQRT(BR1088^2+BS1088^2)*1000/(1.73*BR1095),0)</f>
        <v>0</v>
      </c>
      <c r="BU1088" s="111">
        <v>0.040000000000000001</v>
      </c>
      <c r="BV1088" s="112">
        <v>0.029999999999999999</v>
      </c>
      <c r="BW1088" s="272">
        <f>ROUND(SQRT(BU1088^2+BV1088^2)*1000/(1.73*BU1095),0)</f>
        <v>0</v>
      </c>
      <c r="BX1088" s="111">
        <v>0.040000000000000001</v>
      </c>
      <c r="BY1088" s="112">
        <v>0.029999999999999999</v>
      </c>
      <c r="BZ1088" s="272">
        <f>ROUND(SQRT(BX1088^2+BY1088^2)*1000/(1.73*BX1095),0)</f>
        <v>0</v>
      </c>
      <c r="CA1088" s="43"/>
      <c r="CB1088" s="43"/>
      <c r="CC1088" s="43"/>
      <c r="CD1088" s="43"/>
      <c r="CE1088" s="43"/>
      <c r="CF1088" s="43"/>
      <c r="CG1088" s="43"/>
      <c r="CH1088" s="43"/>
      <c r="CI1088" s="43"/>
      <c r="CJ1088" s="43"/>
      <c r="CK1088" s="43"/>
      <c r="CL1088" s="43"/>
      <c r="CM1088" s="43"/>
      <c r="CN1088" s="43"/>
      <c r="CO1088" s="43"/>
      <c r="CP1088" s="43"/>
      <c r="CQ1088" s="43"/>
      <c r="CR1088" s="43"/>
      <c r="CS1088" s="43"/>
      <c r="CT1088" s="43"/>
      <c r="CU1088" s="43"/>
      <c r="CV1088" s="43"/>
      <c r="CW1088" s="43"/>
      <c r="CX1088" s="43"/>
      <c r="CY1088" s="43"/>
      <c r="CZ1088" s="43"/>
      <c r="DA1088" s="43"/>
      <c r="DB1088" s="43"/>
      <c r="DC1088" s="43"/>
      <c r="DD1088" s="43"/>
      <c r="DE1088" s="43"/>
    </row>
    <row r="1089" s="43" customFormat="1" ht="20.25">
      <c r="A1089" s="66"/>
      <c r="B1089" s="138"/>
      <c r="C1089" s="115"/>
      <c r="D1089" s="38"/>
      <c r="E1089" s="117" t="s">
        <v>35</v>
      </c>
      <c r="F1089" s="116">
        <v>10</v>
      </c>
      <c r="G1089" s="111">
        <v>0.040000000000000001</v>
      </c>
      <c r="H1089" s="112">
        <v>0.029999999999999999</v>
      </c>
      <c r="I1089" s="272">
        <f>ROUND(SQRT(G1089^2+H1089^2)*1000/(1.73*G1097),0)</f>
        <v>3</v>
      </c>
      <c r="J1089" s="111">
        <v>0.040000000000000001</v>
      </c>
      <c r="K1089" s="112">
        <v>0.029999999999999999</v>
      </c>
      <c r="L1089" s="272">
        <f>ROUND(SQRT(J1089^2+K1089^2)*1000/(1.73*J1097),0)</f>
        <v>3</v>
      </c>
      <c r="M1089" s="111">
        <v>0.040000000000000001</v>
      </c>
      <c r="N1089" s="112">
        <v>0.029999999999999999</v>
      </c>
      <c r="O1089" s="272">
        <f>ROUND(SQRT(M1089^2+N1089^2)*1000/(1.73*M1097),0)</f>
        <v>3</v>
      </c>
      <c r="P1089" s="111">
        <v>0.040000000000000001</v>
      </c>
      <c r="Q1089" s="112">
        <v>0.029999999999999999</v>
      </c>
      <c r="R1089" s="272">
        <f>ROUND(SQRT(P1089^2+Q1089^2)*1000/(1.73*P1097),0)</f>
        <v>3</v>
      </c>
      <c r="S1089" s="111">
        <v>0.040000000000000001</v>
      </c>
      <c r="T1089" s="112">
        <v>0.029999999999999999</v>
      </c>
      <c r="U1089" s="272">
        <f>ROUND(SQRT(S1089^2+T1089^2)*1000/(1.73*S1097),0)</f>
        <v>3</v>
      </c>
      <c r="V1089" s="111">
        <v>0.040000000000000001</v>
      </c>
      <c r="W1089" s="112">
        <v>0.029999999999999999</v>
      </c>
      <c r="X1089" s="272">
        <f>ROUND(SQRT(V1089^2+W1089^2)*1000/(1.73*V1097),0)</f>
        <v>3</v>
      </c>
      <c r="Y1089" s="111">
        <v>0.040000000000000001</v>
      </c>
      <c r="Z1089" s="112">
        <v>0.029999999999999999</v>
      </c>
      <c r="AA1089" s="272">
        <v>3</v>
      </c>
      <c r="AB1089" s="111">
        <v>0.040000000000000001</v>
      </c>
      <c r="AC1089" s="112">
        <v>0.029999999999999999</v>
      </c>
      <c r="AD1089" s="272">
        <f>ROUND(SQRT(AB1089^2+AC1089^2)*1000/(1.73*AB1097),0)</f>
        <v>3</v>
      </c>
      <c r="AE1089" s="111">
        <v>0.040000000000000001</v>
      </c>
      <c r="AF1089" s="112">
        <v>0.029999999999999999</v>
      </c>
      <c r="AG1089" s="272">
        <f>ROUND(SQRT(AE1089^2+AF1089^2)*1000/(1.73*AE1097),0)</f>
        <v>3</v>
      </c>
      <c r="AH1089" s="111">
        <v>0.040000000000000001</v>
      </c>
      <c r="AI1089" s="112">
        <v>0.029999999999999999</v>
      </c>
      <c r="AJ1089" s="272">
        <f>ROUND(SQRT(AH1089^2+AI1089^2)*1000/(1.73*AH1097),0)</f>
        <v>3</v>
      </c>
      <c r="AK1089" s="111">
        <v>0.029999999999999999</v>
      </c>
      <c r="AL1089" s="112">
        <v>0.029999999999999999</v>
      </c>
      <c r="AM1089" s="272">
        <f>ROUND(SQRT(AK1089^2+AL1089^2)*1000/(1.73*AK1097),0)</f>
        <v>3</v>
      </c>
      <c r="AN1089" s="111">
        <v>0.040000000000000001</v>
      </c>
      <c r="AO1089" s="112">
        <v>0.029999999999999999</v>
      </c>
      <c r="AP1089" s="272">
        <f>ROUND(SQRT(AN1089^2+AO1089^2)*1000/(1.73*AN1097),0)</f>
        <v>3</v>
      </c>
      <c r="AQ1089" s="111">
        <v>0.029999999999999999</v>
      </c>
      <c r="AR1089" s="112">
        <v>0.029999999999999999</v>
      </c>
      <c r="AS1089" s="272">
        <f>ROUND(SQRT(AQ1089^2+AR1089^2)*1000/(1.73*AQ1097),0)</f>
        <v>3</v>
      </c>
      <c r="AT1089" s="111">
        <v>0.029999999999999999</v>
      </c>
      <c r="AU1089" s="112">
        <v>0.029999999999999999</v>
      </c>
      <c r="AV1089" s="272">
        <f>ROUND(SQRT(AT1089^2+AU1089^2)*1000/(1.73*AT1097),0)</f>
        <v>3</v>
      </c>
      <c r="AW1089" s="111">
        <v>0.040000000000000001</v>
      </c>
      <c r="AX1089" s="112">
        <v>0.029999999999999999</v>
      </c>
      <c r="AY1089" s="272">
        <f>ROUND(SQRT(AW1089^2+AX1089^2)*1000/(1.73*AW1097),0)</f>
        <v>3</v>
      </c>
      <c r="AZ1089" s="111">
        <v>0.040000000000000001</v>
      </c>
      <c r="BA1089" s="112">
        <v>0.029999999999999999</v>
      </c>
      <c r="BB1089" s="272">
        <f>ROUND(SQRT(AZ1089^2+BA1089^2)*1000/(1.73*AZ1097),0)</f>
        <v>3</v>
      </c>
      <c r="BC1089" s="111">
        <v>0.040000000000000001</v>
      </c>
      <c r="BD1089" s="112">
        <v>0.029999999999999999</v>
      </c>
      <c r="BE1089" s="272">
        <f>ROUND(SQRT(BC1089^2+BD1089^2)*1000/(1.73*BC1097),0)</f>
        <v>3</v>
      </c>
      <c r="BF1089" s="111">
        <v>0.040000000000000001</v>
      </c>
      <c r="BG1089" s="112">
        <v>0.029999999999999999</v>
      </c>
      <c r="BH1089" s="272">
        <f>ROUND(SQRT(BF1089^2+BG1089^2)*1000/(1.73*BF1097),0)</f>
        <v>3</v>
      </c>
      <c r="BI1089" s="111">
        <v>0.040000000000000001</v>
      </c>
      <c r="BJ1089" s="112">
        <v>0.029999999999999999</v>
      </c>
      <c r="BK1089" s="272">
        <f>ROUND(SQRT(BI1089^2+BJ1089^2)*1000/(1.73*BI1097),0)</f>
        <v>3</v>
      </c>
      <c r="BL1089" s="111">
        <v>0.040000000000000001</v>
      </c>
      <c r="BM1089" s="112">
        <v>0.029999999999999999</v>
      </c>
      <c r="BN1089" s="272">
        <f>ROUND(SQRT(BL1089^2+BM1089^2)*1000/(1.73*BL1097),0)</f>
        <v>3</v>
      </c>
      <c r="BO1089" s="111">
        <v>0.040000000000000001</v>
      </c>
      <c r="BP1089" s="112">
        <v>0.029999999999999999</v>
      </c>
      <c r="BQ1089" s="272">
        <f>ROUND(SQRT(BO1089^2+BP1089^2)*1000/(1.73*BO1097),0)</f>
        <v>3</v>
      </c>
      <c r="BR1089" s="111">
        <v>0.040000000000000001</v>
      </c>
      <c r="BS1089" s="112">
        <v>0.029999999999999999</v>
      </c>
      <c r="BT1089" s="272">
        <f>ROUND(SQRT(BR1089^2+BS1089^2)*1000/(1.73*BR1097),0)</f>
        <v>3</v>
      </c>
      <c r="BU1089" s="111">
        <v>0.040000000000000001</v>
      </c>
      <c r="BV1089" s="112">
        <v>0.029999999999999999</v>
      </c>
      <c r="BW1089" s="272">
        <f>ROUND(SQRT(BU1089^2+BV1089^2)*1000/(1.73*BU1097),0)</f>
        <v>3</v>
      </c>
      <c r="BX1089" s="111">
        <v>0.040000000000000001</v>
      </c>
      <c r="BY1089" s="112">
        <v>0.029999999999999999</v>
      </c>
      <c r="BZ1089" s="272">
        <f>ROUND(SQRT(BX1089^2+BY1089^2)*1000/(1.73*BX1097),0)</f>
        <v>3</v>
      </c>
      <c r="CA1089" s="43"/>
      <c r="CB1089" s="43"/>
      <c r="CC1089" s="43"/>
      <c r="CD1089" s="43"/>
      <c r="CE1089" s="43"/>
      <c r="CF1089" s="43"/>
      <c r="CG1089" s="43"/>
      <c r="CH1089" s="43"/>
      <c r="CI1089" s="43"/>
      <c r="CJ1089" s="43"/>
      <c r="CK1089" s="43"/>
      <c r="CL1089" s="43"/>
      <c r="CM1089" s="43"/>
      <c r="CN1089" s="43"/>
      <c r="CO1089" s="43"/>
      <c r="CP1089" s="43"/>
      <c r="CQ1089" s="43"/>
      <c r="CR1089" s="43"/>
      <c r="CS1089" s="43"/>
      <c r="CT1089" s="43"/>
      <c r="CU1089" s="43"/>
      <c r="CV1089" s="43"/>
      <c r="CW1089" s="43"/>
      <c r="CX1089" s="43"/>
      <c r="CY1089" s="43"/>
      <c r="CZ1089" s="43"/>
      <c r="DA1089" s="43"/>
      <c r="DB1089" s="43"/>
      <c r="DC1089" s="43"/>
      <c r="DD1089" s="43"/>
      <c r="DE1089" s="43"/>
    </row>
    <row r="1090" s="43" customFormat="1" ht="20.25">
      <c r="A1090" s="66"/>
      <c r="B1090" s="138"/>
      <c r="C1090" s="115"/>
      <c r="D1090" s="38"/>
      <c r="E1090" s="117" t="s">
        <v>37</v>
      </c>
      <c r="F1090" s="116" t="s">
        <v>38</v>
      </c>
      <c r="G1090" s="119">
        <v>6</v>
      </c>
      <c r="H1090" s="120"/>
      <c r="I1090" s="121"/>
      <c r="J1090" s="119">
        <v>6</v>
      </c>
      <c r="K1090" s="120"/>
      <c r="L1090" s="121"/>
      <c r="M1090" s="119">
        <v>6</v>
      </c>
      <c r="N1090" s="120"/>
      <c r="O1090" s="121"/>
      <c r="P1090" s="119">
        <v>6</v>
      </c>
      <c r="Q1090" s="120"/>
      <c r="R1090" s="121"/>
      <c r="S1090" s="119">
        <v>6</v>
      </c>
      <c r="T1090" s="120"/>
      <c r="U1090" s="121"/>
      <c r="V1090" s="119">
        <v>6</v>
      </c>
      <c r="W1090" s="120"/>
      <c r="X1090" s="121"/>
      <c r="Y1090" s="119">
        <v>6</v>
      </c>
      <c r="Z1090" s="120"/>
      <c r="AA1090" s="121"/>
      <c r="AB1090" s="119">
        <v>6</v>
      </c>
      <c r="AC1090" s="120"/>
      <c r="AD1090" s="121"/>
      <c r="AE1090" s="119">
        <v>6</v>
      </c>
      <c r="AF1090" s="120"/>
      <c r="AG1090" s="121"/>
      <c r="AH1090" s="119">
        <v>6</v>
      </c>
      <c r="AI1090" s="120"/>
      <c r="AJ1090" s="121"/>
      <c r="AK1090" s="119">
        <v>6</v>
      </c>
      <c r="AL1090" s="120"/>
      <c r="AM1090" s="121"/>
      <c r="AN1090" s="119">
        <v>6</v>
      </c>
      <c r="AO1090" s="120"/>
      <c r="AP1090" s="121"/>
      <c r="AQ1090" s="119">
        <v>6</v>
      </c>
      <c r="AR1090" s="120"/>
      <c r="AS1090" s="121"/>
      <c r="AT1090" s="119">
        <v>6</v>
      </c>
      <c r="AU1090" s="120"/>
      <c r="AV1090" s="121"/>
      <c r="AW1090" s="119">
        <v>6</v>
      </c>
      <c r="AX1090" s="120"/>
      <c r="AY1090" s="121"/>
      <c r="AZ1090" s="119">
        <v>6</v>
      </c>
      <c r="BA1090" s="120"/>
      <c r="BB1090" s="121"/>
      <c r="BC1090" s="119">
        <v>6</v>
      </c>
      <c r="BD1090" s="120"/>
      <c r="BE1090" s="121"/>
      <c r="BF1090" s="119">
        <v>6</v>
      </c>
      <c r="BG1090" s="120"/>
      <c r="BH1090" s="121"/>
      <c r="BI1090" s="119">
        <v>6</v>
      </c>
      <c r="BJ1090" s="120"/>
      <c r="BK1090" s="121"/>
      <c r="BL1090" s="119">
        <v>6</v>
      </c>
      <c r="BM1090" s="120"/>
      <c r="BN1090" s="121"/>
      <c r="BO1090" s="119">
        <v>6</v>
      </c>
      <c r="BP1090" s="120"/>
      <c r="BQ1090" s="121"/>
      <c r="BR1090" s="119">
        <v>6</v>
      </c>
      <c r="BS1090" s="120"/>
      <c r="BT1090" s="121"/>
      <c r="BU1090" s="119">
        <v>6</v>
      </c>
      <c r="BV1090" s="120"/>
      <c r="BW1090" s="121"/>
      <c r="BX1090" s="119">
        <v>6</v>
      </c>
      <c r="BY1090" s="120"/>
      <c r="BZ1090" s="121"/>
      <c r="CA1090" s="43"/>
      <c r="CB1090" s="43"/>
      <c r="CC1090" s="43"/>
      <c r="CD1090" s="43"/>
      <c r="CE1090" s="43"/>
      <c r="CF1090" s="43"/>
      <c r="CG1090" s="43"/>
      <c r="CH1090" s="43"/>
      <c r="CI1090" s="43"/>
      <c r="CJ1090" s="43"/>
      <c r="CK1090" s="43"/>
      <c r="CL1090" s="43"/>
      <c r="CM1090" s="43"/>
      <c r="CN1090" s="43"/>
      <c r="CO1090" s="43"/>
      <c r="CP1090" s="43"/>
      <c r="CQ1090" s="43"/>
      <c r="CR1090" s="43"/>
      <c r="CS1090" s="43"/>
      <c r="CT1090" s="43"/>
      <c r="CU1090" s="43"/>
      <c r="CV1090" s="43"/>
      <c r="CW1090" s="43"/>
      <c r="CX1090" s="43"/>
      <c r="CY1090" s="43"/>
      <c r="CZ1090" s="43"/>
      <c r="DA1090" s="43"/>
      <c r="DB1090" s="43"/>
      <c r="DC1090" s="43"/>
      <c r="DD1090" s="43"/>
      <c r="DE1090" s="43"/>
    </row>
    <row r="1091" s="43" customFormat="1" ht="21">
      <c r="A1091" s="66"/>
      <c r="B1091" s="138"/>
      <c r="C1091" s="123"/>
      <c r="D1091" s="38"/>
      <c r="E1091" s="125" t="s">
        <v>39</v>
      </c>
      <c r="F1091" s="124" t="s">
        <v>38</v>
      </c>
      <c r="G1091" s="249">
        <v>0</v>
      </c>
      <c r="H1091" s="250"/>
      <c r="I1091" s="251"/>
      <c r="J1091" s="249">
        <v>0</v>
      </c>
      <c r="K1091" s="250"/>
      <c r="L1091" s="251"/>
      <c r="M1091" s="249">
        <v>0</v>
      </c>
      <c r="N1091" s="250"/>
      <c r="O1091" s="251"/>
      <c r="P1091" s="249">
        <v>0</v>
      </c>
      <c r="Q1091" s="250"/>
      <c r="R1091" s="251"/>
      <c r="S1091" s="249">
        <v>0</v>
      </c>
      <c r="T1091" s="250"/>
      <c r="U1091" s="251"/>
      <c r="V1091" s="249">
        <v>0</v>
      </c>
      <c r="W1091" s="250"/>
      <c r="X1091" s="251"/>
      <c r="Y1091" s="249">
        <v>0</v>
      </c>
      <c r="Z1091" s="250"/>
      <c r="AA1091" s="251"/>
      <c r="AB1091" s="249">
        <v>0</v>
      </c>
      <c r="AC1091" s="250"/>
      <c r="AD1091" s="251"/>
      <c r="AE1091" s="249">
        <v>0</v>
      </c>
      <c r="AF1091" s="250"/>
      <c r="AG1091" s="251"/>
      <c r="AH1091" s="249">
        <v>0</v>
      </c>
      <c r="AI1091" s="250"/>
      <c r="AJ1091" s="251"/>
      <c r="AK1091" s="249">
        <v>0</v>
      </c>
      <c r="AL1091" s="250"/>
      <c r="AM1091" s="251"/>
      <c r="AN1091" s="249">
        <v>0</v>
      </c>
      <c r="AO1091" s="250"/>
      <c r="AP1091" s="251"/>
      <c r="AQ1091" s="249">
        <v>0</v>
      </c>
      <c r="AR1091" s="250"/>
      <c r="AS1091" s="251"/>
      <c r="AT1091" s="249">
        <v>0</v>
      </c>
      <c r="AU1091" s="250"/>
      <c r="AV1091" s="251"/>
      <c r="AW1091" s="249">
        <v>0</v>
      </c>
      <c r="AX1091" s="250"/>
      <c r="AY1091" s="251"/>
      <c r="AZ1091" s="249">
        <v>0</v>
      </c>
      <c r="BA1091" s="250"/>
      <c r="BB1091" s="251"/>
      <c r="BC1091" s="249">
        <v>0</v>
      </c>
      <c r="BD1091" s="250"/>
      <c r="BE1091" s="251"/>
      <c r="BF1091" s="249">
        <v>0</v>
      </c>
      <c r="BG1091" s="250"/>
      <c r="BH1091" s="251"/>
      <c r="BI1091" s="249">
        <v>0</v>
      </c>
      <c r="BJ1091" s="250"/>
      <c r="BK1091" s="251"/>
      <c r="BL1091" s="249">
        <v>0</v>
      </c>
      <c r="BM1091" s="250"/>
      <c r="BN1091" s="251"/>
      <c r="BO1091" s="249">
        <v>0</v>
      </c>
      <c r="BP1091" s="250"/>
      <c r="BQ1091" s="251"/>
      <c r="BR1091" s="249">
        <v>0</v>
      </c>
      <c r="BS1091" s="250"/>
      <c r="BT1091" s="251"/>
      <c r="BU1091" s="249">
        <v>0</v>
      </c>
      <c r="BV1091" s="250"/>
      <c r="BW1091" s="251"/>
      <c r="BX1091" s="249">
        <v>0</v>
      </c>
      <c r="BY1091" s="250"/>
      <c r="BZ1091" s="251"/>
      <c r="CA1091" s="43"/>
      <c r="CB1091" s="43"/>
      <c r="CC1091" s="43"/>
      <c r="CD1091" s="43"/>
      <c r="CE1091" s="43"/>
      <c r="CF1091" s="43"/>
      <c r="CG1091" s="43"/>
      <c r="CH1091" s="43"/>
      <c r="CI1091" s="43"/>
      <c r="CJ1091" s="43"/>
      <c r="CK1091" s="43"/>
      <c r="CL1091" s="43"/>
      <c r="CM1091" s="43"/>
      <c r="CN1091" s="43"/>
      <c r="CO1091" s="43"/>
      <c r="CP1091" s="43"/>
      <c r="CQ1091" s="43"/>
      <c r="CR1091" s="43"/>
      <c r="CS1091" s="43"/>
      <c r="CT1091" s="43"/>
      <c r="CU1091" s="43"/>
      <c r="CV1091" s="43"/>
      <c r="CW1091" s="43"/>
      <c r="CX1091" s="43"/>
      <c r="CY1091" s="43"/>
      <c r="CZ1091" s="43"/>
      <c r="DA1091" s="43"/>
      <c r="DB1091" s="43"/>
      <c r="DC1091" s="43"/>
      <c r="DD1091" s="43"/>
      <c r="DE1091" s="43"/>
    </row>
    <row r="1092" s="43" customFormat="1" ht="20.25">
      <c r="A1092" s="66"/>
      <c r="B1092" s="138"/>
      <c r="C1092" s="262" t="s">
        <v>375</v>
      </c>
      <c r="D1092" s="216"/>
      <c r="E1092" s="128"/>
      <c r="F1092" s="127">
        <v>110</v>
      </c>
      <c r="G1092" s="111">
        <v>2.3999999999999999</v>
      </c>
      <c r="H1092" s="112">
        <v>1.6000000000000001</v>
      </c>
      <c r="I1092" s="311">
        <f t="shared" ref="I1092:I1093" si="1173">ROUND(SQRT(G1092^2+H1092^2)*1000/(1.73*G1094),0)</f>
        <v>14</v>
      </c>
      <c r="J1092" s="111">
        <v>1.96</v>
      </c>
      <c r="K1092" s="112">
        <v>1.3</v>
      </c>
      <c r="L1092" s="311">
        <f t="shared" ref="L1092:L1093" si="1174">ROUND(SQRT(J1092^2+K1092^2)*1000/(1.73*J1094),0)</f>
        <v>12</v>
      </c>
      <c r="M1092" s="111">
        <v>2.0600000000000001</v>
      </c>
      <c r="N1092" s="112">
        <v>1.3700000000000001</v>
      </c>
      <c r="O1092" s="311">
        <f t="shared" ref="O1092:O1093" si="1175">ROUND(SQRT(M1092^2+N1092^2)*1000/(1.73*M1094),0)</f>
        <v>12</v>
      </c>
      <c r="P1092" s="111">
        <v>2.0800000000000001</v>
      </c>
      <c r="Q1092" s="112">
        <v>1.3799999999999999</v>
      </c>
      <c r="R1092" s="311">
        <f t="shared" ref="R1092:R1093" si="1176">ROUND(SQRT(P1092^2+Q1092^2)*1000/(1.73*P1094),0)</f>
        <v>12</v>
      </c>
      <c r="S1092" s="111">
        <v>1.98</v>
      </c>
      <c r="T1092" s="112">
        <v>1.3200000000000001</v>
      </c>
      <c r="U1092" s="311">
        <f t="shared" ref="U1092:U1093" si="1177">ROUND(SQRT(S1092^2+T1092^2)*1000/(1.73*S1094),0)</f>
        <v>12</v>
      </c>
      <c r="V1092" s="111">
        <v>1.8100000000000001</v>
      </c>
      <c r="W1092" s="112">
        <v>1.2</v>
      </c>
      <c r="X1092" s="311">
        <f t="shared" ref="X1092:X1093" si="1178">ROUND(SQRT(V1092^2+W1092^2)*1000/(1.73*V1094),0)</f>
        <v>11</v>
      </c>
      <c r="Y1092" s="111">
        <v>2.0600000000000001</v>
      </c>
      <c r="Z1092" s="112">
        <v>1.3700000000000001</v>
      </c>
      <c r="AA1092" s="311">
        <v>12</v>
      </c>
      <c r="AB1092" s="111">
        <v>2.8399999999999999</v>
      </c>
      <c r="AC1092" s="112">
        <v>1.8899999999999999</v>
      </c>
      <c r="AD1092" s="311">
        <f t="shared" ref="AD1092:AD1093" si="1179">ROUND(SQRT(AB1092^2+AC1092^2)*1000/(1.73*AB1094),0)</f>
        <v>17</v>
      </c>
      <c r="AE1092" s="111">
        <v>2.6099999999999999</v>
      </c>
      <c r="AF1092" s="112">
        <v>1.74</v>
      </c>
      <c r="AG1092" s="311">
        <f t="shared" ref="AG1092:AG1093" si="1180">ROUND(SQRT(AE1092^2+AF1092^2)*1000/(1.73*AE1094),0)</f>
        <v>16</v>
      </c>
      <c r="AH1092" s="111">
        <v>2.8999999999999999</v>
      </c>
      <c r="AI1092" s="112">
        <v>1.9299999999999999</v>
      </c>
      <c r="AJ1092" s="311">
        <f t="shared" ref="AJ1092:AJ1093" si="1181">ROUND(SQRT(AH1092^2+AI1092^2)*1000/(1.73*AH1094),0)</f>
        <v>18</v>
      </c>
      <c r="AK1092" s="111">
        <v>1.99</v>
      </c>
      <c r="AL1092" s="112">
        <v>1.3200000000000001</v>
      </c>
      <c r="AM1092" s="311">
        <f t="shared" ref="AM1092:AM1093" si="1182">ROUND(SQRT(AK1092^2+AL1092^2)*1000/(1.73*AK1094),0)</f>
        <v>12</v>
      </c>
      <c r="AN1092" s="111">
        <v>2.7599999999999998</v>
      </c>
      <c r="AO1092" s="112">
        <v>1.8400000000000001</v>
      </c>
      <c r="AP1092" s="311">
        <f t="shared" ref="AP1092:AP1093" si="1183">ROUND(SQRT(AN1092^2+AO1092^2)*1000/(1.73*AN1094),0)</f>
        <v>17</v>
      </c>
      <c r="AQ1092" s="111">
        <v>2.21</v>
      </c>
      <c r="AR1092" s="112">
        <v>1.47</v>
      </c>
      <c r="AS1092" s="311">
        <f t="shared" ref="AS1092:AS1093" si="1184">ROUND(SQRT(AQ1092^2+AR1092^2)*1000/(1.73*AQ1094),0)</f>
        <v>13</v>
      </c>
      <c r="AT1092" s="111">
        <v>2.3199999999999998</v>
      </c>
      <c r="AU1092" s="112">
        <v>1.54</v>
      </c>
      <c r="AV1092" s="311">
        <f t="shared" ref="AV1092:AV1093" si="1185">ROUND(SQRT(AT1092^2+AU1092^2)*1000/(1.73*AT1094),0)</f>
        <v>14</v>
      </c>
      <c r="AW1092" s="111">
        <v>2.8300000000000001</v>
      </c>
      <c r="AX1092" s="112">
        <v>1.8799999999999999</v>
      </c>
      <c r="AY1092" s="311">
        <f t="shared" ref="AY1092:AY1093" si="1186">ROUND(SQRT(AW1092^2+AX1092^2)*1000/(1.73*AW1094),0)</f>
        <v>17</v>
      </c>
      <c r="AZ1092" s="111">
        <v>2.7999999999999998</v>
      </c>
      <c r="BA1092" s="112">
        <v>1.8600000000000001</v>
      </c>
      <c r="BB1092" s="311">
        <f t="shared" ref="BB1092:BB1093" si="1187">ROUND(SQRT(AZ1092^2+BA1092^2)*1000/(1.73*AZ1094),0)</f>
        <v>17</v>
      </c>
      <c r="BC1092" s="111">
        <v>2.7400000000000002</v>
      </c>
      <c r="BD1092" s="112">
        <v>1.8200000000000001</v>
      </c>
      <c r="BE1092" s="311">
        <f t="shared" ref="BE1092:BE1093" si="1188">ROUND(SQRT(BC1092^2+BD1092^2)*1000/(1.73*BC1094),0)</f>
        <v>17</v>
      </c>
      <c r="BF1092" s="111">
        <v>2.8900000000000001</v>
      </c>
      <c r="BG1092" s="112">
        <v>1.9199999999999999</v>
      </c>
      <c r="BH1092" s="311">
        <f t="shared" ref="BH1092:BH1093" si="1189">ROUND(SQRT(BF1092^2+BG1092^2)*1000/(1.73*BF1094),0)</f>
        <v>17</v>
      </c>
      <c r="BI1092" s="111">
        <v>2.7000000000000002</v>
      </c>
      <c r="BJ1092" s="112">
        <v>1.8</v>
      </c>
      <c r="BK1092" s="311">
        <f t="shared" ref="BK1092:BK1093" si="1190">ROUND(SQRT(BI1092^2+BJ1092^2)*1000/(1.73*BI1094),0)</f>
        <v>16</v>
      </c>
      <c r="BL1092" s="111">
        <v>2.98</v>
      </c>
      <c r="BM1092" s="112">
        <v>1.98</v>
      </c>
      <c r="BN1092" s="311">
        <f t="shared" ref="BN1092:BN1093" si="1191">ROUND(SQRT(BL1092^2+BM1092^2)*1000/(1.73*BL1094),0)</f>
        <v>18</v>
      </c>
      <c r="BO1092" s="111">
        <v>2.4900000000000002</v>
      </c>
      <c r="BP1092" s="112">
        <v>1.6599999999999999</v>
      </c>
      <c r="BQ1092" s="311">
        <f t="shared" ref="BQ1092:BQ1093" si="1192">ROUND(SQRT(BO1092^2+BP1092^2)*1000/(1.73*BO1094),0)</f>
        <v>15</v>
      </c>
      <c r="BR1092" s="111">
        <v>2.73</v>
      </c>
      <c r="BS1092" s="112">
        <v>1.8200000000000001</v>
      </c>
      <c r="BT1092" s="311">
        <f t="shared" ref="BT1092:BT1093" si="1193">ROUND(SQRT(BR1092^2+BS1092^2)*1000/(1.73*BR1094),0)</f>
        <v>17</v>
      </c>
      <c r="BU1092" s="111">
        <v>2.3700000000000001</v>
      </c>
      <c r="BV1092" s="112">
        <v>1.5800000000000001</v>
      </c>
      <c r="BW1092" s="311">
        <f t="shared" ref="BW1092:BW1093" si="1194">ROUND(SQRT(BU1092^2+BV1092^2)*1000/(1.73*BU1094),0)</f>
        <v>14</v>
      </c>
      <c r="BX1092" s="111">
        <v>2.5699999999999998</v>
      </c>
      <c r="BY1092" s="112">
        <v>1.71</v>
      </c>
      <c r="BZ1092" s="311">
        <f t="shared" ref="BZ1092:BZ1093" si="1195">ROUND(SQRT(BX1092^2+BY1092^2)*1000/(1.73*BX1094),0)</f>
        <v>15</v>
      </c>
      <c r="CA1092" s="66"/>
      <c r="CB1092" s="43"/>
      <c r="CC1092" s="43"/>
      <c r="CD1092" s="43"/>
      <c r="CE1092" s="43"/>
      <c r="CF1092" s="43"/>
      <c r="CG1092" s="43"/>
      <c r="CH1092" s="43"/>
      <c r="CI1092" s="43"/>
      <c r="CJ1092" s="43"/>
      <c r="CK1092" s="43"/>
      <c r="CL1092" s="43"/>
      <c r="CM1092" s="43"/>
      <c r="CN1092" s="43"/>
      <c r="CO1092" s="43"/>
      <c r="CP1092" s="43"/>
      <c r="CQ1092" s="43"/>
      <c r="CR1092" s="43"/>
      <c r="CS1092" s="43"/>
      <c r="CT1092" s="43"/>
      <c r="CU1092" s="43"/>
      <c r="CV1092" s="43"/>
      <c r="CW1092" s="43"/>
      <c r="CX1092" s="43"/>
      <c r="CY1092" s="43"/>
      <c r="CZ1092" s="43"/>
      <c r="DA1092" s="43"/>
      <c r="DB1092" s="43"/>
      <c r="DC1092" s="43"/>
      <c r="DD1092" s="43"/>
      <c r="DE1092" s="43"/>
    </row>
    <row r="1093" s="43" customFormat="1" ht="21">
      <c r="A1093" s="66"/>
      <c r="B1093" s="138"/>
      <c r="C1093" s="261" t="s">
        <v>376</v>
      </c>
      <c r="D1093" s="217"/>
      <c r="E1093" s="134"/>
      <c r="F1093" s="133">
        <v>110</v>
      </c>
      <c r="G1093" s="269">
        <v>-2.3199999999999998</v>
      </c>
      <c r="H1093" s="270">
        <v>-1.54</v>
      </c>
      <c r="I1093" s="272">
        <f t="shared" si="1173"/>
        <v>14</v>
      </c>
      <c r="J1093" s="269">
        <v>-1.8799999999999999</v>
      </c>
      <c r="K1093" s="270">
        <v>-1.25</v>
      </c>
      <c r="L1093" s="272">
        <f t="shared" si="1174"/>
        <v>11</v>
      </c>
      <c r="M1093" s="269">
        <v>-1.98</v>
      </c>
      <c r="N1093" s="270">
        <v>-1.3200000000000001</v>
      </c>
      <c r="O1093" s="272">
        <f t="shared" si="1175"/>
        <v>12</v>
      </c>
      <c r="P1093" s="269">
        <v>-2</v>
      </c>
      <c r="Q1093" s="270">
        <v>-1.3300000000000001</v>
      </c>
      <c r="R1093" s="272">
        <f t="shared" si="1176"/>
        <v>12</v>
      </c>
      <c r="S1093" s="269">
        <v>-1.8999999999999999</v>
      </c>
      <c r="T1093" s="270">
        <v>-1.26</v>
      </c>
      <c r="U1093" s="272">
        <f t="shared" si="1177"/>
        <v>11</v>
      </c>
      <c r="V1093" s="269">
        <v>-1.73</v>
      </c>
      <c r="W1093" s="270">
        <v>-1.1499999999999999</v>
      </c>
      <c r="X1093" s="272">
        <f t="shared" si="1178"/>
        <v>10</v>
      </c>
      <c r="Y1093" s="269">
        <v>-1.98</v>
      </c>
      <c r="Z1093" s="270">
        <v>-1.3200000000000001</v>
      </c>
      <c r="AA1093" s="272">
        <v>12</v>
      </c>
      <c r="AB1093" s="269">
        <v>-2.7599999999999998</v>
      </c>
      <c r="AC1093" s="270">
        <v>-1.8400000000000001</v>
      </c>
      <c r="AD1093" s="272">
        <f t="shared" si="1179"/>
        <v>17</v>
      </c>
      <c r="AE1093" s="269">
        <v>-2.5299999999999998</v>
      </c>
      <c r="AF1093" s="270">
        <v>-1.6799999999999999</v>
      </c>
      <c r="AG1093" s="272">
        <f t="shared" si="1180"/>
        <v>15</v>
      </c>
      <c r="AH1093" s="269">
        <v>-2.8199999999999998</v>
      </c>
      <c r="AI1093" s="270">
        <v>-1.8799999999999999</v>
      </c>
      <c r="AJ1093" s="272">
        <f t="shared" si="1181"/>
        <v>17</v>
      </c>
      <c r="AK1093" s="269">
        <v>-1.9199999999999999</v>
      </c>
      <c r="AL1093" s="270">
        <v>-1.28</v>
      </c>
      <c r="AM1093" s="272">
        <f t="shared" si="1182"/>
        <v>12</v>
      </c>
      <c r="AN1093" s="269">
        <v>-2.6800000000000002</v>
      </c>
      <c r="AO1093" s="270">
        <v>-1.78</v>
      </c>
      <c r="AP1093" s="272">
        <f t="shared" si="1183"/>
        <v>16</v>
      </c>
      <c r="AQ1093" s="269">
        <v>-2.1400000000000001</v>
      </c>
      <c r="AR1093" s="270">
        <v>-1.4199999999999999</v>
      </c>
      <c r="AS1093" s="272">
        <f t="shared" si="1184"/>
        <v>13</v>
      </c>
      <c r="AT1093" s="269">
        <v>-2.25</v>
      </c>
      <c r="AU1093" s="270">
        <v>-1.5</v>
      </c>
      <c r="AV1093" s="272">
        <f t="shared" si="1185"/>
        <v>14</v>
      </c>
      <c r="AW1093" s="269">
        <v>-2.7400000000000002</v>
      </c>
      <c r="AX1093" s="270">
        <v>-1.8200000000000001</v>
      </c>
      <c r="AY1093" s="272">
        <f t="shared" si="1186"/>
        <v>17</v>
      </c>
      <c r="AZ1093" s="269">
        <v>-2.7200000000000002</v>
      </c>
      <c r="BA1093" s="270">
        <v>-1.8100000000000001</v>
      </c>
      <c r="BB1093" s="272">
        <f t="shared" si="1187"/>
        <v>16</v>
      </c>
      <c r="BC1093" s="269">
        <v>-2.6600000000000001</v>
      </c>
      <c r="BD1093" s="270">
        <v>-1.77</v>
      </c>
      <c r="BE1093" s="272">
        <f t="shared" si="1188"/>
        <v>16</v>
      </c>
      <c r="BF1093" s="269">
        <v>-2.8100000000000001</v>
      </c>
      <c r="BG1093" s="270">
        <v>-1.8700000000000001</v>
      </c>
      <c r="BH1093" s="272">
        <f t="shared" si="1189"/>
        <v>17</v>
      </c>
      <c r="BI1093" s="269">
        <v>-2.6099999999999999</v>
      </c>
      <c r="BJ1093" s="270">
        <v>-1.74</v>
      </c>
      <c r="BK1093" s="272">
        <f t="shared" si="1190"/>
        <v>16</v>
      </c>
      <c r="BL1093" s="269">
        <v>-2.8900000000000001</v>
      </c>
      <c r="BM1093" s="270">
        <v>-1.9199999999999999</v>
      </c>
      <c r="BN1093" s="272">
        <f t="shared" si="1191"/>
        <v>17</v>
      </c>
      <c r="BO1093" s="269">
        <v>-2.3999999999999999</v>
      </c>
      <c r="BP1093" s="270">
        <v>-1.6000000000000001</v>
      </c>
      <c r="BQ1093" s="272">
        <f t="shared" si="1192"/>
        <v>14</v>
      </c>
      <c r="BR1093" s="269">
        <v>-2.6499999999999999</v>
      </c>
      <c r="BS1093" s="270">
        <v>-1.76</v>
      </c>
      <c r="BT1093" s="272">
        <f t="shared" si="1193"/>
        <v>16</v>
      </c>
      <c r="BU1093" s="269">
        <v>-2.29</v>
      </c>
      <c r="BV1093" s="270">
        <v>-1.52</v>
      </c>
      <c r="BW1093" s="272">
        <f t="shared" si="1194"/>
        <v>14</v>
      </c>
      <c r="BX1093" s="269">
        <v>-2.4900000000000002</v>
      </c>
      <c r="BY1093" s="270">
        <v>-1.6599999999999999</v>
      </c>
      <c r="BZ1093" s="272">
        <f t="shared" si="1195"/>
        <v>15</v>
      </c>
      <c r="CA1093" s="66"/>
      <c r="CB1093" s="43"/>
      <c r="CC1093" s="43"/>
      <c r="CD1093" s="43"/>
      <c r="CE1093" s="43"/>
      <c r="CF1093" s="43"/>
      <c r="CG1093" s="43"/>
      <c r="CH1093" s="43"/>
      <c r="CI1093" s="43"/>
      <c r="CJ1093" s="43"/>
      <c r="CK1093" s="43"/>
      <c r="CL1093" s="43"/>
      <c r="CM1093" s="43"/>
      <c r="CN1093" s="43"/>
      <c r="CO1093" s="43"/>
      <c r="CP1093" s="43"/>
      <c r="CQ1093" s="43"/>
      <c r="CR1093" s="43"/>
      <c r="CS1093" s="43"/>
      <c r="CT1093" s="43"/>
      <c r="CU1093" s="43"/>
      <c r="CV1093" s="43"/>
      <c r="CW1093" s="43"/>
      <c r="CX1093" s="43"/>
      <c r="CY1093" s="43"/>
      <c r="CZ1093" s="43"/>
      <c r="DA1093" s="43"/>
      <c r="DB1093" s="43"/>
      <c r="DC1093" s="43"/>
      <c r="DD1093" s="43"/>
      <c r="DE1093" s="43"/>
    </row>
    <row r="1094" s="43" customFormat="1" ht="20.25">
      <c r="A1094" s="66"/>
      <c r="B1094" s="138" t="s">
        <v>52</v>
      </c>
      <c r="C1094" s="215" t="s">
        <v>243</v>
      </c>
      <c r="D1094" s="216"/>
      <c r="E1094" s="128" t="s">
        <v>54</v>
      </c>
      <c r="F1094" s="127">
        <v>110</v>
      </c>
      <c r="G1094" s="140">
        <v>115.72</v>
      </c>
      <c r="H1094" s="141"/>
      <c r="I1094" s="142"/>
      <c r="J1094" s="140">
        <v>115.94</v>
      </c>
      <c r="K1094" s="141"/>
      <c r="L1094" s="142"/>
      <c r="M1094" s="140">
        <v>115.94</v>
      </c>
      <c r="N1094" s="141"/>
      <c r="O1094" s="142"/>
      <c r="P1094" s="140">
        <v>115.94</v>
      </c>
      <c r="Q1094" s="141"/>
      <c r="R1094" s="142"/>
      <c r="S1094" s="140">
        <v>115.94</v>
      </c>
      <c r="T1094" s="141"/>
      <c r="U1094" s="142"/>
      <c r="V1094" s="140">
        <v>115.94</v>
      </c>
      <c r="W1094" s="141"/>
      <c r="X1094" s="142"/>
      <c r="Y1094" s="140">
        <v>115.72</v>
      </c>
      <c r="Z1094" s="141"/>
      <c r="AA1094" s="142"/>
      <c r="AB1094" s="140">
        <v>115.5</v>
      </c>
      <c r="AC1094" s="141"/>
      <c r="AD1094" s="142"/>
      <c r="AE1094" s="129">
        <v>115.28</v>
      </c>
      <c r="AF1094" s="130"/>
      <c r="AG1094" s="143"/>
      <c r="AH1094" s="129">
        <v>115.06</v>
      </c>
      <c r="AI1094" s="130"/>
      <c r="AJ1094" s="143"/>
      <c r="AK1094" s="129">
        <v>114.62</v>
      </c>
      <c r="AL1094" s="130"/>
      <c r="AM1094" s="143"/>
      <c r="AN1094" s="129">
        <v>114.40000000000001</v>
      </c>
      <c r="AO1094" s="130"/>
      <c r="AP1094" s="143"/>
      <c r="AQ1094" s="129">
        <v>114.84</v>
      </c>
      <c r="AR1094" s="130"/>
      <c r="AS1094" s="143"/>
      <c r="AT1094" s="129">
        <v>114.84</v>
      </c>
      <c r="AU1094" s="130"/>
      <c r="AV1094" s="143"/>
      <c r="AW1094" s="129">
        <v>114.62</v>
      </c>
      <c r="AX1094" s="130"/>
      <c r="AY1094" s="143"/>
      <c r="AZ1094" s="129">
        <v>114.62</v>
      </c>
      <c r="BA1094" s="130"/>
      <c r="BB1094" s="143"/>
      <c r="BC1094" s="129">
        <v>114.40000000000001</v>
      </c>
      <c r="BD1094" s="130"/>
      <c r="BE1094" s="143"/>
      <c r="BF1094" s="129">
        <v>114.62</v>
      </c>
      <c r="BG1094" s="130"/>
      <c r="BH1094" s="143"/>
      <c r="BI1094" s="129">
        <v>114.62</v>
      </c>
      <c r="BJ1094" s="130"/>
      <c r="BK1094" s="143"/>
      <c r="BL1094" s="129">
        <v>114.62</v>
      </c>
      <c r="BM1094" s="130"/>
      <c r="BN1094" s="143"/>
      <c r="BO1094" s="129">
        <v>115.06</v>
      </c>
      <c r="BP1094" s="130"/>
      <c r="BQ1094" s="143"/>
      <c r="BR1094" s="129">
        <v>114.84</v>
      </c>
      <c r="BS1094" s="130"/>
      <c r="BT1094" s="143"/>
      <c r="BU1094" s="129">
        <v>115.06</v>
      </c>
      <c r="BV1094" s="130"/>
      <c r="BW1094" s="143"/>
      <c r="BX1094" s="129">
        <v>115.28</v>
      </c>
      <c r="BY1094" s="130"/>
      <c r="BZ1094" s="143"/>
      <c r="CA1094" s="43"/>
      <c r="CB1094" s="43"/>
      <c r="CC1094" s="43"/>
      <c r="CD1094" s="43"/>
      <c r="CE1094" s="43"/>
      <c r="CF1094" s="43"/>
      <c r="CG1094" s="43"/>
      <c r="CH1094" s="43"/>
      <c r="CI1094" s="43"/>
      <c r="CJ1094" s="43"/>
      <c r="CK1094" s="43"/>
      <c r="CL1094" s="43"/>
      <c r="CM1094" s="43"/>
      <c r="CN1094" s="43"/>
      <c r="CO1094" s="43"/>
      <c r="CP1094" s="43"/>
      <c r="CQ1094" s="43"/>
      <c r="CR1094" s="43"/>
      <c r="CS1094" s="43"/>
      <c r="CT1094" s="43"/>
      <c r="CU1094" s="43"/>
      <c r="CV1094" s="43"/>
      <c r="CW1094" s="43"/>
      <c r="CX1094" s="43"/>
      <c r="CY1094" s="43"/>
      <c r="CZ1094" s="43"/>
      <c r="DA1094" s="43"/>
      <c r="DB1094" s="43"/>
      <c r="DC1094" s="43"/>
      <c r="DD1094" s="43"/>
      <c r="DE1094" s="43"/>
    </row>
    <row r="1095" s="43" customFormat="1" ht="20.25">
      <c r="A1095" s="66"/>
      <c r="B1095" s="138"/>
      <c r="C1095" s="144" t="s">
        <v>244</v>
      </c>
      <c r="D1095" s="38"/>
      <c r="E1095" s="117" t="s">
        <v>54</v>
      </c>
      <c r="F1095" s="116">
        <v>110</v>
      </c>
      <c r="G1095" s="145">
        <v>115.94</v>
      </c>
      <c r="H1095" s="146"/>
      <c r="I1095" s="147"/>
      <c r="J1095" s="145">
        <v>116.16</v>
      </c>
      <c r="K1095" s="146"/>
      <c r="L1095" s="147"/>
      <c r="M1095" s="145">
        <v>116.16</v>
      </c>
      <c r="N1095" s="146"/>
      <c r="O1095" s="147"/>
      <c r="P1095" s="145">
        <v>116.16</v>
      </c>
      <c r="Q1095" s="146"/>
      <c r="R1095" s="147"/>
      <c r="S1095" s="145">
        <v>116.16</v>
      </c>
      <c r="T1095" s="146"/>
      <c r="U1095" s="147"/>
      <c r="V1095" s="145">
        <v>116.16</v>
      </c>
      <c r="W1095" s="146"/>
      <c r="X1095" s="147"/>
      <c r="Y1095" s="145">
        <v>115.94</v>
      </c>
      <c r="Z1095" s="146"/>
      <c r="AA1095" s="147"/>
      <c r="AB1095" s="145">
        <v>115.72</v>
      </c>
      <c r="AC1095" s="146"/>
      <c r="AD1095" s="147"/>
      <c r="AE1095" s="148">
        <v>115.5</v>
      </c>
      <c r="AF1095" s="149"/>
      <c r="AG1095" s="150"/>
      <c r="AH1095" s="148">
        <v>115.28</v>
      </c>
      <c r="AI1095" s="149"/>
      <c r="AJ1095" s="150"/>
      <c r="AK1095" s="148">
        <v>115.06</v>
      </c>
      <c r="AL1095" s="149"/>
      <c r="AM1095" s="150"/>
      <c r="AN1095" s="148">
        <v>114.62</v>
      </c>
      <c r="AO1095" s="149"/>
      <c r="AP1095" s="150"/>
      <c r="AQ1095" s="148">
        <v>115.06</v>
      </c>
      <c r="AR1095" s="149"/>
      <c r="AS1095" s="150"/>
      <c r="AT1095" s="148">
        <v>115.06</v>
      </c>
      <c r="AU1095" s="149"/>
      <c r="AV1095" s="150"/>
      <c r="AW1095" s="148">
        <v>114.84</v>
      </c>
      <c r="AX1095" s="149"/>
      <c r="AY1095" s="150"/>
      <c r="AZ1095" s="148">
        <v>114.84</v>
      </c>
      <c r="BA1095" s="149"/>
      <c r="BB1095" s="150"/>
      <c r="BC1095" s="148">
        <v>114.62</v>
      </c>
      <c r="BD1095" s="149"/>
      <c r="BE1095" s="150"/>
      <c r="BF1095" s="148">
        <v>114.84</v>
      </c>
      <c r="BG1095" s="149"/>
      <c r="BH1095" s="150"/>
      <c r="BI1095" s="148">
        <v>114.84</v>
      </c>
      <c r="BJ1095" s="149"/>
      <c r="BK1095" s="150"/>
      <c r="BL1095" s="148">
        <v>114.84</v>
      </c>
      <c r="BM1095" s="149"/>
      <c r="BN1095" s="150"/>
      <c r="BO1095" s="148">
        <v>115.28</v>
      </c>
      <c r="BP1095" s="149"/>
      <c r="BQ1095" s="150"/>
      <c r="BR1095" s="111">
        <v>115.06</v>
      </c>
      <c r="BS1095" s="112"/>
      <c r="BT1095" s="151"/>
      <c r="BU1095" s="148">
        <v>115.28</v>
      </c>
      <c r="BV1095" s="149"/>
      <c r="BW1095" s="150"/>
      <c r="BX1095" s="148">
        <v>115.72</v>
      </c>
      <c r="BY1095" s="149"/>
      <c r="BZ1095" s="150"/>
      <c r="CA1095" s="43"/>
      <c r="CB1095" s="43"/>
      <c r="CC1095" s="43"/>
      <c r="CD1095" s="43"/>
      <c r="CE1095" s="43"/>
      <c r="CF1095" s="43"/>
      <c r="CG1095" s="43"/>
      <c r="CH1095" s="43"/>
      <c r="CI1095" s="43"/>
      <c r="CJ1095" s="43"/>
      <c r="CK1095" s="43"/>
      <c r="CL1095" s="43"/>
      <c r="CM1095" s="43"/>
      <c r="CN1095" s="43"/>
      <c r="CO1095" s="43"/>
      <c r="CP1095" s="43"/>
      <c r="CQ1095" s="43"/>
      <c r="CR1095" s="43"/>
      <c r="CS1095" s="43"/>
      <c r="CT1095" s="43"/>
      <c r="CU1095" s="43"/>
      <c r="CV1095" s="43"/>
      <c r="CW1095" s="43"/>
      <c r="CX1095" s="43"/>
      <c r="CY1095" s="43"/>
      <c r="CZ1095" s="43"/>
      <c r="DA1095" s="43"/>
      <c r="DB1095" s="43"/>
      <c r="DC1095" s="43"/>
      <c r="DD1095" s="43"/>
      <c r="DE1095" s="43"/>
    </row>
    <row r="1096" s="43" customFormat="1" ht="20.25">
      <c r="A1096" s="66"/>
      <c r="B1096" s="138"/>
      <c r="C1096" s="144" t="s">
        <v>205</v>
      </c>
      <c r="D1096" s="38"/>
      <c r="E1096" s="117" t="s">
        <v>54</v>
      </c>
      <c r="F1096" s="116">
        <v>10</v>
      </c>
      <c r="G1096" s="145">
        <v>10</v>
      </c>
      <c r="H1096" s="146"/>
      <c r="I1096" s="147"/>
      <c r="J1096" s="145">
        <v>10</v>
      </c>
      <c r="K1096" s="146"/>
      <c r="L1096" s="147"/>
      <c r="M1096" s="145">
        <v>10</v>
      </c>
      <c r="N1096" s="146"/>
      <c r="O1096" s="147"/>
      <c r="P1096" s="145">
        <v>10</v>
      </c>
      <c r="Q1096" s="146"/>
      <c r="R1096" s="147"/>
      <c r="S1096" s="145">
        <v>10</v>
      </c>
      <c r="T1096" s="146"/>
      <c r="U1096" s="147"/>
      <c r="V1096" s="145">
        <v>10</v>
      </c>
      <c r="W1096" s="146"/>
      <c r="X1096" s="147"/>
      <c r="Y1096" s="145">
        <v>10</v>
      </c>
      <c r="Z1096" s="146"/>
      <c r="AA1096" s="147"/>
      <c r="AB1096" s="145">
        <v>10</v>
      </c>
      <c r="AC1096" s="146"/>
      <c r="AD1096" s="147"/>
      <c r="AE1096" s="148">
        <v>10</v>
      </c>
      <c r="AF1096" s="149"/>
      <c r="AG1096" s="150"/>
      <c r="AH1096" s="148">
        <v>10</v>
      </c>
      <c r="AI1096" s="149"/>
      <c r="AJ1096" s="150"/>
      <c r="AK1096" s="148">
        <v>10</v>
      </c>
      <c r="AL1096" s="149"/>
      <c r="AM1096" s="150"/>
      <c r="AN1096" s="148">
        <v>10</v>
      </c>
      <c r="AO1096" s="149"/>
      <c r="AP1096" s="150"/>
      <c r="AQ1096" s="148">
        <v>10</v>
      </c>
      <c r="AR1096" s="149"/>
      <c r="AS1096" s="150"/>
      <c r="AT1096" s="148">
        <v>10</v>
      </c>
      <c r="AU1096" s="149"/>
      <c r="AV1096" s="150"/>
      <c r="AW1096" s="148">
        <v>10</v>
      </c>
      <c r="AX1096" s="149"/>
      <c r="AY1096" s="150"/>
      <c r="AZ1096" s="148">
        <v>10</v>
      </c>
      <c r="BA1096" s="149"/>
      <c r="BB1096" s="150"/>
      <c r="BC1096" s="148">
        <v>10</v>
      </c>
      <c r="BD1096" s="149"/>
      <c r="BE1096" s="150"/>
      <c r="BF1096" s="148">
        <v>10</v>
      </c>
      <c r="BG1096" s="149"/>
      <c r="BH1096" s="150"/>
      <c r="BI1096" s="148">
        <v>10</v>
      </c>
      <c r="BJ1096" s="149"/>
      <c r="BK1096" s="150"/>
      <c r="BL1096" s="148">
        <v>10</v>
      </c>
      <c r="BM1096" s="149"/>
      <c r="BN1096" s="150"/>
      <c r="BO1096" s="148">
        <v>10</v>
      </c>
      <c r="BP1096" s="149"/>
      <c r="BQ1096" s="150"/>
      <c r="BR1096" s="111">
        <v>10</v>
      </c>
      <c r="BS1096" s="112"/>
      <c r="BT1096" s="151"/>
      <c r="BU1096" s="148">
        <v>10</v>
      </c>
      <c r="BV1096" s="149"/>
      <c r="BW1096" s="150"/>
      <c r="BX1096" s="148">
        <v>10</v>
      </c>
      <c r="BY1096" s="149"/>
      <c r="BZ1096" s="150"/>
      <c r="CA1096" s="43"/>
      <c r="CB1096" s="43"/>
      <c r="CC1096" s="43"/>
      <c r="CD1096" s="43"/>
      <c r="CE1096" s="43"/>
      <c r="CF1096" s="43"/>
      <c r="CG1096" s="43"/>
      <c r="CH1096" s="43"/>
      <c r="CI1096" s="43"/>
      <c r="CJ1096" s="43"/>
      <c r="CK1096" s="43"/>
      <c r="CL1096" s="43"/>
      <c r="CM1096" s="43"/>
      <c r="CN1096" s="43"/>
      <c r="CO1096" s="43"/>
      <c r="CP1096" s="43"/>
      <c r="CQ1096" s="43"/>
      <c r="CR1096" s="43"/>
      <c r="CS1096" s="43"/>
      <c r="CT1096" s="43"/>
      <c r="CU1096" s="43"/>
      <c r="CV1096" s="43"/>
      <c r="CW1096" s="43"/>
      <c r="CX1096" s="43"/>
      <c r="CY1096" s="43"/>
      <c r="CZ1096" s="43"/>
      <c r="DA1096" s="43"/>
      <c r="DB1096" s="43"/>
      <c r="DC1096" s="43"/>
      <c r="DD1096" s="43"/>
      <c r="DE1096" s="43"/>
    </row>
    <row r="1097" s="43" customFormat="1" ht="21">
      <c r="A1097" s="66"/>
      <c r="B1097" s="138"/>
      <c r="C1097" s="153" t="s">
        <v>206</v>
      </c>
      <c r="D1097" s="217"/>
      <c r="E1097" s="134" t="s">
        <v>54</v>
      </c>
      <c r="F1097" s="133">
        <v>10</v>
      </c>
      <c r="G1097" s="154">
        <v>9.7400000000000002</v>
      </c>
      <c r="H1097" s="155"/>
      <c r="I1097" s="156"/>
      <c r="J1097" s="154">
        <v>9.7400000000000002</v>
      </c>
      <c r="K1097" s="155"/>
      <c r="L1097" s="156"/>
      <c r="M1097" s="154">
        <v>9.7400000000000002</v>
      </c>
      <c r="N1097" s="155"/>
      <c r="O1097" s="156"/>
      <c r="P1097" s="154">
        <v>9.8200000000000003</v>
      </c>
      <c r="Q1097" s="155"/>
      <c r="R1097" s="156"/>
      <c r="S1097" s="154">
        <v>9.7799999999999994</v>
      </c>
      <c r="T1097" s="155"/>
      <c r="U1097" s="156"/>
      <c r="V1097" s="154">
        <v>9.8000000000000007</v>
      </c>
      <c r="W1097" s="155"/>
      <c r="X1097" s="156"/>
      <c r="Y1097" s="154">
        <v>9.7599999999999998</v>
      </c>
      <c r="Z1097" s="155"/>
      <c r="AA1097" s="156"/>
      <c r="AB1097" s="154">
        <v>9.8000000000000007</v>
      </c>
      <c r="AC1097" s="155"/>
      <c r="AD1097" s="156"/>
      <c r="AE1097" s="157">
        <v>9.7200000000000006</v>
      </c>
      <c r="AF1097" s="158"/>
      <c r="AG1097" s="159"/>
      <c r="AH1097" s="157">
        <v>9.7400000000000002</v>
      </c>
      <c r="AI1097" s="158"/>
      <c r="AJ1097" s="159"/>
      <c r="AK1097" s="157">
        <v>9.6999999999999993</v>
      </c>
      <c r="AL1097" s="158"/>
      <c r="AM1097" s="159"/>
      <c r="AN1097" s="157">
        <v>9.6600000000000001</v>
      </c>
      <c r="AO1097" s="158"/>
      <c r="AP1097" s="159"/>
      <c r="AQ1097" s="157">
        <v>9.7200000000000006</v>
      </c>
      <c r="AR1097" s="158"/>
      <c r="AS1097" s="159"/>
      <c r="AT1097" s="157">
        <v>9.6799999999999997</v>
      </c>
      <c r="AU1097" s="158"/>
      <c r="AV1097" s="159"/>
      <c r="AW1097" s="157">
        <v>9.6199999999999992</v>
      </c>
      <c r="AX1097" s="158"/>
      <c r="AY1097" s="159"/>
      <c r="AZ1097" s="157">
        <v>9.6999999999999993</v>
      </c>
      <c r="BA1097" s="158"/>
      <c r="BB1097" s="159"/>
      <c r="BC1097" s="157">
        <v>9.6600000000000001</v>
      </c>
      <c r="BD1097" s="158"/>
      <c r="BE1097" s="159"/>
      <c r="BF1097" s="157">
        <v>9.6400000000000006</v>
      </c>
      <c r="BG1097" s="158"/>
      <c r="BH1097" s="159"/>
      <c r="BI1097" s="157">
        <v>9.6999999999999993</v>
      </c>
      <c r="BJ1097" s="158"/>
      <c r="BK1097" s="159"/>
      <c r="BL1097" s="157">
        <v>9.6799999999999997</v>
      </c>
      <c r="BM1097" s="158"/>
      <c r="BN1097" s="159"/>
      <c r="BO1097" s="157">
        <v>9.6600000000000001</v>
      </c>
      <c r="BP1097" s="158"/>
      <c r="BQ1097" s="159"/>
      <c r="BR1097" s="135">
        <v>9.6600000000000001</v>
      </c>
      <c r="BS1097" s="136"/>
      <c r="BT1097" s="160"/>
      <c r="BU1097" s="157">
        <v>9.7200000000000006</v>
      </c>
      <c r="BV1097" s="158"/>
      <c r="BW1097" s="159"/>
      <c r="BX1097" s="157">
        <v>9.6999999999999993</v>
      </c>
      <c r="BY1097" s="158"/>
      <c r="BZ1097" s="159"/>
      <c r="CA1097" s="43"/>
      <c r="CB1097" s="43"/>
      <c r="CC1097" s="43"/>
      <c r="CD1097" s="43"/>
      <c r="CE1097" s="43"/>
      <c r="CF1097" s="43"/>
      <c r="CG1097" s="43"/>
      <c r="CH1097" s="43"/>
      <c r="CI1097" s="43"/>
      <c r="CJ1097" s="43"/>
      <c r="CK1097" s="43"/>
      <c r="CL1097" s="43"/>
      <c r="CM1097" s="43"/>
      <c r="CN1097" s="43"/>
      <c r="CO1097" s="43"/>
      <c r="CP1097" s="43"/>
      <c r="CQ1097" s="43"/>
      <c r="CR1097" s="43"/>
      <c r="CS1097" s="43"/>
      <c r="CT1097" s="43"/>
      <c r="CU1097" s="43"/>
      <c r="CV1097" s="43"/>
      <c r="CW1097" s="43"/>
      <c r="CX1097" s="43"/>
      <c r="CY1097" s="43"/>
      <c r="CZ1097" s="43"/>
      <c r="DA1097" s="43"/>
      <c r="DB1097" s="43"/>
      <c r="DC1097" s="43"/>
      <c r="DD1097" s="43"/>
      <c r="DE1097" s="43"/>
    </row>
    <row r="1098" s="43" customFormat="1" ht="20.25">
      <c r="A1098" s="66"/>
      <c r="B1098" s="336" t="s">
        <v>156</v>
      </c>
      <c r="C1098" s="257" t="s">
        <v>157</v>
      </c>
      <c r="D1098" s="38" t="s">
        <v>38</v>
      </c>
      <c r="E1098" s="110" t="s">
        <v>38</v>
      </c>
      <c r="F1098" s="109">
        <v>10</v>
      </c>
      <c r="G1098" s="111">
        <v>0.040000000000000001</v>
      </c>
      <c r="H1098" s="112">
        <v>0.029999999999999999</v>
      </c>
      <c r="I1098" s="311">
        <f>ROUND(SQRT(G1098^2+H1098^2)*1000/(1.73*G1096),0)</f>
        <v>3</v>
      </c>
      <c r="J1098" s="111">
        <v>0.040000000000000001</v>
      </c>
      <c r="K1098" s="112">
        <v>0.029999999999999999</v>
      </c>
      <c r="L1098" s="311">
        <f>ROUND(SQRT(J1098^2+K1098^2)*1000/(1.73*J1096),0)</f>
        <v>3</v>
      </c>
      <c r="M1098" s="111">
        <v>0.040000000000000001</v>
      </c>
      <c r="N1098" s="112">
        <v>0.029999999999999999</v>
      </c>
      <c r="O1098" s="311">
        <f>ROUND(SQRT(M1098^2+N1098^2)*1000/(1.73*M1096),0)</f>
        <v>3</v>
      </c>
      <c r="P1098" s="111">
        <v>0.040000000000000001</v>
      </c>
      <c r="Q1098" s="112">
        <v>0.029999999999999999</v>
      </c>
      <c r="R1098" s="311">
        <f>ROUND(SQRT(P1098^2+Q1098^2)*1000/(1.73*P1096),0)</f>
        <v>3</v>
      </c>
      <c r="S1098" s="111">
        <v>0.040000000000000001</v>
      </c>
      <c r="T1098" s="112">
        <v>0.029999999999999999</v>
      </c>
      <c r="U1098" s="311">
        <f>ROUND(SQRT(S1098^2+T1098^2)*1000/(1.73*S1096),0)</f>
        <v>3</v>
      </c>
      <c r="V1098" s="111">
        <v>0.040000000000000001</v>
      </c>
      <c r="W1098" s="112">
        <v>0.029999999999999999</v>
      </c>
      <c r="X1098" s="311">
        <f>ROUND(SQRT(V1098^2+W1098^2)*1000/(1.73*V1096),0)</f>
        <v>3</v>
      </c>
      <c r="Y1098" s="111">
        <v>0.040000000000000001</v>
      </c>
      <c r="Z1098" s="112">
        <v>0.029999999999999999</v>
      </c>
      <c r="AA1098" s="311">
        <v>3</v>
      </c>
      <c r="AB1098" s="111">
        <v>0.040000000000000001</v>
      </c>
      <c r="AC1098" s="112">
        <v>0.029999999999999999</v>
      </c>
      <c r="AD1098" s="311">
        <f>ROUND(SQRT(AB1098^2+AC1098^2)*1000/(1.73*AB1096),0)</f>
        <v>3</v>
      </c>
      <c r="AE1098" s="111">
        <v>0.040000000000000001</v>
      </c>
      <c r="AF1098" s="112">
        <v>0.029999999999999999</v>
      </c>
      <c r="AG1098" s="311">
        <f>ROUND(SQRT(AE1098^2+AF1098^2)*1000/(1.73*AE1096),0)</f>
        <v>3</v>
      </c>
      <c r="AH1098" s="111">
        <v>0.040000000000000001</v>
      </c>
      <c r="AI1098" s="112">
        <v>0.029999999999999999</v>
      </c>
      <c r="AJ1098" s="311">
        <f>ROUND(SQRT(AH1098^2+AI1098^2)*1000/(1.73*AH1096),0)</f>
        <v>3</v>
      </c>
      <c r="AK1098" s="111">
        <v>0.040000000000000001</v>
      </c>
      <c r="AL1098" s="112">
        <v>0.029999999999999999</v>
      </c>
      <c r="AM1098" s="311">
        <f>ROUND(SQRT(AK1098^2+AL1098^2)*1000/(1.73*AK1096),0)</f>
        <v>3</v>
      </c>
      <c r="AN1098" s="111">
        <v>0.040000000000000001</v>
      </c>
      <c r="AO1098" s="112">
        <v>0.029999999999999999</v>
      </c>
      <c r="AP1098" s="311">
        <f>ROUND(SQRT(AN1098^2+AO1098^2)*1000/(1.73*AN1096),0)</f>
        <v>3</v>
      </c>
      <c r="AQ1098" s="111">
        <v>0.040000000000000001</v>
      </c>
      <c r="AR1098" s="112">
        <v>0.029999999999999999</v>
      </c>
      <c r="AS1098" s="311">
        <f>ROUND(SQRT(AQ1098^2+AR1098^2)*1000/(1.73*AQ1096),0)</f>
        <v>3</v>
      </c>
      <c r="AT1098" s="111">
        <v>0.040000000000000001</v>
      </c>
      <c r="AU1098" s="112">
        <v>0.029999999999999999</v>
      </c>
      <c r="AV1098" s="311">
        <f>ROUND(SQRT(AT1098^2+AU1098^2)*1000/(1.73*AT1096),0)</f>
        <v>3</v>
      </c>
      <c r="AW1098" s="111">
        <v>0.050000000000000003</v>
      </c>
      <c r="AX1098" s="112">
        <v>0.029999999999999999</v>
      </c>
      <c r="AY1098" s="311">
        <f>ROUND(SQRT(AW1098^2+AX1098^2)*1000/(1.73*AW1096),0)</f>
        <v>3</v>
      </c>
      <c r="AZ1098" s="111">
        <v>0.040000000000000001</v>
      </c>
      <c r="BA1098" s="112">
        <v>0.029999999999999999</v>
      </c>
      <c r="BB1098" s="311">
        <f>ROUND(SQRT(AZ1098^2+BA1098^2)*1000/(1.73*AZ1096),0)</f>
        <v>3</v>
      </c>
      <c r="BC1098" s="111">
        <v>0.040000000000000001</v>
      </c>
      <c r="BD1098" s="112">
        <v>0.029999999999999999</v>
      </c>
      <c r="BE1098" s="311">
        <f>ROUND(SQRT(BC1098^2+BD1098^2)*1000/(1.73*BC1096),0)</f>
        <v>3</v>
      </c>
      <c r="BF1098" s="111">
        <v>0.040000000000000001</v>
      </c>
      <c r="BG1098" s="112">
        <v>0.029999999999999999</v>
      </c>
      <c r="BH1098" s="311">
        <f>ROUND(SQRT(BF1098^2+BG1098^2)*1000/(1.73*BF1096),0)</f>
        <v>3</v>
      </c>
      <c r="BI1098" s="111">
        <v>0.050000000000000003</v>
      </c>
      <c r="BJ1098" s="112">
        <v>0.029999999999999999</v>
      </c>
      <c r="BK1098" s="311">
        <f>ROUND(SQRT(BI1098^2+BJ1098^2)*1000/(1.73*BI1096),0)</f>
        <v>3</v>
      </c>
      <c r="BL1098" s="111">
        <v>0.050000000000000003</v>
      </c>
      <c r="BM1098" s="112">
        <v>0.029999999999999999</v>
      </c>
      <c r="BN1098" s="311">
        <f>ROUND(SQRT(BL1098^2+BM1098^2)*1000/(1.73*BL1096),0)</f>
        <v>3</v>
      </c>
      <c r="BO1098" s="111">
        <v>0.050000000000000003</v>
      </c>
      <c r="BP1098" s="112">
        <v>0.029999999999999999</v>
      </c>
      <c r="BQ1098" s="311">
        <f>ROUND(SQRT(BO1098^2+BP1098^2)*1000/(1.73*BO1096),0)</f>
        <v>3</v>
      </c>
      <c r="BR1098" s="111">
        <v>0.040000000000000001</v>
      </c>
      <c r="BS1098" s="112">
        <v>0.029999999999999999</v>
      </c>
      <c r="BT1098" s="311">
        <f>ROUND(SQRT(BR1098^2+BS1098^2)*1000/(1.73*BR1096),0)</f>
        <v>3</v>
      </c>
      <c r="BU1098" s="111">
        <v>0.040000000000000001</v>
      </c>
      <c r="BV1098" s="112">
        <v>0.029999999999999999</v>
      </c>
      <c r="BW1098" s="311">
        <f>ROUND(SQRT(BU1098^2+BV1098^2)*1000/(1.73*BU1096),0)</f>
        <v>3</v>
      </c>
      <c r="BX1098" s="111">
        <v>0.040000000000000001</v>
      </c>
      <c r="BY1098" s="112">
        <v>0.029999999999999999</v>
      </c>
      <c r="BZ1098" s="311">
        <f>ROUND(SQRT(BX1098^2+BY1098^2)*1000/(1.73*BX1096),0)</f>
        <v>3</v>
      </c>
      <c r="CA1098" s="43"/>
      <c r="CB1098" s="43"/>
      <c r="CC1098" s="43"/>
      <c r="CD1098" s="43"/>
      <c r="CE1098" s="43"/>
      <c r="CF1098" s="43"/>
      <c r="CG1098" s="43"/>
      <c r="CH1098" s="43"/>
      <c r="CI1098" s="43"/>
      <c r="CJ1098" s="43"/>
      <c r="CK1098" s="43"/>
      <c r="CL1098" s="43"/>
      <c r="CM1098" s="43"/>
      <c r="CN1098" s="43"/>
      <c r="CO1098" s="43"/>
      <c r="CP1098" s="43"/>
      <c r="CQ1098" s="43"/>
      <c r="CR1098" s="43"/>
      <c r="CS1098" s="43"/>
      <c r="CT1098" s="43"/>
      <c r="CU1098" s="43"/>
      <c r="CV1098" s="43"/>
      <c r="CW1098" s="43"/>
      <c r="CX1098" s="43"/>
      <c r="CY1098" s="43"/>
      <c r="CZ1098" s="43"/>
      <c r="DA1098" s="43"/>
      <c r="DB1098" s="43"/>
      <c r="DC1098" s="43"/>
      <c r="DD1098" s="43"/>
      <c r="DE1098" s="43"/>
    </row>
    <row r="1099" s="43" customFormat="1" ht="20.25">
      <c r="A1099" s="66"/>
      <c r="B1099" s="336"/>
      <c r="C1099" s="315" t="s">
        <v>76</v>
      </c>
      <c r="D1099" s="38" t="s">
        <v>38</v>
      </c>
      <c r="E1099" s="125" t="s">
        <v>38</v>
      </c>
      <c r="F1099" s="124">
        <v>10</v>
      </c>
      <c r="G1099" s="111">
        <v>0</v>
      </c>
      <c r="H1099" s="112">
        <v>0</v>
      </c>
      <c r="I1099" s="272">
        <f t="shared" ref="I1099:I1100" si="1196">ROUND(SQRT(G1099^2+H1099^2)*1000/(1.73*G1096),0)</f>
        <v>0</v>
      </c>
      <c r="J1099" s="111">
        <v>0</v>
      </c>
      <c r="K1099" s="112">
        <v>0</v>
      </c>
      <c r="L1099" s="272">
        <f t="shared" ref="L1099:L1100" si="1197">ROUND(SQRT(J1099^2+K1099^2)*1000/(1.73*J1096),0)</f>
        <v>0</v>
      </c>
      <c r="M1099" s="111">
        <v>0</v>
      </c>
      <c r="N1099" s="112">
        <v>0</v>
      </c>
      <c r="O1099" s="272">
        <f t="shared" ref="O1099:O1100" si="1198">ROUND(SQRT(M1099^2+N1099^2)*1000/(1.73*M1096),0)</f>
        <v>0</v>
      </c>
      <c r="P1099" s="111">
        <v>0</v>
      </c>
      <c r="Q1099" s="112">
        <v>0</v>
      </c>
      <c r="R1099" s="272">
        <f t="shared" ref="R1099:R1100" si="1199">ROUND(SQRT(P1099^2+Q1099^2)*1000/(1.73*P1096),0)</f>
        <v>0</v>
      </c>
      <c r="S1099" s="111">
        <v>0</v>
      </c>
      <c r="T1099" s="112">
        <v>0</v>
      </c>
      <c r="U1099" s="272">
        <f t="shared" ref="U1099:U1100" si="1200">ROUND(SQRT(S1099^2+T1099^2)*1000/(1.73*S1096),0)</f>
        <v>0</v>
      </c>
      <c r="V1099" s="111">
        <v>0</v>
      </c>
      <c r="W1099" s="112">
        <v>0</v>
      </c>
      <c r="X1099" s="272">
        <f t="shared" ref="X1099:X1100" si="1201">ROUND(SQRT(V1099^2+W1099^2)*1000/(1.73*V1096),0)</f>
        <v>0</v>
      </c>
      <c r="Y1099" s="111">
        <v>0</v>
      </c>
      <c r="Z1099" s="112">
        <v>0</v>
      </c>
      <c r="AA1099" s="272">
        <v>0</v>
      </c>
      <c r="AB1099" s="111">
        <v>0</v>
      </c>
      <c r="AC1099" s="112">
        <v>0</v>
      </c>
      <c r="AD1099" s="272">
        <f t="shared" ref="AD1099:AD1100" si="1202">ROUND(SQRT(AB1099^2+AC1099^2)*1000/(1.73*AB1096),0)</f>
        <v>0</v>
      </c>
      <c r="AE1099" s="111">
        <v>0</v>
      </c>
      <c r="AF1099" s="112">
        <v>0</v>
      </c>
      <c r="AG1099" s="272">
        <f t="shared" ref="AG1099:AG1100" si="1203">ROUND(SQRT(AE1099^2+AF1099^2)*1000/(1.73*AE1096),0)</f>
        <v>0</v>
      </c>
      <c r="AH1099" s="111">
        <v>0</v>
      </c>
      <c r="AI1099" s="112">
        <v>0</v>
      </c>
      <c r="AJ1099" s="272">
        <f t="shared" ref="AJ1099:AJ1100" si="1204">ROUND(SQRT(AH1099^2+AI1099^2)*1000/(1.73*AH1096),0)</f>
        <v>0</v>
      </c>
      <c r="AK1099" s="111">
        <v>0</v>
      </c>
      <c r="AL1099" s="112">
        <v>0</v>
      </c>
      <c r="AM1099" s="272">
        <f t="shared" ref="AM1099:AM1100" si="1205">ROUND(SQRT(AK1099^2+AL1099^2)*1000/(1.73*AK1096),0)</f>
        <v>0</v>
      </c>
      <c r="AN1099" s="111">
        <v>0</v>
      </c>
      <c r="AO1099" s="112">
        <v>0</v>
      </c>
      <c r="AP1099" s="272">
        <f t="shared" ref="AP1099:AP1100" si="1206">ROUND(SQRT(AN1099^2+AO1099^2)*1000/(1.73*AN1096),0)</f>
        <v>0</v>
      </c>
      <c r="AQ1099" s="111">
        <v>0</v>
      </c>
      <c r="AR1099" s="112">
        <v>0</v>
      </c>
      <c r="AS1099" s="272">
        <f t="shared" ref="AS1099:AS1100" si="1207">ROUND(SQRT(AQ1099^2+AR1099^2)*1000/(1.73*AQ1096),0)</f>
        <v>0</v>
      </c>
      <c r="AT1099" s="111">
        <v>0</v>
      </c>
      <c r="AU1099" s="112">
        <v>0</v>
      </c>
      <c r="AV1099" s="272">
        <f t="shared" ref="AV1099:AV1100" si="1208">ROUND(SQRT(AT1099^2+AU1099^2)*1000/(1.73*AT1096),0)</f>
        <v>0</v>
      </c>
      <c r="AW1099" s="111">
        <v>0</v>
      </c>
      <c r="AX1099" s="112">
        <v>0</v>
      </c>
      <c r="AY1099" s="272">
        <f t="shared" ref="AY1099:AY1100" si="1209">ROUND(SQRT(AW1099^2+AX1099^2)*1000/(1.73*AW1096),0)</f>
        <v>0</v>
      </c>
      <c r="AZ1099" s="111">
        <v>0</v>
      </c>
      <c r="BA1099" s="112">
        <v>0</v>
      </c>
      <c r="BB1099" s="272">
        <f t="shared" ref="BB1099:BB1100" si="1210">ROUND(SQRT(AZ1099^2+BA1099^2)*1000/(1.73*AZ1096),0)</f>
        <v>0</v>
      </c>
      <c r="BC1099" s="111">
        <v>0</v>
      </c>
      <c r="BD1099" s="112">
        <v>0</v>
      </c>
      <c r="BE1099" s="272">
        <f t="shared" ref="BE1099:BE1100" si="1211">ROUND(SQRT(BC1099^2+BD1099^2)*1000/(1.73*BC1096),0)</f>
        <v>0</v>
      </c>
      <c r="BF1099" s="111">
        <v>0</v>
      </c>
      <c r="BG1099" s="112">
        <v>0</v>
      </c>
      <c r="BH1099" s="272">
        <f t="shared" ref="BH1099:BH1100" si="1212">ROUND(SQRT(BF1099^2+BG1099^2)*1000/(1.73*BF1096),0)</f>
        <v>0</v>
      </c>
      <c r="BI1099" s="111">
        <v>0</v>
      </c>
      <c r="BJ1099" s="112">
        <v>0</v>
      </c>
      <c r="BK1099" s="272">
        <f t="shared" ref="BK1099:BK1100" si="1213">ROUND(SQRT(BI1099^2+BJ1099^2)*1000/(1.73*BI1096),0)</f>
        <v>0</v>
      </c>
      <c r="BL1099" s="111">
        <v>0</v>
      </c>
      <c r="BM1099" s="112">
        <v>0</v>
      </c>
      <c r="BN1099" s="272">
        <f t="shared" ref="BN1099:BN1100" si="1214">ROUND(SQRT(BL1099^2+BM1099^2)*1000/(1.73*BL1096),0)</f>
        <v>0</v>
      </c>
      <c r="BO1099" s="111">
        <v>0</v>
      </c>
      <c r="BP1099" s="112">
        <v>0</v>
      </c>
      <c r="BQ1099" s="272">
        <f t="shared" ref="BQ1099:BQ1100" si="1215">ROUND(SQRT(BO1099^2+BP1099^2)*1000/(1.73*BO1096),0)</f>
        <v>0</v>
      </c>
      <c r="BR1099" s="111">
        <v>0</v>
      </c>
      <c r="BS1099" s="112">
        <v>0</v>
      </c>
      <c r="BT1099" s="272">
        <f t="shared" ref="BT1099:BT1100" si="1216">ROUND(SQRT(BR1099^2+BS1099^2)*1000/(1.73*BR1096),0)</f>
        <v>0</v>
      </c>
      <c r="BU1099" s="111">
        <v>0</v>
      </c>
      <c r="BV1099" s="112">
        <v>0</v>
      </c>
      <c r="BW1099" s="272">
        <f t="shared" ref="BW1099:BW1100" si="1217">ROUND(SQRT(BU1099^2+BV1099^2)*1000/(1.73*BU1096),0)</f>
        <v>0</v>
      </c>
      <c r="BX1099" s="111">
        <v>0</v>
      </c>
      <c r="BY1099" s="112">
        <v>0</v>
      </c>
      <c r="BZ1099" s="272">
        <f t="shared" ref="BZ1099:BZ1100" si="1218">ROUND(SQRT(BX1099^2+BY1099^2)*1000/(1.73*BX1096),0)</f>
        <v>0</v>
      </c>
      <c r="CA1099" s="43"/>
      <c r="CB1099" s="43"/>
      <c r="CC1099" s="43"/>
      <c r="CD1099" s="43"/>
      <c r="CE1099" s="43"/>
      <c r="CF1099" s="43"/>
      <c r="CG1099" s="43"/>
      <c r="CH1099" s="43"/>
      <c r="CI1099" s="43"/>
      <c r="CJ1099" s="43"/>
      <c r="CK1099" s="43"/>
      <c r="CL1099" s="43"/>
      <c r="CM1099" s="43"/>
      <c r="CN1099" s="43"/>
      <c r="CO1099" s="43"/>
      <c r="CP1099" s="43"/>
      <c r="CQ1099" s="43"/>
      <c r="CR1099" s="43"/>
      <c r="CS1099" s="43"/>
      <c r="CT1099" s="43"/>
      <c r="CU1099" s="43"/>
      <c r="CV1099" s="43"/>
      <c r="CW1099" s="43"/>
      <c r="CX1099" s="43"/>
      <c r="CY1099" s="43"/>
      <c r="CZ1099" s="43"/>
      <c r="DA1099" s="43"/>
      <c r="DB1099" s="43"/>
      <c r="DC1099" s="43"/>
      <c r="DD1099" s="43"/>
      <c r="DE1099" s="43"/>
    </row>
    <row r="1100" s="43" customFormat="1" ht="20.25">
      <c r="A1100" s="66"/>
      <c r="B1100" s="336" t="s">
        <v>158</v>
      </c>
      <c r="C1100" s="258" t="s">
        <v>128</v>
      </c>
      <c r="D1100" s="38" t="s">
        <v>38</v>
      </c>
      <c r="E1100" s="117" t="s">
        <v>38</v>
      </c>
      <c r="F1100" s="116">
        <v>10</v>
      </c>
      <c r="G1100" s="111">
        <v>0.02</v>
      </c>
      <c r="H1100" s="112">
        <v>0.01</v>
      </c>
      <c r="I1100" s="272">
        <f t="shared" si="1196"/>
        <v>1</v>
      </c>
      <c r="J1100" s="111">
        <v>0.02</v>
      </c>
      <c r="K1100" s="112">
        <v>0.01</v>
      </c>
      <c r="L1100" s="272">
        <f t="shared" si="1197"/>
        <v>1</v>
      </c>
      <c r="M1100" s="111">
        <v>0.02</v>
      </c>
      <c r="N1100" s="112">
        <v>0.01</v>
      </c>
      <c r="O1100" s="272">
        <f t="shared" si="1198"/>
        <v>1</v>
      </c>
      <c r="P1100" s="111">
        <v>0.02</v>
      </c>
      <c r="Q1100" s="112">
        <v>0.01</v>
      </c>
      <c r="R1100" s="272">
        <f t="shared" si="1199"/>
        <v>1</v>
      </c>
      <c r="S1100" s="111">
        <v>0.02</v>
      </c>
      <c r="T1100" s="112">
        <v>0.01</v>
      </c>
      <c r="U1100" s="272">
        <f t="shared" si="1200"/>
        <v>1</v>
      </c>
      <c r="V1100" s="111">
        <v>0.02</v>
      </c>
      <c r="W1100" s="112">
        <v>0.01</v>
      </c>
      <c r="X1100" s="272">
        <f t="shared" si="1201"/>
        <v>1</v>
      </c>
      <c r="Y1100" s="111">
        <v>0.02</v>
      </c>
      <c r="Z1100" s="112">
        <v>0.01</v>
      </c>
      <c r="AA1100" s="272">
        <v>1</v>
      </c>
      <c r="AB1100" s="111">
        <v>0.02</v>
      </c>
      <c r="AC1100" s="112">
        <v>0.01</v>
      </c>
      <c r="AD1100" s="272">
        <f t="shared" si="1202"/>
        <v>1</v>
      </c>
      <c r="AE1100" s="111">
        <v>0.02</v>
      </c>
      <c r="AF1100" s="112">
        <v>0.01</v>
      </c>
      <c r="AG1100" s="272">
        <f t="shared" si="1203"/>
        <v>1</v>
      </c>
      <c r="AH1100" s="111">
        <v>0.02</v>
      </c>
      <c r="AI1100" s="112">
        <v>0.01</v>
      </c>
      <c r="AJ1100" s="272">
        <f t="shared" si="1204"/>
        <v>1</v>
      </c>
      <c r="AK1100" s="111">
        <v>0.01</v>
      </c>
      <c r="AL1100" s="112">
        <v>0.01</v>
      </c>
      <c r="AM1100" s="272">
        <f t="shared" si="1205"/>
        <v>1</v>
      </c>
      <c r="AN1100" s="111">
        <v>0.02</v>
      </c>
      <c r="AO1100" s="112">
        <v>0.01</v>
      </c>
      <c r="AP1100" s="272">
        <f t="shared" si="1206"/>
        <v>1</v>
      </c>
      <c r="AQ1100" s="111">
        <v>0.01</v>
      </c>
      <c r="AR1100" s="112">
        <v>0.01</v>
      </c>
      <c r="AS1100" s="272">
        <f t="shared" si="1207"/>
        <v>1</v>
      </c>
      <c r="AT1100" s="111">
        <v>0.01</v>
      </c>
      <c r="AU1100" s="112">
        <v>0.01</v>
      </c>
      <c r="AV1100" s="272">
        <f t="shared" si="1208"/>
        <v>1</v>
      </c>
      <c r="AW1100" s="111">
        <v>0.02</v>
      </c>
      <c r="AX1100" s="112">
        <v>0.01</v>
      </c>
      <c r="AY1100" s="272">
        <f t="shared" si="1209"/>
        <v>1</v>
      </c>
      <c r="AZ1100" s="111">
        <v>0.02</v>
      </c>
      <c r="BA1100" s="112">
        <v>0.01</v>
      </c>
      <c r="BB1100" s="272">
        <f t="shared" si="1210"/>
        <v>1</v>
      </c>
      <c r="BC1100" s="111">
        <v>0.02</v>
      </c>
      <c r="BD1100" s="112">
        <v>0.01</v>
      </c>
      <c r="BE1100" s="272">
        <f t="shared" si="1211"/>
        <v>1</v>
      </c>
      <c r="BF1100" s="111">
        <v>0.02</v>
      </c>
      <c r="BG1100" s="112">
        <v>0.01</v>
      </c>
      <c r="BH1100" s="272">
        <f t="shared" si="1212"/>
        <v>1</v>
      </c>
      <c r="BI1100" s="111">
        <v>0.02</v>
      </c>
      <c r="BJ1100" s="112">
        <v>0.01</v>
      </c>
      <c r="BK1100" s="272">
        <f t="shared" si="1213"/>
        <v>1</v>
      </c>
      <c r="BL1100" s="111">
        <v>0.02</v>
      </c>
      <c r="BM1100" s="112">
        <v>0.01</v>
      </c>
      <c r="BN1100" s="272">
        <f t="shared" si="1214"/>
        <v>1</v>
      </c>
      <c r="BO1100" s="111">
        <v>0.02</v>
      </c>
      <c r="BP1100" s="112">
        <v>0.01</v>
      </c>
      <c r="BQ1100" s="272">
        <f t="shared" si="1215"/>
        <v>1</v>
      </c>
      <c r="BR1100" s="111">
        <v>0.02</v>
      </c>
      <c r="BS1100" s="112">
        <v>0.01</v>
      </c>
      <c r="BT1100" s="272">
        <f t="shared" si="1216"/>
        <v>1</v>
      </c>
      <c r="BU1100" s="111">
        <v>0.02</v>
      </c>
      <c r="BV1100" s="112">
        <v>0.01</v>
      </c>
      <c r="BW1100" s="272">
        <f t="shared" si="1217"/>
        <v>1</v>
      </c>
      <c r="BX1100" s="111">
        <v>0.02</v>
      </c>
      <c r="BY1100" s="112">
        <v>0.01</v>
      </c>
      <c r="BZ1100" s="272">
        <f t="shared" si="1218"/>
        <v>1</v>
      </c>
      <c r="CA1100" s="43"/>
      <c r="CB1100" s="43"/>
      <c r="CC1100" s="43"/>
      <c r="CD1100" s="43"/>
      <c r="CE1100" s="43"/>
      <c r="CF1100" s="43"/>
      <c r="CG1100" s="43"/>
      <c r="CH1100" s="43"/>
      <c r="CI1100" s="43"/>
      <c r="CJ1100" s="43"/>
      <c r="CK1100" s="43"/>
      <c r="CL1100" s="43"/>
      <c r="CM1100" s="43"/>
      <c r="CN1100" s="43"/>
      <c r="CO1100" s="43"/>
      <c r="CP1100" s="43"/>
      <c r="CQ1100" s="43"/>
      <c r="CR1100" s="43"/>
      <c r="CS1100" s="43"/>
      <c r="CT1100" s="43"/>
      <c r="CU1100" s="43"/>
      <c r="CV1100" s="43"/>
      <c r="CW1100" s="43"/>
      <c r="CX1100" s="43"/>
      <c r="CY1100" s="43"/>
      <c r="CZ1100" s="43"/>
      <c r="DA1100" s="43"/>
      <c r="DB1100" s="43"/>
      <c r="DC1100" s="43"/>
      <c r="DD1100" s="43"/>
      <c r="DE1100" s="43"/>
    </row>
    <row r="1101" s="43" customFormat="1" ht="20.25">
      <c r="A1101" s="66"/>
      <c r="B1101" s="138"/>
      <c r="C1101" s="258" t="s">
        <v>77</v>
      </c>
      <c r="D1101" s="38" t="s">
        <v>38</v>
      </c>
      <c r="E1101" s="117" t="s">
        <v>38</v>
      </c>
      <c r="F1101" s="116">
        <v>10</v>
      </c>
      <c r="G1101" s="111">
        <v>0.01</v>
      </c>
      <c r="H1101" s="112">
        <v>0.01</v>
      </c>
      <c r="I1101" s="272">
        <f>ROUND(SQRT(G1101^2+H1101^2)*1000/(1.73*G1097),0)</f>
        <v>1</v>
      </c>
      <c r="J1101" s="111">
        <v>0.01</v>
      </c>
      <c r="K1101" s="112">
        <v>0.01</v>
      </c>
      <c r="L1101" s="272">
        <f>ROUND(SQRT(J1101^2+K1101^2)*1000/(1.73*J1097),0)</f>
        <v>1</v>
      </c>
      <c r="M1101" s="111">
        <v>0.01</v>
      </c>
      <c r="N1101" s="112">
        <v>0.01</v>
      </c>
      <c r="O1101" s="272">
        <f>ROUND(SQRT(M1101^2+N1101^2)*1000/(1.73*M1097),0)</f>
        <v>1</v>
      </c>
      <c r="P1101" s="111">
        <v>0.01</v>
      </c>
      <c r="Q1101" s="112">
        <v>0.01</v>
      </c>
      <c r="R1101" s="272">
        <f>ROUND(SQRT(P1101^2+Q1101^2)*1000/(1.73*P1097),0)</f>
        <v>1</v>
      </c>
      <c r="S1101" s="111">
        <v>0.01</v>
      </c>
      <c r="T1101" s="112">
        <v>0.01</v>
      </c>
      <c r="U1101" s="272">
        <f>ROUND(SQRT(S1101^2+T1101^2)*1000/(1.73*S1097),0)</f>
        <v>1</v>
      </c>
      <c r="V1101" s="111">
        <v>0.01</v>
      </c>
      <c r="W1101" s="112">
        <v>0.01</v>
      </c>
      <c r="X1101" s="272">
        <f>ROUND(SQRT(V1101^2+W1101^2)*1000/(1.73*V1097),0)</f>
        <v>1</v>
      </c>
      <c r="Y1101" s="111">
        <v>0.01</v>
      </c>
      <c r="Z1101" s="112">
        <v>0.01</v>
      </c>
      <c r="AA1101" s="272">
        <v>1</v>
      </c>
      <c r="AB1101" s="111">
        <v>0.01</v>
      </c>
      <c r="AC1101" s="112">
        <v>0.01</v>
      </c>
      <c r="AD1101" s="272">
        <f>ROUND(SQRT(AB1101^2+AC1101^2)*1000/(1.73*AB1097),0)</f>
        <v>1</v>
      </c>
      <c r="AE1101" s="111">
        <v>0.01</v>
      </c>
      <c r="AF1101" s="112">
        <v>0.01</v>
      </c>
      <c r="AG1101" s="272">
        <f>ROUND(SQRT(AE1101^2+AF1101^2)*1000/(1.73*AE1097),0)</f>
        <v>1</v>
      </c>
      <c r="AH1101" s="111">
        <v>0.01</v>
      </c>
      <c r="AI1101" s="112">
        <v>0.01</v>
      </c>
      <c r="AJ1101" s="272">
        <f>ROUND(SQRT(AH1101^2+AI1101^2)*1000/(1.73*AH1097),0)</f>
        <v>1</v>
      </c>
      <c r="AK1101" s="111">
        <v>0.01</v>
      </c>
      <c r="AL1101" s="112">
        <v>0.01</v>
      </c>
      <c r="AM1101" s="272">
        <f>ROUND(SQRT(AK1101^2+AL1101^2)*1000/(1.73*AK1097),0)</f>
        <v>1</v>
      </c>
      <c r="AN1101" s="111">
        <v>0.01</v>
      </c>
      <c r="AO1101" s="112">
        <v>0.01</v>
      </c>
      <c r="AP1101" s="272">
        <f>ROUND(SQRT(AN1101^2+AO1101^2)*1000/(1.73*AN1097),0)</f>
        <v>1</v>
      </c>
      <c r="AQ1101" s="111">
        <v>0.01</v>
      </c>
      <c r="AR1101" s="112">
        <v>0.01</v>
      </c>
      <c r="AS1101" s="272">
        <f>ROUND(SQRT(AQ1101^2+AR1101^2)*1000/(1.73*AQ1097),0)</f>
        <v>1</v>
      </c>
      <c r="AT1101" s="111">
        <v>0.01</v>
      </c>
      <c r="AU1101" s="112">
        <v>0.01</v>
      </c>
      <c r="AV1101" s="272">
        <f>ROUND(SQRT(AT1101^2+AU1101^2)*1000/(1.73*AT1097),0)</f>
        <v>1</v>
      </c>
      <c r="AW1101" s="111">
        <v>0.01</v>
      </c>
      <c r="AX1101" s="112">
        <v>0.01</v>
      </c>
      <c r="AY1101" s="272">
        <f>ROUND(SQRT(AW1101^2+AX1101^2)*1000/(1.73*AW1097),0)</f>
        <v>1</v>
      </c>
      <c r="AZ1101" s="111">
        <v>0.01</v>
      </c>
      <c r="BA1101" s="112">
        <v>0.01</v>
      </c>
      <c r="BB1101" s="272">
        <f>ROUND(SQRT(AZ1101^2+BA1101^2)*1000/(1.73*AZ1097),0)</f>
        <v>1</v>
      </c>
      <c r="BC1101" s="111">
        <v>0.01</v>
      </c>
      <c r="BD1101" s="112">
        <v>0.01</v>
      </c>
      <c r="BE1101" s="272">
        <f>ROUND(SQRT(BC1101^2+BD1101^2)*1000/(1.73*BC1097),0)</f>
        <v>1</v>
      </c>
      <c r="BF1101" s="111">
        <v>0.01</v>
      </c>
      <c r="BG1101" s="112">
        <v>0.01</v>
      </c>
      <c r="BH1101" s="272">
        <f>ROUND(SQRT(BF1101^2+BG1101^2)*1000/(1.73*BF1097),0)</f>
        <v>1</v>
      </c>
      <c r="BI1101" s="111">
        <v>0.01</v>
      </c>
      <c r="BJ1101" s="112">
        <v>0.01</v>
      </c>
      <c r="BK1101" s="272">
        <f>ROUND(SQRT(BI1101^2+BJ1101^2)*1000/(1.73*BI1097),0)</f>
        <v>1</v>
      </c>
      <c r="BL1101" s="111">
        <v>0.01</v>
      </c>
      <c r="BM1101" s="112">
        <v>0.01</v>
      </c>
      <c r="BN1101" s="272">
        <f>ROUND(SQRT(BL1101^2+BM1101^2)*1000/(1.73*BL1097),0)</f>
        <v>1</v>
      </c>
      <c r="BO1101" s="111">
        <v>0.01</v>
      </c>
      <c r="BP1101" s="112">
        <v>0.01</v>
      </c>
      <c r="BQ1101" s="272">
        <f>ROUND(SQRT(BO1101^2+BP1101^2)*1000/(1.73*BO1097),0)</f>
        <v>1</v>
      </c>
      <c r="BR1101" s="111">
        <v>0.01</v>
      </c>
      <c r="BS1101" s="112">
        <v>0.01</v>
      </c>
      <c r="BT1101" s="272">
        <f>ROUND(SQRT(BR1101^2+BS1101^2)*1000/(1.73*BR1097),0)</f>
        <v>1</v>
      </c>
      <c r="BU1101" s="111">
        <v>0.01</v>
      </c>
      <c r="BV1101" s="112">
        <v>0.01</v>
      </c>
      <c r="BW1101" s="272">
        <f>ROUND(SQRT(BU1101^2+BV1101^2)*1000/(1.73*BU1097),0)</f>
        <v>1</v>
      </c>
      <c r="BX1101" s="111">
        <v>0.01</v>
      </c>
      <c r="BY1101" s="112">
        <v>0.01</v>
      </c>
      <c r="BZ1101" s="272">
        <f>ROUND(SQRT(BX1101^2+BY1101^2)*1000/(1.73*BX1097),0)</f>
        <v>1</v>
      </c>
      <c r="CA1101" s="43"/>
      <c r="CB1101" s="43"/>
      <c r="CC1101" s="43"/>
      <c r="CD1101" s="43"/>
      <c r="CE1101" s="43"/>
      <c r="CF1101" s="43"/>
      <c r="CG1101" s="43"/>
      <c r="CH1101" s="43"/>
      <c r="CI1101" s="43"/>
      <c r="CJ1101" s="43"/>
      <c r="CK1101" s="43"/>
      <c r="CL1101" s="43"/>
      <c r="CM1101" s="43"/>
      <c r="CN1101" s="43"/>
      <c r="CO1101" s="43"/>
      <c r="CP1101" s="43"/>
      <c r="CQ1101" s="43"/>
      <c r="CR1101" s="43"/>
      <c r="CS1101" s="43"/>
      <c r="CT1101" s="43"/>
      <c r="CU1101" s="43"/>
      <c r="CV1101" s="43"/>
      <c r="CW1101" s="43"/>
      <c r="CX1101" s="43"/>
      <c r="CY1101" s="43"/>
      <c r="CZ1101" s="43"/>
      <c r="DA1101" s="43"/>
      <c r="DB1101" s="43"/>
      <c r="DC1101" s="43"/>
      <c r="DD1101" s="43"/>
      <c r="DE1101" s="43"/>
    </row>
    <row r="1102" s="43" customFormat="1" ht="20.25">
      <c r="A1102" s="218"/>
      <c r="B1102" s="138"/>
      <c r="C1102" s="258" t="s">
        <v>125</v>
      </c>
      <c r="D1102" s="38" t="s">
        <v>38</v>
      </c>
      <c r="E1102" s="117" t="s">
        <v>38</v>
      </c>
      <c r="F1102" s="116">
        <v>10</v>
      </c>
      <c r="G1102" s="111">
        <v>0.01</v>
      </c>
      <c r="H1102" s="112">
        <v>0.01</v>
      </c>
      <c r="I1102" s="272">
        <f>ROUND(SQRT(G1102^2+H1102^2)*1000/(1.73*G1097),0)</f>
        <v>1</v>
      </c>
      <c r="J1102" s="111">
        <v>0.01</v>
      </c>
      <c r="K1102" s="112">
        <v>0.01</v>
      </c>
      <c r="L1102" s="272">
        <f>ROUND(SQRT(J1102^2+K1102^2)*1000/(1.73*J1097),0)</f>
        <v>1</v>
      </c>
      <c r="M1102" s="111">
        <v>0.01</v>
      </c>
      <c r="N1102" s="112">
        <v>0.01</v>
      </c>
      <c r="O1102" s="272">
        <f>ROUND(SQRT(M1102^2+N1102^2)*1000/(1.73*M1097),0)</f>
        <v>1</v>
      </c>
      <c r="P1102" s="111">
        <v>0.01</v>
      </c>
      <c r="Q1102" s="112">
        <v>0.01</v>
      </c>
      <c r="R1102" s="272">
        <f>ROUND(SQRT(P1102^2+Q1102^2)*1000/(1.73*P1097),0)</f>
        <v>1</v>
      </c>
      <c r="S1102" s="111">
        <v>0.01</v>
      </c>
      <c r="T1102" s="112">
        <v>0.01</v>
      </c>
      <c r="U1102" s="272">
        <f>ROUND(SQRT(S1102^2+T1102^2)*1000/(1.73*S1097),0)</f>
        <v>1</v>
      </c>
      <c r="V1102" s="111">
        <v>0.01</v>
      </c>
      <c r="W1102" s="112">
        <v>0.01</v>
      </c>
      <c r="X1102" s="272">
        <f>ROUND(SQRT(V1102^2+W1102^2)*1000/(1.73*V1097),0)</f>
        <v>1</v>
      </c>
      <c r="Y1102" s="111">
        <v>0.01</v>
      </c>
      <c r="Z1102" s="112">
        <v>0.01</v>
      </c>
      <c r="AA1102" s="272">
        <v>1</v>
      </c>
      <c r="AB1102" s="111">
        <v>0.01</v>
      </c>
      <c r="AC1102" s="112">
        <v>0.01</v>
      </c>
      <c r="AD1102" s="272">
        <f>ROUND(SQRT(AB1102^2+AC1102^2)*1000/(1.73*AB1097),0)</f>
        <v>1</v>
      </c>
      <c r="AE1102" s="111">
        <v>0.01</v>
      </c>
      <c r="AF1102" s="112">
        <v>0.01</v>
      </c>
      <c r="AG1102" s="272">
        <f>ROUND(SQRT(AE1102^2+AF1102^2)*1000/(1.73*AE1097),0)</f>
        <v>1</v>
      </c>
      <c r="AH1102" s="111">
        <v>0.01</v>
      </c>
      <c r="AI1102" s="112">
        <v>0.01</v>
      </c>
      <c r="AJ1102" s="272">
        <f>ROUND(SQRT(AH1102^2+AI1102^2)*1000/(1.73*AH1097),0)</f>
        <v>1</v>
      </c>
      <c r="AK1102" s="111">
        <v>0.01</v>
      </c>
      <c r="AL1102" s="112">
        <v>0.01</v>
      </c>
      <c r="AM1102" s="272">
        <f>ROUND(SQRT(AK1102^2+AL1102^2)*1000/(1.73*AK1097),0)</f>
        <v>1</v>
      </c>
      <c r="AN1102" s="111">
        <v>0.01</v>
      </c>
      <c r="AO1102" s="112">
        <v>0.01</v>
      </c>
      <c r="AP1102" s="272">
        <f>ROUND(SQRT(AN1102^2+AO1102^2)*1000/(1.73*AN1097),0)</f>
        <v>1</v>
      </c>
      <c r="AQ1102" s="111">
        <v>0.01</v>
      </c>
      <c r="AR1102" s="112">
        <v>0.01</v>
      </c>
      <c r="AS1102" s="272">
        <f>ROUND(SQRT(AQ1102^2+AR1102^2)*1000/(1.73*AQ1097),0)</f>
        <v>1</v>
      </c>
      <c r="AT1102" s="111">
        <v>0.01</v>
      </c>
      <c r="AU1102" s="112">
        <v>0.01</v>
      </c>
      <c r="AV1102" s="272">
        <f>ROUND(SQRT(AT1102^2+AU1102^2)*1000/(1.73*AT1097),0)</f>
        <v>1</v>
      </c>
      <c r="AW1102" s="111">
        <v>0.01</v>
      </c>
      <c r="AX1102" s="112">
        <v>0.01</v>
      </c>
      <c r="AY1102" s="272">
        <f>ROUND(SQRT(AW1102^2+AX1102^2)*1000/(1.73*AW1097),0)</f>
        <v>1</v>
      </c>
      <c r="AZ1102" s="111">
        <v>0.01</v>
      </c>
      <c r="BA1102" s="112">
        <v>0.01</v>
      </c>
      <c r="BB1102" s="272">
        <f>ROUND(SQRT(AZ1102^2+BA1102^2)*1000/(1.73*AZ1097),0)</f>
        <v>1</v>
      </c>
      <c r="BC1102" s="111">
        <v>0.01</v>
      </c>
      <c r="BD1102" s="112">
        <v>0.01</v>
      </c>
      <c r="BE1102" s="272">
        <f>ROUND(SQRT(BC1102^2+BD1102^2)*1000/(1.73*BC1097),0)</f>
        <v>1</v>
      </c>
      <c r="BF1102" s="111">
        <v>0.01</v>
      </c>
      <c r="BG1102" s="112">
        <v>0.01</v>
      </c>
      <c r="BH1102" s="272">
        <f>ROUND(SQRT(BF1102^2+BG1102^2)*1000/(1.73*BF1097),0)</f>
        <v>1</v>
      </c>
      <c r="BI1102" s="111">
        <v>0.01</v>
      </c>
      <c r="BJ1102" s="112">
        <v>0.01</v>
      </c>
      <c r="BK1102" s="272">
        <f>ROUND(SQRT(BI1102^2+BJ1102^2)*1000/(1.73*BI1097),0)</f>
        <v>1</v>
      </c>
      <c r="BL1102" s="111">
        <v>0.01</v>
      </c>
      <c r="BM1102" s="112">
        <v>0.01</v>
      </c>
      <c r="BN1102" s="272">
        <f>ROUND(SQRT(BL1102^2+BM1102^2)*1000/(1.73*BL1097),0)</f>
        <v>1</v>
      </c>
      <c r="BO1102" s="111">
        <v>0.01</v>
      </c>
      <c r="BP1102" s="112">
        <v>0.01</v>
      </c>
      <c r="BQ1102" s="272">
        <f>ROUND(SQRT(BO1102^2+BP1102^2)*1000/(1.73*BO1097),0)</f>
        <v>1</v>
      </c>
      <c r="BR1102" s="111">
        <v>0.01</v>
      </c>
      <c r="BS1102" s="112">
        <v>0.01</v>
      </c>
      <c r="BT1102" s="272">
        <f>ROUND(SQRT(BR1102^2+BS1102^2)*1000/(1.73*BR1097),0)</f>
        <v>1</v>
      </c>
      <c r="BU1102" s="111">
        <v>0.01</v>
      </c>
      <c r="BV1102" s="112">
        <v>0.01</v>
      </c>
      <c r="BW1102" s="272">
        <f>ROUND(SQRT(BU1102^2+BV1102^2)*1000/(1.73*BU1097),0)</f>
        <v>1</v>
      </c>
      <c r="BX1102" s="111">
        <v>0.01</v>
      </c>
      <c r="BY1102" s="112">
        <v>0.01</v>
      </c>
      <c r="BZ1102" s="272">
        <f>ROUND(SQRT(BX1102^2+BY1102^2)*1000/(1.73*BX1097),0)</f>
        <v>1</v>
      </c>
      <c r="CA1102" s="43"/>
      <c r="CB1102" s="43"/>
      <c r="CC1102" s="43"/>
      <c r="CD1102" s="43"/>
      <c r="CE1102" s="43"/>
      <c r="CF1102" s="43"/>
      <c r="CG1102" s="43"/>
      <c r="CH1102" s="43"/>
      <c r="CI1102" s="43"/>
      <c r="CJ1102" s="43"/>
      <c r="CK1102" s="43"/>
      <c r="CL1102" s="43"/>
      <c r="CM1102" s="43"/>
      <c r="CN1102" s="43"/>
      <c r="CO1102" s="43"/>
      <c r="CP1102" s="43"/>
      <c r="CQ1102" s="43"/>
      <c r="CR1102" s="43"/>
      <c r="CS1102" s="43"/>
      <c r="CT1102" s="43"/>
      <c r="CU1102" s="43"/>
      <c r="CV1102" s="43"/>
      <c r="CW1102" s="43"/>
      <c r="CX1102" s="43"/>
      <c r="CY1102" s="43"/>
      <c r="CZ1102" s="43"/>
      <c r="DA1102" s="43"/>
      <c r="DB1102" s="43"/>
      <c r="DC1102" s="43"/>
      <c r="DD1102" s="43"/>
      <c r="DE1102" s="43"/>
    </row>
    <row r="1103" s="43" customFormat="1" ht="20.25">
      <c r="A1103" s="66"/>
      <c r="B1103" s="138"/>
      <c r="C1103" s="259" t="s">
        <v>129</v>
      </c>
      <c r="D1103" s="38" t="s">
        <v>38</v>
      </c>
      <c r="E1103" s="125" t="s">
        <v>38</v>
      </c>
      <c r="F1103" s="124">
        <v>10</v>
      </c>
      <c r="G1103" s="111">
        <v>0</v>
      </c>
      <c r="H1103" s="112">
        <v>0</v>
      </c>
      <c r="I1103" s="272">
        <f>ROUND(SQRT(G1103^2+H1103^2)*1000/(1.73*G1097),0)</f>
        <v>0</v>
      </c>
      <c r="J1103" s="111">
        <v>0</v>
      </c>
      <c r="K1103" s="112">
        <v>0</v>
      </c>
      <c r="L1103" s="272">
        <f>ROUND(SQRT(J1103^2+K1103^2)*1000/(1.73*J1097),0)</f>
        <v>0</v>
      </c>
      <c r="M1103" s="111">
        <v>0</v>
      </c>
      <c r="N1103" s="112">
        <v>0</v>
      </c>
      <c r="O1103" s="272">
        <f>ROUND(SQRT(M1103^2+N1103^2)*1000/(1.73*M1097),0)</f>
        <v>0</v>
      </c>
      <c r="P1103" s="111">
        <v>0</v>
      </c>
      <c r="Q1103" s="112">
        <v>0</v>
      </c>
      <c r="R1103" s="272">
        <f>ROUND(SQRT(P1103^2+Q1103^2)*1000/(1.73*P1097),0)</f>
        <v>0</v>
      </c>
      <c r="S1103" s="111">
        <v>0</v>
      </c>
      <c r="T1103" s="112">
        <v>0</v>
      </c>
      <c r="U1103" s="272">
        <f>ROUND(SQRT(S1103^2+T1103^2)*1000/(1.73*S1097),0)</f>
        <v>0</v>
      </c>
      <c r="V1103" s="111">
        <v>0</v>
      </c>
      <c r="W1103" s="112">
        <v>0</v>
      </c>
      <c r="X1103" s="272">
        <f>ROUND(SQRT(V1103^2+W1103^2)*1000/(1.73*V1097),0)</f>
        <v>0</v>
      </c>
      <c r="Y1103" s="111">
        <v>0</v>
      </c>
      <c r="Z1103" s="112">
        <v>0</v>
      </c>
      <c r="AA1103" s="272">
        <v>0</v>
      </c>
      <c r="AB1103" s="111">
        <v>0</v>
      </c>
      <c r="AC1103" s="112">
        <v>0</v>
      </c>
      <c r="AD1103" s="272">
        <f>ROUND(SQRT(AB1103^2+AC1103^2)*1000/(1.73*AB1097),0)</f>
        <v>0</v>
      </c>
      <c r="AE1103" s="111">
        <v>0</v>
      </c>
      <c r="AF1103" s="112">
        <v>0</v>
      </c>
      <c r="AG1103" s="272">
        <f>ROUND(SQRT(AE1103^2+AF1103^2)*1000/(1.73*AE1097),0)</f>
        <v>0</v>
      </c>
      <c r="AH1103" s="111">
        <v>0</v>
      </c>
      <c r="AI1103" s="112">
        <v>0</v>
      </c>
      <c r="AJ1103" s="272">
        <f>ROUND(SQRT(AH1103^2+AI1103^2)*1000/(1.73*AH1097),0)</f>
        <v>0</v>
      </c>
      <c r="AK1103" s="111">
        <v>0</v>
      </c>
      <c r="AL1103" s="112">
        <v>0</v>
      </c>
      <c r="AM1103" s="272">
        <f>ROUND(SQRT(AK1103^2+AL1103^2)*1000/(1.73*AK1097),0)</f>
        <v>0</v>
      </c>
      <c r="AN1103" s="111">
        <v>0</v>
      </c>
      <c r="AO1103" s="112">
        <v>0</v>
      </c>
      <c r="AP1103" s="272">
        <f>ROUND(SQRT(AN1103^2+AO1103^2)*1000/(1.73*AN1097),0)</f>
        <v>0</v>
      </c>
      <c r="AQ1103" s="111">
        <v>0</v>
      </c>
      <c r="AR1103" s="112">
        <v>0</v>
      </c>
      <c r="AS1103" s="272">
        <f>ROUND(SQRT(AQ1103^2+AR1103^2)*1000/(1.73*AQ1097),0)</f>
        <v>0</v>
      </c>
      <c r="AT1103" s="111">
        <v>0</v>
      </c>
      <c r="AU1103" s="112">
        <v>0</v>
      </c>
      <c r="AV1103" s="272">
        <f>ROUND(SQRT(AT1103^2+AU1103^2)*1000/(1.73*AT1097),0)</f>
        <v>0</v>
      </c>
      <c r="AW1103" s="111">
        <v>0</v>
      </c>
      <c r="AX1103" s="112">
        <v>0</v>
      </c>
      <c r="AY1103" s="272">
        <f>ROUND(SQRT(AW1103^2+AX1103^2)*1000/(1.73*AW1097),0)</f>
        <v>0</v>
      </c>
      <c r="AZ1103" s="111">
        <v>0</v>
      </c>
      <c r="BA1103" s="112">
        <v>0</v>
      </c>
      <c r="BB1103" s="272">
        <f>ROUND(SQRT(AZ1103^2+BA1103^2)*1000/(1.73*AZ1097),0)</f>
        <v>0</v>
      </c>
      <c r="BC1103" s="111">
        <v>0</v>
      </c>
      <c r="BD1103" s="112">
        <v>0</v>
      </c>
      <c r="BE1103" s="272">
        <f>ROUND(SQRT(BC1103^2+BD1103^2)*1000/(1.73*BC1097),0)</f>
        <v>0</v>
      </c>
      <c r="BF1103" s="111">
        <v>0</v>
      </c>
      <c r="BG1103" s="112">
        <v>0</v>
      </c>
      <c r="BH1103" s="272">
        <f>ROUND(SQRT(BF1103^2+BG1103^2)*1000/(1.73*BF1097),0)</f>
        <v>0</v>
      </c>
      <c r="BI1103" s="111">
        <v>0</v>
      </c>
      <c r="BJ1103" s="112">
        <v>0</v>
      </c>
      <c r="BK1103" s="272">
        <f>ROUND(SQRT(BI1103^2+BJ1103^2)*1000/(1.73*BI1097),0)</f>
        <v>0</v>
      </c>
      <c r="BL1103" s="111">
        <v>0</v>
      </c>
      <c r="BM1103" s="112">
        <v>0</v>
      </c>
      <c r="BN1103" s="272">
        <f>ROUND(SQRT(BL1103^2+BM1103^2)*1000/(1.73*BL1097),0)</f>
        <v>0</v>
      </c>
      <c r="BO1103" s="111">
        <v>0</v>
      </c>
      <c r="BP1103" s="112">
        <v>0</v>
      </c>
      <c r="BQ1103" s="272">
        <f>ROUND(SQRT(BO1103^2+BP1103^2)*1000/(1.73*BO1097),0)</f>
        <v>0</v>
      </c>
      <c r="BR1103" s="111">
        <v>0</v>
      </c>
      <c r="BS1103" s="112">
        <v>0</v>
      </c>
      <c r="BT1103" s="272">
        <f>ROUND(SQRT(BR1103^2+BS1103^2)*1000/(1.73*BR1097),0)</f>
        <v>0</v>
      </c>
      <c r="BU1103" s="111">
        <v>0</v>
      </c>
      <c r="BV1103" s="112">
        <v>0</v>
      </c>
      <c r="BW1103" s="272">
        <f>ROUND(SQRT(BU1103^2+BV1103^2)*1000/(1.73*BU1097),0)</f>
        <v>0</v>
      </c>
      <c r="BX1103" s="111">
        <v>0</v>
      </c>
      <c r="BY1103" s="112">
        <v>0</v>
      </c>
      <c r="BZ1103" s="272">
        <f>ROUND(SQRT(BX1103^2+BY1103^2)*1000/(1.73*BX1097),0)</f>
        <v>0</v>
      </c>
      <c r="CA1103" s="43"/>
      <c r="CB1103" s="43"/>
      <c r="CC1103" s="43"/>
      <c r="CD1103" s="43"/>
      <c r="CE1103" s="43"/>
      <c r="CF1103" s="43"/>
      <c r="CG1103" s="43"/>
      <c r="CH1103" s="43"/>
      <c r="CI1103" s="43"/>
      <c r="CJ1103" s="43"/>
      <c r="CK1103" s="43"/>
      <c r="CL1103" s="43"/>
      <c r="CM1103" s="43"/>
      <c r="CN1103" s="43"/>
      <c r="CO1103" s="43"/>
      <c r="CP1103" s="43"/>
      <c r="CQ1103" s="43"/>
      <c r="CR1103" s="43"/>
      <c r="CS1103" s="43"/>
      <c r="CT1103" s="43"/>
      <c r="CU1103" s="43"/>
      <c r="CV1103" s="43"/>
      <c r="CW1103" s="43"/>
      <c r="CX1103" s="43"/>
      <c r="CY1103" s="43"/>
      <c r="CZ1103" s="43"/>
      <c r="DA1103" s="43"/>
      <c r="DB1103" s="43"/>
      <c r="DC1103" s="43"/>
      <c r="DD1103" s="43"/>
      <c r="DE1103" s="43"/>
    </row>
    <row r="1104" s="43" customFormat="1" ht="21">
      <c r="A1104" s="66"/>
      <c r="B1104" s="138"/>
      <c r="C1104" s="315" t="s">
        <v>95</v>
      </c>
      <c r="D1104" s="38" t="s">
        <v>38</v>
      </c>
      <c r="E1104" s="125" t="s">
        <v>38</v>
      </c>
      <c r="F1104" s="124">
        <v>10</v>
      </c>
      <c r="G1104" s="111">
        <v>0</v>
      </c>
      <c r="H1104" s="112">
        <v>0</v>
      </c>
      <c r="I1104" s="272">
        <f>ROUND(SQRT(G1104^2+H1104^2)*1000/(1.73*G1097),0)</f>
        <v>0</v>
      </c>
      <c r="J1104" s="111">
        <v>0</v>
      </c>
      <c r="K1104" s="112">
        <v>0</v>
      </c>
      <c r="L1104" s="272">
        <f>ROUND(SQRT(J1104^2+K1104^2)*1000/(1.73*J1097),0)</f>
        <v>0</v>
      </c>
      <c r="M1104" s="111">
        <v>0</v>
      </c>
      <c r="N1104" s="112">
        <v>0</v>
      </c>
      <c r="O1104" s="272">
        <f>ROUND(SQRT(M1104^2+N1104^2)*1000/(1.73*M1097),0)</f>
        <v>0</v>
      </c>
      <c r="P1104" s="111">
        <v>0</v>
      </c>
      <c r="Q1104" s="112">
        <v>0</v>
      </c>
      <c r="R1104" s="272">
        <f>ROUND(SQRT(P1104^2+Q1104^2)*1000/(1.73*P1097),0)</f>
        <v>0</v>
      </c>
      <c r="S1104" s="111">
        <v>0</v>
      </c>
      <c r="T1104" s="112">
        <v>0</v>
      </c>
      <c r="U1104" s="272">
        <f>ROUND(SQRT(S1104^2+T1104^2)*1000/(1.73*S1097),0)</f>
        <v>0</v>
      </c>
      <c r="V1104" s="111">
        <v>0</v>
      </c>
      <c r="W1104" s="112">
        <v>0</v>
      </c>
      <c r="X1104" s="272">
        <f>ROUND(SQRT(V1104^2+W1104^2)*1000/(1.73*V1097),0)</f>
        <v>0</v>
      </c>
      <c r="Y1104" s="111">
        <v>0</v>
      </c>
      <c r="Z1104" s="112">
        <v>0</v>
      </c>
      <c r="AA1104" s="272">
        <v>0</v>
      </c>
      <c r="AB1104" s="111">
        <v>0</v>
      </c>
      <c r="AC1104" s="112">
        <v>0</v>
      </c>
      <c r="AD1104" s="272">
        <f>ROUND(SQRT(AB1104^2+AC1104^2)*1000/(1.73*AB1097),0)</f>
        <v>0</v>
      </c>
      <c r="AE1104" s="111">
        <v>0</v>
      </c>
      <c r="AF1104" s="112">
        <v>0</v>
      </c>
      <c r="AG1104" s="272">
        <f>ROUND(SQRT(AE1104^2+AF1104^2)*1000/(1.73*AE1097),0)</f>
        <v>0</v>
      </c>
      <c r="AH1104" s="111">
        <v>0</v>
      </c>
      <c r="AI1104" s="112">
        <v>0</v>
      </c>
      <c r="AJ1104" s="272">
        <f>ROUND(SQRT(AH1104^2+AI1104^2)*1000/(1.73*AH1097),0)</f>
        <v>0</v>
      </c>
      <c r="AK1104" s="111">
        <v>0</v>
      </c>
      <c r="AL1104" s="112">
        <v>0</v>
      </c>
      <c r="AM1104" s="272">
        <f>ROUND(SQRT(AK1104^2+AL1104^2)*1000/(1.73*AK1097),0)</f>
        <v>0</v>
      </c>
      <c r="AN1104" s="111">
        <v>0</v>
      </c>
      <c r="AO1104" s="112">
        <v>0</v>
      </c>
      <c r="AP1104" s="272">
        <f>ROUND(SQRT(AN1104^2+AO1104^2)*1000/(1.73*AN1097),0)</f>
        <v>0</v>
      </c>
      <c r="AQ1104" s="111">
        <v>0</v>
      </c>
      <c r="AR1104" s="112">
        <v>0</v>
      </c>
      <c r="AS1104" s="272">
        <f>ROUND(SQRT(AQ1104^2+AR1104^2)*1000/(1.73*AQ1097),0)</f>
        <v>0</v>
      </c>
      <c r="AT1104" s="111">
        <v>0</v>
      </c>
      <c r="AU1104" s="112">
        <v>0</v>
      </c>
      <c r="AV1104" s="272">
        <f>ROUND(SQRT(AT1104^2+AU1104^2)*1000/(1.73*AT1097),0)</f>
        <v>0</v>
      </c>
      <c r="AW1104" s="111">
        <v>0</v>
      </c>
      <c r="AX1104" s="112">
        <v>0</v>
      </c>
      <c r="AY1104" s="272">
        <f>ROUND(SQRT(AW1104^2+AX1104^2)*1000/(1.73*AW1097),0)</f>
        <v>0</v>
      </c>
      <c r="AZ1104" s="111">
        <v>0</v>
      </c>
      <c r="BA1104" s="112">
        <v>0</v>
      </c>
      <c r="BB1104" s="272">
        <f>ROUND(SQRT(AZ1104^2+BA1104^2)*1000/(1.73*AZ1097),0)</f>
        <v>0</v>
      </c>
      <c r="BC1104" s="111">
        <v>0</v>
      </c>
      <c r="BD1104" s="112">
        <v>0</v>
      </c>
      <c r="BE1104" s="272">
        <f>ROUND(SQRT(BC1104^2+BD1104^2)*1000/(1.73*BC1097),0)</f>
        <v>0</v>
      </c>
      <c r="BF1104" s="111">
        <v>0</v>
      </c>
      <c r="BG1104" s="112">
        <v>0</v>
      </c>
      <c r="BH1104" s="272">
        <f>ROUND(SQRT(BF1104^2+BG1104^2)*1000/(1.73*BF1097),0)</f>
        <v>0</v>
      </c>
      <c r="BI1104" s="111">
        <v>0</v>
      </c>
      <c r="BJ1104" s="112">
        <v>0</v>
      </c>
      <c r="BK1104" s="272">
        <f>ROUND(SQRT(BI1104^2+BJ1104^2)*1000/(1.73*BI1097),0)</f>
        <v>0</v>
      </c>
      <c r="BL1104" s="111">
        <v>0</v>
      </c>
      <c r="BM1104" s="112">
        <v>0</v>
      </c>
      <c r="BN1104" s="272">
        <f>ROUND(SQRT(BL1104^2+BM1104^2)*1000/(1.73*BL1097),0)</f>
        <v>0</v>
      </c>
      <c r="BO1104" s="111">
        <v>0</v>
      </c>
      <c r="BP1104" s="112">
        <v>0</v>
      </c>
      <c r="BQ1104" s="272">
        <f>ROUND(SQRT(BO1104^2+BP1104^2)*1000/(1.73*BO1097),0)</f>
        <v>0</v>
      </c>
      <c r="BR1104" s="111">
        <v>0</v>
      </c>
      <c r="BS1104" s="112">
        <v>0</v>
      </c>
      <c r="BT1104" s="272">
        <f>ROUND(SQRT(BR1104^2+BS1104^2)*1000/(1.73*BR1097),0)</f>
        <v>0</v>
      </c>
      <c r="BU1104" s="111">
        <v>0</v>
      </c>
      <c r="BV1104" s="112">
        <v>0</v>
      </c>
      <c r="BW1104" s="272">
        <f>ROUND(SQRT(BU1104^2+BV1104^2)*1000/(1.73*BU1097),0)</f>
        <v>0</v>
      </c>
      <c r="BX1104" s="111">
        <v>0</v>
      </c>
      <c r="BY1104" s="112">
        <v>0</v>
      </c>
      <c r="BZ1104" s="272">
        <f>ROUND(SQRT(BX1104^2+BY1104^2)*1000/(1.73*BX1097),0)</f>
        <v>0</v>
      </c>
      <c r="CA1104" s="43"/>
      <c r="CB1104" s="43"/>
      <c r="CC1104" s="43"/>
      <c r="CD1104" s="43"/>
      <c r="CE1104" s="43"/>
      <c r="CF1104" s="43"/>
      <c r="CG1104" s="43"/>
      <c r="CH1104" s="43"/>
      <c r="CI1104" s="43"/>
      <c r="CJ1104" s="43"/>
      <c r="CK1104" s="43"/>
      <c r="CL1104" s="43"/>
      <c r="CM1104" s="43"/>
      <c r="CN1104" s="43"/>
      <c r="CO1104" s="43"/>
      <c r="CP1104" s="43"/>
      <c r="CQ1104" s="43"/>
      <c r="CR1104" s="43"/>
      <c r="CS1104" s="43"/>
      <c r="CT1104" s="43"/>
      <c r="CU1104" s="43"/>
      <c r="CV1104" s="43"/>
      <c r="CW1104" s="43"/>
      <c r="CX1104" s="43"/>
      <c r="CY1104" s="43"/>
      <c r="CZ1104" s="43"/>
      <c r="DA1104" s="43"/>
      <c r="DB1104" s="43"/>
      <c r="DC1104" s="43"/>
      <c r="DD1104" s="43"/>
      <c r="DE1104" s="43"/>
    </row>
    <row r="1105" s="164" customFormat="1" ht="19.5" customHeight="1">
      <c r="A1105" s="66"/>
      <c r="B1105" s="165" t="s">
        <v>133</v>
      </c>
      <c r="C1105" s="166" t="s">
        <v>134</v>
      </c>
      <c r="D1105" s="128"/>
      <c r="E1105" s="128"/>
      <c r="F1105" s="128"/>
      <c r="G1105" s="220">
        <f>G1084+G1088</f>
        <v>0.080000000000000002</v>
      </c>
      <c r="H1105" s="221">
        <f>H1084+H1088</f>
        <v>0.059999999999999998</v>
      </c>
      <c r="I1105" s="222"/>
      <c r="J1105" s="220">
        <f>J1084+J1088</f>
        <v>0.080000000000000002</v>
      </c>
      <c r="K1105" s="221">
        <f>K1084+K1088</f>
        <v>0.059999999999999998</v>
      </c>
      <c r="L1105" s="222"/>
      <c r="M1105" s="220">
        <f>M1084+M1088</f>
        <v>0.080000000000000002</v>
      </c>
      <c r="N1105" s="221">
        <f>N1084+N1088</f>
        <v>0.059999999999999998</v>
      </c>
      <c r="O1105" s="222"/>
      <c r="P1105" s="220">
        <f>P1084+P1088</f>
        <v>0.080000000000000002</v>
      </c>
      <c r="Q1105" s="221">
        <f>Q1084+Q1088</f>
        <v>0.059999999999999998</v>
      </c>
      <c r="R1105" s="222"/>
      <c r="S1105" s="220">
        <f>S1084+S1088</f>
        <v>0.080000000000000002</v>
      </c>
      <c r="T1105" s="221">
        <f>T1084+T1088</f>
        <v>0.059999999999999998</v>
      </c>
      <c r="U1105" s="222"/>
      <c r="V1105" s="220">
        <f>V1084+V1088</f>
        <v>0.080000000000000002</v>
      </c>
      <c r="W1105" s="221">
        <f>W1084+W1088</f>
        <v>0.059999999999999998</v>
      </c>
      <c r="X1105" s="222"/>
      <c r="Y1105" s="220">
        <f>Y1084+Y1088</f>
        <v>0.080000000000000002</v>
      </c>
      <c r="Z1105" s="221">
        <f>Z1084+Z1088</f>
        <v>0.059999999999999998</v>
      </c>
      <c r="AA1105" s="222"/>
      <c r="AB1105" s="220">
        <f>AB1084+AB1088</f>
        <v>0.080000000000000002</v>
      </c>
      <c r="AC1105" s="221">
        <f>AC1084+AC1088</f>
        <v>0.059999999999999998</v>
      </c>
      <c r="AD1105" s="222"/>
      <c r="AE1105" s="220">
        <f>AE1084+AE1088</f>
        <v>0.080000000000000002</v>
      </c>
      <c r="AF1105" s="221">
        <f>AF1084+AF1088</f>
        <v>0.059999999999999998</v>
      </c>
      <c r="AG1105" s="222"/>
      <c r="AH1105" s="220">
        <f>AH1084+AH1088</f>
        <v>0.080000000000000002</v>
      </c>
      <c r="AI1105" s="221">
        <f>AI1084+AI1088</f>
        <v>0.059999999999999998</v>
      </c>
      <c r="AJ1105" s="222"/>
      <c r="AK1105" s="220">
        <f>AK1084+AK1088</f>
        <v>0.070000000000000007</v>
      </c>
      <c r="AL1105" s="221">
        <f>AL1084+AL1088</f>
        <v>0.059999999999999998</v>
      </c>
      <c r="AM1105" s="222"/>
      <c r="AN1105" s="220">
        <f>AN1084+AN1088</f>
        <v>0.080000000000000002</v>
      </c>
      <c r="AO1105" s="221">
        <f>AO1084+AO1088</f>
        <v>0.059999999999999998</v>
      </c>
      <c r="AP1105" s="222"/>
      <c r="AQ1105" s="220">
        <f>AQ1084+AQ1088</f>
        <v>0.070000000000000007</v>
      </c>
      <c r="AR1105" s="221">
        <f>AR1084+AR1088</f>
        <v>0.059999999999999998</v>
      </c>
      <c r="AS1105" s="222"/>
      <c r="AT1105" s="220">
        <f>AT1084+AT1088</f>
        <v>0.070000000000000007</v>
      </c>
      <c r="AU1105" s="221">
        <f>AU1084+AU1088</f>
        <v>0.059999999999999998</v>
      </c>
      <c r="AV1105" s="222"/>
      <c r="AW1105" s="220">
        <f>AW1084+AW1088</f>
        <v>0.089999999999999997</v>
      </c>
      <c r="AX1105" s="221">
        <f>AX1084+AX1088</f>
        <v>0.059999999999999998</v>
      </c>
      <c r="AY1105" s="222"/>
      <c r="AZ1105" s="220">
        <f>AZ1084+AZ1088</f>
        <v>0.080000000000000002</v>
      </c>
      <c r="BA1105" s="221">
        <f>BA1084+BA1088</f>
        <v>0.059999999999999998</v>
      </c>
      <c r="BB1105" s="222"/>
      <c r="BC1105" s="220">
        <f>BC1084+BC1088</f>
        <v>0.080000000000000002</v>
      </c>
      <c r="BD1105" s="221">
        <f>BD1084+BD1088</f>
        <v>0.059999999999999998</v>
      </c>
      <c r="BE1105" s="222"/>
      <c r="BF1105" s="220">
        <f>BF1084+BF1088</f>
        <v>0.080000000000000002</v>
      </c>
      <c r="BG1105" s="221">
        <f>BG1084+BG1088</f>
        <v>0.059999999999999998</v>
      </c>
      <c r="BH1105" s="222"/>
      <c r="BI1105" s="220">
        <f>BI1084+BI1088</f>
        <v>0.089999999999999997</v>
      </c>
      <c r="BJ1105" s="221">
        <f>BJ1084+BJ1088</f>
        <v>0.059999999999999998</v>
      </c>
      <c r="BK1105" s="222"/>
      <c r="BL1105" s="220">
        <f>BL1084+BL1088</f>
        <v>0.089999999999999997</v>
      </c>
      <c r="BM1105" s="221">
        <f>BM1084+BM1088</f>
        <v>0.059999999999999998</v>
      </c>
      <c r="BN1105" s="222"/>
      <c r="BO1105" s="220">
        <f>BO1084+BO1088</f>
        <v>0.089999999999999997</v>
      </c>
      <c r="BP1105" s="221">
        <f>BP1084+BP1088</f>
        <v>0.059999999999999998</v>
      </c>
      <c r="BQ1105" s="222"/>
      <c r="BR1105" s="220">
        <f>BR1084+BR1088</f>
        <v>0.080000000000000002</v>
      </c>
      <c r="BS1105" s="221">
        <f>BS1084+BS1088</f>
        <v>0.059999999999999998</v>
      </c>
      <c r="BT1105" s="222"/>
      <c r="BU1105" s="220">
        <f>BU1084+BU1088</f>
        <v>0.080000000000000002</v>
      </c>
      <c r="BV1105" s="221">
        <f>BV1084+BV1088</f>
        <v>0.059999999999999998</v>
      </c>
      <c r="BW1105" s="222"/>
      <c r="BX1105" s="220">
        <f>BX1084+BX1088</f>
        <v>0.080000000000000002</v>
      </c>
      <c r="BY1105" s="221">
        <f>BY1084+BY1088</f>
        <v>0.059999999999999998</v>
      </c>
      <c r="BZ1105" s="222"/>
      <c r="CA1105" s="164"/>
      <c r="CB1105" s="164"/>
      <c r="CC1105" s="164"/>
      <c r="CD1105" s="164"/>
      <c r="CE1105" s="164"/>
      <c r="CF1105" s="164"/>
      <c r="CG1105" s="164"/>
      <c r="CH1105" s="164"/>
      <c r="CI1105" s="164"/>
      <c r="CJ1105" s="164"/>
      <c r="CK1105" s="164"/>
      <c r="CL1105" s="164"/>
      <c r="CM1105" s="164"/>
      <c r="CN1105" s="164"/>
      <c r="CO1105" s="164"/>
      <c r="CP1105" s="164"/>
      <c r="CQ1105" s="164"/>
      <c r="CR1105" s="164"/>
      <c r="CS1105" s="164"/>
      <c r="CT1105" s="164"/>
      <c r="CU1105" s="164"/>
      <c r="CV1105" s="164"/>
      <c r="CW1105" s="164"/>
      <c r="CX1105" s="164"/>
      <c r="CY1105" s="164"/>
      <c r="CZ1105" s="164"/>
      <c r="DA1105" s="164"/>
      <c r="DB1105" s="164"/>
      <c r="DC1105" s="164"/>
      <c r="DD1105" s="164"/>
      <c r="DE1105" s="164"/>
    </row>
    <row r="1106" s="164" customFormat="1" ht="19.5" customHeight="1">
      <c r="A1106" s="66"/>
      <c r="B1106" s="170"/>
      <c r="C1106" s="171" t="s">
        <v>135</v>
      </c>
      <c r="D1106" s="117"/>
      <c r="E1106" s="117"/>
      <c r="F1106" s="117"/>
      <c r="G1106" s="223">
        <f>G1092+G1093</f>
        <v>0.080000000000000002</v>
      </c>
      <c r="H1106" s="224">
        <f>H1092+H1093</f>
        <v>0.059999999999999998</v>
      </c>
      <c r="I1106" s="225"/>
      <c r="J1106" s="223">
        <f>J1092+J1093</f>
        <v>0.080000000000000002</v>
      </c>
      <c r="K1106" s="224">
        <f>K1092+K1093</f>
        <v>0.050000000000000003</v>
      </c>
      <c r="L1106" s="225"/>
      <c r="M1106" s="223">
        <f>M1092+M1093</f>
        <v>0.080000000000000002</v>
      </c>
      <c r="N1106" s="224">
        <f>N1092+N1093</f>
        <v>0.050000000000000003</v>
      </c>
      <c r="O1106" s="225"/>
      <c r="P1106" s="223">
        <f>P1092+P1093</f>
        <v>0.080000000000000002</v>
      </c>
      <c r="Q1106" s="224">
        <f>Q1092+Q1093</f>
        <v>0.050000000000000003</v>
      </c>
      <c r="R1106" s="225"/>
      <c r="S1106" s="223">
        <f>S1092+S1093</f>
        <v>0.080000000000000002</v>
      </c>
      <c r="T1106" s="224">
        <f>T1092+T1093</f>
        <v>0.059999999999999998</v>
      </c>
      <c r="U1106" s="225"/>
      <c r="V1106" s="223">
        <f>V1092+V1093</f>
        <v>0.080000000000000002</v>
      </c>
      <c r="W1106" s="224">
        <f>W1092+W1093</f>
        <v>0.050000000000000003</v>
      </c>
      <c r="X1106" s="225"/>
      <c r="Y1106" s="223">
        <f>Y1092+Y1093</f>
        <v>0.080000000000000002</v>
      </c>
      <c r="Z1106" s="224">
        <f>Z1092+Z1093</f>
        <v>0.050000000000000003</v>
      </c>
      <c r="AA1106" s="225"/>
      <c r="AB1106" s="223">
        <f>AB1092+AB1093</f>
        <v>0.080000000000000002</v>
      </c>
      <c r="AC1106" s="224">
        <f>AC1092+AC1093</f>
        <v>0.050000000000000003</v>
      </c>
      <c r="AD1106" s="225"/>
      <c r="AE1106" s="223">
        <f>AE1092+AE1093</f>
        <v>0.080000000000000002</v>
      </c>
      <c r="AF1106" s="224">
        <f>AF1092+AF1093</f>
        <v>0.059999999999999998</v>
      </c>
      <c r="AG1106" s="225"/>
      <c r="AH1106" s="223">
        <f>AH1092+AH1093</f>
        <v>0.080000000000000002</v>
      </c>
      <c r="AI1106" s="224">
        <f>AI1092+AI1093</f>
        <v>0.050000000000000003</v>
      </c>
      <c r="AJ1106" s="225"/>
      <c r="AK1106" s="223">
        <f>AK1092+AK1093</f>
        <v>0.070000000000000007</v>
      </c>
      <c r="AL1106" s="224">
        <f>AL1092+AL1093</f>
        <v>0.040000000000000001</v>
      </c>
      <c r="AM1106" s="225"/>
      <c r="AN1106" s="223">
        <f>AN1092+AN1093</f>
        <v>0.080000000000000002</v>
      </c>
      <c r="AO1106" s="224">
        <f>AO1092+AO1093</f>
        <v>0.059999999999999998</v>
      </c>
      <c r="AP1106" s="225"/>
      <c r="AQ1106" s="223">
        <f>AQ1092+AQ1093</f>
        <v>0.070000000000000007</v>
      </c>
      <c r="AR1106" s="224">
        <f>AR1092+AR1093</f>
        <v>0.050000000000000003</v>
      </c>
      <c r="AS1106" s="225"/>
      <c r="AT1106" s="223">
        <f>AT1092+AT1093</f>
        <v>0.070000000000000007</v>
      </c>
      <c r="AU1106" s="224">
        <f>AU1092+AU1093</f>
        <v>0.040000000000000001</v>
      </c>
      <c r="AV1106" s="225"/>
      <c r="AW1106" s="223">
        <f>AW1092+AW1093</f>
        <v>0.089999999999999997</v>
      </c>
      <c r="AX1106" s="224">
        <f>AX1092+AX1093</f>
        <v>0.059999999999999998</v>
      </c>
      <c r="AY1106" s="225"/>
      <c r="AZ1106" s="223">
        <f>AZ1092+AZ1093</f>
        <v>0.080000000000000002</v>
      </c>
      <c r="BA1106" s="224">
        <f>BA1092+BA1093</f>
        <v>0.050000000000000003</v>
      </c>
      <c r="BB1106" s="225"/>
      <c r="BC1106" s="223">
        <f>BC1092+BC1093</f>
        <v>0.080000000000000002</v>
      </c>
      <c r="BD1106" s="224">
        <f>BD1092+BD1093</f>
        <v>0.050000000000000003</v>
      </c>
      <c r="BE1106" s="225"/>
      <c r="BF1106" s="223">
        <f>BF1092+BF1093</f>
        <v>0.080000000000000002</v>
      </c>
      <c r="BG1106" s="224">
        <f>BG1092+BG1093</f>
        <v>0.050000000000000003</v>
      </c>
      <c r="BH1106" s="225"/>
      <c r="BI1106" s="223">
        <f>BI1092+BI1093</f>
        <v>0.089999999999999997</v>
      </c>
      <c r="BJ1106" s="224">
        <f>BJ1092+BJ1093</f>
        <v>0.059999999999999998</v>
      </c>
      <c r="BK1106" s="225"/>
      <c r="BL1106" s="223">
        <f>BL1092+BL1093</f>
        <v>0.089999999999999997</v>
      </c>
      <c r="BM1106" s="224">
        <f>BM1092+BM1093</f>
        <v>0.059999999999999998</v>
      </c>
      <c r="BN1106" s="225"/>
      <c r="BO1106" s="223">
        <f>BO1092+BO1093</f>
        <v>0.089999999999999997</v>
      </c>
      <c r="BP1106" s="224">
        <f>BP1092+BP1093</f>
        <v>0.059999999999999998</v>
      </c>
      <c r="BQ1106" s="225"/>
      <c r="BR1106" s="223">
        <f>BR1092+BR1093</f>
        <v>0.080000000000000002</v>
      </c>
      <c r="BS1106" s="224">
        <f>BS1092+BS1093</f>
        <v>0.059999999999999998</v>
      </c>
      <c r="BT1106" s="225"/>
      <c r="BU1106" s="223">
        <f>BU1092+BU1093</f>
        <v>0.080000000000000002</v>
      </c>
      <c r="BV1106" s="224">
        <f>BV1092+BV1093</f>
        <v>0.059999999999999998</v>
      </c>
      <c r="BW1106" s="225"/>
      <c r="BX1106" s="223">
        <f>BX1092+BX1093</f>
        <v>0.080000000000000002</v>
      </c>
      <c r="BY1106" s="224">
        <f>BY1092+BY1093</f>
        <v>0.050000000000000003</v>
      </c>
      <c r="BZ1106" s="225"/>
      <c r="CA1106" s="164"/>
      <c r="CB1106" s="164"/>
      <c r="CC1106" s="164"/>
      <c r="CD1106" s="164"/>
      <c r="CE1106" s="164"/>
      <c r="CF1106" s="164"/>
      <c r="CG1106" s="164"/>
      <c r="CH1106" s="164"/>
      <c r="CI1106" s="164"/>
      <c r="CJ1106" s="164"/>
      <c r="CK1106" s="164"/>
      <c r="CL1106" s="164"/>
      <c r="CM1106" s="164"/>
      <c r="CN1106" s="164"/>
      <c r="CO1106" s="164"/>
      <c r="CP1106" s="164"/>
      <c r="CQ1106" s="164"/>
      <c r="CR1106" s="164"/>
      <c r="CS1106" s="164"/>
      <c r="CT1106" s="164"/>
      <c r="CU1106" s="164"/>
      <c r="CV1106" s="164"/>
      <c r="CW1106" s="164"/>
      <c r="CX1106" s="164"/>
      <c r="CY1106" s="164"/>
      <c r="CZ1106" s="164"/>
      <c r="DA1106" s="164"/>
      <c r="DB1106" s="164"/>
      <c r="DC1106" s="164"/>
      <c r="DD1106" s="164"/>
      <c r="DE1106" s="164"/>
    </row>
    <row r="1107" s="164" customFormat="1" ht="20.25" customHeight="1">
      <c r="A1107" s="66"/>
      <c r="B1107" s="175"/>
      <c r="C1107" s="176" t="s">
        <v>136</v>
      </c>
      <c r="D1107" s="177"/>
      <c r="E1107" s="178"/>
      <c r="F1107" s="178"/>
      <c r="G1107" s="341">
        <f>(G1105-G1106)/G1105*100</f>
        <v>0</v>
      </c>
      <c r="H1107" s="294">
        <f>(H1105-H1106)/H1105*100</f>
        <v>0</v>
      </c>
      <c r="I1107" s="343"/>
      <c r="J1107" s="341">
        <f>(J1105-J1106)/J1105*100</f>
        <v>0</v>
      </c>
      <c r="K1107" s="294">
        <f>(K1105-K1106)/K1105*100</f>
        <v>16.670000000000002</v>
      </c>
      <c r="L1107" s="343"/>
      <c r="M1107" s="341">
        <f>(M1105-M1106)/M1105*100</f>
        <v>0</v>
      </c>
      <c r="N1107" s="294">
        <f>(N1105-N1106)/N1105*100</f>
        <v>16.670000000000002</v>
      </c>
      <c r="O1107" s="343"/>
      <c r="P1107" s="341">
        <f>(P1105-P1106)/P1105*100</f>
        <v>0</v>
      </c>
      <c r="Q1107" s="294">
        <f>(Q1105-Q1106)/Q1105*100</f>
        <v>16.670000000000002</v>
      </c>
      <c r="R1107" s="343"/>
      <c r="S1107" s="341">
        <f>(S1105-S1106)/S1105*100</f>
        <v>0</v>
      </c>
      <c r="T1107" s="294">
        <f>(T1105-T1106)/T1105*100</f>
        <v>0</v>
      </c>
      <c r="U1107" s="343"/>
      <c r="V1107" s="341">
        <f>(V1105-V1106)/V1105*100</f>
        <v>0</v>
      </c>
      <c r="W1107" s="294">
        <f>(W1105-W1106)/W1105*100</f>
        <v>16.670000000000002</v>
      </c>
      <c r="X1107" s="343"/>
      <c r="Y1107" s="341">
        <f>(Y1105-Y1106)/Y1105*100</f>
        <v>0</v>
      </c>
      <c r="Z1107" s="294">
        <f>(Z1105-Z1106)/Z1105*100</f>
        <v>16.670000000000002</v>
      </c>
      <c r="AA1107" s="343"/>
      <c r="AB1107" s="341">
        <f>(AB1105-AB1106)/AB1105*100</f>
        <v>0</v>
      </c>
      <c r="AC1107" s="294">
        <f>(AC1105-AC1106)/AC1105*100</f>
        <v>16.670000000000002</v>
      </c>
      <c r="AD1107" s="343"/>
      <c r="AE1107" s="341">
        <f>(AE1105-AE1106)/AE1105*100</f>
        <v>0</v>
      </c>
      <c r="AF1107" s="294">
        <f>(AF1105-AF1106)/AF1105*100</f>
        <v>0</v>
      </c>
      <c r="AG1107" s="343"/>
      <c r="AH1107" s="341">
        <f>(AH1105-AH1106)/AH1105*100</f>
        <v>0</v>
      </c>
      <c r="AI1107" s="294">
        <f>(AI1105-AI1106)/AI1105*100</f>
        <v>16.670000000000002</v>
      </c>
      <c r="AJ1107" s="343"/>
      <c r="AK1107" s="341">
        <f>(AK1105-AK1106)/AK1105*100</f>
        <v>0</v>
      </c>
      <c r="AL1107" s="294">
        <f>(AL1105-AL1106)/AL1105*100</f>
        <v>33.329999999999998</v>
      </c>
      <c r="AM1107" s="343"/>
      <c r="AN1107" s="341">
        <f>(AN1105-AN1106)/AN1105*100</f>
        <v>0</v>
      </c>
      <c r="AO1107" s="294">
        <f>(AO1105-AO1106)/AO1105*100</f>
        <v>0</v>
      </c>
      <c r="AP1107" s="343"/>
      <c r="AQ1107" s="341">
        <f>(AQ1105-AQ1106)/AQ1105*100</f>
        <v>0</v>
      </c>
      <c r="AR1107" s="294">
        <f>(AR1105-AR1106)/AR1105*100</f>
        <v>16.670000000000002</v>
      </c>
      <c r="AS1107" s="343"/>
      <c r="AT1107" s="341">
        <f>(AT1105-AT1106)/AT1105*100</f>
        <v>0</v>
      </c>
      <c r="AU1107" s="294">
        <f>(AU1105-AU1106)/AU1105*100</f>
        <v>33.329999999999998</v>
      </c>
      <c r="AV1107" s="343"/>
      <c r="AW1107" s="341">
        <f>(AW1105-AW1106)/AW1105*100</f>
        <v>0</v>
      </c>
      <c r="AX1107" s="294">
        <f>(AX1105-AX1106)/AX1105*100</f>
        <v>0</v>
      </c>
      <c r="AY1107" s="343"/>
      <c r="AZ1107" s="341">
        <f>(AZ1105-AZ1106)/AZ1105*100</f>
        <v>0</v>
      </c>
      <c r="BA1107" s="294">
        <f>(BA1105-BA1106)/BA1105*100</f>
        <v>16.670000000000002</v>
      </c>
      <c r="BB1107" s="343"/>
      <c r="BC1107" s="341">
        <f>(BC1105-BC1106)/BC1105*100</f>
        <v>0</v>
      </c>
      <c r="BD1107" s="294">
        <f>(BD1105-BD1106)/BD1105*100</f>
        <v>16.670000000000002</v>
      </c>
      <c r="BE1107" s="343"/>
      <c r="BF1107" s="341">
        <f>(BF1105-BF1106)/BF1105*100</f>
        <v>0</v>
      </c>
      <c r="BG1107" s="294">
        <f>(BG1105-BG1106)/BG1105*100</f>
        <v>16.670000000000002</v>
      </c>
      <c r="BH1107" s="343"/>
      <c r="BI1107" s="341">
        <f>(BI1105-BI1106)/BI1105*100</f>
        <v>0</v>
      </c>
      <c r="BJ1107" s="294">
        <f>(BJ1105-BJ1106)/BJ1105*100</f>
        <v>0</v>
      </c>
      <c r="BK1107" s="343"/>
      <c r="BL1107" s="341">
        <f>(BL1105-BL1106)/BL1105*100</f>
        <v>0</v>
      </c>
      <c r="BM1107" s="294">
        <f>(BM1105-BM1106)/BM1105*100</f>
        <v>0</v>
      </c>
      <c r="BN1107" s="343"/>
      <c r="BO1107" s="341">
        <f>(BO1105-BO1106)/BO1105*100</f>
        <v>0</v>
      </c>
      <c r="BP1107" s="294">
        <f>(BP1105-BP1106)/BP1105*100</f>
        <v>0</v>
      </c>
      <c r="BQ1107" s="343"/>
      <c r="BR1107" s="341">
        <f>(BR1105-BR1106)/BR1105*100</f>
        <v>0</v>
      </c>
      <c r="BS1107" s="294">
        <f>(BS1105-BS1106)/BS1105*100</f>
        <v>0</v>
      </c>
      <c r="BT1107" s="343"/>
      <c r="BU1107" s="341">
        <f>(BU1105-BU1106)/BU1105*100</f>
        <v>0</v>
      </c>
      <c r="BV1107" s="294">
        <f>(BV1105-BV1106)/BV1105*100</f>
        <v>0</v>
      </c>
      <c r="BW1107" s="343"/>
      <c r="BX1107" s="341">
        <f>(BX1105-BX1106)/BX1105*100</f>
        <v>0</v>
      </c>
      <c r="BY1107" s="294">
        <f>(BY1105-BY1106)/BY1105*100</f>
        <v>16.670000000000002</v>
      </c>
      <c r="BZ1107" s="343"/>
      <c r="CA1107" s="164"/>
      <c r="CB1107" s="164"/>
      <c r="CC1107" s="164"/>
      <c r="CD1107" s="164"/>
      <c r="CE1107" s="164"/>
      <c r="CF1107" s="164"/>
      <c r="CG1107" s="164"/>
      <c r="CH1107" s="164"/>
      <c r="CI1107" s="164"/>
      <c r="CJ1107" s="164"/>
      <c r="CK1107" s="164"/>
      <c r="CL1107" s="164"/>
      <c r="CM1107" s="164"/>
      <c r="CN1107" s="164"/>
      <c r="CO1107" s="164"/>
      <c r="CP1107" s="164"/>
      <c r="CQ1107" s="164"/>
      <c r="CR1107" s="164"/>
      <c r="CS1107" s="164"/>
      <c r="CT1107" s="164"/>
      <c r="CU1107" s="164"/>
      <c r="CV1107" s="164"/>
      <c r="CW1107" s="164"/>
      <c r="CX1107" s="164"/>
      <c r="CY1107" s="164"/>
      <c r="CZ1107" s="164"/>
      <c r="DA1107" s="164"/>
      <c r="DB1107" s="164"/>
      <c r="DC1107" s="164"/>
      <c r="DD1107" s="164"/>
      <c r="DE1107" s="164"/>
    </row>
    <row r="1108" s="164" customFormat="1" ht="19.5" customHeight="1">
      <c r="A1108" s="66"/>
      <c r="B1108" s="165" t="s">
        <v>137</v>
      </c>
      <c r="C1108" s="166" t="s">
        <v>134</v>
      </c>
      <c r="D1108" s="128"/>
      <c r="E1108" s="128"/>
      <c r="F1108" s="128"/>
      <c r="G1108" s="290">
        <f>G1085</f>
        <v>0.040000000000000001</v>
      </c>
      <c r="H1108" s="291">
        <f>H1085</f>
        <v>0.029999999999999999</v>
      </c>
      <c r="I1108" s="345"/>
      <c r="J1108" s="290">
        <f>J1085</f>
        <v>0.040000000000000001</v>
      </c>
      <c r="K1108" s="291">
        <f>K1085</f>
        <v>0.029999999999999999</v>
      </c>
      <c r="L1108" s="345"/>
      <c r="M1108" s="290">
        <f>M1085</f>
        <v>0.040000000000000001</v>
      </c>
      <c r="N1108" s="291">
        <f>N1085</f>
        <v>0.029999999999999999</v>
      </c>
      <c r="O1108" s="345"/>
      <c r="P1108" s="290">
        <f>P1085</f>
        <v>0.040000000000000001</v>
      </c>
      <c r="Q1108" s="291">
        <f>Q1085</f>
        <v>0.029999999999999999</v>
      </c>
      <c r="R1108" s="345"/>
      <c r="S1108" s="290">
        <f>S1085</f>
        <v>0.040000000000000001</v>
      </c>
      <c r="T1108" s="291">
        <f>T1085</f>
        <v>0.029999999999999999</v>
      </c>
      <c r="U1108" s="345"/>
      <c r="V1108" s="290">
        <f>V1085</f>
        <v>0.040000000000000001</v>
      </c>
      <c r="W1108" s="291">
        <f>W1085</f>
        <v>0.029999999999999999</v>
      </c>
      <c r="X1108" s="345"/>
      <c r="Y1108" s="290">
        <f>Y1085</f>
        <v>0.040000000000000001</v>
      </c>
      <c r="Z1108" s="291">
        <f>Z1085</f>
        <v>0.029999999999999999</v>
      </c>
      <c r="AA1108" s="345"/>
      <c r="AB1108" s="290">
        <f>AB1085</f>
        <v>0.040000000000000001</v>
      </c>
      <c r="AC1108" s="291">
        <f>AC1085</f>
        <v>0.029999999999999999</v>
      </c>
      <c r="AD1108" s="345"/>
      <c r="AE1108" s="290">
        <f>AE1085</f>
        <v>0.040000000000000001</v>
      </c>
      <c r="AF1108" s="291">
        <f>AF1085</f>
        <v>0.029999999999999999</v>
      </c>
      <c r="AG1108" s="345"/>
      <c r="AH1108" s="290">
        <f>AH1085</f>
        <v>0.040000000000000001</v>
      </c>
      <c r="AI1108" s="291">
        <f>AI1085</f>
        <v>0.029999999999999999</v>
      </c>
      <c r="AJ1108" s="345"/>
      <c r="AK1108" s="290">
        <f>AK1085</f>
        <v>0.040000000000000001</v>
      </c>
      <c r="AL1108" s="291">
        <f>AL1085</f>
        <v>0.029999999999999999</v>
      </c>
      <c r="AM1108" s="345"/>
      <c r="AN1108" s="290">
        <f>AN1085</f>
        <v>0.040000000000000001</v>
      </c>
      <c r="AO1108" s="291">
        <f>AO1085</f>
        <v>0.029999999999999999</v>
      </c>
      <c r="AP1108" s="345"/>
      <c r="AQ1108" s="290">
        <f>AQ1085</f>
        <v>0.040000000000000001</v>
      </c>
      <c r="AR1108" s="291">
        <f>AR1085</f>
        <v>0.029999999999999999</v>
      </c>
      <c r="AS1108" s="345"/>
      <c r="AT1108" s="290">
        <f>AT1085</f>
        <v>0.040000000000000001</v>
      </c>
      <c r="AU1108" s="291">
        <f>AU1085</f>
        <v>0.029999999999999999</v>
      </c>
      <c r="AV1108" s="345"/>
      <c r="AW1108" s="290">
        <f>AW1085</f>
        <v>0.050000000000000003</v>
      </c>
      <c r="AX1108" s="291">
        <f>AX1085</f>
        <v>0.029999999999999999</v>
      </c>
      <c r="AY1108" s="345"/>
      <c r="AZ1108" s="290">
        <f>AZ1085</f>
        <v>0.040000000000000001</v>
      </c>
      <c r="BA1108" s="291">
        <f>BA1085</f>
        <v>0.029999999999999999</v>
      </c>
      <c r="BB1108" s="345"/>
      <c r="BC1108" s="290">
        <f>BC1085</f>
        <v>0.040000000000000001</v>
      </c>
      <c r="BD1108" s="291">
        <f>BD1085</f>
        <v>0.029999999999999999</v>
      </c>
      <c r="BE1108" s="345"/>
      <c r="BF1108" s="290">
        <f>BF1085</f>
        <v>0.040000000000000001</v>
      </c>
      <c r="BG1108" s="291">
        <f>BG1085</f>
        <v>0.029999999999999999</v>
      </c>
      <c r="BH1108" s="345"/>
      <c r="BI1108" s="290">
        <f>BI1085</f>
        <v>0.050000000000000003</v>
      </c>
      <c r="BJ1108" s="291">
        <f>BJ1085</f>
        <v>0.029999999999999999</v>
      </c>
      <c r="BK1108" s="345"/>
      <c r="BL1108" s="290">
        <f>BL1085</f>
        <v>0.050000000000000003</v>
      </c>
      <c r="BM1108" s="291">
        <f>BM1085</f>
        <v>0.029999999999999999</v>
      </c>
      <c r="BN1108" s="345"/>
      <c r="BO1108" s="290">
        <f>BO1085</f>
        <v>0.050000000000000003</v>
      </c>
      <c r="BP1108" s="291">
        <f>BP1085</f>
        <v>0.029999999999999999</v>
      </c>
      <c r="BQ1108" s="345"/>
      <c r="BR1108" s="290">
        <f>BR1085</f>
        <v>0.040000000000000001</v>
      </c>
      <c r="BS1108" s="291">
        <f>BS1085</f>
        <v>0.029999999999999999</v>
      </c>
      <c r="BT1108" s="345"/>
      <c r="BU1108" s="290">
        <f>BU1085</f>
        <v>0.040000000000000001</v>
      </c>
      <c r="BV1108" s="291">
        <f>BV1085</f>
        <v>0.029999999999999999</v>
      </c>
      <c r="BW1108" s="345"/>
      <c r="BX1108" s="290">
        <f>BX1085</f>
        <v>0.040000000000000001</v>
      </c>
      <c r="BY1108" s="291">
        <f>BY1085</f>
        <v>0.029999999999999999</v>
      </c>
      <c r="BZ1108" s="345"/>
      <c r="CA1108" s="164"/>
      <c r="CB1108" s="164"/>
      <c r="CC1108" s="164"/>
      <c r="CD1108" s="164"/>
      <c r="CE1108" s="164"/>
      <c r="CF1108" s="164"/>
      <c r="CG1108" s="164"/>
      <c r="CH1108" s="164"/>
      <c r="CI1108" s="164"/>
      <c r="CJ1108" s="164"/>
      <c r="CK1108" s="164"/>
      <c r="CL1108" s="164"/>
      <c r="CM1108" s="164"/>
      <c r="CN1108" s="164"/>
      <c r="CO1108" s="164"/>
      <c r="CP1108" s="164"/>
      <c r="CQ1108" s="164"/>
      <c r="CR1108" s="164"/>
      <c r="CS1108" s="164"/>
      <c r="CT1108" s="164"/>
      <c r="CU1108" s="164"/>
      <c r="CV1108" s="164"/>
      <c r="CW1108" s="164"/>
      <c r="CX1108" s="164"/>
      <c r="CY1108" s="164"/>
      <c r="CZ1108" s="164"/>
      <c r="DA1108" s="164"/>
      <c r="DB1108" s="164"/>
      <c r="DC1108" s="164"/>
      <c r="DD1108" s="164"/>
      <c r="DE1108" s="164"/>
    </row>
    <row r="1109" s="164" customFormat="1" ht="19.5" customHeight="1">
      <c r="A1109" s="66"/>
      <c r="B1109" s="170"/>
      <c r="C1109" s="171" t="s">
        <v>135</v>
      </c>
      <c r="D1109" s="117"/>
      <c r="E1109" s="117"/>
      <c r="F1109" s="117"/>
      <c r="G1109" s="223">
        <f>SUM(G1098:G1099)</f>
        <v>0.040000000000000001</v>
      </c>
      <c r="H1109" s="224">
        <f>SUM(H1098:H1099)</f>
        <v>0.029999999999999999</v>
      </c>
      <c r="I1109" s="225"/>
      <c r="J1109" s="223">
        <f>SUM(J1098:J1099)</f>
        <v>0.040000000000000001</v>
      </c>
      <c r="K1109" s="224">
        <f>SUM(K1098:K1099)</f>
        <v>0.029999999999999999</v>
      </c>
      <c r="L1109" s="225"/>
      <c r="M1109" s="223">
        <f>SUM(M1098:M1099)</f>
        <v>0.040000000000000001</v>
      </c>
      <c r="N1109" s="224">
        <f>SUM(N1098:N1099)</f>
        <v>0.029999999999999999</v>
      </c>
      <c r="O1109" s="225"/>
      <c r="P1109" s="223">
        <f>SUM(P1098:P1099)</f>
        <v>0.040000000000000001</v>
      </c>
      <c r="Q1109" s="224">
        <f>SUM(Q1098:Q1099)</f>
        <v>0.029999999999999999</v>
      </c>
      <c r="R1109" s="225"/>
      <c r="S1109" s="223">
        <f>SUM(S1098:S1099)</f>
        <v>0.040000000000000001</v>
      </c>
      <c r="T1109" s="224">
        <f>SUM(T1098:T1099)</f>
        <v>0.029999999999999999</v>
      </c>
      <c r="U1109" s="225"/>
      <c r="V1109" s="223">
        <f>SUM(V1098:V1099)</f>
        <v>0.040000000000000001</v>
      </c>
      <c r="W1109" s="224">
        <f>SUM(W1098:W1099)</f>
        <v>0.029999999999999999</v>
      </c>
      <c r="X1109" s="225"/>
      <c r="Y1109" s="223">
        <f>SUM(Y1098:Y1099)</f>
        <v>0.040000000000000001</v>
      </c>
      <c r="Z1109" s="224">
        <f>SUM(Z1098:Z1099)</f>
        <v>0.029999999999999999</v>
      </c>
      <c r="AA1109" s="225"/>
      <c r="AB1109" s="223">
        <f>SUM(AB1098:AB1099)</f>
        <v>0.040000000000000001</v>
      </c>
      <c r="AC1109" s="224">
        <f>SUM(AC1098:AC1099)</f>
        <v>0.029999999999999999</v>
      </c>
      <c r="AD1109" s="225"/>
      <c r="AE1109" s="223">
        <f>SUM(AE1098:AE1099)</f>
        <v>0.040000000000000001</v>
      </c>
      <c r="AF1109" s="224">
        <f>SUM(AF1098:AF1099)</f>
        <v>0.029999999999999999</v>
      </c>
      <c r="AG1109" s="225"/>
      <c r="AH1109" s="223">
        <f>SUM(AH1098:AH1099)</f>
        <v>0.040000000000000001</v>
      </c>
      <c r="AI1109" s="224">
        <f>SUM(AI1098:AI1099)</f>
        <v>0.029999999999999999</v>
      </c>
      <c r="AJ1109" s="225"/>
      <c r="AK1109" s="223">
        <f>SUM(AK1098:AK1099)</f>
        <v>0.040000000000000001</v>
      </c>
      <c r="AL1109" s="224">
        <f>SUM(AL1098:AL1099)</f>
        <v>0.029999999999999999</v>
      </c>
      <c r="AM1109" s="225"/>
      <c r="AN1109" s="223">
        <f>SUM(AN1098:AN1099)</f>
        <v>0.040000000000000001</v>
      </c>
      <c r="AO1109" s="224">
        <f>SUM(AO1098:AO1099)</f>
        <v>0.029999999999999999</v>
      </c>
      <c r="AP1109" s="225"/>
      <c r="AQ1109" s="223">
        <f>SUM(AQ1098:AQ1099)</f>
        <v>0.040000000000000001</v>
      </c>
      <c r="AR1109" s="224">
        <f>SUM(AR1098:AR1099)</f>
        <v>0.029999999999999999</v>
      </c>
      <c r="AS1109" s="225"/>
      <c r="AT1109" s="223">
        <f>SUM(AT1098:AT1099)</f>
        <v>0.040000000000000001</v>
      </c>
      <c r="AU1109" s="224">
        <f>SUM(AU1098:AU1099)</f>
        <v>0.029999999999999999</v>
      </c>
      <c r="AV1109" s="225"/>
      <c r="AW1109" s="223">
        <f>SUM(AW1098:AW1099)</f>
        <v>0.050000000000000003</v>
      </c>
      <c r="AX1109" s="224">
        <f>SUM(AX1098:AX1099)</f>
        <v>0.029999999999999999</v>
      </c>
      <c r="AY1109" s="225"/>
      <c r="AZ1109" s="223">
        <f>SUM(AZ1098:AZ1099)</f>
        <v>0.040000000000000001</v>
      </c>
      <c r="BA1109" s="224">
        <f>SUM(BA1098:BA1099)</f>
        <v>0.029999999999999999</v>
      </c>
      <c r="BB1109" s="225"/>
      <c r="BC1109" s="223">
        <f>SUM(BC1098:BC1099)</f>
        <v>0.040000000000000001</v>
      </c>
      <c r="BD1109" s="224">
        <f>SUM(BD1098:BD1099)</f>
        <v>0.029999999999999999</v>
      </c>
      <c r="BE1109" s="225"/>
      <c r="BF1109" s="223">
        <f>SUM(BF1098:BF1099)</f>
        <v>0.040000000000000001</v>
      </c>
      <c r="BG1109" s="224">
        <f>SUM(BG1098:BG1099)</f>
        <v>0.029999999999999999</v>
      </c>
      <c r="BH1109" s="225"/>
      <c r="BI1109" s="223">
        <f>SUM(BI1098:BI1099)</f>
        <v>0.050000000000000003</v>
      </c>
      <c r="BJ1109" s="224">
        <f>SUM(BJ1098:BJ1099)</f>
        <v>0.029999999999999999</v>
      </c>
      <c r="BK1109" s="225"/>
      <c r="BL1109" s="223">
        <f>SUM(BL1098:BL1099)</f>
        <v>0.050000000000000003</v>
      </c>
      <c r="BM1109" s="224">
        <f>SUM(BM1098:BM1099)</f>
        <v>0.029999999999999999</v>
      </c>
      <c r="BN1109" s="225"/>
      <c r="BO1109" s="223">
        <f>SUM(BO1098:BO1099)</f>
        <v>0.050000000000000003</v>
      </c>
      <c r="BP1109" s="224">
        <f>SUM(BP1098:BP1099)</f>
        <v>0.029999999999999999</v>
      </c>
      <c r="BQ1109" s="225"/>
      <c r="BR1109" s="223">
        <f>SUM(BR1098:BR1099)</f>
        <v>0.040000000000000001</v>
      </c>
      <c r="BS1109" s="224">
        <f>SUM(BS1098:BS1099)</f>
        <v>0.029999999999999999</v>
      </c>
      <c r="BT1109" s="225"/>
      <c r="BU1109" s="223">
        <f>SUM(BU1098:BU1099)</f>
        <v>0.040000000000000001</v>
      </c>
      <c r="BV1109" s="224">
        <f>SUM(BV1098:BV1099)</f>
        <v>0.029999999999999999</v>
      </c>
      <c r="BW1109" s="225"/>
      <c r="BX1109" s="223">
        <f>SUM(BX1098:BX1099)</f>
        <v>0.040000000000000001</v>
      </c>
      <c r="BY1109" s="224">
        <f>SUM(BY1098:BY1099)</f>
        <v>0.029999999999999999</v>
      </c>
      <c r="BZ1109" s="225"/>
      <c r="CA1109" s="164"/>
      <c r="CB1109" s="164"/>
      <c r="CC1109" s="164"/>
      <c r="CD1109" s="164"/>
      <c r="CE1109" s="164"/>
      <c r="CF1109" s="164"/>
      <c r="CG1109" s="164"/>
      <c r="CH1109" s="164"/>
      <c r="CI1109" s="164"/>
      <c r="CJ1109" s="164"/>
      <c r="CK1109" s="164"/>
      <c r="CL1109" s="164"/>
      <c r="CM1109" s="164"/>
      <c r="CN1109" s="164"/>
      <c r="CO1109" s="164"/>
      <c r="CP1109" s="164"/>
      <c r="CQ1109" s="164"/>
      <c r="CR1109" s="164"/>
      <c r="CS1109" s="164"/>
      <c r="CT1109" s="164"/>
      <c r="CU1109" s="164"/>
      <c r="CV1109" s="164"/>
      <c r="CW1109" s="164"/>
      <c r="CX1109" s="164"/>
      <c r="CY1109" s="164"/>
      <c r="CZ1109" s="164"/>
      <c r="DA1109" s="164"/>
      <c r="DB1109" s="164"/>
      <c r="DC1109" s="164"/>
      <c r="DD1109" s="164"/>
      <c r="DE1109" s="164"/>
    </row>
    <row r="1110" s="164" customFormat="1" ht="20.25" customHeight="1">
      <c r="A1110" s="66"/>
      <c r="B1110" s="175"/>
      <c r="C1110" s="176" t="s">
        <v>136</v>
      </c>
      <c r="D1110" s="177"/>
      <c r="E1110" s="178"/>
      <c r="F1110" s="178"/>
      <c r="G1110" s="341">
        <f>(G1108-G1109)/G1108*100</f>
        <v>0</v>
      </c>
      <c r="H1110" s="294">
        <f>(H1108-H1109)/H1108*100</f>
        <v>0</v>
      </c>
      <c r="I1110" s="343"/>
      <c r="J1110" s="341">
        <f>(J1108-J1109)/J1108*100</f>
        <v>0</v>
      </c>
      <c r="K1110" s="294">
        <f>(K1108-K1109)/K1108*100</f>
        <v>0</v>
      </c>
      <c r="L1110" s="343"/>
      <c r="M1110" s="341">
        <f>(M1108-M1109)/M1108*100</f>
        <v>0</v>
      </c>
      <c r="N1110" s="294">
        <f>(N1108-N1109)/N1108*100</f>
        <v>0</v>
      </c>
      <c r="O1110" s="343"/>
      <c r="P1110" s="341">
        <f>(P1108-P1109)/P1108*100</f>
        <v>0</v>
      </c>
      <c r="Q1110" s="294">
        <f>(Q1108-Q1109)/Q1108*100</f>
        <v>0</v>
      </c>
      <c r="R1110" s="343"/>
      <c r="S1110" s="341">
        <f>(S1108-S1109)/S1108*100</f>
        <v>0</v>
      </c>
      <c r="T1110" s="294">
        <f>(T1108-T1109)/T1108*100</f>
        <v>0</v>
      </c>
      <c r="U1110" s="343"/>
      <c r="V1110" s="341">
        <f>(V1108-V1109)/V1108*100</f>
        <v>0</v>
      </c>
      <c r="W1110" s="294">
        <f>(W1108-W1109)/W1108*100</f>
        <v>0</v>
      </c>
      <c r="X1110" s="343"/>
      <c r="Y1110" s="341">
        <f>(Y1108-Y1109)/Y1108*100</f>
        <v>0</v>
      </c>
      <c r="Z1110" s="294">
        <f>(Z1108-Z1109)/Z1108*100</f>
        <v>0</v>
      </c>
      <c r="AA1110" s="343"/>
      <c r="AB1110" s="341">
        <f>(AB1108-AB1109)/AB1108*100</f>
        <v>0</v>
      </c>
      <c r="AC1110" s="294">
        <f>(AC1108-AC1109)/AC1108*100</f>
        <v>0</v>
      </c>
      <c r="AD1110" s="343"/>
      <c r="AE1110" s="341">
        <f>(AE1108-AE1109)/AE1108*100</f>
        <v>0</v>
      </c>
      <c r="AF1110" s="294">
        <f>(AF1108-AF1109)/AF1108*100</f>
        <v>0</v>
      </c>
      <c r="AG1110" s="343"/>
      <c r="AH1110" s="341">
        <f>(AH1108-AH1109)/AH1108*100</f>
        <v>0</v>
      </c>
      <c r="AI1110" s="294">
        <f>(AI1108-AI1109)/AI1108*100</f>
        <v>0</v>
      </c>
      <c r="AJ1110" s="343"/>
      <c r="AK1110" s="341">
        <f>(AK1108-AK1109)/AK1108*100</f>
        <v>0</v>
      </c>
      <c r="AL1110" s="294">
        <f>(AL1108-AL1109)/AL1108*100</f>
        <v>0</v>
      </c>
      <c r="AM1110" s="343"/>
      <c r="AN1110" s="341">
        <f>(AN1108-AN1109)/AN1108*100</f>
        <v>0</v>
      </c>
      <c r="AO1110" s="294">
        <f>(AO1108-AO1109)/AO1108*100</f>
        <v>0</v>
      </c>
      <c r="AP1110" s="343"/>
      <c r="AQ1110" s="341">
        <f>(AQ1108-AQ1109)/AQ1108*100</f>
        <v>0</v>
      </c>
      <c r="AR1110" s="294">
        <f>(AR1108-AR1109)/AR1108*100</f>
        <v>0</v>
      </c>
      <c r="AS1110" s="343"/>
      <c r="AT1110" s="341">
        <f>(AT1108-AT1109)/AT1108*100</f>
        <v>0</v>
      </c>
      <c r="AU1110" s="294">
        <f>(AU1108-AU1109)/AU1108*100</f>
        <v>0</v>
      </c>
      <c r="AV1110" s="343"/>
      <c r="AW1110" s="341">
        <f>(AW1108-AW1109)/AW1108*100</f>
        <v>0</v>
      </c>
      <c r="AX1110" s="294">
        <f>(AX1108-AX1109)/AX1108*100</f>
        <v>0</v>
      </c>
      <c r="AY1110" s="343"/>
      <c r="AZ1110" s="341">
        <f>(AZ1108-AZ1109)/AZ1108*100</f>
        <v>0</v>
      </c>
      <c r="BA1110" s="294">
        <f>(BA1108-BA1109)/BA1108*100</f>
        <v>0</v>
      </c>
      <c r="BB1110" s="343"/>
      <c r="BC1110" s="341">
        <f>(BC1108-BC1109)/BC1108*100</f>
        <v>0</v>
      </c>
      <c r="BD1110" s="294">
        <f>(BD1108-BD1109)/BD1108*100</f>
        <v>0</v>
      </c>
      <c r="BE1110" s="343"/>
      <c r="BF1110" s="341">
        <f>(BF1108-BF1109)/BF1108*100</f>
        <v>0</v>
      </c>
      <c r="BG1110" s="294">
        <f>(BG1108-BG1109)/BG1108*100</f>
        <v>0</v>
      </c>
      <c r="BH1110" s="343"/>
      <c r="BI1110" s="341">
        <f>(BI1108-BI1109)/BI1108*100</f>
        <v>0</v>
      </c>
      <c r="BJ1110" s="294">
        <f>(BJ1108-BJ1109)/BJ1108*100</f>
        <v>0</v>
      </c>
      <c r="BK1110" s="343"/>
      <c r="BL1110" s="341">
        <f>(BL1108-BL1109)/BL1108*100</f>
        <v>0</v>
      </c>
      <c r="BM1110" s="294">
        <f>(BM1108-BM1109)/BM1108*100</f>
        <v>0</v>
      </c>
      <c r="BN1110" s="343"/>
      <c r="BO1110" s="341">
        <f>(BO1108-BO1109)/BO1108*100</f>
        <v>0</v>
      </c>
      <c r="BP1110" s="294">
        <f>(BP1108-BP1109)/BP1108*100</f>
        <v>0</v>
      </c>
      <c r="BQ1110" s="343"/>
      <c r="BR1110" s="341">
        <f>(BR1108-BR1109)/BR1108*100</f>
        <v>0</v>
      </c>
      <c r="BS1110" s="294">
        <f>(BS1108-BS1109)/BS1108*100</f>
        <v>0</v>
      </c>
      <c r="BT1110" s="343"/>
      <c r="BU1110" s="341">
        <f>(BU1108-BU1109)/BU1108*100</f>
        <v>0</v>
      </c>
      <c r="BV1110" s="294">
        <f>(BV1108-BV1109)/BV1108*100</f>
        <v>0</v>
      </c>
      <c r="BW1110" s="343"/>
      <c r="BX1110" s="341">
        <f>(BX1108-BX1109)/BX1108*100</f>
        <v>0</v>
      </c>
      <c r="BY1110" s="294">
        <f>(BY1108-BY1109)/BY1108*100</f>
        <v>0</v>
      </c>
      <c r="BZ1110" s="343"/>
      <c r="CA1110" s="164"/>
      <c r="CB1110" s="164"/>
      <c r="CC1110" s="164"/>
      <c r="CD1110" s="164"/>
      <c r="CE1110" s="164"/>
      <c r="CF1110" s="164"/>
      <c r="CG1110" s="164"/>
      <c r="CH1110" s="164"/>
      <c r="CI1110" s="164"/>
      <c r="CJ1110" s="164"/>
      <c r="CK1110" s="164"/>
      <c r="CL1110" s="164"/>
      <c r="CM1110" s="164"/>
      <c r="CN1110" s="164"/>
      <c r="CO1110" s="164"/>
      <c r="CP1110" s="164"/>
      <c r="CQ1110" s="164"/>
      <c r="CR1110" s="164"/>
      <c r="CS1110" s="164"/>
      <c r="CT1110" s="164"/>
      <c r="CU1110" s="164"/>
      <c r="CV1110" s="164"/>
      <c r="CW1110" s="164"/>
      <c r="CX1110" s="164"/>
      <c r="CY1110" s="164"/>
      <c r="CZ1110" s="164"/>
      <c r="DA1110" s="164"/>
      <c r="DB1110" s="164"/>
      <c r="DC1110" s="164"/>
      <c r="DD1110" s="164"/>
      <c r="DE1110" s="164"/>
    </row>
    <row r="1111" s="164" customFormat="1" ht="19.5" customHeight="1">
      <c r="A1111" s="66"/>
      <c r="B1111" s="165" t="s">
        <v>138</v>
      </c>
      <c r="C1111" s="166" t="s">
        <v>134</v>
      </c>
      <c r="D1111" s="128"/>
      <c r="E1111" s="128"/>
      <c r="F1111" s="128"/>
      <c r="G1111" s="290">
        <f>G1089</f>
        <v>0.040000000000000001</v>
      </c>
      <c r="H1111" s="291">
        <f>H1089</f>
        <v>0.029999999999999999</v>
      </c>
      <c r="I1111" s="345"/>
      <c r="J1111" s="290">
        <f>J1089</f>
        <v>0.040000000000000001</v>
      </c>
      <c r="K1111" s="291">
        <f>K1089</f>
        <v>0.029999999999999999</v>
      </c>
      <c r="L1111" s="345"/>
      <c r="M1111" s="290">
        <f>M1089</f>
        <v>0.040000000000000001</v>
      </c>
      <c r="N1111" s="291">
        <f>N1089</f>
        <v>0.029999999999999999</v>
      </c>
      <c r="O1111" s="345"/>
      <c r="P1111" s="290">
        <f>P1089</f>
        <v>0.040000000000000001</v>
      </c>
      <c r="Q1111" s="291">
        <f>Q1089</f>
        <v>0.029999999999999999</v>
      </c>
      <c r="R1111" s="345"/>
      <c r="S1111" s="290">
        <f>S1089</f>
        <v>0.040000000000000001</v>
      </c>
      <c r="T1111" s="291">
        <f>T1089</f>
        <v>0.029999999999999999</v>
      </c>
      <c r="U1111" s="345"/>
      <c r="V1111" s="290">
        <f>V1089</f>
        <v>0.040000000000000001</v>
      </c>
      <c r="W1111" s="291">
        <f>W1089</f>
        <v>0.029999999999999999</v>
      </c>
      <c r="X1111" s="345"/>
      <c r="Y1111" s="290">
        <f>Y1089</f>
        <v>0.040000000000000001</v>
      </c>
      <c r="Z1111" s="291">
        <f>Z1089</f>
        <v>0.029999999999999999</v>
      </c>
      <c r="AA1111" s="345"/>
      <c r="AB1111" s="290">
        <f>AB1089</f>
        <v>0.040000000000000001</v>
      </c>
      <c r="AC1111" s="291">
        <f>AC1089</f>
        <v>0.029999999999999999</v>
      </c>
      <c r="AD1111" s="345"/>
      <c r="AE1111" s="290">
        <f>AE1089</f>
        <v>0.040000000000000001</v>
      </c>
      <c r="AF1111" s="291">
        <f>AF1089</f>
        <v>0.029999999999999999</v>
      </c>
      <c r="AG1111" s="345"/>
      <c r="AH1111" s="290">
        <f>AH1089</f>
        <v>0.040000000000000001</v>
      </c>
      <c r="AI1111" s="291">
        <f>AI1089</f>
        <v>0.029999999999999999</v>
      </c>
      <c r="AJ1111" s="345"/>
      <c r="AK1111" s="290">
        <f>AK1089</f>
        <v>0.029999999999999999</v>
      </c>
      <c r="AL1111" s="291">
        <f>AL1089</f>
        <v>0.029999999999999999</v>
      </c>
      <c r="AM1111" s="345"/>
      <c r="AN1111" s="290">
        <f>AN1089</f>
        <v>0.040000000000000001</v>
      </c>
      <c r="AO1111" s="291">
        <f>AO1089</f>
        <v>0.029999999999999999</v>
      </c>
      <c r="AP1111" s="345"/>
      <c r="AQ1111" s="290">
        <f>AQ1089</f>
        <v>0.029999999999999999</v>
      </c>
      <c r="AR1111" s="291">
        <f>AR1089</f>
        <v>0.029999999999999999</v>
      </c>
      <c r="AS1111" s="345"/>
      <c r="AT1111" s="290">
        <f>AT1089</f>
        <v>0.029999999999999999</v>
      </c>
      <c r="AU1111" s="291">
        <f>AU1089</f>
        <v>0.029999999999999999</v>
      </c>
      <c r="AV1111" s="345"/>
      <c r="AW1111" s="290">
        <f>AW1089</f>
        <v>0.040000000000000001</v>
      </c>
      <c r="AX1111" s="291">
        <f>AX1089</f>
        <v>0.029999999999999999</v>
      </c>
      <c r="AY1111" s="345"/>
      <c r="AZ1111" s="290">
        <f>AZ1089</f>
        <v>0.040000000000000001</v>
      </c>
      <c r="BA1111" s="291">
        <f>BA1089</f>
        <v>0.029999999999999999</v>
      </c>
      <c r="BB1111" s="345"/>
      <c r="BC1111" s="290">
        <f>BC1089</f>
        <v>0.040000000000000001</v>
      </c>
      <c r="BD1111" s="291">
        <f>BD1089</f>
        <v>0.029999999999999999</v>
      </c>
      <c r="BE1111" s="345"/>
      <c r="BF1111" s="290">
        <f>BF1089</f>
        <v>0.040000000000000001</v>
      </c>
      <c r="BG1111" s="291">
        <f>BG1089</f>
        <v>0.029999999999999999</v>
      </c>
      <c r="BH1111" s="345"/>
      <c r="BI1111" s="290">
        <f>BI1089</f>
        <v>0.040000000000000001</v>
      </c>
      <c r="BJ1111" s="291">
        <f>BJ1089</f>
        <v>0.029999999999999999</v>
      </c>
      <c r="BK1111" s="345"/>
      <c r="BL1111" s="290">
        <f>BL1089</f>
        <v>0.040000000000000001</v>
      </c>
      <c r="BM1111" s="291">
        <f>BM1089</f>
        <v>0.029999999999999999</v>
      </c>
      <c r="BN1111" s="345"/>
      <c r="BO1111" s="290">
        <f>BO1089</f>
        <v>0.040000000000000001</v>
      </c>
      <c r="BP1111" s="291">
        <f>BP1089</f>
        <v>0.029999999999999999</v>
      </c>
      <c r="BQ1111" s="345"/>
      <c r="BR1111" s="290">
        <f>BR1089</f>
        <v>0.040000000000000001</v>
      </c>
      <c r="BS1111" s="291">
        <f>BS1089</f>
        <v>0.029999999999999999</v>
      </c>
      <c r="BT1111" s="345"/>
      <c r="BU1111" s="290">
        <f>BU1089</f>
        <v>0.040000000000000001</v>
      </c>
      <c r="BV1111" s="291">
        <f>BV1089</f>
        <v>0.029999999999999999</v>
      </c>
      <c r="BW1111" s="345"/>
      <c r="BX1111" s="290">
        <f>BX1089</f>
        <v>0.040000000000000001</v>
      </c>
      <c r="BY1111" s="291">
        <f>BY1089</f>
        <v>0.029999999999999999</v>
      </c>
      <c r="BZ1111" s="345"/>
      <c r="CA1111" s="164"/>
      <c r="CB1111" s="164"/>
      <c r="CC1111" s="164"/>
      <c r="CD1111" s="164"/>
      <c r="CE1111" s="164"/>
      <c r="CF1111" s="164"/>
      <c r="CG1111" s="164"/>
      <c r="CH1111" s="164"/>
      <c r="CI1111" s="164"/>
      <c r="CJ1111" s="164"/>
      <c r="CK1111" s="164"/>
      <c r="CL1111" s="164"/>
      <c r="CM1111" s="164"/>
      <c r="CN1111" s="164"/>
      <c r="CO1111" s="164"/>
      <c r="CP1111" s="164"/>
      <c r="CQ1111" s="164"/>
      <c r="CR1111" s="164"/>
      <c r="CS1111" s="164"/>
      <c r="CT1111" s="164"/>
      <c r="CU1111" s="164"/>
      <c r="CV1111" s="164"/>
      <c r="CW1111" s="164"/>
      <c r="CX1111" s="164"/>
      <c r="CY1111" s="164"/>
      <c r="CZ1111" s="164"/>
      <c r="DA1111" s="164"/>
      <c r="DB1111" s="164"/>
      <c r="DC1111" s="164"/>
      <c r="DD1111" s="164"/>
      <c r="DE1111" s="164"/>
    </row>
    <row r="1112" s="164" customFormat="1" ht="19.5" customHeight="1">
      <c r="A1112" s="66"/>
      <c r="B1112" s="170"/>
      <c r="C1112" s="171" t="s">
        <v>135</v>
      </c>
      <c r="D1112" s="117"/>
      <c r="E1112" s="117"/>
      <c r="F1112" s="117"/>
      <c r="G1112" s="223">
        <f>SUM(G1100:G1104)</f>
        <v>0.040000000000000001</v>
      </c>
      <c r="H1112" s="224">
        <f>SUM(H1100:H1104)</f>
        <v>0.029999999999999999</v>
      </c>
      <c r="I1112" s="225"/>
      <c r="J1112" s="223">
        <f>SUM(J1100:J1104)</f>
        <v>0.040000000000000001</v>
      </c>
      <c r="K1112" s="224">
        <f>SUM(K1100:K1104)</f>
        <v>0.029999999999999999</v>
      </c>
      <c r="L1112" s="225"/>
      <c r="M1112" s="223">
        <f>SUM(M1100:M1104)</f>
        <v>0.040000000000000001</v>
      </c>
      <c r="N1112" s="224">
        <f>SUM(N1100:N1104)</f>
        <v>0.029999999999999999</v>
      </c>
      <c r="O1112" s="225"/>
      <c r="P1112" s="223">
        <f>SUM(P1100:P1104)</f>
        <v>0.040000000000000001</v>
      </c>
      <c r="Q1112" s="224">
        <f>SUM(Q1100:Q1104)</f>
        <v>0.029999999999999999</v>
      </c>
      <c r="R1112" s="225"/>
      <c r="S1112" s="223">
        <f>SUM(S1100:S1104)</f>
        <v>0.040000000000000001</v>
      </c>
      <c r="T1112" s="224">
        <f>SUM(T1100:T1104)</f>
        <v>0.029999999999999999</v>
      </c>
      <c r="U1112" s="225"/>
      <c r="V1112" s="223">
        <f>SUM(V1100:V1104)</f>
        <v>0.040000000000000001</v>
      </c>
      <c r="W1112" s="224">
        <f>SUM(W1100:W1104)</f>
        <v>0.029999999999999999</v>
      </c>
      <c r="X1112" s="225"/>
      <c r="Y1112" s="223">
        <f>SUM(Y1100:Y1104)</f>
        <v>0.040000000000000001</v>
      </c>
      <c r="Z1112" s="224">
        <f>SUM(Z1100:Z1104)</f>
        <v>0.029999999999999999</v>
      </c>
      <c r="AA1112" s="225"/>
      <c r="AB1112" s="223">
        <f>SUM(AB1100:AB1104)</f>
        <v>0.040000000000000001</v>
      </c>
      <c r="AC1112" s="224">
        <f>SUM(AC1100:AC1104)</f>
        <v>0.029999999999999999</v>
      </c>
      <c r="AD1112" s="225"/>
      <c r="AE1112" s="223">
        <f>SUM(AE1100:AE1104)</f>
        <v>0.040000000000000001</v>
      </c>
      <c r="AF1112" s="224">
        <f>SUM(AF1100:AF1104)</f>
        <v>0.029999999999999999</v>
      </c>
      <c r="AG1112" s="225"/>
      <c r="AH1112" s="223">
        <f>SUM(AH1100:AH1104)</f>
        <v>0.040000000000000001</v>
      </c>
      <c r="AI1112" s="224">
        <f>SUM(AI1100:AI1104)</f>
        <v>0.029999999999999999</v>
      </c>
      <c r="AJ1112" s="225"/>
      <c r="AK1112" s="223">
        <f>SUM(AK1100:AK1104)</f>
        <v>0.029999999999999999</v>
      </c>
      <c r="AL1112" s="224">
        <f>SUM(AL1100:AL1104)</f>
        <v>0.029999999999999999</v>
      </c>
      <c r="AM1112" s="225"/>
      <c r="AN1112" s="223">
        <f>SUM(AN1100:AN1104)</f>
        <v>0.040000000000000001</v>
      </c>
      <c r="AO1112" s="224">
        <f>SUM(AO1100:AO1104)</f>
        <v>0.029999999999999999</v>
      </c>
      <c r="AP1112" s="225"/>
      <c r="AQ1112" s="223">
        <f>SUM(AQ1100:AQ1104)</f>
        <v>0.029999999999999999</v>
      </c>
      <c r="AR1112" s="224">
        <f>SUM(AR1100:AR1104)</f>
        <v>0.029999999999999999</v>
      </c>
      <c r="AS1112" s="225"/>
      <c r="AT1112" s="223">
        <f>SUM(AT1100:AT1104)</f>
        <v>0.029999999999999999</v>
      </c>
      <c r="AU1112" s="224">
        <f>SUM(AU1100:AU1104)</f>
        <v>0.029999999999999999</v>
      </c>
      <c r="AV1112" s="225"/>
      <c r="AW1112" s="223">
        <f>SUM(AW1100:AW1104)</f>
        <v>0.040000000000000001</v>
      </c>
      <c r="AX1112" s="224">
        <f>SUM(AX1100:AX1104)</f>
        <v>0.029999999999999999</v>
      </c>
      <c r="AY1112" s="225"/>
      <c r="AZ1112" s="223">
        <f>SUM(AZ1100:AZ1104)</f>
        <v>0.040000000000000001</v>
      </c>
      <c r="BA1112" s="224">
        <f>SUM(BA1100:BA1104)</f>
        <v>0.029999999999999999</v>
      </c>
      <c r="BB1112" s="225"/>
      <c r="BC1112" s="223">
        <f>SUM(BC1100:BC1104)</f>
        <v>0.040000000000000001</v>
      </c>
      <c r="BD1112" s="224">
        <f>SUM(BD1100:BD1104)</f>
        <v>0.029999999999999999</v>
      </c>
      <c r="BE1112" s="225"/>
      <c r="BF1112" s="223">
        <f>SUM(BF1100:BF1104)</f>
        <v>0.040000000000000001</v>
      </c>
      <c r="BG1112" s="224">
        <f>SUM(BG1100:BG1104)</f>
        <v>0.029999999999999999</v>
      </c>
      <c r="BH1112" s="225"/>
      <c r="BI1112" s="223">
        <f>SUM(BI1100:BI1104)</f>
        <v>0.040000000000000001</v>
      </c>
      <c r="BJ1112" s="224">
        <f>SUM(BJ1100:BJ1104)</f>
        <v>0.029999999999999999</v>
      </c>
      <c r="BK1112" s="225"/>
      <c r="BL1112" s="223">
        <f>SUM(BL1100:BL1104)</f>
        <v>0.040000000000000001</v>
      </c>
      <c r="BM1112" s="224">
        <f>SUM(BM1100:BM1104)</f>
        <v>0.029999999999999999</v>
      </c>
      <c r="BN1112" s="225"/>
      <c r="BO1112" s="223">
        <f>SUM(BO1100:BO1104)</f>
        <v>0.040000000000000001</v>
      </c>
      <c r="BP1112" s="224">
        <f>SUM(BP1100:BP1104)</f>
        <v>0.029999999999999999</v>
      </c>
      <c r="BQ1112" s="225"/>
      <c r="BR1112" s="223">
        <f>SUM(BR1100:BR1104)</f>
        <v>0.040000000000000001</v>
      </c>
      <c r="BS1112" s="224">
        <f>SUM(BS1100:BS1104)</f>
        <v>0.029999999999999999</v>
      </c>
      <c r="BT1112" s="225"/>
      <c r="BU1112" s="223">
        <f>SUM(BU1100:BU1104)</f>
        <v>0.040000000000000001</v>
      </c>
      <c r="BV1112" s="224">
        <f>SUM(BV1100:BV1104)</f>
        <v>0.029999999999999999</v>
      </c>
      <c r="BW1112" s="225"/>
      <c r="BX1112" s="223">
        <f>SUM(BX1100:BX1104)</f>
        <v>0.040000000000000001</v>
      </c>
      <c r="BY1112" s="224">
        <f>SUM(BY1100:BY1104)</f>
        <v>0.029999999999999999</v>
      </c>
      <c r="BZ1112" s="225"/>
      <c r="CA1112" s="164"/>
      <c r="CB1112" s="164"/>
      <c r="CC1112" s="164"/>
      <c r="CD1112" s="164"/>
      <c r="CE1112" s="164"/>
      <c r="CF1112" s="164"/>
      <c r="CG1112" s="164"/>
      <c r="CH1112" s="164"/>
      <c r="CI1112" s="164"/>
      <c r="CJ1112" s="164"/>
      <c r="CK1112" s="164"/>
      <c r="CL1112" s="164"/>
      <c r="CM1112" s="164"/>
      <c r="CN1112" s="164"/>
      <c r="CO1112" s="164"/>
      <c r="CP1112" s="164"/>
      <c r="CQ1112" s="164"/>
      <c r="CR1112" s="164"/>
      <c r="CS1112" s="164"/>
      <c r="CT1112" s="164"/>
      <c r="CU1112" s="164"/>
      <c r="CV1112" s="164"/>
      <c r="CW1112" s="164"/>
      <c r="CX1112" s="164"/>
      <c r="CY1112" s="164"/>
      <c r="CZ1112" s="164"/>
      <c r="DA1112" s="164"/>
      <c r="DB1112" s="164"/>
      <c r="DC1112" s="164"/>
      <c r="DD1112" s="164"/>
      <c r="DE1112" s="164"/>
    </row>
    <row r="1113" s="164" customFormat="1" ht="20.25" customHeight="1">
      <c r="A1113" s="66"/>
      <c r="B1113" s="170"/>
      <c r="C1113" s="171" t="s">
        <v>136</v>
      </c>
      <c r="D1113" s="187"/>
      <c r="E1113" s="188"/>
      <c r="F1113" s="188"/>
      <c r="G1113" s="338">
        <f>(G1111-G1112)/G1111*100</f>
        <v>0</v>
      </c>
      <c r="H1113" s="294">
        <f>(H1111-H1112)/H1111*100</f>
        <v>0</v>
      </c>
      <c r="I1113" s="340"/>
      <c r="J1113" s="338">
        <f>(J1111-J1112)/J1111*100</f>
        <v>0</v>
      </c>
      <c r="K1113" s="347">
        <f>(K1111-K1112)/K1111*100</f>
        <v>0</v>
      </c>
      <c r="L1113" s="340"/>
      <c r="M1113" s="338">
        <f>(M1111-M1112)/M1111*100</f>
        <v>0</v>
      </c>
      <c r="N1113" s="347">
        <f>(N1111-N1112)/N1111*100</f>
        <v>0</v>
      </c>
      <c r="O1113" s="340"/>
      <c r="P1113" s="338">
        <f>(P1111-P1112)/P1111*100</f>
        <v>0</v>
      </c>
      <c r="Q1113" s="347">
        <f>(Q1111-Q1112)/Q1111*100</f>
        <v>0</v>
      </c>
      <c r="R1113" s="340"/>
      <c r="S1113" s="338">
        <f>(S1111-S1112)/S1111*100</f>
        <v>0</v>
      </c>
      <c r="T1113" s="347">
        <f>(T1111-T1112)/T1111*100</f>
        <v>0</v>
      </c>
      <c r="U1113" s="340"/>
      <c r="V1113" s="338">
        <f>(V1111-V1112)/V1111*100</f>
        <v>0</v>
      </c>
      <c r="W1113" s="347">
        <f>(W1111-W1112)/W1111*100</f>
        <v>0</v>
      </c>
      <c r="X1113" s="340"/>
      <c r="Y1113" s="338">
        <f>(Y1111-Y1112)/Y1111*100</f>
        <v>0</v>
      </c>
      <c r="Z1113" s="347">
        <f>(Z1111-Z1112)/Z1111*100</f>
        <v>0</v>
      </c>
      <c r="AA1113" s="340"/>
      <c r="AB1113" s="338">
        <f>(AB1111-AB1112)/AB1111*100</f>
        <v>0</v>
      </c>
      <c r="AC1113" s="347">
        <f>(AC1111-AC1112)/AC1111*100</f>
        <v>0</v>
      </c>
      <c r="AD1113" s="340"/>
      <c r="AE1113" s="338">
        <f>(AE1111-AE1112)/AE1111*100</f>
        <v>0</v>
      </c>
      <c r="AF1113" s="347">
        <f>(AF1111-AF1112)/AF1111*100</f>
        <v>0</v>
      </c>
      <c r="AG1113" s="340"/>
      <c r="AH1113" s="338">
        <f>(AH1111-AH1112)/AH1111*100</f>
        <v>0</v>
      </c>
      <c r="AI1113" s="347">
        <f>(AI1111-AI1112)/AI1111*100</f>
        <v>0</v>
      </c>
      <c r="AJ1113" s="340"/>
      <c r="AK1113" s="338">
        <f>(AK1111-AK1112)/AK1111*100</f>
        <v>0</v>
      </c>
      <c r="AL1113" s="347">
        <f>(AL1111-AL1112)/AL1111*100</f>
        <v>0</v>
      </c>
      <c r="AM1113" s="340"/>
      <c r="AN1113" s="338">
        <f>(AN1111-AN1112)/AN1111*100</f>
        <v>0</v>
      </c>
      <c r="AO1113" s="347">
        <f>(AO1111-AO1112)/AO1111*100</f>
        <v>0</v>
      </c>
      <c r="AP1113" s="340"/>
      <c r="AQ1113" s="338">
        <f>(AQ1111-AQ1112)/AQ1111*100</f>
        <v>0</v>
      </c>
      <c r="AR1113" s="347">
        <f>(AR1111-AR1112)/AR1111*100</f>
        <v>0</v>
      </c>
      <c r="AS1113" s="340"/>
      <c r="AT1113" s="338">
        <f>(AT1111-AT1112)/AT1111*100</f>
        <v>0</v>
      </c>
      <c r="AU1113" s="347">
        <f>(AU1111-AU1112)/AU1111*100</f>
        <v>0</v>
      </c>
      <c r="AV1113" s="340"/>
      <c r="AW1113" s="338">
        <f>(AW1111-AW1112)/AW1111*100</f>
        <v>0</v>
      </c>
      <c r="AX1113" s="347">
        <f>(AX1111-AX1112)/AX1111*100</f>
        <v>0</v>
      </c>
      <c r="AY1113" s="340"/>
      <c r="AZ1113" s="338">
        <f>(AZ1111-AZ1112)/AZ1111*100</f>
        <v>0</v>
      </c>
      <c r="BA1113" s="347">
        <f>(BA1111-BA1112)/BA1111*100</f>
        <v>0</v>
      </c>
      <c r="BB1113" s="340"/>
      <c r="BC1113" s="338">
        <f>(BC1111-BC1112)/BC1111*100</f>
        <v>0</v>
      </c>
      <c r="BD1113" s="347">
        <f>(BD1111-BD1112)/BD1111*100</f>
        <v>0</v>
      </c>
      <c r="BE1113" s="340"/>
      <c r="BF1113" s="338">
        <f>(BF1111-BF1112)/BF1111*100</f>
        <v>0</v>
      </c>
      <c r="BG1113" s="347">
        <f>(BG1111-BG1112)/BG1111*100</f>
        <v>0</v>
      </c>
      <c r="BH1113" s="340"/>
      <c r="BI1113" s="338">
        <f>(BI1111-BI1112)/BI1111*100</f>
        <v>0</v>
      </c>
      <c r="BJ1113" s="347">
        <f>(BJ1111-BJ1112)/BJ1111*100</f>
        <v>0</v>
      </c>
      <c r="BK1113" s="340"/>
      <c r="BL1113" s="338">
        <f>(BL1111-BL1112)/BL1111*100</f>
        <v>0</v>
      </c>
      <c r="BM1113" s="347">
        <f>(BM1111-BM1112)/BM1111*100</f>
        <v>0</v>
      </c>
      <c r="BN1113" s="340"/>
      <c r="BO1113" s="338">
        <f>(BO1111-BO1112)/BO1111*100</f>
        <v>0</v>
      </c>
      <c r="BP1113" s="347">
        <f>(BP1111-BP1112)/BP1111*100</f>
        <v>0</v>
      </c>
      <c r="BQ1113" s="340"/>
      <c r="BR1113" s="338">
        <f>(BR1111-BR1112)/BR1111*100</f>
        <v>0</v>
      </c>
      <c r="BS1113" s="347">
        <f>(BS1111-BS1112)/BS1111*100</f>
        <v>0</v>
      </c>
      <c r="BT1113" s="340"/>
      <c r="BU1113" s="338">
        <f>(BU1111-BU1112)/BU1111*100</f>
        <v>0</v>
      </c>
      <c r="BV1113" s="347">
        <f>(BV1111-BV1112)/BV1111*100</f>
        <v>0</v>
      </c>
      <c r="BW1113" s="340"/>
      <c r="BX1113" s="338">
        <f>(BX1111-BX1112)/BX1111*100</f>
        <v>0</v>
      </c>
      <c r="BY1113" s="347">
        <f>(BY1111-BY1112)/BY1111*100</f>
        <v>0</v>
      </c>
      <c r="BZ1113" s="340"/>
      <c r="CA1113" s="164"/>
      <c r="CB1113" s="164"/>
      <c r="CC1113" s="164"/>
      <c r="CD1113" s="164"/>
      <c r="CE1113" s="164"/>
      <c r="CF1113" s="164"/>
      <c r="CG1113" s="164"/>
      <c r="CH1113" s="164"/>
      <c r="CI1113" s="164"/>
      <c r="CJ1113" s="164"/>
      <c r="CK1113" s="164"/>
      <c r="CL1113" s="164"/>
      <c r="CM1113" s="164"/>
      <c r="CN1113" s="164"/>
      <c r="CO1113" s="164"/>
      <c r="CP1113" s="164"/>
      <c r="CQ1113" s="164"/>
      <c r="CR1113" s="164"/>
      <c r="CS1113" s="164"/>
      <c r="CT1113" s="164"/>
      <c r="CU1113" s="164"/>
      <c r="CV1113" s="164"/>
      <c r="CW1113" s="164"/>
      <c r="CX1113" s="164"/>
      <c r="CY1113" s="164"/>
      <c r="CZ1113" s="164"/>
      <c r="DA1113" s="164"/>
      <c r="DB1113" s="164"/>
      <c r="DC1113" s="164"/>
      <c r="DD1113" s="164"/>
      <c r="DE1113" s="164"/>
    </row>
    <row r="1114" s="43" customFormat="1" ht="21">
      <c r="A1114" s="102">
        <v>23</v>
      </c>
      <c r="B1114" s="192" t="s">
        <v>377</v>
      </c>
      <c r="C1114" s="104"/>
      <c r="D1114" s="105"/>
      <c r="E1114" s="105"/>
      <c r="F1114" s="105"/>
      <c r="G1114" s="193"/>
      <c r="H1114" s="193"/>
      <c r="I1114" s="194"/>
      <c r="J1114" s="193"/>
      <c r="K1114" s="193"/>
      <c r="L1114" s="194"/>
      <c r="M1114" s="193"/>
      <c r="N1114" s="193"/>
      <c r="O1114" s="194"/>
      <c r="P1114" s="193"/>
      <c r="Q1114" s="193"/>
      <c r="R1114" s="194"/>
      <c r="S1114" s="193"/>
      <c r="T1114" s="193"/>
      <c r="U1114" s="194"/>
      <c r="V1114" s="193"/>
      <c r="W1114" s="193"/>
      <c r="X1114" s="194"/>
      <c r="Y1114" s="193"/>
      <c r="Z1114" s="193"/>
      <c r="AA1114" s="194"/>
      <c r="AB1114" s="193"/>
      <c r="AC1114" s="193"/>
      <c r="AD1114" s="194"/>
      <c r="AE1114" s="193"/>
      <c r="AF1114" s="193"/>
      <c r="AG1114" s="194"/>
      <c r="AH1114" s="193"/>
      <c r="AI1114" s="193"/>
      <c r="AJ1114" s="194"/>
      <c r="AK1114" s="193"/>
      <c r="AL1114" s="193"/>
      <c r="AM1114" s="194"/>
      <c r="AN1114" s="193"/>
      <c r="AO1114" s="193"/>
      <c r="AP1114" s="194"/>
      <c r="AQ1114" s="193"/>
      <c r="AR1114" s="193"/>
      <c r="AS1114" s="194"/>
      <c r="AT1114" s="193"/>
      <c r="AU1114" s="193"/>
      <c r="AV1114" s="194"/>
      <c r="AW1114" s="193"/>
      <c r="AX1114" s="193"/>
      <c r="AY1114" s="194"/>
      <c r="AZ1114" s="193"/>
      <c r="BA1114" s="193"/>
      <c r="BB1114" s="194"/>
      <c r="BC1114" s="193"/>
      <c r="BD1114" s="193"/>
      <c r="BE1114" s="194"/>
      <c r="BF1114" s="193"/>
      <c r="BG1114" s="193"/>
      <c r="BH1114" s="194"/>
      <c r="BI1114" s="193"/>
      <c r="BJ1114" s="193"/>
      <c r="BK1114" s="194"/>
      <c r="BL1114" s="193"/>
      <c r="BM1114" s="193"/>
      <c r="BN1114" s="194"/>
      <c r="BO1114" s="193"/>
      <c r="BP1114" s="193"/>
      <c r="BQ1114" s="194"/>
      <c r="BR1114" s="193"/>
      <c r="BS1114" s="193"/>
      <c r="BT1114" s="194"/>
      <c r="BU1114" s="193"/>
      <c r="BV1114" s="193"/>
      <c r="BW1114" s="194"/>
      <c r="BX1114" s="193"/>
      <c r="BY1114" s="193"/>
      <c r="BZ1114" s="194"/>
    </row>
    <row r="1115" s="43" customFormat="1" ht="20.25">
      <c r="A1115" s="66"/>
      <c r="B1115" s="114"/>
      <c r="C1115" s="108" t="s">
        <v>144</v>
      </c>
      <c r="D1115" s="38"/>
      <c r="E1115" s="110"/>
      <c r="F1115" s="196">
        <v>110</v>
      </c>
      <c r="G1115" s="111">
        <v>0</v>
      </c>
      <c r="H1115" s="112">
        <v>0</v>
      </c>
      <c r="I1115" s="311">
        <f>ROUND(SQRT(G1115^2+H1115^2)*1000/(1.73*G1123),0)</f>
        <v>0</v>
      </c>
      <c r="J1115" s="111">
        <v>0</v>
      </c>
      <c r="K1115" s="112">
        <v>0</v>
      </c>
      <c r="L1115" s="311">
        <f>ROUND(SQRT(J1115^2+K1115^2)*1000/(1.73*J1123),0)</f>
        <v>0</v>
      </c>
      <c r="M1115" s="111">
        <v>0</v>
      </c>
      <c r="N1115" s="112">
        <v>0</v>
      </c>
      <c r="O1115" s="311">
        <f>ROUND(SQRT(M1115^2+N1115^2)*1000/(1.73*M1123),0)</f>
        <v>0</v>
      </c>
      <c r="P1115" s="111">
        <v>0</v>
      </c>
      <c r="Q1115" s="112">
        <v>0</v>
      </c>
      <c r="R1115" s="311">
        <f>ROUND(SQRT(P1115^2+Q1115^2)*1000/(1.73*P1123),0)</f>
        <v>0</v>
      </c>
      <c r="S1115" s="111">
        <v>0</v>
      </c>
      <c r="T1115" s="112">
        <v>0</v>
      </c>
      <c r="U1115" s="311">
        <f>ROUND(SQRT(S1115^2+T1115^2)*1000/(1.73*S1123),0)</f>
        <v>0</v>
      </c>
      <c r="V1115" s="111">
        <v>0</v>
      </c>
      <c r="W1115" s="112">
        <v>0</v>
      </c>
      <c r="X1115" s="311">
        <f>ROUND(SQRT(V1115^2+W1115^2)*1000/(1.73*V1123),0)</f>
        <v>0</v>
      </c>
      <c r="Y1115" s="111">
        <v>0</v>
      </c>
      <c r="Z1115" s="112">
        <v>0</v>
      </c>
      <c r="AA1115" s="311">
        <v>0</v>
      </c>
      <c r="AB1115" s="111">
        <v>0</v>
      </c>
      <c r="AC1115" s="112">
        <v>0</v>
      </c>
      <c r="AD1115" s="311">
        <f>ROUND(SQRT(AB1115^2+AC1115^2)*1000/(1.73*AB1123),0)</f>
        <v>0</v>
      </c>
      <c r="AE1115" s="111">
        <v>0</v>
      </c>
      <c r="AF1115" s="112">
        <v>0</v>
      </c>
      <c r="AG1115" s="311">
        <f>ROUND(SQRT(AE1115^2+AF1115^2)*1000/(1.73*AE1123),0)</f>
        <v>0</v>
      </c>
      <c r="AH1115" s="111">
        <v>0</v>
      </c>
      <c r="AI1115" s="112">
        <v>0</v>
      </c>
      <c r="AJ1115" s="311">
        <f>ROUND(SQRT(AH1115^2+AI1115^2)*1000/(1.73*AH1123),0)</f>
        <v>0</v>
      </c>
      <c r="AK1115" s="111">
        <v>0</v>
      </c>
      <c r="AL1115" s="112">
        <v>0</v>
      </c>
      <c r="AM1115" s="311">
        <f>ROUND(SQRT(AK1115^2+AL1115^2)*1000/(1.73*AK1123),0)</f>
        <v>0</v>
      </c>
      <c r="AN1115" s="111">
        <v>0</v>
      </c>
      <c r="AO1115" s="112">
        <v>0</v>
      </c>
      <c r="AP1115" s="311">
        <f>ROUND(SQRT(AN1115^2+AO1115^2)*1000/(1.73*AN1123),0)</f>
        <v>0</v>
      </c>
      <c r="AQ1115" s="111">
        <v>0</v>
      </c>
      <c r="AR1115" s="112">
        <v>0</v>
      </c>
      <c r="AS1115" s="311">
        <f>ROUND(SQRT(AQ1115^2+AR1115^2)*1000/(1.73*AQ1123),0)</f>
        <v>0</v>
      </c>
      <c r="AT1115" s="111">
        <v>0</v>
      </c>
      <c r="AU1115" s="112">
        <v>0</v>
      </c>
      <c r="AV1115" s="311">
        <f>ROUND(SQRT(AT1115^2+AU1115^2)*1000/(1.73*AT1123),0)</f>
        <v>0</v>
      </c>
      <c r="AW1115" s="111">
        <v>0</v>
      </c>
      <c r="AX1115" s="112">
        <v>0</v>
      </c>
      <c r="AY1115" s="311">
        <f>ROUND(SQRT(AW1115^2+AX1115^2)*1000/(1.73*AW1123),0)</f>
        <v>0</v>
      </c>
      <c r="AZ1115" s="111">
        <v>0</v>
      </c>
      <c r="BA1115" s="112">
        <v>0</v>
      </c>
      <c r="BB1115" s="311">
        <f>ROUND(SQRT(AZ1115^2+BA1115^2)*1000/(1.73*AZ1123),0)</f>
        <v>0</v>
      </c>
      <c r="BC1115" s="111">
        <v>0</v>
      </c>
      <c r="BD1115" s="112">
        <v>0</v>
      </c>
      <c r="BE1115" s="311">
        <f>ROUND(SQRT(BC1115^2+BD1115^2)*1000/(1.73*BC1123),0)</f>
        <v>0</v>
      </c>
      <c r="BF1115" s="111">
        <v>0</v>
      </c>
      <c r="BG1115" s="112">
        <v>0</v>
      </c>
      <c r="BH1115" s="311">
        <f>ROUND(SQRT(BF1115^2+BG1115^2)*1000/(1.73*BF1123),0)</f>
        <v>0</v>
      </c>
      <c r="BI1115" s="111">
        <v>0</v>
      </c>
      <c r="BJ1115" s="112">
        <v>0</v>
      </c>
      <c r="BK1115" s="311">
        <f>ROUND(SQRT(BI1115^2+BJ1115^2)*1000/(1.73*BI1123),0)</f>
        <v>0</v>
      </c>
      <c r="BL1115" s="111">
        <v>0</v>
      </c>
      <c r="BM1115" s="112">
        <v>0</v>
      </c>
      <c r="BN1115" s="311">
        <f>ROUND(SQRT(BL1115^2+BM1115^2)*1000/(1.73*BL1123),0)</f>
        <v>0</v>
      </c>
      <c r="BO1115" s="111">
        <v>0</v>
      </c>
      <c r="BP1115" s="112">
        <v>0</v>
      </c>
      <c r="BQ1115" s="311">
        <f>ROUND(SQRT(BO1115^2+BP1115^2)*1000/(1.73*BO1123),0)</f>
        <v>0</v>
      </c>
      <c r="BR1115" s="111">
        <v>0</v>
      </c>
      <c r="BS1115" s="112">
        <v>0</v>
      </c>
      <c r="BT1115" s="311">
        <f>ROUND(SQRT(BR1115^2+BS1115^2)*1000/(1.73*BR1123),0)</f>
        <v>0</v>
      </c>
      <c r="BU1115" s="111">
        <v>0</v>
      </c>
      <c r="BV1115" s="112">
        <v>0</v>
      </c>
      <c r="BW1115" s="311">
        <f>ROUND(SQRT(BU1115^2+BV1115^2)*1000/(1.73*BU1123),0)</f>
        <v>0</v>
      </c>
      <c r="BX1115" s="111">
        <v>0</v>
      </c>
      <c r="BY1115" s="112">
        <v>0</v>
      </c>
      <c r="BZ1115" s="311">
        <f>ROUND(SQRT(BX1115^2+BY1115^2)*1000/(1.73*BX1123),0)</f>
        <v>0</v>
      </c>
      <c r="CA1115" s="43"/>
      <c r="CB1115" s="43"/>
      <c r="CC1115" s="43"/>
      <c r="CD1115" s="43"/>
      <c r="CE1115" s="43"/>
      <c r="CF1115" s="43"/>
      <c r="CG1115" s="43"/>
      <c r="CH1115" s="43"/>
      <c r="CI1115" s="43"/>
      <c r="CJ1115" s="43"/>
      <c r="CK1115" s="43"/>
      <c r="CL1115" s="43"/>
      <c r="CM1115" s="43"/>
      <c r="CN1115" s="43"/>
      <c r="CO1115" s="43"/>
      <c r="CP1115" s="43"/>
      <c r="CQ1115" s="43"/>
      <c r="CR1115" s="43"/>
      <c r="CS1115" s="43"/>
      <c r="CT1115" s="43"/>
      <c r="CU1115" s="43"/>
      <c r="CV1115" s="43"/>
      <c r="CW1115" s="43"/>
      <c r="CX1115" s="43"/>
      <c r="CY1115" s="43"/>
      <c r="CZ1115" s="43"/>
      <c r="DA1115" s="43"/>
      <c r="DB1115" s="43"/>
      <c r="DC1115" s="43"/>
      <c r="DD1115" s="43"/>
      <c r="DE1115" s="43"/>
    </row>
    <row r="1116" s="43" customFormat="1" ht="21">
      <c r="A1116" s="66"/>
      <c r="B1116" s="138"/>
      <c r="C1116" s="132" t="s">
        <v>146</v>
      </c>
      <c r="D1116" s="217"/>
      <c r="E1116" s="134"/>
      <c r="F1116" s="133">
        <v>10</v>
      </c>
      <c r="G1116" s="269">
        <v>0</v>
      </c>
      <c r="H1116" s="270">
        <v>0</v>
      </c>
      <c r="I1116" s="272">
        <f>ROUND(SQRT(G1116^2+H1116^2)*1000/(1.73*G1125),0)</f>
        <v>0</v>
      </c>
      <c r="J1116" s="269">
        <v>0</v>
      </c>
      <c r="K1116" s="270">
        <v>0</v>
      </c>
      <c r="L1116" s="272">
        <f>ROUND(SQRT(J1116^2+K1116^2)*1000/(1.73*J1125),0)</f>
        <v>0</v>
      </c>
      <c r="M1116" s="269">
        <v>0</v>
      </c>
      <c r="N1116" s="270">
        <v>0</v>
      </c>
      <c r="O1116" s="272">
        <f>ROUND(SQRT(M1116^2+N1116^2)*1000/(1.73*M1125),0)</f>
        <v>0</v>
      </c>
      <c r="P1116" s="269">
        <v>0</v>
      </c>
      <c r="Q1116" s="270">
        <v>0</v>
      </c>
      <c r="R1116" s="272">
        <f>ROUND(SQRT(P1116^2+Q1116^2)*1000/(1.73*P1125),0)</f>
        <v>0</v>
      </c>
      <c r="S1116" s="269">
        <v>0</v>
      </c>
      <c r="T1116" s="270">
        <v>0</v>
      </c>
      <c r="U1116" s="272">
        <f>ROUND(SQRT(S1116^2+T1116^2)*1000/(1.73*S1125),0)</f>
        <v>0</v>
      </c>
      <c r="V1116" s="269">
        <v>0</v>
      </c>
      <c r="W1116" s="270">
        <v>0</v>
      </c>
      <c r="X1116" s="272">
        <f>ROUND(SQRT(V1116^2+W1116^2)*1000/(1.73*V1125),0)</f>
        <v>0</v>
      </c>
      <c r="Y1116" s="269">
        <v>0</v>
      </c>
      <c r="Z1116" s="270">
        <v>0</v>
      </c>
      <c r="AA1116" s="272">
        <v>0</v>
      </c>
      <c r="AB1116" s="269">
        <v>0</v>
      </c>
      <c r="AC1116" s="270">
        <v>0</v>
      </c>
      <c r="AD1116" s="272">
        <f>ROUND(SQRT(AB1116^2+AC1116^2)*1000/(1.73*AB1125),0)</f>
        <v>0</v>
      </c>
      <c r="AE1116" s="269">
        <v>0</v>
      </c>
      <c r="AF1116" s="270">
        <v>0</v>
      </c>
      <c r="AG1116" s="272">
        <f>ROUND(SQRT(AE1116^2+AF1116^2)*1000/(1.73*AE1125),0)</f>
        <v>0</v>
      </c>
      <c r="AH1116" s="269">
        <v>0</v>
      </c>
      <c r="AI1116" s="270">
        <v>0</v>
      </c>
      <c r="AJ1116" s="272">
        <f>ROUND(SQRT(AH1116^2+AI1116^2)*1000/(1.73*AH1125),0)</f>
        <v>0</v>
      </c>
      <c r="AK1116" s="269">
        <v>0</v>
      </c>
      <c r="AL1116" s="270">
        <v>0</v>
      </c>
      <c r="AM1116" s="272">
        <f>ROUND(SQRT(AK1116^2+AL1116^2)*1000/(1.73*AK1125),0)</f>
        <v>0</v>
      </c>
      <c r="AN1116" s="269">
        <v>0</v>
      </c>
      <c r="AO1116" s="270">
        <v>0</v>
      </c>
      <c r="AP1116" s="272">
        <f>ROUND(SQRT(AN1116^2+AO1116^2)*1000/(1.73*AN1125),0)</f>
        <v>0</v>
      </c>
      <c r="AQ1116" s="269">
        <v>0</v>
      </c>
      <c r="AR1116" s="270">
        <v>0</v>
      </c>
      <c r="AS1116" s="272">
        <f>ROUND(SQRT(AQ1116^2+AR1116^2)*1000/(1.73*AQ1125),0)</f>
        <v>0</v>
      </c>
      <c r="AT1116" s="269">
        <v>0</v>
      </c>
      <c r="AU1116" s="270">
        <v>0</v>
      </c>
      <c r="AV1116" s="272">
        <f>ROUND(SQRT(AT1116^2+AU1116^2)*1000/(1.73*AT1125),0)</f>
        <v>0</v>
      </c>
      <c r="AW1116" s="269">
        <v>0</v>
      </c>
      <c r="AX1116" s="270">
        <v>0</v>
      </c>
      <c r="AY1116" s="272">
        <f>ROUND(SQRT(AW1116^2+AX1116^2)*1000/(1.73*AW1125),0)</f>
        <v>0</v>
      </c>
      <c r="AZ1116" s="269">
        <v>0</v>
      </c>
      <c r="BA1116" s="270">
        <v>0</v>
      </c>
      <c r="BB1116" s="272">
        <f>ROUND(SQRT(AZ1116^2+BA1116^2)*1000/(1.73*AZ1125),0)</f>
        <v>0</v>
      </c>
      <c r="BC1116" s="269">
        <v>0</v>
      </c>
      <c r="BD1116" s="270">
        <v>0</v>
      </c>
      <c r="BE1116" s="272">
        <f>ROUND(SQRT(BC1116^2+BD1116^2)*1000/(1.73*BC1125),0)</f>
        <v>0</v>
      </c>
      <c r="BF1116" s="269">
        <v>0</v>
      </c>
      <c r="BG1116" s="270">
        <v>0</v>
      </c>
      <c r="BH1116" s="272">
        <f>ROUND(SQRT(BF1116^2+BG1116^2)*1000/(1.73*BF1125),0)</f>
        <v>0</v>
      </c>
      <c r="BI1116" s="269">
        <v>0</v>
      </c>
      <c r="BJ1116" s="270">
        <v>0</v>
      </c>
      <c r="BK1116" s="272">
        <f>ROUND(SQRT(BI1116^2+BJ1116^2)*1000/(1.73*BI1125),0)</f>
        <v>0</v>
      </c>
      <c r="BL1116" s="269">
        <v>0</v>
      </c>
      <c r="BM1116" s="270">
        <v>0</v>
      </c>
      <c r="BN1116" s="272">
        <f>ROUND(SQRT(BL1116^2+BM1116^2)*1000/(1.73*BL1125),0)</f>
        <v>0</v>
      </c>
      <c r="BO1116" s="269">
        <v>0</v>
      </c>
      <c r="BP1116" s="270">
        <v>0</v>
      </c>
      <c r="BQ1116" s="272">
        <f>ROUND(SQRT(BO1116^2+BP1116^2)*1000/(1.73*BO1125),0)</f>
        <v>0</v>
      </c>
      <c r="BR1116" s="269">
        <v>0</v>
      </c>
      <c r="BS1116" s="270">
        <v>0</v>
      </c>
      <c r="BT1116" s="272">
        <f>ROUND(SQRT(BR1116^2+BS1116^2)*1000/(1.73*BR1125),0)</f>
        <v>0</v>
      </c>
      <c r="BU1116" s="269">
        <v>0</v>
      </c>
      <c r="BV1116" s="270">
        <v>0</v>
      </c>
      <c r="BW1116" s="272">
        <f>ROUND(SQRT(BU1116^2+BV1116^2)*1000/(1.73*BU1125),0)</f>
        <v>0</v>
      </c>
      <c r="BX1116" s="269">
        <v>0</v>
      </c>
      <c r="BY1116" s="270">
        <v>0</v>
      </c>
      <c r="BZ1116" s="272">
        <f>ROUND(SQRT(BX1116^2+BY1116^2)*1000/(1.73*BX1125),0)</f>
        <v>0</v>
      </c>
      <c r="CA1116" s="43"/>
      <c r="CB1116" s="43"/>
      <c r="CC1116" s="43"/>
      <c r="CD1116" s="43"/>
      <c r="CE1116" s="43"/>
      <c r="CF1116" s="43"/>
      <c r="CG1116" s="43"/>
      <c r="CH1116" s="43"/>
      <c r="CI1116" s="43"/>
      <c r="CJ1116" s="43"/>
      <c r="CK1116" s="43"/>
      <c r="CL1116" s="43"/>
      <c r="CM1116" s="43"/>
      <c r="CN1116" s="43"/>
      <c r="CO1116" s="43"/>
      <c r="CP1116" s="43"/>
      <c r="CQ1116" s="43"/>
      <c r="CR1116" s="43"/>
      <c r="CS1116" s="43"/>
      <c r="CT1116" s="43"/>
      <c r="CU1116" s="43"/>
      <c r="CV1116" s="43"/>
      <c r="CW1116" s="43"/>
      <c r="CX1116" s="43"/>
      <c r="CY1116" s="43"/>
      <c r="CZ1116" s="43"/>
      <c r="DA1116" s="43"/>
      <c r="DB1116" s="43"/>
      <c r="DC1116" s="43"/>
      <c r="DD1116" s="43"/>
      <c r="DE1116" s="43"/>
    </row>
    <row r="1117" s="43" customFormat="1" ht="20.25">
      <c r="A1117" s="66"/>
      <c r="B1117" s="114"/>
      <c r="C1117" s="108" t="s">
        <v>32</v>
      </c>
      <c r="D1117" s="38"/>
      <c r="E1117" s="110" t="s">
        <v>33</v>
      </c>
      <c r="F1117" s="196">
        <v>110</v>
      </c>
      <c r="G1117" s="129">
        <v>1.1599999999999999</v>
      </c>
      <c r="H1117" s="130">
        <v>0.78000000000000003</v>
      </c>
      <c r="I1117" s="271">
        <f>ROUND(SQRT(G1117^2+H1117^2)*1000/(1.73*G1123),0)</f>
        <v>7</v>
      </c>
      <c r="J1117" s="129">
        <v>1.1299999999999999</v>
      </c>
      <c r="K1117" s="130">
        <v>0.76000000000000001</v>
      </c>
      <c r="L1117" s="271">
        <f>ROUND(SQRT(J1117^2+K1117^2)*1000/(1.73*J1123),0)</f>
        <v>7</v>
      </c>
      <c r="M1117" s="129">
        <v>1.1100000000000001</v>
      </c>
      <c r="N1117" s="130">
        <v>0.73999999999999999</v>
      </c>
      <c r="O1117" s="271">
        <f>ROUND(SQRT(M1117^2+N1117^2)*1000/(1.73*M1123),0)</f>
        <v>7</v>
      </c>
      <c r="P1117" s="129">
        <v>1.1000000000000001</v>
      </c>
      <c r="Q1117" s="130">
        <v>0.72999999999999998</v>
      </c>
      <c r="R1117" s="271">
        <f>ROUND(SQRT(P1117^2+Q1117^2)*1000/(1.73*P1123),0)</f>
        <v>7</v>
      </c>
      <c r="S1117" s="129">
        <v>1.1399999999999999</v>
      </c>
      <c r="T1117" s="130">
        <v>0.77000000000000002</v>
      </c>
      <c r="U1117" s="271">
        <f>ROUND(SQRT(S1117^2+T1117^2)*1000/(1.73*S1123),0)</f>
        <v>7</v>
      </c>
      <c r="V1117" s="129">
        <v>1.1499999999999999</v>
      </c>
      <c r="W1117" s="130">
        <v>0.77000000000000002</v>
      </c>
      <c r="X1117" s="271">
        <f>ROUND(SQRT(V1117^2+W1117^2)*1000/(1.73*V1123),0)</f>
        <v>7</v>
      </c>
      <c r="Y1117" s="129">
        <v>1.24</v>
      </c>
      <c r="Z1117" s="130">
        <v>0.82999999999999996</v>
      </c>
      <c r="AA1117" s="271">
        <v>8</v>
      </c>
      <c r="AB1117" s="129">
        <v>1.3100000000000001</v>
      </c>
      <c r="AC1117" s="130">
        <v>0.85999999999999999</v>
      </c>
      <c r="AD1117" s="271">
        <f>ROUND(SQRT(AB1117^2+AC1117^2)*1000/(1.73*AB1123),0)</f>
        <v>8</v>
      </c>
      <c r="AE1117" s="129">
        <v>1.3500000000000001</v>
      </c>
      <c r="AF1117" s="130">
        <v>0.90000000000000002</v>
      </c>
      <c r="AG1117" s="271">
        <f>ROUND(SQRT(AE1117^2+AF1117^2)*1000/(1.73*AE1123),0)</f>
        <v>8</v>
      </c>
      <c r="AH1117" s="129">
        <v>1.3999999999999999</v>
      </c>
      <c r="AI1117" s="130">
        <v>0.94999999999999996</v>
      </c>
      <c r="AJ1117" s="271">
        <f>ROUND(SQRT(AH1117^2+AI1117^2)*1000/(1.73*AH1123),0)</f>
        <v>9</v>
      </c>
      <c r="AK1117" s="129">
        <v>1.72</v>
      </c>
      <c r="AL1117" s="130">
        <v>1.1499999999999999</v>
      </c>
      <c r="AM1117" s="271">
        <f>ROUND(SQRT(AK1117^2+AL1117^2)*1000/(1.73*AK1123),0)</f>
        <v>10</v>
      </c>
      <c r="AN1117" s="129">
        <v>1.25</v>
      </c>
      <c r="AO1117" s="130">
        <v>0.81999999999999995</v>
      </c>
      <c r="AP1117" s="271">
        <f>ROUND(SQRT(AN1117^2+AO1117^2)*1000/(1.73*AN1123),0)</f>
        <v>8</v>
      </c>
      <c r="AQ1117" s="129">
        <v>1.25</v>
      </c>
      <c r="AR1117" s="130">
        <v>0.84999999999999998</v>
      </c>
      <c r="AS1117" s="271">
        <f>ROUND(SQRT(AQ1117^2+AR1117^2)*1000/(1.73*AQ1123),0)</f>
        <v>8</v>
      </c>
      <c r="AT1117" s="129">
        <v>1.26</v>
      </c>
      <c r="AU1117" s="130">
        <v>0.84999999999999998</v>
      </c>
      <c r="AV1117" s="271">
        <f>ROUND(SQRT(AT1117^2+AU1117^2)*1000/(1.73*AT1123),0)</f>
        <v>8</v>
      </c>
      <c r="AW1117" s="129">
        <v>1.26</v>
      </c>
      <c r="AX1117" s="130">
        <v>0.83999999999999997</v>
      </c>
      <c r="AY1117" s="271">
        <f>ROUND(SQRT(AW1117^2+AX1117^2)*1000/(1.73*AW1123),0)</f>
        <v>8</v>
      </c>
      <c r="AZ1117" s="129">
        <v>1.25</v>
      </c>
      <c r="BA1117" s="130">
        <v>0.83999999999999997</v>
      </c>
      <c r="BB1117" s="271">
        <f>ROUND(SQRT(AZ1117^2+BA1117^2)*1000/(1.73*AZ1123),0)</f>
        <v>8</v>
      </c>
      <c r="BC1117" s="129">
        <v>1.29</v>
      </c>
      <c r="BD1117" s="130">
        <v>0.85999999999999999</v>
      </c>
      <c r="BE1117" s="271">
        <f>ROUND(SQRT(BC1117^2+BD1117^2)*1000/(1.73*BC1123),0)</f>
        <v>8</v>
      </c>
      <c r="BF1117" s="129">
        <v>1.3799999999999999</v>
      </c>
      <c r="BG1117" s="130">
        <v>0.92000000000000004</v>
      </c>
      <c r="BH1117" s="271">
        <f>ROUND(SQRT(BF1117^2+BG1117^2)*1000/(1.73*BF1123),0)</f>
        <v>8</v>
      </c>
      <c r="BI1117" s="129">
        <v>1.6000000000000001</v>
      </c>
      <c r="BJ1117" s="130">
        <v>1.0700000000000001</v>
      </c>
      <c r="BK1117" s="271">
        <f>ROUND(SQRT(BI1117^2+BJ1117^2)*1000/(1.73*BI1123),0)</f>
        <v>10</v>
      </c>
      <c r="BL1117" s="129">
        <v>1.3899999999999999</v>
      </c>
      <c r="BM1117" s="130">
        <v>0.93000000000000005</v>
      </c>
      <c r="BN1117" s="271">
        <f>ROUND(SQRT(BL1117^2+BM1117^2)*1000/(1.73*BL1123),0)</f>
        <v>8</v>
      </c>
      <c r="BO1117" s="129">
        <v>1.3300000000000001</v>
      </c>
      <c r="BP1117" s="130">
        <v>0.88</v>
      </c>
      <c r="BQ1117" s="271">
        <f>ROUND(SQRT(BO1117^2+BP1117^2)*1000/(1.73*BO1123),0)</f>
        <v>8</v>
      </c>
      <c r="BR1117" s="129">
        <v>1.3100000000000001</v>
      </c>
      <c r="BS1117" s="130">
        <v>0.88</v>
      </c>
      <c r="BT1117" s="271">
        <f>ROUND(SQRT(BR1117^2+BS1117^2)*1000/(1.73*BR1123),0)</f>
        <v>8</v>
      </c>
      <c r="BU1117" s="129">
        <v>1.3</v>
      </c>
      <c r="BV1117" s="130">
        <v>0.87</v>
      </c>
      <c r="BW1117" s="271">
        <f>ROUND(SQRT(BU1117^2+BV1117^2)*1000/(1.73*BU1123),0)</f>
        <v>8</v>
      </c>
      <c r="BX1117" s="129">
        <v>1.24</v>
      </c>
      <c r="BY1117" s="130">
        <v>0.82999999999999996</v>
      </c>
      <c r="BZ1117" s="271">
        <f>ROUND(SQRT(BX1117^2+BY1117^2)*1000/(1.73*BX1123),0)</f>
        <v>8</v>
      </c>
      <c r="CA1117" s="43"/>
      <c r="CB1117" s="43"/>
      <c r="CC1117" s="43"/>
      <c r="CD1117" s="43"/>
      <c r="CE1117" s="43"/>
      <c r="CF1117" s="43"/>
      <c r="CG1117" s="43"/>
      <c r="CH1117" s="43"/>
      <c r="CI1117" s="43"/>
      <c r="CJ1117" s="43"/>
      <c r="CK1117" s="43"/>
      <c r="CL1117" s="43"/>
      <c r="CM1117" s="43"/>
      <c r="CN1117" s="43"/>
      <c r="CO1117" s="43"/>
      <c r="CP1117" s="43"/>
      <c r="CQ1117" s="43"/>
      <c r="CR1117" s="43"/>
      <c r="CS1117" s="43"/>
      <c r="CT1117" s="43"/>
      <c r="CU1117" s="43"/>
      <c r="CV1117" s="43"/>
      <c r="CW1117" s="43"/>
      <c r="CX1117" s="43"/>
      <c r="CY1117" s="43"/>
      <c r="CZ1117" s="43"/>
      <c r="DA1117" s="43"/>
      <c r="DB1117" s="43"/>
      <c r="DC1117" s="43"/>
      <c r="DD1117" s="43"/>
      <c r="DE1117" s="43"/>
    </row>
    <row r="1118" s="43" customFormat="1" ht="20.25">
      <c r="A1118" s="66"/>
      <c r="B1118" s="138"/>
      <c r="C1118" s="115"/>
      <c r="D1118" s="38"/>
      <c r="E1118" s="117" t="s">
        <v>35</v>
      </c>
      <c r="F1118" s="116">
        <v>10</v>
      </c>
      <c r="G1118" s="111">
        <v>1.1599999999999999</v>
      </c>
      <c r="H1118" s="112">
        <v>0.78000000000000003</v>
      </c>
      <c r="I1118" s="272">
        <f>ROUND(SQRT(G1118^2+H1118^2)*1000/(1.73*G1125),0)</f>
        <v>77</v>
      </c>
      <c r="J1118" s="111">
        <v>1.1299999999999999</v>
      </c>
      <c r="K1118" s="112">
        <v>0.76000000000000001</v>
      </c>
      <c r="L1118" s="272">
        <f>ROUND(SQRT(J1118^2+K1118^2)*1000/(1.73*J1125),0)</f>
        <v>75</v>
      </c>
      <c r="M1118" s="111">
        <v>1.1100000000000001</v>
      </c>
      <c r="N1118" s="112">
        <v>0.73999999999999999</v>
      </c>
      <c r="O1118" s="272">
        <f>ROUND(SQRT(M1118^2+N1118^2)*1000/(1.73*M1125),0)</f>
        <v>73</v>
      </c>
      <c r="P1118" s="111">
        <v>1.1000000000000001</v>
      </c>
      <c r="Q1118" s="112">
        <v>0.72999999999999998</v>
      </c>
      <c r="R1118" s="272">
        <f>ROUND(SQRT(P1118^2+Q1118^2)*1000/(1.73*P1125),0)</f>
        <v>73</v>
      </c>
      <c r="S1118" s="111">
        <v>1.1399999999999999</v>
      </c>
      <c r="T1118" s="112">
        <v>0.77000000000000002</v>
      </c>
      <c r="U1118" s="272">
        <f>ROUND(SQRT(S1118^2+T1118^2)*1000/(1.73*S1125),0)</f>
        <v>76</v>
      </c>
      <c r="V1118" s="111">
        <v>1.1499999999999999</v>
      </c>
      <c r="W1118" s="112">
        <v>0.77000000000000002</v>
      </c>
      <c r="X1118" s="272">
        <f>ROUND(SQRT(V1118^2+W1118^2)*1000/(1.73*V1125),0)</f>
        <v>76</v>
      </c>
      <c r="Y1118" s="111">
        <v>1.24</v>
      </c>
      <c r="Z1118" s="112">
        <v>0.82999999999999996</v>
      </c>
      <c r="AA1118" s="272">
        <v>82</v>
      </c>
      <c r="AB1118" s="111">
        <v>1.3100000000000001</v>
      </c>
      <c r="AC1118" s="112">
        <v>0.85999999999999999</v>
      </c>
      <c r="AD1118" s="272">
        <f>ROUND(SQRT(AB1118^2+AC1118^2)*1000/(1.73*AB1125),0)</f>
        <v>86</v>
      </c>
      <c r="AE1118" s="111">
        <v>1.3500000000000001</v>
      </c>
      <c r="AF1118" s="112">
        <v>0.90000000000000002</v>
      </c>
      <c r="AG1118" s="272">
        <f>ROUND(SQRT(AE1118^2+AF1118^2)*1000/(1.73*AE1125),0)</f>
        <v>89</v>
      </c>
      <c r="AH1118" s="111">
        <v>1.3999999999999999</v>
      </c>
      <c r="AI1118" s="112">
        <v>0.94999999999999996</v>
      </c>
      <c r="AJ1118" s="272">
        <f>ROUND(SQRT(AH1118^2+AI1118^2)*1000/(1.73*AH1125),0)</f>
        <v>93</v>
      </c>
      <c r="AK1118" s="111">
        <v>1.72</v>
      </c>
      <c r="AL1118" s="112">
        <v>1.1499999999999999</v>
      </c>
      <c r="AM1118" s="272">
        <f>ROUND(SQRT(AK1118^2+AL1118^2)*1000/(1.73*AK1125),0)</f>
        <v>114</v>
      </c>
      <c r="AN1118" s="111">
        <v>1.25</v>
      </c>
      <c r="AO1118" s="112">
        <v>0.81999999999999995</v>
      </c>
      <c r="AP1118" s="272">
        <f>ROUND(SQRT(AN1118^2+AO1118^2)*1000/(1.73*AN1125),0)</f>
        <v>82</v>
      </c>
      <c r="AQ1118" s="111">
        <v>1.25</v>
      </c>
      <c r="AR1118" s="112">
        <v>0.84999999999999998</v>
      </c>
      <c r="AS1118" s="272">
        <f>ROUND(SQRT(AQ1118^2+AR1118^2)*1000/(1.73*AQ1125),0)</f>
        <v>83</v>
      </c>
      <c r="AT1118" s="111">
        <v>1.26</v>
      </c>
      <c r="AU1118" s="112">
        <v>0.84999999999999998</v>
      </c>
      <c r="AV1118" s="272">
        <f>ROUND(SQRT(AT1118^2+AU1118^2)*1000/(1.73*AT1125),0)</f>
        <v>84</v>
      </c>
      <c r="AW1118" s="111">
        <v>1.26</v>
      </c>
      <c r="AX1118" s="112">
        <v>0.83999999999999997</v>
      </c>
      <c r="AY1118" s="272">
        <f>ROUND(SQRT(AW1118^2+AX1118^2)*1000/(1.73*AW1125),0)</f>
        <v>83</v>
      </c>
      <c r="AZ1118" s="111">
        <v>1.25</v>
      </c>
      <c r="BA1118" s="112">
        <v>0.83999999999999997</v>
      </c>
      <c r="BB1118" s="272">
        <f>ROUND(SQRT(AZ1118^2+BA1118^2)*1000/(1.73*AZ1125),0)</f>
        <v>83</v>
      </c>
      <c r="BC1118" s="111">
        <v>1.29</v>
      </c>
      <c r="BD1118" s="112">
        <v>0.85999999999999999</v>
      </c>
      <c r="BE1118" s="272">
        <f>ROUND(SQRT(BC1118^2+BD1118^2)*1000/(1.73*BC1125),0)</f>
        <v>85</v>
      </c>
      <c r="BF1118" s="111">
        <v>1.3799999999999999</v>
      </c>
      <c r="BG1118" s="112">
        <v>0.92000000000000004</v>
      </c>
      <c r="BH1118" s="272">
        <f>ROUND(SQRT(BF1118^2+BG1118^2)*1000/(1.73*BF1125),0)</f>
        <v>91</v>
      </c>
      <c r="BI1118" s="111">
        <v>1.6000000000000001</v>
      </c>
      <c r="BJ1118" s="112">
        <v>1.0700000000000001</v>
      </c>
      <c r="BK1118" s="272">
        <f>ROUND(SQRT(BI1118^2+BJ1118^2)*1000/(1.73*BI1125),0)</f>
        <v>106</v>
      </c>
      <c r="BL1118" s="111">
        <v>1.3899999999999999</v>
      </c>
      <c r="BM1118" s="112">
        <v>0.93000000000000005</v>
      </c>
      <c r="BN1118" s="272">
        <f>ROUND(SQRT(BL1118^2+BM1118^2)*1000/(1.73*BL1125),0)</f>
        <v>92</v>
      </c>
      <c r="BO1118" s="111">
        <v>1.3300000000000001</v>
      </c>
      <c r="BP1118" s="112">
        <v>0.88</v>
      </c>
      <c r="BQ1118" s="272">
        <f>ROUND(SQRT(BO1118^2+BP1118^2)*1000/(1.73*BO1125),0)</f>
        <v>88</v>
      </c>
      <c r="BR1118" s="111">
        <v>1.3100000000000001</v>
      </c>
      <c r="BS1118" s="112">
        <v>0.88</v>
      </c>
      <c r="BT1118" s="272">
        <f>ROUND(SQRT(BR1118^2+BS1118^2)*1000/(1.73*BR1125),0)</f>
        <v>87</v>
      </c>
      <c r="BU1118" s="111">
        <v>1.3</v>
      </c>
      <c r="BV1118" s="112">
        <v>0.87</v>
      </c>
      <c r="BW1118" s="272">
        <f>ROUND(SQRT(BU1118^2+BV1118^2)*1000/(1.73*BU1125),0)</f>
        <v>86</v>
      </c>
      <c r="BX1118" s="111">
        <v>1.24</v>
      </c>
      <c r="BY1118" s="112">
        <v>0.82999999999999996</v>
      </c>
      <c r="BZ1118" s="272">
        <f>ROUND(SQRT(BX1118^2+BY1118^2)*1000/(1.73*BX1125),0)</f>
        <v>82</v>
      </c>
      <c r="CA1118" s="43"/>
      <c r="CB1118" s="43"/>
      <c r="CC1118" s="43"/>
      <c r="CD1118" s="43"/>
      <c r="CE1118" s="43"/>
      <c r="CF1118" s="43"/>
      <c r="CG1118" s="43"/>
      <c r="CH1118" s="43"/>
      <c r="CI1118" s="43"/>
      <c r="CJ1118" s="43"/>
      <c r="CK1118" s="43"/>
      <c r="CL1118" s="43"/>
      <c r="CM1118" s="43"/>
      <c r="CN1118" s="43"/>
      <c r="CO1118" s="43"/>
      <c r="CP1118" s="43"/>
      <c r="CQ1118" s="43"/>
      <c r="CR1118" s="43"/>
      <c r="CS1118" s="43"/>
      <c r="CT1118" s="43"/>
      <c r="CU1118" s="43"/>
      <c r="CV1118" s="43"/>
      <c r="CW1118" s="43"/>
      <c r="CX1118" s="43"/>
      <c r="CY1118" s="43"/>
      <c r="CZ1118" s="43"/>
      <c r="DA1118" s="43"/>
      <c r="DB1118" s="43"/>
      <c r="DC1118" s="43"/>
      <c r="DD1118" s="43"/>
      <c r="DE1118" s="43"/>
    </row>
    <row r="1119" s="43" customFormat="1" ht="20.25">
      <c r="A1119" s="66"/>
      <c r="B1119" s="138"/>
      <c r="C1119" s="115"/>
      <c r="D1119" s="38"/>
      <c r="E1119" s="117" t="s">
        <v>37</v>
      </c>
      <c r="F1119" s="116" t="s">
        <v>38</v>
      </c>
      <c r="G1119" s="119">
        <v>7</v>
      </c>
      <c r="H1119" s="120"/>
      <c r="I1119" s="121"/>
      <c r="J1119" s="119">
        <v>7</v>
      </c>
      <c r="K1119" s="120"/>
      <c r="L1119" s="121"/>
      <c r="M1119" s="119">
        <v>7</v>
      </c>
      <c r="N1119" s="120"/>
      <c r="O1119" s="121"/>
      <c r="P1119" s="119">
        <v>7</v>
      </c>
      <c r="Q1119" s="120"/>
      <c r="R1119" s="121"/>
      <c r="S1119" s="119">
        <v>7</v>
      </c>
      <c r="T1119" s="120"/>
      <c r="U1119" s="121"/>
      <c r="V1119" s="119">
        <v>7</v>
      </c>
      <c r="W1119" s="120"/>
      <c r="X1119" s="121"/>
      <c r="Y1119" s="119">
        <v>7</v>
      </c>
      <c r="Z1119" s="120"/>
      <c r="AA1119" s="121"/>
      <c r="AB1119" s="119">
        <v>7</v>
      </c>
      <c r="AC1119" s="120"/>
      <c r="AD1119" s="121"/>
      <c r="AE1119" s="119">
        <v>7</v>
      </c>
      <c r="AF1119" s="120"/>
      <c r="AG1119" s="121"/>
      <c r="AH1119" s="119">
        <v>7</v>
      </c>
      <c r="AI1119" s="120"/>
      <c r="AJ1119" s="121"/>
      <c r="AK1119" s="119">
        <v>7</v>
      </c>
      <c r="AL1119" s="120"/>
      <c r="AM1119" s="121"/>
      <c r="AN1119" s="119">
        <v>7</v>
      </c>
      <c r="AO1119" s="120"/>
      <c r="AP1119" s="121"/>
      <c r="AQ1119" s="119">
        <v>7</v>
      </c>
      <c r="AR1119" s="120"/>
      <c r="AS1119" s="121"/>
      <c r="AT1119" s="119">
        <v>7</v>
      </c>
      <c r="AU1119" s="120"/>
      <c r="AV1119" s="121"/>
      <c r="AW1119" s="119">
        <v>7</v>
      </c>
      <c r="AX1119" s="120"/>
      <c r="AY1119" s="121"/>
      <c r="AZ1119" s="119">
        <v>7</v>
      </c>
      <c r="BA1119" s="120"/>
      <c r="BB1119" s="121"/>
      <c r="BC1119" s="119">
        <v>7</v>
      </c>
      <c r="BD1119" s="120"/>
      <c r="BE1119" s="121"/>
      <c r="BF1119" s="119">
        <v>7</v>
      </c>
      <c r="BG1119" s="120"/>
      <c r="BH1119" s="121"/>
      <c r="BI1119" s="119">
        <v>7</v>
      </c>
      <c r="BJ1119" s="120"/>
      <c r="BK1119" s="121"/>
      <c r="BL1119" s="119">
        <v>7</v>
      </c>
      <c r="BM1119" s="120"/>
      <c r="BN1119" s="121"/>
      <c r="BO1119" s="119">
        <v>7</v>
      </c>
      <c r="BP1119" s="120"/>
      <c r="BQ1119" s="121"/>
      <c r="BR1119" s="119">
        <v>7</v>
      </c>
      <c r="BS1119" s="120"/>
      <c r="BT1119" s="121"/>
      <c r="BU1119" s="119">
        <v>7</v>
      </c>
      <c r="BV1119" s="120"/>
      <c r="BW1119" s="121"/>
      <c r="BX1119" s="119">
        <v>7</v>
      </c>
      <c r="BY1119" s="120"/>
      <c r="BZ1119" s="121"/>
      <c r="CA1119" s="43"/>
      <c r="CB1119" s="43"/>
      <c r="CC1119" s="43"/>
      <c r="CD1119" s="43"/>
      <c r="CE1119" s="43"/>
      <c r="CF1119" s="43"/>
      <c r="CG1119" s="43"/>
      <c r="CH1119" s="43"/>
      <c r="CI1119" s="43"/>
      <c r="CJ1119" s="43"/>
      <c r="CK1119" s="43"/>
      <c r="CL1119" s="43"/>
      <c r="CM1119" s="43"/>
      <c r="CN1119" s="43"/>
      <c r="CO1119" s="43"/>
      <c r="CP1119" s="43"/>
      <c r="CQ1119" s="43"/>
      <c r="CR1119" s="43"/>
      <c r="CS1119" s="43"/>
      <c r="CT1119" s="43"/>
      <c r="CU1119" s="43"/>
      <c r="CV1119" s="43"/>
      <c r="CW1119" s="43"/>
      <c r="CX1119" s="43"/>
      <c r="CY1119" s="43"/>
      <c r="CZ1119" s="43"/>
      <c r="DA1119" s="43"/>
      <c r="DB1119" s="43"/>
      <c r="DC1119" s="43"/>
      <c r="DD1119" s="43"/>
      <c r="DE1119" s="43"/>
    </row>
    <row r="1120" s="43" customFormat="1" ht="21">
      <c r="A1120" s="66"/>
      <c r="B1120" s="138"/>
      <c r="C1120" s="123"/>
      <c r="D1120" s="38"/>
      <c r="E1120" s="125" t="s">
        <v>39</v>
      </c>
      <c r="F1120" s="124" t="s">
        <v>38</v>
      </c>
      <c r="G1120" s="207">
        <v>0</v>
      </c>
      <c r="H1120" s="208"/>
      <c r="I1120" s="209"/>
      <c r="J1120" s="207">
        <v>0</v>
      </c>
      <c r="K1120" s="208"/>
      <c r="L1120" s="209"/>
      <c r="M1120" s="207">
        <v>0</v>
      </c>
      <c r="N1120" s="208"/>
      <c r="O1120" s="209"/>
      <c r="P1120" s="207">
        <v>0</v>
      </c>
      <c r="Q1120" s="208"/>
      <c r="R1120" s="209"/>
      <c r="S1120" s="207">
        <v>0</v>
      </c>
      <c r="T1120" s="208"/>
      <c r="U1120" s="209"/>
      <c r="V1120" s="207">
        <v>0</v>
      </c>
      <c r="W1120" s="208"/>
      <c r="X1120" s="209"/>
      <c r="Y1120" s="207">
        <v>0</v>
      </c>
      <c r="Z1120" s="208"/>
      <c r="AA1120" s="209"/>
      <c r="AB1120" s="207">
        <v>0</v>
      </c>
      <c r="AC1120" s="208"/>
      <c r="AD1120" s="209"/>
      <c r="AE1120" s="207">
        <v>0</v>
      </c>
      <c r="AF1120" s="208"/>
      <c r="AG1120" s="209"/>
      <c r="AH1120" s="207">
        <v>0</v>
      </c>
      <c r="AI1120" s="208"/>
      <c r="AJ1120" s="209"/>
      <c r="AK1120" s="207">
        <v>0</v>
      </c>
      <c r="AL1120" s="208"/>
      <c r="AM1120" s="209"/>
      <c r="AN1120" s="207">
        <v>0</v>
      </c>
      <c r="AO1120" s="208"/>
      <c r="AP1120" s="209"/>
      <c r="AQ1120" s="207">
        <v>0</v>
      </c>
      <c r="AR1120" s="208"/>
      <c r="AS1120" s="209"/>
      <c r="AT1120" s="207">
        <v>0</v>
      </c>
      <c r="AU1120" s="208"/>
      <c r="AV1120" s="209"/>
      <c r="AW1120" s="207">
        <v>0</v>
      </c>
      <c r="AX1120" s="208"/>
      <c r="AY1120" s="209"/>
      <c r="AZ1120" s="207">
        <v>0</v>
      </c>
      <c r="BA1120" s="208"/>
      <c r="BB1120" s="209"/>
      <c r="BC1120" s="207">
        <v>0</v>
      </c>
      <c r="BD1120" s="208"/>
      <c r="BE1120" s="209"/>
      <c r="BF1120" s="207">
        <v>0</v>
      </c>
      <c r="BG1120" s="208"/>
      <c r="BH1120" s="209"/>
      <c r="BI1120" s="207">
        <v>0</v>
      </c>
      <c r="BJ1120" s="208"/>
      <c r="BK1120" s="209"/>
      <c r="BL1120" s="207">
        <v>0</v>
      </c>
      <c r="BM1120" s="208"/>
      <c r="BN1120" s="209"/>
      <c r="BO1120" s="207">
        <v>0</v>
      </c>
      <c r="BP1120" s="208"/>
      <c r="BQ1120" s="209"/>
      <c r="BR1120" s="207">
        <v>0</v>
      </c>
      <c r="BS1120" s="208"/>
      <c r="BT1120" s="209"/>
      <c r="BU1120" s="207">
        <v>0</v>
      </c>
      <c r="BV1120" s="208"/>
      <c r="BW1120" s="209"/>
      <c r="BX1120" s="207">
        <v>0</v>
      </c>
      <c r="BY1120" s="208"/>
      <c r="BZ1120" s="209"/>
      <c r="CA1120" s="43"/>
      <c r="CB1120" s="43"/>
      <c r="CC1120" s="43"/>
      <c r="CD1120" s="43"/>
      <c r="CE1120" s="43"/>
      <c r="CF1120" s="43"/>
      <c r="CG1120" s="43"/>
      <c r="CH1120" s="43"/>
      <c r="CI1120" s="43"/>
      <c r="CJ1120" s="43"/>
      <c r="CK1120" s="43"/>
      <c r="CL1120" s="43"/>
      <c r="CM1120" s="43"/>
      <c r="CN1120" s="43"/>
      <c r="CO1120" s="43"/>
      <c r="CP1120" s="43"/>
      <c r="CQ1120" s="43"/>
      <c r="CR1120" s="43"/>
      <c r="CS1120" s="43"/>
      <c r="CT1120" s="43"/>
      <c r="CU1120" s="43"/>
      <c r="CV1120" s="43"/>
      <c r="CW1120" s="43"/>
      <c r="CX1120" s="43"/>
      <c r="CY1120" s="43"/>
      <c r="CZ1120" s="43"/>
      <c r="DA1120" s="43"/>
      <c r="DB1120" s="43"/>
      <c r="DC1120" s="43"/>
      <c r="DD1120" s="43"/>
      <c r="DE1120" s="43"/>
    </row>
    <row r="1121" s="43" customFormat="1" ht="20.25">
      <c r="A1121" s="66"/>
      <c r="B1121" s="138"/>
      <c r="C1121" s="262" t="s">
        <v>370</v>
      </c>
      <c r="D1121" s="216"/>
      <c r="E1121" s="128"/>
      <c r="F1121" s="127">
        <v>110</v>
      </c>
      <c r="G1121" s="129">
        <v>3.5600000000000001</v>
      </c>
      <c r="H1121" s="130">
        <v>2.3700000000000001</v>
      </c>
      <c r="I1121" s="271">
        <f t="shared" ref="I1121:I1122" si="1219">ROUND(SQRT(G1121^2+H1121^2)*1000/(1.73*G1123),0)</f>
        <v>21</v>
      </c>
      <c r="J1121" s="129">
        <v>3.0899999999999999</v>
      </c>
      <c r="K1121" s="130">
        <v>2.0600000000000001</v>
      </c>
      <c r="L1121" s="271">
        <f t="shared" ref="L1121:L1122" si="1220">ROUND(SQRT(J1121^2+K1121^2)*1000/(1.73*J1123),0)</f>
        <v>19</v>
      </c>
      <c r="M1121" s="129">
        <v>3.1699999999999999</v>
      </c>
      <c r="N1121" s="130">
        <v>2.1099999999999999</v>
      </c>
      <c r="O1121" s="271">
        <f t="shared" ref="O1121:O1122" si="1221">ROUND(SQRT(M1121^2+N1121^2)*1000/(1.73*M1123),0)</f>
        <v>19</v>
      </c>
      <c r="P1121" s="129">
        <v>3.1800000000000002</v>
      </c>
      <c r="Q1121" s="130">
        <v>2.1200000000000001</v>
      </c>
      <c r="R1121" s="271">
        <f t="shared" ref="R1121:R1122" si="1222">ROUND(SQRT(P1121^2+Q1121^2)*1000/(1.73*P1123),0)</f>
        <v>19</v>
      </c>
      <c r="S1121" s="129">
        <v>3.1200000000000001</v>
      </c>
      <c r="T1121" s="130">
        <v>2.0800000000000001</v>
      </c>
      <c r="U1121" s="271">
        <f t="shared" ref="U1121:U1122" si="1223">ROUND(SQRT(S1121^2+T1121^2)*1000/(1.73*S1123),0)</f>
        <v>19</v>
      </c>
      <c r="V1121" s="129">
        <v>2.96</v>
      </c>
      <c r="W1121" s="130">
        <v>1.97</v>
      </c>
      <c r="X1121" s="271">
        <f t="shared" ref="X1121:X1122" si="1224">ROUND(SQRT(V1121^2+W1121^2)*1000/(1.73*V1123),0)</f>
        <v>18</v>
      </c>
      <c r="Y1121" s="129">
        <v>3.2999999999999998</v>
      </c>
      <c r="Z1121" s="130">
        <v>2.2000000000000002</v>
      </c>
      <c r="AA1121" s="271">
        <v>20</v>
      </c>
      <c r="AB1121" s="129">
        <v>4.1500000000000004</v>
      </c>
      <c r="AC1121" s="130">
        <v>2.7599999999999998</v>
      </c>
      <c r="AD1121" s="271">
        <f t="shared" ref="AD1121:AD1122" si="1225">ROUND(SQRT(AB1121^2+AC1121^2)*1000/(1.73*AB1123),0)</f>
        <v>25</v>
      </c>
      <c r="AE1121" s="129">
        <v>3.96</v>
      </c>
      <c r="AF1121" s="130">
        <v>2.6299999999999999</v>
      </c>
      <c r="AG1121" s="271">
        <f t="shared" ref="AG1121:AG1122" si="1226">ROUND(SQRT(AE1121^2+AF1121^2)*1000/(1.73*AE1123),0)</f>
        <v>24</v>
      </c>
      <c r="AH1121" s="129">
        <v>4.2999999999999998</v>
      </c>
      <c r="AI1121" s="130">
        <v>2.8599999999999999</v>
      </c>
      <c r="AJ1121" s="271">
        <f t="shared" ref="AJ1121:AJ1122" si="1227">ROUND(SQRT(AH1121^2+AI1121^2)*1000/(1.73*AH1123),0)</f>
        <v>26</v>
      </c>
      <c r="AK1121" s="129">
        <v>3.71</v>
      </c>
      <c r="AL1121" s="130">
        <v>2.4700000000000002</v>
      </c>
      <c r="AM1121" s="271">
        <f t="shared" ref="AM1121:AM1122" si="1228">ROUND(SQRT(AK1121^2+AL1121^2)*1000/(1.73*AK1123),0)</f>
        <v>22</v>
      </c>
      <c r="AN1121" s="129">
        <v>4.0099999999999998</v>
      </c>
      <c r="AO1121" s="130">
        <v>2.6699999999999999</v>
      </c>
      <c r="AP1121" s="271">
        <f t="shared" ref="AP1121:AP1122" si="1229">ROUND(SQRT(AN1121^2+AO1121^2)*1000/(1.73*AN1123),0)</f>
        <v>24</v>
      </c>
      <c r="AQ1121" s="129">
        <v>3.46</v>
      </c>
      <c r="AR1121" s="130">
        <v>2.2999999999999998</v>
      </c>
      <c r="AS1121" s="271">
        <f t="shared" ref="AS1121:AS1122" si="1230">ROUND(SQRT(AQ1121^2+AR1121^2)*1000/(1.73*AQ1123),0)</f>
        <v>21</v>
      </c>
      <c r="AT1121" s="129">
        <v>3.5800000000000001</v>
      </c>
      <c r="AU1121" s="130">
        <v>2.3799999999999999</v>
      </c>
      <c r="AV1121" s="271">
        <f t="shared" ref="AV1121:AV1122" si="1231">ROUND(SQRT(AT1121^2+AU1121^2)*1000/(1.73*AT1123),0)</f>
        <v>22</v>
      </c>
      <c r="AW1121" s="129">
        <v>4.0899999999999999</v>
      </c>
      <c r="AX1121" s="130">
        <v>2.7200000000000002</v>
      </c>
      <c r="AY1121" s="271">
        <f t="shared" ref="AY1121:AY1122" si="1232">ROUND(SQRT(AW1121^2+AX1121^2)*1000/(1.73*AW1123),0)</f>
        <v>25</v>
      </c>
      <c r="AZ1121" s="129">
        <v>4.0499999999999998</v>
      </c>
      <c r="BA1121" s="130">
        <v>2.6899999999999999</v>
      </c>
      <c r="BB1121" s="271">
        <f t="shared" ref="BB1121:BB1122" si="1233">ROUND(SQRT(AZ1121^2+BA1121^2)*1000/(1.73*AZ1123),0)</f>
        <v>24</v>
      </c>
      <c r="BC1121" s="129">
        <v>4.0300000000000002</v>
      </c>
      <c r="BD1121" s="130">
        <v>2.6800000000000002</v>
      </c>
      <c r="BE1121" s="271">
        <f t="shared" ref="BE1121:BE1122" si="1234">ROUND(SQRT(BC1121^2+BD1121^2)*1000/(1.73*BC1123),0)</f>
        <v>24</v>
      </c>
      <c r="BF1121" s="129">
        <v>4.2699999999999996</v>
      </c>
      <c r="BG1121" s="130">
        <v>2.8399999999999999</v>
      </c>
      <c r="BH1121" s="271">
        <f t="shared" ref="BH1121:BH1122" si="1235">ROUND(SQRT(BF1121^2+BG1121^2)*1000/(1.73*BF1123),0)</f>
        <v>26</v>
      </c>
      <c r="BI1121" s="129">
        <v>4.2999999999999998</v>
      </c>
      <c r="BJ1121" s="130">
        <v>2.8599999999999999</v>
      </c>
      <c r="BK1121" s="271">
        <f t="shared" ref="BK1121:BK1122" si="1236">ROUND(SQRT(BI1121^2+BJ1121^2)*1000/(1.73*BI1123),0)</f>
        <v>26</v>
      </c>
      <c r="BL1121" s="129">
        <v>4.3700000000000001</v>
      </c>
      <c r="BM1121" s="130">
        <v>2.9100000000000001</v>
      </c>
      <c r="BN1121" s="271">
        <f t="shared" ref="BN1121:BN1122" si="1237">ROUND(SQRT(BL1121^2+BM1121^2)*1000/(1.73*BL1123),0)</f>
        <v>26</v>
      </c>
      <c r="BO1121" s="129">
        <v>3.8199999999999998</v>
      </c>
      <c r="BP1121" s="130">
        <v>2.54</v>
      </c>
      <c r="BQ1121" s="271">
        <f t="shared" ref="BQ1121:BQ1122" si="1238">ROUND(SQRT(BO1121^2+BP1121^2)*1000/(1.73*BO1123),0)</f>
        <v>23</v>
      </c>
      <c r="BR1121" s="129">
        <v>4.04</v>
      </c>
      <c r="BS1121" s="130">
        <v>2.6899999999999999</v>
      </c>
      <c r="BT1121" s="271">
        <f t="shared" ref="BT1121:BT1122" si="1239">ROUND(SQRT(BR1121^2+BS1121^2)*1000/(1.73*BR1123),0)</f>
        <v>24</v>
      </c>
      <c r="BU1121" s="129">
        <v>3.6699999999999999</v>
      </c>
      <c r="BV1121" s="130">
        <v>2.4399999999999999</v>
      </c>
      <c r="BW1121" s="271">
        <f t="shared" ref="BW1121:BW1122" si="1240">ROUND(SQRT(BU1121^2+BV1121^2)*1000/(1.73*BU1123),0)</f>
        <v>22</v>
      </c>
      <c r="BX1121" s="129">
        <v>3.8100000000000001</v>
      </c>
      <c r="BY1121" s="130">
        <v>2.54</v>
      </c>
      <c r="BZ1121" s="271">
        <f t="shared" ref="BZ1121:BZ1122" si="1241">ROUND(SQRT(BX1121^2+BY1121^2)*1000/(1.73*BX1123),0)</f>
        <v>23</v>
      </c>
      <c r="CA1121" s="66"/>
      <c r="CB1121" s="43"/>
      <c r="CC1121" s="43"/>
      <c r="CD1121" s="43"/>
      <c r="CE1121" s="43"/>
      <c r="CF1121" s="43"/>
      <c r="CG1121" s="43"/>
      <c r="CH1121" s="43"/>
      <c r="CI1121" s="43"/>
      <c r="CJ1121" s="43"/>
      <c r="CK1121" s="43"/>
      <c r="CL1121" s="43"/>
      <c r="CM1121" s="43"/>
      <c r="CN1121" s="43"/>
      <c r="CO1121" s="43"/>
      <c r="CP1121" s="43"/>
      <c r="CQ1121" s="43"/>
      <c r="CR1121" s="43"/>
      <c r="CS1121" s="43"/>
      <c r="CT1121" s="43"/>
      <c r="CU1121" s="43"/>
      <c r="CV1121" s="43"/>
      <c r="CW1121" s="43"/>
      <c r="CX1121" s="43"/>
      <c r="CY1121" s="43"/>
      <c r="CZ1121" s="43"/>
      <c r="DA1121" s="43"/>
      <c r="DB1121" s="43"/>
      <c r="DC1121" s="43"/>
      <c r="DD1121" s="43"/>
      <c r="DE1121" s="43"/>
    </row>
    <row r="1122" s="43" customFormat="1" ht="21">
      <c r="A1122" s="66"/>
      <c r="B1122" s="138"/>
      <c r="C1122" s="263" t="s">
        <v>375</v>
      </c>
      <c r="D1122" s="217"/>
      <c r="E1122" s="134"/>
      <c r="F1122" s="133">
        <v>110</v>
      </c>
      <c r="G1122" s="135">
        <v>-2.3999999999999999</v>
      </c>
      <c r="H1122" s="136">
        <v>-1.6000000000000001</v>
      </c>
      <c r="I1122" s="137">
        <f t="shared" si="1219"/>
        <v>14</v>
      </c>
      <c r="J1122" s="135">
        <v>-1.96</v>
      </c>
      <c r="K1122" s="136">
        <v>-1.3</v>
      </c>
      <c r="L1122" s="137">
        <f t="shared" si="1220"/>
        <v>12</v>
      </c>
      <c r="M1122" s="135">
        <v>-2.0600000000000001</v>
      </c>
      <c r="N1122" s="136">
        <v>-1.3700000000000001</v>
      </c>
      <c r="O1122" s="137">
        <f t="shared" si="1221"/>
        <v>12</v>
      </c>
      <c r="P1122" s="135">
        <v>-2.0800000000000001</v>
      </c>
      <c r="Q1122" s="136">
        <v>-1.3799999999999999</v>
      </c>
      <c r="R1122" s="137">
        <f t="shared" si="1222"/>
        <v>13</v>
      </c>
      <c r="S1122" s="135">
        <v>-1.98</v>
      </c>
      <c r="T1122" s="136">
        <v>-1.3200000000000001</v>
      </c>
      <c r="U1122" s="137">
        <f t="shared" si="1223"/>
        <v>12</v>
      </c>
      <c r="V1122" s="135">
        <v>-1.8100000000000001</v>
      </c>
      <c r="W1122" s="136">
        <v>-1.2</v>
      </c>
      <c r="X1122" s="137">
        <f t="shared" si="1224"/>
        <v>11</v>
      </c>
      <c r="Y1122" s="135">
        <v>-2.0600000000000001</v>
      </c>
      <c r="Z1122" s="136">
        <v>-1.3700000000000001</v>
      </c>
      <c r="AA1122" s="137">
        <v>12</v>
      </c>
      <c r="AB1122" s="135">
        <v>-2.8399999999999999</v>
      </c>
      <c r="AC1122" s="136">
        <v>-1.8899999999999999</v>
      </c>
      <c r="AD1122" s="137">
        <f t="shared" si="1225"/>
        <v>17</v>
      </c>
      <c r="AE1122" s="135">
        <v>-2.6099999999999999</v>
      </c>
      <c r="AF1122" s="136">
        <v>-1.74</v>
      </c>
      <c r="AG1122" s="137">
        <f t="shared" si="1226"/>
        <v>16</v>
      </c>
      <c r="AH1122" s="135">
        <v>-2.8999999999999999</v>
      </c>
      <c r="AI1122" s="136">
        <v>-1.9299999999999999</v>
      </c>
      <c r="AJ1122" s="137">
        <f t="shared" si="1227"/>
        <v>18</v>
      </c>
      <c r="AK1122" s="135">
        <v>-1.99</v>
      </c>
      <c r="AL1122" s="136">
        <v>-1.3200000000000001</v>
      </c>
      <c r="AM1122" s="137">
        <f t="shared" si="1228"/>
        <v>12</v>
      </c>
      <c r="AN1122" s="135">
        <v>-2.7599999999999998</v>
      </c>
      <c r="AO1122" s="136">
        <v>-1.8400000000000001</v>
      </c>
      <c r="AP1122" s="137">
        <f t="shared" si="1229"/>
        <v>17</v>
      </c>
      <c r="AQ1122" s="135">
        <v>-2.21</v>
      </c>
      <c r="AR1122" s="136">
        <v>-1.47</v>
      </c>
      <c r="AS1122" s="137">
        <f t="shared" si="1230"/>
        <v>13</v>
      </c>
      <c r="AT1122" s="135">
        <v>-2.3199999999999998</v>
      </c>
      <c r="AU1122" s="136">
        <v>-1.54</v>
      </c>
      <c r="AV1122" s="137">
        <f t="shared" si="1231"/>
        <v>14</v>
      </c>
      <c r="AW1122" s="135">
        <v>-2.8300000000000001</v>
      </c>
      <c r="AX1122" s="136">
        <v>-1.8799999999999999</v>
      </c>
      <c r="AY1122" s="137">
        <f t="shared" si="1232"/>
        <v>17</v>
      </c>
      <c r="AZ1122" s="135">
        <v>-2.7999999999999998</v>
      </c>
      <c r="BA1122" s="136">
        <v>-1.8600000000000001</v>
      </c>
      <c r="BB1122" s="137">
        <f t="shared" si="1233"/>
        <v>17</v>
      </c>
      <c r="BC1122" s="135">
        <v>-2.7400000000000002</v>
      </c>
      <c r="BD1122" s="136">
        <v>-1.8200000000000001</v>
      </c>
      <c r="BE1122" s="137">
        <f t="shared" si="1234"/>
        <v>17</v>
      </c>
      <c r="BF1122" s="135">
        <v>-2.8900000000000001</v>
      </c>
      <c r="BG1122" s="136">
        <v>-1.9199999999999999</v>
      </c>
      <c r="BH1122" s="137">
        <f t="shared" si="1235"/>
        <v>17</v>
      </c>
      <c r="BI1122" s="135">
        <v>-2.7000000000000002</v>
      </c>
      <c r="BJ1122" s="136">
        <v>-1.8</v>
      </c>
      <c r="BK1122" s="137">
        <f t="shared" si="1236"/>
        <v>16</v>
      </c>
      <c r="BL1122" s="135">
        <v>-2.98</v>
      </c>
      <c r="BM1122" s="136">
        <v>-1.98</v>
      </c>
      <c r="BN1122" s="137">
        <f t="shared" si="1237"/>
        <v>18</v>
      </c>
      <c r="BO1122" s="135">
        <v>-2.4900000000000002</v>
      </c>
      <c r="BP1122" s="136">
        <v>-1.6599999999999999</v>
      </c>
      <c r="BQ1122" s="137">
        <f t="shared" si="1238"/>
        <v>15</v>
      </c>
      <c r="BR1122" s="135">
        <v>-2.73</v>
      </c>
      <c r="BS1122" s="136">
        <v>-1.8200000000000001</v>
      </c>
      <c r="BT1122" s="137">
        <f t="shared" si="1239"/>
        <v>16</v>
      </c>
      <c r="BU1122" s="135">
        <v>-2.3700000000000001</v>
      </c>
      <c r="BV1122" s="136">
        <v>-1.5800000000000001</v>
      </c>
      <c r="BW1122" s="137">
        <f t="shared" si="1240"/>
        <v>14</v>
      </c>
      <c r="BX1122" s="135">
        <v>-2.5699999999999998</v>
      </c>
      <c r="BY1122" s="136">
        <v>-1.71</v>
      </c>
      <c r="BZ1122" s="137">
        <f t="shared" si="1241"/>
        <v>16</v>
      </c>
      <c r="CA1122" s="66"/>
      <c r="CB1122" s="43"/>
      <c r="CC1122" s="43"/>
      <c r="CD1122" s="43"/>
      <c r="CE1122" s="43"/>
      <c r="CF1122" s="43"/>
      <c r="CG1122" s="43"/>
      <c r="CH1122" s="43"/>
      <c r="CI1122" s="43"/>
      <c r="CJ1122" s="43"/>
      <c r="CK1122" s="43"/>
      <c r="CL1122" s="43"/>
      <c r="CM1122" s="43"/>
      <c r="CN1122" s="43"/>
      <c r="CO1122" s="43"/>
      <c r="CP1122" s="43"/>
      <c r="CQ1122" s="43"/>
      <c r="CR1122" s="43"/>
      <c r="CS1122" s="43"/>
      <c r="CT1122" s="43"/>
      <c r="CU1122" s="43"/>
      <c r="CV1122" s="43"/>
      <c r="CW1122" s="43"/>
      <c r="CX1122" s="43"/>
      <c r="CY1122" s="43"/>
      <c r="CZ1122" s="43"/>
      <c r="DA1122" s="43"/>
      <c r="DB1122" s="43"/>
      <c r="DC1122" s="43"/>
      <c r="DD1122" s="43"/>
      <c r="DE1122" s="43"/>
    </row>
    <row r="1123" s="43" customFormat="1" ht="20.25">
      <c r="A1123" s="66"/>
      <c r="B1123" s="138" t="s">
        <v>52</v>
      </c>
      <c r="C1123" s="215" t="s">
        <v>243</v>
      </c>
      <c r="D1123" s="216"/>
      <c r="E1123" s="128" t="s">
        <v>54</v>
      </c>
      <c r="F1123" s="127">
        <v>110</v>
      </c>
      <c r="G1123" s="140">
        <v>115</v>
      </c>
      <c r="H1123" s="141"/>
      <c r="I1123" s="142"/>
      <c r="J1123" s="140">
        <v>115</v>
      </c>
      <c r="K1123" s="141"/>
      <c r="L1123" s="142"/>
      <c r="M1123" s="140">
        <v>115</v>
      </c>
      <c r="N1123" s="141"/>
      <c r="O1123" s="142"/>
      <c r="P1123" s="140">
        <v>115</v>
      </c>
      <c r="Q1123" s="141"/>
      <c r="R1123" s="142"/>
      <c r="S1123" s="140">
        <v>115</v>
      </c>
      <c r="T1123" s="141"/>
      <c r="U1123" s="142"/>
      <c r="V1123" s="140">
        <v>115</v>
      </c>
      <c r="W1123" s="141"/>
      <c r="X1123" s="142"/>
      <c r="Y1123" s="140">
        <v>115</v>
      </c>
      <c r="Z1123" s="141"/>
      <c r="AA1123" s="142"/>
      <c r="AB1123" s="140">
        <v>115</v>
      </c>
      <c r="AC1123" s="141"/>
      <c r="AD1123" s="142"/>
      <c r="AE1123" s="129">
        <v>115</v>
      </c>
      <c r="AF1123" s="130"/>
      <c r="AG1123" s="143"/>
      <c r="AH1123" s="129">
        <v>115</v>
      </c>
      <c r="AI1123" s="130"/>
      <c r="AJ1123" s="143"/>
      <c r="AK1123" s="129">
        <v>115</v>
      </c>
      <c r="AL1123" s="130"/>
      <c r="AM1123" s="143"/>
      <c r="AN1123" s="129">
        <v>115</v>
      </c>
      <c r="AO1123" s="130"/>
      <c r="AP1123" s="143"/>
      <c r="AQ1123" s="129">
        <v>115</v>
      </c>
      <c r="AR1123" s="130"/>
      <c r="AS1123" s="143"/>
      <c r="AT1123" s="129">
        <v>115</v>
      </c>
      <c r="AU1123" s="130"/>
      <c r="AV1123" s="143"/>
      <c r="AW1123" s="129">
        <v>115</v>
      </c>
      <c r="AX1123" s="130"/>
      <c r="AY1123" s="143"/>
      <c r="AZ1123" s="129">
        <v>115</v>
      </c>
      <c r="BA1123" s="130"/>
      <c r="BB1123" s="143"/>
      <c r="BC1123" s="129">
        <v>115</v>
      </c>
      <c r="BD1123" s="130"/>
      <c r="BE1123" s="143"/>
      <c r="BF1123" s="129">
        <v>115</v>
      </c>
      <c r="BG1123" s="130"/>
      <c r="BH1123" s="143"/>
      <c r="BI1123" s="129">
        <v>115</v>
      </c>
      <c r="BJ1123" s="130"/>
      <c r="BK1123" s="143"/>
      <c r="BL1123" s="129">
        <v>115</v>
      </c>
      <c r="BM1123" s="130"/>
      <c r="BN1123" s="143"/>
      <c r="BO1123" s="129">
        <v>115</v>
      </c>
      <c r="BP1123" s="130"/>
      <c r="BQ1123" s="143"/>
      <c r="BR1123" s="129">
        <v>115</v>
      </c>
      <c r="BS1123" s="130"/>
      <c r="BT1123" s="143"/>
      <c r="BU1123" s="129">
        <v>115</v>
      </c>
      <c r="BV1123" s="130"/>
      <c r="BW1123" s="143"/>
      <c r="BX1123" s="129">
        <v>115</v>
      </c>
      <c r="BY1123" s="130"/>
      <c r="BZ1123" s="143"/>
      <c r="CA1123" s="43"/>
      <c r="CB1123" s="43"/>
      <c r="CC1123" s="43"/>
      <c r="CD1123" s="43"/>
      <c r="CE1123" s="43"/>
      <c r="CF1123" s="43"/>
      <c r="CG1123" s="43"/>
      <c r="CH1123" s="43"/>
      <c r="CI1123" s="43"/>
      <c r="CJ1123" s="43"/>
      <c r="CK1123" s="43"/>
      <c r="CL1123" s="43"/>
      <c r="CM1123" s="43"/>
      <c r="CN1123" s="43"/>
      <c r="CO1123" s="43"/>
      <c r="CP1123" s="43"/>
      <c r="CQ1123" s="43"/>
      <c r="CR1123" s="43"/>
      <c r="CS1123" s="43"/>
      <c r="CT1123" s="43"/>
      <c r="CU1123" s="43"/>
      <c r="CV1123" s="43"/>
      <c r="CW1123" s="43"/>
      <c r="CX1123" s="43"/>
      <c r="CY1123" s="43"/>
      <c r="CZ1123" s="43"/>
      <c r="DA1123" s="43"/>
      <c r="DB1123" s="43"/>
      <c r="DC1123" s="43"/>
      <c r="DD1123" s="43"/>
      <c r="DE1123" s="43"/>
    </row>
    <row r="1124" s="43" customFormat="1" ht="20.25">
      <c r="A1124" s="66"/>
      <c r="B1124" s="138"/>
      <c r="C1124" s="144" t="s">
        <v>244</v>
      </c>
      <c r="D1124" s="38"/>
      <c r="E1124" s="117" t="s">
        <v>54</v>
      </c>
      <c r="F1124" s="116">
        <v>110</v>
      </c>
      <c r="G1124" s="145">
        <v>115</v>
      </c>
      <c r="H1124" s="146"/>
      <c r="I1124" s="147"/>
      <c r="J1124" s="145">
        <v>115</v>
      </c>
      <c r="K1124" s="146"/>
      <c r="L1124" s="147"/>
      <c r="M1124" s="145">
        <v>115</v>
      </c>
      <c r="N1124" s="146"/>
      <c r="O1124" s="147"/>
      <c r="P1124" s="145">
        <v>115</v>
      </c>
      <c r="Q1124" s="146"/>
      <c r="R1124" s="147"/>
      <c r="S1124" s="145">
        <v>115</v>
      </c>
      <c r="T1124" s="146"/>
      <c r="U1124" s="147"/>
      <c r="V1124" s="145">
        <v>115</v>
      </c>
      <c r="W1124" s="146"/>
      <c r="X1124" s="147"/>
      <c r="Y1124" s="145">
        <v>115</v>
      </c>
      <c r="Z1124" s="146"/>
      <c r="AA1124" s="147"/>
      <c r="AB1124" s="145">
        <v>115</v>
      </c>
      <c r="AC1124" s="146"/>
      <c r="AD1124" s="147"/>
      <c r="AE1124" s="148">
        <v>115</v>
      </c>
      <c r="AF1124" s="149"/>
      <c r="AG1124" s="150"/>
      <c r="AH1124" s="148">
        <v>115</v>
      </c>
      <c r="AI1124" s="149"/>
      <c r="AJ1124" s="150"/>
      <c r="AK1124" s="148">
        <v>115</v>
      </c>
      <c r="AL1124" s="149"/>
      <c r="AM1124" s="150"/>
      <c r="AN1124" s="148">
        <v>115</v>
      </c>
      <c r="AO1124" s="149"/>
      <c r="AP1124" s="150"/>
      <c r="AQ1124" s="148">
        <v>115</v>
      </c>
      <c r="AR1124" s="149"/>
      <c r="AS1124" s="150"/>
      <c r="AT1124" s="148">
        <v>115</v>
      </c>
      <c r="AU1124" s="149"/>
      <c r="AV1124" s="150"/>
      <c r="AW1124" s="148">
        <v>115</v>
      </c>
      <c r="AX1124" s="149"/>
      <c r="AY1124" s="150"/>
      <c r="AZ1124" s="148">
        <v>115</v>
      </c>
      <c r="BA1124" s="149"/>
      <c r="BB1124" s="150"/>
      <c r="BC1124" s="148">
        <v>115</v>
      </c>
      <c r="BD1124" s="149"/>
      <c r="BE1124" s="150"/>
      <c r="BF1124" s="148">
        <v>115</v>
      </c>
      <c r="BG1124" s="149"/>
      <c r="BH1124" s="150"/>
      <c r="BI1124" s="148">
        <v>115</v>
      </c>
      <c r="BJ1124" s="149"/>
      <c r="BK1124" s="150"/>
      <c r="BL1124" s="148">
        <v>115</v>
      </c>
      <c r="BM1124" s="149"/>
      <c r="BN1124" s="150"/>
      <c r="BO1124" s="148">
        <v>115</v>
      </c>
      <c r="BP1124" s="149"/>
      <c r="BQ1124" s="150"/>
      <c r="BR1124" s="111">
        <v>115</v>
      </c>
      <c r="BS1124" s="112"/>
      <c r="BT1124" s="151"/>
      <c r="BU1124" s="148">
        <v>115</v>
      </c>
      <c r="BV1124" s="149"/>
      <c r="BW1124" s="150"/>
      <c r="BX1124" s="148">
        <v>115</v>
      </c>
      <c r="BY1124" s="149"/>
      <c r="BZ1124" s="150"/>
      <c r="CA1124" s="43"/>
      <c r="CB1124" s="43"/>
      <c r="CC1124" s="43"/>
      <c r="CD1124" s="43"/>
      <c r="CE1124" s="43"/>
      <c r="CF1124" s="43"/>
      <c r="CG1124" s="43"/>
      <c r="CH1124" s="43"/>
      <c r="CI1124" s="43"/>
      <c r="CJ1124" s="43"/>
      <c r="CK1124" s="43"/>
      <c r="CL1124" s="43"/>
      <c r="CM1124" s="43"/>
      <c r="CN1124" s="43"/>
      <c r="CO1124" s="43"/>
      <c r="CP1124" s="43"/>
      <c r="CQ1124" s="43"/>
      <c r="CR1124" s="43"/>
      <c r="CS1124" s="43"/>
      <c r="CT1124" s="43"/>
      <c r="CU1124" s="43"/>
      <c r="CV1124" s="43"/>
      <c r="CW1124" s="43"/>
      <c r="CX1124" s="43"/>
      <c r="CY1124" s="43"/>
      <c r="CZ1124" s="43"/>
      <c r="DA1124" s="43"/>
      <c r="DB1124" s="43"/>
      <c r="DC1124" s="43"/>
      <c r="DD1124" s="43"/>
      <c r="DE1124" s="43"/>
    </row>
    <row r="1125" s="43" customFormat="1" ht="20.25">
      <c r="A1125" s="66"/>
      <c r="B1125" s="138"/>
      <c r="C1125" s="144" t="s">
        <v>205</v>
      </c>
      <c r="D1125" s="38"/>
      <c r="E1125" s="117" t="s">
        <v>54</v>
      </c>
      <c r="F1125" s="116">
        <v>10</v>
      </c>
      <c r="G1125" s="145">
        <v>10.5</v>
      </c>
      <c r="H1125" s="146"/>
      <c r="I1125" s="147"/>
      <c r="J1125" s="145">
        <v>10.5</v>
      </c>
      <c r="K1125" s="146"/>
      <c r="L1125" s="147"/>
      <c r="M1125" s="145">
        <v>10.5</v>
      </c>
      <c r="N1125" s="146"/>
      <c r="O1125" s="147"/>
      <c r="P1125" s="145">
        <v>10.5</v>
      </c>
      <c r="Q1125" s="146"/>
      <c r="R1125" s="147"/>
      <c r="S1125" s="145">
        <v>10.5</v>
      </c>
      <c r="T1125" s="146"/>
      <c r="U1125" s="147"/>
      <c r="V1125" s="145">
        <v>10.5</v>
      </c>
      <c r="W1125" s="146"/>
      <c r="X1125" s="147"/>
      <c r="Y1125" s="145">
        <v>10.5</v>
      </c>
      <c r="Z1125" s="146"/>
      <c r="AA1125" s="147"/>
      <c r="AB1125" s="145">
        <v>10.5</v>
      </c>
      <c r="AC1125" s="146"/>
      <c r="AD1125" s="147"/>
      <c r="AE1125" s="148">
        <v>10.5</v>
      </c>
      <c r="AF1125" s="149"/>
      <c r="AG1125" s="150"/>
      <c r="AH1125" s="148">
        <v>10.5</v>
      </c>
      <c r="AI1125" s="149"/>
      <c r="AJ1125" s="150"/>
      <c r="AK1125" s="148">
        <v>10.5</v>
      </c>
      <c r="AL1125" s="149"/>
      <c r="AM1125" s="150"/>
      <c r="AN1125" s="148">
        <v>10.5</v>
      </c>
      <c r="AO1125" s="149"/>
      <c r="AP1125" s="150"/>
      <c r="AQ1125" s="148">
        <v>10.5</v>
      </c>
      <c r="AR1125" s="149"/>
      <c r="AS1125" s="150"/>
      <c r="AT1125" s="148">
        <v>10.5</v>
      </c>
      <c r="AU1125" s="149"/>
      <c r="AV1125" s="150"/>
      <c r="AW1125" s="148">
        <v>10.5</v>
      </c>
      <c r="AX1125" s="149"/>
      <c r="AY1125" s="150"/>
      <c r="AZ1125" s="148">
        <v>10.5</v>
      </c>
      <c r="BA1125" s="149"/>
      <c r="BB1125" s="150"/>
      <c r="BC1125" s="148">
        <v>10.5</v>
      </c>
      <c r="BD1125" s="149"/>
      <c r="BE1125" s="150"/>
      <c r="BF1125" s="148">
        <v>10.5</v>
      </c>
      <c r="BG1125" s="149"/>
      <c r="BH1125" s="150"/>
      <c r="BI1125" s="148">
        <v>10.5</v>
      </c>
      <c r="BJ1125" s="149"/>
      <c r="BK1125" s="150"/>
      <c r="BL1125" s="148">
        <v>10.5</v>
      </c>
      <c r="BM1125" s="149"/>
      <c r="BN1125" s="150"/>
      <c r="BO1125" s="148">
        <v>10.5</v>
      </c>
      <c r="BP1125" s="149"/>
      <c r="BQ1125" s="150"/>
      <c r="BR1125" s="111">
        <v>10.5</v>
      </c>
      <c r="BS1125" s="112"/>
      <c r="BT1125" s="151"/>
      <c r="BU1125" s="148">
        <v>10.5</v>
      </c>
      <c r="BV1125" s="149"/>
      <c r="BW1125" s="150"/>
      <c r="BX1125" s="148">
        <v>10.5</v>
      </c>
      <c r="BY1125" s="149"/>
      <c r="BZ1125" s="150"/>
      <c r="CA1125" s="43"/>
      <c r="CB1125" s="43"/>
      <c r="CC1125" s="43"/>
      <c r="CD1125" s="43"/>
      <c r="CE1125" s="43"/>
      <c r="CF1125" s="43"/>
      <c r="CG1125" s="43"/>
      <c r="CH1125" s="43"/>
      <c r="CI1125" s="43"/>
      <c r="CJ1125" s="43"/>
      <c r="CK1125" s="43"/>
      <c r="CL1125" s="43"/>
      <c r="CM1125" s="43"/>
      <c r="CN1125" s="43"/>
      <c r="CO1125" s="43"/>
      <c r="CP1125" s="43"/>
      <c r="CQ1125" s="43"/>
      <c r="CR1125" s="43"/>
      <c r="CS1125" s="43"/>
      <c r="CT1125" s="43"/>
      <c r="CU1125" s="43"/>
      <c r="CV1125" s="43"/>
      <c r="CW1125" s="43"/>
      <c r="CX1125" s="43"/>
      <c r="CY1125" s="43"/>
      <c r="CZ1125" s="43"/>
      <c r="DA1125" s="43"/>
      <c r="DB1125" s="43"/>
      <c r="DC1125" s="43"/>
      <c r="DD1125" s="43"/>
      <c r="DE1125" s="43"/>
    </row>
    <row r="1126" s="43" customFormat="1" ht="21">
      <c r="A1126" s="66"/>
      <c r="B1126" s="138"/>
      <c r="C1126" s="153" t="s">
        <v>206</v>
      </c>
      <c r="D1126" s="217"/>
      <c r="E1126" s="134" t="s">
        <v>54</v>
      </c>
      <c r="F1126" s="133">
        <v>10</v>
      </c>
      <c r="G1126" s="154">
        <v>10.5</v>
      </c>
      <c r="H1126" s="155"/>
      <c r="I1126" s="156"/>
      <c r="J1126" s="154">
        <v>10.5</v>
      </c>
      <c r="K1126" s="155"/>
      <c r="L1126" s="156"/>
      <c r="M1126" s="154">
        <v>10.5</v>
      </c>
      <c r="N1126" s="155"/>
      <c r="O1126" s="156"/>
      <c r="P1126" s="154">
        <v>10.5</v>
      </c>
      <c r="Q1126" s="155"/>
      <c r="R1126" s="156"/>
      <c r="S1126" s="154">
        <v>10.5</v>
      </c>
      <c r="T1126" s="155"/>
      <c r="U1126" s="156"/>
      <c r="V1126" s="154">
        <v>10.5</v>
      </c>
      <c r="W1126" s="155"/>
      <c r="X1126" s="156"/>
      <c r="Y1126" s="154">
        <v>10.5</v>
      </c>
      <c r="Z1126" s="155"/>
      <c r="AA1126" s="156"/>
      <c r="AB1126" s="154">
        <v>10.5</v>
      </c>
      <c r="AC1126" s="155"/>
      <c r="AD1126" s="156"/>
      <c r="AE1126" s="157">
        <v>10.5</v>
      </c>
      <c r="AF1126" s="158"/>
      <c r="AG1126" s="159"/>
      <c r="AH1126" s="157">
        <v>10.5</v>
      </c>
      <c r="AI1126" s="158"/>
      <c r="AJ1126" s="159"/>
      <c r="AK1126" s="157">
        <v>10.5</v>
      </c>
      <c r="AL1126" s="158"/>
      <c r="AM1126" s="159"/>
      <c r="AN1126" s="157">
        <v>10.5</v>
      </c>
      <c r="AO1126" s="158"/>
      <c r="AP1126" s="159"/>
      <c r="AQ1126" s="157">
        <v>10.5</v>
      </c>
      <c r="AR1126" s="158"/>
      <c r="AS1126" s="159"/>
      <c r="AT1126" s="157">
        <v>10.5</v>
      </c>
      <c r="AU1126" s="158"/>
      <c r="AV1126" s="159"/>
      <c r="AW1126" s="157">
        <v>10.5</v>
      </c>
      <c r="AX1126" s="158"/>
      <c r="AY1126" s="159"/>
      <c r="AZ1126" s="157">
        <v>10.5</v>
      </c>
      <c r="BA1126" s="158"/>
      <c r="BB1126" s="159"/>
      <c r="BC1126" s="157">
        <v>10.5</v>
      </c>
      <c r="BD1126" s="158"/>
      <c r="BE1126" s="159"/>
      <c r="BF1126" s="157">
        <v>10.5</v>
      </c>
      <c r="BG1126" s="158"/>
      <c r="BH1126" s="159"/>
      <c r="BI1126" s="157">
        <v>10.5</v>
      </c>
      <c r="BJ1126" s="158"/>
      <c r="BK1126" s="159"/>
      <c r="BL1126" s="157">
        <v>10.5</v>
      </c>
      <c r="BM1126" s="158"/>
      <c r="BN1126" s="159"/>
      <c r="BO1126" s="157">
        <v>10.5</v>
      </c>
      <c r="BP1126" s="158"/>
      <c r="BQ1126" s="159"/>
      <c r="BR1126" s="135">
        <v>10.5</v>
      </c>
      <c r="BS1126" s="136"/>
      <c r="BT1126" s="160"/>
      <c r="BU1126" s="157">
        <v>10.5</v>
      </c>
      <c r="BV1126" s="158"/>
      <c r="BW1126" s="159"/>
      <c r="BX1126" s="157">
        <v>10.5</v>
      </c>
      <c r="BY1126" s="158"/>
      <c r="BZ1126" s="159"/>
      <c r="CA1126" s="43"/>
      <c r="CB1126" s="43"/>
      <c r="CC1126" s="43"/>
      <c r="CD1126" s="43"/>
      <c r="CE1126" s="43"/>
      <c r="CF1126" s="43"/>
      <c r="CG1126" s="43"/>
      <c r="CH1126" s="43"/>
      <c r="CI1126" s="43"/>
      <c r="CJ1126" s="43"/>
      <c r="CK1126" s="43"/>
      <c r="CL1126" s="43"/>
      <c r="CM1126" s="43"/>
      <c r="CN1126" s="43"/>
      <c r="CO1126" s="43"/>
      <c r="CP1126" s="43"/>
      <c r="CQ1126" s="43"/>
      <c r="CR1126" s="43"/>
      <c r="CS1126" s="43"/>
      <c r="CT1126" s="43"/>
      <c r="CU1126" s="43"/>
      <c r="CV1126" s="43"/>
      <c r="CW1126" s="43"/>
      <c r="CX1126" s="43"/>
      <c r="CY1126" s="43"/>
      <c r="CZ1126" s="43"/>
      <c r="DA1126" s="43"/>
      <c r="DB1126" s="43"/>
      <c r="DC1126" s="43"/>
      <c r="DD1126" s="43"/>
      <c r="DE1126" s="43"/>
    </row>
    <row r="1127" s="43" customFormat="1" ht="20.25">
      <c r="A1127" s="66"/>
      <c r="B1127" s="336" t="s">
        <v>156</v>
      </c>
      <c r="C1127" s="257" t="s">
        <v>128</v>
      </c>
      <c r="D1127" s="38" t="s">
        <v>38</v>
      </c>
      <c r="E1127" s="110" t="s">
        <v>38</v>
      </c>
      <c r="F1127" s="109">
        <v>10</v>
      </c>
      <c r="G1127" s="111">
        <v>0.47999999999999998</v>
      </c>
      <c r="H1127" s="112">
        <v>0.32000000000000001</v>
      </c>
      <c r="I1127" s="311">
        <f>ROUND(SQRT(G1127^2+H1127^2)*1000/(1.73*G1125),0)</f>
        <v>32</v>
      </c>
      <c r="J1127" s="111">
        <v>0.46000000000000002</v>
      </c>
      <c r="K1127" s="112">
        <v>0.31</v>
      </c>
      <c r="L1127" s="311">
        <f>ROUND(SQRT(J1127^2+K1127^2)*1000/(1.73*J1125),0)</f>
        <v>31</v>
      </c>
      <c r="M1127" s="111">
        <v>0.46999999999999997</v>
      </c>
      <c r="N1127" s="112">
        <v>0.31</v>
      </c>
      <c r="O1127" s="311">
        <f>ROUND(SQRT(M1127^2+N1127^2)*1000/(1.73*M1125),0)</f>
        <v>31</v>
      </c>
      <c r="P1127" s="111">
        <v>0.46999999999999997</v>
      </c>
      <c r="Q1127" s="112">
        <v>0.31</v>
      </c>
      <c r="R1127" s="311">
        <f>ROUND(SQRT(P1127^2+Q1127^2)*1000/(1.73*P1125),0)</f>
        <v>31</v>
      </c>
      <c r="S1127" s="111">
        <v>0.48999999999999999</v>
      </c>
      <c r="T1127" s="112">
        <v>0.33000000000000002</v>
      </c>
      <c r="U1127" s="311">
        <f>ROUND(SQRT(S1127^2+T1127^2)*1000/(1.73*S1125),0)</f>
        <v>33</v>
      </c>
      <c r="V1127" s="111">
        <v>0.48999999999999999</v>
      </c>
      <c r="W1127" s="112">
        <v>0.33000000000000002</v>
      </c>
      <c r="X1127" s="311">
        <f>ROUND(SQRT(V1127^2+W1127^2)*1000/(1.73*V1125),0)</f>
        <v>33</v>
      </c>
      <c r="Y1127" s="111">
        <v>0.5</v>
      </c>
      <c r="Z1127" s="112">
        <v>0.33000000000000002</v>
      </c>
      <c r="AA1127" s="311">
        <v>33</v>
      </c>
      <c r="AB1127" s="111">
        <v>0.53000000000000003</v>
      </c>
      <c r="AC1127" s="112">
        <v>0.34999999999999998</v>
      </c>
      <c r="AD1127" s="311">
        <f>ROUND(SQRT(AB1127^2+AC1127^2)*1000/(1.73*AB1125),0)</f>
        <v>35</v>
      </c>
      <c r="AE1127" s="111">
        <v>0.56000000000000005</v>
      </c>
      <c r="AF1127" s="112">
        <v>0.37</v>
      </c>
      <c r="AG1127" s="311">
        <f>ROUND(SQRT(AE1127^2+AF1127^2)*1000/(1.73*AE1125),0)</f>
        <v>37</v>
      </c>
      <c r="AH1127" s="111">
        <v>0.57999999999999996</v>
      </c>
      <c r="AI1127" s="112">
        <v>0.39000000000000001</v>
      </c>
      <c r="AJ1127" s="311">
        <f>ROUND(SQRT(AH1127^2+AI1127^2)*1000/(1.73*AH1125),0)</f>
        <v>38</v>
      </c>
      <c r="AK1127" s="111">
        <v>0.62</v>
      </c>
      <c r="AL1127" s="112">
        <v>0.40999999999999998</v>
      </c>
      <c r="AM1127" s="311">
        <f>ROUND(SQRT(AK1127^2+AL1127^2)*1000/(1.73*AK1125),0)</f>
        <v>41</v>
      </c>
      <c r="AN1127" s="111">
        <v>0.53000000000000003</v>
      </c>
      <c r="AO1127" s="112">
        <v>0.34999999999999998</v>
      </c>
      <c r="AP1127" s="311">
        <f>ROUND(SQRT(AN1127^2+AO1127^2)*1000/(1.73*AN1125),0)</f>
        <v>35</v>
      </c>
      <c r="AQ1127" s="111">
        <v>0.52000000000000002</v>
      </c>
      <c r="AR1127" s="112">
        <v>0.34999999999999998</v>
      </c>
      <c r="AS1127" s="311">
        <f>ROUND(SQRT(AQ1127^2+AR1127^2)*1000/(1.73*AQ1125),0)</f>
        <v>35</v>
      </c>
      <c r="AT1127" s="111">
        <v>0.52000000000000002</v>
      </c>
      <c r="AU1127" s="112">
        <v>0.34999999999999998</v>
      </c>
      <c r="AV1127" s="311">
        <f>ROUND(SQRT(AT1127^2+AU1127^2)*1000/(1.73*AT1125),0)</f>
        <v>35</v>
      </c>
      <c r="AW1127" s="111">
        <v>0.53000000000000003</v>
      </c>
      <c r="AX1127" s="112">
        <v>0.34999999999999998</v>
      </c>
      <c r="AY1127" s="311">
        <f>ROUND(SQRT(AW1127^2+AX1127^2)*1000/(1.73*AW1125),0)</f>
        <v>35</v>
      </c>
      <c r="AZ1127" s="111">
        <v>0.52000000000000002</v>
      </c>
      <c r="BA1127" s="112">
        <v>0.34999999999999998</v>
      </c>
      <c r="BB1127" s="311">
        <f>ROUND(SQRT(AZ1127^2+BA1127^2)*1000/(1.73*AZ1125),0)</f>
        <v>35</v>
      </c>
      <c r="BC1127" s="111">
        <v>0.53000000000000003</v>
      </c>
      <c r="BD1127" s="112">
        <v>0.34999999999999998</v>
      </c>
      <c r="BE1127" s="311">
        <f>ROUND(SQRT(BC1127^2+BD1127^2)*1000/(1.73*BC1125),0)</f>
        <v>35</v>
      </c>
      <c r="BF1127" s="111">
        <v>0.59999999999999998</v>
      </c>
      <c r="BG1127" s="112">
        <v>0.40000000000000002</v>
      </c>
      <c r="BH1127" s="311">
        <f>ROUND(SQRT(BF1127^2+BG1127^2)*1000/(1.73*BF1125),0)</f>
        <v>40</v>
      </c>
      <c r="BI1127" s="111">
        <v>0.62</v>
      </c>
      <c r="BJ1127" s="112">
        <v>0.40999999999999998</v>
      </c>
      <c r="BK1127" s="311">
        <f>ROUND(SQRT(BI1127^2+BJ1127^2)*1000/(1.73*BI1125),0)</f>
        <v>41</v>
      </c>
      <c r="BL1127" s="111">
        <v>0.56999999999999995</v>
      </c>
      <c r="BM1127" s="112">
        <v>0.38</v>
      </c>
      <c r="BN1127" s="311">
        <f>ROUND(SQRT(BL1127^2+BM1127^2)*1000/(1.73*BL1125),0)</f>
        <v>38</v>
      </c>
      <c r="BO1127" s="111">
        <v>0.56000000000000005</v>
      </c>
      <c r="BP1127" s="112">
        <v>0.37</v>
      </c>
      <c r="BQ1127" s="311">
        <f>ROUND(SQRT(BO1127^2+BP1127^2)*1000/(1.73*BO1125),0)</f>
        <v>37</v>
      </c>
      <c r="BR1127" s="111">
        <v>0.55000000000000004</v>
      </c>
      <c r="BS1127" s="112">
        <v>0.37</v>
      </c>
      <c r="BT1127" s="311">
        <f>ROUND(SQRT(BR1127^2+BS1127^2)*1000/(1.73*BR1125),0)</f>
        <v>36</v>
      </c>
      <c r="BU1127" s="111">
        <v>0.54000000000000004</v>
      </c>
      <c r="BV1127" s="112">
        <v>0.35999999999999999</v>
      </c>
      <c r="BW1127" s="311">
        <f>ROUND(SQRT(BU1127^2+BV1127^2)*1000/(1.73*BU1125),0)</f>
        <v>36</v>
      </c>
      <c r="BX1127" s="111">
        <v>0.52000000000000002</v>
      </c>
      <c r="BY1127" s="112">
        <v>0.34999999999999998</v>
      </c>
      <c r="BZ1127" s="311">
        <f>ROUND(SQRT(BX1127^2+BY1127^2)*1000/(1.73*BX1125),0)</f>
        <v>35</v>
      </c>
      <c r="CA1127" s="43"/>
      <c r="CB1127" s="43"/>
      <c r="CC1127" s="43"/>
      <c r="CD1127" s="43"/>
      <c r="CE1127" s="43"/>
      <c r="CF1127" s="43"/>
      <c r="CG1127" s="43"/>
      <c r="CH1127" s="43"/>
      <c r="CI1127" s="43"/>
      <c r="CJ1127" s="43"/>
      <c r="CK1127" s="43"/>
      <c r="CL1127" s="43"/>
      <c r="CM1127" s="43"/>
      <c r="CN1127" s="43"/>
      <c r="CO1127" s="43"/>
      <c r="CP1127" s="43"/>
      <c r="CQ1127" s="43"/>
      <c r="CR1127" s="43"/>
      <c r="CS1127" s="43"/>
      <c r="CT1127" s="43"/>
      <c r="CU1127" s="43"/>
      <c r="CV1127" s="43"/>
      <c r="CW1127" s="43"/>
      <c r="CX1127" s="43"/>
      <c r="CY1127" s="43"/>
      <c r="CZ1127" s="43"/>
      <c r="DA1127" s="43"/>
      <c r="DB1127" s="43"/>
      <c r="DC1127" s="43"/>
      <c r="DD1127" s="43"/>
      <c r="DE1127" s="43"/>
    </row>
    <row r="1128" s="43" customFormat="1" ht="20.25">
      <c r="A1128" s="66"/>
      <c r="B1128" s="336"/>
      <c r="C1128" s="258" t="s">
        <v>77</v>
      </c>
      <c r="D1128" s="38" t="s">
        <v>38</v>
      </c>
      <c r="E1128" s="117" t="s">
        <v>38</v>
      </c>
      <c r="F1128" s="116">
        <v>10</v>
      </c>
      <c r="G1128" s="111">
        <v>0.34000000000000002</v>
      </c>
      <c r="H1128" s="112">
        <v>0.23000000000000001</v>
      </c>
      <c r="I1128" s="272">
        <f>ROUND(SQRT(G1128^2+H1128^2)*1000/(1.73*G1125),0)</f>
        <v>23</v>
      </c>
      <c r="J1128" s="111">
        <v>0.34000000000000002</v>
      </c>
      <c r="K1128" s="112">
        <v>0.23000000000000001</v>
      </c>
      <c r="L1128" s="272">
        <f>ROUND(SQRT(J1128^2+K1128^2)*1000/(1.73*J1125),0)</f>
        <v>23</v>
      </c>
      <c r="M1128" s="111">
        <v>0.31</v>
      </c>
      <c r="N1128" s="112">
        <v>0.20999999999999999</v>
      </c>
      <c r="O1128" s="272">
        <f>ROUND(SQRT(M1128^2+N1128^2)*1000/(1.73*M1125),0)</f>
        <v>21</v>
      </c>
      <c r="P1128" s="111">
        <v>0.31</v>
      </c>
      <c r="Q1128" s="112">
        <v>0.20999999999999999</v>
      </c>
      <c r="R1128" s="272">
        <f>ROUND(SQRT(P1128^2+Q1128^2)*1000/(1.73*P1125),0)</f>
        <v>21</v>
      </c>
      <c r="S1128" s="111">
        <v>0.33000000000000002</v>
      </c>
      <c r="T1128" s="112">
        <v>0.22</v>
      </c>
      <c r="U1128" s="272">
        <f>ROUND(SQRT(S1128^2+T1128^2)*1000/(1.73*S1125),0)</f>
        <v>22</v>
      </c>
      <c r="V1128" s="111">
        <v>0.34000000000000002</v>
      </c>
      <c r="W1128" s="112">
        <v>0.23000000000000001</v>
      </c>
      <c r="X1128" s="272">
        <f>ROUND(SQRT(V1128^2+W1128^2)*1000/(1.73*V1125),0)</f>
        <v>23</v>
      </c>
      <c r="Y1128" s="111">
        <v>0.38</v>
      </c>
      <c r="Z1128" s="112">
        <v>0.25</v>
      </c>
      <c r="AA1128" s="272">
        <v>25</v>
      </c>
      <c r="AB1128" s="111">
        <v>0.40999999999999998</v>
      </c>
      <c r="AC1128" s="112">
        <v>0.27000000000000002</v>
      </c>
      <c r="AD1128" s="272">
        <f>ROUND(SQRT(AB1128^2+AC1128^2)*1000/(1.73*AB1125),0)</f>
        <v>27</v>
      </c>
      <c r="AE1128" s="111">
        <v>0.40000000000000002</v>
      </c>
      <c r="AF1128" s="112">
        <v>0.27000000000000002</v>
      </c>
      <c r="AG1128" s="272">
        <f>ROUND(SQRT(AE1128^2+AF1128^2)*1000/(1.73*AE1125),0)</f>
        <v>27</v>
      </c>
      <c r="AH1128" s="111">
        <v>0.40000000000000002</v>
      </c>
      <c r="AI1128" s="112">
        <v>0.27000000000000002</v>
      </c>
      <c r="AJ1128" s="272">
        <f>ROUND(SQRT(AH1128^2+AI1128^2)*1000/(1.73*AH1125),0)</f>
        <v>27</v>
      </c>
      <c r="AK1128" s="111">
        <v>0.52000000000000002</v>
      </c>
      <c r="AL1128" s="112">
        <v>0.34999999999999998</v>
      </c>
      <c r="AM1128" s="272">
        <f>ROUND(SQRT(AK1128^2+AL1128^2)*1000/(1.73*AK1125),0)</f>
        <v>35</v>
      </c>
      <c r="AN1128" s="111">
        <v>0.35999999999999999</v>
      </c>
      <c r="AO1128" s="112">
        <v>0.23999999999999999</v>
      </c>
      <c r="AP1128" s="272">
        <f>ROUND(SQRT(AN1128^2+AO1128^2)*1000/(1.73*AN1125),0)</f>
        <v>24</v>
      </c>
      <c r="AQ1128" s="111">
        <v>0.37</v>
      </c>
      <c r="AR1128" s="112">
        <v>0.25</v>
      </c>
      <c r="AS1128" s="272">
        <f>ROUND(SQRT(AQ1128^2+AR1128^2)*1000/(1.73*AQ1125),0)</f>
        <v>25</v>
      </c>
      <c r="AT1128" s="111">
        <v>0.39000000000000001</v>
      </c>
      <c r="AU1128" s="112">
        <v>0.26000000000000001</v>
      </c>
      <c r="AV1128" s="272">
        <f>ROUND(SQRT(AT1128^2+AU1128^2)*1000/(1.73*AT1125),0)</f>
        <v>26</v>
      </c>
      <c r="AW1128" s="111">
        <v>0.35999999999999999</v>
      </c>
      <c r="AX1128" s="112">
        <v>0.23999999999999999</v>
      </c>
      <c r="AY1128" s="272">
        <f>ROUND(SQRT(AW1128^2+AX1128^2)*1000/(1.73*AW1125),0)</f>
        <v>24</v>
      </c>
      <c r="AZ1128" s="111">
        <v>0.35999999999999999</v>
      </c>
      <c r="BA1128" s="112">
        <v>0.23999999999999999</v>
      </c>
      <c r="BB1128" s="272">
        <f>ROUND(SQRT(AZ1128^2+BA1128^2)*1000/(1.73*AZ1125),0)</f>
        <v>24</v>
      </c>
      <c r="BC1128" s="111">
        <v>0.37</v>
      </c>
      <c r="BD1128" s="112">
        <v>0.25</v>
      </c>
      <c r="BE1128" s="272">
        <f>ROUND(SQRT(BC1128^2+BD1128^2)*1000/(1.73*BC1125),0)</f>
        <v>25</v>
      </c>
      <c r="BF1128" s="111">
        <v>0.38</v>
      </c>
      <c r="BG1128" s="112">
        <v>0.25</v>
      </c>
      <c r="BH1128" s="272">
        <f>ROUND(SQRT(BF1128^2+BG1128^2)*1000/(1.73*BF1125),0)</f>
        <v>25</v>
      </c>
      <c r="BI1128" s="111">
        <v>0.42999999999999999</v>
      </c>
      <c r="BJ1128" s="112">
        <v>0.28999999999999998</v>
      </c>
      <c r="BK1128" s="272">
        <f>ROUND(SQRT(BI1128^2+BJ1128^2)*1000/(1.73*BI1125),0)</f>
        <v>29</v>
      </c>
      <c r="BL1128" s="111">
        <v>0.40999999999999998</v>
      </c>
      <c r="BM1128" s="112">
        <v>0.27000000000000002</v>
      </c>
      <c r="BN1128" s="272">
        <f>ROUND(SQRT(BL1128^2+BM1128^2)*1000/(1.73*BL1125),0)</f>
        <v>27</v>
      </c>
      <c r="BO1128" s="111">
        <v>0.39000000000000001</v>
      </c>
      <c r="BP1128" s="112">
        <v>0.26000000000000001</v>
      </c>
      <c r="BQ1128" s="272">
        <f>ROUND(SQRT(BO1128^2+BP1128^2)*1000/(1.73*BO1125),0)</f>
        <v>26</v>
      </c>
      <c r="BR1128" s="111">
        <v>0.39000000000000001</v>
      </c>
      <c r="BS1128" s="112">
        <v>0.26000000000000001</v>
      </c>
      <c r="BT1128" s="272">
        <f>ROUND(SQRT(BR1128^2+BS1128^2)*1000/(1.73*BR1125),0)</f>
        <v>26</v>
      </c>
      <c r="BU1128" s="111">
        <v>0.38</v>
      </c>
      <c r="BV1128" s="112">
        <v>0.25</v>
      </c>
      <c r="BW1128" s="272">
        <f>ROUND(SQRT(BU1128^2+BV1128^2)*1000/(1.73*BU1125),0)</f>
        <v>25</v>
      </c>
      <c r="BX1128" s="111">
        <v>0.34999999999999998</v>
      </c>
      <c r="BY1128" s="112">
        <v>0.23000000000000001</v>
      </c>
      <c r="BZ1128" s="272">
        <f>ROUND(SQRT(BX1128^2+BY1128^2)*1000/(1.73*BX1125),0)</f>
        <v>23</v>
      </c>
      <c r="CA1128" s="43"/>
      <c r="CB1128" s="43"/>
      <c r="CC1128" s="43"/>
      <c r="CD1128" s="43"/>
      <c r="CE1128" s="43"/>
      <c r="CF1128" s="43"/>
      <c r="CG1128" s="43"/>
      <c r="CH1128" s="43"/>
      <c r="CI1128" s="43"/>
      <c r="CJ1128" s="43"/>
      <c r="CK1128" s="43"/>
      <c r="CL1128" s="43"/>
      <c r="CM1128" s="43"/>
      <c r="CN1128" s="43"/>
      <c r="CO1128" s="43"/>
      <c r="CP1128" s="43"/>
      <c r="CQ1128" s="43"/>
      <c r="CR1128" s="43"/>
      <c r="CS1128" s="43"/>
      <c r="CT1128" s="43"/>
      <c r="CU1128" s="43"/>
      <c r="CV1128" s="43"/>
      <c r="CW1128" s="43"/>
      <c r="CX1128" s="43"/>
      <c r="CY1128" s="43"/>
      <c r="CZ1128" s="43"/>
      <c r="DA1128" s="43"/>
      <c r="DB1128" s="43"/>
      <c r="DC1128" s="43"/>
      <c r="DD1128" s="43"/>
      <c r="DE1128" s="43"/>
    </row>
    <row r="1129" s="43" customFormat="1" ht="20.25">
      <c r="A1129" s="66"/>
      <c r="B1129" s="138"/>
      <c r="C1129" s="258" t="s">
        <v>125</v>
      </c>
      <c r="D1129" s="38" t="s">
        <v>38</v>
      </c>
      <c r="E1129" s="117" t="s">
        <v>38</v>
      </c>
      <c r="F1129" s="116">
        <v>10</v>
      </c>
      <c r="G1129" s="111">
        <v>0.12</v>
      </c>
      <c r="H1129" s="112">
        <v>0.080000000000000002</v>
      </c>
      <c r="I1129" s="272">
        <f>ROUND(SQRT(G1129^2+H1129^2)*1000/(1.73*G1125),0)</f>
        <v>8</v>
      </c>
      <c r="J1129" s="111">
        <v>0.11</v>
      </c>
      <c r="K1129" s="112">
        <v>0.070000000000000007</v>
      </c>
      <c r="L1129" s="272">
        <f>ROUND(SQRT(J1129^2+K1129^2)*1000/(1.73*J1125),0)</f>
        <v>7</v>
      </c>
      <c r="M1129" s="111">
        <v>0.11</v>
      </c>
      <c r="N1129" s="112">
        <v>0.070000000000000007</v>
      </c>
      <c r="O1129" s="272">
        <f>ROUND(SQRT(M1129^2+N1129^2)*1000/(1.73*M1125),0)</f>
        <v>7</v>
      </c>
      <c r="P1129" s="111">
        <v>0.11</v>
      </c>
      <c r="Q1129" s="112">
        <v>0.070000000000000007</v>
      </c>
      <c r="R1129" s="272">
        <f>ROUND(SQRT(P1129^2+Q1129^2)*1000/(1.73*P1125),0)</f>
        <v>7</v>
      </c>
      <c r="S1129" s="111">
        <v>0.10000000000000001</v>
      </c>
      <c r="T1129" s="112">
        <v>0.070000000000000007</v>
      </c>
      <c r="U1129" s="272">
        <f>ROUND(SQRT(S1129^2+T1129^2)*1000/(1.73*S1125),0)</f>
        <v>7</v>
      </c>
      <c r="V1129" s="111">
        <v>0.11</v>
      </c>
      <c r="W1129" s="112">
        <v>0.070000000000000007</v>
      </c>
      <c r="X1129" s="272">
        <f>ROUND(SQRT(V1129^2+W1129^2)*1000/(1.73*V1125),0)</f>
        <v>7</v>
      </c>
      <c r="Y1129" s="111">
        <v>0.13</v>
      </c>
      <c r="Z1129" s="112">
        <v>0.089999999999999997</v>
      </c>
      <c r="AA1129" s="272">
        <v>9</v>
      </c>
      <c r="AB1129" s="111">
        <v>0.14000000000000001</v>
      </c>
      <c r="AC1129" s="112">
        <v>0.089999999999999997</v>
      </c>
      <c r="AD1129" s="272">
        <f>ROUND(SQRT(AB1129^2+AC1129^2)*1000/(1.73*AB1125),0)</f>
        <v>9</v>
      </c>
      <c r="AE1129" s="111">
        <v>0.14000000000000001</v>
      </c>
      <c r="AF1129" s="112">
        <v>0.089999999999999997</v>
      </c>
      <c r="AG1129" s="272">
        <f>ROUND(SQRT(AE1129^2+AF1129^2)*1000/(1.73*AE1125),0)</f>
        <v>9</v>
      </c>
      <c r="AH1129" s="111">
        <v>0.16</v>
      </c>
      <c r="AI1129" s="112">
        <v>0.11</v>
      </c>
      <c r="AJ1129" s="272">
        <f>ROUND(SQRT(AH1129^2+AI1129^2)*1000/(1.73*AH1125),0)</f>
        <v>11</v>
      </c>
      <c r="AK1129" s="111">
        <v>0.22</v>
      </c>
      <c r="AL1129" s="112">
        <v>0.14999999999999999</v>
      </c>
      <c r="AM1129" s="272">
        <f>ROUND(SQRT(AK1129^2+AL1129^2)*1000/(1.73*AK1125),0)</f>
        <v>15</v>
      </c>
      <c r="AN1129" s="111">
        <v>0.14000000000000001</v>
      </c>
      <c r="AO1129" s="112">
        <v>0.089999999999999997</v>
      </c>
      <c r="AP1129" s="272">
        <f>ROUND(SQRT(AN1129^2+AO1129^2)*1000/(1.73*AN1125),0)</f>
        <v>9</v>
      </c>
      <c r="AQ1129" s="111">
        <v>0.13</v>
      </c>
      <c r="AR1129" s="112">
        <v>0.089999999999999997</v>
      </c>
      <c r="AS1129" s="272">
        <f>ROUND(SQRT(AQ1129^2+AR1129^2)*1000/(1.73*AQ1125),0)</f>
        <v>9</v>
      </c>
      <c r="AT1129" s="111">
        <v>0.13</v>
      </c>
      <c r="AU1129" s="112">
        <v>0.089999999999999997</v>
      </c>
      <c r="AV1129" s="272">
        <f>ROUND(SQRT(AT1129^2+AU1129^2)*1000/(1.73*AT1125),0)</f>
        <v>9</v>
      </c>
      <c r="AW1129" s="111">
        <v>0.14000000000000001</v>
      </c>
      <c r="AX1129" s="112">
        <v>0.089999999999999997</v>
      </c>
      <c r="AY1129" s="272">
        <f>ROUND(SQRT(AW1129^2+AX1129^2)*1000/(1.73*AW1125),0)</f>
        <v>9</v>
      </c>
      <c r="AZ1129" s="111">
        <v>0.14000000000000001</v>
      </c>
      <c r="BA1129" s="112">
        <v>0.089999999999999997</v>
      </c>
      <c r="BB1129" s="272">
        <f>ROUND(SQRT(AZ1129^2+BA1129^2)*1000/(1.73*AZ1125),0)</f>
        <v>9</v>
      </c>
      <c r="BC1129" s="111">
        <v>0.14000000000000001</v>
      </c>
      <c r="BD1129" s="112">
        <v>0.089999999999999997</v>
      </c>
      <c r="BE1129" s="272">
        <f>ROUND(SQRT(BC1129^2+BD1129^2)*1000/(1.73*BC1125),0)</f>
        <v>9</v>
      </c>
      <c r="BF1129" s="111">
        <v>0.14000000000000001</v>
      </c>
      <c r="BG1129" s="112">
        <v>0.089999999999999997</v>
      </c>
      <c r="BH1129" s="272">
        <f>ROUND(SQRT(BF1129^2+BG1129^2)*1000/(1.73*BF1125),0)</f>
        <v>9</v>
      </c>
      <c r="BI1129" s="111">
        <v>0.20000000000000001</v>
      </c>
      <c r="BJ1129" s="112">
        <v>0.13</v>
      </c>
      <c r="BK1129" s="272">
        <f>ROUND(SQRT(BI1129^2+BJ1129^2)*1000/(1.73*BI1125),0)</f>
        <v>13</v>
      </c>
      <c r="BL1129" s="111">
        <v>0.14999999999999999</v>
      </c>
      <c r="BM1129" s="112">
        <v>0.10000000000000001</v>
      </c>
      <c r="BN1129" s="272">
        <f>ROUND(SQRT(BL1129^2+BM1129^2)*1000/(1.73*BL1125),0)</f>
        <v>10</v>
      </c>
      <c r="BO1129" s="111">
        <v>0.14000000000000001</v>
      </c>
      <c r="BP1129" s="112">
        <v>0.089999999999999997</v>
      </c>
      <c r="BQ1129" s="272">
        <f>ROUND(SQRT(BO1129^2+BP1129^2)*1000/(1.73*BO1125),0)</f>
        <v>9</v>
      </c>
      <c r="BR1129" s="111">
        <v>0.13</v>
      </c>
      <c r="BS1129" s="112">
        <v>0.089999999999999997</v>
      </c>
      <c r="BT1129" s="272">
        <f>ROUND(SQRT(BR1129^2+BS1129^2)*1000/(1.73*BR1125),0)</f>
        <v>9</v>
      </c>
      <c r="BU1129" s="111">
        <v>0.13</v>
      </c>
      <c r="BV1129" s="112">
        <v>0.089999999999999997</v>
      </c>
      <c r="BW1129" s="272">
        <f>ROUND(SQRT(BU1129^2+BV1129^2)*1000/(1.73*BU1125),0)</f>
        <v>9</v>
      </c>
      <c r="BX1129" s="111">
        <v>0.13</v>
      </c>
      <c r="BY1129" s="112">
        <v>0.089999999999999997</v>
      </c>
      <c r="BZ1129" s="272">
        <f>ROUND(SQRT(BX1129^2+BY1129^2)*1000/(1.73*BX1125),0)</f>
        <v>9</v>
      </c>
      <c r="CA1129" s="43"/>
      <c r="CB1129" s="43"/>
      <c r="CC1129" s="43"/>
      <c r="CD1129" s="43"/>
      <c r="CE1129" s="43"/>
      <c r="CF1129" s="43"/>
      <c r="CG1129" s="43"/>
      <c r="CH1129" s="43"/>
      <c r="CI1129" s="43"/>
      <c r="CJ1129" s="43"/>
      <c r="CK1129" s="43"/>
      <c r="CL1129" s="43"/>
      <c r="CM1129" s="43"/>
      <c r="CN1129" s="43"/>
      <c r="CO1129" s="43"/>
      <c r="CP1129" s="43"/>
      <c r="CQ1129" s="43"/>
      <c r="CR1129" s="43"/>
      <c r="CS1129" s="43"/>
      <c r="CT1129" s="43"/>
      <c r="CU1129" s="43"/>
      <c r="CV1129" s="43"/>
      <c r="CW1129" s="43"/>
      <c r="CX1129" s="43"/>
      <c r="CY1129" s="43"/>
      <c r="CZ1129" s="43"/>
      <c r="DA1129" s="43"/>
      <c r="DB1129" s="43"/>
      <c r="DC1129" s="43"/>
      <c r="DD1129" s="43"/>
      <c r="DE1129" s="43"/>
    </row>
    <row r="1130" s="43" customFormat="1" ht="20.25">
      <c r="A1130" s="66"/>
      <c r="B1130" s="138"/>
      <c r="C1130" s="315" t="s">
        <v>76</v>
      </c>
      <c r="D1130" s="38"/>
      <c r="E1130" s="125" t="s">
        <v>38</v>
      </c>
      <c r="F1130" s="124">
        <v>10</v>
      </c>
      <c r="G1130" s="111">
        <v>0</v>
      </c>
      <c r="H1130" s="112">
        <v>0</v>
      </c>
      <c r="I1130" s="272">
        <f t="shared" ref="I1130:I1131" si="1242">ROUND(SQRT(G1130^2+H1130^2)*1000/(1.73*G1125),0)</f>
        <v>0</v>
      </c>
      <c r="J1130" s="111">
        <v>0</v>
      </c>
      <c r="K1130" s="112">
        <v>0</v>
      </c>
      <c r="L1130" s="272">
        <f t="shared" ref="L1130:L1131" si="1243">ROUND(SQRT(J1130^2+K1130^2)*1000/(1.73*J1125),0)</f>
        <v>0</v>
      </c>
      <c r="M1130" s="111">
        <v>0</v>
      </c>
      <c r="N1130" s="112">
        <v>0</v>
      </c>
      <c r="O1130" s="272">
        <f t="shared" ref="O1130:O1131" si="1244">ROUND(SQRT(M1130^2+N1130^2)*1000/(1.73*M1125),0)</f>
        <v>0</v>
      </c>
      <c r="P1130" s="111">
        <v>0</v>
      </c>
      <c r="Q1130" s="112">
        <v>0</v>
      </c>
      <c r="R1130" s="272">
        <f t="shared" ref="R1130:R1131" si="1245">ROUND(SQRT(P1130^2+Q1130^2)*1000/(1.73*P1125),0)</f>
        <v>0</v>
      </c>
      <c r="S1130" s="111">
        <v>0</v>
      </c>
      <c r="T1130" s="112">
        <v>0</v>
      </c>
      <c r="U1130" s="272">
        <f t="shared" ref="U1130:U1131" si="1246">ROUND(SQRT(S1130^2+T1130^2)*1000/(1.73*S1125),0)</f>
        <v>0</v>
      </c>
      <c r="V1130" s="111">
        <v>0</v>
      </c>
      <c r="W1130" s="112">
        <v>0</v>
      </c>
      <c r="X1130" s="272">
        <f t="shared" ref="X1130:X1131" si="1247">ROUND(SQRT(V1130^2+W1130^2)*1000/(1.73*V1125),0)</f>
        <v>0</v>
      </c>
      <c r="Y1130" s="111">
        <v>0</v>
      </c>
      <c r="Z1130" s="112">
        <v>0</v>
      </c>
      <c r="AA1130" s="272">
        <v>0</v>
      </c>
      <c r="AB1130" s="111">
        <v>0</v>
      </c>
      <c r="AC1130" s="112">
        <v>0</v>
      </c>
      <c r="AD1130" s="272">
        <f t="shared" ref="AD1130:AD1131" si="1248">ROUND(SQRT(AB1130^2+AC1130^2)*1000/(1.73*AB1125),0)</f>
        <v>0</v>
      </c>
      <c r="AE1130" s="111">
        <v>0</v>
      </c>
      <c r="AF1130" s="112">
        <v>0</v>
      </c>
      <c r="AG1130" s="272">
        <f t="shared" ref="AG1130:AG1131" si="1249">ROUND(SQRT(AE1130^2+AF1130^2)*1000/(1.73*AE1125),0)</f>
        <v>0</v>
      </c>
      <c r="AH1130" s="111">
        <v>0</v>
      </c>
      <c r="AI1130" s="112">
        <v>0</v>
      </c>
      <c r="AJ1130" s="272">
        <f t="shared" ref="AJ1130:AJ1131" si="1250">ROUND(SQRT(AH1130^2+AI1130^2)*1000/(1.73*AH1125),0)</f>
        <v>0</v>
      </c>
      <c r="AK1130" s="111">
        <v>0</v>
      </c>
      <c r="AL1130" s="112">
        <v>0</v>
      </c>
      <c r="AM1130" s="272">
        <f t="shared" ref="AM1130:AM1131" si="1251">ROUND(SQRT(AK1130^2+AL1130^2)*1000/(1.73*AK1125),0)</f>
        <v>0</v>
      </c>
      <c r="AN1130" s="111">
        <v>0</v>
      </c>
      <c r="AO1130" s="112">
        <v>0</v>
      </c>
      <c r="AP1130" s="272">
        <f t="shared" ref="AP1130:AP1131" si="1252">ROUND(SQRT(AN1130^2+AO1130^2)*1000/(1.73*AN1125),0)</f>
        <v>0</v>
      </c>
      <c r="AQ1130" s="111">
        <v>0</v>
      </c>
      <c r="AR1130" s="112">
        <v>0</v>
      </c>
      <c r="AS1130" s="272">
        <f t="shared" ref="AS1130:AS1131" si="1253">ROUND(SQRT(AQ1130^2+AR1130^2)*1000/(1.73*AQ1125),0)</f>
        <v>0</v>
      </c>
      <c r="AT1130" s="111">
        <v>0</v>
      </c>
      <c r="AU1130" s="112">
        <v>0</v>
      </c>
      <c r="AV1130" s="272">
        <f t="shared" ref="AV1130:AV1131" si="1254">ROUND(SQRT(AT1130^2+AU1130^2)*1000/(1.73*AT1125),0)</f>
        <v>0</v>
      </c>
      <c r="AW1130" s="111">
        <v>0</v>
      </c>
      <c r="AX1130" s="112">
        <v>0</v>
      </c>
      <c r="AY1130" s="272">
        <f t="shared" ref="AY1130:AY1131" si="1255">ROUND(SQRT(AW1130^2+AX1130^2)*1000/(1.73*AW1125),0)</f>
        <v>0</v>
      </c>
      <c r="AZ1130" s="111">
        <v>0</v>
      </c>
      <c r="BA1130" s="112">
        <v>0</v>
      </c>
      <c r="BB1130" s="272">
        <f t="shared" ref="BB1130:BB1131" si="1256">ROUND(SQRT(AZ1130^2+BA1130^2)*1000/(1.73*AZ1125),0)</f>
        <v>0</v>
      </c>
      <c r="BC1130" s="111">
        <v>0</v>
      </c>
      <c r="BD1130" s="112">
        <v>0</v>
      </c>
      <c r="BE1130" s="272">
        <f t="shared" ref="BE1130:BE1131" si="1257">ROUND(SQRT(BC1130^2+BD1130^2)*1000/(1.73*BC1125),0)</f>
        <v>0</v>
      </c>
      <c r="BF1130" s="111">
        <v>0</v>
      </c>
      <c r="BG1130" s="112">
        <v>0</v>
      </c>
      <c r="BH1130" s="272">
        <f t="shared" ref="BH1130:BH1131" si="1258">ROUND(SQRT(BF1130^2+BG1130^2)*1000/(1.73*BF1125),0)</f>
        <v>0</v>
      </c>
      <c r="BI1130" s="111">
        <v>0</v>
      </c>
      <c r="BJ1130" s="112">
        <v>0</v>
      </c>
      <c r="BK1130" s="272">
        <f t="shared" ref="BK1130:BK1131" si="1259">ROUND(SQRT(BI1130^2+BJ1130^2)*1000/(1.73*BI1125),0)</f>
        <v>0</v>
      </c>
      <c r="BL1130" s="111">
        <v>0</v>
      </c>
      <c r="BM1130" s="112">
        <v>0</v>
      </c>
      <c r="BN1130" s="272">
        <f t="shared" ref="BN1130:BN1131" si="1260">ROUND(SQRT(BL1130^2+BM1130^2)*1000/(1.73*BL1125),0)</f>
        <v>0</v>
      </c>
      <c r="BO1130" s="111">
        <v>0</v>
      </c>
      <c r="BP1130" s="112">
        <v>0</v>
      </c>
      <c r="BQ1130" s="272">
        <f t="shared" ref="BQ1130:BQ1131" si="1261">ROUND(SQRT(BO1130^2+BP1130^2)*1000/(1.73*BO1125),0)</f>
        <v>0</v>
      </c>
      <c r="BR1130" s="111">
        <v>0</v>
      </c>
      <c r="BS1130" s="112">
        <v>0</v>
      </c>
      <c r="BT1130" s="272">
        <f t="shared" ref="BT1130:BT1131" si="1262">ROUND(SQRT(BR1130^2+BS1130^2)*1000/(1.73*BR1125),0)</f>
        <v>0</v>
      </c>
      <c r="BU1130" s="111">
        <v>0</v>
      </c>
      <c r="BV1130" s="112">
        <v>0</v>
      </c>
      <c r="BW1130" s="272">
        <f t="shared" ref="BW1130:BW1131" si="1263">ROUND(SQRT(BU1130^2+BV1130^2)*1000/(1.73*BU1125),0)</f>
        <v>0</v>
      </c>
      <c r="BX1130" s="111">
        <v>0</v>
      </c>
      <c r="BY1130" s="112">
        <v>0</v>
      </c>
      <c r="BZ1130" s="272">
        <f t="shared" ref="BZ1130:BZ1131" si="1264">ROUND(SQRT(BX1130^2+BY1130^2)*1000/(1.73*BX1125),0)</f>
        <v>0</v>
      </c>
      <c r="CA1130" s="43"/>
      <c r="CB1130" s="43"/>
      <c r="CC1130" s="43"/>
      <c r="CD1130" s="43"/>
      <c r="CE1130" s="43"/>
      <c r="CF1130" s="43"/>
      <c r="CG1130" s="43"/>
      <c r="CH1130" s="43"/>
      <c r="CI1130" s="43"/>
      <c r="CJ1130" s="43"/>
      <c r="CK1130" s="43"/>
      <c r="CL1130" s="43"/>
      <c r="CM1130" s="43"/>
      <c r="CN1130" s="43"/>
      <c r="CO1130" s="43"/>
      <c r="CP1130" s="43"/>
      <c r="CQ1130" s="43"/>
      <c r="CR1130" s="43"/>
      <c r="CS1130" s="43"/>
      <c r="CT1130" s="43"/>
      <c r="CU1130" s="43"/>
      <c r="CV1130" s="43"/>
      <c r="CW1130" s="43"/>
      <c r="CX1130" s="43"/>
      <c r="CY1130" s="43"/>
      <c r="CZ1130" s="43"/>
      <c r="DA1130" s="43"/>
      <c r="DB1130" s="43"/>
      <c r="DC1130" s="43"/>
      <c r="DD1130" s="43"/>
      <c r="DE1130" s="43"/>
    </row>
    <row r="1131" s="43" customFormat="1" ht="20.25">
      <c r="A1131" s="218"/>
      <c r="B1131" s="336" t="s">
        <v>158</v>
      </c>
      <c r="C1131" s="258" t="s">
        <v>129</v>
      </c>
      <c r="D1131" s="38" t="s">
        <v>38</v>
      </c>
      <c r="E1131" s="117" t="s">
        <v>38</v>
      </c>
      <c r="F1131" s="116">
        <v>10</v>
      </c>
      <c r="G1131" s="111">
        <v>0.10000000000000001</v>
      </c>
      <c r="H1131" s="112">
        <v>0.070000000000000007</v>
      </c>
      <c r="I1131" s="272">
        <f t="shared" si="1242"/>
        <v>7</v>
      </c>
      <c r="J1131" s="111">
        <v>0.10000000000000001</v>
      </c>
      <c r="K1131" s="112">
        <v>0.070000000000000007</v>
      </c>
      <c r="L1131" s="272">
        <f t="shared" si="1243"/>
        <v>7</v>
      </c>
      <c r="M1131" s="111">
        <v>0.10000000000000001</v>
      </c>
      <c r="N1131" s="112">
        <v>0.070000000000000007</v>
      </c>
      <c r="O1131" s="272">
        <f t="shared" si="1244"/>
        <v>7</v>
      </c>
      <c r="P1131" s="111">
        <v>0.10000000000000001</v>
      </c>
      <c r="Q1131" s="112">
        <v>0.070000000000000007</v>
      </c>
      <c r="R1131" s="272">
        <f t="shared" si="1245"/>
        <v>7</v>
      </c>
      <c r="S1131" s="111">
        <v>0.10000000000000001</v>
      </c>
      <c r="T1131" s="112">
        <v>0.070000000000000007</v>
      </c>
      <c r="U1131" s="272">
        <f t="shared" si="1246"/>
        <v>7</v>
      </c>
      <c r="V1131" s="111">
        <v>0.10000000000000001</v>
      </c>
      <c r="W1131" s="112">
        <v>0.070000000000000007</v>
      </c>
      <c r="X1131" s="272">
        <f t="shared" si="1247"/>
        <v>7</v>
      </c>
      <c r="Y1131" s="111">
        <v>0.10000000000000001</v>
      </c>
      <c r="Z1131" s="112">
        <v>0.070000000000000007</v>
      </c>
      <c r="AA1131" s="272">
        <v>7</v>
      </c>
      <c r="AB1131" s="111">
        <v>0.11</v>
      </c>
      <c r="AC1131" s="112">
        <v>0.070000000000000007</v>
      </c>
      <c r="AD1131" s="272">
        <f t="shared" si="1248"/>
        <v>7</v>
      </c>
      <c r="AE1131" s="111">
        <v>0.12</v>
      </c>
      <c r="AF1131" s="112">
        <v>0.080000000000000002</v>
      </c>
      <c r="AG1131" s="272">
        <f t="shared" si="1249"/>
        <v>8</v>
      </c>
      <c r="AH1131" s="111">
        <v>0.12</v>
      </c>
      <c r="AI1131" s="112">
        <v>0.080000000000000002</v>
      </c>
      <c r="AJ1131" s="272">
        <f t="shared" si="1250"/>
        <v>8</v>
      </c>
      <c r="AK1131" s="111">
        <v>0.20000000000000001</v>
      </c>
      <c r="AL1131" s="112">
        <v>0.13</v>
      </c>
      <c r="AM1131" s="272">
        <f t="shared" si="1251"/>
        <v>13</v>
      </c>
      <c r="AN1131" s="111">
        <v>0.11</v>
      </c>
      <c r="AO1131" s="112">
        <v>0.070000000000000007</v>
      </c>
      <c r="AP1131" s="272">
        <f t="shared" si="1252"/>
        <v>7</v>
      </c>
      <c r="AQ1131" s="111">
        <v>0.10000000000000001</v>
      </c>
      <c r="AR1131" s="112">
        <v>0.070000000000000007</v>
      </c>
      <c r="AS1131" s="272">
        <f t="shared" si="1253"/>
        <v>7</v>
      </c>
      <c r="AT1131" s="111">
        <v>0.10000000000000001</v>
      </c>
      <c r="AU1131" s="112">
        <v>0.070000000000000007</v>
      </c>
      <c r="AV1131" s="272">
        <f t="shared" si="1254"/>
        <v>7</v>
      </c>
      <c r="AW1131" s="111">
        <v>0.10000000000000001</v>
      </c>
      <c r="AX1131" s="112">
        <v>0.070000000000000007</v>
      </c>
      <c r="AY1131" s="272">
        <f t="shared" si="1255"/>
        <v>7</v>
      </c>
      <c r="AZ1131" s="111">
        <v>0.10000000000000001</v>
      </c>
      <c r="BA1131" s="112">
        <v>0.070000000000000007</v>
      </c>
      <c r="BB1131" s="272">
        <f t="shared" si="1256"/>
        <v>7</v>
      </c>
      <c r="BC1131" s="111">
        <v>0.11</v>
      </c>
      <c r="BD1131" s="112">
        <v>0.070000000000000007</v>
      </c>
      <c r="BE1131" s="272">
        <f t="shared" si="1257"/>
        <v>7</v>
      </c>
      <c r="BF1131" s="111">
        <v>0.12</v>
      </c>
      <c r="BG1131" s="112">
        <v>0.080000000000000002</v>
      </c>
      <c r="BH1131" s="272">
        <f t="shared" si="1258"/>
        <v>8</v>
      </c>
      <c r="BI1131" s="111">
        <v>0.19</v>
      </c>
      <c r="BJ1131" s="112">
        <v>0.13</v>
      </c>
      <c r="BK1131" s="272">
        <f t="shared" si="1259"/>
        <v>13</v>
      </c>
      <c r="BL1131" s="111">
        <v>0.12</v>
      </c>
      <c r="BM1131" s="112">
        <v>0.080000000000000002</v>
      </c>
      <c r="BN1131" s="272">
        <f t="shared" si="1260"/>
        <v>8</v>
      </c>
      <c r="BO1131" s="111">
        <v>0.11</v>
      </c>
      <c r="BP1131" s="112">
        <v>0.070000000000000007</v>
      </c>
      <c r="BQ1131" s="272">
        <f t="shared" si="1261"/>
        <v>7</v>
      </c>
      <c r="BR1131" s="111">
        <v>0.12</v>
      </c>
      <c r="BS1131" s="112">
        <v>0.080000000000000002</v>
      </c>
      <c r="BT1131" s="272">
        <f t="shared" si="1262"/>
        <v>8</v>
      </c>
      <c r="BU1131" s="111">
        <v>0.12</v>
      </c>
      <c r="BV1131" s="112">
        <v>0.080000000000000002</v>
      </c>
      <c r="BW1131" s="272">
        <f t="shared" si="1263"/>
        <v>8</v>
      </c>
      <c r="BX1131" s="111">
        <v>0.12</v>
      </c>
      <c r="BY1131" s="112">
        <v>0.080000000000000002</v>
      </c>
      <c r="BZ1131" s="272">
        <f t="shared" si="1264"/>
        <v>8</v>
      </c>
      <c r="CA1131" s="43"/>
      <c r="CB1131" s="43"/>
      <c r="CC1131" s="43"/>
      <c r="CD1131" s="43"/>
      <c r="CE1131" s="43"/>
      <c r="CF1131" s="43"/>
      <c r="CG1131" s="43"/>
      <c r="CH1131" s="43"/>
      <c r="CI1131" s="43"/>
      <c r="CJ1131" s="43"/>
      <c r="CK1131" s="43"/>
      <c r="CL1131" s="43"/>
      <c r="CM1131" s="43"/>
      <c r="CN1131" s="43"/>
      <c r="CO1131" s="43"/>
      <c r="CP1131" s="43"/>
      <c r="CQ1131" s="43"/>
      <c r="CR1131" s="43"/>
      <c r="CS1131" s="43"/>
      <c r="CT1131" s="43"/>
      <c r="CU1131" s="43"/>
      <c r="CV1131" s="43"/>
      <c r="CW1131" s="43"/>
      <c r="CX1131" s="43"/>
      <c r="CY1131" s="43"/>
      <c r="CZ1131" s="43"/>
      <c r="DA1131" s="43"/>
      <c r="DB1131" s="43"/>
      <c r="DC1131" s="43"/>
      <c r="DD1131" s="43"/>
      <c r="DE1131" s="43"/>
    </row>
    <row r="1132" s="43" customFormat="1" ht="20.25">
      <c r="A1132" s="66"/>
      <c r="B1132" s="138"/>
      <c r="C1132" s="258" t="s">
        <v>87</v>
      </c>
      <c r="D1132" s="38" t="s">
        <v>38</v>
      </c>
      <c r="E1132" s="117" t="s">
        <v>38</v>
      </c>
      <c r="F1132" s="116">
        <v>10</v>
      </c>
      <c r="G1132" s="111">
        <v>0</v>
      </c>
      <c r="H1132" s="112">
        <v>0</v>
      </c>
      <c r="I1132" s="272">
        <f>ROUND(SQRT(G1132^2+H1132^2)*1000/(1.73*G1126),0)</f>
        <v>0</v>
      </c>
      <c r="J1132" s="111">
        <v>0</v>
      </c>
      <c r="K1132" s="112">
        <v>0</v>
      </c>
      <c r="L1132" s="272">
        <f>ROUND(SQRT(J1132^2+K1132^2)*1000/(1.73*J1126),0)</f>
        <v>0</v>
      </c>
      <c r="M1132" s="111">
        <v>0</v>
      </c>
      <c r="N1132" s="112">
        <v>0</v>
      </c>
      <c r="O1132" s="272">
        <f>ROUND(SQRT(M1132^2+N1132^2)*1000/(1.73*M1126),0)</f>
        <v>0</v>
      </c>
      <c r="P1132" s="111">
        <v>0</v>
      </c>
      <c r="Q1132" s="112">
        <v>0</v>
      </c>
      <c r="R1132" s="272">
        <f>ROUND(SQRT(P1132^2+Q1132^2)*1000/(1.73*P1126),0)</f>
        <v>0</v>
      </c>
      <c r="S1132" s="111">
        <v>0</v>
      </c>
      <c r="T1132" s="112">
        <v>0</v>
      </c>
      <c r="U1132" s="272">
        <f>ROUND(SQRT(S1132^2+T1132^2)*1000/(1.73*S1126),0)</f>
        <v>0</v>
      </c>
      <c r="V1132" s="111">
        <v>0</v>
      </c>
      <c r="W1132" s="112">
        <v>0</v>
      </c>
      <c r="X1132" s="272">
        <f>ROUND(SQRT(V1132^2+W1132^2)*1000/(1.73*V1126),0)</f>
        <v>0</v>
      </c>
      <c r="Y1132" s="111">
        <v>0.01</v>
      </c>
      <c r="Z1132" s="112">
        <v>0.01</v>
      </c>
      <c r="AA1132" s="272">
        <v>1</v>
      </c>
      <c r="AB1132" s="111">
        <v>0.01</v>
      </c>
      <c r="AC1132" s="112">
        <v>0.01</v>
      </c>
      <c r="AD1132" s="272">
        <f>ROUND(SQRT(AB1132^2+AC1132^2)*1000/(1.73*AB1126),0)</f>
        <v>1</v>
      </c>
      <c r="AE1132" s="111">
        <v>0.01</v>
      </c>
      <c r="AF1132" s="112">
        <v>0.01</v>
      </c>
      <c r="AG1132" s="272">
        <f>ROUND(SQRT(AE1132^2+AF1132^2)*1000/(1.73*AE1126),0)</f>
        <v>1</v>
      </c>
      <c r="AH1132" s="111">
        <v>0.01</v>
      </c>
      <c r="AI1132" s="112">
        <v>0.01</v>
      </c>
      <c r="AJ1132" s="272">
        <f>ROUND(SQRT(AH1132^2+AI1132^2)*1000/(1.73*AH1126),0)</f>
        <v>1</v>
      </c>
      <c r="AK1132" s="111">
        <v>0.01</v>
      </c>
      <c r="AL1132" s="112">
        <v>0.01</v>
      </c>
      <c r="AM1132" s="272">
        <f>ROUND(SQRT(AK1132^2+AL1132^2)*1000/(1.73*AK1126),0)</f>
        <v>1</v>
      </c>
      <c r="AN1132" s="111">
        <v>0</v>
      </c>
      <c r="AO1132" s="112">
        <v>0</v>
      </c>
      <c r="AP1132" s="272">
        <f>ROUND(SQRT(AN1132^2+AO1132^2)*1000/(1.73*AN1126),0)</f>
        <v>0</v>
      </c>
      <c r="AQ1132" s="111">
        <v>0.01</v>
      </c>
      <c r="AR1132" s="112">
        <v>0.01</v>
      </c>
      <c r="AS1132" s="272">
        <f>ROUND(SQRT(AQ1132^2+AR1132^2)*1000/(1.73*AQ1126),0)</f>
        <v>1</v>
      </c>
      <c r="AT1132" s="111">
        <v>0.01</v>
      </c>
      <c r="AU1132" s="112">
        <v>0.01</v>
      </c>
      <c r="AV1132" s="272">
        <f>ROUND(SQRT(AT1132^2+AU1132^2)*1000/(1.73*AT1126),0)</f>
        <v>1</v>
      </c>
      <c r="AW1132" s="111">
        <v>0.01</v>
      </c>
      <c r="AX1132" s="112">
        <v>0.01</v>
      </c>
      <c r="AY1132" s="272">
        <f>ROUND(SQRT(AW1132^2+AX1132^2)*1000/(1.73*AW1126),0)</f>
        <v>1</v>
      </c>
      <c r="AZ1132" s="111">
        <v>0.01</v>
      </c>
      <c r="BA1132" s="112">
        <v>0.01</v>
      </c>
      <c r="BB1132" s="272">
        <f>ROUND(SQRT(AZ1132^2+BA1132^2)*1000/(1.73*AZ1126),0)</f>
        <v>1</v>
      </c>
      <c r="BC1132" s="111">
        <v>0.01</v>
      </c>
      <c r="BD1132" s="112">
        <v>0.01</v>
      </c>
      <c r="BE1132" s="272">
        <f>ROUND(SQRT(BC1132^2+BD1132^2)*1000/(1.73*BC1126),0)</f>
        <v>1</v>
      </c>
      <c r="BF1132" s="111">
        <v>0.01</v>
      </c>
      <c r="BG1132" s="112">
        <v>0.01</v>
      </c>
      <c r="BH1132" s="272">
        <f>ROUND(SQRT(BF1132^2+BG1132^2)*1000/(1.73*BF1126),0)</f>
        <v>1</v>
      </c>
      <c r="BI1132" s="111">
        <v>0.01</v>
      </c>
      <c r="BJ1132" s="112">
        <v>0.01</v>
      </c>
      <c r="BK1132" s="272">
        <f>ROUND(SQRT(BI1132^2+BJ1132^2)*1000/(1.73*BI1126),0)</f>
        <v>1</v>
      </c>
      <c r="BL1132" s="111">
        <v>0.01</v>
      </c>
      <c r="BM1132" s="112">
        <v>0.01</v>
      </c>
      <c r="BN1132" s="272">
        <f>ROUND(SQRT(BL1132^2+BM1132^2)*1000/(1.73*BL1126),0)</f>
        <v>1</v>
      </c>
      <c r="BO1132" s="111">
        <v>0.01</v>
      </c>
      <c r="BP1132" s="112">
        <v>0.01</v>
      </c>
      <c r="BQ1132" s="272">
        <f>ROUND(SQRT(BO1132^2+BP1132^2)*1000/(1.73*BO1126),0)</f>
        <v>1</v>
      </c>
      <c r="BR1132" s="111">
        <v>0.01</v>
      </c>
      <c r="BS1132" s="112">
        <v>0.01</v>
      </c>
      <c r="BT1132" s="272">
        <f>ROUND(SQRT(BR1132^2+BS1132^2)*1000/(1.73*BR1126),0)</f>
        <v>1</v>
      </c>
      <c r="BU1132" s="111">
        <v>0.01</v>
      </c>
      <c r="BV1132" s="112">
        <v>0.01</v>
      </c>
      <c r="BW1132" s="272">
        <f>ROUND(SQRT(BU1132^2+BV1132^2)*1000/(1.73*BU1126),0)</f>
        <v>1</v>
      </c>
      <c r="BX1132" s="111">
        <v>0.01</v>
      </c>
      <c r="BY1132" s="112">
        <v>0.01</v>
      </c>
      <c r="BZ1132" s="272">
        <f>ROUND(SQRT(BX1132^2+BY1132^2)*1000/(1.73*BX1126),0)</f>
        <v>1</v>
      </c>
      <c r="CA1132" s="43"/>
      <c r="CB1132" s="43"/>
      <c r="CC1132" s="43"/>
      <c r="CD1132" s="43"/>
      <c r="CE1132" s="43"/>
      <c r="CF1132" s="43"/>
      <c r="CG1132" s="43"/>
      <c r="CH1132" s="43"/>
      <c r="CI1132" s="43"/>
      <c r="CJ1132" s="43"/>
      <c r="CK1132" s="43"/>
      <c r="CL1132" s="43"/>
      <c r="CM1132" s="43"/>
      <c r="CN1132" s="43"/>
      <c r="CO1132" s="43"/>
      <c r="CP1132" s="43"/>
      <c r="CQ1132" s="43"/>
      <c r="CR1132" s="43"/>
      <c r="CS1132" s="43"/>
      <c r="CT1132" s="43"/>
      <c r="CU1132" s="43"/>
      <c r="CV1132" s="43"/>
      <c r="CW1132" s="43"/>
      <c r="CX1132" s="43"/>
      <c r="CY1132" s="43"/>
      <c r="CZ1132" s="43"/>
      <c r="DA1132" s="43"/>
      <c r="DB1132" s="43"/>
      <c r="DC1132" s="43"/>
      <c r="DD1132" s="43"/>
      <c r="DE1132" s="43"/>
    </row>
    <row r="1133" s="43" customFormat="1" ht="20.25">
      <c r="A1133" s="66"/>
      <c r="B1133" s="138"/>
      <c r="C1133" s="259" t="s">
        <v>157</v>
      </c>
      <c r="D1133" s="38"/>
      <c r="E1133" s="125" t="s">
        <v>38</v>
      </c>
      <c r="F1133" s="124">
        <v>10</v>
      </c>
      <c r="G1133" s="111">
        <v>0.12</v>
      </c>
      <c r="H1133" s="112">
        <v>0.080000000000000002</v>
      </c>
      <c r="I1133" s="272">
        <f>ROUND(SQRT(G1133^2+H1133^2)*1000/(1.73*G1126),0)</f>
        <v>8</v>
      </c>
      <c r="J1133" s="111">
        <v>0.12</v>
      </c>
      <c r="K1133" s="112">
        <v>0.080000000000000002</v>
      </c>
      <c r="L1133" s="272">
        <f>ROUND(SQRT(J1133^2+K1133^2)*1000/(1.73*J1126),0)</f>
        <v>8</v>
      </c>
      <c r="M1133" s="111">
        <v>0.12</v>
      </c>
      <c r="N1133" s="112">
        <v>0.080000000000000002</v>
      </c>
      <c r="O1133" s="272">
        <f>ROUND(SQRT(M1133^2+N1133^2)*1000/(1.73*M1126),0)</f>
        <v>8</v>
      </c>
      <c r="P1133" s="111">
        <v>0.11</v>
      </c>
      <c r="Q1133" s="112">
        <v>0.070000000000000007</v>
      </c>
      <c r="R1133" s="272">
        <f>ROUND(SQRT(P1133^2+Q1133^2)*1000/(1.73*P1126),0)</f>
        <v>7</v>
      </c>
      <c r="S1133" s="111">
        <v>0.12</v>
      </c>
      <c r="T1133" s="112">
        <v>0.080000000000000002</v>
      </c>
      <c r="U1133" s="272">
        <f>ROUND(SQRT(S1133^2+T1133^2)*1000/(1.73*S1126),0)</f>
        <v>8</v>
      </c>
      <c r="V1133" s="111">
        <v>0.11</v>
      </c>
      <c r="W1133" s="112">
        <v>0.070000000000000007</v>
      </c>
      <c r="X1133" s="272">
        <f>ROUND(SQRT(V1133^2+W1133^2)*1000/(1.73*V1126),0)</f>
        <v>7</v>
      </c>
      <c r="Y1133" s="111">
        <v>0.12</v>
      </c>
      <c r="Z1133" s="112">
        <v>0.080000000000000002</v>
      </c>
      <c r="AA1133" s="272">
        <v>8</v>
      </c>
      <c r="AB1133" s="111">
        <v>0.11</v>
      </c>
      <c r="AC1133" s="112">
        <v>0.070000000000000007</v>
      </c>
      <c r="AD1133" s="272">
        <f>ROUND(SQRT(AB1133^2+AC1133^2)*1000/(1.73*AB1126),0)</f>
        <v>7</v>
      </c>
      <c r="AE1133" s="111">
        <v>0.12</v>
      </c>
      <c r="AF1133" s="112">
        <v>0.080000000000000002</v>
      </c>
      <c r="AG1133" s="272">
        <f>ROUND(SQRT(AE1133^2+AF1133^2)*1000/(1.73*AE1126),0)</f>
        <v>8</v>
      </c>
      <c r="AH1133" s="111">
        <v>0.13</v>
      </c>
      <c r="AI1133" s="112">
        <v>0.089999999999999997</v>
      </c>
      <c r="AJ1133" s="272">
        <f>ROUND(SQRT(AH1133^2+AI1133^2)*1000/(1.73*AH1126),0)</f>
        <v>9</v>
      </c>
      <c r="AK1133" s="111">
        <v>0.14999999999999999</v>
      </c>
      <c r="AL1133" s="112">
        <v>0.10000000000000001</v>
      </c>
      <c r="AM1133" s="272">
        <f>ROUND(SQRT(AK1133^2+AL1133^2)*1000/(1.73*AK1126),0)</f>
        <v>10</v>
      </c>
      <c r="AN1133" s="111">
        <v>0.11</v>
      </c>
      <c r="AO1133" s="112">
        <v>0.070000000000000007</v>
      </c>
      <c r="AP1133" s="272">
        <f>ROUND(SQRT(AN1133^2+AO1133^2)*1000/(1.73*AN1126),0)</f>
        <v>7</v>
      </c>
      <c r="AQ1133" s="111">
        <v>0.12</v>
      </c>
      <c r="AR1133" s="112">
        <v>0.080000000000000002</v>
      </c>
      <c r="AS1133" s="272">
        <f>ROUND(SQRT(AQ1133^2+AR1133^2)*1000/(1.73*AQ1126),0)</f>
        <v>8</v>
      </c>
      <c r="AT1133" s="111">
        <v>0.11</v>
      </c>
      <c r="AU1133" s="112">
        <v>0.070000000000000007</v>
      </c>
      <c r="AV1133" s="272">
        <f>ROUND(SQRT(AT1133^2+AU1133^2)*1000/(1.73*AT1126),0)</f>
        <v>7</v>
      </c>
      <c r="AW1133" s="111">
        <v>0.12</v>
      </c>
      <c r="AX1133" s="112">
        <v>0.080000000000000002</v>
      </c>
      <c r="AY1133" s="272">
        <f>ROUND(SQRT(AW1133^2+AX1133^2)*1000/(1.73*AW1126),0)</f>
        <v>8</v>
      </c>
      <c r="AZ1133" s="111">
        <v>0.12</v>
      </c>
      <c r="BA1133" s="112">
        <v>0.080000000000000002</v>
      </c>
      <c r="BB1133" s="272">
        <f>ROUND(SQRT(AZ1133^2+BA1133^2)*1000/(1.73*AZ1126),0)</f>
        <v>8</v>
      </c>
      <c r="BC1133" s="111">
        <v>0.13</v>
      </c>
      <c r="BD1133" s="112">
        <v>0.089999999999999997</v>
      </c>
      <c r="BE1133" s="272">
        <f>ROUND(SQRT(BC1133^2+BD1133^2)*1000/(1.73*BC1126),0)</f>
        <v>9</v>
      </c>
      <c r="BF1133" s="111">
        <v>0.13</v>
      </c>
      <c r="BG1133" s="112">
        <v>0.089999999999999997</v>
      </c>
      <c r="BH1133" s="272">
        <f>ROUND(SQRT(BF1133^2+BG1133^2)*1000/(1.73*BF1126),0)</f>
        <v>9</v>
      </c>
      <c r="BI1133" s="111">
        <v>0.14999999999999999</v>
      </c>
      <c r="BJ1133" s="112">
        <v>0.10000000000000001</v>
      </c>
      <c r="BK1133" s="272">
        <f>ROUND(SQRT(BI1133^2+BJ1133^2)*1000/(1.73*BI1126),0)</f>
        <v>10</v>
      </c>
      <c r="BL1133" s="111">
        <v>0.13</v>
      </c>
      <c r="BM1133" s="112">
        <v>0.089999999999999997</v>
      </c>
      <c r="BN1133" s="272">
        <f>ROUND(SQRT(BL1133^2+BM1133^2)*1000/(1.73*BL1126),0)</f>
        <v>9</v>
      </c>
      <c r="BO1133" s="111">
        <v>0.12</v>
      </c>
      <c r="BP1133" s="112">
        <v>0.080000000000000002</v>
      </c>
      <c r="BQ1133" s="272">
        <f>ROUND(SQRT(BO1133^2+BP1133^2)*1000/(1.73*BO1126),0)</f>
        <v>8</v>
      </c>
      <c r="BR1133" s="111">
        <v>0.11</v>
      </c>
      <c r="BS1133" s="112">
        <v>0.070000000000000007</v>
      </c>
      <c r="BT1133" s="272">
        <f>ROUND(SQRT(BR1133^2+BS1133^2)*1000/(1.73*BR1126),0)</f>
        <v>7</v>
      </c>
      <c r="BU1133" s="111">
        <v>0.12</v>
      </c>
      <c r="BV1133" s="112">
        <v>0.080000000000000002</v>
      </c>
      <c r="BW1133" s="272">
        <f>ROUND(SQRT(BU1133^2+BV1133^2)*1000/(1.73*BU1126),0)</f>
        <v>8</v>
      </c>
      <c r="BX1133" s="111">
        <v>0.11</v>
      </c>
      <c r="BY1133" s="112">
        <v>0.070000000000000007</v>
      </c>
      <c r="BZ1133" s="272">
        <f>ROUND(SQRT(BX1133^2+BY1133^2)*1000/(1.73*BX1126),0)</f>
        <v>7</v>
      </c>
      <c r="CA1133" s="43"/>
      <c r="CB1133" s="43"/>
      <c r="CC1133" s="43"/>
      <c r="CD1133" s="43"/>
      <c r="CE1133" s="43"/>
      <c r="CF1133" s="43"/>
      <c r="CG1133" s="43"/>
      <c r="CH1133" s="43"/>
      <c r="CI1133" s="43"/>
      <c r="CJ1133" s="43"/>
      <c r="CK1133" s="43"/>
      <c r="CL1133" s="43"/>
      <c r="CM1133" s="43"/>
      <c r="CN1133" s="43"/>
      <c r="CO1133" s="43"/>
      <c r="CP1133" s="43"/>
      <c r="CQ1133" s="43"/>
      <c r="CR1133" s="43"/>
      <c r="CS1133" s="43"/>
      <c r="CT1133" s="43"/>
      <c r="CU1133" s="43"/>
      <c r="CV1133" s="43"/>
      <c r="CW1133" s="43"/>
      <c r="CX1133" s="43"/>
      <c r="CY1133" s="43"/>
      <c r="CZ1133" s="43"/>
      <c r="DA1133" s="43"/>
      <c r="DB1133" s="43"/>
      <c r="DC1133" s="43"/>
      <c r="DD1133" s="43"/>
      <c r="DE1133" s="43"/>
    </row>
    <row r="1134" s="43" customFormat="1" ht="21">
      <c r="A1134" s="38"/>
      <c r="B1134" s="114"/>
      <c r="C1134" s="315" t="s">
        <v>95</v>
      </c>
      <c r="D1134" s="38"/>
      <c r="E1134" s="125" t="s">
        <v>38</v>
      </c>
      <c r="F1134" s="124">
        <v>10</v>
      </c>
      <c r="G1134" s="111">
        <v>0</v>
      </c>
      <c r="H1134" s="112">
        <v>0</v>
      </c>
      <c r="I1134" s="272">
        <f>ROUND(SQRT(G1134^2+H1134^2)*1000/(1.73*G1126),0)</f>
        <v>0</v>
      </c>
      <c r="J1134" s="111">
        <v>0</v>
      </c>
      <c r="K1134" s="112">
        <v>0</v>
      </c>
      <c r="L1134" s="272">
        <f>ROUND(SQRT(J1134^2+K1134^2)*1000/(1.73*J1126),0)</f>
        <v>0</v>
      </c>
      <c r="M1134" s="111">
        <v>0</v>
      </c>
      <c r="N1134" s="112">
        <v>0</v>
      </c>
      <c r="O1134" s="272">
        <f>ROUND(SQRT(M1134^2+N1134^2)*1000/(1.73*M1126),0)</f>
        <v>0</v>
      </c>
      <c r="P1134" s="111">
        <v>0</v>
      </c>
      <c r="Q1134" s="112">
        <v>0</v>
      </c>
      <c r="R1134" s="272">
        <f>ROUND(SQRT(P1134^2+Q1134^2)*1000/(1.73*P1126),0)</f>
        <v>0</v>
      </c>
      <c r="S1134" s="111">
        <v>0</v>
      </c>
      <c r="T1134" s="112">
        <v>0</v>
      </c>
      <c r="U1134" s="272">
        <f>ROUND(SQRT(S1134^2+T1134^2)*1000/(1.73*S1126),0)</f>
        <v>0</v>
      </c>
      <c r="V1134" s="111">
        <v>0</v>
      </c>
      <c r="W1134" s="112">
        <v>0</v>
      </c>
      <c r="X1134" s="272">
        <f>ROUND(SQRT(V1134^2+W1134^2)*1000/(1.73*V1126),0)</f>
        <v>0</v>
      </c>
      <c r="Y1134" s="111">
        <v>0</v>
      </c>
      <c r="Z1134" s="112">
        <v>0</v>
      </c>
      <c r="AA1134" s="272">
        <v>0</v>
      </c>
      <c r="AB1134" s="111">
        <v>0</v>
      </c>
      <c r="AC1134" s="112">
        <v>0</v>
      </c>
      <c r="AD1134" s="272">
        <f>ROUND(SQRT(AB1134^2+AC1134^2)*1000/(1.73*AB1126),0)</f>
        <v>0</v>
      </c>
      <c r="AE1134" s="111">
        <v>0</v>
      </c>
      <c r="AF1134" s="112">
        <v>0</v>
      </c>
      <c r="AG1134" s="272">
        <f>ROUND(SQRT(AE1134^2+AF1134^2)*1000/(1.73*AE1126),0)</f>
        <v>0</v>
      </c>
      <c r="AH1134" s="111">
        <v>0</v>
      </c>
      <c r="AI1134" s="112">
        <v>0</v>
      </c>
      <c r="AJ1134" s="272">
        <f>ROUND(SQRT(AH1134^2+AI1134^2)*1000/(1.73*AH1126),0)</f>
        <v>0</v>
      </c>
      <c r="AK1134" s="111">
        <v>0</v>
      </c>
      <c r="AL1134" s="112">
        <v>0</v>
      </c>
      <c r="AM1134" s="272">
        <f>ROUND(SQRT(AK1134^2+AL1134^2)*1000/(1.73*AK1126),0)</f>
        <v>0</v>
      </c>
      <c r="AN1134" s="111">
        <v>0</v>
      </c>
      <c r="AO1134" s="112">
        <v>0</v>
      </c>
      <c r="AP1134" s="272">
        <f>ROUND(SQRT(AN1134^2+AO1134^2)*1000/(1.73*AN1126),0)</f>
        <v>0</v>
      </c>
      <c r="AQ1134" s="111">
        <v>0</v>
      </c>
      <c r="AR1134" s="112">
        <v>0</v>
      </c>
      <c r="AS1134" s="272">
        <f>ROUND(SQRT(AQ1134^2+AR1134^2)*1000/(1.73*AQ1126),0)</f>
        <v>0</v>
      </c>
      <c r="AT1134" s="111">
        <v>0</v>
      </c>
      <c r="AU1134" s="112">
        <v>0</v>
      </c>
      <c r="AV1134" s="272">
        <f>ROUND(SQRT(AT1134^2+AU1134^2)*1000/(1.73*AT1126),0)</f>
        <v>0</v>
      </c>
      <c r="AW1134" s="111">
        <v>0</v>
      </c>
      <c r="AX1134" s="112">
        <v>0</v>
      </c>
      <c r="AY1134" s="272">
        <f>ROUND(SQRT(AW1134^2+AX1134^2)*1000/(1.73*AW1126),0)</f>
        <v>0</v>
      </c>
      <c r="AZ1134" s="111">
        <v>0</v>
      </c>
      <c r="BA1134" s="112">
        <v>0</v>
      </c>
      <c r="BB1134" s="272">
        <f>ROUND(SQRT(AZ1134^2+BA1134^2)*1000/(1.73*AZ1126),0)</f>
        <v>0</v>
      </c>
      <c r="BC1134" s="111">
        <v>0</v>
      </c>
      <c r="BD1134" s="112">
        <v>0</v>
      </c>
      <c r="BE1134" s="272">
        <f>ROUND(SQRT(BC1134^2+BD1134^2)*1000/(1.73*BC1126),0)</f>
        <v>0</v>
      </c>
      <c r="BF1134" s="111">
        <v>0</v>
      </c>
      <c r="BG1134" s="112">
        <v>0</v>
      </c>
      <c r="BH1134" s="272">
        <f>ROUND(SQRT(BF1134^2+BG1134^2)*1000/(1.73*BF1126),0)</f>
        <v>0</v>
      </c>
      <c r="BI1134" s="111">
        <v>0</v>
      </c>
      <c r="BJ1134" s="112">
        <v>0</v>
      </c>
      <c r="BK1134" s="272">
        <f>ROUND(SQRT(BI1134^2+BJ1134^2)*1000/(1.73*BI1126),0)</f>
        <v>0</v>
      </c>
      <c r="BL1134" s="111">
        <v>0</v>
      </c>
      <c r="BM1134" s="112">
        <v>0</v>
      </c>
      <c r="BN1134" s="272">
        <f>ROUND(SQRT(BL1134^2+BM1134^2)*1000/(1.73*BL1126),0)</f>
        <v>0</v>
      </c>
      <c r="BO1134" s="111">
        <v>0</v>
      </c>
      <c r="BP1134" s="112">
        <v>0</v>
      </c>
      <c r="BQ1134" s="272">
        <f>ROUND(SQRT(BO1134^2+BP1134^2)*1000/(1.73*BO1126),0)</f>
        <v>0</v>
      </c>
      <c r="BR1134" s="111">
        <v>0</v>
      </c>
      <c r="BS1134" s="112">
        <v>0</v>
      </c>
      <c r="BT1134" s="272">
        <f>ROUND(SQRT(BR1134^2+BS1134^2)*1000/(1.73*BR1126),0)</f>
        <v>0</v>
      </c>
      <c r="BU1134" s="111">
        <v>0</v>
      </c>
      <c r="BV1134" s="112">
        <v>0</v>
      </c>
      <c r="BW1134" s="272">
        <f>ROUND(SQRT(BU1134^2+BV1134^2)*1000/(1.73*BU1126),0)</f>
        <v>0</v>
      </c>
      <c r="BX1134" s="111">
        <v>0</v>
      </c>
      <c r="BY1134" s="112">
        <v>0</v>
      </c>
      <c r="BZ1134" s="272">
        <f>ROUND(SQRT(BX1134^2+BY1134^2)*1000/(1.73*BX1126),0)</f>
        <v>0</v>
      </c>
      <c r="CA1134" s="43"/>
      <c r="CB1134" s="43"/>
      <c r="CC1134" s="43"/>
      <c r="CD1134" s="43"/>
      <c r="CE1134" s="43"/>
      <c r="CF1134" s="43"/>
      <c r="CG1134" s="43"/>
      <c r="CH1134" s="43"/>
      <c r="CI1134" s="43"/>
      <c r="CJ1134" s="43"/>
      <c r="CK1134" s="43"/>
      <c r="CL1134" s="43"/>
      <c r="CM1134" s="43"/>
      <c r="CN1134" s="43"/>
      <c r="CO1134" s="43"/>
      <c r="CP1134" s="43"/>
      <c r="CQ1134" s="43"/>
      <c r="CR1134" s="43"/>
      <c r="CS1134" s="43"/>
      <c r="CT1134" s="43"/>
      <c r="CU1134" s="43"/>
      <c r="CV1134" s="43"/>
      <c r="CW1134" s="43"/>
      <c r="CX1134" s="43"/>
      <c r="CY1134" s="43"/>
      <c r="CZ1134" s="43"/>
      <c r="DA1134" s="43"/>
      <c r="DB1134" s="43"/>
      <c r="DC1134" s="43"/>
      <c r="DD1134" s="43"/>
      <c r="DE1134" s="43"/>
    </row>
    <row r="1135" s="164" customFormat="1" ht="19.5" customHeight="1">
      <c r="A1135" s="66"/>
      <c r="B1135" s="165" t="s">
        <v>133</v>
      </c>
      <c r="C1135" s="166" t="s">
        <v>134</v>
      </c>
      <c r="D1135" s="128"/>
      <c r="E1135" s="128"/>
      <c r="F1135" s="128"/>
      <c r="G1135" s="220">
        <f>G1117</f>
        <v>1.1599999999999999</v>
      </c>
      <c r="H1135" s="221">
        <f>H1117</f>
        <v>0.78000000000000003</v>
      </c>
      <c r="I1135" s="222"/>
      <c r="J1135" s="220">
        <f>J1117</f>
        <v>1.1299999999999999</v>
      </c>
      <c r="K1135" s="221">
        <f>K1117</f>
        <v>0.76000000000000001</v>
      </c>
      <c r="L1135" s="222"/>
      <c r="M1135" s="220">
        <f>M1117</f>
        <v>1.1100000000000001</v>
      </c>
      <c r="N1135" s="221">
        <f>N1117</f>
        <v>0.73999999999999999</v>
      </c>
      <c r="O1135" s="222"/>
      <c r="P1135" s="220">
        <f>P1117</f>
        <v>1.1000000000000001</v>
      </c>
      <c r="Q1135" s="221">
        <f>Q1117</f>
        <v>0.72999999999999998</v>
      </c>
      <c r="R1135" s="222"/>
      <c r="S1135" s="220">
        <f>S1117</f>
        <v>1.1399999999999999</v>
      </c>
      <c r="T1135" s="221">
        <f>T1117</f>
        <v>0.77000000000000002</v>
      </c>
      <c r="U1135" s="222"/>
      <c r="V1135" s="220">
        <f>V1117</f>
        <v>1.1499999999999999</v>
      </c>
      <c r="W1135" s="221">
        <f>W1117</f>
        <v>0.77000000000000002</v>
      </c>
      <c r="X1135" s="222"/>
      <c r="Y1135" s="220">
        <f>Y1117</f>
        <v>1.24</v>
      </c>
      <c r="Z1135" s="221">
        <f>Z1117</f>
        <v>0.82999999999999996</v>
      </c>
      <c r="AA1135" s="222"/>
      <c r="AB1135" s="220">
        <f>AB1117</f>
        <v>1.3100000000000001</v>
      </c>
      <c r="AC1135" s="221">
        <f>AC1117</f>
        <v>0.85999999999999999</v>
      </c>
      <c r="AD1135" s="222"/>
      <c r="AE1135" s="220">
        <f>AE1117</f>
        <v>1.3500000000000001</v>
      </c>
      <c r="AF1135" s="221">
        <f>AF1117</f>
        <v>0.90000000000000002</v>
      </c>
      <c r="AG1135" s="222"/>
      <c r="AH1135" s="220">
        <f>AH1117</f>
        <v>1.3999999999999999</v>
      </c>
      <c r="AI1135" s="221">
        <f>AI1117</f>
        <v>0.94999999999999996</v>
      </c>
      <c r="AJ1135" s="222"/>
      <c r="AK1135" s="220">
        <f>AK1117</f>
        <v>1.72</v>
      </c>
      <c r="AL1135" s="221">
        <f>AL1117</f>
        <v>1.1499999999999999</v>
      </c>
      <c r="AM1135" s="222"/>
      <c r="AN1135" s="220">
        <f>AN1117</f>
        <v>1.25</v>
      </c>
      <c r="AO1135" s="221">
        <f>AO1117</f>
        <v>0.81999999999999995</v>
      </c>
      <c r="AP1135" s="222"/>
      <c r="AQ1135" s="220">
        <f>AQ1117</f>
        <v>1.25</v>
      </c>
      <c r="AR1135" s="221">
        <f>AR1117</f>
        <v>0.84999999999999998</v>
      </c>
      <c r="AS1135" s="222"/>
      <c r="AT1135" s="220">
        <f>AT1117</f>
        <v>1.26</v>
      </c>
      <c r="AU1135" s="221">
        <f>AU1117</f>
        <v>0.84999999999999998</v>
      </c>
      <c r="AV1135" s="222"/>
      <c r="AW1135" s="220">
        <f>AW1117</f>
        <v>1.26</v>
      </c>
      <c r="AX1135" s="221">
        <f>AX1117</f>
        <v>0.83999999999999997</v>
      </c>
      <c r="AY1135" s="222"/>
      <c r="AZ1135" s="220">
        <f>AZ1117</f>
        <v>1.25</v>
      </c>
      <c r="BA1135" s="221">
        <f>BA1117</f>
        <v>0.83999999999999997</v>
      </c>
      <c r="BB1135" s="222"/>
      <c r="BC1135" s="220">
        <f>BC1117</f>
        <v>1.29</v>
      </c>
      <c r="BD1135" s="221">
        <f>BD1117</f>
        <v>0.85999999999999999</v>
      </c>
      <c r="BE1135" s="222"/>
      <c r="BF1135" s="220">
        <f>BF1117</f>
        <v>1.3799999999999999</v>
      </c>
      <c r="BG1135" s="221">
        <f>BG1117</f>
        <v>0.92000000000000004</v>
      </c>
      <c r="BH1135" s="222"/>
      <c r="BI1135" s="220">
        <f>BI1117</f>
        <v>1.6000000000000001</v>
      </c>
      <c r="BJ1135" s="221">
        <f>BJ1117</f>
        <v>1.0700000000000001</v>
      </c>
      <c r="BK1135" s="222"/>
      <c r="BL1135" s="220">
        <f>BL1117</f>
        <v>1.3899999999999999</v>
      </c>
      <c r="BM1135" s="221">
        <f>BM1117</f>
        <v>0.93000000000000005</v>
      </c>
      <c r="BN1135" s="222"/>
      <c r="BO1135" s="220">
        <f>BO1117</f>
        <v>1.3300000000000001</v>
      </c>
      <c r="BP1135" s="221">
        <f>BP1117</f>
        <v>0.88</v>
      </c>
      <c r="BQ1135" s="222"/>
      <c r="BR1135" s="220">
        <f>BR1117</f>
        <v>1.3100000000000001</v>
      </c>
      <c r="BS1135" s="221">
        <f>BS1117</f>
        <v>0.88</v>
      </c>
      <c r="BT1135" s="222"/>
      <c r="BU1135" s="220">
        <f>BU1117</f>
        <v>1.3</v>
      </c>
      <c r="BV1135" s="221">
        <f>BV1117</f>
        <v>0.87</v>
      </c>
      <c r="BW1135" s="222"/>
      <c r="BX1135" s="220">
        <f>BX1117</f>
        <v>1.24</v>
      </c>
      <c r="BY1135" s="221">
        <f>BY1117</f>
        <v>0.82999999999999996</v>
      </c>
      <c r="BZ1135" s="222"/>
      <c r="CA1135" s="164"/>
      <c r="CB1135" s="164"/>
      <c r="CC1135" s="164"/>
      <c r="CD1135" s="164"/>
      <c r="CE1135" s="164"/>
      <c r="CF1135" s="164"/>
      <c r="CG1135" s="164"/>
      <c r="CH1135" s="164"/>
      <c r="CI1135" s="164"/>
      <c r="CJ1135" s="164"/>
      <c r="CK1135" s="164"/>
      <c r="CL1135" s="164"/>
      <c r="CM1135" s="164"/>
      <c r="CN1135" s="164"/>
      <c r="CO1135" s="164"/>
      <c r="CP1135" s="164"/>
      <c r="CQ1135" s="164"/>
      <c r="CR1135" s="164"/>
      <c r="CS1135" s="164"/>
      <c r="CT1135" s="164"/>
      <c r="CU1135" s="164"/>
      <c r="CV1135" s="164"/>
      <c r="CW1135" s="164"/>
      <c r="CX1135" s="164"/>
      <c r="CY1135" s="164"/>
      <c r="CZ1135" s="164"/>
      <c r="DA1135" s="164"/>
      <c r="DB1135" s="164"/>
      <c r="DC1135" s="164"/>
      <c r="DD1135" s="164"/>
      <c r="DE1135" s="164"/>
    </row>
    <row r="1136" s="164" customFormat="1" ht="19.5" customHeight="1">
      <c r="A1136" s="66"/>
      <c r="B1136" s="170"/>
      <c r="C1136" s="171" t="s">
        <v>135</v>
      </c>
      <c r="D1136" s="117"/>
      <c r="E1136" s="117"/>
      <c r="F1136" s="117"/>
      <c r="G1136" s="223">
        <f>G1121+G1122</f>
        <v>1.1599999999999999</v>
      </c>
      <c r="H1136" s="224">
        <f>H1121+H1122</f>
        <v>0.77000000000000002</v>
      </c>
      <c r="I1136" s="225"/>
      <c r="J1136" s="223">
        <f>J1121+J1122</f>
        <v>1.1299999999999999</v>
      </c>
      <c r="K1136" s="224">
        <f>K1121+K1122</f>
        <v>0.76000000000000001</v>
      </c>
      <c r="L1136" s="225"/>
      <c r="M1136" s="223">
        <f>M1121+M1122</f>
        <v>1.1100000000000001</v>
      </c>
      <c r="N1136" s="224">
        <f>N1121+N1122</f>
        <v>0.73999999999999999</v>
      </c>
      <c r="O1136" s="225"/>
      <c r="P1136" s="223">
        <f>P1121+P1122</f>
        <v>1.1000000000000001</v>
      </c>
      <c r="Q1136" s="224">
        <f>Q1121+Q1122</f>
        <v>0.73999999999999999</v>
      </c>
      <c r="R1136" s="225"/>
      <c r="S1136" s="223">
        <f>S1121+S1122</f>
        <v>1.1399999999999999</v>
      </c>
      <c r="T1136" s="224">
        <f>T1121+T1122</f>
        <v>0.76000000000000001</v>
      </c>
      <c r="U1136" s="225"/>
      <c r="V1136" s="223">
        <f>V1121+V1122</f>
        <v>1.1499999999999999</v>
      </c>
      <c r="W1136" s="224">
        <f>W1121+W1122</f>
        <v>0.77000000000000002</v>
      </c>
      <c r="X1136" s="225"/>
      <c r="Y1136" s="223">
        <f>Y1121+Y1122</f>
        <v>1.24</v>
      </c>
      <c r="Z1136" s="224">
        <f>Z1121+Z1122</f>
        <v>0.82999999999999996</v>
      </c>
      <c r="AA1136" s="225"/>
      <c r="AB1136" s="223">
        <f>AB1121+AB1122</f>
        <v>1.3100000000000001</v>
      </c>
      <c r="AC1136" s="224">
        <f>AC1121+AC1122</f>
        <v>0.87</v>
      </c>
      <c r="AD1136" s="225"/>
      <c r="AE1136" s="223">
        <f>AE1121+AE1122</f>
        <v>1.3500000000000001</v>
      </c>
      <c r="AF1136" s="224">
        <f>AF1121+AF1122</f>
        <v>0.89000000000000001</v>
      </c>
      <c r="AG1136" s="225"/>
      <c r="AH1136" s="223">
        <f>AH1121+AH1122</f>
        <v>1.3999999999999999</v>
      </c>
      <c r="AI1136" s="224">
        <f>AI1121+AI1122</f>
        <v>0.93000000000000005</v>
      </c>
      <c r="AJ1136" s="225"/>
      <c r="AK1136" s="223">
        <f>AK1121+AK1122</f>
        <v>1.72</v>
      </c>
      <c r="AL1136" s="224">
        <f>AL1121+AL1122</f>
        <v>1.1499999999999999</v>
      </c>
      <c r="AM1136" s="225"/>
      <c r="AN1136" s="223">
        <f>AN1121+AN1122</f>
        <v>1.25</v>
      </c>
      <c r="AO1136" s="224">
        <f>AO1121+AO1122</f>
        <v>0.82999999999999996</v>
      </c>
      <c r="AP1136" s="225"/>
      <c r="AQ1136" s="223">
        <f>AQ1121+AQ1122</f>
        <v>1.25</v>
      </c>
      <c r="AR1136" s="224">
        <f>AR1121+AR1122</f>
        <v>0.82999999999999996</v>
      </c>
      <c r="AS1136" s="225"/>
      <c r="AT1136" s="223">
        <f>AT1121+AT1122</f>
        <v>1.26</v>
      </c>
      <c r="AU1136" s="224">
        <f>AU1121+AU1122</f>
        <v>0.83999999999999997</v>
      </c>
      <c r="AV1136" s="225"/>
      <c r="AW1136" s="223">
        <f>AW1121+AW1122</f>
        <v>1.26</v>
      </c>
      <c r="AX1136" s="224">
        <f>AX1121+AX1122</f>
        <v>0.83999999999999997</v>
      </c>
      <c r="AY1136" s="225"/>
      <c r="AZ1136" s="223">
        <f>AZ1121+AZ1122</f>
        <v>1.25</v>
      </c>
      <c r="BA1136" s="224">
        <f>BA1121+BA1122</f>
        <v>0.82999999999999996</v>
      </c>
      <c r="BB1136" s="225"/>
      <c r="BC1136" s="223">
        <f>BC1121+BC1122</f>
        <v>1.29</v>
      </c>
      <c r="BD1136" s="224">
        <f>BD1121+BD1122</f>
        <v>0.85999999999999999</v>
      </c>
      <c r="BE1136" s="225"/>
      <c r="BF1136" s="223">
        <f>BF1121+BF1122</f>
        <v>1.3799999999999999</v>
      </c>
      <c r="BG1136" s="224">
        <f>BG1121+BG1122</f>
        <v>0.92000000000000004</v>
      </c>
      <c r="BH1136" s="225"/>
      <c r="BI1136" s="223">
        <f>BI1121+BI1122</f>
        <v>1.6000000000000001</v>
      </c>
      <c r="BJ1136" s="224">
        <f>BJ1121+BJ1122</f>
        <v>1.0600000000000001</v>
      </c>
      <c r="BK1136" s="225"/>
      <c r="BL1136" s="223">
        <f>BL1121+BL1122</f>
        <v>1.3899999999999999</v>
      </c>
      <c r="BM1136" s="224">
        <f>BM1121+BM1122</f>
        <v>0.93000000000000005</v>
      </c>
      <c r="BN1136" s="225"/>
      <c r="BO1136" s="223">
        <f>BO1121+BO1122</f>
        <v>1.3300000000000001</v>
      </c>
      <c r="BP1136" s="224">
        <f>BP1121+BP1122</f>
        <v>0.88</v>
      </c>
      <c r="BQ1136" s="225"/>
      <c r="BR1136" s="223">
        <f>BR1121+BR1122</f>
        <v>1.3100000000000001</v>
      </c>
      <c r="BS1136" s="224">
        <f>BS1121+BS1122</f>
        <v>0.87</v>
      </c>
      <c r="BT1136" s="225"/>
      <c r="BU1136" s="223">
        <f>BU1121+BU1122</f>
        <v>1.3</v>
      </c>
      <c r="BV1136" s="224">
        <f>BV1121+BV1122</f>
        <v>0.85999999999999999</v>
      </c>
      <c r="BW1136" s="225"/>
      <c r="BX1136" s="223">
        <f>BX1121+BX1122</f>
        <v>1.24</v>
      </c>
      <c r="BY1136" s="224">
        <f>BY1121+BY1122</f>
        <v>0.82999999999999996</v>
      </c>
      <c r="BZ1136" s="225"/>
      <c r="CA1136" s="164"/>
      <c r="CB1136" s="164"/>
      <c r="CC1136" s="164"/>
      <c r="CD1136" s="164"/>
      <c r="CE1136" s="164"/>
      <c r="CF1136" s="164"/>
      <c r="CG1136" s="164"/>
      <c r="CH1136" s="164"/>
      <c r="CI1136" s="164"/>
      <c r="CJ1136" s="164"/>
      <c r="CK1136" s="164"/>
      <c r="CL1136" s="164"/>
      <c r="CM1136" s="164"/>
      <c r="CN1136" s="164"/>
      <c r="CO1136" s="164"/>
      <c r="CP1136" s="164"/>
      <c r="CQ1136" s="164"/>
      <c r="CR1136" s="164"/>
      <c r="CS1136" s="164"/>
      <c r="CT1136" s="164"/>
      <c r="CU1136" s="164"/>
      <c r="CV1136" s="164"/>
      <c r="CW1136" s="164"/>
      <c r="CX1136" s="164"/>
      <c r="CY1136" s="164"/>
      <c r="CZ1136" s="164"/>
      <c r="DA1136" s="164"/>
      <c r="DB1136" s="164"/>
      <c r="DC1136" s="164"/>
      <c r="DD1136" s="164"/>
      <c r="DE1136" s="164"/>
    </row>
    <row r="1137" s="164" customFormat="1" ht="20.25" customHeight="1">
      <c r="A1137" s="66"/>
      <c r="B1137" s="175"/>
      <c r="C1137" s="176" t="s">
        <v>136</v>
      </c>
      <c r="D1137" s="177"/>
      <c r="E1137" s="178"/>
      <c r="F1137" s="178"/>
      <c r="G1137" s="341">
        <f>(G1135-G1136)/G1135*100</f>
        <v>0</v>
      </c>
      <c r="H1137" s="294">
        <f>(H1135-H1136)/H1135*100</f>
        <v>1.28</v>
      </c>
      <c r="I1137" s="343"/>
      <c r="J1137" s="341">
        <f>(J1135-J1136)/J1135*100</f>
        <v>0</v>
      </c>
      <c r="K1137" s="294">
        <f>(K1135-K1136)/K1135*100</f>
        <v>0</v>
      </c>
      <c r="L1137" s="343"/>
      <c r="M1137" s="341">
        <f>(M1135-M1136)/M1135*100</f>
        <v>0</v>
      </c>
      <c r="N1137" s="294">
        <f>(N1135-N1136)/N1135*100</f>
        <v>0</v>
      </c>
      <c r="O1137" s="343"/>
      <c r="P1137" s="341">
        <f>(P1135-P1136)/P1135*100</f>
        <v>0</v>
      </c>
      <c r="Q1137" s="294">
        <f>(Q1135-Q1136)/Q1135*100</f>
        <v>-1.3700000000000001</v>
      </c>
      <c r="R1137" s="343"/>
      <c r="S1137" s="341">
        <f>(S1135-S1136)/S1135*100</f>
        <v>0</v>
      </c>
      <c r="T1137" s="294">
        <f>(T1135-T1136)/T1135*100</f>
        <v>1.3</v>
      </c>
      <c r="U1137" s="343"/>
      <c r="V1137" s="341">
        <f>(V1135-V1136)/V1135*100</f>
        <v>0</v>
      </c>
      <c r="W1137" s="294">
        <f>(W1135-W1136)/W1135*100</f>
        <v>0</v>
      </c>
      <c r="X1137" s="343"/>
      <c r="Y1137" s="341">
        <f>(Y1135-Y1136)/Y1135*100</f>
        <v>0</v>
      </c>
      <c r="Z1137" s="294">
        <f>(Z1135-Z1136)/Z1135*100</f>
        <v>0</v>
      </c>
      <c r="AA1137" s="343"/>
      <c r="AB1137" s="341">
        <f>(AB1135-AB1136)/AB1135*100</f>
        <v>0</v>
      </c>
      <c r="AC1137" s="294">
        <f>(AC1135-AC1136)/AC1135*100</f>
        <v>-1.1599999999999999</v>
      </c>
      <c r="AD1137" s="343"/>
      <c r="AE1137" s="341">
        <f>(AE1135-AE1136)/AE1135*100</f>
        <v>0</v>
      </c>
      <c r="AF1137" s="294">
        <f>(AF1135-AF1136)/AF1135*100</f>
        <v>1.1100000000000001</v>
      </c>
      <c r="AG1137" s="343"/>
      <c r="AH1137" s="341">
        <f>(AH1135-AH1136)/AH1135*100</f>
        <v>0</v>
      </c>
      <c r="AI1137" s="294">
        <f>(AI1135-AI1136)/AI1135*100</f>
        <v>2.1099999999999999</v>
      </c>
      <c r="AJ1137" s="343"/>
      <c r="AK1137" s="341">
        <f>(AK1135-AK1136)/AK1135*100</f>
        <v>0</v>
      </c>
      <c r="AL1137" s="294">
        <f>(AL1135-AL1136)/AL1135*100</f>
        <v>0</v>
      </c>
      <c r="AM1137" s="343"/>
      <c r="AN1137" s="341">
        <f>(AN1135-AN1136)/AN1135*100</f>
        <v>0</v>
      </c>
      <c r="AO1137" s="294">
        <f>(AO1135-AO1136)/AO1135*100</f>
        <v>-1.22</v>
      </c>
      <c r="AP1137" s="343"/>
      <c r="AQ1137" s="341">
        <f>(AQ1135-AQ1136)/AQ1135*100</f>
        <v>0</v>
      </c>
      <c r="AR1137" s="294">
        <f>(AR1135-AR1136)/AR1135*100</f>
        <v>2.3500000000000001</v>
      </c>
      <c r="AS1137" s="343"/>
      <c r="AT1137" s="341">
        <f>(AT1135-AT1136)/AT1135*100</f>
        <v>0</v>
      </c>
      <c r="AU1137" s="294">
        <f>(AU1135-AU1136)/AU1135*100</f>
        <v>1.1799999999999999</v>
      </c>
      <c r="AV1137" s="343"/>
      <c r="AW1137" s="341">
        <f>(AW1135-AW1136)/AW1135*100</f>
        <v>0</v>
      </c>
      <c r="AX1137" s="294">
        <f>(AX1135-AX1136)/AX1135*100</f>
        <v>0</v>
      </c>
      <c r="AY1137" s="343"/>
      <c r="AZ1137" s="341">
        <f>(AZ1135-AZ1136)/AZ1135*100</f>
        <v>0</v>
      </c>
      <c r="BA1137" s="294">
        <f>(BA1135-BA1136)/BA1135*100</f>
        <v>1.1899999999999999</v>
      </c>
      <c r="BB1137" s="343"/>
      <c r="BC1137" s="341">
        <f>(BC1135-BC1136)/BC1135*100</f>
        <v>0</v>
      </c>
      <c r="BD1137" s="294">
        <f>(BD1135-BD1136)/BD1135*100</f>
        <v>0</v>
      </c>
      <c r="BE1137" s="343"/>
      <c r="BF1137" s="341">
        <f>(BF1135-BF1136)/BF1135*100</f>
        <v>0</v>
      </c>
      <c r="BG1137" s="294">
        <f>(BG1135-BG1136)/BG1135*100</f>
        <v>0</v>
      </c>
      <c r="BH1137" s="343"/>
      <c r="BI1137" s="341">
        <f>(BI1135-BI1136)/BI1135*100</f>
        <v>0</v>
      </c>
      <c r="BJ1137" s="294">
        <f>(BJ1135-BJ1136)/BJ1135*100</f>
        <v>0.93000000000000005</v>
      </c>
      <c r="BK1137" s="343"/>
      <c r="BL1137" s="341">
        <f>(BL1135-BL1136)/BL1135*100</f>
        <v>0</v>
      </c>
      <c r="BM1137" s="294">
        <f>(BM1135-BM1136)/BM1135*100</f>
        <v>0</v>
      </c>
      <c r="BN1137" s="343"/>
      <c r="BO1137" s="341">
        <f>(BO1135-BO1136)/BO1135*100</f>
        <v>0</v>
      </c>
      <c r="BP1137" s="294">
        <f>(BP1135-BP1136)/BP1135*100</f>
        <v>0</v>
      </c>
      <c r="BQ1137" s="343"/>
      <c r="BR1137" s="341">
        <f>(BR1135-BR1136)/BR1135*100</f>
        <v>0</v>
      </c>
      <c r="BS1137" s="294">
        <f>(BS1135-BS1136)/BS1135*100</f>
        <v>1.1399999999999999</v>
      </c>
      <c r="BT1137" s="343"/>
      <c r="BU1137" s="341">
        <f>(BU1135-BU1136)/BU1135*100</f>
        <v>0</v>
      </c>
      <c r="BV1137" s="294">
        <f>(BV1135-BV1136)/BV1135*100</f>
        <v>1.1499999999999999</v>
      </c>
      <c r="BW1137" s="343"/>
      <c r="BX1137" s="341">
        <f>(BX1135-BX1136)/BX1135*100</f>
        <v>0</v>
      </c>
      <c r="BY1137" s="294">
        <f>(BY1135-BY1136)/BY1135*100</f>
        <v>0</v>
      </c>
      <c r="BZ1137" s="343"/>
      <c r="CA1137" s="164"/>
      <c r="CB1137" s="164"/>
      <c r="CC1137" s="164"/>
      <c r="CD1137" s="164"/>
      <c r="CE1137" s="164"/>
      <c r="CF1137" s="164"/>
      <c r="CG1137" s="164"/>
      <c r="CH1137" s="164"/>
      <c r="CI1137" s="164"/>
      <c r="CJ1137" s="164"/>
      <c r="CK1137" s="164"/>
      <c r="CL1137" s="164"/>
      <c r="CM1137" s="164"/>
      <c r="CN1137" s="164"/>
      <c r="CO1137" s="164"/>
      <c r="CP1137" s="164"/>
      <c r="CQ1137" s="164"/>
      <c r="CR1137" s="164"/>
      <c r="CS1137" s="164"/>
      <c r="CT1137" s="164"/>
      <c r="CU1137" s="164"/>
      <c r="CV1137" s="164"/>
      <c r="CW1137" s="164"/>
      <c r="CX1137" s="164"/>
      <c r="CY1137" s="164"/>
      <c r="CZ1137" s="164"/>
      <c r="DA1137" s="164"/>
      <c r="DB1137" s="164"/>
      <c r="DC1137" s="164"/>
      <c r="DD1137" s="164"/>
      <c r="DE1137" s="164"/>
    </row>
    <row r="1138" s="164" customFormat="1" ht="19.5" customHeight="1">
      <c r="A1138" s="66"/>
      <c r="B1138" s="185" t="s">
        <v>234</v>
      </c>
      <c r="C1138" s="166" t="s">
        <v>134</v>
      </c>
      <c r="D1138" s="128"/>
      <c r="E1138" s="128"/>
      <c r="F1138" s="128"/>
      <c r="G1138" s="290">
        <f>G1118</f>
        <v>1.1599999999999999</v>
      </c>
      <c r="H1138" s="291">
        <f>H1118</f>
        <v>0.78000000000000003</v>
      </c>
      <c r="I1138" s="345"/>
      <c r="J1138" s="290">
        <f>J1118</f>
        <v>1.1299999999999999</v>
      </c>
      <c r="K1138" s="291">
        <f>K1118</f>
        <v>0.76000000000000001</v>
      </c>
      <c r="L1138" s="345"/>
      <c r="M1138" s="290">
        <f>M1118</f>
        <v>1.1100000000000001</v>
      </c>
      <c r="N1138" s="291">
        <f>N1118</f>
        <v>0.73999999999999999</v>
      </c>
      <c r="O1138" s="345"/>
      <c r="P1138" s="290">
        <f>P1118</f>
        <v>1.1000000000000001</v>
      </c>
      <c r="Q1138" s="291">
        <f>Q1118</f>
        <v>0.72999999999999998</v>
      </c>
      <c r="R1138" s="345"/>
      <c r="S1138" s="290">
        <f>S1118</f>
        <v>1.1399999999999999</v>
      </c>
      <c r="T1138" s="291">
        <f>T1118</f>
        <v>0.77000000000000002</v>
      </c>
      <c r="U1138" s="345"/>
      <c r="V1138" s="290">
        <f>V1118</f>
        <v>1.1499999999999999</v>
      </c>
      <c r="W1138" s="291">
        <f>W1118</f>
        <v>0.77000000000000002</v>
      </c>
      <c r="X1138" s="345"/>
      <c r="Y1138" s="290">
        <f>Y1118</f>
        <v>1.24</v>
      </c>
      <c r="Z1138" s="291">
        <f>Z1118</f>
        <v>0.82999999999999996</v>
      </c>
      <c r="AA1138" s="345"/>
      <c r="AB1138" s="290">
        <f>AB1118</f>
        <v>1.3100000000000001</v>
      </c>
      <c r="AC1138" s="291">
        <f>AC1118</f>
        <v>0.85999999999999999</v>
      </c>
      <c r="AD1138" s="345"/>
      <c r="AE1138" s="290">
        <f>AE1118</f>
        <v>1.3500000000000001</v>
      </c>
      <c r="AF1138" s="291">
        <f>AF1118</f>
        <v>0.90000000000000002</v>
      </c>
      <c r="AG1138" s="345"/>
      <c r="AH1138" s="290">
        <f>AH1118</f>
        <v>1.3999999999999999</v>
      </c>
      <c r="AI1138" s="291">
        <f>AI1118</f>
        <v>0.94999999999999996</v>
      </c>
      <c r="AJ1138" s="345"/>
      <c r="AK1138" s="290">
        <f>AK1118</f>
        <v>1.72</v>
      </c>
      <c r="AL1138" s="291">
        <f>AL1118</f>
        <v>1.1499999999999999</v>
      </c>
      <c r="AM1138" s="345"/>
      <c r="AN1138" s="290">
        <f>AN1118</f>
        <v>1.25</v>
      </c>
      <c r="AO1138" s="291">
        <f>AO1118</f>
        <v>0.81999999999999995</v>
      </c>
      <c r="AP1138" s="345"/>
      <c r="AQ1138" s="290">
        <f>AQ1118</f>
        <v>1.25</v>
      </c>
      <c r="AR1138" s="291">
        <f>AR1118</f>
        <v>0.84999999999999998</v>
      </c>
      <c r="AS1138" s="345"/>
      <c r="AT1138" s="290">
        <f>AT1118</f>
        <v>1.26</v>
      </c>
      <c r="AU1138" s="291">
        <f>AU1118</f>
        <v>0.84999999999999998</v>
      </c>
      <c r="AV1138" s="345"/>
      <c r="AW1138" s="290">
        <f>AW1118</f>
        <v>1.26</v>
      </c>
      <c r="AX1138" s="291">
        <f>AX1118</f>
        <v>0.83999999999999997</v>
      </c>
      <c r="AY1138" s="345"/>
      <c r="AZ1138" s="290">
        <f>AZ1118</f>
        <v>1.25</v>
      </c>
      <c r="BA1138" s="291">
        <f>BA1118</f>
        <v>0.83999999999999997</v>
      </c>
      <c r="BB1138" s="345"/>
      <c r="BC1138" s="290">
        <f>BC1118</f>
        <v>1.29</v>
      </c>
      <c r="BD1138" s="291">
        <f>BD1118</f>
        <v>0.85999999999999999</v>
      </c>
      <c r="BE1138" s="345"/>
      <c r="BF1138" s="290">
        <f>BF1118</f>
        <v>1.3799999999999999</v>
      </c>
      <c r="BG1138" s="291">
        <f>BG1118</f>
        <v>0.92000000000000004</v>
      </c>
      <c r="BH1138" s="345"/>
      <c r="BI1138" s="290">
        <f>BI1118</f>
        <v>1.6000000000000001</v>
      </c>
      <c r="BJ1138" s="291">
        <f>BJ1118</f>
        <v>1.0700000000000001</v>
      </c>
      <c r="BK1138" s="345"/>
      <c r="BL1138" s="290">
        <f>BL1118</f>
        <v>1.3899999999999999</v>
      </c>
      <c r="BM1138" s="291">
        <f>BM1118</f>
        <v>0.93000000000000005</v>
      </c>
      <c r="BN1138" s="345"/>
      <c r="BO1138" s="290">
        <f>BO1118</f>
        <v>1.3300000000000001</v>
      </c>
      <c r="BP1138" s="291">
        <f>BP1118</f>
        <v>0.88</v>
      </c>
      <c r="BQ1138" s="345"/>
      <c r="BR1138" s="290">
        <f>BR1118</f>
        <v>1.3100000000000001</v>
      </c>
      <c r="BS1138" s="291">
        <f>BS1118</f>
        <v>0.88</v>
      </c>
      <c r="BT1138" s="345"/>
      <c r="BU1138" s="290">
        <f>BU1118</f>
        <v>1.3</v>
      </c>
      <c r="BV1138" s="291">
        <f>BV1118</f>
        <v>0.87</v>
      </c>
      <c r="BW1138" s="345"/>
      <c r="BX1138" s="290">
        <f>BX1118</f>
        <v>1.24</v>
      </c>
      <c r="BY1138" s="291">
        <f>BY1118</f>
        <v>0.82999999999999996</v>
      </c>
      <c r="BZ1138" s="345"/>
      <c r="CA1138" s="164"/>
      <c r="CB1138" s="164"/>
      <c r="CC1138" s="164"/>
      <c r="CD1138" s="164"/>
      <c r="CE1138" s="164"/>
      <c r="CF1138" s="164"/>
      <c r="CG1138" s="164"/>
      <c r="CH1138" s="164"/>
      <c r="CI1138" s="164"/>
      <c r="CJ1138" s="164"/>
      <c r="CK1138" s="164"/>
      <c r="CL1138" s="164"/>
      <c r="CM1138" s="164"/>
      <c r="CN1138" s="164"/>
      <c r="CO1138" s="164"/>
      <c r="CP1138" s="164"/>
      <c r="CQ1138" s="164"/>
      <c r="CR1138" s="164"/>
      <c r="CS1138" s="164"/>
      <c r="CT1138" s="164"/>
      <c r="CU1138" s="164"/>
      <c r="CV1138" s="164"/>
      <c r="CW1138" s="164"/>
      <c r="CX1138" s="164"/>
      <c r="CY1138" s="164"/>
      <c r="CZ1138" s="164"/>
      <c r="DA1138" s="164"/>
      <c r="DB1138" s="164"/>
      <c r="DC1138" s="164"/>
      <c r="DD1138" s="164"/>
      <c r="DE1138" s="164"/>
    </row>
    <row r="1139" s="164" customFormat="1" ht="19.5" customHeight="1">
      <c r="A1139" s="66"/>
      <c r="B1139" s="170"/>
      <c r="C1139" s="171" t="s">
        <v>135</v>
      </c>
      <c r="D1139" s="117"/>
      <c r="E1139" s="117"/>
      <c r="F1139" s="117"/>
      <c r="G1139" s="223">
        <f>SUM(G1127:G1134)</f>
        <v>1.1599999999999999</v>
      </c>
      <c r="H1139" s="224">
        <f>SUM(H1127:H1134)</f>
        <v>0.78000000000000003</v>
      </c>
      <c r="I1139" s="225"/>
      <c r="J1139" s="223">
        <f>SUM(J1127:J1134)</f>
        <v>1.1299999999999999</v>
      </c>
      <c r="K1139" s="224">
        <f>SUM(K1127:K1134)</f>
        <v>0.76000000000000001</v>
      </c>
      <c r="L1139" s="225"/>
      <c r="M1139" s="223">
        <f>SUM(M1127:M1134)</f>
        <v>1.1100000000000001</v>
      </c>
      <c r="N1139" s="224">
        <f>SUM(N1127:N1134)</f>
        <v>0.73999999999999999</v>
      </c>
      <c r="O1139" s="225"/>
      <c r="P1139" s="223">
        <f>SUM(P1127:P1134)</f>
        <v>1.1000000000000001</v>
      </c>
      <c r="Q1139" s="224">
        <f>SUM(Q1127:Q1134)</f>
        <v>0.72999999999999998</v>
      </c>
      <c r="R1139" s="225"/>
      <c r="S1139" s="223">
        <f>SUM(S1127:S1134)</f>
        <v>1.1399999999999999</v>
      </c>
      <c r="T1139" s="224">
        <f>SUM(T1127:T1134)</f>
        <v>0.77000000000000002</v>
      </c>
      <c r="U1139" s="225"/>
      <c r="V1139" s="223">
        <f>SUM(V1127:V1134)</f>
        <v>1.1499999999999999</v>
      </c>
      <c r="W1139" s="224">
        <f>SUM(W1127:W1134)</f>
        <v>0.77000000000000002</v>
      </c>
      <c r="X1139" s="225"/>
      <c r="Y1139" s="223">
        <f>SUM(Y1127:Y1134)</f>
        <v>1.24</v>
      </c>
      <c r="Z1139" s="224">
        <f>SUM(Z1127:Z1134)</f>
        <v>0.82999999999999996</v>
      </c>
      <c r="AA1139" s="225"/>
      <c r="AB1139" s="223">
        <f>SUM(AB1127:AB1134)</f>
        <v>1.3100000000000001</v>
      </c>
      <c r="AC1139" s="224">
        <f>SUM(AC1127:AC1134)</f>
        <v>0.85999999999999999</v>
      </c>
      <c r="AD1139" s="225"/>
      <c r="AE1139" s="223">
        <f>SUM(AE1127:AE1134)</f>
        <v>1.3500000000000001</v>
      </c>
      <c r="AF1139" s="224">
        <f>SUM(AF1127:AF1134)</f>
        <v>0.90000000000000002</v>
      </c>
      <c r="AG1139" s="225"/>
      <c r="AH1139" s="223">
        <f>SUM(AH1127:AH1134)</f>
        <v>1.3999999999999999</v>
      </c>
      <c r="AI1139" s="224">
        <f>SUM(AI1127:AI1134)</f>
        <v>0.94999999999999996</v>
      </c>
      <c r="AJ1139" s="225"/>
      <c r="AK1139" s="223">
        <f>SUM(AK1127:AK1134)</f>
        <v>1.72</v>
      </c>
      <c r="AL1139" s="224">
        <f>SUM(AL1127:AL1134)</f>
        <v>1.1499999999999999</v>
      </c>
      <c r="AM1139" s="225"/>
      <c r="AN1139" s="223">
        <f>SUM(AN1127:AN1134)</f>
        <v>1.25</v>
      </c>
      <c r="AO1139" s="224">
        <f>SUM(AO1127:AO1134)</f>
        <v>0.81999999999999995</v>
      </c>
      <c r="AP1139" s="225"/>
      <c r="AQ1139" s="223">
        <f>SUM(AQ1127:AQ1134)</f>
        <v>1.25</v>
      </c>
      <c r="AR1139" s="224">
        <f>SUM(AR1127:AR1134)</f>
        <v>0.84999999999999998</v>
      </c>
      <c r="AS1139" s="225"/>
      <c r="AT1139" s="223">
        <f>SUM(AT1127:AT1134)</f>
        <v>1.26</v>
      </c>
      <c r="AU1139" s="224">
        <f>SUM(AU1127:AU1134)</f>
        <v>0.84999999999999998</v>
      </c>
      <c r="AV1139" s="225"/>
      <c r="AW1139" s="223">
        <f>SUM(AW1127:AW1134)</f>
        <v>1.26</v>
      </c>
      <c r="AX1139" s="224">
        <f>SUM(AX1127:AX1134)</f>
        <v>0.83999999999999997</v>
      </c>
      <c r="AY1139" s="225"/>
      <c r="AZ1139" s="223">
        <f>SUM(AZ1127:AZ1134)</f>
        <v>1.25</v>
      </c>
      <c r="BA1139" s="224">
        <f>SUM(BA1127:BA1134)</f>
        <v>0.83999999999999997</v>
      </c>
      <c r="BB1139" s="225"/>
      <c r="BC1139" s="223">
        <f>SUM(BC1127:BC1134)</f>
        <v>1.29</v>
      </c>
      <c r="BD1139" s="224">
        <f>SUM(BD1127:BD1134)</f>
        <v>0.85999999999999999</v>
      </c>
      <c r="BE1139" s="225"/>
      <c r="BF1139" s="223">
        <f>SUM(BF1127:BF1134)</f>
        <v>1.3799999999999999</v>
      </c>
      <c r="BG1139" s="224">
        <f>SUM(BG1127:BG1134)</f>
        <v>0.92000000000000004</v>
      </c>
      <c r="BH1139" s="225"/>
      <c r="BI1139" s="223">
        <f>SUM(BI1127:BI1134)</f>
        <v>1.6000000000000001</v>
      </c>
      <c r="BJ1139" s="224">
        <f>SUM(BJ1127:BJ1134)</f>
        <v>1.0700000000000001</v>
      </c>
      <c r="BK1139" s="225"/>
      <c r="BL1139" s="223">
        <f>SUM(BL1127:BL1134)</f>
        <v>1.3899999999999999</v>
      </c>
      <c r="BM1139" s="224">
        <f>SUM(BM1127:BM1134)</f>
        <v>0.93000000000000005</v>
      </c>
      <c r="BN1139" s="225"/>
      <c r="BO1139" s="223">
        <f>SUM(BO1127:BO1134)</f>
        <v>1.3300000000000001</v>
      </c>
      <c r="BP1139" s="224">
        <f>SUM(BP1127:BP1134)</f>
        <v>0.88</v>
      </c>
      <c r="BQ1139" s="225"/>
      <c r="BR1139" s="223">
        <f>SUM(BR1127:BR1134)</f>
        <v>1.3100000000000001</v>
      </c>
      <c r="BS1139" s="224">
        <f>SUM(BS1127:BS1134)</f>
        <v>0.88</v>
      </c>
      <c r="BT1139" s="225"/>
      <c r="BU1139" s="223">
        <f>SUM(BU1127:BU1134)</f>
        <v>1.3</v>
      </c>
      <c r="BV1139" s="224">
        <f>SUM(BV1127:BV1134)</f>
        <v>0.87</v>
      </c>
      <c r="BW1139" s="225"/>
      <c r="BX1139" s="223">
        <f>SUM(BX1127:BX1134)</f>
        <v>1.24</v>
      </c>
      <c r="BY1139" s="224">
        <f>SUM(BY1127:BY1134)</f>
        <v>0.82999999999999996</v>
      </c>
      <c r="BZ1139" s="225"/>
      <c r="CA1139" s="164"/>
      <c r="CB1139" s="164"/>
      <c r="CC1139" s="164"/>
      <c r="CD1139" s="164"/>
      <c r="CE1139" s="164"/>
      <c r="CF1139" s="164"/>
      <c r="CG1139" s="164"/>
      <c r="CH1139" s="164"/>
      <c r="CI1139" s="164"/>
      <c r="CJ1139" s="164"/>
      <c r="CK1139" s="164"/>
      <c r="CL1139" s="164"/>
      <c r="CM1139" s="164"/>
      <c r="CN1139" s="164"/>
      <c r="CO1139" s="164"/>
      <c r="CP1139" s="164"/>
      <c r="CQ1139" s="164"/>
      <c r="CR1139" s="164"/>
      <c r="CS1139" s="164"/>
      <c r="CT1139" s="164"/>
      <c r="CU1139" s="164"/>
      <c r="CV1139" s="164"/>
      <c r="CW1139" s="164"/>
      <c r="CX1139" s="164"/>
      <c r="CY1139" s="164"/>
      <c r="CZ1139" s="164"/>
      <c r="DA1139" s="164"/>
      <c r="DB1139" s="164"/>
      <c r="DC1139" s="164"/>
      <c r="DD1139" s="164"/>
      <c r="DE1139" s="164"/>
    </row>
    <row r="1140" s="164" customFormat="1" ht="20.25" customHeight="1">
      <c r="A1140" s="66"/>
      <c r="B1140" s="170"/>
      <c r="C1140" s="171" t="s">
        <v>136</v>
      </c>
      <c r="D1140" s="187"/>
      <c r="E1140" s="188"/>
      <c r="F1140" s="188"/>
      <c r="G1140" s="338">
        <f>(G1138-G1139)/G1138*100</f>
        <v>0</v>
      </c>
      <c r="H1140" s="347">
        <f>(H1138-H1139)/H1138*100</f>
        <v>0</v>
      </c>
      <c r="I1140" s="340"/>
      <c r="J1140" s="338">
        <f>(J1138-J1139)/J1138*100</f>
        <v>0</v>
      </c>
      <c r="K1140" s="347">
        <f>(K1138-K1139)/K1138*100</f>
        <v>0</v>
      </c>
      <c r="L1140" s="340"/>
      <c r="M1140" s="338">
        <f>(M1138-M1139)/M1138*100</f>
        <v>0</v>
      </c>
      <c r="N1140" s="347">
        <f>(N1138-N1139)/N1138*100</f>
        <v>0</v>
      </c>
      <c r="O1140" s="340"/>
      <c r="P1140" s="338">
        <f>(P1138-P1139)/P1138*100</f>
        <v>0</v>
      </c>
      <c r="Q1140" s="347">
        <f>(Q1138-Q1139)/Q1138*100</f>
        <v>0</v>
      </c>
      <c r="R1140" s="340"/>
      <c r="S1140" s="338">
        <f>(S1138-S1139)/S1138*100</f>
        <v>0</v>
      </c>
      <c r="T1140" s="347">
        <f>(T1138-T1139)/T1138*100</f>
        <v>0</v>
      </c>
      <c r="U1140" s="340"/>
      <c r="V1140" s="338">
        <f>(V1138-V1139)/V1138*100</f>
        <v>0</v>
      </c>
      <c r="W1140" s="347">
        <f>(W1138-W1139)/W1138*100</f>
        <v>0</v>
      </c>
      <c r="X1140" s="340"/>
      <c r="Y1140" s="338">
        <f>(Y1138-Y1139)/Y1138*100</f>
        <v>0</v>
      </c>
      <c r="Z1140" s="347">
        <f>(Z1138-Z1139)/Z1138*100</f>
        <v>0</v>
      </c>
      <c r="AA1140" s="340"/>
      <c r="AB1140" s="338">
        <f>(AB1138-AB1139)/AB1138*100</f>
        <v>0</v>
      </c>
      <c r="AC1140" s="347">
        <f>(AC1138-AC1139)/AC1138*100</f>
        <v>0</v>
      </c>
      <c r="AD1140" s="340"/>
      <c r="AE1140" s="338">
        <f>(AE1138-AE1139)/AE1138*100</f>
        <v>0</v>
      </c>
      <c r="AF1140" s="347">
        <f>(AF1138-AF1139)/AF1138*100</f>
        <v>0</v>
      </c>
      <c r="AG1140" s="340"/>
      <c r="AH1140" s="338">
        <f>(AH1138-AH1139)/AH1138*100</f>
        <v>0</v>
      </c>
      <c r="AI1140" s="347">
        <f>(AI1138-AI1139)/AI1138*100</f>
        <v>0</v>
      </c>
      <c r="AJ1140" s="340"/>
      <c r="AK1140" s="338">
        <f>(AK1138-AK1139)/AK1138*100</f>
        <v>0</v>
      </c>
      <c r="AL1140" s="347">
        <f>(AL1138-AL1139)/AL1138*100</f>
        <v>0</v>
      </c>
      <c r="AM1140" s="340"/>
      <c r="AN1140" s="338">
        <f>(AN1138-AN1139)/AN1138*100</f>
        <v>0</v>
      </c>
      <c r="AO1140" s="347">
        <f>(AO1138-AO1139)/AO1138*100</f>
        <v>0</v>
      </c>
      <c r="AP1140" s="340"/>
      <c r="AQ1140" s="338">
        <f>(AQ1138-AQ1139)/AQ1138*100</f>
        <v>0</v>
      </c>
      <c r="AR1140" s="347">
        <f>(AR1138-AR1139)/AR1138*100</f>
        <v>0</v>
      </c>
      <c r="AS1140" s="340"/>
      <c r="AT1140" s="338">
        <f>(AT1138-AT1139)/AT1138*100</f>
        <v>0</v>
      </c>
      <c r="AU1140" s="347">
        <f>(AU1138-AU1139)/AU1138*100</f>
        <v>0</v>
      </c>
      <c r="AV1140" s="340"/>
      <c r="AW1140" s="338">
        <f>(AW1138-AW1139)/AW1138*100</f>
        <v>0</v>
      </c>
      <c r="AX1140" s="347">
        <f>(AX1138-AX1139)/AX1138*100</f>
        <v>0</v>
      </c>
      <c r="AY1140" s="340"/>
      <c r="AZ1140" s="338">
        <f>(AZ1138-AZ1139)/AZ1138*100</f>
        <v>0</v>
      </c>
      <c r="BA1140" s="347">
        <f>(BA1138-BA1139)/BA1138*100</f>
        <v>0</v>
      </c>
      <c r="BB1140" s="340"/>
      <c r="BC1140" s="338">
        <f>(BC1138-BC1139)/BC1138*100</f>
        <v>0</v>
      </c>
      <c r="BD1140" s="347">
        <f>(BD1138-BD1139)/BD1138*100</f>
        <v>0</v>
      </c>
      <c r="BE1140" s="340"/>
      <c r="BF1140" s="338">
        <f>(BF1138-BF1139)/BF1138*100</f>
        <v>0</v>
      </c>
      <c r="BG1140" s="347">
        <f>(BG1138-BG1139)/BG1138*100</f>
        <v>0</v>
      </c>
      <c r="BH1140" s="340"/>
      <c r="BI1140" s="338">
        <f>(BI1138-BI1139)/BI1138*100</f>
        <v>0</v>
      </c>
      <c r="BJ1140" s="347">
        <f>(BJ1138-BJ1139)/BJ1138*100</f>
        <v>0</v>
      </c>
      <c r="BK1140" s="340"/>
      <c r="BL1140" s="338">
        <f>(BL1138-BL1139)/BL1138*100</f>
        <v>0</v>
      </c>
      <c r="BM1140" s="347">
        <f>(BM1138-BM1139)/BM1138*100</f>
        <v>0</v>
      </c>
      <c r="BN1140" s="340"/>
      <c r="BO1140" s="338">
        <f>(BO1138-BO1139)/BO1138*100</f>
        <v>0</v>
      </c>
      <c r="BP1140" s="347">
        <f>(BP1138-BP1139)/BP1138*100</f>
        <v>0</v>
      </c>
      <c r="BQ1140" s="340"/>
      <c r="BR1140" s="338">
        <f>(BR1138-BR1139)/BR1138*100</f>
        <v>0</v>
      </c>
      <c r="BS1140" s="347">
        <f>(BS1138-BS1139)/BS1138*100</f>
        <v>0</v>
      </c>
      <c r="BT1140" s="340"/>
      <c r="BU1140" s="338">
        <f>(BU1138-BU1139)/BU1138*100</f>
        <v>0</v>
      </c>
      <c r="BV1140" s="347">
        <f>(BV1138-BV1139)/BV1138*100</f>
        <v>0</v>
      </c>
      <c r="BW1140" s="340"/>
      <c r="BX1140" s="338">
        <f>(BX1138-BX1139)/BX1138*100</f>
        <v>0</v>
      </c>
      <c r="BY1140" s="347">
        <f>(BY1138-BY1139)/BY1138*100</f>
        <v>0</v>
      </c>
      <c r="BZ1140" s="340"/>
      <c r="CA1140" s="164"/>
      <c r="CB1140" s="164"/>
      <c r="CC1140" s="164"/>
      <c r="CD1140" s="164"/>
      <c r="CE1140" s="164"/>
      <c r="CF1140" s="164"/>
      <c r="CG1140" s="164"/>
      <c r="CH1140" s="164"/>
      <c r="CI1140" s="164"/>
      <c r="CJ1140" s="164"/>
      <c r="CK1140" s="164"/>
      <c r="CL1140" s="164"/>
      <c r="CM1140" s="164"/>
      <c r="CN1140" s="164"/>
      <c r="CO1140" s="164"/>
      <c r="CP1140" s="164"/>
      <c r="CQ1140" s="164"/>
      <c r="CR1140" s="164"/>
      <c r="CS1140" s="164"/>
      <c r="CT1140" s="164"/>
      <c r="CU1140" s="164"/>
      <c r="CV1140" s="164"/>
      <c r="CW1140" s="164"/>
      <c r="CX1140" s="164"/>
      <c r="CY1140" s="164"/>
      <c r="CZ1140" s="164"/>
      <c r="DA1140" s="164"/>
      <c r="DB1140" s="164"/>
      <c r="DC1140" s="164"/>
      <c r="DD1140" s="164"/>
      <c r="DE1140" s="164"/>
    </row>
    <row r="1141" s="43" customFormat="1" ht="21">
      <c r="A1141" s="102">
        <v>24</v>
      </c>
      <c r="B1141" s="192" t="s">
        <v>378</v>
      </c>
      <c r="C1141" s="104"/>
      <c r="D1141" s="105"/>
      <c r="E1141" s="105"/>
      <c r="F1141" s="105"/>
      <c r="G1141" s="193"/>
      <c r="H1141" s="193"/>
      <c r="I1141" s="194"/>
      <c r="J1141" s="193"/>
      <c r="K1141" s="193"/>
      <c r="L1141" s="194"/>
      <c r="M1141" s="193"/>
      <c r="N1141" s="193"/>
      <c r="O1141" s="194"/>
      <c r="P1141" s="193"/>
      <c r="Q1141" s="193"/>
      <c r="R1141" s="194"/>
      <c r="S1141" s="193"/>
      <c r="T1141" s="193"/>
      <c r="U1141" s="194"/>
      <c r="V1141" s="193"/>
      <c r="W1141" s="193"/>
      <c r="X1141" s="194"/>
      <c r="Y1141" s="193"/>
      <c r="Z1141" s="193"/>
      <c r="AA1141" s="194"/>
      <c r="AB1141" s="193"/>
      <c r="AC1141" s="193"/>
      <c r="AD1141" s="194"/>
      <c r="AE1141" s="193"/>
      <c r="AF1141" s="193"/>
      <c r="AG1141" s="194"/>
      <c r="AH1141" s="193"/>
      <c r="AI1141" s="193"/>
      <c r="AJ1141" s="194"/>
      <c r="AK1141" s="193"/>
      <c r="AL1141" s="193"/>
      <c r="AM1141" s="194"/>
      <c r="AN1141" s="193"/>
      <c r="AO1141" s="193"/>
      <c r="AP1141" s="194"/>
      <c r="AQ1141" s="193"/>
      <c r="AR1141" s="193"/>
      <c r="AS1141" s="194"/>
      <c r="AT1141" s="193"/>
      <c r="AU1141" s="193"/>
      <c r="AV1141" s="194"/>
      <c r="AW1141" s="193"/>
      <c r="AX1141" s="193"/>
      <c r="AY1141" s="194"/>
      <c r="AZ1141" s="193"/>
      <c r="BA1141" s="193"/>
      <c r="BB1141" s="194"/>
      <c r="BC1141" s="193"/>
      <c r="BD1141" s="193"/>
      <c r="BE1141" s="194"/>
      <c r="BF1141" s="193"/>
      <c r="BG1141" s="193"/>
      <c r="BH1141" s="194"/>
      <c r="BI1141" s="193"/>
      <c r="BJ1141" s="193"/>
      <c r="BK1141" s="194"/>
      <c r="BL1141" s="193"/>
      <c r="BM1141" s="193"/>
      <c r="BN1141" s="194"/>
      <c r="BO1141" s="193"/>
      <c r="BP1141" s="193"/>
      <c r="BQ1141" s="194"/>
      <c r="BR1141" s="193"/>
      <c r="BS1141" s="193"/>
      <c r="BT1141" s="194"/>
      <c r="BU1141" s="193"/>
      <c r="BV1141" s="193"/>
      <c r="BW1141" s="194"/>
      <c r="BX1141" s="193"/>
      <c r="BY1141" s="193"/>
      <c r="BZ1141" s="194"/>
    </row>
    <row r="1142" s="43" customFormat="1" ht="20.25">
      <c r="A1142" s="66"/>
      <c r="B1142" s="114"/>
      <c r="C1142" s="108" t="s">
        <v>144</v>
      </c>
      <c r="D1142" s="38"/>
      <c r="E1142" s="110"/>
      <c r="F1142" s="196">
        <v>110</v>
      </c>
      <c r="G1142" s="111">
        <v>1.4299999999999999</v>
      </c>
      <c r="H1142" s="112">
        <v>0.94999999999999996</v>
      </c>
      <c r="I1142" s="311">
        <f>ROUND(SQRT(G1142^2+H1142^2)*1000/(1.73*G1154),0)</f>
        <v>9</v>
      </c>
      <c r="J1142" s="111">
        <v>2.04</v>
      </c>
      <c r="K1142" s="112">
        <v>1.3600000000000001</v>
      </c>
      <c r="L1142" s="311">
        <f>ROUND(SQRT(J1142^2+K1142^2)*1000/(1.73*J1154),0)</f>
        <v>12</v>
      </c>
      <c r="M1142" s="111">
        <v>1.71</v>
      </c>
      <c r="N1142" s="112">
        <v>1.1399999999999999</v>
      </c>
      <c r="O1142" s="311">
        <f>ROUND(SQRT(M1142^2+N1142^2)*1000/(1.73*M1154),0)</f>
        <v>10</v>
      </c>
      <c r="P1142" s="111">
        <v>1.76</v>
      </c>
      <c r="Q1142" s="112">
        <v>1.1699999999999999</v>
      </c>
      <c r="R1142" s="311">
        <f>ROUND(SQRT(P1142^2+Q1142^2)*1000/(1.73*P1154),0)</f>
        <v>11</v>
      </c>
      <c r="S1142" s="111">
        <v>2.0800000000000001</v>
      </c>
      <c r="T1142" s="112">
        <v>1.3799999999999999</v>
      </c>
      <c r="U1142" s="311">
        <f>ROUND(SQRT(S1142^2+T1142^2)*1000/(1.73*S1154),0)</f>
        <v>13</v>
      </c>
      <c r="V1142" s="111">
        <v>2.2599999999999998</v>
      </c>
      <c r="W1142" s="112">
        <v>1.5</v>
      </c>
      <c r="X1142" s="311">
        <f>ROUND(SQRT(V1142^2+W1142^2)*1000/(1.73*V1154),0)</f>
        <v>14</v>
      </c>
      <c r="Y1142" s="111">
        <v>2.1600000000000001</v>
      </c>
      <c r="Z1142" s="112">
        <v>1.4399999999999999</v>
      </c>
      <c r="AA1142" s="311">
        <v>13</v>
      </c>
      <c r="AB1142" s="111">
        <v>0.38</v>
      </c>
      <c r="AC1142" s="112">
        <v>0.25</v>
      </c>
      <c r="AD1142" s="311">
        <f>ROUND(SQRT(AB1142^2+AC1142^2)*1000/(1.73*AB1154),0)</f>
        <v>2</v>
      </c>
      <c r="AE1142" s="111">
        <v>0.14000000000000001</v>
      </c>
      <c r="AF1142" s="112">
        <v>0.089999999999999997</v>
      </c>
      <c r="AG1142" s="311">
        <f>ROUND(SQRT(AE1142^2+AF1142^2)*1000/(1.73*AE1154),0)</f>
        <v>1</v>
      </c>
      <c r="AH1142" s="111">
        <v>0.17000000000000001</v>
      </c>
      <c r="AI1142" s="112">
        <v>0.11</v>
      </c>
      <c r="AJ1142" s="311">
        <f>ROUND(SQRT(AH1142^2+AI1142^2)*1000/(1.73*AH1154),0)</f>
        <v>1</v>
      </c>
      <c r="AK1142" s="111">
        <v>0.46999999999999997</v>
      </c>
      <c r="AL1142" s="112">
        <v>0.31</v>
      </c>
      <c r="AM1142" s="311">
        <f>ROUND(SQRT(AK1142^2+AL1142^2)*1000/(1.73*AK1154),0)</f>
        <v>3</v>
      </c>
      <c r="AN1142" s="111">
        <v>0.53000000000000003</v>
      </c>
      <c r="AO1142" s="112">
        <v>0.34999999999999998</v>
      </c>
      <c r="AP1142" s="311">
        <f>ROUND(SQRT(AN1142^2+AO1142^2)*1000/(1.73*AN1154),0)</f>
        <v>3</v>
      </c>
      <c r="AQ1142" s="111">
        <v>0.20000000000000001</v>
      </c>
      <c r="AR1142" s="112">
        <v>0.13</v>
      </c>
      <c r="AS1142" s="311">
        <f>ROUND(SQRT(AQ1142^2+AR1142^2)*1000/(1.73*AQ1154),0)</f>
        <v>1</v>
      </c>
      <c r="AT1142" s="111">
        <v>0.68999999999999995</v>
      </c>
      <c r="AU1142" s="112">
        <v>0.46000000000000002</v>
      </c>
      <c r="AV1142" s="311">
        <f>ROUND(SQRT(AT1142^2+AU1142^2)*1000/(1.73*AT1154),0)</f>
        <v>4</v>
      </c>
      <c r="AW1142" s="111">
        <v>0.080000000000000002</v>
      </c>
      <c r="AX1142" s="112">
        <v>0.050000000000000003</v>
      </c>
      <c r="AY1142" s="311">
        <f>ROUND(SQRT(AW1142^2+AX1142^2)*1000/(1.73*AW1154),0)</f>
        <v>0</v>
      </c>
      <c r="AZ1142" s="111">
        <v>0.13</v>
      </c>
      <c r="BA1142" s="112">
        <v>0.089999999999999997</v>
      </c>
      <c r="BB1142" s="311">
        <f>ROUND(SQRT(AZ1142^2+BA1142^2)*1000/(1.73*AZ1154),0)</f>
        <v>1</v>
      </c>
      <c r="BC1142" s="111">
        <v>-0.12</v>
      </c>
      <c r="BD1142" s="112">
        <v>-0.080000000000000002</v>
      </c>
      <c r="BE1142" s="311">
        <f>ROUND(SQRT(BC1142^2+BD1142^2)*1000/(1.73*BC1154),0)</f>
        <v>1</v>
      </c>
      <c r="BF1142" s="111">
        <v>0.17999999999999999</v>
      </c>
      <c r="BG1142" s="112">
        <v>0.12</v>
      </c>
      <c r="BH1142" s="311">
        <f>ROUND(SQRT(BF1142^2+BG1142^2)*1000/(1.73*BF1154),0)</f>
        <v>1</v>
      </c>
      <c r="BI1142" s="111">
        <v>1.1299999999999999</v>
      </c>
      <c r="BJ1142" s="112">
        <v>0.75</v>
      </c>
      <c r="BK1142" s="311">
        <f>ROUND(SQRT(BI1142^2+BJ1142^2)*1000/(1.73*BI1154),0)</f>
        <v>7</v>
      </c>
      <c r="BL1142" s="111">
        <v>1.3200000000000001</v>
      </c>
      <c r="BM1142" s="112">
        <v>0.88</v>
      </c>
      <c r="BN1142" s="311">
        <f>ROUND(SQRT(BL1142^2+BM1142^2)*1000/(1.73*BL1154),0)</f>
        <v>8</v>
      </c>
      <c r="BO1142" s="111">
        <v>0.33000000000000002</v>
      </c>
      <c r="BP1142" s="112">
        <v>0.22</v>
      </c>
      <c r="BQ1142" s="311">
        <f>ROUND(SQRT(BO1142^2+BP1142^2)*1000/(1.73*BO1154),0)</f>
        <v>2</v>
      </c>
      <c r="BR1142" s="111">
        <v>0.83999999999999997</v>
      </c>
      <c r="BS1142" s="112">
        <v>0.56000000000000005</v>
      </c>
      <c r="BT1142" s="311">
        <f>ROUND(SQRT(BR1142^2+BS1142^2)*1000/(1.73*BR1154),0)</f>
        <v>5</v>
      </c>
      <c r="BU1142" s="111">
        <v>0.35999999999999999</v>
      </c>
      <c r="BV1142" s="112">
        <v>0.23999999999999999</v>
      </c>
      <c r="BW1142" s="311">
        <f>ROUND(SQRT(BU1142^2+BV1142^2)*1000/(1.73*BU1154),0)</f>
        <v>2</v>
      </c>
      <c r="BX1142" s="111">
        <v>1.3799999999999999</v>
      </c>
      <c r="BY1142" s="112">
        <v>0.92000000000000004</v>
      </c>
      <c r="BZ1142" s="311">
        <f>ROUND(SQRT(BX1142^2+BY1142^2)*1000/(1.73*BX1154),0)</f>
        <v>8</v>
      </c>
      <c r="CA1142" s="43"/>
      <c r="CB1142" s="43"/>
      <c r="CC1142" s="43"/>
      <c r="CD1142" s="43"/>
      <c r="CE1142" s="43"/>
      <c r="CF1142" s="43"/>
      <c r="CG1142" s="43"/>
      <c r="CH1142" s="43"/>
      <c r="CI1142" s="43"/>
      <c r="CJ1142" s="43"/>
      <c r="CK1142" s="43"/>
      <c r="CL1142" s="43"/>
      <c r="CM1142" s="43"/>
      <c r="CN1142" s="43"/>
      <c r="CO1142" s="43"/>
      <c r="CP1142" s="43"/>
      <c r="CQ1142" s="43"/>
      <c r="CR1142" s="43"/>
      <c r="CS1142" s="43"/>
      <c r="CT1142" s="43"/>
      <c r="CU1142" s="43"/>
      <c r="CV1142" s="43"/>
      <c r="CW1142" s="43"/>
      <c r="CX1142" s="43"/>
      <c r="CY1142" s="43"/>
      <c r="CZ1142" s="43"/>
      <c r="DA1142" s="43"/>
      <c r="DB1142" s="43"/>
      <c r="DC1142" s="43"/>
      <c r="DD1142" s="43"/>
      <c r="DE1142" s="43"/>
    </row>
    <row r="1143" s="43" customFormat="1" ht="21">
      <c r="A1143" s="66"/>
      <c r="B1143" s="114" t="s">
        <v>329</v>
      </c>
      <c r="C1143" s="132" t="s">
        <v>146</v>
      </c>
      <c r="D1143" s="217"/>
      <c r="E1143" s="134"/>
      <c r="F1143" s="133">
        <v>10</v>
      </c>
      <c r="G1143" s="269">
        <v>0</v>
      </c>
      <c r="H1143" s="270">
        <v>0</v>
      </c>
      <c r="I1143" s="272">
        <f>ROUND(SQRT(G1143^2+H1143^2)*1000/(1.73*G1156),0)</f>
        <v>0</v>
      </c>
      <c r="J1143" s="269">
        <v>0</v>
      </c>
      <c r="K1143" s="270">
        <v>0</v>
      </c>
      <c r="L1143" s="272">
        <f>ROUND(SQRT(J1143^2+K1143^2)*1000/(1.73*J1156),0)</f>
        <v>0</v>
      </c>
      <c r="M1143" s="269">
        <v>0</v>
      </c>
      <c r="N1143" s="270">
        <v>0</v>
      </c>
      <c r="O1143" s="272">
        <f>ROUND(SQRT(M1143^2+N1143^2)*1000/(1.73*M1156),0)</f>
        <v>0</v>
      </c>
      <c r="P1143" s="269">
        <v>0</v>
      </c>
      <c r="Q1143" s="270">
        <v>0</v>
      </c>
      <c r="R1143" s="272">
        <f>ROUND(SQRT(P1143^2+Q1143^2)*1000/(1.73*P1156),0)</f>
        <v>0</v>
      </c>
      <c r="S1143" s="269">
        <v>0</v>
      </c>
      <c r="T1143" s="270">
        <v>0</v>
      </c>
      <c r="U1143" s="272">
        <f>ROUND(SQRT(S1143^2+T1143^2)*1000/(1.73*S1156),0)</f>
        <v>0</v>
      </c>
      <c r="V1143" s="269">
        <v>0</v>
      </c>
      <c r="W1143" s="270">
        <v>0</v>
      </c>
      <c r="X1143" s="272">
        <f>ROUND(SQRT(V1143^2+W1143^2)*1000/(1.73*V1156),0)</f>
        <v>0</v>
      </c>
      <c r="Y1143" s="269">
        <v>0</v>
      </c>
      <c r="Z1143" s="270">
        <v>0</v>
      </c>
      <c r="AA1143" s="272">
        <v>0</v>
      </c>
      <c r="AB1143" s="269">
        <v>0</v>
      </c>
      <c r="AC1143" s="270">
        <v>0</v>
      </c>
      <c r="AD1143" s="272">
        <f>ROUND(SQRT(AB1143^2+AC1143^2)*1000/(1.73*AB1156),0)</f>
        <v>0</v>
      </c>
      <c r="AE1143" s="269">
        <v>0</v>
      </c>
      <c r="AF1143" s="270">
        <v>0</v>
      </c>
      <c r="AG1143" s="272">
        <f>ROUND(SQRT(AE1143^2+AF1143^2)*1000/(1.73*AE1156),0)</f>
        <v>0</v>
      </c>
      <c r="AH1143" s="269">
        <v>0</v>
      </c>
      <c r="AI1143" s="270">
        <v>0</v>
      </c>
      <c r="AJ1143" s="272">
        <f>ROUND(SQRT(AH1143^2+AI1143^2)*1000/(1.73*AH1156),0)</f>
        <v>0</v>
      </c>
      <c r="AK1143" s="269">
        <v>0</v>
      </c>
      <c r="AL1143" s="270">
        <v>0</v>
      </c>
      <c r="AM1143" s="272">
        <f>ROUND(SQRT(AK1143^2+AL1143^2)*1000/(1.73*AK1156),0)</f>
        <v>0</v>
      </c>
      <c r="AN1143" s="269">
        <v>0</v>
      </c>
      <c r="AO1143" s="270">
        <v>0</v>
      </c>
      <c r="AP1143" s="272">
        <f>ROUND(SQRT(AN1143^2+AO1143^2)*1000/(1.73*AN1156),0)</f>
        <v>0</v>
      </c>
      <c r="AQ1143" s="269">
        <v>0</v>
      </c>
      <c r="AR1143" s="270">
        <v>0</v>
      </c>
      <c r="AS1143" s="272">
        <f>ROUND(SQRT(AQ1143^2+AR1143^2)*1000/(1.73*AQ1156),0)</f>
        <v>0</v>
      </c>
      <c r="AT1143" s="269">
        <v>0</v>
      </c>
      <c r="AU1143" s="270">
        <v>0</v>
      </c>
      <c r="AV1143" s="272">
        <f>ROUND(SQRT(AT1143^2+AU1143^2)*1000/(1.73*AT1156),0)</f>
        <v>0</v>
      </c>
      <c r="AW1143" s="269">
        <v>0</v>
      </c>
      <c r="AX1143" s="270">
        <v>0</v>
      </c>
      <c r="AY1143" s="272">
        <f>ROUND(SQRT(AW1143^2+AX1143^2)*1000/(1.73*AW1156),0)</f>
        <v>0</v>
      </c>
      <c r="AZ1143" s="269">
        <v>0</v>
      </c>
      <c r="BA1143" s="270">
        <v>0</v>
      </c>
      <c r="BB1143" s="272">
        <f>ROUND(SQRT(AZ1143^2+BA1143^2)*1000/(1.73*AZ1156),0)</f>
        <v>0</v>
      </c>
      <c r="BC1143" s="269">
        <v>0</v>
      </c>
      <c r="BD1143" s="270">
        <v>0</v>
      </c>
      <c r="BE1143" s="272">
        <f>ROUND(SQRT(BC1143^2+BD1143^2)*1000/(1.73*BC1156),0)</f>
        <v>0</v>
      </c>
      <c r="BF1143" s="269">
        <v>0</v>
      </c>
      <c r="BG1143" s="270">
        <v>0</v>
      </c>
      <c r="BH1143" s="272">
        <f>ROUND(SQRT(BF1143^2+BG1143^2)*1000/(1.73*BF1156),0)</f>
        <v>0</v>
      </c>
      <c r="BI1143" s="269">
        <v>0</v>
      </c>
      <c r="BJ1143" s="270">
        <v>0</v>
      </c>
      <c r="BK1143" s="272">
        <f>ROUND(SQRT(BI1143^2+BJ1143^2)*1000/(1.73*BI1156),0)</f>
        <v>0</v>
      </c>
      <c r="BL1143" s="269">
        <v>0</v>
      </c>
      <c r="BM1143" s="270">
        <v>0</v>
      </c>
      <c r="BN1143" s="272">
        <f>ROUND(SQRT(BL1143^2+BM1143^2)*1000/(1.73*BL1156),0)</f>
        <v>0</v>
      </c>
      <c r="BO1143" s="269">
        <v>0</v>
      </c>
      <c r="BP1143" s="270">
        <v>0</v>
      </c>
      <c r="BQ1143" s="272">
        <f>ROUND(SQRT(BO1143^2+BP1143^2)*1000/(1.73*BO1156),0)</f>
        <v>0</v>
      </c>
      <c r="BR1143" s="269">
        <v>0</v>
      </c>
      <c r="BS1143" s="270">
        <v>0</v>
      </c>
      <c r="BT1143" s="272">
        <f>ROUND(SQRT(BR1143^2+BS1143^2)*1000/(1.73*BR1156),0)</f>
        <v>0</v>
      </c>
      <c r="BU1143" s="269">
        <v>0</v>
      </c>
      <c r="BV1143" s="270">
        <v>0</v>
      </c>
      <c r="BW1143" s="272">
        <f>ROUND(SQRT(BU1143^2+BV1143^2)*1000/(1.73*BU1156),0)</f>
        <v>0</v>
      </c>
      <c r="BX1143" s="269">
        <v>0</v>
      </c>
      <c r="BY1143" s="270">
        <v>0</v>
      </c>
      <c r="BZ1143" s="272">
        <f>ROUND(SQRT(BX1143^2+BY1143^2)*1000/(1.73*BX1156),0)</f>
        <v>0</v>
      </c>
      <c r="CA1143" s="43"/>
      <c r="CB1143" s="43"/>
      <c r="CC1143" s="43"/>
      <c r="CD1143" s="43"/>
      <c r="CE1143" s="43"/>
      <c r="CF1143" s="43"/>
      <c r="CG1143" s="43"/>
      <c r="CH1143" s="43"/>
      <c r="CI1143" s="43"/>
      <c r="CJ1143" s="43"/>
      <c r="CK1143" s="43"/>
      <c r="CL1143" s="43"/>
      <c r="CM1143" s="43"/>
      <c r="CN1143" s="43"/>
      <c r="CO1143" s="43"/>
      <c r="CP1143" s="43"/>
      <c r="CQ1143" s="43"/>
      <c r="CR1143" s="43"/>
      <c r="CS1143" s="43"/>
      <c r="CT1143" s="43"/>
      <c r="CU1143" s="43"/>
      <c r="CV1143" s="43"/>
      <c r="CW1143" s="43"/>
      <c r="CX1143" s="43"/>
      <c r="CY1143" s="43"/>
      <c r="CZ1143" s="43"/>
      <c r="DA1143" s="43"/>
      <c r="DB1143" s="43"/>
      <c r="DC1143" s="43"/>
      <c r="DD1143" s="43"/>
      <c r="DE1143" s="43"/>
    </row>
    <row r="1144" s="43" customFormat="1" ht="20.25">
      <c r="A1144" s="66"/>
      <c r="B1144" s="114"/>
      <c r="C1144" s="108" t="s">
        <v>32</v>
      </c>
      <c r="D1144" s="38"/>
      <c r="E1144" s="110" t="s">
        <v>33</v>
      </c>
      <c r="F1144" s="196">
        <v>110</v>
      </c>
      <c r="G1144" s="129">
        <v>0.02</v>
      </c>
      <c r="H1144" s="130">
        <v>0.01</v>
      </c>
      <c r="I1144" s="271">
        <f>ROUND(SQRT(G1144^2+H1144^2)*1000/(1.73*G1154),0)</f>
        <v>0</v>
      </c>
      <c r="J1144" s="129">
        <v>0.02</v>
      </c>
      <c r="K1144" s="130">
        <v>0.01</v>
      </c>
      <c r="L1144" s="271">
        <f>ROUND(SQRT(J1144^2+K1144^2)*1000/(1.73*J1154),0)</f>
        <v>0</v>
      </c>
      <c r="M1144" s="129">
        <v>0.02</v>
      </c>
      <c r="N1144" s="130">
        <v>0.01</v>
      </c>
      <c r="O1144" s="271">
        <f>ROUND(SQRT(M1144^2+N1144^2)*1000/(1.73*M1154),0)</f>
        <v>0</v>
      </c>
      <c r="P1144" s="129">
        <v>0.02</v>
      </c>
      <c r="Q1144" s="130">
        <v>0.01</v>
      </c>
      <c r="R1144" s="271">
        <f>ROUND(SQRT(P1144^2+Q1144^2)*1000/(1.73*P1154),0)</f>
        <v>0</v>
      </c>
      <c r="S1144" s="129">
        <v>0.02</v>
      </c>
      <c r="T1144" s="130">
        <v>0.01</v>
      </c>
      <c r="U1144" s="271">
        <f>ROUND(SQRT(S1144^2+T1144^2)*1000/(1.73*S1154),0)</f>
        <v>0</v>
      </c>
      <c r="V1144" s="129">
        <v>0.02</v>
      </c>
      <c r="W1144" s="130">
        <v>0.01</v>
      </c>
      <c r="X1144" s="271">
        <f>ROUND(SQRT(V1144^2+W1144^2)*1000/(1.73*V1154),0)</f>
        <v>0</v>
      </c>
      <c r="Y1144" s="129">
        <v>0.02</v>
      </c>
      <c r="Z1144" s="130">
        <v>0.01</v>
      </c>
      <c r="AA1144" s="271">
        <v>0</v>
      </c>
      <c r="AB1144" s="129">
        <v>0.02</v>
      </c>
      <c r="AC1144" s="130">
        <v>0.01</v>
      </c>
      <c r="AD1144" s="271">
        <f>ROUND(SQRT(AB1144^2+AC1144^2)*1000/(1.73*AB1154),0)</f>
        <v>0</v>
      </c>
      <c r="AE1144" s="129">
        <v>0.02</v>
      </c>
      <c r="AF1144" s="130">
        <v>0.01</v>
      </c>
      <c r="AG1144" s="271">
        <f>ROUND(SQRT(AE1144^2+AF1144^2)*1000/(1.73*AE1154),0)</f>
        <v>0</v>
      </c>
      <c r="AH1144" s="129">
        <v>0.029999999999999999</v>
      </c>
      <c r="AI1144" s="130">
        <v>0.02</v>
      </c>
      <c r="AJ1144" s="271">
        <f>ROUND(SQRT(AH1144^2+AI1144^2)*1000/(1.73*AH1154),0)</f>
        <v>0</v>
      </c>
      <c r="AK1144" s="129">
        <v>0.02</v>
      </c>
      <c r="AL1144" s="130">
        <v>0.01</v>
      </c>
      <c r="AM1144" s="271">
        <f>ROUND(SQRT(AK1144^2+AL1144^2)*1000/(1.73*AK1154),0)</f>
        <v>0</v>
      </c>
      <c r="AN1144" s="129">
        <v>0.050000000000000003</v>
      </c>
      <c r="AO1144" s="130">
        <v>0.029999999999999999</v>
      </c>
      <c r="AP1144" s="271">
        <f>ROUND(SQRT(AN1144^2+AO1144^2)*1000/(1.73*AN1154),0)</f>
        <v>0</v>
      </c>
      <c r="AQ1144" s="129">
        <v>0.02</v>
      </c>
      <c r="AR1144" s="130">
        <v>0.01</v>
      </c>
      <c r="AS1144" s="271">
        <f>ROUND(SQRT(AQ1144^2+AR1144^2)*1000/(1.73*AQ1154),0)</f>
        <v>0</v>
      </c>
      <c r="AT1144" s="129">
        <v>0.02</v>
      </c>
      <c r="AU1144" s="130">
        <v>0.01</v>
      </c>
      <c r="AV1144" s="271">
        <f>ROUND(SQRT(AT1144^2+AU1144^2)*1000/(1.73*AT1154),0)</f>
        <v>0</v>
      </c>
      <c r="AW1144" s="129">
        <v>0.02</v>
      </c>
      <c r="AX1144" s="130">
        <v>0.01</v>
      </c>
      <c r="AY1144" s="271">
        <f>ROUND(SQRT(AW1144^2+AX1144^2)*1000/(1.73*AW1154),0)</f>
        <v>0</v>
      </c>
      <c r="AZ1144" s="129">
        <v>0.02</v>
      </c>
      <c r="BA1144" s="130">
        <v>0.01</v>
      </c>
      <c r="BB1144" s="271">
        <f>ROUND(SQRT(AZ1144^2+BA1144^2)*1000/(1.73*AZ1154),0)</f>
        <v>0</v>
      </c>
      <c r="BC1144" s="129">
        <v>0.02</v>
      </c>
      <c r="BD1144" s="130">
        <v>0.01</v>
      </c>
      <c r="BE1144" s="271">
        <f>ROUND(SQRT(BC1144^2+BD1144^2)*1000/(1.73*BC1154),0)</f>
        <v>0</v>
      </c>
      <c r="BF1144" s="129">
        <v>0.02</v>
      </c>
      <c r="BG1144" s="130">
        <v>0.01</v>
      </c>
      <c r="BH1144" s="271">
        <f>ROUND(SQRT(BF1144^2+BG1144^2)*1000/(1.73*BF1154),0)</f>
        <v>0</v>
      </c>
      <c r="BI1144" s="129">
        <v>0.02</v>
      </c>
      <c r="BJ1144" s="130">
        <v>0.01</v>
      </c>
      <c r="BK1144" s="271">
        <f>ROUND(SQRT(BI1144^2+BJ1144^2)*1000/(1.73*BI1154),0)</f>
        <v>0</v>
      </c>
      <c r="BL1144" s="129">
        <v>0.02</v>
      </c>
      <c r="BM1144" s="130">
        <v>0.01</v>
      </c>
      <c r="BN1144" s="271">
        <f>ROUND(SQRT(BL1144^2+BM1144^2)*1000/(1.73*BL1154),0)</f>
        <v>0</v>
      </c>
      <c r="BO1144" s="129">
        <v>0.02</v>
      </c>
      <c r="BP1144" s="130">
        <v>0.01</v>
      </c>
      <c r="BQ1144" s="271">
        <f>ROUND(SQRT(BO1144^2+BP1144^2)*1000/(1.73*BO1154),0)</f>
        <v>0</v>
      </c>
      <c r="BR1144" s="129">
        <v>0.02</v>
      </c>
      <c r="BS1144" s="130">
        <v>0.01</v>
      </c>
      <c r="BT1144" s="271">
        <f>ROUND(SQRT(BR1144^2+BS1144^2)*1000/(1.73*BR1154),0)</f>
        <v>0</v>
      </c>
      <c r="BU1144" s="129">
        <v>0.02</v>
      </c>
      <c r="BV1144" s="130">
        <v>0.01</v>
      </c>
      <c r="BW1144" s="271">
        <f>ROUND(SQRT(BU1144^2+BV1144^2)*1000/(1.73*BU1154),0)</f>
        <v>0</v>
      </c>
      <c r="BX1144" s="129">
        <v>0.02</v>
      </c>
      <c r="BY1144" s="130">
        <v>0.01</v>
      </c>
      <c r="BZ1144" s="271">
        <f>ROUND(SQRT(BX1144^2+BY1144^2)*1000/(1.73*BX1154),0)</f>
        <v>0</v>
      </c>
      <c r="CA1144" s="43"/>
      <c r="CB1144" s="43"/>
      <c r="CC1144" s="43"/>
      <c r="CD1144" s="43"/>
      <c r="CE1144" s="43"/>
      <c r="CF1144" s="43"/>
      <c r="CG1144" s="43"/>
      <c r="CH1144" s="43"/>
      <c r="CI1144" s="43"/>
      <c r="CJ1144" s="43"/>
      <c r="CK1144" s="43"/>
      <c r="CL1144" s="43"/>
      <c r="CM1144" s="43"/>
      <c r="CN1144" s="43"/>
      <c r="CO1144" s="43"/>
      <c r="CP1144" s="43"/>
      <c r="CQ1144" s="43"/>
      <c r="CR1144" s="43"/>
      <c r="CS1144" s="43"/>
      <c r="CT1144" s="43"/>
      <c r="CU1144" s="43"/>
      <c r="CV1144" s="43"/>
      <c r="CW1144" s="43"/>
      <c r="CX1144" s="43"/>
      <c r="CY1144" s="43"/>
      <c r="CZ1144" s="43"/>
      <c r="DA1144" s="43"/>
      <c r="DB1144" s="43"/>
      <c r="DC1144" s="43"/>
      <c r="DD1144" s="43"/>
      <c r="DE1144" s="43"/>
    </row>
    <row r="1145" s="43" customFormat="1" ht="20.25">
      <c r="A1145" s="66"/>
      <c r="B1145" s="138"/>
      <c r="C1145" s="115"/>
      <c r="D1145" s="38"/>
      <c r="E1145" s="117" t="s">
        <v>35</v>
      </c>
      <c r="F1145" s="116">
        <v>10</v>
      </c>
      <c r="G1145" s="111">
        <v>0.02</v>
      </c>
      <c r="H1145" s="112">
        <v>0.01</v>
      </c>
      <c r="I1145" s="272">
        <f>ROUND(SQRT(G1145^2+H1145^2)*1000/(1.73*G1156),0)</f>
        <v>1</v>
      </c>
      <c r="J1145" s="111">
        <v>0.02</v>
      </c>
      <c r="K1145" s="112">
        <v>0.01</v>
      </c>
      <c r="L1145" s="272">
        <f>ROUND(SQRT(J1145^2+K1145^2)*1000/(1.73*J1156),0)</f>
        <v>1</v>
      </c>
      <c r="M1145" s="111">
        <v>0.02</v>
      </c>
      <c r="N1145" s="112">
        <v>0.01</v>
      </c>
      <c r="O1145" s="272">
        <f>ROUND(SQRT(M1145^2+N1145^2)*1000/(1.73*M1156),0)</f>
        <v>1</v>
      </c>
      <c r="P1145" s="111">
        <v>0.02</v>
      </c>
      <c r="Q1145" s="112">
        <v>0.01</v>
      </c>
      <c r="R1145" s="272">
        <f>ROUND(SQRT(P1145^2+Q1145^2)*1000/(1.73*P1156),0)</f>
        <v>1</v>
      </c>
      <c r="S1145" s="111">
        <v>0.02</v>
      </c>
      <c r="T1145" s="112">
        <v>0.01</v>
      </c>
      <c r="U1145" s="272">
        <f>ROUND(SQRT(S1145^2+T1145^2)*1000/(1.73*S1156),0)</f>
        <v>1</v>
      </c>
      <c r="V1145" s="111">
        <v>0.02</v>
      </c>
      <c r="W1145" s="112">
        <v>0.01</v>
      </c>
      <c r="X1145" s="272">
        <f>ROUND(SQRT(V1145^2+W1145^2)*1000/(1.73*V1156),0)</f>
        <v>1</v>
      </c>
      <c r="Y1145" s="111">
        <v>0.02</v>
      </c>
      <c r="Z1145" s="112">
        <v>0.01</v>
      </c>
      <c r="AA1145" s="272">
        <v>1</v>
      </c>
      <c r="AB1145" s="111">
        <v>0.02</v>
      </c>
      <c r="AC1145" s="112">
        <v>0.01</v>
      </c>
      <c r="AD1145" s="272">
        <f>ROUND(SQRT(AB1145^2+AC1145^2)*1000/(1.73*AB1156),0)</f>
        <v>1</v>
      </c>
      <c r="AE1145" s="111">
        <v>0.02</v>
      </c>
      <c r="AF1145" s="112">
        <v>0.01</v>
      </c>
      <c r="AG1145" s="272">
        <f>ROUND(SQRT(AE1145^2+AF1145^2)*1000/(1.73*AE1156),0)</f>
        <v>1</v>
      </c>
      <c r="AH1145" s="111">
        <v>0.029999999999999999</v>
      </c>
      <c r="AI1145" s="112">
        <v>0.02</v>
      </c>
      <c r="AJ1145" s="272">
        <f>ROUND(SQRT(AH1145^2+AI1145^2)*1000/(1.73*AH1156),0)</f>
        <v>2</v>
      </c>
      <c r="AK1145" s="111">
        <v>0.02</v>
      </c>
      <c r="AL1145" s="112">
        <v>0.01</v>
      </c>
      <c r="AM1145" s="272">
        <f>ROUND(SQRT(AK1145^2+AL1145^2)*1000/(1.73*AK1156),0)</f>
        <v>1</v>
      </c>
      <c r="AN1145" s="111">
        <v>0.050000000000000003</v>
      </c>
      <c r="AO1145" s="112">
        <v>0.029999999999999999</v>
      </c>
      <c r="AP1145" s="272">
        <f>ROUND(SQRT(AN1145^2+AO1145^2)*1000/(1.73*AN1156),0)</f>
        <v>3</v>
      </c>
      <c r="AQ1145" s="111">
        <v>0.02</v>
      </c>
      <c r="AR1145" s="112">
        <v>0.01</v>
      </c>
      <c r="AS1145" s="272">
        <f>ROUND(SQRT(AQ1145^2+AR1145^2)*1000/(1.73*AQ1156),0)</f>
        <v>1</v>
      </c>
      <c r="AT1145" s="111">
        <v>0.02</v>
      </c>
      <c r="AU1145" s="112">
        <v>0.01</v>
      </c>
      <c r="AV1145" s="272">
        <f>ROUND(SQRT(AT1145^2+AU1145^2)*1000/(1.73*AT1156),0)</f>
        <v>1</v>
      </c>
      <c r="AW1145" s="111">
        <v>0.02</v>
      </c>
      <c r="AX1145" s="112">
        <v>0.01</v>
      </c>
      <c r="AY1145" s="272">
        <f>ROUND(SQRT(AW1145^2+AX1145^2)*1000/(1.73*AW1156),0)</f>
        <v>1</v>
      </c>
      <c r="AZ1145" s="111">
        <v>0.02</v>
      </c>
      <c r="BA1145" s="112">
        <v>0.01</v>
      </c>
      <c r="BB1145" s="272">
        <f>ROUND(SQRT(AZ1145^2+BA1145^2)*1000/(1.73*AZ1156),0)</f>
        <v>1</v>
      </c>
      <c r="BC1145" s="111">
        <v>0.02</v>
      </c>
      <c r="BD1145" s="112">
        <v>0.01</v>
      </c>
      <c r="BE1145" s="272">
        <f>ROUND(SQRT(BC1145^2+BD1145^2)*1000/(1.73*BC1156),0)</f>
        <v>1</v>
      </c>
      <c r="BF1145" s="111">
        <v>0.02</v>
      </c>
      <c r="BG1145" s="112">
        <v>0.01</v>
      </c>
      <c r="BH1145" s="272">
        <f>ROUND(SQRT(BF1145^2+BG1145^2)*1000/(1.73*BF1156),0)</f>
        <v>1</v>
      </c>
      <c r="BI1145" s="111">
        <v>0.02</v>
      </c>
      <c r="BJ1145" s="112">
        <v>0.01</v>
      </c>
      <c r="BK1145" s="272">
        <f>ROUND(SQRT(BI1145^2+BJ1145^2)*1000/(1.73*BI1156),0)</f>
        <v>1</v>
      </c>
      <c r="BL1145" s="111">
        <v>0.02</v>
      </c>
      <c r="BM1145" s="112">
        <v>0.01</v>
      </c>
      <c r="BN1145" s="272">
        <f>ROUND(SQRT(BL1145^2+BM1145^2)*1000/(1.73*BL1156),0)</f>
        <v>1</v>
      </c>
      <c r="BO1145" s="111">
        <v>0.02</v>
      </c>
      <c r="BP1145" s="112">
        <v>0.01</v>
      </c>
      <c r="BQ1145" s="272">
        <f>ROUND(SQRT(BO1145^2+BP1145^2)*1000/(1.73*BO1156),0)</f>
        <v>1</v>
      </c>
      <c r="BR1145" s="111">
        <v>0.02</v>
      </c>
      <c r="BS1145" s="112">
        <v>0.01</v>
      </c>
      <c r="BT1145" s="272">
        <f>ROUND(SQRT(BR1145^2+BS1145^2)*1000/(1.73*BR1156),0)</f>
        <v>1</v>
      </c>
      <c r="BU1145" s="111">
        <v>0.02</v>
      </c>
      <c r="BV1145" s="112">
        <v>0.01</v>
      </c>
      <c r="BW1145" s="272">
        <f>ROUND(SQRT(BU1145^2+BV1145^2)*1000/(1.73*BU1156),0)</f>
        <v>1</v>
      </c>
      <c r="BX1145" s="111">
        <v>0.02</v>
      </c>
      <c r="BY1145" s="112">
        <v>0.01</v>
      </c>
      <c r="BZ1145" s="272">
        <f>ROUND(SQRT(BX1145^2+BY1145^2)*1000/(1.73*BX1156),0)</f>
        <v>1</v>
      </c>
      <c r="CA1145" s="43"/>
      <c r="CB1145" s="43"/>
      <c r="CC1145" s="43"/>
      <c r="CD1145" s="43"/>
      <c r="CE1145" s="43"/>
      <c r="CF1145" s="43"/>
      <c r="CG1145" s="43"/>
      <c r="CH1145" s="43"/>
      <c r="CI1145" s="43"/>
      <c r="CJ1145" s="43"/>
      <c r="CK1145" s="43"/>
      <c r="CL1145" s="43"/>
      <c r="CM1145" s="43"/>
      <c r="CN1145" s="43"/>
      <c r="CO1145" s="43"/>
      <c r="CP1145" s="43"/>
      <c r="CQ1145" s="43"/>
      <c r="CR1145" s="43"/>
      <c r="CS1145" s="43"/>
      <c r="CT1145" s="43"/>
      <c r="CU1145" s="43"/>
      <c r="CV1145" s="43"/>
      <c r="CW1145" s="43"/>
      <c r="CX1145" s="43"/>
      <c r="CY1145" s="43"/>
      <c r="CZ1145" s="43"/>
      <c r="DA1145" s="43"/>
      <c r="DB1145" s="43"/>
      <c r="DC1145" s="43"/>
      <c r="DD1145" s="43"/>
      <c r="DE1145" s="43"/>
    </row>
    <row r="1146" s="43" customFormat="1" ht="20.25">
      <c r="A1146" s="66"/>
      <c r="B1146" s="138"/>
      <c r="C1146" s="115"/>
      <c r="D1146" s="38"/>
      <c r="E1146" s="117" t="s">
        <v>37</v>
      </c>
      <c r="F1146" s="116" t="s">
        <v>38</v>
      </c>
      <c r="G1146" s="119">
        <v>7</v>
      </c>
      <c r="H1146" s="120"/>
      <c r="I1146" s="121"/>
      <c r="J1146" s="119">
        <v>7</v>
      </c>
      <c r="K1146" s="120"/>
      <c r="L1146" s="121"/>
      <c r="M1146" s="119">
        <v>7</v>
      </c>
      <c r="N1146" s="120"/>
      <c r="O1146" s="121"/>
      <c r="P1146" s="119">
        <v>7</v>
      </c>
      <c r="Q1146" s="120"/>
      <c r="R1146" s="121"/>
      <c r="S1146" s="119">
        <v>7</v>
      </c>
      <c r="T1146" s="120"/>
      <c r="U1146" s="121"/>
      <c r="V1146" s="119">
        <v>7</v>
      </c>
      <c r="W1146" s="120"/>
      <c r="X1146" s="121"/>
      <c r="Y1146" s="119">
        <v>7</v>
      </c>
      <c r="Z1146" s="120"/>
      <c r="AA1146" s="121"/>
      <c r="AB1146" s="119">
        <v>7</v>
      </c>
      <c r="AC1146" s="120"/>
      <c r="AD1146" s="121"/>
      <c r="AE1146" s="119">
        <v>7</v>
      </c>
      <c r="AF1146" s="120"/>
      <c r="AG1146" s="121"/>
      <c r="AH1146" s="119">
        <v>7</v>
      </c>
      <c r="AI1146" s="120"/>
      <c r="AJ1146" s="121"/>
      <c r="AK1146" s="119">
        <v>7</v>
      </c>
      <c r="AL1146" s="120"/>
      <c r="AM1146" s="121"/>
      <c r="AN1146" s="119">
        <v>7</v>
      </c>
      <c r="AO1146" s="120"/>
      <c r="AP1146" s="121"/>
      <c r="AQ1146" s="119">
        <v>7</v>
      </c>
      <c r="AR1146" s="120"/>
      <c r="AS1146" s="121"/>
      <c r="AT1146" s="119">
        <v>7</v>
      </c>
      <c r="AU1146" s="120"/>
      <c r="AV1146" s="121"/>
      <c r="AW1146" s="119">
        <v>7</v>
      </c>
      <c r="AX1146" s="120"/>
      <c r="AY1146" s="121"/>
      <c r="AZ1146" s="119">
        <v>7</v>
      </c>
      <c r="BA1146" s="120"/>
      <c r="BB1146" s="121"/>
      <c r="BC1146" s="119">
        <v>7</v>
      </c>
      <c r="BD1146" s="120"/>
      <c r="BE1146" s="121"/>
      <c r="BF1146" s="119">
        <v>7</v>
      </c>
      <c r="BG1146" s="120"/>
      <c r="BH1146" s="121"/>
      <c r="BI1146" s="119">
        <v>7</v>
      </c>
      <c r="BJ1146" s="120"/>
      <c r="BK1146" s="121"/>
      <c r="BL1146" s="119">
        <v>7</v>
      </c>
      <c r="BM1146" s="120"/>
      <c r="BN1146" s="121"/>
      <c r="BO1146" s="119">
        <v>7</v>
      </c>
      <c r="BP1146" s="120"/>
      <c r="BQ1146" s="121"/>
      <c r="BR1146" s="119">
        <v>7</v>
      </c>
      <c r="BS1146" s="120"/>
      <c r="BT1146" s="121"/>
      <c r="BU1146" s="119">
        <v>7</v>
      </c>
      <c r="BV1146" s="120"/>
      <c r="BW1146" s="121"/>
      <c r="BX1146" s="119">
        <v>7</v>
      </c>
      <c r="BY1146" s="120"/>
      <c r="BZ1146" s="121"/>
      <c r="CA1146" s="43"/>
      <c r="CB1146" s="43"/>
      <c r="CC1146" s="43"/>
      <c r="CD1146" s="43"/>
      <c r="CE1146" s="43"/>
      <c r="CF1146" s="43"/>
      <c r="CG1146" s="43"/>
      <c r="CH1146" s="43"/>
      <c r="CI1146" s="43"/>
      <c r="CJ1146" s="43"/>
      <c r="CK1146" s="43"/>
      <c r="CL1146" s="43"/>
      <c r="CM1146" s="43"/>
      <c r="CN1146" s="43"/>
      <c r="CO1146" s="43"/>
      <c r="CP1146" s="43"/>
      <c r="CQ1146" s="43"/>
      <c r="CR1146" s="43"/>
      <c r="CS1146" s="43"/>
      <c r="CT1146" s="43"/>
      <c r="CU1146" s="43"/>
      <c r="CV1146" s="43"/>
      <c r="CW1146" s="43"/>
      <c r="CX1146" s="43"/>
      <c r="CY1146" s="43"/>
      <c r="CZ1146" s="43"/>
      <c r="DA1146" s="43"/>
      <c r="DB1146" s="43"/>
      <c r="DC1146" s="43"/>
      <c r="DD1146" s="43"/>
      <c r="DE1146" s="43"/>
    </row>
    <row r="1147" s="43" customFormat="1" ht="20.25">
      <c r="A1147" s="66"/>
      <c r="B1147" s="138"/>
      <c r="C1147" s="115"/>
      <c r="D1147" s="38"/>
      <c r="E1147" s="117" t="s">
        <v>39</v>
      </c>
      <c r="F1147" s="116" t="s">
        <v>38</v>
      </c>
      <c r="G1147" s="119">
        <v>0</v>
      </c>
      <c r="H1147" s="120"/>
      <c r="I1147" s="121"/>
      <c r="J1147" s="119">
        <v>0</v>
      </c>
      <c r="K1147" s="120"/>
      <c r="L1147" s="121"/>
      <c r="M1147" s="119">
        <v>0</v>
      </c>
      <c r="N1147" s="120"/>
      <c r="O1147" s="121"/>
      <c r="P1147" s="119">
        <v>0</v>
      </c>
      <c r="Q1147" s="120"/>
      <c r="R1147" s="121"/>
      <c r="S1147" s="119">
        <v>0</v>
      </c>
      <c r="T1147" s="120"/>
      <c r="U1147" s="121"/>
      <c r="V1147" s="119">
        <v>0</v>
      </c>
      <c r="W1147" s="120"/>
      <c r="X1147" s="121"/>
      <c r="Y1147" s="119">
        <v>0</v>
      </c>
      <c r="Z1147" s="120"/>
      <c r="AA1147" s="121"/>
      <c r="AB1147" s="119">
        <v>0</v>
      </c>
      <c r="AC1147" s="120"/>
      <c r="AD1147" s="121"/>
      <c r="AE1147" s="119">
        <v>0</v>
      </c>
      <c r="AF1147" s="120"/>
      <c r="AG1147" s="121"/>
      <c r="AH1147" s="119">
        <v>0</v>
      </c>
      <c r="AI1147" s="120"/>
      <c r="AJ1147" s="121"/>
      <c r="AK1147" s="119">
        <v>0</v>
      </c>
      <c r="AL1147" s="120"/>
      <c r="AM1147" s="121"/>
      <c r="AN1147" s="119">
        <v>0</v>
      </c>
      <c r="AO1147" s="120"/>
      <c r="AP1147" s="121"/>
      <c r="AQ1147" s="119">
        <v>0</v>
      </c>
      <c r="AR1147" s="120"/>
      <c r="AS1147" s="121"/>
      <c r="AT1147" s="119">
        <v>0</v>
      </c>
      <c r="AU1147" s="120"/>
      <c r="AV1147" s="121"/>
      <c r="AW1147" s="119">
        <v>0</v>
      </c>
      <c r="AX1147" s="120"/>
      <c r="AY1147" s="121"/>
      <c r="AZ1147" s="119">
        <v>0</v>
      </c>
      <c r="BA1147" s="120"/>
      <c r="BB1147" s="121"/>
      <c r="BC1147" s="119">
        <v>0</v>
      </c>
      <c r="BD1147" s="120"/>
      <c r="BE1147" s="121"/>
      <c r="BF1147" s="119">
        <v>0</v>
      </c>
      <c r="BG1147" s="120"/>
      <c r="BH1147" s="121"/>
      <c r="BI1147" s="119">
        <v>0</v>
      </c>
      <c r="BJ1147" s="120"/>
      <c r="BK1147" s="121"/>
      <c r="BL1147" s="119">
        <v>0</v>
      </c>
      <c r="BM1147" s="120"/>
      <c r="BN1147" s="121"/>
      <c r="BO1147" s="119">
        <v>0</v>
      </c>
      <c r="BP1147" s="120"/>
      <c r="BQ1147" s="121"/>
      <c r="BR1147" s="119">
        <v>0</v>
      </c>
      <c r="BS1147" s="120"/>
      <c r="BT1147" s="121"/>
      <c r="BU1147" s="119">
        <v>0</v>
      </c>
      <c r="BV1147" s="120"/>
      <c r="BW1147" s="121"/>
      <c r="BX1147" s="119">
        <v>0</v>
      </c>
      <c r="BY1147" s="120"/>
      <c r="BZ1147" s="121"/>
      <c r="CA1147" s="43"/>
      <c r="CB1147" s="43"/>
      <c r="CC1147" s="43"/>
      <c r="CD1147" s="43"/>
      <c r="CE1147" s="43"/>
      <c r="CF1147" s="43"/>
      <c r="CG1147" s="43"/>
      <c r="CH1147" s="43"/>
      <c r="CI1147" s="43"/>
      <c r="CJ1147" s="43"/>
      <c r="CK1147" s="43"/>
      <c r="CL1147" s="43"/>
      <c r="CM1147" s="43"/>
      <c r="CN1147" s="43"/>
      <c r="CO1147" s="43"/>
      <c r="CP1147" s="43"/>
      <c r="CQ1147" s="43"/>
      <c r="CR1147" s="43"/>
      <c r="CS1147" s="43"/>
      <c r="CT1147" s="43"/>
      <c r="CU1147" s="43"/>
      <c r="CV1147" s="43"/>
      <c r="CW1147" s="43"/>
      <c r="CX1147" s="43"/>
      <c r="CY1147" s="43"/>
      <c r="CZ1147" s="43"/>
      <c r="DA1147" s="43"/>
      <c r="DB1147" s="43"/>
      <c r="DC1147" s="43"/>
      <c r="DD1147" s="43"/>
      <c r="DE1147" s="43"/>
    </row>
    <row r="1148" s="43" customFormat="1" ht="20.25">
      <c r="A1148" s="66"/>
      <c r="B1148" s="114"/>
      <c r="C1148" s="108" t="s">
        <v>40</v>
      </c>
      <c r="D1148" s="38"/>
      <c r="E1148" s="110" t="s">
        <v>33</v>
      </c>
      <c r="F1148" s="196">
        <v>110</v>
      </c>
      <c r="G1148" s="111">
        <v>0.81000000000000005</v>
      </c>
      <c r="H1148" s="112">
        <v>0.54000000000000004</v>
      </c>
      <c r="I1148" s="272">
        <f>ROUND(SQRT(G1148^2+H1148^2)*1000/(1.73*G1155),0)</f>
        <v>5</v>
      </c>
      <c r="J1148" s="111">
        <v>0.85999999999999999</v>
      </c>
      <c r="K1148" s="112">
        <v>0.56999999999999995</v>
      </c>
      <c r="L1148" s="272">
        <f>ROUND(SQRT(J1148^2+K1148^2)*1000/(1.73*J1155),0)</f>
        <v>5</v>
      </c>
      <c r="M1148" s="111">
        <v>0.92000000000000004</v>
      </c>
      <c r="N1148" s="112">
        <v>0.60999999999999999</v>
      </c>
      <c r="O1148" s="272">
        <f>ROUND(SQRT(M1148^2+N1148^2)*1000/(1.73*M1155),0)</f>
        <v>6</v>
      </c>
      <c r="P1148" s="111">
        <v>0.90000000000000002</v>
      </c>
      <c r="Q1148" s="112">
        <v>0.59999999999999998</v>
      </c>
      <c r="R1148" s="272">
        <f>ROUND(SQRT(P1148^2+Q1148^2)*1000/(1.73*P1155),0)</f>
        <v>6</v>
      </c>
      <c r="S1148" s="111">
        <v>0.81999999999999995</v>
      </c>
      <c r="T1148" s="112">
        <v>0.55000000000000004</v>
      </c>
      <c r="U1148" s="272">
        <f>ROUND(SQRT(S1148^2+T1148^2)*1000/(1.73*S1155),0)</f>
        <v>5</v>
      </c>
      <c r="V1148" s="111">
        <v>0.73999999999999999</v>
      </c>
      <c r="W1148" s="112">
        <v>0.48999999999999999</v>
      </c>
      <c r="X1148" s="272">
        <f>ROUND(SQRT(V1148^2+W1148^2)*1000/(1.73*V1155),0)</f>
        <v>5</v>
      </c>
      <c r="Y1148" s="111">
        <v>0.65000000000000002</v>
      </c>
      <c r="Z1148" s="112">
        <v>0.44</v>
      </c>
      <c r="AA1148" s="272">
        <v>4</v>
      </c>
      <c r="AB1148" s="111">
        <v>0.69999999999999996</v>
      </c>
      <c r="AC1148" s="112">
        <v>0.46999999999999997</v>
      </c>
      <c r="AD1148" s="272">
        <f>ROUND(SQRT(AB1148^2+AC1148^2)*1000/(1.73*AB1155),0)</f>
        <v>4</v>
      </c>
      <c r="AE1148" s="111">
        <v>0.77000000000000002</v>
      </c>
      <c r="AF1148" s="112">
        <v>0.51000000000000001</v>
      </c>
      <c r="AG1148" s="272">
        <f>ROUND(SQRT(AE1148^2+AF1148^2)*1000/(1.73*AE1155),0)</f>
        <v>5</v>
      </c>
      <c r="AH1148" s="111">
        <v>0.67000000000000004</v>
      </c>
      <c r="AI1148" s="112">
        <v>0.44</v>
      </c>
      <c r="AJ1148" s="272">
        <f>ROUND(SQRT(AH1148^2+AI1148^2)*1000/(1.73*AH1155),0)</f>
        <v>4</v>
      </c>
      <c r="AK1148" s="111">
        <v>0.69999999999999996</v>
      </c>
      <c r="AL1148" s="112">
        <v>0.46999999999999997</v>
      </c>
      <c r="AM1148" s="272">
        <f>ROUND(SQRT(AK1148^2+AL1148^2)*1000/(1.73*AK1155),0)</f>
        <v>4</v>
      </c>
      <c r="AN1148" s="111">
        <v>0.68000000000000005</v>
      </c>
      <c r="AO1148" s="112">
        <v>0.45000000000000001</v>
      </c>
      <c r="AP1148" s="272">
        <f>ROUND(SQRT(AN1148^2+AO1148^2)*1000/(1.73*AN1155),0)</f>
        <v>4</v>
      </c>
      <c r="AQ1148" s="111">
        <v>0.73999999999999999</v>
      </c>
      <c r="AR1148" s="112">
        <v>0.5</v>
      </c>
      <c r="AS1148" s="272">
        <f>ROUND(SQRT(AQ1148^2+AR1148^2)*1000/(1.73*AQ1155),0)</f>
        <v>5</v>
      </c>
      <c r="AT1148" s="111">
        <v>0.87</v>
      </c>
      <c r="AU1148" s="112">
        <v>0.57999999999999996</v>
      </c>
      <c r="AV1148" s="272">
        <f>ROUND(SQRT(AT1148^2+AU1148^2)*1000/(1.73*AT1155),0)</f>
        <v>5</v>
      </c>
      <c r="AW1148" s="111">
        <v>0.81999999999999995</v>
      </c>
      <c r="AX1148" s="112">
        <v>0.55000000000000004</v>
      </c>
      <c r="AY1148" s="272">
        <f>ROUND(SQRT(AW1148^2+AX1148^2)*1000/(1.73*AW1155),0)</f>
        <v>5</v>
      </c>
      <c r="AZ1148" s="111">
        <v>0.60999999999999999</v>
      </c>
      <c r="BA1148" s="112">
        <v>0.40999999999999998</v>
      </c>
      <c r="BB1148" s="272">
        <f>ROUND(SQRT(AZ1148^2+BA1148^2)*1000/(1.73*AZ1155),0)</f>
        <v>4</v>
      </c>
      <c r="BC1148" s="111">
        <v>0.70999999999999996</v>
      </c>
      <c r="BD1148" s="112">
        <v>0.46999999999999997</v>
      </c>
      <c r="BE1148" s="272">
        <f>ROUND(SQRT(BC1148^2+BD1148^2)*1000/(1.73*BC1155),0)</f>
        <v>4</v>
      </c>
      <c r="BF1148" s="111">
        <v>0.82999999999999996</v>
      </c>
      <c r="BG1148" s="112">
        <v>0.56000000000000005</v>
      </c>
      <c r="BH1148" s="272">
        <f>ROUND(SQRT(BF1148^2+BG1148^2)*1000/(1.73*BF1155),0)</f>
        <v>5</v>
      </c>
      <c r="BI1148" s="111">
        <v>0.88</v>
      </c>
      <c r="BJ1148" s="112">
        <v>0.58999999999999997</v>
      </c>
      <c r="BK1148" s="272">
        <f>ROUND(SQRT(BI1148^2+BJ1148^2)*1000/(1.73*BI1155),0)</f>
        <v>6</v>
      </c>
      <c r="BL1148" s="111">
        <v>0.80000000000000004</v>
      </c>
      <c r="BM1148" s="112">
        <v>0.53000000000000003</v>
      </c>
      <c r="BN1148" s="272">
        <f>ROUND(SQRT(BL1148^2+BM1148^2)*1000/(1.73*BL1155),0)</f>
        <v>5</v>
      </c>
      <c r="BO1148" s="111">
        <v>0.81999999999999995</v>
      </c>
      <c r="BP1148" s="112">
        <v>0.54000000000000004</v>
      </c>
      <c r="BQ1148" s="272">
        <f>ROUND(SQRT(BO1148^2+BP1148^2)*1000/(1.73*BO1155),0)</f>
        <v>5</v>
      </c>
      <c r="BR1148" s="111">
        <v>0.90000000000000002</v>
      </c>
      <c r="BS1148" s="112">
        <v>0.59999999999999998</v>
      </c>
      <c r="BT1148" s="272">
        <f>ROUND(SQRT(BR1148^2+BS1148^2)*1000/(1.73*BR1155),0)</f>
        <v>6</v>
      </c>
      <c r="BU1148" s="111">
        <v>0.75</v>
      </c>
      <c r="BV1148" s="112">
        <v>0.5</v>
      </c>
      <c r="BW1148" s="272">
        <f>ROUND(SQRT(BU1148^2+BV1148^2)*1000/(1.73*BU1155),0)</f>
        <v>5</v>
      </c>
      <c r="BX1148" s="111">
        <v>0.91000000000000003</v>
      </c>
      <c r="BY1148" s="112">
        <v>0.60999999999999999</v>
      </c>
      <c r="BZ1148" s="272">
        <f>ROUND(SQRT(BX1148^2+BY1148^2)*1000/(1.73*BX1155),0)</f>
        <v>6</v>
      </c>
      <c r="CA1148" s="43"/>
      <c r="CB1148" s="43"/>
      <c r="CC1148" s="43"/>
      <c r="CD1148" s="43"/>
      <c r="CE1148" s="43"/>
      <c r="CF1148" s="43"/>
      <c r="CG1148" s="43"/>
      <c r="CH1148" s="43"/>
      <c r="CI1148" s="43"/>
      <c r="CJ1148" s="43"/>
      <c r="CK1148" s="43"/>
      <c r="CL1148" s="43"/>
      <c r="CM1148" s="43"/>
      <c r="CN1148" s="43"/>
      <c r="CO1148" s="43"/>
      <c r="CP1148" s="43"/>
      <c r="CQ1148" s="43"/>
      <c r="CR1148" s="43"/>
      <c r="CS1148" s="43"/>
      <c r="CT1148" s="43"/>
      <c r="CU1148" s="43"/>
      <c r="CV1148" s="43"/>
      <c r="CW1148" s="43"/>
      <c r="CX1148" s="43"/>
      <c r="CY1148" s="43"/>
      <c r="CZ1148" s="43"/>
      <c r="DA1148" s="43"/>
      <c r="DB1148" s="43"/>
      <c r="DC1148" s="43"/>
      <c r="DD1148" s="43"/>
      <c r="DE1148" s="43"/>
    </row>
    <row r="1149" s="43" customFormat="1" ht="20.25">
      <c r="A1149" s="66"/>
      <c r="B1149" s="138"/>
      <c r="C1149" s="115"/>
      <c r="D1149" s="38"/>
      <c r="E1149" s="117" t="s">
        <v>35</v>
      </c>
      <c r="F1149" s="116">
        <v>10</v>
      </c>
      <c r="G1149" s="111">
        <v>0.81000000000000005</v>
      </c>
      <c r="H1149" s="112">
        <v>0.54000000000000004</v>
      </c>
      <c r="I1149" s="272">
        <f>ROUND(SQRT(G1149^2+H1149^2)*1000/(1.73*G1157),0)</f>
        <v>55</v>
      </c>
      <c r="J1149" s="111">
        <v>0.85999999999999999</v>
      </c>
      <c r="K1149" s="112">
        <v>0.56999999999999995</v>
      </c>
      <c r="L1149" s="272">
        <f>ROUND(SQRT(J1149^2+K1149^2)*1000/(1.73*J1157),0)</f>
        <v>58</v>
      </c>
      <c r="M1149" s="111">
        <v>0.92000000000000004</v>
      </c>
      <c r="N1149" s="112">
        <v>0.60999999999999999</v>
      </c>
      <c r="O1149" s="272">
        <f>ROUND(SQRT(M1149^2+N1149^2)*1000/(1.73*M1157),0)</f>
        <v>62</v>
      </c>
      <c r="P1149" s="111">
        <v>0.90000000000000002</v>
      </c>
      <c r="Q1149" s="112">
        <v>0.59999999999999998</v>
      </c>
      <c r="R1149" s="272">
        <f>ROUND(SQRT(P1149^2+Q1149^2)*1000/(1.73*P1157),0)</f>
        <v>61</v>
      </c>
      <c r="S1149" s="111">
        <v>0.81999999999999995</v>
      </c>
      <c r="T1149" s="112">
        <v>0.55000000000000004</v>
      </c>
      <c r="U1149" s="272">
        <f>ROUND(SQRT(S1149^2+T1149^2)*1000/(1.73*S1157),0)</f>
        <v>56</v>
      </c>
      <c r="V1149" s="111">
        <v>0.73999999999999999</v>
      </c>
      <c r="W1149" s="112">
        <v>0.48999999999999999</v>
      </c>
      <c r="X1149" s="272">
        <f>ROUND(SQRT(V1149^2+W1149^2)*1000/(1.73*V1157),0)</f>
        <v>50</v>
      </c>
      <c r="Y1149" s="111">
        <v>0.65000000000000002</v>
      </c>
      <c r="Z1149" s="112">
        <v>0.44</v>
      </c>
      <c r="AA1149" s="272">
        <v>45</v>
      </c>
      <c r="AB1149" s="111">
        <v>0.69999999999999996</v>
      </c>
      <c r="AC1149" s="112">
        <v>0.46999999999999997</v>
      </c>
      <c r="AD1149" s="272">
        <f>ROUND(SQRT(AB1149^2+AC1149^2)*1000/(1.73*AB1157),0)</f>
        <v>48</v>
      </c>
      <c r="AE1149" s="111">
        <v>0.77000000000000002</v>
      </c>
      <c r="AF1149" s="112">
        <v>0.51000000000000001</v>
      </c>
      <c r="AG1149" s="272">
        <f>ROUND(SQRT(AE1149^2+AF1149^2)*1000/(1.73*AE1157),0)</f>
        <v>52</v>
      </c>
      <c r="AH1149" s="111">
        <v>0.67000000000000004</v>
      </c>
      <c r="AI1149" s="112">
        <v>0.44</v>
      </c>
      <c r="AJ1149" s="272">
        <f>ROUND(SQRT(AH1149^2+AI1149^2)*1000/(1.73*AH1157),0)</f>
        <v>46</v>
      </c>
      <c r="AK1149" s="111">
        <v>0.69999999999999996</v>
      </c>
      <c r="AL1149" s="112">
        <v>0.46999999999999997</v>
      </c>
      <c r="AM1149" s="272">
        <f>ROUND(SQRT(AK1149^2+AL1149^2)*1000/(1.73*AK1157),0)</f>
        <v>48</v>
      </c>
      <c r="AN1149" s="111">
        <v>0.68000000000000005</v>
      </c>
      <c r="AO1149" s="112">
        <v>0.45000000000000001</v>
      </c>
      <c r="AP1149" s="272">
        <f>ROUND(SQRT(AN1149^2+AO1149^2)*1000/(1.73*AN1157),0)</f>
        <v>47</v>
      </c>
      <c r="AQ1149" s="111">
        <v>0.73999999999999999</v>
      </c>
      <c r="AR1149" s="112">
        <v>0.5</v>
      </c>
      <c r="AS1149" s="272">
        <f>ROUND(SQRT(AQ1149^2+AR1149^2)*1000/(1.73*AQ1157),0)</f>
        <v>51</v>
      </c>
      <c r="AT1149" s="111">
        <v>0.87</v>
      </c>
      <c r="AU1149" s="112">
        <v>0.57999999999999996</v>
      </c>
      <c r="AV1149" s="272">
        <f>ROUND(SQRT(AT1149^2+AU1149^2)*1000/(1.73*AT1157),0)</f>
        <v>60</v>
      </c>
      <c r="AW1149" s="111">
        <v>0.81999999999999995</v>
      </c>
      <c r="AX1149" s="112">
        <v>0.55000000000000004</v>
      </c>
      <c r="AY1149" s="272">
        <f>ROUND(SQRT(AW1149^2+AX1149^2)*1000/(1.73*AW1157),0)</f>
        <v>57</v>
      </c>
      <c r="AZ1149" s="111">
        <v>0.60999999999999999</v>
      </c>
      <c r="BA1149" s="112">
        <v>0.40999999999999998</v>
      </c>
      <c r="BB1149" s="272">
        <f>ROUND(SQRT(AZ1149^2+BA1149^2)*1000/(1.73*AZ1157),0)</f>
        <v>42</v>
      </c>
      <c r="BC1149" s="111">
        <v>0.70999999999999996</v>
      </c>
      <c r="BD1149" s="112">
        <v>0.46999999999999997</v>
      </c>
      <c r="BE1149" s="272">
        <f>ROUND(SQRT(BC1149^2+BD1149^2)*1000/(1.73*BC1157),0)</f>
        <v>49</v>
      </c>
      <c r="BF1149" s="111">
        <v>0.82999999999999996</v>
      </c>
      <c r="BG1149" s="112">
        <v>0.56000000000000005</v>
      </c>
      <c r="BH1149" s="272">
        <f>ROUND(SQRT(BF1149^2+BG1149^2)*1000/(1.73*BF1157),0)</f>
        <v>58</v>
      </c>
      <c r="BI1149" s="111">
        <v>0.88</v>
      </c>
      <c r="BJ1149" s="112">
        <v>0.58999999999999997</v>
      </c>
      <c r="BK1149" s="272">
        <f>ROUND(SQRT(BI1149^2+BJ1149^2)*1000/(1.73*BI1157),0)</f>
        <v>61</v>
      </c>
      <c r="BL1149" s="111">
        <v>0.80000000000000004</v>
      </c>
      <c r="BM1149" s="112">
        <v>0.53000000000000003</v>
      </c>
      <c r="BN1149" s="272">
        <f>ROUND(SQRT(BL1149^2+BM1149^2)*1000/(1.73*BL1157),0)</f>
        <v>55</v>
      </c>
      <c r="BO1149" s="111">
        <v>0.81999999999999995</v>
      </c>
      <c r="BP1149" s="112">
        <v>0.54000000000000004</v>
      </c>
      <c r="BQ1149" s="272">
        <f>ROUND(SQRT(BO1149^2+BP1149^2)*1000/(1.73*BO1157),0)</f>
        <v>56</v>
      </c>
      <c r="BR1149" s="111">
        <v>0.90000000000000002</v>
      </c>
      <c r="BS1149" s="112">
        <v>0.59999999999999998</v>
      </c>
      <c r="BT1149" s="272">
        <f>ROUND(SQRT(BR1149^2+BS1149^2)*1000/(1.73*BR1157),0)</f>
        <v>62</v>
      </c>
      <c r="BU1149" s="111">
        <v>0.75</v>
      </c>
      <c r="BV1149" s="112">
        <v>0.5</v>
      </c>
      <c r="BW1149" s="272">
        <f>ROUND(SQRT(BU1149^2+BV1149^2)*1000/(1.73*BU1157),0)</f>
        <v>52</v>
      </c>
      <c r="BX1149" s="111">
        <v>0.91000000000000003</v>
      </c>
      <c r="BY1149" s="112">
        <v>0.60999999999999999</v>
      </c>
      <c r="BZ1149" s="272">
        <f>ROUND(SQRT(BX1149^2+BY1149^2)*1000/(1.73*BX1157),0)</f>
        <v>62</v>
      </c>
      <c r="CA1149" s="43"/>
      <c r="CB1149" s="43"/>
      <c r="CC1149" s="43"/>
      <c r="CD1149" s="43"/>
      <c r="CE1149" s="43"/>
      <c r="CF1149" s="43"/>
      <c r="CG1149" s="43"/>
      <c r="CH1149" s="43"/>
      <c r="CI1149" s="43"/>
      <c r="CJ1149" s="43"/>
      <c r="CK1149" s="43"/>
      <c r="CL1149" s="43"/>
      <c r="CM1149" s="43"/>
      <c r="CN1149" s="43"/>
      <c r="CO1149" s="43"/>
      <c r="CP1149" s="43"/>
      <c r="CQ1149" s="43"/>
      <c r="CR1149" s="43"/>
      <c r="CS1149" s="43"/>
      <c r="CT1149" s="43"/>
      <c r="CU1149" s="43"/>
      <c r="CV1149" s="43"/>
      <c r="CW1149" s="43"/>
      <c r="CX1149" s="43"/>
      <c r="CY1149" s="43"/>
      <c r="CZ1149" s="43"/>
      <c r="DA1149" s="43"/>
      <c r="DB1149" s="43"/>
      <c r="DC1149" s="43"/>
      <c r="DD1149" s="43"/>
      <c r="DE1149" s="43"/>
    </row>
    <row r="1150" s="43" customFormat="1" ht="20.25">
      <c r="A1150" s="66"/>
      <c r="B1150" s="138"/>
      <c r="C1150" s="115"/>
      <c r="D1150" s="38"/>
      <c r="E1150" s="117" t="s">
        <v>37</v>
      </c>
      <c r="F1150" s="116" t="s">
        <v>38</v>
      </c>
      <c r="G1150" s="119">
        <v>7</v>
      </c>
      <c r="H1150" s="120"/>
      <c r="I1150" s="121"/>
      <c r="J1150" s="119">
        <v>7</v>
      </c>
      <c r="K1150" s="120"/>
      <c r="L1150" s="121"/>
      <c r="M1150" s="119">
        <v>7</v>
      </c>
      <c r="N1150" s="120"/>
      <c r="O1150" s="121"/>
      <c r="P1150" s="119">
        <v>7</v>
      </c>
      <c r="Q1150" s="120"/>
      <c r="R1150" s="121"/>
      <c r="S1150" s="119">
        <v>7</v>
      </c>
      <c r="T1150" s="120"/>
      <c r="U1150" s="121"/>
      <c r="V1150" s="119">
        <v>7</v>
      </c>
      <c r="W1150" s="120"/>
      <c r="X1150" s="121"/>
      <c r="Y1150" s="119">
        <v>7</v>
      </c>
      <c r="Z1150" s="120"/>
      <c r="AA1150" s="121"/>
      <c r="AB1150" s="119">
        <v>7</v>
      </c>
      <c r="AC1150" s="120"/>
      <c r="AD1150" s="121"/>
      <c r="AE1150" s="119">
        <v>7</v>
      </c>
      <c r="AF1150" s="120"/>
      <c r="AG1150" s="121"/>
      <c r="AH1150" s="119">
        <v>7</v>
      </c>
      <c r="AI1150" s="120"/>
      <c r="AJ1150" s="121"/>
      <c r="AK1150" s="119">
        <v>7</v>
      </c>
      <c r="AL1150" s="120"/>
      <c r="AM1150" s="121"/>
      <c r="AN1150" s="119">
        <v>7</v>
      </c>
      <c r="AO1150" s="120"/>
      <c r="AP1150" s="121"/>
      <c r="AQ1150" s="119">
        <v>7</v>
      </c>
      <c r="AR1150" s="120"/>
      <c r="AS1150" s="121"/>
      <c r="AT1150" s="119">
        <v>7</v>
      </c>
      <c r="AU1150" s="120"/>
      <c r="AV1150" s="121"/>
      <c r="AW1150" s="119">
        <v>7</v>
      </c>
      <c r="AX1150" s="120"/>
      <c r="AY1150" s="121"/>
      <c r="AZ1150" s="119">
        <v>7</v>
      </c>
      <c r="BA1150" s="120"/>
      <c r="BB1150" s="121"/>
      <c r="BC1150" s="119">
        <v>7</v>
      </c>
      <c r="BD1150" s="120"/>
      <c r="BE1150" s="121"/>
      <c r="BF1150" s="119">
        <v>7</v>
      </c>
      <c r="BG1150" s="120"/>
      <c r="BH1150" s="121"/>
      <c r="BI1150" s="119">
        <v>7</v>
      </c>
      <c r="BJ1150" s="120"/>
      <c r="BK1150" s="121"/>
      <c r="BL1150" s="119">
        <v>7</v>
      </c>
      <c r="BM1150" s="120"/>
      <c r="BN1150" s="121"/>
      <c r="BO1150" s="119">
        <v>7</v>
      </c>
      <c r="BP1150" s="120"/>
      <c r="BQ1150" s="121"/>
      <c r="BR1150" s="119">
        <v>7</v>
      </c>
      <c r="BS1150" s="120"/>
      <c r="BT1150" s="121"/>
      <c r="BU1150" s="119">
        <v>7</v>
      </c>
      <c r="BV1150" s="120"/>
      <c r="BW1150" s="121"/>
      <c r="BX1150" s="119">
        <v>7</v>
      </c>
      <c r="BY1150" s="120"/>
      <c r="BZ1150" s="121"/>
      <c r="CA1150" s="43"/>
      <c r="CB1150" s="43"/>
      <c r="CC1150" s="43"/>
      <c r="CD1150" s="43"/>
      <c r="CE1150" s="43"/>
      <c r="CF1150" s="43"/>
      <c r="CG1150" s="43"/>
      <c r="CH1150" s="43"/>
      <c r="CI1150" s="43"/>
      <c r="CJ1150" s="43"/>
      <c r="CK1150" s="43"/>
      <c r="CL1150" s="43"/>
      <c r="CM1150" s="43"/>
      <c r="CN1150" s="43"/>
      <c r="CO1150" s="43"/>
      <c r="CP1150" s="43"/>
      <c r="CQ1150" s="43"/>
      <c r="CR1150" s="43"/>
      <c r="CS1150" s="43"/>
      <c r="CT1150" s="43"/>
      <c r="CU1150" s="43"/>
      <c r="CV1150" s="43"/>
      <c r="CW1150" s="43"/>
      <c r="CX1150" s="43"/>
      <c r="CY1150" s="43"/>
      <c r="CZ1150" s="43"/>
      <c r="DA1150" s="43"/>
      <c r="DB1150" s="43"/>
      <c r="DC1150" s="43"/>
      <c r="DD1150" s="43"/>
      <c r="DE1150" s="43"/>
    </row>
    <row r="1151" s="43" customFormat="1" ht="21">
      <c r="A1151" s="66"/>
      <c r="B1151" s="138"/>
      <c r="C1151" s="123"/>
      <c r="D1151" s="38"/>
      <c r="E1151" s="125" t="s">
        <v>39</v>
      </c>
      <c r="F1151" s="124" t="s">
        <v>38</v>
      </c>
      <c r="G1151" s="207">
        <v>0</v>
      </c>
      <c r="H1151" s="208"/>
      <c r="I1151" s="209"/>
      <c r="J1151" s="207">
        <v>0</v>
      </c>
      <c r="K1151" s="208"/>
      <c r="L1151" s="209"/>
      <c r="M1151" s="207">
        <v>0</v>
      </c>
      <c r="N1151" s="208"/>
      <c r="O1151" s="209"/>
      <c r="P1151" s="207">
        <v>0</v>
      </c>
      <c r="Q1151" s="208"/>
      <c r="R1151" s="209"/>
      <c r="S1151" s="207">
        <v>0</v>
      </c>
      <c r="T1151" s="208"/>
      <c r="U1151" s="209"/>
      <c r="V1151" s="207">
        <v>0</v>
      </c>
      <c r="W1151" s="208"/>
      <c r="X1151" s="209"/>
      <c r="Y1151" s="207">
        <v>0</v>
      </c>
      <c r="Z1151" s="208"/>
      <c r="AA1151" s="209"/>
      <c r="AB1151" s="207">
        <v>0</v>
      </c>
      <c r="AC1151" s="208"/>
      <c r="AD1151" s="209"/>
      <c r="AE1151" s="207">
        <v>0</v>
      </c>
      <c r="AF1151" s="208"/>
      <c r="AG1151" s="209"/>
      <c r="AH1151" s="207">
        <v>0</v>
      </c>
      <c r="AI1151" s="208"/>
      <c r="AJ1151" s="209"/>
      <c r="AK1151" s="207">
        <v>0</v>
      </c>
      <c r="AL1151" s="208"/>
      <c r="AM1151" s="209"/>
      <c r="AN1151" s="207">
        <v>0</v>
      </c>
      <c r="AO1151" s="208"/>
      <c r="AP1151" s="209"/>
      <c r="AQ1151" s="207">
        <v>0</v>
      </c>
      <c r="AR1151" s="208"/>
      <c r="AS1151" s="209"/>
      <c r="AT1151" s="207">
        <v>0</v>
      </c>
      <c r="AU1151" s="208"/>
      <c r="AV1151" s="209"/>
      <c r="AW1151" s="207">
        <v>0</v>
      </c>
      <c r="AX1151" s="208"/>
      <c r="AY1151" s="209"/>
      <c r="AZ1151" s="207">
        <v>0</v>
      </c>
      <c r="BA1151" s="208"/>
      <c r="BB1151" s="209"/>
      <c r="BC1151" s="207">
        <v>0</v>
      </c>
      <c r="BD1151" s="208"/>
      <c r="BE1151" s="209"/>
      <c r="BF1151" s="207">
        <v>0</v>
      </c>
      <c r="BG1151" s="208"/>
      <c r="BH1151" s="209"/>
      <c r="BI1151" s="207">
        <v>0</v>
      </c>
      <c r="BJ1151" s="208"/>
      <c r="BK1151" s="209"/>
      <c r="BL1151" s="207">
        <v>0</v>
      </c>
      <c r="BM1151" s="208"/>
      <c r="BN1151" s="209"/>
      <c r="BO1151" s="207">
        <v>0</v>
      </c>
      <c r="BP1151" s="208"/>
      <c r="BQ1151" s="209"/>
      <c r="BR1151" s="207">
        <v>0</v>
      </c>
      <c r="BS1151" s="208"/>
      <c r="BT1151" s="209"/>
      <c r="BU1151" s="207">
        <v>0</v>
      </c>
      <c r="BV1151" s="208"/>
      <c r="BW1151" s="209"/>
      <c r="BX1151" s="207">
        <v>0</v>
      </c>
      <c r="BY1151" s="208"/>
      <c r="BZ1151" s="209"/>
      <c r="CA1151" s="43"/>
      <c r="CB1151" s="43"/>
      <c r="CC1151" s="43"/>
      <c r="CD1151" s="43"/>
      <c r="CE1151" s="43"/>
      <c r="CF1151" s="43"/>
      <c r="CG1151" s="43"/>
      <c r="CH1151" s="43"/>
      <c r="CI1151" s="43"/>
      <c r="CJ1151" s="43"/>
      <c r="CK1151" s="43"/>
      <c r="CL1151" s="43"/>
      <c r="CM1151" s="43"/>
      <c r="CN1151" s="43"/>
      <c r="CO1151" s="43"/>
      <c r="CP1151" s="43"/>
      <c r="CQ1151" s="43"/>
      <c r="CR1151" s="43"/>
      <c r="CS1151" s="43"/>
      <c r="CT1151" s="43"/>
      <c r="CU1151" s="43"/>
      <c r="CV1151" s="43"/>
      <c r="CW1151" s="43"/>
      <c r="CX1151" s="43"/>
      <c r="CY1151" s="43"/>
      <c r="CZ1151" s="43"/>
      <c r="DA1151" s="43"/>
      <c r="DB1151" s="43"/>
      <c r="DC1151" s="43"/>
      <c r="DD1151" s="43"/>
      <c r="DE1151" s="43"/>
    </row>
    <row r="1152" s="43" customFormat="1" ht="20.25">
      <c r="A1152" s="66"/>
      <c r="B1152" s="138"/>
      <c r="C1152" s="262" t="s">
        <v>379</v>
      </c>
      <c r="D1152" s="216"/>
      <c r="E1152" s="128"/>
      <c r="F1152" s="127">
        <v>110</v>
      </c>
      <c r="G1152" s="129">
        <v>4.4900000000000002</v>
      </c>
      <c r="H1152" s="130">
        <v>2.9900000000000002</v>
      </c>
      <c r="I1152" s="271">
        <f t="shared" ref="I1152:I1153" si="1265">ROUND(SQRT(G1152^2+H1152^2)*1000/(1.73*G1154),0)</f>
        <v>27</v>
      </c>
      <c r="J1152" s="129">
        <v>4.54</v>
      </c>
      <c r="K1152" s="130">
        <v>3.02</v>
      </c>
      <c r="L1152" s="271">
        <f t="shared" ref="L1152:L1153" si="1266">ROUND(SQRT(J1152^2+K1152^2)*1000/(1.73*J1154),0)</f>
        <v>27</v>
      </c>
      <c r="M1152" s="129">
        <v>4.5700000000000003</v>
      </c>
      <c r="N1152" s="130">
        <v>3.04</v>
      </c>
      <c r="O1152" s="271">
        <f t="shared" ref="O1152:O1153" si="1267">ROUND(SQRT(M1152^2+N1152^2)*1000/(1.73*M1154),0)</f>
        <v>28</v>
      </c>
      <c r="P1152" s="129">
        <v>4.4699999999999998</v>
      </c>
      <c r="Q1152" s="130">
        <v>2.9700000000000002</v>
      </c>
      <c r="R1152" s="271">
        <f t="shared" ref="R1152:R1153" si="1268">ROUND(SQRT(P1152^2+Q1152^2)*1000/(1.73*P1154),0)</f>
        <v>27</v>
      </c>
      <c r="S1152" s="129">
        <v>5.71</v>
      </c>
      <c r="T1152" s="130">
        <v>3.7999999999999998</v>
      </c>
      <c r="U1152" s="271">
        <f t="shared" ref="U1152:U1153" si="1269">ROUND(SQRT(S1152^2+T1152^2)*1000/(1.73*S1154),0)</f>
        <v>35</v>
      </c>
      <c r="V1152" s="129">
        <v>5.8499999999999996</v>
      </c>
      <c r="W1152" s="130">
        <v>3.8900000000000001</v>
      </c>
      <c r="X1152" s="271">
        <f t="shared" ref="X1152:X1153" si="1270">ROUND(SQRT(V1152^2+W1152^2)*1000/(1.73*V1154),0)</f>
        <v>35</v>
      </c>
      <c r="Y1152" s="129">
        <v>4.3300000000000001</v>
      </c>
      <c r="Z1152" s="130">
        <v>2.8799999999999999</v>
      </c>
      <c r="AA1152" s="271">
        <v>26</v>
      </c>
      <c r="AB1152" s="129">
        <v>2.5499999999999998</v>
      </c>
      <c r="AC1152" s="130">
        <v>1.7</v>
      </c>
      <c r="AD1152" s="271">
        <f t="shared" ref="AD1152:AD1153" si="1271">ROUND(SQRT(AB1152^2+AC1152^2)*1000/(1.73*AB1154),0)</f>
        <v>16</v>
      </c>
      <c r="AE1152" s="129">
        <v>3.3300000000000001</v>
      </c>
      <c r="AF1152" s="130">
        <v>2.2200000000000002</v>
      </c>
      <c r="AG1152" s="271">
        <f t="shared" ref="AG1152:AG1153" si="1272">ROUND(SQRT(AE1152^2+AF1152^2)*1000/(1.73*AE1154),0)</f>
        <v>20</v>
      </c>
      <c r="AH1152" s="129">
        <v>4.5999999999999996</v>
      </c>
      <c r="AI1152" s="130">
        <v>3.0600000000000001</v>
      </c>
      <c r="AJ1152" s="271">
        <f t="shared" ref="AJ1152:AJ1153" si="1273">ROUND(SQRT(AH1152^2+AI1152^2)*1000/(1.73*AH1154),0)</f>
        <v>28</v>
      </c>
      <c r="AK1152" s="129">
        <v>3.46</v>
      </c>
      <c r="AL1152" s="130">
        <v>2.2999999999999998</v>
      </c>
      <c r="AM1152" s="271">
        <f t="shared" ref="AM1152:AM1153" si="1274">ROUND(SQRT(AK1152^2+AL1152^2)*1000/(1.73*AK1154),0)</f>
        <v>21</v>
      </c>
      <c r="AN1152" s="129">
        <v>2.3300000000000001</v>
      </c>
      <c r="AO1152" s="130">
        <v>1.55</v>
      </c>
      <c r="AP1152" s="271">
        <f t="shared" ref="AP1152:AP1153" si="1275">ROUND(SQRT(AN1152^2+AO1152^2)*1000/(1.73*AN1154),0)</f>
        <v>14</v>
      </c>
      <c r="AQ1152" s="129">
        <v>2.5899999999999999</v>
      </c>
      <c r="AR1152" s="130">
        <v>1.72</v>
      </c>
      <c r="AS1152" s="271">
        <f t="shared" ref="AS1152:AS1153" si="1276">ROUND(SQRT(AQ1152^2+AR1152^2)*1000/(1.73*AQ1154),0)</f>
        <v>16</v>
      </c>
      <c r="AT1152" s="129">
        <v>1.8</v>
      </c>
      <c r="AU1152" s="130">
        <v>1.2</v>
      </c>
      <c r="AV1152" s="271">
        <f t="shared" ref="AV1152:AV1153" si="1277">ROUND(SQRT(AT1152^2+AU1152^2)*1000/(1.73*AT1154),0)</f>
        <v>11</v>
      </c>
      <c r="AW1152" s="129">
        <v>4.7999999999999998</v>
      </c>
      <c r="AX1152" s="130">
        <v>3.1899999999999999</v>
      </c>
      <c r="AY1152" s="271">
        <f t="shared" ref="AY1152:AY1153" si="1278">ROUND(SQRT(AW1152^2+AX1152^2)*1000/(1.73*AW1154),0)</f>
        <v>29</v>
      </c>
      <c r="AZ1152" s="129">
        <v>3.8700000000000001</v>
      </c>
      <c r="BA1152" s="130">
        <v>2.5800000000000001</v>
      </c>
      <c r="BB1152" s="271">
        <f t="shared" ref="BB1152:BB1153" si="1279">ROUND(SQRT(AZ1152^2+BA1152^2)*1000/(1.73*AZ1154),0)</f>
        <v>24</v>
      </c>
      <c r="BC1152" s="129">
        <v>4.3799999999999999</v>
      </c>
      <c r="BD1152" s="130">
        <v>2.9100000000000001</v>
      </c>
      <c r="BE1152" s="271">
        <f t="shared" ref="BE1152:BE1153" si="1280">ROUND(SQRT(BC1152^2+BD1152^2)*1000/(1.73*BC1154),0)</f>
        <v>27</v>
      </c>
      <c r="BF1152" s="129">
        <v>5.4199999999999999</v>
      </c>
      <c r="BG1152" s="130">
        <v>3.6099999999999999</v>
      </c>
      <c r="BH1152" s="271">
        <f t="shared" ref="BH1152:BH1153" si="1281">ROUND(SQRT(BF1152^2+BG1152^2)*1000/(1.73*BF1154),0)</f>
        <v>33</v>
      </c>
      <c r="BI1152" s="129">
        <v>5.9900000000000002</v>
      </c>
      <c r="BJ1152" s="130">
        <v>3.9900000000000002</v>
      </c>
      <c r="BK1152" s="271">
        <f t="shared" ref="BK1152:BK1153" si="1282">ROUND(SQRT(BI1152^2+BJ1152^2)*1000/(1.73*BI1154),0)</f>
        <v>37</v>
      </c>
      <c r="BL1152" s="129">
        <v>5.3899999999999997</v>
      </c>
      <c r="BM1152" s="130">
        <v>3.5899999999999999</v>
      </c>
      <c r="BN1152" s="271">
        <f t="shared" ref="BN1152:BN1153" si="1283">ROUND(SQRT(BL1152^2+BM1152^2)*1000/(1.73*BL1154),0)</f>
        <v>33</v>
      </c>
      <c r="BO1152" s="129">
        <v>5.6100000000000003</v>
      </c>
      <c r="BP1152" s="130">
        <v>3.73</v>
      </c>
      <c r="BQ1152" s="271">
        <f t="shared" ref="BQ1152:BQ1153" si="1284">ROUND(SQRT(BO1152^2+BP1152^2)*1000/(1.73*BO1154),0)</f>
        <v>34</v>
      </c>
      <c r="BR1152" s="129">
        <v>6.0899999999999999</v>
      </c>
      <c r="BS1152" s="130">
        <v>4.0499999999999998</v>
      </c>
      <c r="BT1152" s="271">
        <f t="shared" ref="BT1152:BT1153" si="1285">ROUND(SQRT(BR1152^2+BS1152^2)*1000/(1.73*BR1154),0)</f>
        <v>37</v>
      </c>
      <c r="BU1152" s="129">
        <v>5.5800000000000001</v>
      </c>
      <c r="BV1152" s="130">
        <v>3.71</v>
      </c>
      <c r="BW1152" s="271">
        <f t="shared" ref="BW1152:BW1153" si="1286">ROUND(SQRT(BU1152^2+BV1152^2)*1000/(1.73*BU1154),0)</f>
        <v>34</v>
      </c>
      <c r="BX1152" s="129">
        <v>5.9000000000000004</v>
      </c>
      <c r="BY1152" s="130">
        <v>3.9300000000000002</v>
      </c>
      <c r="BZ1152" s="271">
        <f t="shared" ref="BZ1152:BZ1153" si="1287">ROUND(SQRT(BX1152^2+BY1152^2)*1000/(1.73*BX1154),0)</f>
        <v>36</v>
      </c>
      <c r="CA1152" s="66"/>
      <c r="CB1152" s="43"/>
      <c r="CC1152" s="43"/>
      <c r="CD1152" s="43"/>
      <c r="CE1152" s="43"/>
      <c r="CF1152" s="43"/>
      <c r="CG1152" s="43"/>
      <c r="CH1152" s="43"/>
      <c r="CI1152" s="43"/>
      <c r="CJ1152" s="43"/>
      <c r="CK1152" s="43"/>
      <c r="CL1152" s="43"/>
      <c r="CM1152" s="43"/>
      <c r="CN1152" s="43"/>
      <c r="CO1152" s="43"/>
      <c r="CP1152" s="43"/>
      <c r="CQ1152" s="43"/>
      <c r="CR1152" s="43"/>
      <c r="CS1152" s="43"/>
      <c r="CT1152" s="43"/>
      <c r="CU1152" s="43"/>
      <c r="CV1152" s="43"/>
      <c r="CW1152" s="43"/>
      <c r="CX1152" s="43"/>
      <c r="CY1152" s="43"/>
      <c r="CZ1152" s="43"/>
      <c r="DA1152" s="43"/>
      <c r="DB1152" s="43"/>
      <c r="DC1152" s="43"/>
      <c r="DD1152" s="43"/>
      <c r="DE1152" s="43"/>
    </row>
    <row r="1153" s="43" customFormat="1" ht="21">
      <c r="A1153" s="66"/>
      <c r="B1153" s="138"/>
      <c r="C1153" s="263" t="s">
        <v>226</v>
      </c>
      <c r="D1153" s="217"/>
      <c r="E1153" s="134"/>
      <c r="F1153" s="133">
        <v>110</v>
      </c>
      <c r="G1153" s="135">
        <v>-3.6600000000000001</v>
      </c>
      <c r="H1153" s="136">
        <v>-2.4300000000000002</v>
      </c>
      <c r="I1153" s="137">
        <f t="shared" si="1265"/>
        <v>23</v>
      </c>
      <c r="J1153" s="135">
        <v>-3.6600000000000001</v>
      </c>
      <c r="K1153" s="136">
        <v>-2.4300000000000002</v>
      </c>
      <c r="L1153" s="137">
        <f t="shared" si="1266"/>
        <v>23</v>
      </c>
      <c r="M1153" s="135">
        <v>-3.6299999999999999</v>
      </c>
      <c r="N1153" s="136">
        <v>-2.4199999999999999</v>
      </c>
      <c r="O1153" s="137">
        <f t="shared" si="1267"/>
        <v>22</v>
      </c>
      <c r="P1153" s="135">
        <v>-3.5499999999999998</v>
      </c>
      <c r="Q1153" s="136">
        <v>-2.3599999999999999</v>
      </c>
      <c r="R1153" s="137">
        <f t="shared" si="1268"/>
        <v>22</v>
      </c>
      <c r="S1153" s="135">
        <v>-4.8700000000000001</v>
      </c>
      <c r="T1153" s="136">
        <v>-3.2400000000000002</v>
      </c>
      <c r="U1153" s="137">
        <f t="shared" si="1269"/>
        <v>30</v>
      </c>
      <c r="V1153" s="135">
        <v>-5.0899999999999999</v>
      </c>
      <c r="W1153" s="136">
        <v>-3.3900000000000001</v>
      </c>
      <c r="X1153" s="137">
        <f t="shared" si="1270"/>
        <v>31</v>
      </c>
      <c r="Y1153" s="135">
        <v>-3.6600000000000001</v>
      </c>
      <c r="Z1153" s="136">
        <v>-2.4399999999999999</v>
      </c>
      <c r="AA1153" s="137">
        <v>23</v>
      </c>
      <c r="AB1153" s="135">
        <v>-1.8300000000000001</v>
      </c>
      <c r="AC1153" s="136">
        <v>-1.22</v>
      </c>
      <c r="AD1153" s="137">
        <f t="shared" si="1271"/>
        <v>11</v>
      </c>
      <c r="AE1153" s="135">
        <v>-2.54</v>
      </c>
      <c r="AF1153" s="136">
        <v>-1.6899999999999999</v>
      </c>
      <c r="AG1153" s="137">
        <f t="shared" si="1272"/>
        <v>16</v>
      </c>
      <c r="AH1153" s="135">
        <v>-3.8999999999999999</v>
      </c>
      <c r="AI1153" s="136">
        <v>-2.6000000000000001</v>
      </c>
      <c r="AJ1153" s="137">
        <f t="shared" si="1273"/>
        <v>24</v>
      </c>
      <c r="AK1153" s="135">
        <v>-2.7400000000000002</v>
      </c>
      <c r="AL1153" s="136">
        <v>-1.8200000000000001</v>
      </c>
      <c r="AM1153" s="137">
        <f t="shared" si="1274"/>
        <v>17</v>
      </c>
      <c r="AN1153" s="135">
        <v>-1.6000000000000001</v>
      </c>
      <c r="AO1153" s="136">
        <v>-1.0600000000000001</v>
      </c>
      <c r="AP1153" s="137">
        <f t="shared" si="1275"/>
        <v>10</v>
      </c>
      <c r="AQ1153" s="135">
        <v>-1.8300000000000001</v>
      </c>
      <c r="AR1153" s="136">
        <v>-1.22</v>
      </c>
      <c r="AS1153" s="137">
        <f t="shared" si="1276"/>
        <v>11</v>
      </c>
      <c r="AT1153" s="135">
        <v>-0.91000000000000003</v>
      </c>
      <c r="AU1153" s="136">
        <v>-0.60999999999999999</v>
      </c>
      <c r="AV1153" s="137">
        <f t="shared" si="1277"/>
        <v>6</v>
      </c>
      <c r="AW1153" s="135">
        <v>-3.96</v>
      </c>
      <c r="AX1153" s="136">
        <v>-2.6400000000000001</v>
      </c>
      <c r="AY1153" s="137">
        <f t="shared" si="1278"/>
        <v>25</v>
      </c>
      <c r="AZ1153" s="135">
        <v>-3.2400000000000002</v>
      </c>
      <c r="BA1153" s="136">
        <v>-2.1600000000000001</v>
      </c>
      <c r="BB1153" s="137">
        <f t="shared" si="1279"/>
        <v>20</v>
      </c>
      <c r="BC1153" s="135">
        <v>-3.6499999999999999</v>
      </c>
      <c r="BD1153" s="136">
        <v>-2.4300000000000002</v>
      </c>
      <c r="BE1153" s="137">
        <f t="shared" si="1280"/>
        <v>23</v>
      </c>
      <c r="BF1153" s="135">
        <v>-4.5700000000000003</v>
      </c>
      <c r="BG1153" s="136">
        <v>-3.04</v>
      </c>
      <c r="BH1153" s="137">
        <f t="shared" si="1281"/>
        <v>29</v>
      </c>
      <c r="BI1153" s="135">
        <v>-5.0899999999999999</v>
      </c>
      <c r="BJ1153" s="136">
        <v>-3.3900000000000001</v>
      </c>
      <c r="BK1153" s="137">
        <f t="shared" si="1282"/>
        <v>32</v>
      </c>
      <c r="BL1153" s="135">
        <v>-4.5700000000000003</v>
      </c>
      <c r="BM1153" s="136">
        <v>-3.04</v>
      </c>
      <c r="BN1153" s="137">
        <f t="shared" si="1283"/>
        <v>29</v>
      </c>
      <c r="BO1153" s="135">
        <v>-4.7699999999999996</v>
      </c>
      <c r="BP1153" s="136">
        <v>-3.1699999999999999</v>
      </c>
      <c r="BQ1153" s="137">
        <f t="shared" si="1284"/>
        <v>30</v>
      </c>
      <c r="BR1153" s="135">
        <v>-5.1699999999999999</v>
      </c>
      <c r="BS1153" s="136">
        <v>-3.4399999999999999</v>
      </c>
      <c r="BT1153" s="137">
        <f t="shared" si="1285"/>
        <v>32</v>
      </c>
      <c r="BU1153" s="135">
        <v>-4.8099999999999996</v>
      </c>
      <c r="BV1153" s="136">
        <v>-3.2000000000000002</v>
      </c>
      <c r="BW1153" s="137">
        <f t="shared" si="1286"/>
        <v>30</v>
      </c>
      <c r="BX1153" s="135">
        <v>-4.9699999999999998</v>
      </c>
      <c r="BY1153" s="136">
        <v>-3.3100000000000001</v>
      </c>
      <c r="BZ1153" s="137">
        <f t="shared" si="1287"/>
        <v>31</v>
      </c>
      <c r="CA1153" s="66"/>
      <c r="CB1153" s="43"/>
      <c r="CC1153" s="43"/>
      <c r="CD1153" s="43"/>
      <c r="CE1153" s="43"/>
      <c r="CF1153" s="43"/>
      <c r="CG1153" s="43"/>
      <c r="CH1153" s="43"/>
      <c r="CI1153" s="43"/>
      <c r="CJ1153" s="43"/>
      <c r="CK1153" s="43"/>
      <c r="CL1153" s="43"/>
      <c r="CM1153" s="43"/>
      <c r="CN1153" s="43"/>
      <c r="CO1153" s="43"/>
      <c r="CP1153" s="43"/>
      <c r="CQ1153" s="43"/>
      <c r="CR1153" s="43"/>
      <c r="CS1153" s="43"/>
      <c r="CT1153" s="43"/>
      <c r="CU1153" s="43"/>
      <c r="CV1153" s="43"/>
      <c r="CW1153" s="43"/>
      <c r="CX1153" s="43"/>
      <c r="CY1153" s="43"/>
      <c r="CZ1153" s="43"/>
      <c r="DA1153" s="43"/>
      <c r="DB1153" s="43"/>
      <c r="DC1153" s="43"/>
      <c r="DD1153" s="43"/>
      <c r="DE1153" s="43"/>
    </row>
    <row r="1154" s="43" customFormat="1" ht="20.25">
      <c r="A1154" s="66"/>
      <c r="B1154" s="138" t="s">
        <v>52</v>
      </c>
      <c r="C1154" s="215" t="s">
        <v>243</v>
      </c>
      <c r="D1154" s="216"/>
      <c r="E1154" s="128" t="s">
        <v>54</v>
      </c>
      <c r="F1154" s="127">
        <v>110</v>
      </c>
      <c r="G1154" s="140">
        <v>114.62</v>
      </c>
      <c r="H1154" s="141"/>
      <c r="I1154" s="142"/>
      <c r="J1154" s="140">
        <v>114.62</v>
      </c>
      <c r="K1154" s="141"/>
      <c r="L1154" s="142"/>
      <c r="M1154" s="140">
        <v>114.62</v>
      </c>
      <c r="N1154" s="141"/>
      <c r="O1154" s="142"/>
      <c r="P1154" s="140">
        <v>114.62</v>
      </c>
      <c r="Q1154" s="141"/>
      <c r="R1154" s="142"/>
      <c r="S1154" s="140">
        <v>114.62</v>
      </c>
      <c r="T1154" s="141"/>
      <c r="U1154" s="142"/>
      <c r="V1154" s="140">
        <v>114.62</v>
      </c>
      <c r="W1154" s="141"/>
      <c r="X1154" s="142"/>
      <c r="Y1154" s="140">
        <v>114.62</v>
      </c>
      <c r="Z1154" s="141"/>
      <c r="AA1154" s="142"/>
      <c r="AB1154" s="140">
        <v>114.18000000000001</v>
      </c>
      <c r="AC1154" s="141"/>
      <c r="AD1154" s="142"/>
      <c r="AE1154" s="129">
        <v>114.18000000000001</v>
      </c>
      <c r="AF1154" s="130"/>
      <c r="AG1154" s="143"/>
      <c r="AH1154" s="129">
        <v>113.73999999999999</v>
      </c>
      <c r="AI1154" s="130"/>
      <c r="AJ1154" s="143"/>
      <c r="AK1154" s="129">
        <v>113.3</v>
      </c>
      <c r="AL1154" s="130"/>
      <c r="AM1154" s="143"/>
      <c r="AN1154" s="129">
        <v>113.3</v>
      </c>
      <c r="AO1154" s="130"/>
      <c r="AP1154" s="143"/>
      <c r="AQ1154" s="129">
        <v>113.3</v>
      </c>
      <c r="AR1154" s="130"/>
      <c r="AS1154" s="143"/>
      <c r="AT1154" s="129">
        <v>113.73999999999999</v>
      </c>
      <c r="AU1154" s="130"/>
      <c r="AV1154" s="143"/>
      <c r="AW1154" s="129">
        <v>113.3</v>
      </c>
      <c r="AX1154" s="130"/>
      <c r="AY1154" s="143"/>
      <c r="AZ1154" s="129">
        <v>113.3</v>
      </c>
      <c r="BA1154" s="130"/>
      <c r="BB1154" s="143"/>
      <c r="BC1154" s="129">
        <v>113.3</v>
      </c>
      <c r="BD1154" s="130"/>
      <c r="BE1154" s="143"/>
      <c r="BF1154" s="129">
        <v>113.3</v>
      </c>
      <c r="BG1154" s="130"/>
      <c r="BH1154" s="143"/>
      <c r="BI1154" s="129">
        <v>113.3</v>
      </c>
      <c r="BJ1154" s="130"/>
      <c r="BK1154" s="143"/>
      <c r="BL1154" s="129">
        <v>113.3</v>
      </c>
      <c r="BM1154" s="130"/>
      <c r="BN1154" s="143"/>
      <c r="BO1154" s="129">
        <v>113.73999999999999</v>
      </c>
      <c r="BP1154" s="130"/>
      <c r="BQ1154" s="143"/>
      <c r="BR1154" s="129">
        <v>113.3</v>
      </c>
      <c r="BS1154" s="130"/>
      <c r="BT1154" s="143"/>
      <c r="BU1154" s="129">
        <v>113.73999999999999</v>
      </c>
      <c r="BV1154" s="130"/>
      <c r="BW1154" s="143"/>
      <c r="BX1154" s="129">
        <v>113.73999999999999</v>
      </c>
      <c r="BY1154" s="130"/>
      <c r="BZ1154" s="143"/>
      <c r="CA1154" s="43"/>
      <c r="CB1154" s="43"/>
      <c r="CC1154" s="43"/>
      <c r="CD1154" s="43"/>
      <c r="CE1154" s="43"/>
      <c r="CF1154" s="43"/>
      <c r="CG1154" s="43"/>
      <c r="CH1154" s="43"/>
      <c r="CI1154" s="43"/>
      <c r="CJ1154" s="43"/>
      <c r="CK1154" s="43"/>
      <c r="CL1154" s="43"/>
      <c r="CM1154" s="43"/>
      <c r="CN1154" s="43"/>
      <c r="CO1154" s="43"/>
      <c r="CP1154" s="43"/>
      <c r="CQ1154" s="43"/>
      <c r="CR1154" s="43"/>
      <c r="CS1154" s="43"/>
      <c r="CT1154" s="43"/>
      <c r="CU1154" s="43"/>
      <c r="CV1154" s="43"/>
      <c r="CW1154" s="43"/>
      <c r="CX1154" s="43"/>
      <c r="CY1154" s="43"/>
      <c r="CZ1154" s="43"/>
      <c r="DA1154" s="43"/>
      <c r="DB1154" s="43"/>
      <c r="DC1154" s="43"/>
      <c r="DD1154" s="43"/>
      <c r="DE1154" s="43"/>
    </row>
    <row r="1155" s="43" customFormat="1" ht="20.25">
      <c r="A1155" s="66"/>
      <c r="B1155" s="138"/>
      <c r="C1155" s="144" t="s">
        <v>244</v>
      </c>
      <c r="D1155" s="38"/>
      <c r="E1155" s="117" t="s">
        <v>54</v>
      </c>
      <c r="F1155" s="116">
        <v>110</v>
      </c>
      <c r="G1155" s="145">
        <v>112.45999999999999</v>
      </c>
      <c r="H1155" s="146"/>
      <c r="I1155" s="147"/>
      <c r="J1155" s="145">
        <v>112.45999999999999</v>
      </c>
      <c r="K1155" s="146"/>
      <c r="L1155" s="147"/>
      <c r="M1155" s="145">
        <v>112.45999999999999</v>
      </c>
      <c r="N1155" s="146"/>
      <c r="O1155" s="147"/>
      <c r="P1155" s="145">
        <v>112.45999999999999</v>
      </c>
      <c r="Q1155" s="146"/>
      <c r="R1155" s="147"/>
      <c r="S1155" s="145">
        <v>112.45999999999999</v>
      </c>
      <c r="T1155" s="146"/>
      <c r="U1155" s="147"/>
      <c r="V1155" s="145">
        <v>112.45999999999999</v>
      </c>
      <c r="W1155" s="146"/>
      <c r="X1155" s="147"/>
      <c r="Y1155" s="145">
        <v>111.95999999999999</v>
      </c>
      <c r="Z1155" s="146"/>
      <c r="AA1155" s="147"/>
      <c r="AB1155" s="145">
        <v>111.95999999999999</v>
      </c>
      <c r="AC1155" s="146"/>
      <c r="AD1155" s="147"/>
      <c r="AE1155" s="148">
        <v>111.47</v>
      </c>
      <c r="AF1155" s="149"/>
      <c r="AG1155" s="150"/>
      <c r="AH1155" s="148">
        <v>111.47</v>
      </c>
      <c r="AI1155" s="149"/>
      <c r="AJ1155" s="150"/>
      <c r="AK1155" s="148">
        <v>110.98</v>
      </c>
      <c r="AL1155" s="149"/>
      <c r="AM1155" s="150"/>
      <c r="AN1155" s="148">
        <v>110.48999999999999</v>
      </c>
      <c r="AO1155" s="149"/>
      <c r="AP1155" s="150"/>
      <c r="AQ1155" s="148">
        <v>110.98</v>
      </c>
      <c r="AR1155" s="149"/>
      <c r="AS1155" s="150"/>
      <c r="AT1155" s="148">
        <v>110.98</v>
      </c>
      <c r="AU1155" s="149"/>
      <c r="AV1155" s="150"/>
      <c r="AW1155" s="148">
        <v>110.48999999999999</v>
      </c>
      <c r="AX1155" s="149"/>
      <c r="AY1155" s="150"/>
      <c r="AZ1155" s="148">
        <v>110.98</v>
      </c>
      <c r="BA1155" s="149"/>
      <c r="BB1155" s="150"/>
      <c r="BC1155" s="148">
        <v>110.98</v>
      </c>
      <c r="BD1155" s="149"/>
      <c r="BE1155" s="150"/>
      <c r="BF1155" s="148">
        <v>110.48999999999999</v>
      </c>
      <c r="BG1155" s="149"/>
      <c r="BH1155" s="150"/>
      <c r="BI1155" s="148">
        <v>110.48999999999999</v>
      </c>
      <c r="BJ1155" s="149"/>
      <c r="BK1155" s="150"/>
      <c r="BL1155" s="148">
        <v>110.98</v>
      </c>
      <c r="BM1155" s="149"/>
      <c r="BN1155" s="150"/>
      <c r="BO1155" s="148">
        <v>110.98</v>
      </c>
      <c r="BP1155" s="149"/>
      <c r="BQ1155" s="150"/>
      <c r="BR1155" s="111">
        <v>110.48999999999999</v>
      </c>
      <c r="BS1155" s="112"/>
      <c r="BT1155" s="151"/>
      <c r="BU1155" s="148">
        <v>110.98</v>
      </c>
      <c r="BV1155" s="149"/>
      <c r="BW1155" s="150"/>
      <c r="BX1155" s="148">
        <v>110.98</v>
      </c>
      <c r="BY1155" s="149"/>
      <c r="BZ1155" s="150"/>
      <c r="CA1155" s="43"/>
      <c r="CB1155" s="43"/>
      <c r="CC1155" s="43"/>
      <c r="CD1155" s="43"/>
      <c r="CE1155" s="43"/>
      <c r="CF1155" s="43"/>
      <c r="CG1155" s="43"/>
      <c r="CH1155" s="43"/>
      <c r="CI1155" s="43"/>
      <c r="CJ1155" s="43"/>
      <c r="CK1155" s="43"/>
      <c r="CL1155" s="43"/>
      <c r="CM1155" s="43"/>
      <c r="CN1155" s="43"/>
      <c r="CO1155" s="43"/>
      <c r="CP1155" s="43"/>
      <c r="CQ1155" s="43"/>
      <c r="CR1155" s="43"/>
      <c r="CS1155" s="43"/>
      <c r="CT1155" s="43"/>
      <c r="CU1155" s="43"/>
      <c r="CV1155" s="43"/>
      <c r="CW1155" s="43"/>
      <c r="CX1155" s="43"/>
      <c r="CY1155" s="43"/>
      <c r="CZ1155" s="43"/>
      <c r="DA1155" s="43"/>
      <c r="DB1155" s="43"/>
      <c r="DC1155" s="43"/>
      <c r="DD1155" s="43"/>
      <c r="DE1155" s="43"/>
    </row>
    <row r="1156" s="43" customFormat="1" ht="20.25">
      <c r="A1156" s="66"/>
      <c r="B1156" s="138"/>
      <c r="C1156" s="144" t="s">
        <v>205</v>
      </c>
      <c r="D1156" s="38"/>
      <c r="E1156" s="117" t="s">
        <v>54</v>
      </c>
      <c r="F1156" s="116">
        <v>10</v>
      </c>
      <c r="G1156" s="145">
        <v>10.380000000000001</v>
      </c>
      <c r="H1156" s="146"/>
      <c r="I1156" s="147"/>
      <c r="J1156" s="145">
        <v>10.380000000000001</v>
      </c>
      <c r="K1156" s="146"/>
      <c r="L1156" s="147"/>
      <c r="M1156" s="145">
        <v>10.380000000000001</v>
      </c>
      <c r="N1156" s="146"/>
      <c r="O1156" s="147"/>
      <c r="P1156" s="145">
        <v>10.380000000000001</v>
      </c>
      <c r="Q1156" s="146"/>
      <c r="R1156" s="147"/>
      <c r="S1156" s="145">
        <v>10.42</v>
      </c>
      <c r="T1156" s="146"/>
      <c r="U1156" s="147"/>
      <c r="V1156" s="145">
        <v>10.380000000000001</v>
      </c>
      <c r="W1156" s="146"/>
      <c r="X1156" s="147"/>
      <c r="Y1156" s="145">
        <v>10.380000000000001</v>
      </c>
      <c r="Z1156" s="146"/>
      <c r="AA1156" s="147"/>
      <c r="AB1156" s="145">
        <v>10.380000000000001</v>
      </c>
      <c r="AC1156" s="146"/>
      <c r="AD1156" s="147"/>
      <c r="AE1156" s="148">
        <v>10.34</v>
      </c>
      <c r="AF1156" s="149"/>
      <c r="AG1156" s="150"/>
      <c r="AH1156" s="148">
        <v>10.34</v>
      </c>
      <c r="AI1156" s="149"/>
      <c r="AJ1156" s="150"/>
      <c r="AK1156" s="148">
        <v>10.26</v>
      </c>
      <c r="AL1156" s="149"/>
      <c r="AM1156" s="150"/>
      <c r="AN1156" s="148">
        <v>10.220000000000001</v>
      </c>
      <c r="AO1156" s="149"/>
      <c r="AP1156" s="150"/>
      <c r="AQ1156" s="148">
        <v>10.220000000000001</v>
      </c>
      <c r="AR1156" s="149"/>
      <c r="AS1156" s="150"/>
      <c r="AT1156" s="148">
        <v>10.220000000000001</v>
      </c>
      <c r="AU1156" s="149"/>
      <c r="AV1156" s="150"/>
      <c r="AW1156" s="148">
        <v>10.220000000000001</v>
      </c>
      <c r="AX1156" s="149"/>
      <c r="AY1156" s="150"/>
      <c r="AZ1156" s="148">
        <v>10.220000000000001</v>
      </c>
      <c r="BA1156" s="149"/>
      <c r="BB1156" s="150"/>
      <c r="BC1156" s="148">
        <v>10.18</v>
      </c>
      <c r="BD1156" s="149"/>
      <c r="BE1156" s="150"/>
      <c r="BF1156" s="148">
        <v>10.18</v>
      </c>
      <c r="BG1156" s="149"/>
      <c r="BH1156" s="150"/>
      <c r="BI1156" s="148">
        <v>10.220000000000001</v>
      </c>
      <c r="BJ1156" s="149"/>
      <c r="BK1156" s="150"/>
      <c r="BL1156" s="148">
        <v>10.220000000000001</v>
      </c>
      <c r="BM1156" s="149"/>
      <c r="BN1156" s="150"/>
      <c r="BO1156" s="148">
        <v>10.26</v>
      </c>
      <c r="BP1156" s="149"/>
      <c r="BQ1156" s="150"/>
      <c r="BR1156" s="111">
        <v>10.220000000000001</v>
      </c>
      <c r="BS1156" s="112"/>
      <c r="BT1156" s="151"/>
      <c r="BU1156" s="148">
        <v>10.26</v>
      </c>
      <c r="BV1156" s="149"/>
      <c r="BW1156" s="150"/>
      <c r="BX1156" s="148">
        <v>10.34</v>
      </c>
      <c r="BY1156" s="149"/>
      <c r="BZ1156" s="150"/>
      <c r="CA1156" s="43"/>
      <c r="CB1156" s="43"/>
      <c r="CC1156" s="43"/>
      <c r="CD1156" s="43"/>
      <c r="CE1156" s="43"/>
      <c r="CF1156" s="43"/>
      <c r="CG1156" s="43"/>
      <c r="CH1156" s="43"/>
      <c r="CI1156" s="43"/>
      <c r="CJ1156" s="43"/>
      <c r="CK1156" s="43"/>
      <c r="CL1156" s="43"/>
      <c r="CM1156" s="43"/>
      <c r="CN1156" s="43"/>
      <c r="CO1156" s="43"/>
      <c r="CP1156" s="43"/>
      <c r="CQ1156" s="43"/>
      <c r="CR1156" s="43"/>
      <c r="CS1156" s="43"/>
      <c r="CT1156" s="43"/>
      <c r="CU1156" s="43"/>
      <c r="CV1156" s="43"/>
      <c r="CW1156" s="43"/>
      <c r="CX1156" s="43"/>
      <c r="CY1156" s="43"/>
      <c r="CZ1156" s="43"/>
      <c r="DA1156" s="43"/>
      <c r="DB1156" s="43"/>
      <c r="DC1156" s="43"/>
      <c r="DD1156" s="43"/>
      <c r="DE1156" s="43"/>
    </row>
    <row r="1157" s="43" customFormat="1" ht="21">
      <c r="A1157" s="66"/>
      <c r="B1157" s="138"/>
      <c r="C1157" s="153" t="s">
        <v>206</v>
      </c>
      <c r="D1157" s="217"/>
      <c r="E1157" s="134" t="s">
        <v>54</v>
      </c>
      <c r="F1157" s="133">
        <v>10</v>
      </c>
      <c r="G1157" s="154">
        <v>10.220000000000001</v>
      </c>
      <c r="H1157" s="155"/>
      <c r="I1157" s="156"/>
      <c r="J1157" s="154">
        <v>10.220000000000001</v>
      </c>
      <c r="K1157" s="155"/>
      <c r="L1157" s="156"/>
      <c r="M1157" s="154">
        <v>10.220000000000001</v>
      </c>
      <c r="N1157" s="155"/>
      <c r="O1157" s="156"/>
      <c r="P1157" s="154">
        <v>10.220000000000001</v>
      </c>
      <c r="Q1157" s="155"/>
      <c r="R1157" s="156"/>
      <c r="S1157" s="154">
        <v>10.220000000000001</v>
      </c>
      <c r="T1157" s="155"/>
      <c r="U1157" s="156"/>
      <c r="V1157" s="154">
        <v>10.220000000000001</v>
      </c>
      <c r="W1157" s="155"/>
      <c r="X1157" s="156"/>
      <c r="Y1157" s="154">
        <v>10.18</v>
      </c>
      <c r="Z1157" s="155"/>
      <c r="AA1157" s="156"/>
      <c r="AB1157" s="154">
        <v>10.18</v>
      </c>
      <c r="AC1157" s="155"/>
      <c r="AD1157" s="156"/>
      <c r="AE1157" s="157">
        <v>10.18</v>
      </c>
      <c r="AF1157" s="158"/>
      <c r="AG1157" s="159"/>
      <c r="AH1157" s="157">
        <v>10.140000000000001</v>
      </c>
      <c r="AI1157" s="158"/>
      <c r="AJ1157" s="159"/>
      <c r="AK1157" s="157">
        <v>10.1</v>
      </c>
      <c r="AL1157" s="158"/>
      <c r="AM1157" s="159"/>
      <c r="AN1157" s="157">
        <v>10.06</v>
      </c>
      <c r="AO1157" s="158"/>
      <c r="AP1157" s="159"/>
      <c r="AQ1157" s="157">
        <v>10.1</v>
      </c>
      <c r="AR1157" s="158"/>
      <c r="AS1157" s="159"/>
      <c r="AT1157" s="157">
        <v>10.1</v>
      </c>
      <c r="AU1157" s="158"/>
      <c r="AV1157" s="159"/>
      <c r="AW1157" s="157">
        <v>10.06</v>
      </c>
      <c r="AX1157" s="158"/>
      <c r="AY1157" s="159"/>
      <c r="AZ1157" s="157">
        <v>10.1</v>
      </c>
      <c r="BA1157" s="158"/>
      <c r="BB1157" s="159"/>
      <c r="BC1157" s="157">
        <v>10.1</v>
      </c>
      <c r="BD1157" s="158"/>
      <c r="BE1157" s="159"/>
      <c r="BF1157" s="157">
        <v>10.06</v>
      </c>
      <c r="BG1157" s="158"/>
      <c r="BH1157" s="159"/>
      <c r="BI1157" s="157">
        <v>10.06</v>
      </c>
      <c r="BJ1157" s="158"/>
      <c r="BK1157" s="159"/>
      <c r="BL1157" s="157">
        <v>10.1</v>
      </c>
      <c r="BM1157" s="158"/>
      <c r="BN1157" s="159"/>
      <c r="BO1157" s="157">
        <v>10.1</v>
      </c>
      <c r="BP1157" s="158"/>
      <c r="BQ1157" s="159"/>
      <c r="BR1157" s="135">
        <v>10.1</v>
      </c>
      <c r="BS1157" s="136"/>
      <c r="BT1157" s="160"/>
      <c r="BU1157" s="157">
        <v>10.1</v>
      </c>
      <c r="BV1157" s="158"/>
      <c r="BW1157" s="159"/>
      <c r="BX1157" s="157">
        <v>10.140000000000001</v>
      </c>
      <c r="BY1157" s="158"/>
      <c r="BZ1157" s="159"/>
      <c r="CA1157" s="43"/>
      <c r="CB1157" s="43"/>
      <c r="CC1157" s="43"/>
      <c r="CD1157" s="43"/>
      <c r="CE1157" s="43"/>
      <c r="CF1157" s="43"/>
      <c r="CG1157" s="43"/>
      <c r="CH1157" s="43"/>
      <c r="CI1157" s="43"/>
      <c r="CJ1157" s="43"/>
      <c r="CK1157" s="43"/>
      <c r="CL1157" s="43"/>
      <c r="CM1157" s="43"/>
      <c r="CN1157" s="43"/>
      <c r="CO1157" s="43"/>
      <c r="CP1157" s="43"/>
      <c r="CQ1157" s="43"/>
      <c r="CR1157" s="43"/>
      <c r="CS1157" s="43"/>
      <c r="CT1157" s="43"/>
      <c r="CU1157" s="43"/>
      <c r="CV1157" s="43"/>
      <c r="CW1157" s="43"/>
      <c r="CX1157" s="43"/>
      <c r="CY1157" s="43"/>
      <c r="CZ1157" s="43"/>
      <c r="DA1157" s="43"/>
      <c r="DB1157" s="43"/>
      <c r="DC1157" s="43"/>
      <c r="DD1157" s="43"/>
      <c r="DE1157" s="43"/>
    </row>
    <row r="1158" s="43" customFormat="1" ht="20.25">
      <c r="A1158" s="66"/>
      <c r="B1158" s="336" t="s">
        <v>156</v>
      </c>
      <c r="C1158" s="257" t="s">
        <v>125</v>
      </c>
      <c r="D1158" s="38" t="s">
        <v>38</v>
      </c>
      <c r="E1158" s="110" t="s">
        <v>38</v>
      </c>
      <c r="F1158" s="109">
        <v>10</v>
      </c>
      <c r="G1158" s="111">
        <v>0</v>
      </c>
      <c r="H1158" s="112">
        <v>0</v>
      </c>
      <c r="I1158" s="113">
        <f>ROUND(SQRT(G1158^2+H1158^2)*1000/(1.73*G1156),0)</f>
        <v>0</v>
      </c>
      <c r="J1158" s="111">
        <v>0</v>
      </c>
      <c r="K1158" s="112">
        <v>0</v>
      </c>
      <c r="L1158" s="113">
        <f>ROUND(SQRT(J1158^2+K1158^2)*1000/(1.73*J1156),0)</f>
        <v>0</v>
      </c>
      <c r="M1158" s="111">
        <v>0</v>
      </c>
      <c r="N1158" s="112">
        <v>0</v>
      </c>
      <c r="O1158" s="113">
        <f>ROUND(SQRT(M1158^2+N1158^2)*1000/(1.73*M1156),0)</f>
        <v>0</v>
      </c>
      <c r="P1158" s="111">
        <v>0</v>
      </c>
      <c r="Q1158" s="112">
        <v>0</v>
      </c>
      <c r="R1158" s="113">
        <f>ROUND(SQRT(P1158^2+Q1158^2)*1000/(1.73*P1156),0)</f>
        <v>0</v>
      </c>
      <c r="S1158" s="111">
        <v>0</v>
      </c>
      <c r="T1158" s="112">
        <v>0</v>
      </c>
      <c r="U1158" s="113">
        <f>ROUND(SQRT(S1158^2+T1158^2)*1000/(1.73*S1156),0)</f>
        <v>0</v>
      </c>
      <c r="V1158" s="111">
        <v>0</v>
      </c>
      <c r="W1158" s="112">
        <v>0</v>
      </c>
      <c r="X1158" s="113">
        <f>ROUND(SQRT(V1158^2+W1158^2)*1000/(1.73*V1156),0)</f>
        <v>0</v>
      </c>
      <c r="Y1158" s="111">
        <v>0</v>
      </c>
      <c r="Z1158" s="112">
        <v>0</v>
      </c>
      <c r="AA1158" s="113">
        <v>0</v>
      </c>
      <c r="AB1158" s="111">
        <v>0</v>
      </c>
      <c r="AC1158" s="112">
        <v>0</v>
      </c>
      <c r="AD1158" s="113">
        <f>ROUND(SQRT(AB1158^2+AC1158^2)*1000/(1.73*AB1156),0)</f>
        <v>0</v>
      </c>
      <c r="AE1158" s="111">
        <v>0</v>
      </c>
      <c r="AF1158" s="112">
        <v>0</v>
      </c>
      <c r="AG1158" s="113">
        <f>ROUND(SQRT(AE1158^2+AF1158^2)*1000/(1.73*AE1156),0)</f>
        <v>0</v>
      </c>
      <c r="AH1158" s="111">
        <v>0</v>
      </c>
      <c r="AI1158" s="112">
        <v>0</v>
      </c>
      <c r="AJ1158" s="113">
        <f>ROUND(SQRT(AH1158^2+AI1158^2)*1000/(1.73*AH1156),0)</f>
        <v>0</v>
      </c>
      <c r="AK1158" s="111">
        <v>0</v>
      </c>
      <c r="AL1158" s="112">
        <v>0</v>
      </c>
      <c r="AM1158" s="113">
        <f>ROUND(SQRT(AK1158^2+AL1158^2)*1000/(1.73*AK1156),0)</f>
        <v>0</v>
      </c>
      <c r="AN1158" s="111">
        <v>0</v>
      </c>
      <c r="AO1158" s="112">
        <v>0</v>
      </c>
      <c r="AP1158" s="113">
        <f>ROUND(SQRT(AN1158^2+AO1158^2)*1000/(1.73*AN1156),0)</f>
        <v>0</v>
      </c>
      <c r="AQ1158" s="111">
        <v>0</v>
      </c>
      <c r="AR1158" s="112">
        <v>0</v>
      </c>
      <c r="AS1158" s="113">
        <f>ROUND(SQRT(AQ1158^2+AR1158^2)*1000/(1.73*AQ1156),0)</f>
        <v>0</v>
      </c>
      <c r="AT1158" s="111">
        <v>0</v>
      </c>
      <c r="AU1158" s="112">
        <v>0</v>
      </c>
      <c r="AV1158" s="113">
        <f>ROUND(SQRT(AT1158^2+AU1158^2)*1000/(1.73*AT1156),0)</f>
        <v>0</v>
      </c>
      <c r="AW1158" s="111">
        <v>0</v>
      </c>
      <c r="AX1158" s="112">
        <v>0</v>
      </c>
      <c r="AY1158" s="113">
        <f>ROUND(SQRT(AW1158^2+AX1158^2)*1000/(1.73*AW1156),0)</f>
        <v>0</v>
      </c>
      <c r="AZ1158" s="111">
        <v>0</v>
      </c>
      <c r="BA1158" s="112">
        <v>0</v>
      </c>
      <c r="BB1158" s="113">
        <f>ROUND(SQRT(AZ1158^2+BA1158^2)*1000/(1.73*AZ1156),0)</f>
        <v>0</v>
      </c>
      <c r="BC1158" s="111">
        <v>0</v>
      </c>
      <c r="BD1158" s="112">
        <v>0</v>
      </c>
      <c r="BE1158" s="113">
        <f>ROUND(SQRT(BC1158^2+BD1158^2)*1000/(1.73*BC1156),0)</f>
        <v>0</v>
      </c>
      <c r="BF1158" s="111">
        <v>0</v>
      </c>
      <c r="BG1158" s="112">
        <v>0</v>
      </c>
      <c r="BH1158" s="113">
        <f>ROUND(SQRT(BF1158^2+BG1158^2)*1000/(1.73*BF1156),0)</f>
        <v>0</v>
      </c>
      <c r="BI1158" s="111">
        <v>0</v>
      </c>
      <c r="BJ1158" s="112">
        <v>0</v>
      </c>
      <c r="BK1158" s="113">
        <f>ROUND(SQRT(BI1158^2+BJ1158^2)*1000/(1.73*BI1156),0)</f>
        <v>0</v>
      </c>
      <c r="BL1158" s="111">
        <v>0</v>
      </c>
      <c r="BM1158" s="112">
        <v>0</v>
      </c>
      <c r="BN1158" s="113">
        <f>ROUND(SQRT(BL1158^2+BM1158^2)*1000/(1.73*BL1156),0)</f>
        <v>0</v>
      </c>
      <c r="BO1158" s="111">
        <v>0</v>
      </c>
      <c r="BP1158" s="112">
        <v>0</v>
      </c>
      <c r="BQ1158" s="113">
        <f>ROUND(SQRT(BO1158^2+BP1158^2)*1000/(1.73*BO1156),0)</f>
        <v>0</v>
      </c>
      <c r="BR1158" s="111">
        <v>0</v>
      </c>
      <c r="BS1158" s="112">
        <v>0</v>
      </c>
      <c r="BT1158" s="113">
        <f>ROUND(SQRT(BR1158^2+BS1158^2)*1000/(1.73*BR1156),0)</f>
        <v>0</v>
      </c>
      <c r="BU1158" s="111">
        <v>0</v>
      </c>
      <c r="BV1158" s="112">
        <v>0</v>
      </c>
      <c r="BW1158" s="113">
        <f>ROUND(SQRT(BU1158^2+BV1158^2)*1000/(1.73*BU1156),0)</f>
        <v>0</v>
      </c>
      <c r="BX1158" s="111">
        <v>0</v>
      </c>
      <c r="BY1158" s="112">
        <v>0</v>
      </c>
      <c r="BZ1158" s="113">
        <f>ROUND(SQRT(BX1158^2+BY1158^2)*1000/(1.73*BX1156),0)</f>
        <v>0</v>
      </c>
      <c r="CA1158" s="43"/>
      <c r="CB1158" s="43"/>
      <c r="CC1158" s="43"/>
      <c r="CD1158" s="43"/>
      <c r="CE1158" s="43"/>
      <c r="CF1158" s="43"/>
      <c r="CG1158" s="43"/>
      <c r="CH1158" s="43"/>
      <c r="CI1158" s="43"/>
      <c r="CJ1158" s="43"/>
      <c r="CK1158" s="43"/>
      <c r="CL1158" s="43"/>
      <c r="CM1158" s="43"/>
      <c r="CN1158" s="43"/>
      <c r="CO1158" s="43"/>
      <c r="CP1158" s="43"/>
      <c r="CQ1158" s="43"/>
      <c r="CR1158" s="43"/>
      <c r="CS1158" s="43"/>
      <c r="CT1158" s="43"/>
      <c r="CU1158" s="43"/>
      <c r="CV1158" s="43"/>
      <c r="CW1158" s="43"/>
      <c r="CX1158" s="43"/>
      <c r="CY1158" s="43"/>
      <c r="CZ1158" s="43"/>
      <c r="DA1158" s="43"/>
      <c r="DB1158" s="43"/>
      <c r="DC1158" s="43"/>
      <c r="DD1158" s="43"/>
      <c r="DE1158" s="43"/>
    </row>
    <row r="1159" s="43" customFormat="1" ht="20.25">
      <c r="A1159" s="66"/>
      <c r="B1159" s="336"/>
      <c r="C1159" s="258" t="s">
        <v>157</v>
      </c>
      <c r="D1159" s="38" t="s">
        <v>38</v>
      </c>
      <c r="E1159" s="117" t="s">
        <v>38</v>
      </c>
      <c r="F1159" s="116">
        <v>10</v>
      </c>
      <c r="G1159" s="111">
        <v>0</v>
      </c>
      <c r="H1159" s="112">
        <v>0</v>
      </c>
      <c r="I1159" s="118">
        <f>ROUND(SQRT(G1159^2+H1159^2)*1000/(1.73*G1156),0)</f>
        <v>0</v>
      </c>
      <c r="J1159" s="111">
        <v>0</v>
      </c>
      <c r="K1159" s="112">
        <v>0</v>
      </c>
      <c r="L1159" s="118">
        <f>ROUND(SQRT(J1159^2+K1159^2)*1000/(1.73*J1156),0)</f>
        <v>0</v>
      </c>
      <c r="M1159" s="111">
        <v>0</v>
      </c>
      <c r="N1159" s="112">
        <v>0</v>
      </c>
      <c r="O1159" s="118">
        <f>ROUND(SQRT(M1159^2+N1159^2)*1000/(1.73*M1156),0)</f>
        <v>0</v>
      </c>
      <c r="P1159" s="111">
        <v>0</v>
      </c>
      <c r="Q1159" s="112">
        <v>0</v>
      </c>
      <c r="R1159" s="118">
        <f>ROUND(SQRT(P1159^2+Q1159^2)*1000/(1.73*P1156),0)</f>
        <v>0</v>
      </c>
      <c r="S1159" s="111">
        <v>0</v>
      </c>
      <c r="T1159" s="112">
        <v>0</v>
      </c>
      <c r="U1159" s="118">
        <f>ROUND(SQRT(S1159^2+T1159^2)*1000/(1.73*S1156),0)</f>
        <v>0</v>
      </c>
      <c r="V1159" s="111">
        <v>0</v>
      </c>
      <c r="W1159" s="112">
        <v>0</v>
      </c>
      <c r="X1159" s="118">
        <f>ROUND(SQRT(V1159^2+W1159^2)*1000/(1.73*V1156),0)</f>
        <v>0</v>
      </c>
      <c r="Y1159" s="111">
        <v>0</v>
      </c>
      <c r="Z1159" s="112">
        <v>0</v>
      </c>
      <c r="AA1159" s="118">
        <v>0</v>
      </c>
      <c r="AB1159" s="111">
        <v>0</v>
      </c>
      <c r="AC1159" s="112">
        <v>0</v>
      </c>
      <c r="AD1159" s="118">
        <f>ROUND(SQRT(AB1159^2+AC1159^2)*1000/(1.73*AB1156),0)</f>
        <v>0</v>
      </c>
      <c r="AE1159" s="111">
        <v>0</v>
      </c>
      <c r="AF1159" s="112">
        <v>0</v>
      </c>
      <c r="AG1159" s="118">
        <f>ROUND(SQRT(AE1159^2+AF1159^2)*1000/(1.73*AE1156),0)</f>
        <v>0</v>
      </c>
      <c r="AH1159" s="111">
        <v>0</v>
      </c>
      <c r="AI1159" s="112">
        <v>0</v>
      </c>
      <c r="AJ1159" s="118">
        <f>ROUND(SQRT(AH1159^2+AI1159^2)*1000/(1.73*AH1156),0)</f>
        <v>0</v>
      </c>
      <c r="AK1159" s="111">
        <v>0</v>
      </c>
      <c r="AL1159" s="112">
        <v>0</v>
      </c>
      <c r="AM1159" s="118">
        <f>ROUND(SQRT(AK1159^2+AL1159^2)*1000/(1.73*AK1156),0)</f>
        <v>0</v>
      </c>
      <c r="AN1159" s="111">
        <v>0</v>
      </c>
      <c r="AO1159" s="112">
        <v>0</v>
      </c>
      <c r="AP1159" s="118">
        <f>ROUND(SQRT(AN1159^2+AO1159^2)*1000/(1.73*AN1156),0)</f>
        <v>0</v>
      </c>
      <c r="AQ1159" s="111">
        <v>0</v>
      </c>
      <c r="AR1159" s="112">
        <v>0</v>
      </c>
      <c r="AS1159" s="118">
        <f>ROUND(SQRT(AQ1159^2+AR1159^2)*1000/(1.73*AQ1156),0)</f>
        <v>0</v>
      </c>
      <c r="AT1159" s="111">
        <v>0</v>
      </c>
      <c r="AU1159" s="112">
        <v>0</v>
      </c>
      <c r="AV1159" s="118">
        <f>ROUND(SQRT(AT1159^2+AU1159^2)*1000/(1.73*AT1156),0)</f>
        <v>0</v>
      </c>
      <c r="AW1159" s="111">
        <v>0</v>
      </c>
      <c r="AX1159" s="112">
        <v>0</v>
      </c>
      <c r="AY1159" s="118">
        <f>ROUND(SQRT(AW1159^2+AX1159^2)*1000/(1.73*AW1156),0)</f>
        <v>0</v>
      </c>
      <c r="AZ1159" s="111">
        <v>0</v>
      </c>
      <c r="BA1159" s="112">
        <v>0</v>
      </c>
      <c r="BB1159" s="118">
        <f>ROUND(SQRT(AZ1159^2+BA1159^2)*1000/(1.73*AZ1156),0)</f>
        <v>0</v>
      </c>
      <c r="BC1159" s="111">
        <v>0</v>
      </c>
      <c r="BD1159" s="112">
        <v>0</v>
      </c>
      <c r="BE1159" s="118">
        <f>ROUND(SQRT(BC1159^2+BD1159^2)*1000/(1.73*BC1156),0)</f>
        <v>0</v>
      </c>
      <c r="BF1159" s="111">
        <v>0</v>
      </c>
      <c r="BG1159" s="112">
        <v>0</v>
      </c>
      <c r="BH1159" s="118">
        <f>ROUND(SQRT(BF1159^2+BG1159^2)*1000/(1.73*BF1156),0)</f>
        <v>0</v>
      </c>
      <c r="BI1159" s="111">
        <v>0</v>
      </c>
      <c r="BJ1159" s="112">
        <v>0</v>
      </c>
      <c r="BK1159" s="118">
        <f>ROUND(SQRT(BI1159^2+BJ1159^2)*1000/(1.73*BI1156),0)</f>
        <v>0</v>
      </c>
      <c r="BL1159" s="111">
        <v>0</v>
      </c>
      <c r="BM1159" s="112">
        <v>0</v>
      </c>
      <c r="BN1159" s="118">
        <f>ROUND(SQRT(BL1159^2+BM1159^2)*1000/(1.73*BL1156),0)</f>
        <v>0</v>
      </c>
      <c r="BO1159" s="111">
        <v>0</v>
      </c>
      <c r="BP1159" s="112">
        <v>0</v>
      </c>
      <c r="BQ1159" s="118">
        <f>ROUND(SQRT(BO1159^2+BP1159^2)*1000/(1.73*BO1156),0)</f>
        <v>0</v>
      </c>
      <c r="BR1159" s="111">
        <v>0</v>
      </c>
      <c r="BS1159" s="112">
        <v>0</v>
      </c>
      <c r="BT1159" s="118">
        <f>ROUND(SQRT(BR1159^2+BS1159^2)*1000/(1.73*BR1156),0)</f>
        <v>0</v>
      </c>
      <c r="BU1159" s="111">
        <v>0</v>
      </c>
      <c r="BV1159" s="112">
        <v>0</v>
      </c>
      <c r="BW1159" s="118">
        <f>ROUND(SQRT(BU1159^2+BV1159^2)*1000/(1.73*BU1156),0)</f>
        <v>0</v>
      </c>
      <c r="BX1159" s="111">
        <v>0</v>
      </c>
      <c r="BY1159" s="112">
        <v>0</v>
      </c>
      <c r="BZ1159" s="118">
        <f>ROUND(SQRT(BX1159^2+BY1159^2)*1000/(1.73*BX1156),0)</f>
        <v>0</v>
      </c>
      <c r="CA1159" s="43"/>
      <c r="CB1159" s="43"/>
      <c r="CC1159" s="43"/>
      <c r="CD1159" s="43"/>
      <c r="CE1159" s="43"/>
      <c r="CF1159" s="43"/>
      <c r="CG1159" s="43"/>
      <c r="CH1159" s="43"/>
      <c r="CI1159" s="43"/>
      <c r="CJ1159" s="43"/>
      <c r="CK1159" s="43"/>
      <c r="CL1159" s="43"/>
      <c r="CM1159" s="43"/>
      <c r="CN1159" s="43"/>
      <c r="CO1159" s="43"/>
      <c r="CP1159" s="43"/>
      <c r="CQ1159" s="43"/>
      <c r="CR1159" s="43"/>
      <c r="CS1159" s="43"/>
      <c r="CT1159" s="43"/>
      <c r="CU1159" s="43"/>
      <c r="CV1159" s="43"/>
      <c r="CW1159" s="43"/>
      <c r="CX1159" s="43"/>
      <c r="CY1159" s="43"/>
      <c r="CZ1159" s="43"/>
      <c r="DA1159" s="43"/>
      <c r="DB1159" s="43"/>
      <c r="DC1159" s="43"/>
      <c r="DD1159" s="43"/>
      <c r="DE1159" s="43"/>
    </row>
    <row r="1160" s="43" customFormat="1" ht="20.25">
      <c r="A1160" s="66"/>
      <c r="B1160" s="122"/>
      <c r="C1160" s="259" t="s">
        <v>217</v>
      </c>
      <c r="D1160" s="38" t="s">
        <v>38</v>
      </c>
      <c r="E1160" s="117" t="s">
        <v>38</v>
      </c>
      <c r="F1160" s="116">
        <v>10</v>
      </c>
      <c r="G1160" s="111">
        <v>0.02</v>
      </c>
      <c r="H1160" s="112">
        <v>0.01</v>
      </c>
      <c r="I1160" s="118">
        <f>ROUND(SQRT(G1160^2+H1160^2)*1000/(1.73*G1156),0)</f>
        <v>1</v>
      </c>
      <c r="J1160" s="111">
        <v>0.02</v>
      </c>
      <c r="K1160" s="112">
        <v>0.01</v>
      </c>
      <c r="L1160" s="118">
        <f>ROUND(SQRT(J1160^2+K1160^2)*1000/(1.73*J1156),0)</f>
        <v>1</v>
      </c>
      <c r="M1160" s="111">
        <v>0.02</v>
      </c>
      <c r="N1160" s="112">
        <v>0.01</v>
      </c>
      <c r="O1160" s="118">
        <f>ROUND(SQRT(M1160^2+N1160^2)*1000/(1.73*M1156),0)</f>
        <v>1</v>
      </c>
      <c r="P1160" s="111">
        <v>0.02</v>
      </c>
      <c r="Q1160" s="112">
        <v>0.01</v>
      </c>
      <c r="R1160" s="118">
        <f>ROUND(SQRT(P1160^2+Q1160^2)*1000/(1.73*P1156),0)</f>
        <v>1</v>
      </c>
      <c r="S1160" s="111">
        <v>0.02</v>
      </c>
      <c r="T1160" s="112">
        <v>0.01</v>
      </c>
      <c r="U1160" s="118">
        <f>ROUND(SQRT(S1160^2+T1160^2)*1000/(1.73*S1156),0)</f>
        <v>1</v>
      </c>
      <c r="V1160" s="111">
        <v>0.02</v>
      </c>
      <c r="W1160" s="112">
        <v>0.01</v>
      </c>
      <c r="X1160" s="118">
        <f>ROUND(SQRT(V1160^2+W1160^2)*1000/(1.73*V1156),0)</f>
        <v>1</v>
      </c>
      <c r="Y1160" s="111">
        <v>0.02</v>
      </c>
      <c r="Z1160" s="112">
        <v>0.01</v>
      </c>
      <c r="AA1160" s="118">
        <v>1</v>
      </c>
      <c r="AB1160" s="111">
        <v>0.02</v>
      </c>
      <c r="AC1160" s="112">
        <v>0.01</v>
      </c>
      <c r="AD1160" s="118">
        <f>ROUND(SQRT(AB1160^2+AC1160^2)*1000/(1.73*AB1156),0)</f>
        <v>1</v>
      </c>
      <c r="AE1160" s="111">
        <v>0.02</v>
      </c>
      <c r="AF1160" s="112">
        <v>0.01</v>
      </c>
      <c r="AG1160" s="118">
        <f>ROUND(SQRT(AE1160^2+AF1160^2)*1000/(1.73*AE1156),0)</f>
        <v>1</v>
      </c>
      <c r="AH1160" s="111">
        <v>0.029999999999999999</v>
      </c>
      <c r="AI1160" s="112">
        <v>0.02</v>
      </c>
      <c r="AJ1160" s="118">
        <f>ROUND(SQRT(AH1160^2+AI1160^2)*1000/(1.73*AH1156),0)</f>
        <v>2</v>
      </c>
      <c r="AK1160" s="111">
        <v>0.02</v>
      </c>
      <c r="AL1160" s="112">
        <v>0.01</v>
      </c>
      <c r="AM1160" s="118">
        <f>ROUND(SQRT(AK1160^2+AL1160^2)*1000/(1.73*AK1156),0)</f>
        <v>1</v>
      </c>
      <c r="AN1160" s="111">
        <v>0.050000000000000003</v>
      </c>
      <c r="AO1160" s="112">
        <v>0.029999999999999999</v>
      </c>
      <c r="AP1160" s="118">
        <f>ROUND(SQRT(AN1160^2+AO1160^2)*1000/(1.73*AN1156),0)</f>
        <v>3</v>
      </c>
      <c r="AQ1160" s="111">
        <v>0.02</v>
      </c>
      <c r="AR1160" s="112">
        <v>0.01</v>
      </c>
      <c r="AS1160" s="118">
        <f>ROUND(SQRT(AQ1160^2+AR1160^2)*1000/(1.73*AQ1156),0)</f>
        <v>1</v>
      </c>
      <c r="AT1160" s="111">
        <v>0.02</v>
      </c>
      <c r="AU1160" s="112">
        <v>0.01</v>
      </c>
      <c r="AV1160" s="118">
        <f>ROUND(SQRT(AT1160^2+AU1160^2)*1000/(1.73*AT1156),0)</f>
        <v>1</v>
      </c>
      <c r="AW1160" s="111">
        <v>0.02</v>
      </c>
      <c r="AX1160" s="112">
        <v>0.01</v>
      </c>
      <c r="AY1160" s="118">
        <f>ROUND(SQRT(AW1160^2+AX1160^2)*1000/(1.73*AW1156),0)</f>
        <v>1</v>
      </c>
      <c r="AZ1160" s="111">
        <v>0.02</v>
      </c>
      <c r="BA1160" s="112">
        <v>0.01</v>
      </c>
      <c r="BB1160" s="118">
        <f>ROUND(SQRT(AZ1160^2+BA1160^2)*1000/(1.73*AZ1156),0)</f>
        <v>1</v>
      </c>
      <c r="BC1160" s="111">
        <v>0.02</v>
      </c>
      <c r="BD1160" s="112">
        <v>0.01</v>
      </c>
      <c r="BE1160" s="118">
        <f>ROUND(SQRT(BC1160^2+BD1160^2)*1000/(1.73*BC1156),0)</f>
        <v>1</v>
      </c>
      <c r="BF1160" s="111">
        <v>0.02</v>
      </c>
      <c r="BG1160" s="112">
        <v>0.01</v>
      </c>
      <c r="BH1160" s="118">
        <f>ROUND(SQRT(BF1160^2+BG1160^2)*1000/(1.73*BF1156),0)</f>
        <v>1</v>
      </c>
      <c r="BI1160" s="111">
        <v>0.02</v>
      </c>
      <c r="BJ1160" s="112">
        <v>0.01</v>
      </c>
      <c r="BK1160" s="118">
        <f>ROUND(SQRT(BI1160^2+BJ1160^2)*1000/(1.73*BI1156),0)</f>
        <v>1</v>
      </c>
      <c r="BL1160" s="111">
        <v>0.02</v>
      </c>
      <c r="BM1160" s="112">
        <v>0.01</v>
      </c>
      <c r="BN1160" s="118">
        <f>ROUND(SQRT(BL1160^2+BM1160^2)*1000/(1.73*BL1156),0)</f>
        <v>1</v>
      </c>
      <c r="BO1160" s="111">
        <v>0.02</v>
      </c>
      <c r="BP1160" s="112">
        <v>0.01</v>
      </c>
      <c r="BQ1160" s="118">
        <f>ROUND(SQRT(BO1160^2+BP1160^2)*1000/(1.73*BO1156),0)</f>
        <v>1</v>
      </c>
      <c r="BR1160" s="111">
        <v>0.02</v>
      </c>
      <c r="BS1160" s="112">
        <v>0.01</v>
      </c>
      <c r="BT1160" s="118">
        <f>ROUND(SQRT(BR1160^2+BS1160^2)*1000/(1.73*BR1156),0)</f>
        <v>1</v>
      </c>
      <c r="BU1160" s="111">
        <v>0.02</v>
      </c>
      <c r="BV1160" s="112">
        <v>0.01</v>
      </c>
      <c r="BW1160" s="118">
        <f>ROUND(SQRT(BU1160^2+BV1160^2)*1000/(1.73*BU1156),0)</f>
        <v>1</v>
      </c>
      <c r="BX1160" s="111">
        <v>0.02</v>
      </c>
      <c r="BY1160" s="112">
        <v>0.01</v>
      </c>
      <c r="BZ1160" s="118">
        <f>ROUND(SQRT(BX1160^2+BY1160^2)*1000/(1.73*BX1156),0)</f>
        <v>1</v>
      </c>
      <c r="CA1160" s="43"/>
      <c r="CB1160" s="43"/>
      <c r="CC1160" s="43"/>
      <c r="CD1160" s="43"/>
      <c r="CE1160" s="43"/>
      <c r="CF1160" s="43"/>
      <c r="CG1160" s="43"/>
      <c r="CH1160" s="43"/>
      <c r="CI1160" s="43"/>
      <c r="CJ1160" s="43"/>
      <c r="CK1160" s="43"/>
      <c r="CL1160" s="43"/>
      <c r="CM1160" s="43"/>
      <c r="CN1160" s="43"/>
      <c r="CO1160" s="43"/>
      <c r="CP1160" s="43"/>
      <c r="CQ1160" s="43"/>
      <c r="CR1160" s="43"/>
      <c r="CS1160" s="43"/>
      <c r="CT1160" s="43"/>
      <c r="CU1160" s="43"/>
      <c r="CV1160" s="43"/>
      <c r="CW1160" s="43"/>
      <c r="CX1160" s="43"/>
      <c r="CY1160" s="43"/>
      <c r="CZ1160" s="43"/>
      <c r="DA1160" s="43"/>
      <c r="DB1160" s="43"/>
      <c r="DC1160" s="43"/>
      <c r="DD1160" s="43"/>
      <c r="DE1160" s="43"/>
    </row>
    <row r="1161" s="43" customFormat="1" ht="20.25">
      <c r="A1161" s="66"/>
      <c r="B1161" s="122"/>
      <c r="C1161" s="315" t="s">
        <v>76</v>
      </c>
      <c r="D1161" s="38" t="s">
        <v>38</v>
      </c>
      <c r="E1161" s="125" t="s">
        <v>38</v>
      </c>
      <c r="F1161" s="124">
        <v>10</v>
      </c>
      <c r="G1161" s="111">
        <v>0</v>
      </c>
      <c r="H1161" s="112">
        <v>0</v>
      </c>
      <c r="I1161" s="118">
        <f t="shared" ref="I1161:I1162" si="1288">ROUND(SQRT(G1161^2+H1161^2)*1000/(1.73*G1156),0)</f>
        <v>0</v>
      </c>
      <c r="J1161" s="111">
        <v>0</v>
      </c>
      <c r="K1161" s="112">
        <v>0</v>
      </c>
      <c r="L1161" s="118">
        <f t="shared" ref="L1161:L1162" si="1289">ROUND(SQRT(J1161^2+K1161^2)*1000/(1.73*J1156),0)</f>
        <v>0</v>
      </c>
      <c r="M1161" s="111">
        <v>0</v>
      </c>
      <c r="N1161" s="112">
        <v>0</v>
      </c>
      <c r="O1161" s="118">
        <f t="shared" ref="O1161:O1162" si="1290">ROUND(SQRT(M1161^2+N1161^2)*1000/(1.73*M1156),0)</f>
        <v>0</v>
      </c>
      <c r="P1161" s="111">
        <v>0</v>
      </c>
      <c r="Q1161" s="112">
        <v>0</v>
      </c>
      <c r="R1161" s="118">
        <f t="shared" ref="R1161:R1162" si="1291">ROUND(SQRT(P1161^2+Q1161^2)*1000/(1.73*P1156),0)</f>
        <v>0</v>
      </c>
      <c r="S1161" s="111">
        <v>0</v>
      </c>
      <c r="T1161" s="112">
        <v>0</v>
      </c>
      <c r="U1161" s="118">
        <f t="shared" ref="U1161:U1162" si="1292">ROUND(SQRT(S1161^2+T1161^2)*1000/(1.73*S1156),0)</f>
        <v>0</v>
      </c>
      <c r="V1161" s="111">
        <v>0</v>
      </c>
      <c r="W1161" s="112">
        <v>0</v>
      </c>
      <c r="X1161" s="118">
        <f t="shared" ref="X1161:X1162" si="1293">ROUND(SQRT(V1161^2+W1161^2)*1000/(1.73*V1156),0)</f>
        <v>0</v>
      </c>
      <c r="Y1161" s="111">
        <v>0</v>
      </c>
      <c r="Z1161" s="112">
        <v>0</v>
      </c>
      <c r="AA1161" s="118">
        <v>0</v>
      </c>
      <c r="AB1161" s="111">
        <v>0</v>
      </c>
      <c r="AC1161" s="112">
        <v>0</v>
      </c>
      <c r="AD1161" s="118">
        <f t="shared" ref="AD1161:AD1162" si="1294">ROUND(SQRT(AB1161^2+AC1161^2)*1000/(1.73*AB1156),0)</f>
        <v>0</v>
      </c>
      <c r="AE1161" s="111">
        <v>0</v>
      </c>
      <c r="AF1161" s="112">
        <v>0</v>
      </c>
      <c r="AG1161" s="118">
        <f t="shared" ref="AG1161:AG1162" si="1295">ROUND(SQRT(AE1161^2+AF1161^2)*1000/(1.73*AE1156),0)</f>
        <v>0</v>
      </c>
      <c r="AH1161" s="111">
        <v>0</v>
      </c>
      <c r="AI1161" s="112">
        <v>0</v>
      </c>
      <c r="AJ1161" s="118">
        <f t="shared" ref="AJ1161:AJ1162" si="1296">ROUND(SQRT(AH1161^2+AI1161^2)*1000/(1.73*AH1156),0)</f>
        <v>0</v>
      </c>
      <c r="AK1161" s="111">
        <v>0</v>
      </c>
      <c r="AL1161" s="112">
        <v>0</v>
      </c>
      <c r="AM1161" s="118">
        <f t="shared" ref="AM1161:AM1162" si="1297">ROUND(SQRT(AK1161^2+AL1161^2)*1000/(1.73*AK1156),0)</f>
        <v>0</v>
      </c>
      <c r="AN1161" s="111">
        <v>0</v>
      </c>
      <c r="AO1161" s="112">
        <v>0</v>
      </c>
      <c r="AP1161" s="118">
        <f t="shared" ref="AP1161:AP1162" si="1298">ROUND(SQRT(AN1161^2+AO1161^2)*1000/(1.73*AN1156),0)</f>
        <v>0</v>
      </c>
      <c r="AQ1161" s="111">
        <v>0</v>
      </c>
      <c r="AR1161" s="112">
        <v>0</v>
      </c>
      <c r="AS1161" s="118">
        <f t="shared" ref="AS1161:AS1162" si="1299">ROUND(SQRT(AQ1161^2+AR1161^2)*1000/(1.73*AQ1156),0)</f>
        <v>0</v>
      </c>
      <c r="AT1161" s="111">
        <v>0</v>
      </c>
      <c r="AU1161" s="112">
        <v>0</v>
      </c>
      <c r="AV1161" s="118">
        <f t="shared" ref="AV1161:AV1162" si="1300">ROUND(SQRT(AT1161^2+AU1161^2)*1000/(1.73*AT1156),0)</f>
        <v>0</v>
      </c>
      <c r="AW1161" s="111">
        <v>0</v>
      </c>
      <c r="AX1161" s="112">
        <v>0</v>
      </c>
      <c r="AY1161" s="118">
        <f t="shared" ref="AY1161:AY1162" si="1301">ROUND(SQRT(AW1161^2+AX1161^2)*1000/(1.73*AW1156),0)</f>
        <v>0</v>
      </c>
      <c r="AZ1161" s="111">
        <v>0</v>
      </c>
      <c r="BA1161" s="112">
        <v>0</v>
      </c>
      <c r="BB1161" s="118">
        <f t="shared" ref="BB1161:BB1162" si="1302">ROUND(SQRT(AZ1161^2+BA1161^2)*1000/(1.73*AZ1156),0)</f>
        <v>0</v>
      </c>
      <c r="BC1161" s="111">
        <v>0</v>
      </c>
      <c r="BD1161" s="112">
        <v>0</v>
      </c>
      <c r="BE1161" s="118">
        <f t="shared" ref="BE1161:BE1162" si="1303">ROUND(SQRT(BC1161^2+BD1161^2)*1000/(1.73*BC1156),0)</f>
        <v>0</v>
      </c>
      <c r="BF1161" s="111">
        <v>0</v>
      </c>
      <c r="BG1161" s="112">
        <v>0</v>
      </c>
      <c r="BH1161" s="118">
        <f t="shared" ref="BH1161:BH1162" si="1304">ROUND(SQRT(BF1161^2+BG1161^2)*1000/(1.73*BF1156),0)</f>
        <v>0</v>
      </c>
      <c r="BI1161" s="111">
        <v>0</v>
      </c>
      <c r="BJ1161" s="112">
        <v>0</v>
      </c>
      <c r="BK1161" s="118">
        <f t="shared" ref="BK1161:BK1162" si="1305">ROUND(SQRT(BI1161^2+BJ1161^2)*1000/(1.73*BI1156),0)</f>
        <v>0</v>
      </c>
      <c r="BL1161" s="111">
        <v>0</v>
      </c>
      <c r="BM1161" s="112">
        <v>0</v>
      </c>
      <c r="BN1161" s="118">
        <f t="shared" ref="BN1161:BN1162" si="1306">ROUND(SQRT(BL1161^2+BM1161^2)*1000/(1.73*BL1156),0)</f>
        <v>0</v>
      </c>
      <c r="BO1161" s="111">
        <v>0</v>
      </c>
      <c r="BP1161" s="112">
        <v>0</v>
      </c>
      <c r="BQ1161" s="118">
        <f t="shared" ref="BQ1161:BQ1162" si="1307">ROUND(SQRT(BO1161^2+BP1161^2)*1000/(1.73*BO1156),0)</f>
        <v>0</v>
      </c>
      <c r="BR1161" s="111">
        <v>0</v>
      </c>
      <c r="BS1161" s="112">
        <v>0</v>
      </c>
      <c r="BT1161" s="118">
        <f t="shared" ref="BT1161:BT1162" si="1308">ROUND(SQRT(BR1161^2+BS1161^2)*1000/(1.73*BR1156),0)</f>
        <v>0</v>
      </c>
      <c r="BU1161" s="111">
        <v>0</v>
      </c>
      <c r="BV1161" s="112">
        <v>0</v>
      </c>
      <c r="BW1161" s="118">
        <f t="shared" ref="BW1161:BW1162" si="1309">ROUND(SQRT(BU1161^2+BV1161^2)*1000/(1.73*BU1156),0)</f>
        <v>0</v>
      </c>
      <c r="BX1161" s="111">
        <v>0</v>
      </c>
      <c r="BY1161" s="112">
        <v>0</v>
      </c>
      <c r="BZ1161" s="118">
        <f t="shared" ref="BZ1161:BZ1162" si="1310">ROUND(SQRT(BX1161^2+BY1161^2)*1000/(1.73*BX1156),0)</f>
        <v>0</v>
      </c>
      <c r="CA1161" s="43"/>
      <c r="CB1161" s="43"/>
      <c r="CC1161" s="43"/>
      <c r="CD1161" s="43"/>
      <c r="CE1161" s="43"/>
      <c r="CF1161" s="43"/>
      <c r="CG1161" s="43"/>
      <c r="CH1161" s="43"/>
      <c r="CI1161" s="43"/>
      <c r="CJ1161" s="43"/>
      <c r="CK1161" s="43"/>
      <c r="CL1161" s="43"/>
      <c r="CM1161" s="43"/>
      <c r="CN1161" s="43"/>
      <c r="CO1161" s="43"/>
      <c r="CP1161" s="43"/>
      <c r="CQ1161" s="43"/>
      <c r="CR1161" s="43"/>
      <c r="CS1161" s="43"/>
      <c r="CT1161" s="43"/>
      <c r="CU1161" s="43"/>
      <c r="CV1161" s="43"/>
      <c r="CW1161" s="43"/>
      <c r="CX1161" s="43"/>
      <c r="CY1161" s="43"/>
      <c r="CZ1161" s="43"/>
      <c r="DA1161" s="43"/>
      <c r="DB1161" s="43"/>
      <c r="DC1161" s="43"/>
      <c r="DD1161" s="43"/>
      <c r="DE1161" s="43"/>
    </row>
    <row r="1162" s="43" customFormat="1" ht="20.25">
      <c r="A1162" s="38"/>
      <c r="B1162" s="336" t="s">
        <v>158</v>
      </c>
      <c r="C1162" s="258" t="s">
        <v>128</v>
      </c>
      <c r="D1162" s="38" t="s">
        <v>38</v>
      </c>
      <c r="E1162" s="117" t="s">
        <v>38</v>
      </c>
      <c r="F1162" s="116">
        <v>10</v>
      </c>
      <c r="G1162" s="111">
        <v>0.39000000000000001</v>
      </c>
      <c r="H1162" s="112">
        <v>0.26000000000000001</v>
      </c>
      <c r="I1162" s="118">
        <f t="shared" si="1288"/>
        <v>27</v>
      </c>
      <c r="J1162" s="111">
        <v>0.39000000000000001</v>
      </c>
      <c r="K1162" s="112">
        <v>0.26000000000000001</v>
      </c>
      <c r="L1162" s="118">
        <f t="shared" si="1289"/>
        <v>27</v>
      </c>
      <c r="M1162" s="111">
        <v>0.40999999999999998</v>
      </c>
      <c r="N1162" s="112">
        <v>0.27000000000000002</v>
      </c>
      <c r="O1162" s="118">
        <f t="shared" si="1290"/>
        <v>28</v>
      </c>
      <c r="P1162" s="111">
        <v>0.40000000000000002</v>
      </c>
      <c r="Q1162" s="112">
        <v>0.27000000000000002</v>
      </c>
      <c r="R1162" s="118">
        <f t="shared" si="1291"/>
        <v>27</v>
      </c>
      <c r="S1162" s="111">
        <v>0.42999999999999999</v>
      </c>
      <c r="T1162" s="112">
        <v>0.28999999999999998</v>
      </c>
      <c r="U1162" s="118">
        <f t="shared" si="1292"/>
        <v>29</v>
      </c>
      <c r="V1162" s="111">
        <v>0.41999999999999998</v>
      </c>
      <c r="W1162" s="112">
        <v>0.28000000000000003</v>
      </c>
      <c r="X1162" s="118">
        <f t="shared" si="1293"/>
        <v>29</v>
      </c>
      <c r="Y1162" s="111">
        <v>0.37</v>
      </c>
      <c r="Z1162" s="112">
        <v>0.25</v>
      </c>
      <c r="AA1162" s="118">
        <v>25</v>
      </c>
      <c r="AB1162" s="111">
        <v>0.39000000000000001</v>
      </c>
      <c r="AC1162" s="112">
        <v>0.26000000000000001</v>
      </c>
      <c r="AD1162" s="118">
        <f t="shared" si="1294"/>
        <v>27</v>
      </c>
      <c r="AE1162" s="111">
        <v>0.40999999999999998</v>
      </c>
      <c r="AF1162" s="112">
        <v>0.27000000000000002</v>
      </c>
      <c r="AG1162" s="118">
        <f t="shared" si="1295"/>
        <v>28</v>
      </c>
      <c r="AH1162" s="111">
        <v>0.40999999999999998</v>
      </c>
      <c r="AI1162" s="112">
        <v>0.27000000000000002</v>
      </c>
      <c r="AJ1162" s="118">
        <f t="shared" si="1296"/>
        <v>28</v>
      </c>
      <c r="AK1162" s="111">
        <v>0.37</v>
      </c>
      <c r="AL1162" s="112">
        <v>0.25</v>
      </c>
      <c r="AM1162" s="118">
        <f t="shared" si="1297"/>
        <v>26</v>
      </c>
      <c r="AN1162" s="111">
        <v>0.34999999999999998</v>
      </c>
      <c r="AO1162" s="112">
        <v>0.23000000000000001</v>
      </c>
      <c r="AP1162" s="118">
        <f t="shared" si="1298"/>
        <v>24</v>
      </c>
      <c r="AQ1162" s="111">
        <v>0.37</v>
      </c>
      <c r="AR1162" s="112">
        <v>0.25</v>
      </c>
      <c r="AS1162" s="118">
        <f t="shared" si="1299"/>
        <v>26</v>
      </c>
      <c r="AT1162" s="111">
        <v>0.34999999999999998</v>
      </c>
      <c r="AU1162" s="112">
        <v>0.23000000000000001</v>
      </c>
      <c r="AV1162" s="118">
        <f t="shared" si="1300"/>
        <v>24</v>
      </c>
      <c r="AW1162" s="111">
        <v>0.34000000000000002</v>
      </c>
      <c r="AX1162" s="112">
        <v>0.23000000000000001</v>
      </c>
      <c r="AY1162" s="118">
        <f t="shared" si="1301"/>
        <v>24</v>
      </c>
      <c r="AZ1162" s="111">
        <v>0.34000000000000002</v>
      </c>
      <c r="BA1162" s="112">
        <v>0.23000000000000001</v>
      </c>
      <c r="BB1162" s="118">
        <f t="shared" si="1302"/>
        <v>23</v>
      </c>
      <c r="BC1162" s="111">
        <v>0.35999999999999999</v>
      </c>
      <c r="BD1162" s="112">
        <v>0.23999999999999999</v>
      </c>
      <c r="BE1162" s="118">
        <f t="shared" si="1303"/>
        <v>25</v>
      </c>
      <c r="BF1162" s="111">
        <v>0.37</v>
      </c>
      <c r="BG1162" s="112">
        <v>0.25</v>
      </c>
      <c r="BH1162" s="118">
        <f t="shared" si="1304"/>
        <v>26</v>
      </c>
      <c r="BI1162" s="111">
        <v>0.42999999999999999</v>
      </c>
      <c r="BJ1162" s="112">
        <v>0.28999999999999998</v>
      </c>
      <c r="BK1162" s="118">
        <f t="shared" si="1305"/>
        <v>30</v>
      </c>
      <c r="BL1162" s="111">
        <v>0.44</v>
      </c>
      <c r="BM1162" s="112">
        <v>0.28999999999999998</v>
      </c>
      <c r="BN1162" s="118">
        <f t="shared" si="1306"/>
        <v>30</v>
      </c>
      <c r="BO1162" s="111">
        <v>0.46999999999999997</v>
      </c>
      <c r="BP1162" s="112">
        <v>0.31</v>
      </c>
      <c r="BQ1162" s="118">
        <f t="shared" si="1307"/>
        <v>32</v>
      </c>
      <c r="BR1162" s="111">
        <v>0.48999999999999999</v>
      </c>
      <c r="BS1162" s="112">
        <v>0.33000000000000002</v>
      </c>
      <c r="BT1162" s="118">
        <f t="shared" si="1308"/>
        <v>34</v>
      </c>
      <c r="BU1162" s="111">
        <v>0.46000000000000002</v>
      </c>
      <c r="BV1162" s="112">
        <v>0.31</v>
      </c>
      <c r="BW1162" s="118">
        <f t="shared" si="1309"/>
        <v>32</v>
      </c>
      <c r="BX1162" s="111">
        <v>0.45000000000000001</v>
      </c>
      <c r="BY1162" s="112">
        <v>0.29999999999999999</v>
      </c>
      <c r="BZ1162" s="118">
        <f t="shared" si="1310"/>
        <v>31</v>
      </c>
      <c r="CA1162" s="43"/>
      <c r="CB1162" s="43"/>
      <c r="CC1162" s="43"/>
      <c r="CD1162" s="43"/>
      <c r="CE1162" s="43"/>
      <c r="CF1162" s="43"/>
      <c r="CG1162" s="43"/>
      <c r="CH1162" s="43"/>
      <c r="CI1162" s="43"/>
      <c r="CJ1162" s="43"/>
      <c r="CK1162" s="43"/>
      <c r="CL1162" s="43"/>
      <c r="CM1162" s="43"/>
      <c r="CN1162" s="43"/>
      <c r="CO1162" s="43"/>
      <c r="CP1162" s="43"/>
      <c r="CQ1162" s="43"/>
      <c r="CR1162" s="43"/>
      <c r="CS1162" s="43"/>
      <c r="CT1162" s="43"/>
      <c r="CU1162" s="43"/>
      <c r="CV1162" s="43"/>
      <c r="CW1162" s="43"/>
      <c r="CX1162" s="43"/>
      <c r="CY1162" s="43"/>
      <c r="CZ1162" s="43"/>
      <c r="DA1162" s="43"/>
      <c r="DB1162" s="43"/>
      <c r="DC1162" s="43"/>
      <c r="DD1162" s="43"/>
      <c r="DE1162" s="43"/>
    </row>
    <row r="1163" s="43" customFormat="1" ht="20.25">
      <c r="A1163" s="38"/>
      <c r="B1163" s="114"/>
      <c r="C1163" s="258" t="s">
        <v>87</v>
      </c>
      <c r="D1163" s="38" t="s">
        <v>38</v>
      </c>
      <c r="E1163" s="117" t="s">
        <v>38</v>
      </c>
      <c r="F1163" s="116">
        <v>10</v>
      </c>
      <c r="G1163" s="111">
        <v>0.41999999999999998</v>
      </c>
      <c r="H1163" s="112">
        <v>0.28000000000000003</v>
      </c>
      <c r="I1163" s="118">
        <f>ROUND(SQRT(G1163^2+H1163^2)*1000/(1.73*G1157),0)</f>
        <v>29</v>
      </c>
      <c r="J1163" s="111">
        <v>0.46999999999999997</v>
      </c>
      <c r="K1163" s="112">
        <v>0.31</v>
      </c>
      <c r="L1163" s="118">
        <f>ROUND(SQRT(J1163^2+K1163^2)*1000/(1.73*J1157),0)</f>
        <v>32</v>
      </c>
      <c r="M1163" s="111">
        <v>0.51000000000000001</v>
      </c>
      <c r="N1163" s="112">
        <v>0.34000000000000002</v>
      </c>
      <c r="O1163" s="118">
        <f>ROUND(SQRT(M1163^2+N1163^2)*1000/(1.73*M1157),0)</f>
        <v>35</v>
      </c>
      <c r="P1163" s="111">
        <v>0.5</v>
      </c>
      <c r="Q1163" s="112">
        <v>0.33000000000000002</v>
      </c>
      <c r="R1163" s="118">
        <f>ROUND(SQRT(P1163^2+Q1163^2)*1000/(1.73*P1157),0)</f>
        <v>34</v>
      </c>
      <c r="S1163" s="111">
        <v>0.39000000000000001</v>
      </c>
      <c r="T1163" s="112">
        <v>0.26000000000000001</v>
      </c>
      <c r="U1163" s="118">
        <f>ROUND(SQRT(S1163^2+T1163^2)*1000/(1.73*S1157),0)</f>
        <v>27</v>
      </c>
      <c r="V1163" s="111">
        <v>0.32000000000000001</v>
      </c>
      <c r="W1163" s="112">
        <v>0.20999999999999999</v>
      </c>
      <c r="X1163" s="118">
        <f>ROUND(SQRT(V1163^2+W1163^2)*1000/(1.73*V1157),0)</f>
        <v>22</v>
      </c>
      <c r="Y1163" s="111">
        <v>0.28000000000000003</v>
      </c>
      <c r="Z1163" s="112">
        <v>0.19</v>
      </c>
      <c r="AA1163" s="118">
        <v>19</v>
      </c>
      <c r="AB1163" s="111">
        <v>0.31</v>
      </c>
      <c r="AC1163" s="112">
        <v>0.20999999999999999</v>
      </c>
      <c r="AD1163" s="118">
        <f>ROUND(SQRT(AB1163^2+AC1163^2)*1000/(1.73*AB1157),0)</f>
        <v>21</v>
      </c>
      <c r="AE1163" s="111">
        <v>0.35999999999999999</v>
      </c>
      <c r="AF1163" s="112">
        <v>0.23999999999999999</v>
      </c>
      <c r="AG1163" s="118">
        <f>ROUND(SQRT(AE1163^2+AF1163^2)*1000/(1.73*AE1157),0)</f>
        <v>25</v>
      </c>
      <c r="AH1163" s="111">
        <v>0.26000000000000001</v>
      </c>
      <c r="AI1163" s="112">
        <v>0.17000000000000001</v>
      </c>
      <c r="AJ1163" s="118">
        <f>ROUND(SQRT(AH1163^2+AI1163^2)*1000/(1.73*AH1157),0)</f>
        <v>18</v>
      </c>
      <c r="AK1163" s="111">
        <v>0.33000000000000002</v>
      </c>
      <c r="AL1163" s="112">
        <v>0.22</v>
      </c>
      <c r="AM1163" s="118">
        <f>ROUND(SQRT(AK1163^2+AL1163^2)*1000/(1.73*AK1157),0)</f>
        <v>23</v>
      </c>
      <c r="AN1163" s="111">
        <v>0.33000000000000002</v>
      </c>
      <c r="AO1163" s="112">
        <v>0.22</v>
      </c>
      <c r="AP1163" s="118">
        <f>ROUND(SQRT(AN1163^2+AO1163^2)*1000/(1.73*AN1157),0)</f>
        <v>23</v>
      </c>
      <c r="AQ1163" s="111">
        <v>0.37</v>
      </c>
      <c r="AR1163" s="112">
        <v>0.25</v>
      </c>
      <c r="AS1163" s="118">
        <f>ROUND(SQRT(AQ1163^2+AR1163^2)*1000/(1.73*AQ1157),0)</f>
        <v>26</v>
      </c>
      <c r="AT1163" s="111">
        <v>0.52000000000000002</v>
      </c>
      <c r="AU1163" s="112">
        <v>0.34999999999999998</v>
      </c>
      <c r="AV1163" s="118">
        <f>ROUND(SQRT(AT1163^2+AU1163^2)*1000/(1.73*AT1157),0)</f>
        <v>36</v>
      </c>
      <c r="AW1163" s="111">
        <v>0.47999999999999998</v>
      </c>
      <c r="AX1163" s="112">
        <v>0.32000000000000001</v>
      </c>
      <c r="AY1163" s="118">
        <f>ROUND(SQRT(AW1163^2+AX1163^2)*1000/(1.73*AW1157),0)</f>
        <v>33</v>
      </c>
      <c r="AZ1163" s="111">
        <v>0.27000000000000002</v>
      </c>
      <c r="BA1163" s="112">
        <v>0.17999999999999999</v>
      </c>
      <c r="BB1163" s="118">
        <f>ROUND(SQRT(AZ1163^2+BA1163^2)*1000/(1.73*AZ1157),0)</f>
        <v>19</v>
      </c>
      <c r="BC1163" s="111">
        <v>0.34999999999999998</v>
      </c>
      <c r="BD1163" s="112">
        <v>0.23000000000000001</v>
      </c>
      <c r="BE1163" s="118">
        <f>ROUND(SQRT(BC1163^2+BD1163^2)*1000/(1.73*BC1157),0)</f>
        <v>24</v>
      </c>
      <c r="BF1163" s="111">
        <v>0.46000000000000002</v>
      </c>
      <c r="BG1163" s="112">
        <v>0.31</v>
      </c>
      <c r="BH1163" s="118">
        <f>ROUND(SQRT(BF1163^2+BG1163^2)*1000/(1.73*BF1157),0)</f>
        <v>32</v>
      </c>
      <c r="BI1163" s="111">
        <v>0.45000000000000001</v>
      </c>
      <c r="BJ1163" s="112">
        <v>0.29999999999999999</v>
      </c>
      <c r="BK1163" s="118">
        <f>ROUND(SQRT(BI1163^2+BJ1163^2)*1000/(1.73*BI1157),0)</f>
        <v>31</v>
      </c>
      <c r="BL1163" s="111">
        <v>0.35999999999999999</v>
      </c>
      <c r="BM1163" s="112">
        <v>0.23999999999999999</v>
      </c>
      <c r="BN1163" s="118">
        <f>ROUND(SQRT(BL1163^2+BM1163^2)*1000/(1.73*BL1157),0)</f>
        <v>25</v>
      </c>
      <c r="BO1163" s="111">
        <v>0.34999999999999998</v>
      </c>
      <c r="BP1163" s="112">
        <v>0.23000000000000001</v>
      </c>
      <c r="BQ1163" s="118">
        <f>ROUND(SQRT(BO1163^2+BP1163^2)*1000/(1.73*BO1157),0)</f>
        <v>24</v>
      </c>
      <c r="BR1163" s="111">
        <v>0.40999999999999998</v>
      </c>
      <c r="BS1163" s="112">
        <v>0.27000000000000002</v>
      </c>
      <c r="BT1163" s="118">
        <f>ROUND(SQRT(BR1163^2+BS1163^2)*1000/(1.73*BR1157),0)</f>
        <v>28</v>
      </c>
      <c r="BU1163" s="111">
        <v>0.28999999999999998</v>
      </c>
      <c r="BV1163" s="112">
        <v>0.19</v>
      </c>
      <c r="BW1163" s="118">
        <f>ROUND(SQRT(BU1163^2+BV1163^2)*1000/(1.73*BU1157),0)</f>
        <v>20</v>
      </c>
      <c r="BX1163" s="111">
        <v>0.46000000000000002</v>
      </c>
      <c r="BY1163" s="112">
        <v>0.31</v>
      </c>
      <c r="BZ1163" s="118">
        <f>ROUND(SQRT(BX1163^2+BY1163^2)*1000/(1.73*BX1157),0)</f>
        <v>32</v>
      </c>
      <c r="CA1163" s="43"/>
      <c r="CB1163" s="43"/>
      <c r="CC1163" s="43"/>
      <c r="CD1163" s="43"/>
      <c r="CE1163" s="43"/>
      <c r="CF1163" s="43"/>
      <c r="CG1163" s="43"/>
      <c r="CH1163" s="43"/>
      <c r="CI1163" s="43"/>
      <c r="CJ1163" s="43"/>
      <c r="CK1163" s="43"/>
      <c r="CL1163" s="43"/>
      <c r="CM1163" s="43"/>
      <c r="CN1163" s="43"/>
      <c r="CO1163" s="43"/>
      <c r="CP1163" s="43"/>
      <c r="CQ1163" s="43"/>
      <c r="CR1163" s="43"/>
      <c r="CS1163" s="43"/>
      <c r="CT1163" s="43"/>
      <c r="CU1163" s="43"/>
      <c r="CV1163" s="43"/>
      <c r="CW1163" s="43"/>
      <c r="CX1163" s="43"/>
      <c r="CY1163" s="43"/>
      <c r="CZ1163" s="43"/>
      <c r="DA1163" s="43"/>
      <c r="DB1163" s="43"/>
      <c r="DC1163" s="43"/>
      <c r="DD1163" s="43"/>
      <c r="DE1163" s="43"/>
    </row>
    <row r="1164" s="43" customFormat="1" ht="20.25">
      <c r="A1164" s="38"/>
      <c r="B1164" s="114"/>
      <c r="C1164" s="259" t="s">
        <v>126</v>
      </c>
      <c r="D1164" s="38" t="s">
        <v>38</v>
      </c>
      <c r="E1164" s="125" t="s">
        <v>38</v>
      </c>
      <c r="F1164" s="124">
        <v>10</v>
      </c>
      <c r="G1164" s="111">
        <v>0</v>
      </c>
      <c r="H1164" s="112">
        <v>0</v>
      </c>
      <c r="I1164" s="118">
        <f>ROUND(SQRT(G1164^2+H1164^2)*1000/(1.73*G1157),0)</f>
        <v>0</v>
      </c>
      <c r="J1164" s="111">
        <v>0</v>
      </c>
      <c r="K1164" s="112">
        <v>0</v>
      </c>
      <c r="L1164" s="118">
        <f>ROUND(SQRT(J1164^2+K1164^2)*1000/(1.73*J1157),0)</f>
        <v>0</v>
      </c>
      <c r="M1164" s="111">
        <v>0</v>
      </c>
      <c r="N1164" s="112">
        <v>0</v>
      </c>
      <c r="O1164" s="118">
        <f>ROUND(SQRT(M1164^2+N1164^2)*1000/(1.73*M1157),0)</f>
        <v>0</v>
      </c>
      <c r="P1164" s="111">
        <v>0</v>
      </c>
      <c r="Q1164" s="112">
        <v>0</v>
      </c>
      <c r="R1164" s="118">
        <f>ROUND(SQRT(P1164^2+Q1164^2)*1000/(1.73*P1157),0)</f>
        <v>0</v>
      </c>
      <c r="S1164" s="111">
        <v>0</v>
      </c>
      <c r="T1164" s="112">
        <v>0</v>
      </c>
      <c r="U1164" s="118">
        <f>ROUND(SQRT(S1164^2+T1164^2)*1000/(1.73*S1157),0)</f>
        <v>0</v>
      </c>
      <c r="V1164" s="111">
        <v>0</v>
      </c>
      <c r="W1164" s="112">
        <v>0</v>
      </c>
      <c r="X1164" s="118">
        <f>ROUND(SQRT(V1164^2+W1164^2)*1000/(1.73*V1157),0)</f>
        <v>0</v>
      </c>
      <c r="Y1164" s="111">
        <v>0</v>
      </c>
      <c r="Z1164" s="112">
        <v>0</v>
      </c>
      <c r="AA1164" s="118">
        <v>0</v>
      </c>
      <c r="AB1164" s="111">
        <v>0</v>
      </c>
      <c r="AC1164" s="112">
        <v>0</v>
      </c>
      <c r="AD1164" s="118">
        <f>ROUND(SQRT(AB1164^2+AC1164^2)*1000/(1.73*AB1157),0)</f>
        <v>0</v>
      </c>
      <c r="AE1164" s="111">
        <v>0</v>
      </c>
      <c r="AF1164" s="112">
        <v>0</v>
      </c>
      <c r="AG1164" s="118">
        <f>ROUND(SQRT(AE1164^2+AF1164^2)*1000/(1.73*AE1157),0)</f>
        <v>0</v>
      </c>
      <c r="AH1164" s="111">
        <v>0</v>
      </c>
      <c r="AI1164" s="112">
        <v>0</v>
      </c>
      <c r="AJ1164" s="118">
        <f>ROUND(SQRT(AH1164^2+AI1164^2)*1000/(1.73*AH1157),0)</f>
        <v>0</v>
      </c>
      <c r="AK1164" s="111">
        <v>0</v>
      </c>
      <c r="AL1164" s="112">
        <v>0</v>
      </c>
      <c r="AM1164" s="118">
        <f>ROUND(SQRT(AK1164^2+AL1164^2)*1000/(1.73*AK1157),0)</f>
        <v>0</v>
      </c>
      <c r="AN1164" s="111">
        <v>0</v>
      </c>
      <c r="AO1164" s="112">
        <v>0</v>
      </c>
      <c r="AP1164" s="118">
        <f>ROUND(SQRT(AN1164^2+AO1164^2)*1000/(1.73*AN1157),0)</f>
        <v>0</v>
      </c>
      <c r="AQ1164" s="111">
        <v>0</v>
      </c>
      <c r="AR1164" s="112">
        <v>0</v>
      </c>
      <c r="AS1164" s="118">
        <f>ROUND(SQRT(AQ1164^2+AR1164^2)*1000/(1.73*AQ1157),0)</f>
        <v>0</v>
      </c>
      <c r="AT1164" s="111">
        <v>0</v>
      </c>
      <c r="AU1164" s="112">
        <v>0</v>
      </c>
      <c r="AV1164" s="118">
        <f>ROUND(SQRT(AT1164^2+AU1164^2)*1000/(1.73*AT1157),0)</f>
        <v>0</v>
      </c>
      <c r="AW1164" s="111">
        <v>0</v>
      </c>
      <c r="AX1164" s="112">
        <v>0</v>
      </c>
      <c r="AY1164" s="118">
        <f>ROUND(SQRT(AW1164^2+AX1164^2)*1000/(1.73*AW1157),0)</f>
        <v>0</v>
      </c>
      <c r="AZ1164" s="111">
        <v>0</v>
      </c>
      <c r="BA1164" s="112">
        <v>0</v>
      </c>
      <c r="BB1164" s="118">
        <f>ROUND(SQRT(AZ1164^2+BA1164^2)*1000/(1.73*AZ1157),0)</f>
        <v>0</v>
      </c>
      <c r="BC1164" s="111">
        <v>0</v>
      </c>
      <c r="BD1164" s="112">
        <v>0</v>
      </c>
      <c r="BE1164" s="118">
        <f>ROUND(SQRT(BC1164^2+BD1164^2)*1000/(1.73*BC1157),0)</f>
        <v>0</v>
      </c>
      <c r="BF1164" s="111">
        <v>0</v>
      </c>
      <c r="BG1164" s="112">
        <v>0</v>
      </c>
      <c r="BH1164" s="118">
        <f>ROUND(SQRT(BF1164^2+BG1164^2)*1000/(1.73*BF1157),0)</f>
        <v>0</v>
      </c>
      <c r="BI1164" s="111">
        <v>0</v>
      </c>
      <c r="BJ1164" s="112">
        <v>0</v>
      </c>
      <c r="BK1164" s="118">
        <f>ROUND(SQRT(BI1164^2+BJ1164^2)*1000/(1.73*BI1157),0)</f>
        <v>0</v>
      </c>
      <c r="BL1164" s="111">
        <v>0</v>
      </c>
      <c r="BM1164" s="112">
        <v>0</v>
      </c>
      <c r="BN1164" s="118">
        <f>ROUND(SQRT(BL1164^2+BM1164^2)*1000/(1.73*BL1157),0)</f>
        <v>0</v>
      </c>
      <c r="BO1164" s="111">
        <v>0</v>
      </c>
      <c r="BP1164" s="112">
        <v>0</v>
      </c>
      <c r="BQ1164" s="118">
        <f>ROUND(SQRT(BO1164^2+BP1164^2)*1000/(1.73*BO1157),0)</f>
        <v>0</v>
      </c>
      <c r="BR1164" s="111">
        <v>0</v>
      </c>
      <c r="BS1164" s="112">
        <v>0</v>
      </c>
      <c r="BT1164" s="118">
        <f>ROUND(SQRT(BR1164^2+BS1164^2)*1000/(1.73*BR1157),0)</f>
        <v>0</v>
      </c>
      <c r="BU1164" s="111">
        <v>0</v>
      </c>
      <c r="BV1164" s="112">
        <v>0</v>
      </c>
      <c r="BW1164" s="118">
        <f>ROUND(SQRT(BU1164^2+BV1164^2)*1000/(1.73*BU1157),0)</f>
        <v>0</v>
      </c>
      <c r="BX1164" s="111">
        <v>0</v>
      </c>
      <c r="BY1164" s="112">
        <v>0</v>
      </c>
      <c r="BZ1164" s="118">
        <f>ROUND(SQRT(BX1164^2+BY1164^2)*1000/(1.73*BX1157),0)</f>
        <v>0</v>
      </c>
      <c r="CA1164" s="43"/>
      <c r="CB1164" s="43"/>
      <c r="CC1164" s="43"/>
      <c r="CD1164" s="43"/>
      <c r="CE1164" s="43"/>
      <c r="CF1164" s="43"/>
      <c r="CG1164" s="43"/>
      <c r="CH1164" s="43"/>
      <c r="CI1164" s="43"/>
      <c r="CJ1164" s="43"/>
      <c r="CK1164" s="43"/>
      <c r="CL1164" s="43"/>
      <c r="CM1164" s="43"/>
      <c r="CN1164" s="43"/>
      <c r="CO1164" s="43"/>
      <c r="CP1164" s="43"/>
      <c r="CQ1164" s="43"/>
      <c r="CR1164" s="43"/>
      <c r="CS1164" s="43"/>
      <c r="CT1164" s="43"/>
      <c r="CU1164" s="43"/>
      <c r="CV1164" s="43"/>
      <c r="CW1164" s="43"/>
      <c r="CX1164" s="43"/>
      <c r="CY1164" s="43"/>
      <c r="CZ1164" s="43"/>
      <c r="DA1164" s="43"/>
      <c r="DB1164" s="43"/>
      <c r="DC1164" s="43"/>
      <c r="DD1164" s="43"/>
      <c r="DE1164" s="43"/>
    </row>
    <row r="1165" s="43" customFormat="1" ht="21">
      <c r="A1165" s="38"/>
      <c r="B1165" s="162"/>
      <c r="C1165" s="315" t="s">
        <v>95</v>
      </c>
      <c r="D1165" s="38" t="s">
        <v>38</v>
      </c>
      <c r="E1165" s="125" t="s">
        <v>38</v>
      </c>
      <c r="F1165" s="124">
        <v>10</v>
      </c>
      <c r="G1165" s="111">
        <v>0</v>
      </c>
      <c r="H1165" s="112">
        <v>0</v>
      </c>
      <c r="I1165" s="311">
        <f>ROUND(SQRT(G1165^2+H1165^2)*1000/(1.73*G1157),0)</f>
        <v>0</v>
      </c>
      <c r="J1165" s="111">
        <v>0</v>
      </c>
      <c r="K1165" s="112">
        <v>0</v>
      </c>
      <c r="L1165" s="311">
        <f>ROUND(SQRT(J1165^2+K1165^2)*1000/(1.73*J1157),0)</f>
        <v>0</v>
      </c>
      <c r="M1165" s="111">
        <v>0</v>
      </c>
      <c r="N1165" s="112">
        <v>0</v>
      </c>
      <c r="O1165" s="311">
        <f>ROUND(SQRT(M1165^2+N1165^2)*1000/(1.73*M1157),0)</f>
        <v>0</v>
      </c>
      <c r="P1165" s="111">
        <v>0</v>
      </c>
      <c r="Q1165" s="112">
        <v>0</v>
      </c>
      <c r="R1165" s="311">
        <f>ROUND(SQRT(P1165^2+Q1165^2)*1000/(1.73*P1157),0)</f>
        <v>0</v>
      </c>
      <c r="S1165" s="111">
        <v>0</v>
      </c>
      <c r="T1165" s="112">
        <v>0</v>
      </c>
      <c r="U1165" s="311">
        <f>ROUND(SQRT(S1165^2+T1165^2)*1000/(1.73*S1157),0)</f>
        <v>0</v>
      </c>
      <c r="V1165" s="111">
        <v>0</v>
      </c>
      <c r="W1165" s="112">
        <v>0</v>
      </c>
      <c r="X1165" s="311">
        <f>ROUND(SQRT(V1165^2+W1165^2)*1000/(1.73*V1157),0)</f>
        <v>0</v>
      </c>
      <c r="Y1165" s="111">
        <v>0</v>
      </c>
      <c r="Z1165" s="112">
        <v>0</v>
      </c>
      <c r="AA1165" s="311">
        <v>0</v>
      </c>
      <c r="AB1165" s="111">
        <v>0</v>
      </c>
      <c r="AC1165" s="112">
        <v>0</v>
      </c>
      <c r="AD1165" s="311">
        <f>ROUND(SQRT(AB1165^2+AC1165^2)*1000/(1.73*AB1157),0)</f>
        <v>0</v>
      </c>
      <c r="AE1165" s="111">
        <v>0</v>
      </c>
      <c r="AF1165" s="112">
        <v>0</v>
      </c>
      <c r="AG1165" s="311">
        <f>ROUND(SQRT(AE1165^2+AF1165^2)*1000/(1.73*AE1157),0)</f>
        <v>0</v>
      </c>
      <c r="AH1165" s="111">
        <v>0</v>
      </c>
      <c r="AI1165" s="112">
        <v>0</v>
      </c>
      <c r="AJ1165" s="311">
        <f>ROUND(SQRT(AH1165^2+AI1165^2)*1000/(1.73*AH1157),0)</f>
        <v>0</v>
      </c>
      <c r="AK1165" s="111">
        <v>0</v>
      </c>
      <c r="AL1165" s="112">
        <v>0</v>
      </c>
      <c r="AM1165" s="311">
        <f>ROUND(SQRT(AK1165^2+AL1165^2)*1000/(1.73*AK1157),0)</f>
        <v>0</v>
      </c>
      <c r="AN1165" s="111">
        <v>0</v>
      </c>
      <c r="AO1165" s="112">
        <v>0</v>
      </c>
      <c r="AP1165" s="311">
        <f>ROUND(SQRT(AN1165^2+AO1165^2)*1000/(1.73*AN1157),0)</f>
        <v>0</v>
      </c>
      <c r="AQ1165" s="111">
        <v>0</v>
      </c>
      <c r="AR1165" s="112">
        <v>0</v>
      </c>
      <c r="AS1165" s="311">
        <f>ROUND(SQRT(AQ1165^2+AR1165^2)*1000/(1.73*AQ1157),0)</f>
        <v>0</v>
      </c>
      <c r="AT1165" s="111">
        <v>0</v>
      </c>
      <c r="AU1165" s="112">
        <v>0</v>
      </c>
      <c r="AV1165" s="311">
        <f>ROUND(SQRT(AT1165^2+AU1165^2)*1000/(1.73*AT1157),0)</f>
        <v>0</v>
      </c>
      <c r="AW1165" s="111">
        <v>0</v>
      </c>
      <c r="AX1165" s="112">
        <v>0</v>
      </c>
      <c r="AY1165" s="311">
        <f>ROUND(SQRT(AW1165^2+AX1165^2)*1000/(1.73*AW1157),0)</f>
        <v>0</v>
      </c>
      <c r="AZ1165" s="111">
        <v>0</v>
      </c>
      <c r="BA1165" s="112">
        <v>0</v>
      </c>
      <c r="BB1165" s="311">
        <f>ROUND(SQRT(AZ1165^2+BA1165^2)*1000/(1.73*AZ1157),0)</f>
        <v>0</v>
      </c>
      <c r="BC1165" s="111">
        <v>0</v>
      </c>
      <c r="BD1165" s="112">
        <v>0</v>
      </c>
      <c r="BE1165" s="311">
        <f>ROUND(SQRT(BC1165^2+BD1165^2)*1000/(1.73*BC1157),0)</f>
        <v>0</v>
      </c>
      <c r="BF1165" s="111">
        <v>0</v>
      </c>
      <c r="BG1165" s="112">
        <v>0</v>
      </c>
      <c r="BH1165" s="311">
        <f>ROUND(SQRT(BF1165^2+BG1165^2)*1000/(1.73*BF1157),0)</f>
        <v>0</v>
      </c>
      <c r="BI1165" s="111">
        <v>0</v>
      </c>
      <c r="BJ1165" s="112">
        <v>0</v>
      </c>
      <c r="BK1165" s="311">
        <f>ROUND(SQRT(BI1165^2+BJ1165^2)*1000/(1.73*BI1157),0)</f>
        <v>0</v>
      </c>
      <c r="BL1165" s="111">
        <v>0</v>
      </c>
      <c r="BM1165" s="112">
        <v>0</v>
      </c>
      <c r="BN1165" s="311">
        <f>ROUND(SQRT(BL1165^2+BM1165^2)*1000/(1.73*BL1157),0)</f>
        <v>0</v>
      </c>
      <c r="BO1165" s="111">
        <v>0</v>
      </c>
      <c r="BP1165" s="112">
        <v>0</v>
      </c>
      <c r="BQ1165" s="311">
        <f>ROUND(SQRT(BO1165^2+BP1165^2)*1000/(1.73*BO1157),0)</f>
        <v>0</v>
      </c>
      <c r="BR1165" s="111">
        <v>0</v>
      </c>
      <c r="BS1165" s="112">
        <v>0</v>
      </c>
      <c r="BT1165" s="311">
        <f>ROUND(SQRT(BR1165^2+BS1165^2)*1000/(1.73*BR1157),0)</f>
        <v>0</v>
      </c>
      <c r="BU1165" s="111">
        <v>0</v>
      </c>
      <c r="BV1165" s="112">
        <v>0</v>
      </c>
      <c r="BW1165" s="311">
        <f>ROUND(SQRT(BU1165^2+BV1165^2)*1000/(1.73*BU1157),0)</f>
        <v>0</v>
      </c>
      <c r="BX1165" s="111">
        <v>0</v>
      </c>
      <c r="BY1165" s="112">
        <v>0</v>
      </c>
      <c r="BZ1165" s="311">
        <f>ROUND(SQRT(BX1165^2+BY1165^2)*1000/(1.73*BX1157),0)</f>
        <v>0</v>
      </c>
      <c r="CA1165" s="43"/>
      <c r="CB1165" s="43"/>
      <c r="CC1165" s="43"/>
      <c r="CD1165" s="43"/>
      <c r="CE1165" s="43"/>
      <c r="CF1165" s="43"/>
      <c r="CG1165" s="43"/>
      <c r="CH1165" s="43"/>
      <c r="CI1165" s="43"/>
      <c r="CJ1165" s="43"/>
      <c r="CK1165" s="43"/>
      <c r="CL1165" s="43"/>
      <c r="CM1165" s="43"/>
      <c r="CN1165" s="43"/>
      <c r="CO1165" s="43"/>
      <c r="CP1165" s="43"/>
      <c r="CQ1165" s="43"/>
      <c r="CR1165" s="43"/>
      <c r="CS1165" s="43"/>
      <c r="CT1165" s="43"/>
      <c r="CU1165" s="43"/>
      <c r="CV1165" s="43"/>
      <c r="CW1165" s="43"/>
      <c r="CX1165" s="43"/>
      <c r="CY1165" s="43"/>
      <c r="CZ1165" s="43"/>
      <c r="DA1165" s="43"/>
      <c r="DB1165" s="43"/>
      <c r="DC1165" s="43"/>
      <c r="DD1165" s="43"/>
      <c r="DE1165" s="43"/>
    </row>
    <row r="1166" s="164" customFormat="1" ht="19.5" customHeight="1">
      <c r="A1166" s="66"/>
      <c r="B1166" s="165" t="s">
        <v>133</v>
      </c>
      <c r="C1166" s="166" t="s">
        <v>134</v>
      </c>
      <c r="D1166" s="128"/>
      <c r="E1166" s="128"/>
      <c r="F1166" s="128"/>
      <c r="G1166" s="220">
        <f>G1144+G1148</f>
        <v>0.82999999999999996</v>
      </c>
      <c r="H1166" s="221">
        <f>H1144+H1148</f>
        <v>0.55000000000000004</v>
      </c>
      <c r="I1166" s="222"/>
      <c r="J1166" s="220">
        <f>J1144+J1148</f>
        <v>0.88</v>
      </c>
      <c r="K1166" s="221">
        <f>K1144+K1148</f>
        <v>0.57999999999999996</v>
      </c>
      <c r="L1166" s="222"/>
      <c r="M1166" s="220">
        <f>M1144+M1148</f>
        <v>0.93999999999999995</v>
      </c>
      <c r="N1166" s="221">
        <f>N1144+N1148</f>
        <v>0.62</v>
      </c>
      <c r="O1166" s="222"/>
      <c r="P1166" s="220">
        <f>P1144+P1148</f>
        <v>0.92000000000000004</v>
      </c>
      <c r="Q1166" s="221">
        <f>Q1144+Q1148</f>
        <v>0.60999999999999999</v>
      </c>
      <c r="R1166" s="222"/>
      <c r="S1166" s="220">
        <f>S1144+S1148</f>
        <v>0.83999999999999997</v>
      </c>
      <c r="T1166" s="221">
        <f>T1144+T1148</f>
        <v>0.56000000000000005</v>
      </c>
      <c r="U1166" s="222"/>
      <c r="V1166" s="220">
        <f>V1144+V1148</f>
        <v>0.76000000000000001</v>
      </c>
      <c r="W1166" s="221">
        <f>W1144+W1148</f>
        <v>0.5</v>
      </c>
      <c r="X1166" s="222"/>
      <c r="Y1166" s="220">
        <f>Y1144+Y1148</f>
        <v>0.67000000000000004</v>
      </c>
      <c r="Z1166" s="221">
        <f>Z1144+Z1148</f>
        <v>0.45000000000000001</v>
      </c>
      <c r="AA1166" s="222"/>
      <c r="AB1166" s="220">
        <f>AB1144+AB1148</f>
        <v>0.71999999999999997</v>
      </c>
      <c r="AC1166" s="221">
        <f>AC1144+AC1148</f>
        <v>0.47999999999999998</v>
      </c>
      <c r="AD1166" s="222"/>
      <c r="AE1166" s="220">
        <f>AE1144+AE1148</f>
        <v>0.79000000000000004</v>
      </c>
      <c r="AF1166" s="221">
        <f>AF1144+AF1148</f>
        <v>0.52000000000000002</v>
      </c>
      <c r="AG1166" s="222"/>
      <c r="AH1166" s="220">
        <f>AH1144+AH1148</f>
        <v>0.69999999999999996</v>
      </c>
      <c r="AI1166" s="221">
        <f>AI1144+AI1148</f>
        <v>0.46000000000000002</v>
      </c>
      <c r="AJ1166" s="222"/>
      <c r="AK1166" s="220">
        <f>AK1144+AK1148</f>
        <v>0.71999999999999997</v>
      </c>
      <c r="AL1166" s="221">
        <f>AL1144+AL1148</f>
        <v>0.47999999999999998</v>
      </c>
      <c r="AM1166" s="222"/>
      <c r="AN1166" s="220">
        <f>AN1144+AN1148</f>
        <v>0.72999999999999998</v>
      </c>
      <c r="AO1166" s="221">
        <f>AO1144+AO1148</f>
        <v>0.47999999999999998</v>
      </c>
      <c r="AP1166" s="222"/>
      <c r="AQ1166" s="220">
        <f>AQ1144+AQ1148</f>
        <v>0.76000000000000001</v>
      </c>
      <c r="AR1166" s="221">
        <f>AR1144+AR1148</f>
        <v>0.51000000000000001</v>
      </c>
      <c r="AS1166" s="222"/>
      <c r="AT1166" s="220">
        <f>AT1144+AT1148</f>
        <v>0.89000000000000001</v>
      </c>
      <c r="AU1166" s="221">
        <f>AU1144+AU1148</f>
        <v>0.58999999999999997</v>
      </c>
      <c r="AV1166" s="222"/>
      <c r="AW1166" s="220">
        <f>AW1144+AW1148</f>
        <v>0.83999999999999997</v>
      </c>
      <c r="AX1166" s="221">
        <f>AX1144+AX1148</f>
        <v>0.56000000000000005</v>
      </c>
      <c r="AY1166" s="222"/>
      <c r="AZ1166" s="220">
        <f>AZ1144+AZ1148</f>
        <v>0.63</v>
      </c>
      <c r="BA1166" s="221">
        <f>BA1144+BA1148</f>
        <v>0.41999999999999998</v>
      </c>
      <c r="BB1166" s="222"/>
      <c r="BC1166" s="220">
        <f>BC1144+BC1148</f>
        <v>0.72999999999999998</v>
      </c>
      <c r="BD1166" s="221">
        <f>BD1144+BD1148</f>
        <v>0.47999999999999998</v>
      </c>
      <c r="BE1166" s="222"/>
      <c r="BF1166" s="220">
        <f>BF1144+BF1148</f>
        <v>0.84999999999999998</v>
      </c>
      <c r="BG1166" s="221">
        <f>BG1144+BG1148</f>
        <v>0.56999999999999995</v>
      </c>
      <c r="BH1166" s="222"/>
      <c r="BI1166" s="220">
        <f>BI1144+BI1148</f>
        <v>0.90000000000000002</v>
      </c>
      <c r="BJ1166" s="221">
        <f>BJ1144+BJ1148</f>
        <v>0.59999999999999998</v>
      </c>
      <c r="BK1166" s="222"/>
      <c r="BL1166" s="220">
        <f>BL1144+BL1148</f>
        <v>0.81999999999999995</v>
      </c>
      <c r="BM1166" s="221">
        <f>BM1144+BM1148</f>
        <v>0.54000000000000004</v>
      </c>
      <c r="BN1166" s="222"/>
      <c r="BO1166" s="220">
        <f>BO1144+BO1148</f>
        <v>0.83999999999999997</v>
      </c>
      <c r="BP1166" s="221">
        <f>BP1144+BP1148</f>
        <v>0.55000000000000004</v>
      </c>
      <c r="BQ1166" s="222"/>
      <c r="BR1166" s="220">
        <f>BR1144+BR1148</f>
        <v>0.92000000000000004</v>
      </c>
      <c r="BS1166" s="221">
        <f>BS1144+BS1148</f>
        <v>0.60999999999999999</v>
      </c>
      <c r="BT1166" s="222"/>
      <c r="BU1166" s="220">
        <f>BU1144+BU1148</f>
        <v>0.77000000000000002</v>
      </c>
      <c r="BV1166" s="221">
        <f>BV1144+BV1148</f>
        <v>0.51000000000000001</v>
      </c>
      <c r="BW1166" s="222"/>
      <c r="BX1166" s="220">
        <f>BX1144+BX1148</f>
        <v>0.93000000000000005</v>
      </c>
      <c r="BY1166" s="221">
        <f>BY1144+BY1148</f>
        <v>0.62</v>
      </c>
      <c r="BZ1166" s="222"/>
      <c r="CA1166" s="164"/>
      <c r="CB1166" s="164"/>
      <c r="CC1166" s="164"/>
      <c r="CD1166" s="164"/>
      <c r="CE1166" s="164"/>
      <c r="CF1166" s="164"/>
      <c r="CG1166" s="164"/>
      <c r="CH1166" s="164"/>
      <c r="CI1166" s="164"/>
      <c r="CJ1166" s="164"/>
      <c r="CK1166" s="164"/>
      <c r="CL1166" s="164"/>
      <c r="CM1166" s="164"/>
      <c r="CN1166" s="164"/>
      <c r="CO1166" s="164"/>
      <c r="CP1166" s="164"/>
      <c r="CQ1166" s="164"/>
      <c r="CR1166" s="164"/>
      <c r="CS1166" s="164"/>
      <c r="CT1166" s="164"/>
      <c r="CU1166" s="164"/>
      <c r="CV1166" s="164"/>
      <c r="CW1166" s="164"/>
      <c r="CX1166" s="164"/>
      <c r="CY1166" s="164"/>
      <c r="CZ1166" s="164"/>
      <c r="DA1166" s="164"/>
      <c r="DB1166" s="164"/>
      <c r="DC1166" s="164"/>
      <c r="DD1166" s="164"/>
      <c r="DE1166" s="164"/>
    </row>
    <row r="1167" s="164" customFormat="1" ht="19.5" customHeight="1">
      <c r="A1167" s="66"/>
      <c r="B1167" s="170"/>
      <c r="C1167" s="171" t="s">
        <v>135</v>
      </c>
      <c r="D1167" s="117"/>
      <c r="E1167" s="117"/>
      <c r="F1167" s="117"/>
      <c r="G1167" s="223">
        <f>G1152+G1153</f>
        <v>0.82999999999999996</v>
      </c>
      <c r="H1167" s="224">
        <f>H1152+H1153</f>
        <v>0.56000000000000005</v>
      </c>
      <c r="I1167" s="225"/>
      <c r="J1167" s="223">
        <f>J1152+J1153</f>
        <v>0.88</v>
      </c>
      <c r="K1167" s="224">
        <f>K1152+K1153</f>
        <v>0.58999999999999997</v>
      </c>
      <c r="L1167" s="225"/>
      <c r="M1167" s="223">
        <f>M1152+M1153</f>
        <v>0.93999999999999995</v>
      </c>
      <c r="N1167" s="224">
        <f>N1152+N1153</f>
        <v>0.62</v>
      </c>
      <c r="O1167" s="225"/>
      <c r="P1167" s="223">
        <f>P1152+P1153</f>
        <v>0.92000000000000004</v>
      </c>
      <c r="Q1167" s="224">
        <f>Q1152+Q1153</f>
        <v>0.60999999999999999</v>
      </c>
      <c r="R1167" s="225"/>
      <c r="S1167" s="223">
        <f>S1152+S1153</f>
        <v>0.83999999999999997</v>
      </c>
      <c r="T1167" s="224">
        <f>T1152+T1153</f>
        <v>0.56000000000000005</v>
      </c>
      <c r="U1167" s="225"/>
      <c r="V1167" s="223">
        <f>V1152+V1153</f>
        <v>0.76000000000000001</v>
      </c>
      <c r="W1167" s="224">
        <f>W1152+W1153</f>
        <v>0.5</v>
      </c>
      <c r="X1167" s="225"/>
      <c r="Y1167" s="223">
        <f>Y1152+Y1153</f>
        <v>0.67000000000000004</v>
      </c>
      <c r="Z1167" s="224">
        <f>Z1152+Z1153</f>
        <v>0.44</v>
      </c>
      <c r="AA1167" s="225"/>
      <c r="AB1167" s="223">
        <f>AB1152+AB1153</f>
        <v>0.71999999999999997</v>
      </c>
      <c r="AC1167" s="224">
        <f>AC1152+AC1153</f>
        <v>0.47999999999999998</v>
      </c>
      <c r="AD1167" s="225"/>
      <c r="AE1167" s="223">
        <f>AE1152+AE1153</f>
        <v>0.79000000000000004</v>
      </c>
      <c r="AF1167" s="224">
        <f>AF1152+AF1153</f>
        <v>0.53000000000000003</v>
      </c>
      <c r="AG1167" s="225"/>
      <c r="AH1167" s="223">
        <f>AH1152+AH1153</f>
        <v>0.69999999999999996</v>
      </c>
      <c r="AI1167" s="224">
        <f>AI1152+AI1153</f>
        <v>0.46000000000000002</v>
      </c>
      <c r="AJ1167" s="225"/>
      <c r="AK1167" s="223">
        <f>AK1152+AK1153</f>
        <v>0.71999999999999997</v>
      </c>
      <c r="AL1167" s="224">
        <f>AL1152+AL1153</f>
        <v>0.47999999999999998</v>
      </c>
      <c r="AM1167" s="225"/>
      <c r="AN1167" s="223">
        <f>AN1152+AN1153</f>
        <v>0.72999999999999998</v>
      </c>
      <c r="AO1167" s="224">
        <f>AO1152+AO1153</f>
        <v>0.48999999999999999</v>
      </c>
      <c r="AP1167" s="225"/>
      <c r="AQ1167" s="223">
        <f>AQ1152+AQ1153</f>
        <v>0.76000000000000001</v>
      </c>
      <c r="AR1167" s="224">
        <f>AR1152+AR1153</f>
        <v>0.5</v>
      </c>
      <c r="AS1167" s="225"/>
      <c r="AT1167" s="223">
        <f>AT1152+AT1153</f>
        <v>0.89000000000000001</v>
      </c>
      <c r="AU1167" s="224">
        <f>AU1152+AU1153</f>
        <v>0.58999999999999997</v>
      </c>
      <c r="AV1167" s="225"/>
      <c r="AW1167" s="223">
        <f>AW1152+AW1153</f>
        <v>0.83999999999999997</v>
      </c>
      <c r="AX1167" s="224">
        <f>AX1152+AX1153</f>
        <v>0.55000000000000004</v>
      </c>
      <c r="AY1167" s="225"/>
      <c r="AZ1167" s="223">
        <f>AZ1152+AZ1153</f>
        <v>0.63</v>
      </c>
      <c r="BA1167" s="224">
        <f>BA1152+BA1153</f>
        <v>0.41999999999999998</v>
      </c>
      <c r="BB1167" s="225"/>
      <c r="BC1167" s="223">
        <f>BC1152+BC1153</f>
        <v>0.72999999999999998</v>
      </c>
      <c r="BD1167" s="224">
        <f>BD1152+BD1153</f>
        <v>0.47999999999999998</v>
      </c>
      <c r="BE1167" s="225"/>
      <c r="BF1167" s="223">
        <f>BF1152+BF1153</f>
        <v>0.84999999999999998</v>
      </c>
      <c r="BG1167" s="224">
        <f>BG1152+BG1153</f>
        <v>0.56999999999999995</v>
      </c>
      <c r="BH1167" s="225"/>
      <c r="BI1167" s="223">
        <f>BI1152+BI1153</f>
        <v>0.90000000000000002</v>
      </c>
      <c r="BJ1167" s="224">
        <f>BJ1152+BJ1153</f>
        <v>0.59999999999999998</v>
      </c>
      <c r="BK1167" s="225"/>
      <c r="BL1167" s="223">
        <f>BL1152+BL1153</f>
        <v>0.81999999999999995</v>
      </c>
      <c r="BM1167" s="224">
        <f>BM1152+BM1153</f>
        <v>0.55000000000000004</v>
      </c>
      <c r="BN1167" s="225"/>
      <c r="BO1167" s="223">
        <f>BO1152+BO1153</f>
        <v>0.83999999999999997</v>
      </c>
      <c r="BP1167" s="224">
        <f>BP1152+BP1153</f>
        <v>0.56000000000000005</v>
      </c>
      <c r="BQ1167" s="225"/>
      <c r="BR1167" s="223">
        <f>BR1152+BR1153</f>
        <v>0.92000000000000004</v>
      </c>
      <c r="BS1167" s="224">
        <f>BS1152+BS1153</f>
        <v>0.60999999999999999</v>
      </c>
      <c r="BT1167" s="225"/>
      <c r="BU1167" s="223">
        <f>BU1152+BU1153</f>
        <v>0.77000000000000002</v>
      </c>
      <c r="BV1167" s="224">
        <f>BV1152+BV1153</f>
        <v>0.51000000000000001</v>
      </c>
      <c r="BW1167" s="225"/>
      <c r="BX1167" s="223">
        <f>BX1152+BX1153</f>
        <v>0.93000000000000005</v>
      </c>
      <c r="BY1167" s="224">
        <f>BY1152+BY1153</f>
        <v>0.62</v>
      </c>
      <c r="BZ1167" s="225"/>
      <c r="CA1167" s="164"/>
      <c r="CB1167" s="164"/>
      <c r="CC1167" s="164"/>
      <c r="CD1167" s="164"/>
      <c r="CE1167" s="164"/>
      <c r="CF1167" s="164"/>
      <c r="CG1167" s="164"/>
      <c r="CH1167" s="164"/>
      <c r="CI1167" s="164"/>
      <c r="CJ1167" s="164"/>
      <c r="CK1167" s="164"/>
      <c r="CL1167" s="164"/>
      <c r="CM1167" s="164"/>
      <c r="CN1167" s="164"/>
      <c r="CO1167" s="164"/>
      <c r="CP1167" s="164"/>
      <c r="CQ1167" s="164"/>
      <c r="CR1167" s="164"/>
      <c r="CS1167" s="164"/>
      <c r="CT1167" s="164"/>
      <c r="CU1167" s="164"/>
      <c r="CV1167" s="164"/>
      <c r="CW1167" s="164"/>
      <c r="CX1167" s="164"/>
      <c r="CY1167" s="164"/>
      <c r="CZ1167" s="164"/>
      <c r="DA1167" s="164"/>
      <c r="DB1167" s="164"/>
      <c r="DC1167" s="164"/>
      <c r="DD1167" s="164"/>
      <c r="DE1167" s="164"/>
    </row>
    <row r="1168" s="164" customFormat="1" ht="20.25" customHeight="1">
      <c r="A1168" s="66"/>
      <c r="B1168" s="175"/>
      <c r="C1168" s="176" t="s">
        <v>136</v>
      </c>
      <c r="D1168" s="177"/>
      <c r="E1168" s="178"/>
      <c r="F1168" s="178"/>
      <c r="G1168" s="341">
        <f>(G1166-G1167)/G1166*100</f>
        <v>0</v>
      </c>
      <c r="H1168" s="294">
        <f>(H1166-H1167)/H1166*100</f>
        <v>-1.8200000000000001</v>
      </c>
      <c r="I1168" s="343"/>
      <c r="J1168" s="341">
        <f>(J1166-J1167)/J1166*100</f>
        <v>0</v>
      </c>
      <c r="K1168" s="294">
        <f>(K1166-K1167)/K1166*100</f>
        <v>-1.72</v>
      </c>
      <c r="L1168" s="343"/>
      <c r="M1168" s="341">
        <f>(M1166-M1167)/M1166*100</f>
        <v>0</v>
      </c>
      <c r="N1168" s="294">
        <f>(N1166-N1167)/N1166*100</f>
        <v>0</v>
      </c>
      <c r="O1168" s="343"/>
      <c r="P1168" s="341">
        <f>(P1166-P1167)/P1166*100</f>
        <v>0</v>
      </c>
      <c r="Q1168" s="294">
        <f>(Q1166-Q1167)/Q1166*100</f>
        <v>0</v>
      </c>
      <c r="R1168" s="343"/>
      <c r="S1168" s="341">
        <f>(S1166-S1167)/S1166*100</f>
        <v>0</v>
      </c>
      <c r="T1168" s="294">
        <f>(T1166-T1167)/T1166*100</f>
        <v>0</v>
      </c>
      <c r="U1168" s="343"/>
      <c r="V1168" s="341">
        <f>(V1166-V1167)/V1166*100</f>
        <v>0</v>
      </c>
      <c r="W1168" s="294">
        <f>(W1166-W1167)/W1166*100</f>
        <v>0</v>
      </c>
      <c r="X1168" s="343"/>
      <c r="Y1168" s="341">
        <f>(Y1166-Y1167)/Y1166*100</f>
        <v>0</v>
      </c>
      <c r="Z1168" s="294">
        <f>(Z1166-Z1167)/Z1166*100</f>
        <v>2.2200000000000002</v>
      </c>
      <c r="AA1168" s="343"/>
      <c r="AB1168" s="341">
        <f>(AB1166-AB1167)/AB1166*100</f>
        <v>0</v>
      </c>
      <c r="AC1168" s="294">
        <f>(AC1166-AC1167)/AC1166*100</f>
        <v>0</v>
      </c>
      <c r="AD1168" s="343"/>
      <c r="AE1168" s="341">
        <f>(AE1166-AE1167)/AE1166*100</f>
        <v>0</v>
      </c>
      <c r="AF1168" s="294">
        <f>(AF1166-AF1167)/AF1166*100</f>
        <v>-1.9199999999999999</v>
      </c>
      <c r="AG1168" s="343"/>
      <c r="AH1168" s="341">
        <f>(AH1166-AH1167)/AH1166*100</f>
        <v>0</v>
      </c>
      <c r="AI1168" s="294">
        <f>(AI1166-AI1167)/AI1166*100</f>
        <v>0</v>
      </c>
      <c r="AJ1168" s="343"/>
      <c r="AK1168" s="341">
        <f>(AK1166-AK1167)/AK1166*100</f>
        <v>0</v>
      </c>
      <c r="AL1168" s="294">
        <f>(AL1166-AL1167)/AL1166*100</f>
        <v>0</v>
      </c>
      <c r="AM1168" s="343"/>
      <c r="AN1168" s="341">
        <f>(AN1166-AN1167)/AN1166*100</f>
        <v>0</v>
      </c>
      <c r="AO1168" s="294">
        <f>(AO1166-AO1167)/AO1166*100</f>
        <v>-2.0800000000000001</v>
      </c>
      <c r="AP1168" s="343"/>
      <c r="AQ1168" s="341">
        <f>(AQ1166-AQ1167)/AQ1166*100</f>
        <v>0</v>
      </c>
      <c r="AR1168" s="294">
        <f>(AR1166-AR1167)/AR1166*100</f>
        <v>1.96</v>
      </c>
      <c r="AS1168" s="343"/>
      <c r="AT1168" s="341">
        <f>(AT1166-AT1167)/AT1166*100</f>
        <v>0</v>
      </c>
      <c r="AU1168" s="294">
        <f>(AU1166-AU1167)/AU1166*100</f>
        <v>0</v>
      </c>
      <c r="AV1168" s="343"/>
      <c r="AW1168" s="341">
        <f>(AW1166-AW1167)/AW1166*100</f>
        <v>0</v>
      </c>
      <c r="AX1168" s="294">
        <f>(AX1166-AX1167)/AX1166*100</f>
        <v>1.79</v>
      </c>
      <c r="AY1168" s="343"/>
      <c r="AZ1168" s="341">
        <f>(AZ1166-AZ1167)/AZ1166*100</f>
        <v>0</v>
      </c>
      <c r="BA1168" s="294">
        <f>(BA1166-BA1167)/BA1166*100</f>
        <v>0</v>
      </c>
      <c r="BB1168" s="343"/>
      <c r="BC1168" s="341">
        <f>(BC1166-BC1167)/BC1166*100</f>
        <v>0</v>
      </c>
      <c r="BD1168" s="294">
        <f>(BD1166-BD1167)/BD1166*100</f>
        <v>0</v>
      </c>
      <c r="BE1168" s="343"/>
      <c r="BF1168" s="341">
        <f>(BF1166-BF1167)/BF1166*100</f>
        <v>0</v>
      </c>
      <c r="BG1168" s="294">
        <f>(BG1166-BG1167)/BG1166*100</f>
        <v>0</v>
      </c>
      <c r="BH1168" s="343"/>
      <c r="BI1168" s="341">
        <f>(BI1166-BI1167)/BI1166*100</f>
        <v>0</v>
      </c>
      <c r="BJ1168" s="294">
        <f>(BJ1166-BJ1167)/BJ1166*100</f>
        <v>0</v>
      </c>
      <c r="BK1168" s="343"/>
      <c r="BL1168" s="341">
        <f>(BL1166-BL1167)/BL1166*100</f>
        <v>0</v>
      </c>
      <c r="BM1168" s="294">
        <f>(BM1166-BM1167)/BM1166*100</f>
        <v>-1.8500000000000001</v>
      </c>
      <c r="BN1168" s="343"/>
      <c r="BO1168" s="341">
        <f>(BO1166-BO1167)/BO1166*100</f>
        <v>0</v>
      </c>
      <c r="BP1168" s="294">
        <f>(BP1166-BP1167)/BP1166*100</f>
        <v>-1.8200000000000001</v>
      </c>
      <c r="BQ1168" s="343"/>
      <c r="BR1168" s="341">
        <f>(BR1166-BR1167)/BR1166*100</f>
        <v>0</v>
      </c>
      <c r="BS1168" s="294">
        <f>(BS1166-BS1167)/BS1166*100</f>
        <v>0</v>
      </c>
      <c r="BT1168" s="343"/>
      <c r="BU1168" s="341">
        <f>(BU1166-BU1167)/BU1166*100</f>
        <v>0</v>
      </c>
      <c r="BV1168" s="294">
        <f>(BV1166-BV1167)/BV1166*100</f>
        <v>0</v>
      </c>
      <c r="BW1168" s="343"/>
      <c r="BX1168" s="341">
        <f>(BX1166-BX1167)/BX1166*100</f>
        <v>0</v>
      </c>
      <c r="BY1168" s="294">
        <f>(BY1166-BY1167)/BY1166*100</f>
        <v>0</v>
      </c>
      <c r="BZ1168" s="343"/>
      <c r="CA1168" s="164"/>
      <c r="CB1168" s="164"/>
      <c r="CC1168" s="164"/>
      <c r="CD1168" s="164"/>
      <c r="CE1168" s="164"/>
      <c r="CF1168" s="164"/>
      <c r="CG1168" s="164"/>
      <c r="CH1168" s="164"/>
      <c r="CI1168" s="164"/>
      <c r="CJ1168" s="164"/>
      <c r="CK1168" s="164"/>
      <c r="CL1168" s="164"/>
      <c r="CM1168" s="164"/>
      <c r="CN1168" s="164"/>
      <c r="CO1168" s="164"/>
      <c r="CP1168" s="164"/>
      <c r="CQ1168" s="164"/>
      <c r="CR1168" s="164"/>
      <c r="CS1168" s="164"/>
      <c r="CT1168" s="164"/>
      <c r="CU1168" s="164"/>
      <c r="CV1168" s="164"/>
      <c r="CW1168" s="164"/>
      <c r="CX1168" s="164"/>
      <c r="CY1168" s="164"/>
      <c r="CZ1168" s="164"/>
      <c r="DA1168" s="164"/>
      <c r="DB1168" s="164"/>
      <c r="DC1168" s="164"/>
      <c r="DD1168" s="164"/>
      <c r="DE1168" s="164"/>
    </row>
    <row r="1169" s="164" customFormat="1" ht="19.5" customHeight="1">
      <c r="A1169" s="66"/>
      <c r="B1169" s="165" t="s">
        <v>137</v>
      </c>
      <c r="C1169" s="166" t="s">
        <v>134</v>
      </c>
      <c r="D1169" s="128"/>
      <c r="E1169" s="128"/>
      <c r="F1169" s="128"/>
      <c r="G1169" s="290">
        <f>G1145</f>
        <v>0.02</v>
      </c>
      <c r="H1169" s="291">
        <f>H1145</f>
        <v>0.01</v>
      </c>
      <c r="I1169" s="345"/>
      <c r="J1169" s="290">
        <f>J1145</f>
        <v>0.02</v>
      </c>
      <c r="K1169" s="291">
        <f>K1145</f>
        <v>0.01</v>
      </c>
      <c r="L1169" s="345"/>
      <c r="M1169" s="290">
        <f>M1145</f>
        <v>0.02</v>
      </c>
      <c r="N1169" s="291">
        <f>N1145</f>
        <v>0.01</v>
      </c>
      <c r="O1169" s="345"/>
      <c r="P1169" s="290">
        <f>P1145</f>
        <v>0.02</v>
      </c>
      <c r="Q1169" s="291">
        <f>Q1145</f>
        <v>0.01</v>
      </c>
      <c r="R1169" s="345"/>
      <c r="S1169" s="290">
        <f>S1145</f>
        <v>0.02</v>
      </c>
      <c r="T1169" s="291">
        <f>T1145</f>
        <v>0.01</v>
      </c>
      <c r="U1169" s="345"/>
      <c r="V1169" s="290">
        <f>V1145</f>
        <v>0.02</v>
      </c>
      <c r="W1169" s="291">
        <f>W1145</f>
        <v>0.01</v>
      </c>
      <c r="X1169" s="345"/>
      <c r="Y1169" s="290">
        <f>Y1145</f>
        <v>0.02</v>
      </c>
      <c r="Z1169" s="291">
        <f>Z1145</f>
        <v>0.01</v>
      </c>
      <c r="AA1169" s="345"/>
      <c r="AB1169" s="290">
        <f>AB1145</f>
        <v>0.02</v>
      </c>
      <c r="AC1169" s="291">
        <f>AC1145</f>
        <v>0.01</v>
      </c>
      <c r="AD1169" s="345"/>
      <c r="AE1169" s="290">
        <f>AE1145</f>
        <v>0.02</v>
      </c>
      <c r="AF1169" s="291">
        <f>AF1145</f>
        <v>0.01</v>
      </c>
      <c r="AG1169" s="345"/>
      <c r="AH1169" s="290">
        <f>AH1145</f>
        <v>0.029999999999999999</v>
      </c>
      <c r="AI1169" s="291">
        <f>AI1145</f>
        <v>0.02</v>
      </c>
      <c r="AJ1169" s="345"/>
      <c r="AK1169" s="290">
        <f>AK1145</f>
        <v>0.02</v>
      </c>
      <c r="AL1169" s="291">
        <f>AL1145</f>
        <v>0.01</v>
      </c>
      <c r="AM1169" s="345"/>
      <c r="AN1169" s="290">
        <f>AN1145</f>
        <v>0.050000000000000003</v>
      </c>
      <c r="AO1169" s="291">
        <f>AO1145</f>
        <v>0.029999999999999999</v>
      </c>
      <c r="AP1169" s="345"/>
      <c r="AQ1169" s="290">
        <f>AQ1145</f>
        <v>0.02</v>
      </c>
      <c r="AR1169" s="291">
        <f>AR1145</f>
        <v>0.01</v>
      </c>
      <c r="AS1169" s="345"/>
      <c r="AT1169" s="290">
        <f>AT1145</f>
        <v>0.02</v>
      </c>
      <c r="AU1169" s="291">
        <f>AU1145</f>
        <v>0.01</v>
      </c>
      <c r="AV1169" s="345"/>
      <c r="AW1169" s="290">
        <f>AW1145</f>
        <v>0.02</v>
      </c>
      <c r="AX1169" s="291">
        <f>AX1145</f>
        <v>0.01</v>
      </c>
      <c r="AY1169" s="345"/>
      <c r="AZ1169" s="290">
        <f>AZ1145</f>
        <v>0.02</v>
      </c>
      <c r="BA1169" s="291">
        <f>BA1145</f>
        <v>0.01</v>
      </c>
      <c r="BB1169" s="345"/>
      <c r="BC1169" s="290">
        <f>BC1145</f>
        <v>0.02</v>
      </c>
      <c r="BD1169" s="291">
        <f>BD1145</f>
        <v>0.01</v>
      </c>
      <c r="BE1169" s="345"/>
      <c r="BF1169" s="290">
        <f>BF1145</f>
        <v>0.02</v>
      </c>
      <c r="BG1169" s="291">
        <f>BG1145</f>
        <v>0.01</v>
      </c>
      <c r="BH1169" s="345"/>
      <c r="BI1169" s="290">
        <f>BI1145</f>
        <v>0.02</v>
      </c>
      <c r="BJ1169" s="291">
        <f>BJ1145</f>
        <v>0.01</v>
      </c>
      <c r="BK1169" s="345"/>
      <c r="BL1169" s="290">
        <f>BL1145</f>
        <v>0.02</v>
      </c>
      <c r="BM1169" s="291">
        <f>BM1145</f>
        <v>0.01</v>
      </c>
      <c r="BN1169" s="345"/>
      <c r="BO1169" s="290">
        <f>BO1145</f>
        <v>0.02</v>
      </c>
      <c r="BP1169" s="291">
        <f>BP1145</f>
        <v>0.01</v>
      </c>
      <c r="BQ1169" s="345"/>
      <c r="BR1169" s="290">
        <f>BR1145</f>
        <v>0.02</v>
      </c>
      <c r="BS1169" s="291">
        <f>BS1145</f>
        <v>0.01</v>
      </c>
      <c r="BT1169" s="345"/>
      <c r="BU1169" s="290">
        <f>BU1145</f>
        <v>0.02</v>
      </c>
      <c r="BV1169" s="291">
        <f>BV1145</f>
        <v>0.01</v>
      </c>
      <c r="BW1169" s="345"/>
      <c r="BX1169" s="290">
        <f>BX1145</f>
        <v>0.02</v>
      </c>
      <c r="BY1169" s="291">
        <f>BY1145</f>
        <v>0.01</v>
      </c>
      <c r="BZ1169" s="345"/>
      <c r="CA1169" s="164"/>
      <c r="CB1169" s="164"/>
      <c r="CC1169" s="164"/>
      <c r="CD1169" s="164"/>
      <c r="CE1169" s="164"/>
      <c r="CF1169" s="164"/>
      <c r="CG1169" s="164"/>
      <c r="CH1169" s="164"/>
      <c r="CI1169" s="164"/>
      <c r="CJ1169" s="164"/>
      <c r="CK1169" s="164"/>
      <c r="CL1169" s="164"/>
      <c r="CM1169" s="164"/>
      <c r="CN1169" s="164"/>
      <c r="CO1169" s="164"/>
      <c r="CP1169" s="164"/>
      <c r="CQ1169" s="164"/>
      <c r="CR1169" s="164"/>
      <c r="CS1169" s="164"/>
      <c r="CT1169" s="164"/>
      <c r="CU1169" s="164"/>
      <c r="CV1169" s="164"/>
      <c r="CW1169" s="164"/>
      <c r="CX1169" s="164"/>
      <c r="CY1169" s="164"/>
      <c r="CZ1169" s="164"/>
      <c r="DA1169" s="164"/>
      <c r="DB1169" s="164"/>
      <c r="DC1169" s="164"/>
      <c r="DD1169" s="164"/>
      <c r="DE1169" s="164"/>
    </row>
    <row r="1170" s="164" customFormat="1" ht="19.5" customHeight="1">
      <c r="A1170" s="66"/>
      <c r="B1170" s="170"/>
      <c r="C1170" s="171" t="s">
        <v>135</v>
      </c>
      <c r="D1170" s="117"/>
      <c r="E1170" s="117"/>
      <c r="F1170" s="117"/>
      <c r="G1170" s="223">
        <f>SUM(G1158:G1161)</f>
        <v>0.02</v>
      </c>
      <c r="H1170" s="224">
        <f>SUM(H1158:H1161)</f>
        <v>0.01</v>
      </c>
      <c r="I1170" s="225"/>
      <c r="J1170" s="223">
        <f>SUM(J1158:J1161)</f>
        <v>0.02</v>
      </c>
      <c r="K1170" s="224">
        <f>SUM(K1158:K1161)</f>
        <v>0.01</v>
      </c>
      <c r="L1170" s="225"/>
      <c r="M1170" s="223">
        <f>SUM(M1158:M1161)</f>
        <v>0.02</v>
      </c>
      <c r="N1170" s="224">
        <f>SUM(N1158:N1161)</f>
        <v>0.01</v>
      </c>
      <c r="O1170" s="225"/>
      <c r="P1170" s="223">
        <f>SUM(P1158:P1161)</f>
        <v>0.02</v>
      </c>
      <c r="Q1170" s="224">
        <f>SUM(Q1158:Q1161)</f>
        <v>0.01</v>
      </c>
      <c r="R1170" s="225"/>
      <c r="S1170" s="223">
        <f>SUM(S1158:S1161)</f>
        <v>0.02</v>
      </c>
      <c r="T1170" s="224">
        <f>SUM(T1158:T1161)</f>
        <v>0.01</v>
      </c>
      <c r="U1170" s="225"/>
      <c r="V1170" s="223">
        <f>SUM(V1158:V1161)</f>
        <v>0.02</v>
      </c>
      <c r="W1170" s="224">
        <f>SUM(W1158:W1161)</f>
        <v>0.01</v>
      </c>
      <c r="X1170" s="225"/>
      <c r="Y1170" s="223">
        <f>SUM(Y1158:Y1161)</f>
        <v>0.02</v>
      </c>
      <c r="Z1170" s="224">
        <f>SUM(Z1158:Z1161)</f>
        <v>0.01</v>
      </c>
      <c r="AA1170" s="225"/>
      <c r="AB1170" s="223">
        <f>SUM(AB1158:AB1161)</f>
        <v>0.02</v>
      </c>
      <c r="AC1170" s="224">
        <f>SUM(AC1158:AC1161)</f>
        <v>0.01</v>
      </c>
      <c r="AD1170" s="225"/>
      <c r="AE1170" s="223">
        <f>SUM(AE1158:AE1161)</f>
        <v>0.02</v>
      </c>
      <c r="AF1170" s="224">
        <f>SUM(AF1158:AF1161)</f>
        <v>0.01</v>
      </c>
      <c r="AG1170" s="225"/>
      <c r="AH1170" s="223">
        <f>SUM(AH1158:AH1161)</f>
        <v>0.029999999999999999</v>
      </c>
      <c r="AI1170" s="224">
        <f>SUM(AI1158:AI1161)</f>
        <v>0.02</v>
      </c>
      <c r="AJ1170" s="225"/>
      <c r="AK1170" s="223">
        <f>SUM(AK1158:AK1161)</f>
        <v>0.02</v>
      </c>
      <c r="AL1170" s="224">
        <f>SUM(AL1158:AL1161)</f>
        <v>0.01</v>
      </c>
      <c r="AM1170" s="225"/>
      <c r="AN1170" s="223">
        <f>SUM(AN1158:AN1161)</f>
        <v>0.050000000000000003</v>
      </c>
      <c r="AO1170" s="224">
        <f>SUM(AO1158:AO1161)</f>
        <v>0.029999999999999999</v>
      </c>
      <c r="AP1170" s="225"/>
      <c r="AQ1170" s="223">
        <f>SUM(AQ1158:AQ1161)</f>
        <v>0.02</v>
      </c>
      <c r="AR1170" s="224">
        <f>SUM(AR1158:AR1161)</f>
        <v>0.01</v>
      </c>
      <c r="AS1170" s="225"/>
      <c r="AT1170" s="223">
        <f>SUM(AT1158:AT1161)</f>
        <v>0.02</v>
      </c>
      <c r="AU1170" s="224">
        <f>SUM(AU1158:AU1161)</f>
        <v>0.01</v>
      </c>
      <c r="AV1170" s="225"/>
      <c r="AW1170" s="223">
        <f>SUM(AW1158:AW1161)</f>
        <v>0.02</v>
      </c>
      <c r="AX1170" s="224">
        <f>SUM(AX1158:AX1161)</f>
        <v>0.01</v>
      </c>
      <c r="AY1170" s="225"/>
      <c r="AZ1170" s="223">
        <f>SUM(AZ1158:AZ1161)</f>
        <v>0.02</v>
      </c>
      <c r="BA1170" s="224">
        <f>SUM(BA1158:BA1161)</f>
        <v>0.01</v>
      </c>
      <c r="BB1170" s="225"/>
      <c r="BC1170" s="223">
        <f>SUM(BC1158:BC1161)</f>
        <v>0.02</v>
      </c>
      <c r="BD1170" s="224">
        <f>SUM(BD1158:BD1161)</f>
        <v>0.01</v>
      </c>
      <c r="BE1170" s="225"/>
      <c r="BF1170" s="223">
        <f>SUM(BF1158:BF1161)</f>
        <v>0.02</v>
      </c>
      <c r="BG1170" s="224">
        <f>SUM(BG1158:BG1161)</f>
        <v>0.01</v>
      </c>
      <c r="BH1170" s="225"/>
      <c r="BI1170" s="223">
        <f>SUM(BI1158:BI1161)</f>
        <v>0.02</v>
      </c>
      <c r="BJ1170" s="224">
        <f>SUM(BJ1158:BJ1161)</f>
        <v>0.01</v>
      </c>
      <c r="BK1170" s="225"/>
      <c r="BL1170" s="223">
        <f>SUM(BL1158:BL1161)</f>
        <v>0.02</v>
      </c>
      <c r="BM1170" s="224">
        <f>SUM(BM1158:BM1161)</f>
        <v>0.01</v>
      </c>
      <c r="BN1170" s="225"/>
      <c r="BO1170" s="223">
        <f>SUM(BO1158:BO1161)</f>
        <v>0.02</v>
      </c>
      <c r="BP1170" s="224">
        <f>SUM(BP1158:BP1161)</f>
        <v>0.01</v>
      </c>
      <c r="BQ1170" s="225"/>
      <c r="BR1170" s="223">
        <f>SUM(BR1158:BR1161)</f>
        <v>0.02</v>
      </c>
      <c r="BS1170" s="224">
        <f>SUM(BS1158:BS1161)</f>
        <v>0.01</v>
      </c>
      <c r="BT1170" s="225"/>
      <c r="BU1170" s="223">
        <f>SUM(BU1158:BU1161)</f>
        <v>0.02</v>
      </c>
      <c r="BV1170" s="224">
        <f>SUM(BV1158:BV1161)</f>
        <v>0.01</v>
      </c>
      <c r="BW1170" s="225"/>
      <c r="BX1170" s="223">
        <f>SUM(BX1158:BX1161)</f>
        <v>0.02</v>
      </c>
      <c r="BY1170" s="224">
        <f>SUM(BY1158:BY1161)</f>
        <v>0.01</v>
      </c>
      <c r="BZ1170" s="225"/>
      <c r="CA1170" s="164"/>
      <c r="CB1170" s="164"/>
      <c r="CC1170" s="164"/>
      <c r="CD1170" s="164"/>
      <c r="CE1170" s="164"/>
      <c r="CF1170" s="164"/>
      <c r="CG1170" s="164"/>
      <c r="CH1170" s="164"/>
      <c r="CI1170" s="164"/>
      <c r="CJ1170" s="164"/>
      <c r="CK1170" s="164"/>
      <c r="CL1170" s="164"/>
      <c r="CM1170" s="164"/>
      <c r="CN1170" s="164"/>
      <c r="CO1170" s="164"/>
      <c r="CP1170" s="164"/>
      <c r="CQ1170" s="164"/>
      <c r="CR1170" s="164"/>
      <c r="CS1170" s="164"/>
      <c r="CT1170" s="164"/>
      <c r="CU1170" s="164"/>
      <c r="CV1170" s="164"/>
      <c r="CW1170" s="164"/>
      <c r="CX1170" s="164"/>
      <c r="CY1170" s="164"/>
      <c r="CZ1170" s="164"/>
      <c r="DA1170" s="164"/>
      <c r="DB1170" s="164"/>
      <c r="DC1170" s="164"/>
      <c r="DD1170" s="164"/>
      <c r="DE1170" s="164"/>
    </row>
    <row r="1171" s="164" customFormat="1" ht="20.25" customHeight="1">
      <c r="A1171" s="66"/>
      <c r="B1171" s="175"/>
      <c r="C1171" s="176" t="s">
        <v>136</v>
      </c>
      <c r="D1171" s="177"/>
      <c r="E1171" s="178"/>
      <c r="F1171" s="178"/>
      <c r="G1171" s="341">
        <f>(G1169-G1170)/G1169*100</f>
        <v>0</v>
      </c>
      <c r="H1171" s="294">
        <f>(H1169-H1170)/H1169*100</f>
        <v>0</v>
      </c>
      <c r="I1171" s="343"/>
      <c r="J1171" s="341">
        <f>(J1169-J1170)/J1169*100</f>
        <v>0</v>
      </c>
      <c r="K1171" s="294">
        <f>(K1169-K1170)/K1169*100</f>
        <v>0</v>
      </c>
      <c r="L1171" s="343"/>
      <c r="M1171" s="341">
        <f>(M1169-M1170)/M1169*100</f>
        <v>0</v>
      </c>
      <c r="N1171" s="294">
        <f>(N1169-N1170)/N1169*100</f>
        <v>0</v>
      </c>
      <c r="O1171" s="343"/>
      <c r="P1171" s="341">
        <f>(P1169-P1170)/P1169*100</f>
        <v>0</v>
      </c>
      <c r="Q1171" s="294">
        <f>(Q1169-Q1170)/Q1169*100</f>
        <v>0</v>
      </c>
      <c r="R1171" s="343"/>
      <c r="S1171" s="341">
        <f>(S1169-S1170)/S1169*100</f>
        <v>0</v>
      </c>
      <c r="T1171" s="294">
        <f>(T1169-T1170)/T1169*100</f>
        <v>0</v>
      </c>
      <c r="U1171" s="343"/>
      <c r="V1171" s="341">
        <f>(V1169-V1170)/V1169*100</f>
        <v>0</v>
      </c>
      <c r="W1171" s="294">
        <f>(W1169-W1170)/W1169*100</f>
        <v>0</v>
      </c>
      <c r="X1171" s="343"/>
      <c r="Y1171" s="341">
        <f>(Y1169-Y1170)/Y1169*100</f>
        <v>0</v>
      </c>
      <c r="Z1171" s="294">
        <f>(Z1169-Z1170)/Z1169*100</f>
        <v>0</v>
      </c>
      <c r="AA1171" s="343"/>
      <c r="AB1171" s="341">
        <f>(AB1169-AB1170)/AB1169*100</f>
        <v>0</v>
      </c>
      <c r="AC1171" s="294">
        <f>(AC1169-AC1170)/AC1169*100</f>
        <v>0</v>
      </c>
      <c r="AD1171" s="343"/>
      <c r="AE1171" s="341">
        <f>(AE1169-AE1170)/AE1169*100</f>
        <v>0</v>
      </c>
      <c r="AF1171" s="294">
        <f>(AF1169-AF1170)/AF1169*100</f>
        <v>0</v>
      </c>
      <c r="AG1171" s="343"/>
      <c r="AH1171" s="341">
        <f>(AH1169-AH1170)/AH1169*100</f>
        <v>0</v>
      </c>
      <c r="AI1171" s="294">
        <f>(AI1169-AI1170)/AI1169*100</f>
        <v>0</v>
      </c>
      <c r="AJ1171" s="343"/>
      <c r="AK1171" s="341">
        <f>(AK1169-AK1170)/AK1169*100</f>
        <v>0</v>
      </c>
      <c r="AL1171" s="294">
        <f>(AL1169-AL1170)/AL1169*100</f>
        <v>0</v>
      </c>
      <c r="AM1171" s="343"/>
      <c r="AN1171" s="341">
        <f>(AN1169-AN1170)/AN1169*100</f>
        <v>0</v>
      </c>
      <c r="AO1171" s="294">
        <f>(AO1169-AO1170)/AO1169*100</f>
        <v>0</v>
      </c>
      <c r="AP1171" s="343"/>
      <c r="AQ1171" s="341">
        <f>(AQ1169-AQ1170)/AQ1169*100</f>
        <v>0</v>
      </c>
      <c r="AR1171" s="294">
        <f>(AR1169-AR1170)/AR1169*100</f>
        <v>0</v>
      </c>
      <c r="AS1171" s="343"/>
      <c r="AT1171" s="341">
        <f>(AT1169-AT1170)/AT1169*100</f>
        <v>0</v>
      </c>
      <c r="AU1171" s="294">
        <f>(AU1169-AU1170)/AU1169*100</f>
        <v>0</v>
      </c>
      <c r="AV1171" s="343"/>
      <c r="AW1171" s="341">
        <f>(AW1169-AW1170)/AW1169*100</f>
        <v>0</v>
      </c>
      <c r="AX1171" s="294">
        <f>(AX1169-AX1170)/AX1169*100</f>
        <v>0</v>
      </c>
      <c r="AY1171" s="343"/>
      <c r="AZ1171" s="341">
        <f>(AZ1169-AZ1170)/AZ1169*100</f>
        <v>0</v>
      </c>
      <c r="BA1171" s="294">
        <f>(BA1169-BA1170)/BA1169*100</f>
        <v>0</v>
      </c>
      <c r="BB1171" s="343"/>
      <c r="BC1171" s="341">
        <f>(BC1169-BC1170)/BC1169*100</f>
        <v>0</v>
      </c>
      <c r="BD1171" s="294">
        <f>(BD1169-BD1170)/BD1169*100</f>
        <v>0</v>
      </c>
      <c r="BE1171" s="343"/>
      <c r="BF1171" s="341">
        <f>(BF1169-BF1170)/BF1169*100</f>
        <v>0</v>
      </c>
      <c r="BG1171" s="294">
        <f>(BG1169-BG1170)/BG1169*100</f>
        <v>0</v>
      </c>
      <c r="BH1171" s="343"/>
      <c r="BI1171" s="341">
        <f>(BI1169-BI1170)/BI1169*100</f>
        <v>0</v>
      </c>
      <c r="BJ1171" s="294">
        <f>(BJ1169-BJ1170)/BJ1169*100</f>
        <v>0</v>
      </c>
      <c r="BK1171" s="343"/>
      <c r="BL1171" s="341">
        <f>(BL1169-BL1170)/BL1169*100</f>
        <v>0</v>
      </c>
      <c r="BM1171" s="294">
        <f>(BM1169-BM1170)/BM1169*100</f>
        <v>0</v>
      </c>
      <c r="BN1171" s="343"/>
      <c r="BO1171" s="341">
        <f>(BO1169-BO1170)/BO1169*100</f>
        <v>0</v>
      </c>
      <c r="BP1171" s="294">
        <f>(BP1169-BP1170)/BP1169*100</f>
        <v>0</v>
      </c>
      <c r="BQ1171" s="343"/>
      <c r="BR1171" s="341">
        <f>(BR1169-BR1170)/BR1169*100</f>
        <v>0</v>
      </c>
      <c r="BS1171" s="294">
        <f>(BS1169-BS1170)/BS1169*100</f>
        <v>0</v>
      </c>
      <c r="BT1171" s="343"/>
      <c r="BU1171" s="341">
        <f>(BU1169-BU1170)/BU1169*100</f>
        <v>0</v>
      </c>
      <c r="BV1171" s="294">
        <f>(BV1169-BV1170)/BV1169*100</f>
        <v>0</v>
      </c>
      <c r="BW1171" s="343"/>
      <c r="BX1171" s="341">
        <f>(BX1169-BX1170)/BX1169*100</f>
        <v>0</v>
      </c>
      <c r="BY1171" s="294">
        <f>(BY1169-BY1170)/BY1169*100</f>
        <v>0</v>
      </c>
      <c r="BZ1171" s="343"/>
      <c r="CA1171" s="164"/>
      <c r="CB1171" s="164"/>
      <c r="CC1171" s="164"/>
      <c r="CD1171" s="164"/>
      <c r="CE1171" s="164"/>
      <c r="CF1171" s="164"/>
      <c r="CG1171" s="164"/>
      <c r="CH1171" s="164"/>
      <c r="CI1171" s="164"/>
      <c r="CJ1171" s="164"/>
      <c r="CK1171" s="164"/>
      <c r="CL1171" s="164"/>
      <c r="CM1171" s="164"/>
      <c r="CN1171" s="164"/>
      <c r="CO1171" s="164"/>
      <c r="CP1171" s="164"/>
      <c r="CQ1171" s="164"/>
      <c r="CR1171" s="164"/>
      <c r="CS1171" s="164"/>
      <c r="CT1171" s="164"/>
      <c r="CU1171" s="164"/>
      <c r="CV1171" s="164"/>
      <c r="CW1171" s="164"/>
      <c r="CX1171" s="164"/>
      <c r="CY1171" s="164"/>
      <c r="CZ1171" s="164"/>
      <c r="DA1171" s="164"/>
      <c r="DB1171" s="164"/>
      <c r="DC1171" s="164"/>
      <c r="DD1171" s="164"/>
      <c r="DE1171" s="164"/>
    </row>
    <row r="1172" s="164" customFormat="1" ht="19.5" customHeight="1">
      <c r="A1172" s="66"/>
      <c r="B1172" s="165" t="s">
        <v>138</v>
      </c>
      <c r="C1172" s="166" t="s">
        <v>134</v>
      </c>
      <c r="D1172" s="128"/>
      <c r="E1172" s="128"/>
      <c r="F1172" s="128"/>
      <c r="G1172" s="290">
        <f>G1149</f>
        <v>0.81000000000000005</v>
      </c>
      <c r="H1172" s="291">
        <f>H1149</f>
        <v>0.54000000000000004</v>
      </c>
      <c r="I1172" s="345"/>
      <c r="J1172" s="290">
        <f>J1149</f>
        <v>0.85999999999999999</v>
      </c>
      <c r="K1172" s="291">
        <f>K1149</f>
        <v>0.56999999999999995</v>
      </c>
      <c r="L1172" s="345"/>
      <c r="M1172" s="290">
        <f>M1149</f>
        <v>0.92000000000000004</v>
      </c>
      <c r="N1172" s="291">
        <f>N1149</f>
        <v>0.60999999999999999</v>
      </c>
      <c r="O1172" s="345"/>
      <c r="P1172" s="290">
        <f>P1149</f>
        <v>0.90000000000000002</v>
      </c>
      <c r="Q1172" s="291">
        <f>Q1149</f>
        <v>0.59999999999999998</v>
      </c>
      <c r="R1172" s="345"/>
      <c r="S1172" s="290">
        <f>S1149</f>
        <v>0.81999999999999995</v>
      </c>
      <c r="T1172" s="291">
        <f>T1149</f>
        <v>0.55000000000000004</v>
      </c>
      <c r="U1172" s="345"/>
      <c r="V1172" s="290">
        <f>V1149</f>
        <v>0.73999999999999999</v>
      </c>
      <c r="W1172" s="291">
        <f>W1149</f>
        <v>0.48999999999999999</v>
      </c>
      <c r="X1172" s="345"/>
      <c r="Y1172" s="290">
        <f>Y1149</f>
        <v>0.65000000000000002</v>
      </c>
      <c r="Z1172" s="291">
        <f>Z1149</f>
        <v>0.44</v>
      </c>
      <c r="AA1172" s="345"/>
      <c r="AB1172" s="290">
        <f>AB1149</f>
        <v>0.69999999999999996</v>
      </c>
      <c r="AC1172" s="291">
        <f>AC1149</f>
        <v>0.46999999999999997</v>
      </c>
      <c r="AD1172" s="345"/>
      <c r="AE1172" s="290">
        <f>AE1149</f>
        <v>0.77000000000000002</v>
      </c>
      <c r="AF1172" s="291">
        <f>AF1149</f>
        <v>0.51000000000000001</v>
      </c>
      <c r="AG1172" s="345"/>
      <c r="AH1172" s="290">
        <f>AH1149</f>
        <v>0.67000000000000004</v>
      </c>
      <c r="AI1172" s="291">
        <f>AI1149</f>
        <v>0.44</v>
      </c>
      <c r="AJ1172" s="345"/>
      <c r="AK1172" s="290">
        <f>AK1149</f>
        <v>0.69999999999999996</v>
      </c>
      <c r="AL1172" s="291">
        <f>AL1149</f>
        <v>0.46999999999999997</v>
      </c>
      <c r="AM1172" s="345"/>
      <c r="AN1172" s="290">
        <f>AN1149</f>
        <v>0.68000000000000005</v>
      </c>
      <c r="AO1172" s="291">
        <f>AO1149</f>
        <v>0.45000000000000001</v>
      </c>
      <c r="AP1172" s="345"/>
      <c r="AQ1172" s="290">
        <f>AQ1149</f>
        <v>0.73999999999999999</v>
      </c>
      <c r="AR1172" s="291">
        <f>AR1149</f>
        <v>0.5</v>
      </c>
      <c r="AS1172" s="345"/>
      <c r="AT1172" s="290">
        <f>AT1149</f>
        <v>0.87</v>
      </c>
      <c r="AU1172" s="291">
        <f>AU1149</f>
        <v>0.57999999999999996</v>
      </c>
      <c r="AV1172" s="345"/>
      <c r="AW1172" s="290">
        <f>AW1149</f>
        <v>0.81999999999999995</v>
      </c>
      <c r="AX1172" s="291">
        <f>AX1149</f>
        <v>0.55000000000000004</v>
      </c>
      <c r="AY1172" s="345"/>
      <c r="AZ1172" s="290">
        <f>AZ1149</f>
        <v>0.60999999999999999</v>
      </c>
      <c r="BA1172" s="291">
        <f>BA1149</f>
        <v>0.40999999999999998</v>
      </c>
      <c r="BB1172" s="345"/>
      <c r="BC1172" s="290">
        <f>BC1149</f>
        <v>0.70999999999999996</v>
      </c>
      <c r="BD1172" s="291">
        <f>BD1149</f>
        <v>0.46999999999999997</v>
      </c>
      <c r="BE1172" s="345"/>
      <c r="BF1172" s="290">
        <f>BF1149</f>
        <v>0.82999999999999996</v>
      </c>
      <c r="BG1172" s="291">
        <f>BG1149</f>
        <v>0.56000000000000005</v>
      </c>
      <c r="BH1172" s="345"/>
      <c r="BI1172" s="290">
        <f>BI1149</f>
        <v>0.88</v>
      </c>
      <c r="BJ1172" s="291">
        <f>BJ1149</f>
        <v>0.58999999999999997</v>
      </c>
      <c r="BK1172" s="345"/>
      <c r="BL1172" s="290">
        <f>BL1149</f>
        <v>0.80000000000000004</v>
      </c>
      <c r="BM1172" s="291">
        <f>BM1149</f>
        <v>0.53000000000000003</v>
      </c>
      <c r="BN1172" s="345"/>
      <c r="BO1172" s="290">
        <f>BO1149</f>
        <v>0.81999999999999995</v>
      </c>
      <c r="BP1172" s="291">
        <f>BP1149</f>
        <v>0.54000000000000004</v>
      </c>
      <c r="BQ1172" s="345"/>
      <c r="BR1172" s="290">
        <f>BR1149</f>
        <v>0.90000000000000002</v>
      </c>
      <c r="BS1172" s="291">
        <f>BS1149</f>
        <v>0.59999999999999998</v>
      </c>
      <c r="BT1172" s="345"/>
      <c r="BU1172" s="290">
        <f>BU1149</f>
        <v>0.75</v>
      </c>
      <c r="BV1172" s="291">
        <f>BV1149</f>
        <v>0.5</v>
      </c>
      <c r="BW1172" s="345"/>
      <c r="BX1172" s="290">
        <f>BX1149</f>
        <v>0.91000000000000003</v>
      </c>
      <c r="BY1172" s="291">
        <f>BY1149</f>
        <v>0.60999999999999999</v>
      </c>
      <c r="BZ1172" s="345"/>
      <c r="CA1172" s="164"/>
      <c r="CB1172" s="164"/>
      <c r="CC1172" s="164"/>
      <c r="CD1172" s="164"/>
      <c r="CE1172" s="164"/>
      <c r="CF1172" s="164"/>
      <c r="CG1172" s="164"/>
      <c r="CH1172" s="164"/>
      <c r="CI1172" s="164"/>
      <c r="CJ1172" s="164"/>
      <c r="CK1172" s="164"/>
      <c r="CL1172" s="164"/>
      <c r="CM1172" s="164"/>
      <c r="CN1172" s="164"/>
      <c r="CO1172" s="164"/>
      <c r="CP1172" s="164"/>
      <c r="CQ1172" s="164"/>
      <c r="CR1172" s="164"/>
      <c r="CS1172" s="164"/>
      <c r="CT1172" s="164"/>
      <c r="CU1172" s="164"/>
      <c r="CV1172" s="164"/>
      <c r="CW1172" s="164"/>
      <c r="CX1172" s="164"/>
      <c r="CY1172" s="164"/>
      <c r="CZ1172" s="164"/>
      <c r="DA1172" s="164"/>
      <c r="DB1172" s="164"/>
      <c r="DC1172" s="164"/>
      <c r="DD1172" s="164"/>
      <c r="DE1172" s="164"/>
    </row>
    <row r="1173" s="164" customFormat="1" ht="19.5" customHeight="1">
      <c r="A1173" s="66"/>
      <c r="B1173" s="170"/>
      <c r="C1173" s="171" t="s">
        <v>135</v>
      </c>
      <c r="D1173" s="117"/>
      <c r="E1173" s="117"/>
      <c r="F1173" s="117"/>
      <c r="G1173" s="223">
        <f>SUM(G1162:G1165)</f>
        <v>0.81000000000000005</v>
      </c>
      <c r="H1173" s="224">
        <f>SUM(H1162:H1165)</f>
        <v>0.54000000000000004</v>
      </c>
      <c r="I1173" s="225"/>
      <c r="J1173" s="223">
        <f>SUM(J1162:J1165)</f>
        <v>0.85999999999999999</v>
      </c>
      <c r="K1173" s="224">
        <f>SUM(K1162:K1165)</f>
        <v>0.56999999999999995</v>
      </c>
      <c r="L1173" s="225"/>
      <c r="M1173" s="223">
        <f>SUM(M1162:M1165)</f>
        <v>0.92000000000000004</v>
      </c>
      <c r="N1173" s="224">
        <f>SUM(N1162:N1165)</f>
        <v>0.60999999999999999</v>
      </c>
      <c r="O1173" s="225"/>
      <c r="P1173" s="223">
        <f>SUM(P1162:P1165)</f>
        <v>0.90000000000000002</v>
      </c>
      <c r="Q1173" s="224">
        <f>SUM(Q1162:Q1165)</f>
        <v>0.59999999999999998</v>
      </c>
      <c r="R1173" s="225"/>
      <c r="S1173" s="223">
        <f>SUM(S1162:S1165)</f>
        <v>0.81999999999999995</v>
      </c>
      <c r="T1173" s="224">
        <f>SUM(T1162:T1165)</f>
        <v>0.55000000000000004</v>
      </c>
      <c r="U1173" s="225"/>
      <c r="V1173" s="223">
        <f>SUM(V1162:V1165)</f>
        <v>0.73999999999999999</v>
      </c>
      <c r="W1173" s="224">
        <f>SUM(W1162:W1165)</f>
        <v>0.48999999999999999</v>
      </c>
      <c r="X1173" s="225"/>
      <c r="Y1173" s="223">
        <f>SUM(Y1162:Y1165)</f>
        <v>0.65000000000000002</v>
      </c>
      <c r="Z1173" s="224">
        <f>SUM(Z1162:Z1165)</f>
        <v>0.44</v>
      </c>
      <c r="AA1173" s="225"/>
      <c r="AB1173" s="223">
        <f>SUM(AB1162:AB1165)</f>
        <v>0.69999999999999996</v>
      </c>
      <c r="AC1173" s="224">
        <f>SUM(AC1162:AC1165)</f>
        <v>0.46999999999999997</v>
      </c>
      <c r="AD1173" s="225"/>
      <c r="AE1173" s="223">
        <f>SUM(AE1162:AE1165)</f>
        <v>0.77000000000000002</v>
      </c>
      <c r="AF1173" s="224">
        <f>SUM(AF1162:AF1165)</f>
        <v>0.51000000000000001</v>
      </c>
      <c r="AG1173" s="225"/>
      <c r="AH1173" s="223">
        <f>SUM(AH1162:AH1165)</f>
        <v>0.67000000000000004</v>
      </c>
      <c r="AI1173" s="224">
        <f>SUM(AI1162:AI1165)</f>
        <v>0.44</v>
      </c>
      <c r="AJ1173" s="225"/>
      <c r="AK1173" s="223">
        <f>SUM(AK1162:AK1165)</f>
        <v>0.69999999999999996</v>
      </c>
      <c r="AL1173" s="224">
        <f>SUM(AL1162:AL1165)</f>
        <v>0.46999999999999997</v>
      </c>
      <c r="AM1173" s="225"/>
      <c r="AN1173" s="223">
        <f>SUM(AN1162:AN1165)</f>
        <v>0.68000000000000005</v>
      </c>
      <c r="AO1173" s="224">
        <f>SUM(AO1162:AO1165)</f>
        <v>0.45000000000000001</v>
      </c>
      <c r="AP1173" s="225"/>
      <c r="AQ1173" s="223">
        <f>SUM(AQ1162:AQ1165)</f>
        <v>0.73999999999999999</v>
      </c>
      <c r="AR1173" s="224">
        <f>SUM(AR1162:AR1165)</f>
        <v>0.5</v>
      </c>
      <c r="AS1173" s="225"/>
      <c r="AT1173" s="223">
        <f>SUM(AT1162:AT1165)</f>
        <v>0.87</v>
      </c>
      <c r="AU1173" s="224">
        <f>SUM(AU1162:AU1165)</f>
        <v>0.57999999999999996</v>
      </c>
      <c r="AV1173" s="225"/>
      <c r="AW1173" s="223">
        <f>SUM(AW1162:AW1165)</f>
        <v>0.81999999999999995</v>
      </c>
      <c r="AX1173" s="224">
        <f>SUM(AX1162:AX1165)</f>
        <v>0.55000000000000004</v>
      </c>
      <c r="AY1173" s="225"/>
      <c r="AZ1173" s="223">
        <f>SUM(AZ1162:AZ1165)</f>
        <v>0.60999999999999999</v>
      </c>
      <c r="BA1173" s="224">
        <f>SUM(BA1162:BA1165)</f>
        <v>0.40999999999999998</v>
      </c>
      <c r="BB1173" s="225"/>
      <c r="BC1173" s="223">
        <f>SUM(BC1162:BC1165)</f>
        <v>0.70999999999999996</v>
      </c>
      <c r="BD1173" s="224">
        <f>SUM(BD1162:BD1165)</f>
        <v>0.46999999999999997</v>
      </c>
      <c r="BE1173" s="225"/>
      <c r="BF1173" s="223">
        <f>SUM(BF1162:BF1165)</f>
        <v>0.82999999999999996</v>
      </c>
      <c r="BG1173" s="224">
        <f>SUM(BG1162:BG1165)</f>
        <v>0.56000000000000005</v>
      </c>
      <c r="BH1173" s="225"/>
      <c r="BI1173" s="223">
        <f>SUM(BI1162:BI1165)</f>
        <v>0.88</v>
      </c>
      <c r="BJ1173" s="224">
        <f>SUM(BJ1162:BJ1165)</f>
        <v>0.58999999999999997</v>
      </c>
      <c r="BK1173" s="225"/>
      <c r="BL1173" s="223">
        <f>SUM(BL1162:BL1165)</f>
        <v>0.80000000000000004</v>
      </c>
      <c r="BM1173" s="224">
        <f>SUM(BM1162:BM1165)</f>
        <v>0.53000000000000003</v>
      </c>
      <c r="BN1173" s="225"/>
      <c r="BO1173" s="223">
        <f>SUM(BO1162:BO1165)</f>
        <v>0.81999999999999995</v>
      </c>
      <c r="BP1173" s="224">
        <f>SUM(BP1162:BP1165)</f>
        <v>0.54000000000000004</v>
      </c>
      <c r="BQ1173" s="225"/>
      <c r="BR1173" s="223">
        <f>SUM(BR1162:BR1165)</f>
        <v>0.90000000000000002</v>
      </c>
      <c r="BS1173" s="224">
        <f>SUM(BS1162:BS1165)</f>
        <v>0.59999999999999998</v>
      </c>
      <c r="BT1173" s="225"/>
      <c r="BU1173" s="223">
        <f>SUM(BU1162:BU1165)</f>
        <v>0.75</v>
      </c>
      <c r="BV1173" s="224">
        <f>SUM(BV1162:BV1165)</f>
        <v>0.5</v>
      </c>
      <c r="BW1173" s="225"/>
      <c r="BX1173" s="223">
        <f>SUM(BX1162:BX1165)</f>
        <v>0.91000000000000003</v>
      </c>
      <c r="BY1173" s="224">
        <f>SUM(BY1162:BY1165)</f>
        <v>0.60999999999999999</v>
      </c>
      <c r="BZ1173" s="225"/>
      <c r="CA1173" s="164"/>
      <c r="CB1173" s="164"/>
      <c r="CC1173" s="164"/>
      <c r="CD1173" s="164"/>
      <c r="CE1173" s="164"/>
      <c r="CF1173" s="164"/>
      <c r="CG1173" s="164"/>
      <c r="CH1173" s="164"/>
      <c r="CI1173" s="164"/>
      <c r="CJ1173" s="164"/>
      <c r="CK1173" s="164"/>
      <c r="CL1173" s="164"/>
      <c r="CM1173" s="164"/>
      <c r="CN1173" s="164"/>
      <c r="CO1173" s="164"/>
      <c r="CP1173" s="164"/>
      <c r="CQ1173" s="164"/>
      <c r="CR1173" s="164"/>
      <c r="CS1173" s="164"/>
      <c r="CT1173" s="164"/>
      <c r="CU1173" s="164"/>
      <c r="CV1173" s="164"/>
      <c r="CW1173" s="164"/>
      <c r="CX1173" s="164"/>
      <c r="CY1173" s="164"/>
      <c r="CZ1173" s="164"/>
      <c r="DA1173" s="164"/>
      <c r="DB1173" s="164"/>
      <c r="DC1173" s="164"/>
      <c r="DD1173" s="164"/>
      <c r="DE1173" s="164"/>
    </row>
    <row r="1174" s="164" customFormat="1" ht="20.25" customHeight="1">
      <c r="A1174" s="66"/>
      <c r="B1174" s="170"/>
      <c r="C1174" s="171" t="s">
        <v>136</v>
      </c>
      <c r="D1174" s="187"/>
      <c r="E1174" s="188"/>
      <c r="F1174" s="188"/>
      <c r="G1174" s="338">
        <f>(G1172-G1173)/G1172*100</f>
        <v>0</v>
      </c>
      <c r="H1174" s="347">
        <f>(H1172-H1173)/H1172*100</f>
        <v>0</v>
      </c>
      <c r="I1174" s="340"/>
      <c r="J1174" s="338">
        <f>(J1172-J1173)/J1172*100</f>
        <v>0</v>
      </c>
      <c r="K1174" s="347">
        <f>(K1172-K1173)/K1172*100</f>
        <v>0</v>
      </c>
      <c r="L1174" s="340"/>
      <c r="M1174" s="338">
        <f>(M1172-M1173)/M1172*100</f>
        <v>0</v>
      </c>
      <c r="N1174" s="347">
        <f>(N1172-N1173)/N1172*100</f>
        <v>0</v>
      </c>
      <c r="O1174" s="340"/>
      <c r="P1174" s="338">
        <f>(P1172-P1173)/P1172*100</f>
        <v>0</v>
      </c>
      <c r="Q1174" s="347">
        <f>(Q1172-Q1173)/Q1172*100</f>
        <v>0</v>
      </c>
      <c r="R1174" s="340"/>
      <c r="S1174" s="338">
        <f>(S1172-S1173)/S1172*100</f>
        <v>0</v>
      </c>
      <c r="T1174" s="347">
        <f>(T1172-T1173)/T1172*100</f>
        <v>0</v>
      </c>
      <c r="U1174" s="340"/>
      <c r="V1174" s="338">
        <f>(V1172-V1173)/V1172*100</f>
        <v>0</v>
      </c>
      <c r="W1174" s="347">
        <f>(W1172-W1173)/W1172*100</f>
        <v>0</v>
      </c>
      <c r="X1174" s="340"/>
      <c r="Y1174" s="338">
        <f>(Y1172-Y1173)/Y1172*100</f>
        <v>0</v>
      </c>
      <c r="Z1174" s="347">
        <f>(Z1172-Z1173)/Z1172*100</f>
        <v>0</v>
      </c>
      <c r="AA1174" s="340"/>
      <c r="AB1174" s="338">
        <f>(AB1172-AB1173)/AB1172*100</f>
        <v>0</v>
      </c>
      <c r="AC1174" s="347">
        <f>(AC1172-AC1173)/AC1172*100</f>
        <v>0</v>
      </c>
      <c r="AD1174" s="340"/>
      <c r="AE1174" s="338">
        <f>(AE1172-AE1173)/AE1172*100</f>
        <v>0</v>
      </c>
      <c r="AF1174" s="347">
        <f>(AF1172-AF1173)/AF1172*100</f>
        <v>0</v>
      </c>
      <c r="AG1174" s="340"/>
      <c r="AH1174" s="338">
        <f>(AH1172-AH1173)/AH1172*100</f>
        <v>0</v>
      </c>
      <c r="AI1174" s="347">
        <f>(AI1172-AI1173)/AI1172*100</f>
        <v>0</v>
      </c>
      <c r="AJ1174" s="340"/>
      <c r="AK1174" s="338">
        <f>(AK1172-AK1173)/AK1172*100</f>
        <v>0</v>
      </c>
      <c r="AL1174" s="347">
        <f>(AL1172-AL1173)/AL1172*100</f>
        <v>0</v>
      </c>
      <c r="AM1174" s="340"/>
      <c r="AN1174" s="338">
        <f>(AN1172-AN1173)/AN1172*100</f>
        <v>0</v>
      </c>
      <c r="AO1174" s="347">
        <f>(AO1172-AO1173)/AO1172*100</f>
        <v>0</v>
      </c>
      <c r="AP1174" s="340"/>
      <c r="AQ1174" s="338">
        <f>(AQ1172-AQ1173)/AQ1172*100</f>
        <v>0</v>
      </c>
      <c r="AR1174" s="347">
        <f>(AR1172-AR1173)/AR1172*100</f>
        <v>0</v>
      </c>
      <c r="AS1174" s="340"/>
      <c r="AT1174" s="338">
        <f>(AT1172-AT1173)/AT1172*100</f>
        <v>0</v>
      </c>
      <c r="AU1174" s="347">
        <f>(AU1172-AU1173)/AU1172*100</f>
        <v>0</v>
      </c>
      <c r="AV1174" s="340"/>
      <c r="AW1174" s="338">
        <f>(AW1172-AW1173)/AW1172*100</f>
        <v>0</v>
      </c>
      <c r="AX1174" s="347">
        <f>(AX1172-AX1173)/AX1172*100</f>
        <v>0</v>
      </c>
      <c r="AY1174" s="340"/>
      <c r="AZ1174" s="338">
        <f>(AZ1172-AZ1173)/AZ1172*100</f>
        <v>0</v>
      </c>
      <c r="BA1174" s="347">
        <f>(BA1172-BA1173)/BA1172*100</f>
        <v>0</v>
      </c>
      <c r="BB1174" s="340"/>
      <c r="BC1174" s="338">
        <f>(BC1172-BC1173)/BC1172*100</f>
        <v>0</v>
      </c>
      <c r="BD1174" s="347">
        <f>(BD1172-BD1173)/BD1172*100</f>
        <v>0</v>
      </c>
      <c r="BE1174" s="340"/>
      <c r="BF1174" s="338">
        <f>(BF1172-BF1173)/BF1172*100</f>
        <v>0</v>
      </c>
      <c r="BG1174" s="347">
        <f>(BG1172-BG1173)/BG1172*100</f>
        <v>0</v>
      </c>
      <c r="BH1174" s="340"/>
      <c r="BI1174" s="338">
        <f>(BI1172-BI1173)/BI1172*100</f>
        <v>0</v>
      </c>
      <c r="BJ1174" s="347">
        <f>(BJ1172-BJ1173)/BJ1172*100</f>
        <v>0</v>
      </c>
      <c r="BK1174" s="340"/>
      <c r="BL1174" s="338">
        <f>(BL1172-BL1173)/BL1172*100</f>
        <v>0</v>
      </c>
      <c r="BM1174" s="347">
        <f>(BM1172-BM1173)/BM1172*100</f>
        <v>0</v>
      </c>
      <c r="BN1174" s="340"/>
      <c r="BO1174" s="338">
        <f>(BO1172-BO1173)/BO1172*100</f>
        <v>0</v>
      </c>
      <c r="BP1174" s="347">
        <f>(BP1172-BP1173)/BP1172*100</f>
        <v>0</v>
      </c>
      <c r="BQ1174" s="340"/>
      <c r="BR1174" s="338">
        <f>(BR1172-BR1173)/BR1172*100</f>
        <v>0</v>
      </c>
      <c r="BS1174" s="347">
        <f>(BS1172-BS1173)/BS1172*100</f>
        <v>0</v>
      </c>
      <c r="BT1174" s="340"/>
      <c r="BU1174" s="338">
        <f>(BU1172-BU1173)/BU1172*100</f>
        <v>0</v>
      </c>
      <c r="BV1174" s="347">
        <f>(BV1172-BV1173)/BV1172*100</f>
        <v>0</v>
      </c>
      <c r="BW1174" s="340"/>
      <c r="BX1174" s="338">
        <f>(BX1172-BX1173)/BX1172*100</f>
        <v>0</v>
      </c>
      <c r="BY1174" s="347">
        <f>(BY1172-BY1173)/BY1172*100</f>
        <v>0</v>
      </c>
      <c r="BZ1174" s="340"/>
      <c r="CA1174" s="164"/>
      <c r="CB1174" s="164"/>
      <c r="CC1174" s="164"/>
      <c r="CD1174" s="164"/>
      <c r="CE1174" s="164"/>
      <c r="CF1174" s="164"/>
      <c r="CG1174" s="164"/>
      <c r="CH1174" s="164"/>
      <c r="CI1174" s="164"/>
      <c r="CJ1174" s="164"/>
      <c r="CK1174" s="164"/>
      <c r="CL1174" s="164"/>
      <c r="CM1174" s="164"/>
      <c r="CN1174" s="164"/>
      <c r="CO1174" s="164"/>
      <c r="CP1174" s="164"/>
      <c r="CQ1174" s="164"/>
      <c r="CR1174" s="164"/>
      <c r="CS1174" s="164"/>
      <c r="CT1174" s="164"/>
      <c r="CU1174" s="164"/>
      <c r="CV1174" s="164"/>
      <c r="CW1174" s="164"/>
      <c r="CX1174" s="164"/>
      <c r="CY1174" s="164"/>
      <c r="CZ1174" s="164"/>
      <c r="DA1174" s="164"/>
      <c r="DB1174" s="164"/>
      <c r="DC1174" s="164"/>
      <c r="DD1174" s="164"/>
      <c r="DE1174" s="164"/>
    </row>
    <row r="1175" s="43" customFormat="1" ht="21">
      <c r="A1175" s="102">
        <v>25</v>
      </c>
      <c r="B1175" s="192" t="s">
        <v>380</v>
      </c>
      <c r="C1175" s="104"/>
      <c r="D1175" s="105"/>
      <c r="E1175" s="105"/>
      <c r="F1175" s="105"/>
      <c r="G1175" s="193"/>
      <c r="H1175" s="193"/>
      <c r="I1175" s="194"/>
      <c r="J1175" s="193"/>
      <c r="K1175" s="193"/>
      <c r="L1175" s="194"/>
      <c r="M1175" s="193"/>
      <c r="N1175" s="193"/>
      <c r="O1175" s="194"/>
      <c r="P1175" s="193"/>
      <c r="Q1175" s="193"/>
      <c r="R1175" s="194"/>
      <c r="S1175" s="193"/>
      <c r="T1175" s="193"/>
      <c r="U1175" s="194"/>
      <c r="V1175" s="193"/>
      <c r="W1175" s="193"/>
      <c r="X1175" s="194"/>
      <c r="Y1175" s="193"/>
      <c r="Z1175" s="193"/>
      <c r="AA1175" s="194"/>
      <c r="AB1175" s="193"/>
      <c r="AC1175" s="193"/>
      <c r="AD1175" s="194"/>
      <c r="AE1175" s="193"/>
      <c r="AF1175" s="193"/>
      <c r="AG1175" s="194"/>
      <c r="AH1175" s="193"/>
      <c r="AI1175" s="193"/>
      <c r="AJ1175" s="194"/>
      <c r="AK1175" s="193"/>
      <c r="AL1175" s="193"/>
      <c r="AM1175" s="194"/>
      <c r="AN1175" s="193"/>
      <c r="AO1175" s="193"/>
      <c r="AP1175" s="194"/>
      <c r="AQ1175" s="193"/>
      <c r="AR1175" s="193"/>
      <c r="AS1175" s="194"/>
      <c r="AT1175" s="193"/>
      <c r="AU1175" s="193"/>
      <c r="AV1175" s="194"/>
      <c r="AW1175" s="193"/>
      <c r="AX1175" s="193"/>
      <c r="AY1175" s="194"/>
      <c r="AZ1175" s="193"/>
      <c r="BA1175" s="193"/>
      <c r="BB1175" s="194"/>
      <c r="BC1175" s="193"/>
      <c r="BD1175" s="193"/>
      <c r="BE1175" s="194"/>
      <c r="BF1175" s="193"/>
      <c r="BG1175" s="193"/>
      <c r="BH1175" s="194"/>
      <c r="BI1175" s="193"/>
      <c r="BJ1175" s="193"/>
      <c r="BK1175" s="194"/>
      <c r="BL1175" s="193"/>
      <c r="BM1175" s="193"/>
      <c r="BN1175" s="194"/>
      <c r="BO1175" s="193"/>
      <c r="BP1175" s="193"/>
      <c r="BQ1175" s="194"/>
      <c r="BR1175" s="193"/>
      <c r="BS1175" s="193"/>
      <c r="BT1175" s="194"/>
      <c r="BU1175" s="193"/>
      <c r="BV1175" s="193"/>
      <c r="BW1175" s="194"/>
      <c r="BX1175" s="193"/>
      <c r="BY1175" s="193"/>
      <c r="BZ1175" s="194"/>
    </row>
    <row r="1176" s="43" customFormat="1" ht="20.25">
      <c r="A1176" s="66"/>
      <c r="B1176" s="114"/>
      <c r="C1176" s="108" t="s">
        <v>144</v>
      </c>
      <c r="D1176" s="38"/>
      <c r="E1176" s="110"/>
      <c r="F1176" s="196">
        <v>110</v>
      </c>
      <c r="G1176" s="111">
        <v>0</v>
      </c>
      <c r="H1176" s="112">
        <v>0</v>
      </c>
      <c r="I1176" s="311">
        <f>ROUND(SQRT(G1176^2+H1176^2)*1000/(1.73*G1184),0)</f>
        <v>0</v>
      </c>
      <c r="J1176" s="111">
        <v>0</v>
      </c>
      <c r="K1176" s="112">
        <v>0</v>
      </c>
      <c r="L1176" s="311">
        <f>ROUND(SQRT(J1176^2+K1176^2)*1000/(1.73*J1184),0)</f>
        <v>0</v>
      </c>
      <c r="M1176" s="111">
        <v>0</v>
      </c>
      <c r="N1176" s="112">
        <v>0</v>
      </c>
      <c r="O1176" s="311">
        <f>ROUND(SQRT(M1176^2+N1176^2)*1000/(1.73*M1184),0)</f>
        <v>0</v>
      </c>
      <c r="P1176" s="111">
        <v>0</v>
      </c>
      <c r="Q1176" s="112">
        <v>0</v>
      </c>
      <c r="R1176" s="311">
        <f>ROUND(SQRT(P1176^2+Q1176^2)*1000/(1.73*P1184),0)</f>
        <v>0</v>
      </c>
      <c r="S1176" s="111">
        <v>0</v>
      </c>
      <c r="T1176" s="112">
        <v>0</v>
      </c>
      <c r="U1176" s="311">
        <f>ROUND(SQRT(S1176^2+T1176^2)*1000/(1.73*S1184),0)</f>
        <v>0</v>
      </c>
      <c r="V1176" s="111">
        <v>0</v>
      </c>
      <c r="W1176" s="112">
        <v>0</v>
      </c>
      <c r="X1176" s="311">
        <f>ROUND(SQRT(V1176^2+W1176^2)*1000/(1.73*V1184),0)</f>
        <v>0</v>
      </c>
      <c r="Y1176" s="111">
        <v>0</v>
      </c>
      <c r="Z1176" s="112">
        <v>0</v>
      </c>
      <c r="AA1176" s="311">
        <v>0</v>
      </c>
      <c r="AB1176" s="111">
        <v>0</v>
      </c>
      <c r="AC1176" s="112">
        <v>0</v>
      </c>
      <c r="AD1176" s="311">
        <f>ROUND(SQRT(AB1176^2+AC1176^2)*1000/(1.73*AB1184),0)</f>
        <v>0</v>
      </c>
      <c r="AE1176" s="111">
        <v>0</v>
      </c>
      <c r="AF1176" s="112">
        <v>0</v>
      </c>
      <c r="AG1176" s="311">
        <f>ROUND(SQRT(AE1176^2+AF1176^2)*1000/(1.73*AE1184),0)</f>
        <v>0</v>
      </c>
      <c r="AH1176" s="111">
        <v>0</v>
      </c>
      <c r="AI1176" s="112">
        <v>0</v>
      </c>
      <c r="AJ1176" s="311">
        <f>ROUND(SQRT(AH1176^2+AI1176^2)*1000/(1.73*AH1184),0)</f>
        <v>0</v>
      </c>
      <c r="AK1176" s="111">
        <v>0</v>
      </c>
      <c r="AL1176" s="112">
        <v>0</v>
      </c>
      <c r="AM1176" s="311">
        <f>ROUND(SQRT(AK1176^2+AL1176^2)*1000/(1.73*AK1184),0)</f>
        <v>0</v>
      </c>
      <c r="AN1176" s="111">
        <v>0</v>
      </c>
      <c r="AO1176" s="112">
        <v>0</v>
      </c>
      <c r="AP1176" s="311">
        <f>ROUND(SQRT(AN1176^2+AO1176^2)*1000/(1.73*AN1184),0)</f>
        <v>0</v>
      </c>
      <c r="AQ1176" s="111">
        <v>0</v>
      </c>
      <c r="AR1176" s="112">
        <v>0</v>
      </c>
      <c r="AS1176" s="311">
        <f>ROUND(SQRT(AQ1176^2+AR1176^2)*1000/(1.73*AQ1184),0)</f>
        <v>0</v>
      </c>
      <c r="AT1176" s="111">
        <v>0</v>
      </c>
      <c r="AU1176" s="112">
        <v>0</v>
      </c>
      <c r="AV1176" s="311">
        <f>ROUND(SQRT(AT1176^2+AU1176^2)*1000/(1.73*AT1184),0)</f>
        <v>0</v>
      </c>
      <c r="AW1176" s="111">
        <v>0</v>
      </c>
      <c r="AX1176" s="112">
        <v>0</v>
      </c>
      <c r="AY1176" s="311">
        <f>ROUND(SQRT(AW1176^2+AX1176^2)*1000/(1.73*AW1184),0)</f>
        <v>0</v>
      </c>
      <c r="AZ1176" s="111">
        <v>0</v>
      </c>
      <c r="BA1176" s="112">
        <v>0</v>
      </c>
      <c r="BB1176" s="311">
        <f>ROUND(SQRT(AZ1176^2+BA1176^2)*1000/(1.73*AZ1184),0)</f>
        <v>0</v>
      </c>
      <c r="BC1176" s="111">
        <v>0</v>
      </c>
      <c r="BD1176" s="112">
        <v>0</v>
      </c>
      <c r="BE1176" s="311">
        <f>ROUND(SQRT(BC1176^2+BD1176^2)*1000/(1.73*BC1184),0)</f>
        <v>0</v>
      </c>
      <c r="BF1176" s="111">
        <v>0</v>
      </c>
      <c r="BG1176" s="112">
        <v>0</v>
      </c>
      <c r="BH1176" s="311">
        <f>ROUND(SQRT(BF1176^2+BG1176^2)*1000/(1.73*BF1184),0)</f>
        <v>0</v>
      </c>
      <c r="BI1176" s="111">
        <v>0</v>
      </c>
      <c r="BJ1176" s="112">
        <v>0</v>
      </c>
      <c r="BK1176" s="311">
        <f>ROUND(SQRT(BI1176^2+BJ1176^2)*1000/(1.73*BI1184),0)</f>
        <v>0</v>
      </c>
      <c r="BL1176" s="111">
        <v>0</v>
      </c>
      <c r="BM1176" s="112">
        <v>0</v>
      </c>
      <c r="BN1176" s="311">
        <f>ROUND(SQRT(BL1176^2+BM1176^2)*1000/(1.73*BL1184),0)</f>
        <v>0</v>
      </c>
      <c r="BO1176" s="111">
        <v>0</v>
      </c>
      <c r="BP1176" s="112">
        <v>0</v>
      </c>
      <c r="BQ1176" s="311">
        <f>ROUND(SQRT(BO1176^2+BP1176^2)*1000/(1.73*BO1184),0)</f>
        <v>0</v>
      </c>
      <c r="BR1176" s="111">
        <v>0</v>
      </c>
      <c r="BS1176" s="112">
        <v>0</v>
      </c>
      <c r="BT1176" s="311">
        <f>ROUND(SQRT(BR1176^2+BS1176^2)*1000/(1.73*BR1184),0)</f>
        <v>0</v>
      </c>
      <c r="BU1176" s="111">
        <v>0</v>
      </c>
      <c r="BV1176" s="112">
        <v>0</v>
      </c>
      <c r="BW1176" s="311">
        <f>ROUND(SQRT(BU1176^2+BV1176^2)*1000/(1.73*BU1184),0)</f>
        <v>0</v>
      </c>
      <c r="BX1176" s="111">
        <v>0</v>
      </c>
      <c r="BY1176" s="112">
        <v>0</v>
      </c>
      <c r="BZ1176" s="311">
        <f>ROUND(SQRT(BX1176^2+BY1176^2)*1000/(1.73*BX1184),0)</f>
        <v>0</v>
      </c>
      <c r="CA1176" s="43"/>
      <c r="CB1176" s="43"/>
      <c r="CC1176" s="43"/>
      <c r="CD1176" s="43"/>
      <c r="CE1176" s="43"/>
      <c r="CF1176" s="43"/>
      <c r="CG1176" s="43"/>
      <c r="CH1176" s="43"/>
      <c r="CI1176" s="43"/>
      <c r="CJ1176" s="43"/>
      <c r="CK1176" s="43"/>
      <c r="CL1176" s="43"/>
      <c r="CM1176" s="43"/>
      <c r="CN1176" s="43"/>
      <c r="CO1176" s="43"/>
      <c r="CP1176" s="43"/>
      <c r="CQ1176" s="43"/>
      <c r="CR1176" s="43"/>
      <c r="CS1176" s="43"/>
      <c r="CT1176" s="43"/>
      <c r="CU1176" s="43"/>
      <c r="CV1176" s="43"/>
      <c r="CW1176" s="43"/>
      <c r="CX1176" s="43"/>
      <c r="CY1176" s="43"/>
      <c r="CZ1176" s="43"/>
      <c r="DA1176" s="43"/>
      <c r="DB1176" s="43"/>
      <c r="DC1176" s="43"/>
      <c r="DD1176" s="43"/>
      <c r="DE1176" s="43"/>
    </row>
    <row r="1177" s="43" customFormat="1" ht="21">
      <c r="A1177" s="66"/>
      <c r="B1177" s="138"/>
      <c r="C1177" s="132" t="s">
        <v>146</v>
      </c>
      <c r="D1177" s="217"/>
      <c r="E1177" s="134"/>
      <c r="F1177" s="133">
        <v>10</v>
      </c>
      <c r="G1177" s="269">
        <v>0</v>
      </c>
      <c r="H1177" s="270">
        <v>0</v>
      </c>
      <c r="I1177" s="272">
        <f>ROUND(SQRT(G1177^2+H1177^2)*1000/(1.73*G1186),0)</f>
        <v>0</v>
      </c>
      <c r="J1177" s="269">
        <v>0</v>
      </c>
      <c r="K1177" s="270">
        <v>0</v>
      </c>
      <c r="L1177" s="272">
        <f>ROUND(SQRT(J1177^2+K1177^2)*1000/(1.73*J1186),0)</f>
        <v>0</v>
      </c>
      <c r="M1177" s="269">
        <v>0</v>
      </c>
      <c r="N1177" s="270">
        <v>0</v>
      </c>
      <c r="O1177" s="272">
        <f>ROUND(SQRT(M1177^2+N1177^2)*1000/(1.73*M1186),0)</f>
        <v>0</v>
      </c>
      <c r="P1177" s="269">
        <v>0</v>
      </c>
      <c r="Q1177" s="270">
        <v>0</v>
      </c>
      <c r="R1177" s="272">
        <f>ROUND(SQRT(P1177^2+Q1177^2)*1000/(1.73*P1186),0)</f>
        <v>0</v>
      </c>
      <c r="S1177" s="269">
        <v>0</v>
      </c>
      <c r="T1177" s="270">
        <v>0</v>
      </c>
      <c r="U1177" s="272">
        <f>ROUND(SQRT(S1177^2+T1177^2)*1000/(1.73*S1186),0)</f>
        <v>0</v>
      </c>
      <c r="V1177" s="269">
        <v>0</v>
      </c>
      <c r="W1177" s="270">
        <v>0</v>
      </c>
      <c r="X1177" s="272">
        <f>ROUND(SQRT(V1177^2+W1177^2)*1000/(1.73*V1186),0)</f>
        <v>0</v>
      </c>
      <c r="Y1177" s="269">
        <v>0</v>
      </c>
      <c r="Z1177" s="270">
        <v>0</v>
      </c>
      <c r="AA1177" s="272">
        <v>0</v>
      </c>
      <c r="AB1177" s="269">
        <v>0</v>
      </c>
      <c r="AC1177" s="270">
        <v>0</v>
      </c>
      <c r="AD1177" s="272">
        <f>ROUND(SQRT(AB1177^2+AC1177^2)*1000/(1.73*AB1186),0)</f>
        <v>0</v>
      </c>
      <c r="AE1177" s="269">
        <v>0</v>
      </c>
      <c r="AF1177" s="270">
        <v>0</v>
      </c>
      <c r="AG1177" s="272">
        <f>ROUND(SQRT(AE1177^2+AF1177^2)*1000/(1.73*AE1186),0)</f>
        <v>0</v>
      </c>
      <c r="AH1177" s="269">
        <v>0</v>
      </c>
      <c r="AI1177" s="270">
        <v>0</v>
      </c>
      <c r="AJ1177" s="272">
        <f>ROUND(SQRT(AH1177^2+AI1177^2)*1000/(1.73*AH1186),0)</f>
        <v>0</v>
      </c>
      <c r="AK1177" s="269">
        <v>0</v>
      </c>
      <c r="AL1177" s="270">
        <v>0</v>
      </c>
      <c r="AM1177" s="272">
        <f>ROUND(SQRT(AK1177^2+AL1177^2)*1000/(1.73*AK1186),0)</f>
        <v>0</v>
      </c>
      <c r="AN1177" s="269">
        <v>0</v>
      </c>
      <c r="AO1177" s="270">
        <v>0</v>
      </c>
      <c r="AP1177" s="272">
        <f>ROUND(SQRT(AN1177^2+AO1177^2)*1000/(1.73*AN1186),0)</f>
        <v>0</v>
      </c>
      <c r="AQ1177" s="269">
        <v>0</v>
      </c>
      <c r="AR1177" s="270">
        <v>0</v>
      </c>
      <c r="AS1177" s="272">
        <f>ROUND(SQRT(AQ1177^2+AR1177^2)*1000/(1.73*AQ1186),0)</f>
        <v>0</v>
      </c>
      <c r="AT1177" s="269">
        <v>0</v>
      </c>
      <c r="AU1177" s="270">
        <v>0</v>
      </c>
      <c r="AV1177" s="272">
        <f>ROUND(SQRT(AT1177^2+AU1177^2)*1000/(1.73*AT1186),0)</f>
        <v>0</v>
      </c>
      <c r="AW1177" s="269">
        <v>0</v>
      </c>
      <c r="AX1177" s="270">
        <v>0</v>
      </c>
      <c r="AY1177" s="272">
        <f>ROUND(SQRT(AW1177^2+AX1177^2)*1000/(1.73*AW1186),0)</f>
        <v>0</v>
      </c>
      <c r="AZ1177" s="269">
        <v>0</v>
      </c>
      <c r="BA1177" s="270">
        <v>0</v>
      </c>
      <c r="BB1177" s="272">
        <f>ROUND(SQRT(AZ1177^2+BA1177^2)*1000/(1.73*AZ1186),0)</f>
        <v>0</v>
      </c>
      <c r="BC1177" s="269">
        <v>0</v>
      </c>
      <c r="BD1177" s="270">
        <v>0</v>
      </c>
      <c r="BE1177" s="272">
        <f>ROUND(SQRT(BC1177^2+BD1177^2)*1000/(1.73*BC1186),0)</f>
        <v>0</v>
      </c>
      <c r="BF1177" s="269">
        <v>0</v>
      </c>
      <c r="BG1177" s="270">
        <v>0</v>
      </c>
      <c r="BH1177" s="272">
        <f>ROUND(SQRT(BF1177^2+BG1177^2)*1000/(1.73*BF1186),0)</f>
        <v>0</v>
      </c>
      <c r="BI1177" s="269">
        <v>0</v>
      </c>
      <c r="BJ1177" s="270">
        <v>0</v>
      </c>
      <c r="BK1177" s="272">
        <f>ROUND(SQRT(BI1177^2+BJ1177^2)*1000/(1.73*BI1186),0)</f>
        <v>0</v>
      </c>
      <c r="BL1177" s="269">
        <v>0</v>
      </c>
      <c r="BM1177" s="270">
        <v>0</v>
      </c>
      <c r="BN1177" s="272">
        <f>ROUND(SQRT(BL1177^2+BM1177^2)*1000/(1.73*BL1186),0)</f>
        <v>0</v>
      </c>
      <c r="BO1177" s="269">
        <v>0</v>
      </c>
      <c r="BP1177" s="270">
        <v>0</v>
      </c>
      <c r="BQ1177" s="272">
        <f>ROUND(SQRT(BO1177^2+BP1177^2)*1000/(1.73*BO1186),0)</f>
        <v>0</v>
      </c>
      <c r="BR1177" s="269">
        <v>0</v>
      </c>
      <c r="BS1177" s="270">
        <v>0</v>
      </c>
      <c r="BT1177" s="272">
        <f>ROUND(SQRT(BR1177^2+BS1177^2)*1000/(1.73*BR1186),0)</f>
        <v>0</v>
      </c>
      <c r="BU1177" s="269">
        <v>0</v>
      </c>
      <c r="BV1177" s="270">
        <v>0</v>
      </c>
      <c r="BW1177" s="272">
        <f>ROUND(SQRT(BU1177^2+BV1177^2)*1000/(1.73*BU1186),0)</f>
        <v>0</v>
      </c>
      <c r="BX1177" s="269">
        <v>0</v>
      </c>
      <c r="BY1177" s="270">
        <v>0</v>
      </c>
      <c r="BZ1177" s="272">
        <f>ROUND(SQRT(BX1177^2+BY1177^2)*1000/(1.73*BX1186),0)</f>
        <v>0</v>
      </c>
      <c r="CA1177" s="43"/>
      <c r="CB1177" s="43"/>
      <c r="CC1177" s="43"/>
      <c r="CD1177" s="43"/>
      <c r="CE1177" s="43"/>
      <c r="CF1177" s="43"/>
      <c r="CG1177" s="43"/>
      <c r="CH1177" s="43"/>
      <c r="CI1177" s="43"/>
      <c r="CJ1177" s="43"/>
      <c r="CK1177" s="43"/>
      <c r="CL1177" s="43"/>
      <c r="CM1177" s="43"/>
      <c r="CN1177" s="43"/>
      <c r="CO1177" s="43"/>
      <c r="CP1177" s="43"/>
      <c r="CQ1177" s="43"/>
      <c r="CR1177" s="43"/>
      <c r="CS1177" s="43"/>
      <c r="CT1177" s="43"/>
      <c r="CU1177" s="43"/>
      <c r="CV1177" s="43"/>
      <c r="CW1177" s="43"/>
      <c r="CX1177" s="43"/>
      <c r="CY1177" s="43"/>
      <c r="CZ1177" s="43"/>
      <c r="DA1177" s="43"/>
      <c r="DB1177" s="43"/>
      <c r="DC1177" s="43"/>
      <c r="DD1177" s="43"/>
      <c r="DE1177" s="43"/>
    </row>
    <row r="1178" s="43" customFormat="1" ht="20.25">
      <c r="A1178" s="66"/>
      <c r="B1178" s="114"/>
      <c r="C1178" s="108" t="s">
        <v>32</v>
      </c>
      <c r="D1178" s="38"/>
      <c r="E1178" s="110" t="s">
        <v>33</v>
      </c>
      <c r="F1178" s="196">
        <v>110</v>
      </c>
      <c r="G1178" s="129">
        <v>2.4500000000000002</v>
      </c>
      <c r="H1178" s="130">
        <v>1.6399999999999999</v>
      </c>
      <c r="I1178" s="271">
        <f>ROUND(SQRT(G1178^2+H1178^2)*1000/(1.73*G1184),0)</f>
        <v>15</v>
      </c>
      <c r="J1178" s="129">
        <v>2.4399999999999999</v>
      </c>
      <c r="K1178" s="130">
        <v>1.6299999999999999</v>
      </c>
      <c r="L1178" s="271">
        <f>ROUND(SQRT(J1178^2+K1178^2)*1000/(1.73*J1184),0)</f>
        <v>15</v>
      </c>
      <c r="M1178" s="129">
        <v>2.4199999999999999</v>
      </c>
      <c r="N1178" s="130">
        <v>1.6200000000000001</v>
      </c>
      <c r="O1178" s="271">
        <f>ROUND(SQRT(M1178^2+N1178^2)*1000/(1.73*M1184),0)</f>
        <v>15</v>
      </c>
      <c r="P1178" s="129">
        <v>2.3900000000000001</v>
      </c>
      <c r="Q1178" s="130">
        <v>1.5900000000000001</v>
      </c>
      <c r="R1178" s="271">
        <f>ROUND(SQRT(P1178^2+Q1178^2)*1000/(1.73*P1184),0)</f>
        <v>14</v>
      </c>
      <c r="S1178" s="129">
        <v>2.0899999999999999</v>
      </c>
      <c r="T1178" s="130">
        <v>1.3899999999999999</v>
      </c>
      <c r="U1178" s="271">
        <f>ROUND(SQRT(S1178^2+T1178^2)*1000/(1.73*S1184),0)</f>
        <v>13</v>
      </c>
      <c r="V1178" s="129">
        <v>2.3700000000000001</v>
      </c>
      <c r="W1178" s="130">
        <v>1.5700000000000001</v>
      </c>
      <c r="X1178" s="271">
        <f>ROUND(SQRT(V1178^2+W1178^2)*1000/(1.73*V1184),0)</f>
        <v>14</v>
      </c>
      <c r="Y1178" s="129">
        <v>2.3700000000000001</v>
      </c>
      <c r="Z1178" s="130">
        <v>1.5700000000000001</v>
      </c>
      <c r="AA1178" s="271">
        <v>14</v>
      </c>
      <c r="AB1178" s="129">
        <v>2.4500000000000002</v>
      </c>
      <c r="AC1178" s="130">
        <v>1.6299999999999999</v>
      </c>
      <c r="AD1178" s="271">
        <f>ROUND(SQRT(AB1178^2+AC1178^2)*1000/(1.73*AB1184),0)</f>
        <v>15</v>
      </c>
      <c r="AE1178" s="129">
        <v>2.52</v>
      </c>
      <c r="AF1178" s="130">
        <v>1.6699999999999999</v>
      </c>
      <c r="AG1178" s="271">
        <f>ROUND(SQRT(AE1178^2+AF1178^2)*1000/(1.73*AE1184),0)</f>
        <v>15</v>
      </c>
      <c r="AH1178" s="129">
        <v>2.5600000000000001</v>
      </c>
      <c r="AI1178" s="130">
        <v>1.7</v>
      </c>
      <c r="AJ1178" s="271">
        <f>ROUND(SQRT(AH1178^2+AI1178^2)*1000/(1.73*AH1184),0)</f>
        <v>15</v>
      </c>
      <c r="AK1178" s="129">
        <v>2.1099999999999999</v>
      </c>
      <c r="AL1178" s="130">
        <v>1.3899999999999999</v>
      </c>
      <c r="AM1178" s="271">
        <f>ROUND(SQRT(AK1178^2+AL1178^2)*1000/(1.73*AK1184),0)</f>
        <v>13</v>
      </c>
      <c r="AN1178" s="129">
        <v>1.76</v>
      </c>
      <c r="AO1178" s="130">
        <v>1.1599999999999999</v>
      </c>
      <c r="AP1178" s="271">
        <f>ROUND(SQRT(AN1178^2+AO1178^2)*1000/(1.73*AN1184),0)</f>
        <v>11</v>
      </c>
      <c r="AQ1178" s="129">
        <v>2.21</v>
      </c>
      <c r="AR1178" s="130">
        <v>1.47</v>
      </c>
      <c r="AS1178" s="271">
        <f>ROUND(SQRT(AQ1178^2+AR1178^2)*1000/(1.73*AQ1184),0)</f>
        <v>13</v>
      </c>
      <c r="AT1178" s="129">
        <v>2.27</v>
      </c>
      <c r="AU1178" s="130">
        <v>1.52</v>
      </c>
      <c r="AV1178" s="271">
        <f>ROUND(SQRT(AT1178^2+AU1178^2)*1000/(1.73*AT1184),0)</f>
        <v>14</v>
      </c>
      <c r="AW1178" s="129">
        <v>2.23</v>
      </c>
      <c r="AX1178" s="130">
        <v>1.48</v>
      </c>
      <c r="AY1178" s="271">
        <f>ROUND(SQRT(AW1178^2+AX1178^2)*1000/(1.73*AW1184),0)</f>
        <v>13</v>
      </c>
      <c r="AZ1178" s="129">
        <v>2.2000000000000002</v>
      </c>
      <c r="BA1178" s="130">
        <v>1.46</v>
      </c>
      <c r="BB1178" s="271">
        <f>ROUND(SQRT(AZ1178^2+BA1178^2)*1000/(1.73*AZ1184),0)</f>
        <v>13</v>
      </c>
      <c r="BC1178" s="129">
        <v>2.3599999999999999</v>
      </c>
      <c r="BD1178" s="130">
        <v>1.5700000000000001</v>
      </c>
      <c r="BE1178" s="271">
        <f>ROUND(SQRT(BC1178^2+BD1178^2)*1000/(1.73*BC1184),0)</f>
        <v>14</v>
      </c>
      <c r="BF1178" s="129">
        <v>2.6000000000000001</v>
      </c>
      <c r="BG1178" s="130">
        <v>1.73</v>
      </c>
      <c r="BH1178" s="271">
        <f>ROUND(SQRT(BF1178^2+BG1178^2)*1000/(1.73*BF1184),0)</f>
        <v>16</v>
      </c>
      <c r="BI1178" s="129">
        <v>2.3300000000000001</v>
      </c>
      <c r="BJ1178" s="130">
        <v>1.55</v>
      </c>
      <c r="BK1178" s="271">
        <f>ROUND(SQRT(BI1178^2+BJ1178^2)*1000/(1.73*BI1184),0)</f>
        <v>14</v>
      </c>
      <c r="BL1178" s="129">
        <v>2.71</v>
      </c>
      <c r="BM1178" s="130">
        <v>1.8100000000000001</v>
      </c>
      <c r="BN1178" s="271">
        <f>ROUND(SQRT(BL1178^2+BM1178^2)*1000/(1.73*BL1184),0)</f>
        <v>16</v>
      </c>
      <c r="BO1178" s="129">
        <v>2.6499999999999999</v>
      </c>
      <c r="BP1178" s="130">
        <v>1.77</v>
      </c>
      <c r="BQ1178" s="271">
        <f>ROUND(SQRT(BO1178^2+BP1178^2)*1000/(1.73*BO1184),0)</f>
        <v>16</v>
      </c>
      <c r="BR1178" s="129">
        <v>2.6299999999999999</v>
      </c>
      <c r="BS1178" s="130">
        <v>1.75</v>
      </c>
      <c r="BT1178" s="271">
        <f>ROUND(SQRT(BR1178^2+BS1178^2)*1000/(1.73*BR1184),0)</f>
        <v>16</v>
      </c>
      <c r="BU1178" s="129">
        <v>2.6099999999999999</v>
      </c>
      <c r="BV1178" s="130">
        <v>1.75</v>
      </c>
      <c r="BW1178" s="271">
        <f>ROUND(SQRT(BU1178^2+BV1178^2)*1000/(1.73*BU1184),0)</f>
        <v>16</v>
      </c>
      <c r="BX1178" s="129">
        <v>2.6400000000000001</v>
      </c>
      <c r="BY1178" s="130">
        <v>1.77</v>
      </c>
      <c r="BZ1178" s="271">
        <f>ROUND(SQRT(BX1178^2+BY1178^2)*1000/(1.73*BX1184),0)</f>
        <v>16</v>
      </c>
      <c r="CA1178" s="43"/>
      <c r="CB1178" s="43"/>
      <c r="CC1178" s="43"/>
      <c r="CD1178" s="43"/>
      <c r="CE1178" s="43"/>
      <c r="CF1178" s="43"/>
      <c r="CG1178" s="43"/>
      <c r="CH1178" s="43"/>
      <c r="CI1178" s="43"/>
      <c r="CJ1178" s="43"/>
      <c r="CK1178" s="43"/>
      <c r="CL1178" s="43"/>
      <c r="CM1178" s="43"/>
      <c r="CN1178" s="43"/>
      <c r="CO1178" s="43"/>
      <c r="CP1178" s="43"/>
      <c r="CQ1178" s="43"/>
      <c r="CR1178" s="43"/>
      <c r="CS1178" s="43"/>
      <c r="CT1178" s="43"/>
      <c r="CU1178" s="43"/>
      <c r="CV1178" s="43"/>
      <c r="CW1178" s="43"/>
      <c r="CX1178" s="43"/>
      <c r="CY1178" s="43"/>
      <c r="CZ1178" s="43"/>
      <c r="DA1178" s="43"/>
      <c r="DB1178" s="43"/>
      <c r="DC1178" s="43"/>
      <c r="DD1178" s="43"/>
      <c r="DE1178" s="43"/>
    </row>
    <row r="1179" s="43" customFormat="1" ht="20.25">
      <c r="A1179" s="66"/>
      <c r="B1179" s="138"/>
      <c r="C1179" s="115"/>
      <c r="D1179" s="38"/>
      <c r="E1179" s="117" t="s">
        <v>35</v>
      </c>
      <c r="F1179" s="116">
        <v>10</v>
      </c>
      <c r="G1179" s="111">
        <v>2.4500000000000002</v>
      </c>
      <c r="H1179" s="112">
        <v>1.6399999999999999</v>
      </c>
      <c r="I1179" s="272">
        <f>ROUND(SQRT(G1179^2+H1179^2)*1000/(1.73*G1186),0)</f>
        <v>164</v>
      </c>
      <c r="J1179" s="111">
        <v>2.4399999999999999</v>
      </c>
      <c r="K1179" s="112">
        <v>1.6299999999999999</v>
      </c>
      <c r="L1179" s="272">
        <f>ROUND(SQRT(J1179^2+K1179^2)*1000/(1.73*J1186),0)</f>
        <v>163</v>
      </c>
      <c r="M1179" s="111">
        <v>2.4199999999999999</v>
      </c>
      <c r="N1179" s="112">
        <v>1.6200000000000001</v>
      </c>
      <c r="O1179" s="272">
        <f>ROUND(SQRT(M1179^2+N1179^2)*1000/(1.73*M1186),0)</f>
        <v>162</v>
      </c>
      <c r="P1179" s="111">
        <v>2.3900000000000001</v>
      </c>
      <c r="Q1179" s="112">
        <v>1.5900000000000001</v>
      </c>
      <c r="R1179" s="272">
        <f>ROUND(SQRT(P1179^2+Q1179^2)*1000/(1.73*P1186),0)</f>
        <v>160</v>
      </c>
      <c r="S1179" s="111">
        <v>2.0899999999999999</v>
      </c>
      <c r="T1179" s="112">
        <v>1.3899999999999999</v>
      </c>
      <c r="U1179" s="272">
        <f>ROUND(SQRT(S1179^2+T1179^2)*1000/(1.73*S1186),0)</f>
        <v>140</v>
      </c>
      <c r="V1179" s="111">
        <v>2.3700000000000001</v>
      </c>
      <c r="W1179" s="112">
        <v>1.5700000000000001</v>
      </c>
      <c r="X1179" s="272">
        <f>ROUND(SQRT(V1179^2+W1179^2)*1000/(1.73*V1186),0)</f>
        <v>158</v>
      </c>
      <c r="Y1179" s="111">
        <v>2.3700000000000001</v>
      </c>
      <c r="Z1179" s="112">
        <v>1.5700000000000001</v>
      </c>
      <c r="AA1179" s="272">
        <v>158</v>
      </c>
      <c r="AB1179" s="111">
        <v>2.4500000000000002</v>
      </c>
      <c r="AC1179" s="112">
        <v>1.6299999999999999</v>
      </c>
      <c r="AD1179" s="272">
        <f>ROUND(SQRT(AB1179^2+AC1179^2)*1000/(1.73*AB1186),0)</f>
        <v>164</v>
      </c>
      <c r="AE1179" s="111">
        <v>2.52</v>
      </c>
      <c r="AF1179" s="112">
        <v>1.6699999999999999</v>
      </c>
      <c r="AG1179" s="272">
        <f>ROUND(SQRT(AE1179^2+AF1179^2)*1000/(1.73*AE1186),0)</f>
        <v>168</v>
      </c>
      <c r="AH1179" s="111">
        <v>2.5600000000000001</v>
      </c>
      <c r="AI1179" s="112">
        <v>1.7</v>
      </c>
      <c r="AJ1179" s="272">
        <f>ROUND(SQRT(AH1179^2+AI1179^2)*1000/(1.73*AH1186),0)</f>
        <v>171</v>
      </c>
      <c r="AK1179" s="111">
        <v>2.1099999999999999</v>
      </c>
      <c r="AL1179" s="112">
        <v>1.3899999999999999</v>
      </c>
      <c r="AM1179" s="272">
        <f>ROUND(SQRT(AK1179^2+AL1179^2)*1000/(1.73*AK1186),0)</f>
        <v>140</v>
      </c>
      <c r="AN1179" s="111">
        <v>1.76</v>
      </c>
      <c r="AO1179" s="112">
        <v>1.1599999999999999</v>
      </c>
      <c r="AP1179" s="272">
        <f>ROUND(SQRT(AN1179^2+AO1179^2)*1000/(1.73*AN1186),0)</f>
        <v>117</v>
      </c>
      <c r="AQ1179" s="111">
        <v>2.21</v>
      </c>
      <c r="AR1179" s="112">
        <v>1.47</v>
      </c>
      <c r="AS1179" s="272">
        <f>ROUND(SQRT(AQ1179^2+AR1179^2)*1000/(1.73*AQ1186),0)</f>
        <v>148</v>
      </c>
      <c r="AT1179" s="111">
        <v>2.27</v>
      </c>
      <c r="AU1179" s="112">
        <v>1.52</v>
      </c>
      <c r="AV1179" s="272">
        <f>ROUND(SQRT(AT1179^2+AU1179^2)*1000/(1.73*AT1186),0)</f>
        <v>152</v>
      </c>
      <c r="AW1179" s="111">
        <v>2.23</v>
      </c>
      <c r="AX1179" s="112">
        <v>1.48</v>
      </c>
      <c r="AY1179" s="272">
        <f>ROUND(SQRT(AW1179^2+AX1179^2)*1000/(1.73*AW1186),0)</f>
        <v>149</v>
      </c>
      <c r="AZ1179" s="111">
        <v>2.2000000000000002</v>
      </c>
      <c r="BA1179" s="112">
        <v>1.46</v>
      </c>
      <c r="BB1179" s="272">
        <f>ROUND(SQRT(AZ1179^2+BA1179^2)*1000/(1.73*AZ1186),0)</f>
        <v>147</v>
      </c>
      <c r="BC1179" s="111">
        <v>2.3599999999999999</v>
      </c>
      <c r="BD1179" s="112">
        <v>1.5700000000000001</v>
      </c>
      <c r="BE1179" s="272">
        <f>ROUND(SQRT(BC1179^2+BD1179^2)*1000/(1.73*BC1186),0)</f>
        <v>158</v>
      </c>
      <c r="BF1179" s="111">
        <v>2.6000000000000001</v>
      </c>
      <c r="BG1179" s="112">
        <v>1.73</v>
      </c>
      <c r="BH1179" s="272">
        <f>ROUND(SQRT(BF1179^2+BG1179^2)*1000/(1.73*BF1186),0)</f>
        <v>174</v>
      </c>
      <c r="BI1179" s="111">
        <v>2.3300000000000001</v>
      </c>
      <c r="BJ1179" s="112">
        <v>1.55</v>
      </c>
      <c r="BK1179" s="272">
        <f>ROUND(SQRT(BI1179^2+BJ1179^2)*1000/(1.73*BI1186),0)</f>
        <v>156</v>
      </c>
      <c r="BL1179" s="111">
        <v>2.71</v>
      </c>
      <c r="BM1179" s="112">
        <v>1.8100000000000001</v>
      </c>
      <c r="BN1179" s="272">
        <f>ROUND(SQRT(BL1179^2+BM1179^2)*1000/(1.73*BL1186),0)</f>
        <v>181</v>
      </c>
      <c r="BO1179" s="111">
        <v>2.6499999999999999</v>
      </c>
      <c r="BP1179" s="112">
        <v>1.77</v>
      </c>
      <c r="BQ1179" s="272">
        <f>ROUND(SQRT(BO1179^2+BP1179^2)*1000/(1.73*BO1186),0)</f>
        <v>177</v>
      </c>
      <c r="BR1179" s="111">
        <v>2.6299999999999999</v>
      </c>
      <c r="BS1179" s="112">
        <v>1.75</v>
      </c>
      <c r="BT1179" s="272">
        <f>ROUND(SQRT(BR1179^2+BS1179^2)*1000/(1.73*BR1186),0)</f>
        <v>176</v>
      </c>
      <c r="BU1179" s="111">
        <v>2.6099999999999999</v>
      </c>
      <c r="BV1179" s="112">
        <v>1.75</v>
      </c>
      <c r="BW1179" s="272">
        <f>ROUND(SQRT(BU1179^2+BV1179^2)*1000/(1.73*BU1186),0)</f>
        <v>175</v>
      </c>
      <c r="BX1179" s="111">
        <v>2.6400000000000001</v>
      </c>
      <c r="BY1179" s="112">
        <v>1.77</v>
      </c>
      <c r="BZ1179" s="272">
        <f>ROUND(SQRT(BX1179^2+BY1179^2)*1000/(1.73*BX1186),0)</f>
        <v>177</v>
      </c>
      <c r="CA1179" s="43"/>
      <c r="CB1179" s="43"/>
      <c r="CC1179" s="43"/>
      <c r="CD1179" s="43"/>
      <c r="CE1179" s="43"/>
      <c r="CF1179" s="43"/>
      <c r="CG1179" s="43"/>
      <c r="CH1179" s="43"/>
      <c r="CI1179" s="43"/>
      <c r="CJ1179" s="43"/>
      <c r="CK1179" s="43"/>
      <c r="CL1179" s="43"/>
      <c r="CM1179" s="43"/>
      <c r="CN1179" s="43"/>
      <c r="CO1179" s="43"/>
      <c r="CP1179" s="43"/>
      <c r="CQ1179" s="43"/>
      <c r="CR1179" s="43"/>
      <c r="CS1179" s="43"/>
      <c r="CT1179" s="43"/>
      <c r="CU1179" s="43"/>
      <c r="CV1179" s="43"/>
      <c r="CW1179" s="43"/>
      <c r="CX1179" s="43"/>
      <c r="CY1179" s="43"/>
      <c r="CZ1179" s="43"/>
      <c r="DA1179" s="43"/>
      <c r="DB1179" s="43"/>
      <c r="DC1179" s="43"/>
      <c r="DD1179" s="43"/>
      <c r="DE1179" s="43"/>
    </row>
    <row r="1180" s="43" customFormat="1" ht="20.25">
      <c r="A1180" s="66"/>
      <c r="B1180" s="138"/>
      <c r="C1180" s="115"/>
      <c r="D1180" s="38"/>
      <c r="E1180" s="117" t="s">
        <v>37</v>
      </c>
      <c r="F1180" s="116" t="s">
        <v>38</v>
      </c>
      <c r="G1180" s="119">
        <v>6</v>
      </c>
      <c r="H1180" s="120"/>
      <c r="I1180" s="121"/>
      <c r="J1180" s="119">
        <v>6</v>
      </c>
      <c r="K1180" s="120"/>
      <c r="L1180" s="121"/>
      <c r="M1180" s="119">
        <v>6</v>
      </c>
      <c r="N1180" s="120"/>
      <c r="O1180" s="121"/>
      <c r="P1180" s="119">
        <v>6</v>
      </c>
      <c r="Q1180" s="120"/>
      <c r="R1180" s="121"/>
      <c r="S1180" s="119">
        <v>6</v>
      </c>
      <c r="T1180" s="120"/>
      <c r="U1180" s="121"/>
      <c r="V1180" s="119">
        <v>6</v>
      </c>
      <c r="W1180" s="120"/>
      <c r="X1180" s="121"/>
      <c r="Y1180" s="119">
        <v>6</v>
      </c>
      <c r="Z1180" s="120"/>
      <c r="AA1180" s="121"/>
      <c r="AB1180" s="119">
        <v>6</v>
      </c>
      <c r="AC1180" s="120"/>
      <c r="AD1180" s="121"/>
      <c r="AE1180" s="119">
        <v>6</v>
      </c>
      <c r="AF1180" s="120"/>
      <c r="AG1180" s="121"/>
      <c r="AH1180" s="119">
        <v>6</v>
      </c>
      <c r="AI1180" s="120"/>
      <c r="AJ1180" s="121"/>
      <c r="AK1180" s="119">
        <v>6</v>
      </c>
      <c r="AL1180" s="120"/>
      <c r="AM1180" s="121"/>
      <c r="AN1180" s="119">
        <v>6</v>
      </c>
      <c r="AO1180" s="120"/>
      <c r="AP1180" s="121"/>
      <c r="AQ1180" s="119">
        <v>6</v>
      </c>
      <c r="AR1180" s="120"/>
      <c r="AS1180" s="121"/>
      <c r="AT1180" s="119">
        <v>6</v>
      </c>
      <c r="AU1180" s="120"/>
      <c r="AV1180" s="121"/>
      <c r="AW1180" s="119">
        <v>6</v>
      </c>
      <c r="AX1180" s="120"/>
      <c r="AY1180" s="121"/>
      <c r="AZ1180" s="119">
        <v>6</v>
      </c>
      <c r="BA1180" s="120"/>
      <c r="BB1180" s="121"/>
      <c r="BC1180" s="119">
        <v>6</v>
      </c>
      <c r="BD1180" s="120"/>
      <c r="BE1180" s="121"/>
      <c r="BF1180" s="119">
        <v>6</v>
      </c>
      <c r="BG1180" s="120"/>
      <c r="BH1180" s="121"/>
      <c r="BI1180" s="119">
        <v>6</v>
      </c>
      <c r="BJ1180" s="120"/>
      <c r="BK1180" s="121"/>
      <c r="BL1180" s="119">
        <v>6</v>
      </c>
      <c r="BM1180" s="120"/>
      <c r="BN1180" s="121"/>
      <c r="BO1180" s="119">
        <v>6</v>
      </c>
      <c r="BP1180" s="120"/>
      <c r="BQ1180" s="121"/>
      <c r="BR1180" s="119">
        <v>6</v>
      </c>
      <c r="BS1180" s="120"/>
      <c r="BT1180" s="121"/>
      <c r="BU1180" s="119">
        <v>6</v>
      </c>
      <c r="BV1180" s="120"/>
      <c r="BW1180" s="121"/>
      <c r="BX1180" s="119">
        <v>6</v>
      </c>
      <c r="BY1180" s="120"/>
      <c r="BZ1180" s="121"/>
      <c r="CA1180" s="43"/>
      <c r="CB1180" s="43"/>
      <c r="CC1180" s="43"/>
      <c r="CD1180" s="43"/>
      <c r="CE1180" s="43"/>
      <c r="CF1180" s="43"/>
      <c r="CG1180" s="43"/>
      <c r="CH1180" s="43"/>
      <c r="CI1180" s="43"/>
      <c r="CJ1180" s="43"/>
      <c r="CK1180" s="43"/>
      <c r="CL1180" s="43"/>
      <c r="CM1180" s="43"/>
      <c r="CN1180" s="43"/>
      <c r="CO1180" s="43"/>
      <c r="CP1180" s="43"/>
      <c r="CQ1180" s="43"/>
      <c r="CR1180" s="43"/>
      <c r="CS1180" s="43"/>
      <c r="CT1180" s="43"/>
      <c r="CU1180" s="43"/>
      <c r="CV1180" s="43"/>
      <c r="CW1180" s="43"/>
      <c r="CX1180" s="43"/>
      <c r="CY1180" s="43"/>
      <c r="CZ1180" s="43"/>
      <c r="DA1180" s="43"/>
      <c r="DB1180" s="43"/>
      <c r="DC1180" s="43"/>
      <c r="DD1180" s="43"/>
      <c r="DE1180" s="43"/>
    </row>
    <row r="1181" s="43" customFormat="1" ht="21">
      <c r="A1181" s="66"/>
      <c r="B1181" s="138"/>
      <c r="C1181" s="123"/>
      <c r="D1181" s="38"/>
      <c r="E1181" s="125" t="s">
        <v>39</v>
      </c>
      <c r="F1181" s="124" t="s">
        <v>38</v>
      </c>
      <c r="G1181" s="249">
        <v>0</v>
      </c>
      <c r="H1181" s="250"/>
      <c r="I1181" s="251"/>
      <c r="J1181" s="249">
        <v>0</v>
      </c>
      <c r="K1181" s="250"/>
      <c r="L1181" s="251"/>
      <c r="M1181" s="249">
        <v>0</v>
      </c>
      <c r="N1181" s="250"/>
      <c r="O1181" s="251"/>
      <c r="P1181" s="249">
        <v>0</v>
      </c>
      <c r="Q1181" s="250"/>
      <c r="R1181" s="251"/>
      <c r="S1181" s="249">
        <v>0</v>
      </c>
      <c r="T1181" s="250"/>
      <c r="U1181" s="251"/>
      <c r="V1181" s="249">
        <v>0</v>
      </c>
      <c r="W1181" s="250"/>
      <c r="X1181" s="251"/>
      <c r="Y1181" s="249">
        <v>0</v>
      </c>
      <c r="Z1181" s="250"/>
      <c r="AA1181" s="251"/>
      <c r="AB1181" s="249">
        <v>0</v>
      </c>
      <c r="AC1181" s="250"/>
      <c r="AD1181" s="251"/>
      <c r="AE1181" s="249">
        <v>0</v>
      </c>
      <c r="AF1181" s="250"/>
      <c r="AG1181" s="251"/>
      <c r="AH1181" s="249">
        <v>0</v>
      </c>
      <c r="AI1181" s="250"/>
      <c r="AJ1181" s="251"/>
      <c r="AK1181" s="249">
        <v>0</v>
      </c>
      <c r="AL1181" s="250"/>
      <c r="AM1181" s="251"/>
      <c r="AN1181" s="249">
        <v>0</v>
      </c>
      <c r="AO1181" s="250"/>
      <c r="AP1181" s="251"/>
      <c r="AQ1181" s="249">
        <v>0</v>
      </c>
      <c r="AR1181" s="250"/>
      <c r="AS1181" s="251"/>
      <c r="AT1181" s="249">
        <v>0</v>
      </c>
      <c r="AU1181" s="250"/>
      <c r="AV1181" s="251"/>
      <c r="AW1181" s="249">
        <v>0</v>
      </c>
      <c r="AX1181" s="250"/>
      <c r="AY1181" s="251"/>
      <c r="AZ1181" s="249">
        <v>0</v>
      </c>
      <c r="BA1181" s="250"/>
      <c r="BB1181" s="251"/>
      <c r="BC1181" s="249">
        <v>0</v>
      </c>
      <c r="BD1181" s="250"/>
      <c r="BE1181" s="251"/>
      <c r="BF1181" s="249">
        <v>0</v>
      </c>
      <c r="BG1181" s="250"/>
      <c r="BH1181" s="251"/>
      <c r="BI1181" s="249">
        <v>0</v>
      </c>
      <c r="BJ1181" s="250"/>
      <c r="BK1181" s="251"/>
      <c r="BL1181" s="249">
        <v>0</v>
      </c>
      <c r="BM1181" s="250"/>
      <c r="BN1181" s="251"/>
      <c r="BO1181" s="249">
        <v>0</v>
      </c>
      <c r="BP1181" s="250"/>
      <c r="BQ1181" s="251"/>
      <c r="BR1181" s="249">
        <v>0</v>
      </c>
      <c r="BS1181" s="250"/>
      <c r="BT1181" s="251"/>
      <c r="BU1181" s="249">
        <v>0</v>
      </c>
      <c r="BV1181" s="250"/>
      <c r="BW1181" s="251"/>
      <c r="BX1181" s="249">
        <v>0</v>
      </c>
      <c r="BY1181" s="250"/>
      <c r="BZ1181" s="251"/>
      <c r="CA1181" s="43"/>
      <c r="CB1181" s="43"/>
      <c r="CC1181" s="43"/>
      <c r="CD1181" s="43"/>
      <c r="CE1181" s="43"/>
      <c r="CF1181" s="43"/>
      <c r="CG1181" s="43"/>
      <c r="CH1181" s="43"/>
      <c r="CI1181" s="43"/>
      <c r="CJ1181" s="43"/>
      <c r="CK1181" s="43"/>
      <c r="CL1181" s="43"/>
      <c r="CM1181" s="43"/>
      <c r="CN1181" s="43"/>
      <c r="CO1181" s="43"/>
      <c r="CP1181" s="43"/>
      <c r="CQ1181" s="43"/>
      <c r="CR1181" s="43"/>
      <c r="CS1181" s="43"/>
      <c r="CT1181" s="43"/>
      <c r="CU1181" s="43"/>
      <c r="CV1181" s="43"/>
      <c r="CW1181" s="43"/>
      <c r="CX1181" s="43"/>
      <c r="CY1181" s="43"/>
      <c r="CZ1181" s="43"/>
      <c r="DA1181" s="43"/>
      <c r="DB1181" s="43"/>
      <c r="DC1181" s="43"/>
      <c r="DD1181" s="43"/>
      <c r="DE1181" s="43"/>
    </row>
    <row r="1182" s="43" customFormat="1" ht="20.25">
      <c r="A1182" s="66"/>
      <c r="B1182" s="138"/>
      <c r="C1182" s="126" t="s">
        <v>381</v>
      </c>
      <c r="D1182" s="216"/>
      <c r="E1182" s="128"/>
      <c r="F1182" s="127">
        <v>110</v>
      </c>
      <c r="G1182" s="111">
        <v>-2.6400000000000001</v>
      </c>
      <c r="H1182" s="112">
        <v>-1.76</v>
      </c>
      <c r="I1182" s="311">
        <f t="shared" ref="I1182:I1183" si="1311">ROUND(SQRT(G1182^2+H1182^2)*1000/(1.73*G1184),0)</f>
        <v>16</v>
      </c>
      <c r="J1182" s="111">
        <v>-2.6499999999999999</v>
      </c>
      <c r="K1182" s="112">
        <v>-1.76</v>
      </c>
      <c r="L1182" s="311">
        <f t="shared" ref="L1182:L1183" si="1312">ROUND(SQRT(J1182^2+K1182^2)*1000/(1.73*J1184),0)</f>
        <v>16</v>
      </c>
      <c r="M1182" s="111">
        <v>-2.6699999999999999</v>
      </c>
      <c r="N1182" s="112">
        <v>-1.78</v>
      </c>
      <c r="O1182" s="311">
        <f t="shared" ref="O1182:O1183" si="1313">ROUND(SQRT(M1182^2+N1182^2)*1000/(1.73*M1184),0)</f>
        <v>16</v>
      </c>
      <c r="P1182" s="111">
        <v>-2.7000000000000002</v>
      </c>
      <c r="Q1182" s="112">
        <v>-1.8</v>
      </c>
      <c r="R1182" s="311">
        <f t="shared" ref="R1182:R1183" si="1314">ROUND(SQRT(P1182^2+Q1182^2)*1000/(1.73*P1184),0)</f>
        <v>16</v>
      </c>
      <c r="S1182" s="111">
        <v>-3</v>
      </c>
      <c r="T1182" s="112">
        <v>-2</v>
      </c>
      <c r="U1182" s="311">
        <f t="shared" ref="U1182:U1183" si="1315">ROUND(SQRT(S1182^2+T1182^2)*1000/(1.73*S1184),0)</f>
        <v>18</v>
      </c>
      <c r="V1182" s="111">
        <v>-2.7200000000000002</v>
      </c>
      <c r="W1182" s="112">
        <v>-1.8100000000000001</v>
      </c>
      <c r="X1182" s="311">
        <f t="shared" ref="X1182:X1183" si="1316">ROUND(SQRT(V1182^2+W1182^2)*1000/(1.73*V1184),0)</f>
        <v>16</v>
      </c>
      <c r="Y1182" s="111">
        <v>-2.7200000000000002</v>
      </c>
      <c r="Z1182" s="112">
        <v>-1.8100000000000001</v>
      </c>
      <c r="AA1182" s="311">
        <v>16</v>
      </c>
      <c r="AB1182" s="111">
        <v>-2.6400000000000001</v>
      </c>
      <c r="AC1182" s="112">
        <v>-1.76</v>
      </c>
      <c r="AD1182" s="311">
        <f t="shared" ref="AD1182:AD1183" si="1317">ROUND(SQRT(AB1182^2+AC1182^2)*1000/(1.73*AB1184),0)</f>
        <v>16</v>
      </c>
      <c r="AE1182" s="111">
        <v>-2.5699999999999998</v>
      </c>
      <c r="AF1182" s="112">
        <v>-1.71</v>
      </c>
      <c r="AG1182" s="311">
        <f t="shared" ref="AG1182:AG1183" si="1318">ROUND(SQRT(AE1182^2+AF1182^2)*1000/(1.73*AE1184),0)</f>
        <v>16</v>
      </c>
      <c r="AH1182" s="111">
        <v>-2.5299999999999998</v>
      </c>
      <c r="AI1182" s="112">
        <v>-1.6799999999999999</v>
      </c>
      <c r="AJ1182" s="311">
        <f t="shared" ref="AJ1182:AJ1183" si="1319">ROUND(SQRT(AH1182^2+AI1182^2)*1000/(1.73*AH1184),0)</f>
        <v>15</v>
      </c>
      <c r="AK1182" s="111">
        <v>-2.98</v>
      </c>
      <c r="AL1182" s="112">
        <v>-1.98</v>
      </c>
      <c r="AM1182" s="311">
        <f t="shared" ref="AM1182:AM1183" si="1320">ROUND(SQRT(AK1182^2+AL1182^2)*1000/(1.73*AK1184),0)</f>
        <v>18</v>
      </c>
      <c r="AN1182" s="111">
        <v>-3.3300000000000001</v>
      </c>
      <c r="AO1182" s="112">
        <v>-2.2200000000000002</v>
      </c>
      <c r="AP1182" s="311">
        <f t="shared" ref="AP1182:AP1183" si="1321">ROUND(SQRT(AN1182^2+AO1182^2)*1000/(1.73*AN1184),0)</f>
        <v>20</v>
      </c>
      <c r="AQ1182" s="111">
        <v>-2.8799999999999999</v>
      </c>
      <c r="AR1182" s="112">
        <v>-1.9199999999999999</v>
      </c>
      <c r="AS1182" s="311">
        <f t="shared" ref="AS1182:AS1183" si="1322">ROUND(SQRT(AQ1182^2+AR1182^2)*1000/(1.73*AQ1184),0)</f>
        <v>17</v>
      </c>
      <c r="AT1182" s="111">
        <v>-2.8199999999999998</v>
      </c>
      <c r="AU1182" s="112">
        <v>-1.8799999999999999</v>
      </c>
      <c r="AV1182" s="311">
        <f t="shared" ref="AV1182:AV1183" si="1323">ROUND(SQRT(AT1182^2+AU1182^2)*1000/(1.73*AT1184),0)</f>
        <v>17</v>
      </c>
      <c r="AW1182" s="111">
        <v>-2.8599999999999999</v>
      </c>
      <c r="AX1182" s="112">
        <v>-1.8999999999999999</v>
      </c>
      <c r="AY1182" s="311">
        <f t="shared" ref="AY1182:AY1183" si="1324">ROUND(SQRT(AW1182^2+AX1182^2)*1000/(1.73*AW1184),0)</f>
        <v>17</v>
      </c>
      <c r="AZ1182" s="111">
        <v>-2.8900000000000001</v>
      </c>
      <c r="BA1182" s="112">
        <v>-1.9199999999999999</v>
      </c>
      <c r="BB1182" s="311">
        <f t="shared" ref="BB1182:BB1183" si="1325">ROUND(SQRT(AZ1182^2+BA1182^2)*1000/(1.73*AZ1184),0)</f>
        <v>17</v>
      </c>
      <c r="BC1182" s="111">
        <v>-2.73</v>
      </c>
      <c r="BD1182" s="112">
        <v>-1.8200000000000001</v>
      </c>
      <c r="BE1182" s="311">
        <f t="shared" ref="BE1182:BE1183" si="1326">ROUND(SQRT(BC1182^2+BD1182^2)*1000/(1.73*BC1184),0)</f>
        <v>16</v>
      </c>
      <c r="BF1182" s="111">
        <v>-2.4900000000000002</v>
      </c>
      <c r="BG1182" s="112">
        <v>-1.6599999999999999</v>
      </c>
      <c r="BH1182" s="311">
        <f t="shared" ref="BH1182:BH1183" si="1327">ROUND(SQRT(BF1182^2+BG1182^2)*1000/(1.73*BF1184),0)</f>
        <v>15</v>
      </c>
      <c r="BI1182" s="111">
        <v>-2.7599999999999998</v>
      </c>
      <c r="BJ1182" s="112">
        <v>-1.8400000000000001</v>
      </c>
      <c r="BK1182" s="311">
        <f t="shared" ref="BK1182:BK1183" si="1328">ROUND(SQRT(BI1182^2+BJ1182^2)*1000/(1.73*BI1184),0)</f>
        <v>17</v>
      </c>
      <c r="BL1182" s="111">
        <v>-2.3799999999999999</v>
      </c>
      <c r="BM1182" s="112">
        <v>-1.5800000000000001</v>
      </c>
      <c r="BN1182" s="311">
        <f t="shared" ref="BN1182:BN1183" si="1329">ROUND(SQRT(BL1182^2+BM1182^2)*1000/(1.73*BL1184),0)</f>
        <v>14</v>
      </c>
      <c r="BO1182" s="111">
        <v>-2.4399999999999999</v>
      </c>
      <c r="BP1182" s="112">
        <v>-1.6200000000000001</v>
      </c>
      <c r="BQ1182" s="311">
        <f t="shared" ref="BQ1182:BQ1183" si="1330">ROUND(SQRT(BO1182^2+BP1182^2)*1000/(1.73*BO1184),0)</f>
        <v>15</v>
      </c>
      <c r="BR1182" s="111">
        <v>-2.46</v>
      </c>
      <c r="BS1182" s="112">
        <v>-1.6399999999999999</v>
      </c>
      <c r="BT1182" s="311">
        <f t="shared" ref="BT1182:BT1183" si="1331">ROUND(SQRT(BR1182^2+BS1182^2)*1000/(1.73*BR1184),0)</f>
        <v>15</v>
      </c>
      <c r="BU1182" s="111">
        <v>-2.48</v>
      </c>
      <c r="BV1182" s="112">
        <v>-1.6499999999999999</v>
      </c>
      <c r="BW1182" s="311">
        <f t="shared" ref="BW1182:BW1183" si="1332">ROUND(SQRT(BU1182^2+BV1182^2)*1000/(1.73*BU1184),0)</f>
        <v>15</v>
      </c>
      <c r="BX1182" s="111">
        <v>-2.4500000000000002</v>
      </c>
      <c r="BY1182" s="112">
        <v>-1.6299999999999999</v>
      </c>
      <c r="BZ1182" s="311">
        <f t="shared" ref="BZ1182:BZ1183" si="1333">ROUND(SQRT(BX1182^2+BY1182^2)*1000/(1.73*BX1184),0)</f>
        <v>15</v>
      </c>
      <c r="CA1182" s="66"/>
      <c r="CB1182" s="43"/>
      <c r="CC1182" s="43"/>
      <c r="CD1182" s="43"/>
      <c r="CE1182" s="43"/>
      <c r="CF1182" s="43"/>
      <c r="CG1182" s="43"/>
      <c r="CH1182" s="43"/>
      <c r="CI1182" s="43"/>
      <c r="CJ1182" s="43"/>
      <c r="CK1182" s="43"/>
      <c r="CL1182" s="43"/>
      <c r="CM1182" s="43"/>
      <c r="CN1182" s="43"/>
      <c r="CO1182" s="43"/>
      <c r="CP1182" s="43"/>
      <c r="CQ1182" s="43"/>
      <c r="CR1182" s="43"/>
      <c r="CS1182" s="43"/>
      <c r="CT1182" s="43"/>
      <c r="CU1182" s="43"/>
      <c r="CV1182" s="43"/>
      <c r="CW1182" s="43"/>
      <c r="CX1182" s="43"/>
      <c r="CY1182" s="43"/>
      <c r="CZ1182" s="43"/>
      <c r="DA1182" s="43"/>
      <c r="DB1182" s="43"/>
      <c r="DC1182" s="43"/>
      <c r="DD1182" s="43"/>
      <c r="DE1182" s="43"/>
    </row>
    <row r="1183" s="43" customFormat="1" ht="21">
      <c r="A1183" s="66"/>
      <c r="B1183" s="138"/>
      <c r="C1183" s="132" t="s">
        <v>382</v>
      </c>
      <c r="D1183" s="217"/>
      <c r="E1183" s="134"/>
      <c r="F1183" s="133">
        <v>110</v>
      </c>
      <c r="G1183" s="269">
        <v>5.0899999999999999</v>
      </c>
      <c r="H1183" s="270">
        <v>3.3900000000000001</v>
      </c>
      <c r="I1183" s="272">
        <f t="shared" si="1311"/>
        <v>31</v>
      </c>
      <c r="J1183" s="269">
        <v>5.0899999999999999</v>
      </c>
      <c r="K1183" s="270">
        <v>3.3900000000000001</v>
      </c>
      <c r="L1183" s="272">
        <f t="shared" si="1312"/>
        <v>31</v>
      </c>
      <c r="M1183" s="269">
        <v>5.0899999999999999</v>
      </c>
      <c r="N1183" s="270">
        <v>3.3900000000000001</v>
      </c>
      <c r="O1183" s="272">
        <f t="shared" si="1313"/>
        <v>31</v>
      </c>
      <c r="P1183" s="269">
        <v>5.0899999999999999</v>
      </c>
      <c r="Q1183" s="270">
        <v>3.3900000000000001</v>
      </c>
      <c r="R1183" s="272">
        <f t="shared" si="1314"/>
        <v>31</v>
      </c>
      <c r="S1183" s="269">
        <v>5.0899999999999999</v>
      </c>
      <c r="T1183" s="270">
        <v>3.3900000000000001</v>
      </c>
      <c r="U1183" s="272">
        <f t="shared" si="1315"/>
        <v>31</v>
      </c>
      <c r="V1183" s="269">
        <v>5.0899999999999999</v>
      </c>
      <c r="W1183" s="270">
        <v>3.3900000000000001</v>
      </c>
      <c r="X1183" s="272">
        <f t="shared" si="1316"/>
        <v>31</v>
      </c>
      <c r="Y1183" s="269">
        <v>5.0899999999999999</v>
      </c>
      <c r="Z1183" s="270">
        <v>3.3900000000000001</v>
      </c>
      <c r="AA1183" s="272">
        <v>31</v>
      </c>
      <c r="AB1183" s="269">
        <v>5.0899999999999999</v>
      </c>
      <c r="AC1183" s="270">
        <v>3.3900000000000001</v>
      </c>
      <c r="AD1183" s="272">
        <f t="shared" si="1317"/>
        <v>31</v>
      </c>
      <c r="AE1183" s="269">
        <v>5.0899999999999999</v>
      </c>
      <c r="AF1183" s="270">
        <v>3.3900000000000001</v>
      </c>
      <c r="AG1183" s="272">
        <f t="shared" si="1318"/>
        <v>31</v>
      </c>
      <c r="AH1183" s="269">
        <v>5.0899999999999999</v>
      </c>
      <c r="AI1183" s="270">
        <v>3.3900000000000001</v>
      </c>
      <c r="AJ1183" s="272">
        <f t="shared" si="1319"/>
        <v>31</v>
      </c>
      <c r="AK1183" s="269">
        <v>5.0899999999999999</v>
      </c>
      <c r="AL1183" s="270">
        <v>3.3900000000000001</v>
      </c>
      <c r="AM1183" s="272">
        <f t="shared" si="1320"/>
        <v>31</v>
      </c>
      <c r="AN1183" s="269">
        <v>5.0899999999999999</v>
      </c>
      <c r="AO1183" s="270">
        <v>3.3900000000000001</v>
      </c>
      <c r="AP1183" s="272">
        <f t="shared" si="1321"/>
        <v>31</v>
      </c>
      <c r="AQ1183" s="269">
        <v>5.0899999999999999</v>
      </c>
      <c r="AR1183" s="270">
        <v>3.3900000000000001</v>
      </c>
      <c r="AS1183" s="272">
        <f t="shared" si="1322"/>
        <v>31</v>
      </c>
      <c r="AT1183" s="269">
        <v>5.0899999999999999</v>
      </c>
      <c r="AU1183" s="270">
        <v>3.3900000000000001</v>
      </c>
      <c r="AV1183" s="272">
        <f t="shared" si="1323"/>
        <v>31</v>
      </c>
      <c r="AW1183" s="269">
        <v>5.0899999999999999</v>
      </c>
      <c r="AX1183" s="270">
        <v>3.3900000000000001</v>
      </c>
      <c r="AY1183" s="272">
        <f t="shared" si="1324"/>
        <v>31</v>
      </c>
      <c r="AZ1183" s="269">
        <v>5.0899999999999999</v>
      </c>
      <c r="BA1183" s="270">
        <v>3.3900000000000001</v>
      </c>
      <c r="BB1183" s="272">
        <f t="shared" si="1325"/>
        <v>31</v>
      </c>
      <c r="BC1183" s="269">
        <v>5.0899999999999999</v>
      </c>
      <c r="BD1183" s="270">
        <v>3.3900000000000001</v>
      </c>
      <c r="BE1183" s="272">
        <f t="shared" si="1326"/>
        <v>31</v>
      </c>
      <c r="BF1183" s="269">
        <v>5.0899999999999999</v>
      </c>
      <c r="BG1183" s="270">
        <v>3.3900000000000001</v>
      </c>
      <c r="BH1183" s="272">
        <f t="shared" si="1327"/>
        <v>31</v>
      </c>
      <c r="BI1183" s="269">
        <v>5.0899999999999999</v>
      </c>
      <c r="BJ1183" s="270">
        <v>3.3900000000000001</v>
      </c>
      <c r="BK1183" s="272">
        <f t="shared" si="1328"/>
        <v>31</v>
      </c>
      <c r="BL1183" s="269">
        <v>5.0899999999999999</v>
      </c>
      <c r="BM1183" s="270">
        <v>3.3900000000000001</v>
      </c>
      <c r="BN1183" s="272">
        <f t="shared" si="1329"/>
        <v>31</v>
      </c>
      <c r="BO1183" s="269">
        <v>5.0899999999999999</v>
      </c>
      <c r="BP1183" s="270">
        <v>3.3900000000000001</v>
      </c>
      <c r="BQ1183" s="272">
        <f t="shared" si="1330"/>
        <v>31</v>
      </c>
      <c r="BR1183" s="269">
        <v>5.0899999999999999</v>
      </c>
      <c r="BS1183" s="270">
        <v>3.3900000000000001</v>
      </c>
      <c r="BT1183" s="272">
        <f t="shared" si="1331"/>
        <v>31</v>
      </c>
      <c r="BU1183" s="269">
        <v>5.0899999999999999</v>
      </c>
      <c r="BV1183" s="270">
        <v>3.3900000000000001</v>
      </c>
      <c r="BW1183" s="272">
        <f t="shared" si="1332"/>
        <v>31</v>
      </c>
      <c r="BX1183" s="269">
        <v>5.0899999999999999</v>
      </c>
      <c r="BY1183" s="270">
        <v>3.3900000000000001</v>
      </c>
      <c r="BZ1183" s="272">
        <f t="shared" si="1333"/>
        <v>31</v>
      </c>
      <c r="CA1183" s="66"/>
      <c r="CB1183" s="43"/>
      <c r="CC1183" s="43"/>
      <c r="CD1183" s="43"/>
      <c r="CE1183" s="43"/>
      <c r="CF1183" s="43"/>
      <c r="CG1183" s="43"/>
      <c r="CH1183" s="43"/>
      <c r="CI1183" s="43"/>
      <c r="CJ1183" s="43"/>
      <c r="CK1183" s="43"/>
      <c r="CL1183" s="43"/>
      <c r="CM1183" s="43"/>
      <c r="CN1183" s="43"/>
      <c r="CO1183" s="43"/>
      <c r="CP1183" s="43"/>
      <c r="CQ1183" s="43"/>
      <c r="CR1183" s="43"/>
      <c r="CS1183" s="43"/>
      <c r="CT1183" s="43"/>
      <c r="CU1183" s="43"/>
      <c r="CV1183" s="43"/>
      <c r="CW1183" s="43"/>
      <c r="CX1183" s="43"/>
      <c r="CY1183" s="43"/>
      <c r="CZ1183" s="43"/>
      <c r="DA1183" s="43"/>
      <c r="DB1183" s="43"/>
      <c r="DC1183" s="43"/>
      <c r="DD1183" s="43"/>
      <c r="DE1183" s="43"/>
    </row>
    <row r="1184" s="43" customFormat="1" ht="20.25">
      <c r="A1184" s="66"/>
      <c r="B1184" s="138" t="s">
        <v>52</v>
      </c>
      <c r="C1184" s="215" t="s">
        <v>243</v>
      </c>
      <c r="D1184" s="216"/>
      <c r="E1184" s="128" t="s">
        <v>54</v>
      </c>
      <c r="F1184" s="127">
        <v>110</v>
      </c>
      <c r="G1184" s="140">
        <v>115</v>
      </c>
      <c r="H1184" s="141"/>
      <c r="I1184" s="142"/>
      <c r="J1184" s="140">
        <v>115</v>
      </c>
      <c r="K1184" s="141"/>
      <c r="L1184" s="142"/>
      <c r="M1184" s="140">
        <v>115</v>
      </c>
      <c r="N1184" s="141"/>
      <c r="O1184" s="142"/>
      <c r="P1184" s="140">
        <v>115</v>
      </c>
      <c r="Q1184" s="141"/>
      <c r="R1184" s="142"/>
      <c r="S1184" s="140">
        <v>115</v>
      </c>
      <c r="T1184" s="141"/>
      <c r="U1184" s="142"/>
      <c r="V1184" s="140">
        <v>115</v>
      </c>
      <c r="W1184" s="141"/>
      <c r="X1184" s="142"/>
      <c r="Y1184" s="140">
        <v>115</v>
      </c>
      <c r="Z1184" s="141"/>
      <c r="AA1184" s="142"/>
      <c r="AB1184" s="140">
        <v>115</v>
      </c>
      <c r="AC1184" s="141"/>
      <c r="AD1184" s="142"/>
      <c r="AE1184" s="129">
        <v>115</v>
      </c>
      <c r="AF1184" s="130"/>
      <c r="AG1184" s="143"/>
      <c r="AH1184" s="129">
        <v>115</v>
      </c>
      <c r="AI1184" s="130"/>
      <c r="AJ1184" s="143"/>
      <c r="AK1184" s="129">
        <v>115</v>
      </c>
      <c r="AL1184" s="130"/>
      <c r="AM1184" s="143"/>
      <c r="AN1184" s="129">
        <v>115</v>
      </c>
      <c r="AO1184" s="130"/>
      <c r="AP1184" s="143"/>
      <c r="AQ1184" s="129">
        <v>115</v>
      </c>
      <c r="AR1184" s="130"/>
      <c r="AS1184" s="143"/>
      <c r="AT1184" s="129">
        <v>115</v>
      </c>
      <c r="AU1184" s="130"/>
      <c r="AV1184" s="143"/>
      <c r="AW1184" s="129">
        <v>115</v>
      </c>
      <c r="AX1184" s="130"/>
      <c r="AY1184" s="143"/>
      <c r="AZ1184" s="129">
        <v>115</v>
      </c>
      <c r="BA1184" s="130"/>
      <c r="BB1184" s="143"/>
      <c r="BC1184" s="129">
        <v>115</v>
      </c>
      <c r="BD1184" s="130"/>
      <c r="BE1184" s="143"/>
      <c r="BF1184" s="129">
        <v>115</v>
      </c>
      <c r="BG1184" s="130"/>
      <c r="BH1184" s="143"/>
      <c r="BI1184" s="129">
        <v>115</v>
      </c>
      <c r="BJ1184" s="130"/>
      <c r="BK1184" s="143"/>
      <c r="BL1184" s="129">
        <v>115</v>
      </c>
      <c r="BM1184" s="130"/>
      <c r="BN1184" s="143"/>
      <c r="BO1184" s="129">
        <v>115</v>
      </c>
      <c r="BP1184" s="130"/>
      <c r="BQ1184" s="143"/>
      <c r="BR1184" s="129">
        <v>115</v>
      </c>
      <c r="BS1184" s="130"/>
      <c r="BT1184" s="143"/>
      <c r="BU1184" s="129">
        <v>115</v>
      </c>
      <c r="BV1184" s="130"/>
      <c r="BW1184" s="143"/>
      <c r="BX1184" s="129">
        <v>115</v>
      </c>
      <c r="BY1184" s="130"/>
      <c r="BZ1184" s="143"/>
      <c r="CA1184" s="43"/>
      <c r="CB1184" s="43"/>
      <c r="CC1184" s="43"/>
      <c r="CD1184" s="43"/>
      <c r="CE1184" s="43"/>
      <c r="CF1184" s="43"/>
      <c r="CG1184" s="43"/>
      <c r="CH1184" s="43"/>
      <c r="CI1184" s="43"/>
      <c r="CJ1184" s="43"/>
      <c r="CK1184" s="43"/>
      <c r="CL1184" s="43"/>
      <c r="CM1184" s="43"/>
      <c r="CN1184" s="43"/>
      <c r="CO1184" s="43"/>
      <c r="CP1184" s="43"/>
      <c r="CQ1184" s="43"/>
      <c r="CR1184" s="43"/>
      <c r="CS1184" s="43"/>
      <c r="CT1184" s="43"/>
      <c r="CU1184" s="43"/>
      <c r="CV1184" s="43"/>
      <c r="CW1184" s="43"/>
      <c r="CX1184" s="43"/>
      <c r="CY1184" s="43"/>
      <c r="CZ1184" s="43"/>
      <c r="DA1184" s="43"/>
      <c r="DB1184" s="43"/>
      <c r="DC1184" s="43"/>
      <c r="DD1184" s="43"/>
      <c r="DE1184" s="43"/>
    </row>
    <row r="1185" s="43" customFormat="1" ht="20.25">
      <c r="A1185" s="66"/>
      <c r="B1185" s="138"/>
      <c r="C1185" s="144" t="s">
        <v>244</v>
      </c>
      <c r="D1185" s="38"/>
      <c r="E1185" s="117" t="s">
        <v>54</v>
      </c>
      <c r="F1185" s="116">
        <v>110</v>
      </c>
      <c r="G1185" s="145">
        <v>115.06</v>
      </c>
      <c r="H1185" s="146"/>
      <c r="I1185" s="147"/>
      <c r="J1185" s="145">
        <v>115.06</v>
      </c>
      <c r="K1185" s="146"/>
      <c r="L1185" s="147"/>
      <c r="M1185" s="145">
        <v>115.06</v>
      </c>
      <c r="N1185" s="146"/>
      <c r="O1185" s="147"/>
      <c r="P1185" s="145">
        <v>115.06</v>
      </c>
      <c r="Q1185" s="146"/>
      <c r="R1185" s="147"/>
      <c r="S1185" s="145">
        <v>115.06</v>
      </c>
      <c r="T1185" s="146"/>
      <c r="U1185" s="147"/>
      <c r="V1185" s="145">
        <v>115.06</v>
      </c>
      <c r="W1185" s="146"/>
      <c r="X1185" s="147"/>
      <c r="Y1185" s="145">
        <v>115.06</v>
      </c>
      <c r="Z1185" s="146"/>
      <c r="AA1185" s="147"/>
      <c r="AB1185" s="145">
        <v>115.06</v>
      </c>
      <c r="AC1185" s="146"/>
      <c r="AD1185" s="147"/>
      <c r="AE1185" s="148">
        <v>115.06</v>
      </c>
      <c r="AF1185" s="149"/>
      <c r="AG1185" s="150"/>
      <c r="AH1185" s="148">
        <v>115.06</v>
      </c>
      <c r="AI1185" s="149"/>
      <c r="AJ1185" s="150"/>
      <c r="AK1185" s="148">
        <v>115.06</v>
      </c>
      <c r="AL1185" s="149"/>
      <c r="AM1185" s="150"/>
      <c r="AN1185" s="148">
        <v>115.06</v>
      </c>
      <c r="AO1185" s="149"/>
      <c r="AP1185" s="150"/>
      <c r="AQ1185" s="148">
        <v>115.06</v>
      </c>
      <c r="AR1185" s="149"/>
      <c r="AS1185" s="150"/>
      <c r="AT1185" s="148">
        <v>115.06</v>
      </c>
      <c r="AU1185" s="149"/>
      <c r="AV1185" s="150"/>
      <c r="AW1185" s="148">
        <v>115.06</v>
      </c>
      <c r="AX1185" s="149"/>
      <c r="AY1185" s="150"/>
      <c r="AZ1185" s="148">
        <v>115.06</v>
      </c>
      <c r="BA1185" s="149"/>
      <c r="BB1185" s="150"/>
      <c r="BC1185" s="148">
        <v>115.06</v>
      </c>
      <c r="BD1185" s="149"/>
      <c r="BE1185" s="150"/>
      <c r="BF1185" s="148">
        <v>115.06</v>
      </c>
      <c r="BG1185" s="149"/>
      <c r="BH1185" s="150"/>
      <c r="BI1185" s="148">
        <v>115.06</v>
      </c>
      <c r="BJ1185" s="149"/>
      <c r="BK1185" s="150"/>
      <c r="BL1185" s="148">
        <v>115.06</v>
      </c>
      <c r="BM1185" s="149"/>
      <c r="BN1185" s="150"/>
      <c r="BO1185" s="148">
        <v>115.06</v>
      </c>
      <c r="BP1185" s="149"/>
      <c r="BQ1185" s="150"/>
      <c r="BR1185" s="111">
        <v>115.06</v>
      </c>
      <c r="BS1185" s="112"/>
      <c r="BT1185" s="151"/>
      <c r="BU1185" s="148">
        <v>115.06</v>
      </c>
      <c r="BV1185" s="149"/>
      <c r="BW1185" s="150"/>
      <c r="BX1185" s="148">
        <v>115.06</v>
      </c>
      <c r="BY1185" s="149"/>
      <c r="BZ1185" s="150"/>
      <c r="CA1185" s="43"/>
      <c r="CB1185" s="43"/>
      <c r="CC1185" s="43"/>
      <c r="CD1185" s="43"/>
      <c r="CE1185" s="43"/>
      <c r="CF1185" s="43"/>
      <c r="CG1185" s="43"/>
      <c r="CH1185" s="43"/>
      <c r="CI1185" s="43"/>
      <c r="CJ1185" s="43"/>
      <c r="CK1185" s="43"/>
      <c r="CL1185" s="43"/>
      <c r="CM1185" s="43"/>
      <c r="CN1185" s="43"/>
      <c r="CO1185" s="43"/>
      <c r="CP1185" s="43"/>
      <c r="CQ1185" s="43"/>
      <c r="CR1185" s="43"/>
      <c r="CS1185" s="43"/>
      <c r="CT1185" s="43"/>
      <c r="CU1185" s="43"/>
      <c r="CV1185" s="43"/>
      <c r="CW1185" s="43"/>
      <c r="CX1185" s="43"/>
      <c r="CY1185" s="43"/>
      <c r="CZ1185" s="43"/>
      <c r="DA1185" s="43"/>
      <c r="DB1185" s="43"/>
      <c r="DC1185" s="43"/>
      <c r="DD1185" s="43"/>
      <c r="DE1185" s="43"/>
    </row>
    <row r="1186" s="43" customFormat="1" ht="20.25">
      <c r="A1186" s="66"/>
      <c r="B1186" s="138"/>
      <c r="C1186" s="144" t="s">
        <v>205</v>
      </c>
      <c r="D1186" s="38"/>
      <c r="E1186" s="117" t="s">
        <v>54</v>
      </c>
      <c r="F1186" s="116">
        <v>10</v>
      </c>
      <c r="G1186" s="145">
        <v>10.4</v>
      </c>
      <c r="H1186" s="146"/>
      <c r="I1186" s="147"/>
      <c r="J1186" s="145">
        <v>10.4</v>
      </c>
      <c r="K1186" s="146"/>
      <c r="L1186" s="147"/>
      <c r="M1186" s="145">
        <v>10.4</v>
      </c>
      <c r="N1186" s="146"/>
      <c r="O1186" s="147"/>
      <c r="P1186" s="145">
        <v>10.4</v>
      </c>
      <c r="Q1186" s="146"/>
      <c r="R1186" s="147"/>
      <c r="S1186" s="145">
        <v>10.4</v>
      </c>
      <c r="T1186" s="146"/>
      <c r="U1186" s="147"/>
      <c r="V1186" s="145">
        <v>10.4</v>
      </c>
      <c r="W1186" s="146"/>
      <c r="X1186" s="147"/>
      <c r="Y1186" s="145">
        <v>10.4</v>
      </c>
      <c r="Z1186" s="146"/>
      <c r="AA1186" s="147"/>
      <c r="AB1186" s="145">
        <v>10.4</v>
      </c>
      <c r="AC1186" s="146"/>
      <c r="AD1186" s="147"/>
      <c r="AE1186" s="148">
        <v>10.4</v>
      </c>
      <c r="AF1186" s="149"/>
      <c r="AG1186" s="150"/>
      <c r="AH1186" s="148">
        <v>10.4</v>
      </c>
      <c r="AI1186" s="149"/>
      <c r="AJ1186" s="150"/>
      <c r="AK1186" s="148">
        <v>10.4</v>
      </c>
      <c r="AL1186" s="149"/>
      <c r="AM1186" s="150"/>
      <c r="AN1186" s="148">
        <v>10.4</v>
      </c>
      <c r="AO1186" s="149"/>
      <c r="AP1186" s="150"/>
      <c r="AQ1186" s="148">
        <v>10.4</v>
      </c>
      <c r="AR1186" s="149"/>
      <c r="AS1186" s="150"/>
      <c r="AT1186" s="148">
        <v>10.4</v>
      </c>
      <c r="AU1186" s="149"/>
      <c r="AV1186" s="150"/>
      <c r="AW1186" s="148">
        <v>10.4</v>
      </c>
      <c r="AX1186" s="149"/>
      <c r="AY1186" s="150"/>
      <c r="AZ1186" s="148">
        <v>10.4</v>
      </c>
      <c r="BA1186" s="149"/>
      <c r="BB1186" s="150"/>
      <c r="BC1186" s="148">
        <v>10.4</v>
      </c>
      <c r="BD1186" s="149"/>
      <c r="BE1186" s="150"/>
      <c r="BF1186" s="148">
        <v>10.4</v>
      </c>
      <c r="BG1186" s="149"/>
      <c r="BH1186" s="150"/>
      <c r="BI1186" s="148">
        <v>10.4</v>
      </c>
      <c r="BJ1186" s="149"/>
      <c r="BK1186" s="150"/>
      <c r="BL1186" s="148">
        <v>10.4</v>
      </c>
      <c r="BM1186" s="149"/>
      <c r="BN1186" s="150"/>
      <c r="BO1186" s="148">
        <v>10.4</v>
      </c>
      <c r="BP1186" s="149"/>
      <c r="BQ1186" s="150"/>
      <c r="BR1186" s="111">
        <v>10.4</v>
      </c>
      <c r="BS1186" s="112"/>
      <c r="BT1186" s="151"/>
      <c r="BU1186" s="148">
        <v>10.4</v>
      </c>
      <c r="BV1186" s="149"/>
      <c r="BW1186" s="150"/>
      <c r="BX1186" s="148">
        <v>10.4</v>
      </c>
      <c r="BY1186" s="149"/>
      <c r="BZ1186" s="150"/>
      <c r="CA1186" s="43"/>
      <c r="CB1186" s="43"/>
      <c r="CC1186" s="43"/>
      <c r="CD1186" s="43"/>
      <c r="CE1186" s="43"/>
      <c r="CF1186" s="43"/>
      <c r="CG1186" s="43"/>
      <c r="CH1186" s="43"/>
      <c r="CI1186" s="43"/>
      <c r="CJ1186" s="43"/>
      <c r="CK1186" s="43"/>
      <c r="CL1186" s="43"/>
      <c r="CM1186" s="43"/>
      <c r="CN1186" s="43"/>
      <c r="CO1186" s="43"/>
      <c r="CP1186" s="43"/>
      <c r="CQ1186" s="43"/>
      <c r="CR1186" s="43"/>
      <c r="CS1186" s="43"/>
      <c r="CT1186" s="43"/>
      <c r="CU1186" s="43"/>
      <c r="CV1186" s="43"/>
      <c r="CW1186" s="43"/>
      <c r="CX1186" s="43"/>
      <c r="CY1186" s="43"/>
      <c r="CZ1186" s="43"/>
      <c r="DA1186" s="43"/>
      <c r="DB1186" s="43"/>
      <c r="DC1186" s="43"/>
      <c r="DD1186" s="43"/>
      <c r="DE1186" s="43"/>
    </row>
    <row r="1187" s="43" customFormat="1" ht="21">
      <c r="A1187" s="66"/>
      <c r="B1187" s="138"/>
      <c r="C1187" s="153" t="s">
        <v>206</v>
      </c>
      <c r="D1187" s="217"/>
      <c r="E1187" s="134" t="s">
        <v>54</v>
      </c>
      <c r="F1187" s="133">
        <v>10</v>
      </c>
      <c r="G1187" s="154">
        <v>10.4</v>
      </c>
      <c r="H1187" s="155"/>
      <c r="I1187" s="156"/>
      <c r="J1187" s="154">
        <v>10.4</v>
      </c>
      <c r="K1187" s="155"/>
      <c r="L1187" s="156"/>
      <c r="M1187" s="154">
        <v>10.4</v>
      </c>
      <c r="N1187" s="155"/>
      <c r="O1187" s="156"/>
      <c r="P1187" s="154">
        <v>10.4</v>
      </c>
      <c r="Q1187" s="155"/>
      <c r="R1187" s="156"/>
      <c r="S1187" s="154">
        <v>10.4</v>
      </c>
      <c r="T1187" s="155"/>
      <c r="U1187" s="156"/>
      <c r="V1187" s="154">
        <v>10.4</v>
      </c>
      <c r="W1187" s="155"/>
      <c r="X1187" s="156"/>
      <c r="Y1187" s="154">
        <v>10.4</v>
      </c>
      <c r="Z1187" s="155"/>
      <c r="AA1187" s="156"/>
      <c r="AB1187" s="154">
        <v>10.4</v>
      </c>
      <c r="AC1187" s="155"/>
      <c r="AD1187" s="156"/>
      <c r="AE1187" s="157">
        <v>10.4</v>
      </c>
      <c r="AF1187" s="158"/>
      <c r="AG1187" s="159"/>
      <c r="AH1187" s="157">
        <v>10.4</v>
      </c>
      <c r="AI1187" s="158"/>
      <c r="AJ1187" s="159"/>
      <c r="AK1187" s="157">
        <v>10.4</v>
      </c>
      <c r="AL1187" s="158"/>
      <c r="AM1187" s="159"/>
      <c r="AN1187" s="157">
        <v>10.4</v>
      </c>
      <c r="AO1187" s="158"/>
      <c r="AP1187" s="159"/>
      <c r="AQ1187" s="157">
        <v>10.4</v>
      </c>
      <c r="AR1187" s="158"/>
      <c r="AS1187" s="159"/>
      <c r="AT1187" s="157">
        <v>10.4</v>
      </c>
      <c r="AU1187" s="158"/>
      <c r="AV1187" s="159"/>
      <c r="AW1187" s="157">
        <v>10.4</v>
      </c>
      <c r="AX1187" s="158"/>
      <c r="AY1187" s="159"/>
      <c r="AZ1187" s="157">
        <v>10.4</v>
      </c>
      <c r="BA1187" s="158"/>
      <c r="BB1187" s="159"/>
      <c r="BC1187" s="157">
        <v>10.4</v>
      </c>
      <c r="BD1187" s="158"/>
      <c r="BE1187" s="159"/>
      <c r="BF1187" s="157">
        <v>10.4</v>
      </c>
      <c r="BG1187" s="158"/>
      <c r="BH1187" s="159"/>
      <c r="BI1187" s="157">
        <v>10.4</v>
      </c>
      <c r="BJ1187" s="158"/>
      <c r="BK1187" s="159"/>
      <c r="BL1187" s="157">
        <v>10.4</v>
      </c>
      <c r="BM1187" s="158"/>
      <c r="BN1187" s="159"/>
      <c r="BO1187" s="157">
        <v>10.4</v>
      </c>
      <c r="BP1187" s="158"/>
      <c r="BQ1187" s="159"/>
      <c r="BR1187" s="135">
        <v>10.4</v>
      </c>
      <c r="BS1187" s="136"/>
      <c r="BT1187" s="160"/>
      <c r="BU1187" s="157">
        <v>10.4</v>
      </c>
      <c r="BV1187" s="158"/>
      <c r="BW1187" s="159"/>
      <c r="BX1187" s="157">
        <v>10.4</v>
      </c>
      <c r="BY1187" s="158"/>
      <c r="BZ1187" s="159"/>
      <c r="CA1187" s="43"/>
      <c r="CB1187" s="43"/>
      <c r="CC1187" s="43"/>
      <c r="CD1187" s="43"/>
      <c r="CE1187" s="43"/>
      <c r="CF1187" s="43"/>
      <c r="CG1187" s="43"/>
      <c r="CH1187" s="43"/>
      <c r="CI1187" s="43"/>
      <c r="CJ1187" s="43"/>
      <c r="CK1187" s="43"/>
      <c r="CL1187" s="43"/>
      <c r="CM1187" s="43"/>
      <c r="CN1187" s="43"/>
      <c r="CO1187" s="43"/>
      <c r="CP1187" s="43"/>
      <c r="CQ1187" s="43"/>
      <c r="CR1187" s="43"/>
      <c r="CS1187" s="43"/>
      <c r="CT1187" s="43"/>
      <c r="CU1187" s="43"/>
      <c r="CV1187" s="43"/>
      <c r="CW1187" s="43"/>
      <c r="CX1187" s="43"/>
      <c r="CY1187" s="43"/>
      <c r="CZ1187" s="43"/>
      <c r="DA1187" s="43"/>
      <c r="DB1187" s="43"/>
      <c r="DC1187" s="43"/>
      <c r="DD1187" s="43"/>
      <c r="DE1187" s="43"/>
    </row>
    <row r="1188" s="43" customFormat="1" ht="20.25">
      <c r="A1188" s="66"/>
      <c r="B1188" s="336" t="s">
        <v>156</v>
      </c>
      <c r="C1188" s="257" t="s">
        <v>129</v>
      </c>
      <c r="D1188" s="38" t="s">
        <v>38</v>
      </c>
      <c r="E1188" s="110" t="s">
        <v>38</v>
      </c>
      <c r="F1188" s="109">
        <v>10</v>
      </c>
      <c r="G1188" s="111">
        <v>0.059999999999999998</v>
      </c>
      <c r="H1188" s="112">
        <v>0.040000000000000001</v>
      </c>
      <c r="I1188" s="113">
        <f>ROUND(SQRT(G1188^2+H1188^2)*1000/(1.73*G1186),0)</f>
        <v>4</v>
      </c>
      <c r="J1188" s="111">
        <v>0.059999999999999998</v>
      </c>
      <c r="K1188" s="112">
        <v>0.040000000000000001</v>
      </c>
      <c r="L1188" s="113">
        <f>ROUND(SQRT(J1188^2+K1188^2)*1000/(1.73*J1186),0)</f>
        <v>4</v>
      </c>
      <c r="M1188" s="111">
        <v>0.059999999999999998</v>
      </c>
      <c r="N1188" s="112">
        <v>0.040000000000000001</v>
      </c>
      <c r="O1188" s="113">
        <f>ROUND(SQRT(M1188^2+N1188^2)*1000/(1.73*M1186),0)</f>
        <v>4</v>
      </c>
      <c r="P1188" s="111">
        <v>0.059999999999999998</v>
      </c>
      <c r="Q1188" s="112">
        <v>0.040000000000000001</v>
      </c>
      <c r="R1188" s="113">
        <f>ROUND(SQRT(P1188^2+Q1188^2)*1000/(1.73*P1186),0)</f>
        <v>4</v>
      </c>
      <c r="S1188" s="111">
        <v>0.059999999999999998</v>
      </c>
      <c r="T1188" s="112">
        <v>0.040000000000000001</v>
      </c>
      <c r="U1188" s="113">
        <f>ROUND(SQRT(S1188^2+T1188^2)*1000/(1.73*S1186),0)</f>
        <v>4</v>
      </c>
      <c r="V1188" s="111">
        <v>0.050000000000000003</v>
      </c>
      <c r="W1188" s="112">
        <v>0.029999999999999999</v>
      </c>
      <c r="X1188" s="113">
        <f>ROUND(SQRT(V1188^2+W1188^2)*1000/(1.73*V1186),0)</f>
        <v>3</v>
      </c>
      <c r="Y1188" s="111">
        <v>0.050000000000000003</v>
      </c>
      <c r="Z1188" s="112">
        <v>0.029999999999999999</v>
      </c>
      <c r="AA1188" s="113">
        <v>3</v>
      </c>
      <c r="AB1188" s="111">
        <v>0.059999999999999998</v>
      </c>
      <c r="AC1188" s="112">
        <v>0.040000000000000001</v>
      </c>
      <c r="AD1188" s="113">
        <f>ROUND(SQRT(AB1188^2+AC1188^2)*1000/(1.73*AB1186),0)</f>
        <v>4</v>
      </c>
      <c r="AE1188" s="111">
        <v>0.059999999999999998</v>
      </c>
      <c r="AF1188" s="112">
        <v>0.040000000000000001</v>
      </c>
      <c r="AG1188" s="113">
        <f>ROUND(SQRT(AE1188^2+AF1188^2)*1000/(1.73*AE1186),0)</f>
        <v>4</v>
      </c>
      <c r="AH1188" s="111">
        <v>0.059999999999999998</v>
      </c>
      <c r="AI1188" s="112">
        <v>0.040000000000000001</v>
      </c>
      <c r="AJ1188" s="113">
        <f>ROUND(SQRT(AH1188^2+AI1188^2)*1000/(1.73*AH1186),0)</f>
        <v>4</v>
      </c>
      <c r="AK1188" s="111">
        <v>0.029999999999999999</v>
      </c>
      <c r="AL1188" s="112">
        <v>0.02</v>
      </c>
      <c r="AM1188" s="113">
        <f>ROUND(SQRT(AK1188^2+AL1188^2)*1000/(1.73*AK1186),0)</f>
        <v>2</v>
      </c>
      <c r="AN1188" s="111">
        <v>0.029999999999999999</v>
      </c>
      <c r="AO1188" s="112">
        <v>0.02</v>
      </c>
      <c r="AP1188" s="113">
        <f>ROUND(SQRT(AN1188^2+AO1188^2)*1000/(1.73*AN1186),0)</f>
        <v>2</v>
      </c>
      <c r="AQ1188" s="111">
        <v>0.029999999999999999</v>
      </c>
      <c r="AR1188" s="112">
        <v>0.02</v>
      </c>
      <c r="AS1188" s="113">
        <f>ROUND(SQRT(AQ1188^2+AR1188^2)*1000/(1.73*AQ1186),0)</f>
        <v>2</v>
      </c>
      <c r="AT1188" s="111">
        <v>0.029999999999999999</v>
      </c>
      <c r="AU1188" s="112">
        <v>0.02</v>
      </c>
      <c r="AV1188" s="113">
        <f>ROUND(SQRT(AT1188^2+AU1188^2)*1000/(1.73*AT1186),0)</f>
        <v>2</v>
      </c>
      <c r="AW1188" s="111">
        <v>0.029999999999999999</v>
      </c>
      <c r="AX1188" s="112">
        <v>0.02</v>
      </c>
      <c r="AY1188" s="113">
        <f>ROUND(SQRT(AW1188^2+AX1188^2)*1000/(1.73*AW1186),0)</f>
        <v>2</v>
      </c>
      <c r="AZ1188" s="111">
        <v>0.029999999999999999</v>
      </c>
      <c r="BA1188" s="112">
        <v>0.02</v>
      </c>
      <c r="BB1188" s="113">
        <f>ROUND(SQRT(AZ1188^2+BA1188^2)*1000/(1.73*AZ1186),0)</f>
        <v>2</v>
      </c>
      <c r="BC1188" s="111">
        <v>0.040000000000000001</v>
      </c>
      <c r="BD1188" s="112">
        <v>0.029999999999999999</v>
      </c>
      <c r="BE1188" s="113">
        <f>ROUND(SQRT(BC1188^2+BD1188^2)*1000/(1.73*BC1186),0)</f>
        <v>3</v>
      </c>
      <c r="BF1188" s="111">
        <v>0.059999999999999998</v>
      </c>
      <c r="BG1188" s="112">
        <v>0.040000000000000001</v>
      </c>
      <c r="BH1188" s="113">
        <f>ROUND(SQRT(BF1188^2+BG1188^2)*1000/(1.73*BF1186),0)</f>
        <v>4</v>
      </c>
      <c r="BI1188" s="111">
        <v>0.059999999999999998</v>
      </c>
      <c r="BJ1188" s="112">
        <v>0.040000000000000001</v>
      </c>
      <c r="BK1188" s="113">
        <f>ROUND(SQRT(BI1188^2+BJ1188^2)*1000/(1.73*BI1186),0)</f>
        <v>4</v>
      </c>
      <c r="BL1188" s="111">
        <v>0.059999999999999998</v>
      </c>
      <c r="BM1188" s="112">
        <v>0.040000000000000001</v>
      </c>
      <c r="BN1188" s="113">
        <f>ROUND(SQRT(BL1188^2+BM1188^2)*1000/(1.73*BL1186),0)</f>
        <v>4</v>
      </c>
      <c r="BO1188" s="111">
        <v>0.059999999999999998</v>
      </c>
      <c r="BP1188" s="112">
        <v>0.040000000000000001</v>
      </c>
      <c r="BQ1188" s="113">
        <f>ROUND(SQRT(BO1188^2+BP1188^2)*1000/(1.73*BO1186),0)</f>
        <v>4</v>
      </c>
      <c r="BR1188" s="111">
        <v>0.059999999999999998</v>
      </c>
      <c r="BS1188" s="112">
        <v>0.040000000000000001</v>
      </c>
      <c r="BT1188" s="113">
        <f>ROUND(SQRT(BR1188^2+BS1188^2)*1000/(1.73*BR1186),0)</f>
        <v>4</v>
      </c>
      <c r="BU1188" s="111">
        <v>0.059999999999999998</v>
      </c>
      <c r="BV1188" s="112">
        <v>0.040000000000000001</v>
      </c>
      <c r="BW1188" s="113">
        <f>ROUND(SQRT(BU1188^2+BV1188^2)*1000/(1.73*BU1186),0)</f>
        <v>4</v>
      </c>
      <c r="BX1188" s="111">
        <v>0.059999999999999998</v>
      </c>
      <c r="BY1188" s="112">
        <v>0.040000000000000001</v>
      </c>
      <c r="BZ1188" s="113">
        <f>ROUND(SQRT(BX1188^2+BY1188^2)*1000/(1.73*BX1186),0)</f>
        <v>4</v>
      </c>
      <c r="CA1188" s="43"/>
      <c r="CB1188" s="43"/>
      <c r="CC1188" s="43"/>
      <c r="CD1188" s="43"/>
      <c r="CE1188" s="43"/>
      <c r="CF1188" s="43"/>
      <c r="CG1188" s="43"/>
      <c r="CH1188" s="43"/>
      <c r="CI1188" s="43"/>
      <c r="CJ1188" s="43"/>
      <c r="CK1188" s="43"/>
      <c r="CL1188" s="43"/>
      <c r="CM1188" s="43"/>
      <c r="CN1188" s="43"/>
      <c r="CO1188" s="43"/>
      <c r="CP1188" s="43"/>
      <c r="CQ1188" s="43"/>
      <c r="CR1188" s="43"/>
      <c r="CS1188" s="43"/>
      <c r="CT1188" s="43"/>
      <c r="CU1188" s="43"/>
      <c r="CV1188" s="43"/>
      <c r="CW1188" s="43"/>
      <c r="CX1188" s="43"/>
      <c r="CY1188" s="43"/>
      <c r="CZ1188" s="43"/>
      <c r="DA1188" s="43"/>
      <c r="DB1188" s="43"/>
      <c r="DC1188" s="43"/>
      <c r="DD1188" s="43"/>
      <c r="DE1188" s="43"/>
    </row>
    <row r="1189" s="43" customFormat="1" ht="20.25">
      <c r="A1189" s="66"/>
      <c r="B1189" s="336"/>
      <c r="C1189" s="258" t="s">
        <v>87</v>
      </c>
      <c r="D1189" s="38" t="s">
        <v>38</v>
      </c>
      <c r="E1189" s="117" t="s">
        <v>38</v>
      </c>
      <c r="F1189" s="116">
        <v>10</v>
      </c>
      <c r="G1189" s="111">
        <v>0.83999999999999997</v>
      </c>
      <c r="H1189" s="112">
        <v>0.56000000000000005</v>
      </c>
      <c r="I1189" s="118">
        <f>ROUND(SQRT(G1189^2+H1189^2)*1000/(1.73*G1186),0)</f>
        <v>56</v>
      </c>
      <c r="J1189" s="111">
        <v>0.83999999999999997</v>
      </c>
      <c r="K1189" s="112">
        <v>0.56000000000000005</v>
      </c>
      <c r="L1189" s="118">
        <f>ROUND(SQRT(J1189^2+K1189^2)*1000/(1.73*J1186),0)</f>
        <v>56</v>
      </c>
      <c r="M1189" s="111">
        <v>0.81999999999999995</v>
      </c>
      <c r="N1189" s="112">
        <v>0.55000000000000004</v>
      </c>
      <c r="O1189" s="118">
        <f>ROUND(SQRT(M1189^2+N1189^2)*1000/(1.73*M1186),0)</f>
        <v>55</v>
      </c>
      <c r="P1189" s="111">
        <v>0.80000000000000004</v>
      </c>
      <c r="Q1189" s="112">
        <v>0.53000000000000003</v>
      </c>
      <c r="R1189" s="118">
        <f>ROUND(SQRT(P1189^2+Q1189^2)*1000/(1.73*P1186),0)</f>
        <v>53</v>
      </c>
      <c r="S1189" s="111">
        <v>0.70999999999999996</v>
      </c>
      <c r="T1189" s="112">
        <v>0.46999999999999997</v>
      </c>
      <c r="U1189" s="118">
        <f>ROUND(SQRT(S1189^2+T1189^2)*1000/(1.73*S1186),0)</f>
        <v>47</v>
      </c>
      <c r="V1189" s="111">
        <v>0.81000000000000005</v>
      </c>
      <c r="W1189" s="112">
        <v>0.54000000000000004</v>
      </c>
      <c r="X1189" s="118">
        <f>ROUND(SQRT(V1189^2+W1189^2)*1000/(1.73*V1186),0)</f>
        <v>54</v>
      </c>
      <c r="Y1189" s="111">
        <v>0.81999999999999995</v>
      </c>
      <c r="Z1189" s="112">
        <v>0.55000000000000004</v>
      </c>
      <c r="AA1189" s="118">
        <v>55</v>
      </c>
      <c r="AB1189" s="111">
        <v>0.81999999999999995</v>
      </c>
      <c r="AC1189" s="112">
        <v>0.55000000000000004</v>
      </c>
      <c r="AD1189" s="118">
        <f>ROUND(SQRT(AB1189^2+AC1189^2)*1000/(1.73*AB1186),0)</f>
        <v>55</v>
      </c>
      <c r="AE1189" s="111">
        <v>0.85999999999999999</v>
      </c>
      <c r="AF1189" s="112">
        <v>0.56999999999999995</v>
      </c>
      <c r="AG1189" s="118">
        <f>ROUND(SQRT(AE1189^2+AF1189^2)*1000/(1.73*AE1186),0)</f>
        <v>57</v>
      </c>
      <c r="AH1189" s="111">
        <v>0.88</v>
      </c>
      <c r="AI1189" s="112">
        <v>0.58999999999999997</v>
      </c>
      <c r="AJ1189" s="118">
        <f>ROUND(SQRT(AH1189^2+AI1189^2)*1000/(1.73*AH1186),0)</f>
        <v>59</v>
      </c>
      <c r="AK1189" s="111">
        <v>0.73999999999999999</v>
      </c>
      <c r="AL1189" s="112">
        <v>0.48999999999999999</v>
      </c>
      <c r="AM1189" s="118">
        <f>ROUND(SQRT(AK1189^2+AL1189^2)*1000/(1.73*AK1186),0)</f>
        <v>49</v>
      </c>
      <c r="AN1189" s="111">
        <v>0.29999999999999999</v>
      </c>
      <c r="AO1189" s="112">
        <v>0.20000000000000001</v>
      </c>
      <c r="AP1189" s="118">
        <f>ROUND(SQRT(AN1189^2+AO1189^2)*1000/(1.73*AN1186),0)</f>
        <v>20</v>
      </c>
      <c r="AQ1189" s="111">
        <v>0.80000000000000004</v>
      </c>
      <c r="AR1189" s="112">
        <v>0.53000000000000003</v>
      </c>
      <c r="AS1189" s="118">
        <f>ROUND(SQRT(AQ1189^2+AR1189^2)*1000/(1.73*AQ1186),0)</f>
        <v>53</v>
      </c>
      <c r="AT1189" s="111">
        <v>0.87</v>
      </c>
      <c r="AU1189" s="112">
        <v>0.57999999999999996</v>
      </c>
      <c r="AV1189" s="118">
        <f>ROUND(SQRT(AT1189^2+AU1189^2)*1000/(1.73*AT1186),0)</f>
        <v>58</v>
      </c>
      <c r="AW1189" s="111">
        <v>0.85999999999999999</v>
      </c>
      <c r="AX1189" s="112">
        <v>0.56999999999999995</v>
      </c>
      <c r="AY1189" s="118">
        <f>ROUND(SQRT(AW1189^2+AX1189^2)*1000/(1.73*AW1186),0)</f>
        <v>57</v>
      </c>
      <c r="AZ1189" s="111">
        <v>0.83999999999999997</v>
      </c>
      <c r="BA1189" s="112">
        <v>0.56000000000000005</v>
      </c>
      <c r="BB1189" s="118">
        <f>ROUND(SQRT(AZ1189^2+BA1189^2)*1000/(1.73*AZ1186),0)</f>
        <v>56</v>
      </c>
      <c r="BC1189" s="111">
        <v>0.85999999999999999</v>
      </c>
      <c r="BD1189" s="112">
        <v>0.56999999999999995</v>
      </c>
      <c r="BE1189" s="118">
        <f>ROUND(SQRT(BC1189^2+BD1189^2)*1000/(1.73*BC1186),0)</f>
        <v>57</v>
      </c>
      <c r="BF1189" s="111">
        <v>0.93000000000000005</v>
      </c>
      <c r="BG1189" s="112">
        <v>0.62</v>
      </c>
      <c r="BH1189" s="118">
        <f>ROUND(SQRT(BF1189^2+BG1189^2)*1000/(1.73*BF1186),0)</f>
        <v>62</v>
      </c>
      <c r="BI1189" s="111">
        <v>0.84999999999999998</v>
      </c>
      <c r="BJ1189" s="112">
        <v>0.56999999999999995</v>
      </c>
      <c r="BK1189" s="118">
        <f>ROUND(SQRT(BI1189^2+BJ1189^2)*1000/(1.73*BI1186),0)</f>
        <v>57</v>
      </c>
      <c r="BL1189" s="111">
        <v>0.95999999999999996</v>
      </c>
      <c r="BM1189" s="112">
        <v>0.64000000000000001</v>
      </c>
      <c r="BN1189" s="118">
        <f>ROUND(SQRT(BL1189^2+BM1189^2)*1000/(1.73*BL1186),0)</f>
        <v>64</v>
      </c>
      <c r="BO1189" s="111">
        <v>0.93999999999999995</v>
      </c>
      <c r="BP1189" s="112">
        <v>0.63</v>
      </c>
      <c r="BQ1189" s="118">
        <f>ROUND(SQRT(BO1189^2+BP1189^2)*1000/(1.73*BO1186),0)</f>
        <v>63</v>
      </c>
      <c r="BR1189" s="111">
        <v>0.93999999999999995</v>
      </c>
      <c r="BS1189" s="112">
        <v>0.63</v>
      </c>
      <c r="BT1189" s="118">
        <f>ROUND(SQRT(BR1189^2+BS1189^2)*1000/(1.73*BR1186),0)</f>
        <v>63</v>
      </c>
      <c r="BU1189" s="111">
        <v>0.93999999999999995</v>
      </c>
      <c r="BV1189" s="112">
        <v>0.63</v>
      </c>
      <c r="BW1189" s="118">
        <f>ROUND(SQRT(BU1189^2+BV1189^2)*1000/(1.73*BU1186),0)</f>
        <v>63</v>
      </c>
      <c r="BX1189" s="111">
        <v>0.93999999999999995</v>
      </c>
      <c r="BY1189" s="112">
        <v>0.63</v>
      </c>
      <c r="BZ1189" s="118">
        <f>ROUND(SQRT(BX1189^2+BY1189^2)*1000/(1.73*BX1186),0)</f>
        <v>63</v>
      </c>
      <c r="CA1189" s="43"/>
      <c r="CB1189" s="43"/>
      <c r="CC1189" s="43"/>
      <c r="CD1189" s="43"/>
      <c r="CE1189" s="43"/>
      <c r="CF1189" s="43"/>
      <c r="CG1189" s="43"/>
      <c r="CH1189" s="43"/>
      <c r="CI1189" s="43"/>
      <c r="CJ1189" s="43"/>
      <c r="CK1189" s="43"/>
      <c r="CL1189" s="43"/>
      <c r="CM1189" s="43"/>
      <c r="CN1189" s="43"/>
      <c r="CO1189" s="43"/>
      <c r="CP1189" s="43"/>
      <c r="CQ1189" s="43"/>
      <c r="CR1189" s="43"/>
      <c r="CS1189" s="43"/>
      <c r="CT1189" s="43"/>
      <c r="CU1189" s="43"/>
      <c r="CV1189" s="43"/>
      <c r="CW1189" s="43"/>
      <c r="CX1189" s="43"/>
      <c r="CY1189" s="43"/>
      <c r="CZ1189" s="43"/>
      <c r="DA1189" s="43"/>
      <c r="DB1189" s="43"/>
      <c r="DC1189" s="43"/>
      <c r="DD1189" s="43"/>
      <c r="DE1189" s="43"/>
    </row>
    <row r="1190" s="43" customFormat="1" ht="20.25">
      <c r="A1190" s="66"/>
      <c r="B1190" s="138"/>
      <c r="C1190" s="258" t="s">
        <v>239</v>
      </c>
      <c r="D1190" s="38" t="s">
        <v>38</v>
      </c>
      <c r="E1190" s="117" t="s">
        <v>38</v>
      </c>
      <c r="F1190" s="116">
        <v>10</v>
      </c>
      <c r="G1190" s="111">
        <v>0</v>
      </c>
      <c r="H1190" s="112">
        <v>0</v>
      </c>
      <c r="I1190" s="118">
        <f>ROUND(SQRT(G1190^2+H1190^2)*1000/(1.73*G1186),0)</f>
        <v>0</v>
      </c>
      <c r="J1190" s="111">
        <v>0</v>
      </c>
      <c r="K1190" s="112">
        <v>0</v>
      </c>
      <c r="L1190" s="118">
        <f>ROUND(SQRT(J1190^2+K1190^2)*1000/(1.73*J1186),0)</f>
        <v>0</v>
      </c>
      <c r="M1190" s="111">
        <v>0</v>
      </c>
      <c r="N1190" s="112">
        <v>0</v>
      </c>
      <c r="O1190" s="118">
        <f>ROUND(SQRT(M1190^2+N1190^2)*1000/(1.73*M1186),0)</f>
        <v>0</v>
      </c>
      <c r="P1190" s="111">
        <v>0</v>
      </c>
      <c r="Q1190" s="112">
        <v>0</v>
      </c>
      <c r="R1190" s="118">
        <f>ROUND(SQRT(P1190^2+Q1190^2)*1000/(1.73*P1186),0)</f>
        <v>0</v>
      </c>
      <c r="S1190" s="111">
        <v>0</v>
      </c>
      <c r="T1190" s="112">
        <v>0</v>
      </c>
      <c r="U1190" s="118">
        <f>ROUND(SQRT(S1190^2+T1190^2)*1000/(1.73*S1186),0)</f>
        <v>0</v>
      </c>
      <c r="V1190" s="111">
        <v>0</v>
      </c>
      <c r="W1190" s="112">
        <v>0</v>
      </c>
      <c r="X1190" s="118">
        <f>ROUND(SQRT(V1190^2+W1190^2)*1000/(1.73*V1186),0)</f>
        <v>0</v>
      </c>
      <c r="Y1190" s="111">
        <v>0</v>
      </c>
      <c r="Z1190" s="112">
        <v>0</v>
      </c>
      <c r="AA1190" s="118">
        <v>0</v>
      </c>
      <c r="AB1190" s="111">
        <v>0</v>
      </c>
      <c r="AC1190" s="112">
        <v>0</v>
      </c>
      <c r="AD1190" s="118">
        <f>ROUND(SQRT(AB1190^2+AC1190^2)*1000/(1.73*AB1186),0)</f>
        <v>0</v>
      </c>
      <c r="AE1190" s="111">
        <v>0</v>
      </c>
      <c r="AF1190" s="112">
        <v>0</v>
      </c>
      <c r="AG1190" s="118">
        <f>ROUND(SQRT(AE1190^2+AF1190^2)*1000/(1.73*AE1186),0)</f>
        <v>0</v>
      </c>
      <c r="AH1190" s="111">
        <v>0</v>
      </c>
      <c r="AI1190" s="112">
        <v>0</v>
      </c>
      <c r="AJ1190" s="118">
        <f>ROUND(SQRT(AH1190^2+AI1190^2)*1000/(1.73*AH1186),0)</f>
        <v>0</v>
      </c>
      <c r="AK1190" s="111">
        <v>0</v>
      </c>
      <c r="AL1190" s="112">
        <v>0</v>
      </c>
      <c r="AM1190" s="118">
        <f>ROUND(SQRT(AK1190^2+AL1190^2)*1000/(1.73*AK1186),0)</f>
        <v>0</v>
      </c>
      <c r="AN1190" s="111">
        <v>0</v>
      </c>
      <c r="AO1190" s="112">
        <v>0</v>
      </c>
      <c r="AP1190" s="118">
        <f>ROUND(SQRT(AN1190^2+AO1190^2)*1000/(1.73*AN1186),0)</f>
        <v>0</v>
      </c>
      <c r="AQ1190" s="111">
        <v>0</v>
      </c>
      <c r="AR1190" s="112">
        <v>0</v>
      </c>
      <c r="AS1190" s="118">
        <f>ROUND(SQRT(AQ1190^2+AR1190^2)*1000/(1.73*AQ1186),0)</f>
        <v>0</v>
      </c>
      <c r="AT1190" s="111">
        <v>0</v>
      </c>
      <c r="AU1190" s="112">
        <v>0</v>
      </c>
      <c r="AV1190" s="118">
        <f>ROUND(SQRT(AT1190^2+AU1190^2)*1000/(1.73*AT1186),0)</f>
        <v>0</v>
      </c>
      <c r="AW1190" s="111">
        <v>0</v>
      </c>
      <c r="AX1190" s="112">
        <v>0</v>
      </c>
      <c r="AY1190" s="118">
        <f>ROUND(SQRT(AW1190^2+AX1190^2)*1000/(1.73*AW1186),0)</f>
        <v>0</v>
      </c>
      <c r="AZ1190" s="111">
        <v>0</v>
      </c>
      <c r="BA1190" s="112">
        <v>0</v>
      </c>
      <c r="BB1190" s="118">
        <f>ROUND(SQRT(AZ1190^2+BA1190^2)*1000/(1.73*AZ1186),0)</f>
        <v>0</v>
      </c>
      <c r="BC1190" s="111">
        <v>0</v>
      </c>
      <c r="BD1190" s="112">
        <v>0</v>
      </c>
      <c r="BE1190" s="118">
        <f>ROUND(SQRT(BC1190^2+BD1190^2)*1000/(1.73*BC1186),0)</f>
        <v>0</v>
      </c>
      <c r="BF1190" s="111">
        <v>0</v>
      </c>
      <c r="BG1190" s="112">
        <v>0</v>
      </c>
      <c r="BH1190" s="118">
        <f>ROUND(SQRT(BF1190^2+BG1190^2)*1000/(1.73*BF1186),0)</f>
        <v>0</v>
      </c>
      <c r="BI1190" s="111">
        <v>0</v>
      </c>
      <c r="BJ1190" s="112">
        <v>0</v>
      </c>
      <c r="BK1190" s="118">
        <f>ROUND(SQRT(BI1190^2+BJ1190^2)*1000/(1.73*BI1186),0)</f>
        <v>0</v>
      </c>
      <c r="BL1190" s="111">
        <v>0</v>
      </c>
      <c r="BM1190" s="112">
        <v>0</v>
      </c>
      <c r="BN1190" s="118">
        <f>ROUND(SQRT(BL1190^2+BM1190^2)*1000/(1.73*BL1186),0)</f>
        <v>0</v>
      </c>
      <c r="BO1190" s="111">
        <v>0</v>
      </c>
      <c r="BP1190" s="112">
        <v>0</v>
      </c>
      <c r="BQ1190" s="118">
        <f>ROUND(SQRT(BO1190^2+BP1190^2)*1000/(1.73*BO1186),0)</f>
        <v>0</v>
      </c>
      <c r="BR1190" s="111">
        <v>0</v>
      </c>
      <c r="BS1190" s="112">
        <v>0</v>
      </c>
      <c r="BT1190" s="118">
        <f>ROUND(SQRT(BR1190^2+BS1190^2)*1000/(1.73*BR1186),0)</f>
        <v>0</v>
      </c>
      <c r="BU1190" s="111">
        <v>0</v>
      </c>
      <c r="BV1190" s="112">
        <v>0</v>
      </c>
      <c r="BW1190" s="118">
        <f>ROUND(SQRT(BU1190^2+BV1190^2)*1000/(1.73*BU1186),0)</f>
        <v>0</v>
      </c>
      <c r="BX1190" s="111">
        <v>0</v>
      </c>
      <c r="BY1190" s="112">
        <v>0</v>
      </c>
      <c r="BZ1190" s="118">
        <f>ROUND(SQRT(BX1190^2+BY1190^2)*1000/(1.73*BX1186),0)</f>
        <v>0</v>
      </c>
      <c r="CA1190" s="43"/>
      <c r="CB1190" s="43"/>
      <c r="CC1190" s="43"/>
      <c r="CD1190" s="43"/>
      <c r="CE1190" s="43"/>
      <c r="CF1190" s="43"/>
      <c r="CG1190" s="43"/>
      <c r="CH1190" s="43"/>
      <c r="CI1190" s="43"/>
      <c r="CJ1190" s="43"/>
      <c r="CK1190" s="43"/>
      <c r="CL1190" s="43"/>
      <c r="CM1190" s="43"/>
      <c r="CN1190" s="43"/>
      <c r="CO1190" s="43"/>
      <c r="CP1190" s="43"/>
      <c r="CQ1190" s="43"/>
      <c r="CR1190" s="43"/>
      <c r="CS1190" s="43"/>
      <c r="CT1190" s="43"/>
      <c r="CU1190" s="43"/>
      <c r="CV1190" s="43"/>
      <c r="CW1190" s="43"/>
      <c r="CX1190" s="43"/>
      <c r="CY1190" s="43"/>
      <c r="CZ1190" s="43"/>
      <c r="DA1190" s="43"/>
      <c r="DB1190" s="43"/>
      <c r="DC1190" s="43"/>
      <c r="DD1190" s="43"/>
      <c r="DE1190" s="43"/>
    </row>
    <row r="1191" s="43" customFormat="1" ht="20.25">
      <c r="A1191" s="66"/>
      <c r="B1191" s="138"/>
      <c r="C1191" s="293" t="s">
        <v>76</v>
      </c>
      <c r="D1191" s="38" t="s">
        <v>38</v>
      </c>
      <c r="E1191" s="117" t="s">
        <v>38</v>
      </c>
      <c r="F1191" s="116">
        <v>10</v>
      </c>
      <c r="G1191" s="111">
        <v>0.02</v>
      </c>
      <c r="H1191" s="112">
        <v>0.01</v>
      </c>
      <c r="I1191" s="118">
        <f t="shared" ref="I1191:I1192" si="1334">ROUND(SQRT(G1191^2+H1191^2)*1000/(1.73*G1186),0)</f>
        <v>1</v>
      </c>
      <c r="J1191" s="111">
        <v>0.02</v>
      </c>
      <c r="K1191" s="112">
        <v>0.01</v>
      </c>
      <c r="L1191" s="118">
        <f t="shared" ref="L1191:L1192" si="1335">ROUND(SQRT(J1191^2+K1191^2)*1000/(1.73*J1186),0)</f>
        <v>1</v>
      </c>
      <c r="M1191" s="111">
        <v>0.02</v>
      </c>
      <c r="N1191" s="112">
        <v>0.01</v>
      </c>
      <c r="O1191" s="118">
        <f t="shared" ref="O1191:O1192" si="1336">ROUND(SQRT(M1191^2+N1191^2)*1000/(1.73*M1186),0)</f>
        <v>1</v>
      </c>
      <c r="P1191" s="111">
        <v>0.02</v>
      </c>
      <c r="Q1191" s="112">
        <v>0.01</v>
      </c>
      <c r="R1191" s="118">
        <f t="shared" ref="R1191:R1192" si="1337">ROUND(SQRT(P1191^2+Q1191^2)*1000/(1.73*P1186),0)</f>
        <v>1</v>
      </c>
      <c r="S1191" s="111">
        <v>0.02</v>
      </c>
      <c r="T1191" s="112">
        <v>0.01</v>
      </c>
      <c r="U1191" s="118">
        <f t="shared" ref="U1191:U1192" si="1338">ROUND(SQRT(S1191^2+T1191^2)*1000/(1.73*S1186),0)</f>
        <v>1</v>
      </c>
      <c r="V1191" s="111">
        <v>0.02</v>
      </c>
      <c r="W1191" s="112">
        <v>0.01</v>
      </c>
      <c r="X1191" s="118">
        <f t="shared" ref="X1191:X1192" si="1339">ROUND(SQRT(V1191^2+W1191^2)*1000/(1.73*V1186),0)</f>
        <v>1</v>
      </c>
      <c r="Y1191" s="111">
        <v>0.02</v>
      </c>
      <c r="Z1191" s="112">
        <v>0.01</v>
      </c>
      <c r="AA1191" s="118">
        <v>1</v>
      </c>
      <c r="AB1191" s="111">
        <v>0.02</v>
      </c>
      <c r="AC1191" s="112">
        <v>0.01</v>
      </c>
      <c r="AD1191" s="118">
        <f t="shared" ref="AD1191:AD1192" si="1340">ROUND(SQRT(AB1191^2+AC1191^2)*1000/(1.73*AB1186),0)</f>
        <v>1</v>
      </c>
      <c r="AE1191" s="111">
        <v>0.02</v>
      </c>
      <c r="AF1191" s="112">
        <v>0.01</v>
      </c>
      <c r="AG1191" s="118">
        <f t="shared" ref="AG1191:AG1192" si="1341">ROUND(SQRT(AE1191^2+AF1191^2)*1000/(1.73*AE1186),0)</f>
        <v>1</v>
      </c>
      <c r="AH1191" s="111">
        <v>0.02</v>
      </c>
      <c r="AI1191" s="112">
        <v>0.01</v>
      </c>
      <c r="AJ1191" s="118">
        <f t="shared" ref="AJ1191:AJ1192" si="1342">ROUND(SQRT(AH1191^2+AI1191^2)*1000/(1.73*AH1186),0)</f>
        <v>1</v>
      </c>
      <c r="AK1191" s="111">
        <v>0.02</v>
      </c>
      <c r="AL1191" s="112">
        <v>0.01</v>
      </c>
      <c r="AM1191" s="118">
        <f t="shared" ref="AM1191:AM1192" si="1343">ROUND(SQRT(AK1191^2+AL1191^2)*1000/(1.73*AK1186),0)</f>
        <v>1</v>
      </c>
      <c r="AN1191" s="111">
        <v>0.02</v>
      </c>
      <c r="AO1191" s="112">
        <v>0.01</v>
      </c>
      <c r="AP1191" s="118">
        <f t="shared" ref="AP1191:AP1192" si="1344">ROUND(SQRT(AN1191^2+AO1191^2)*1000/(1.73*AN1186),0)</f>
        <v>1</v>
      </c>
      <c r="AQ1191" s="111">
        <v>0.02</v>
      </c>
      <c r="AR1191" s="112">
        <v>0.01</v>
      </c>
      <c r="AS1191" s="118">
        <f t="shared" ref="AS1191:AS1192" si="1345">ROUND(SQRT(AQ1191^2+AR1191^2)*1000/(1.73*AQ1186),0)</f>
        <v>1</v>
      </c>
      <c r="AT1191" s="111">
        <v>0.02</v>
      </c>
      <c r="AU1191" s="112">
        <v>0.01</v>
      </c>
      <c r="AV1191" s="118">
        <f t="shared" ref="AV1191:AV1192" si="1346">ROUND(SQRT(AT1191^2+AU1191^2)*1000/(1.73*AT1186),0)</f>
        <v>1</v>
      </c>
      <c r="AW1191" s="111">
        <v>0.02</v>
      </c>
      <c r="AX1191" s="112">
        <v>0.01</v>
      </c>
      <c r="AY1191" s="118">
        <f t="shared" ref="AY1191:AY1192" si="1347">ROUND(SQRT(AW1191^2+AX1191^2)*1000/(1.73*AW1186),0)</f>
        <v>1</v>
      </c>
      <c r="AZ1191" s="111">
        <v>0.02</v>
      </c>
      <c r="BA1191" s="112">
        <v>0.01</v>
      </c>
      <c r="BB1191" s="118">
        <f t="shared" ref="BB1191:BB1192" si="1348">ROUND(SQRT(AZ1191^2+BA1191^2)*1000/(1.73*AZ1186),0)</f>
        <v>1</v>
      </c>
      <c r="BC1191" s="111">
        <v>0.02</v>
      </c>
      <c r="BD1191" s="112">
        <v>0.01</v>
      </c>
      <c r="BE1191" s="118">
        <f t="shared" ref="BE1191:BE1192" si="1349">ROUND(SQRT(BC1191^2+BD1191^2)*1000/(1.73*BC1186),0)</f>
        <v>1</v>
      </c>
      <c r="BF1191" s="111">
        <v>0.02</v>
      </c>
      <c r="BG1191" s="112">
        <v>0.01</v>
      </c>
      <c r="BH1191" s="118">
        <f t="shared" ref="BH1191:BH1192" si="1350">ROUND(SQRT(BF1191^2+BG1191^2)*1000/(1.73*BF1186),0)</f>
        <v>1</v>
      </c>
      <c r="BI1191" s="111">
        <v>0.02</v>
      </c>
      <c r="BJ1191" s="112">
        <v>0.01</v>
      </c>
      <c r="BK1191" s="118">
        <f t="shared" ref="BK1191:BK1192" si="1351">ROUND(SQRT(BI1191^2+BJ1191^2)*1000/(1.73*BI1186),0)</f>
        <v>1</v>
      </c>
      <c r="BL1191" s="111">
        <v>0.02</v>
      </c>
      <c r="BM1191" s="112">
        <v>0.01</v>
      </c>
      <c r="BN1191" s="118">
        <f t="shared" ref="BN1191:BN1192" si="1352">ROUND(SQRT(BL1191^2+BM1191^2)*1000/(1.73*BL1186),0)</f>
        <v>1</v>
      </c>
      <c r="BO1191" s="111">
        <v>0.02</v>
      </c>
      <c r="BP1191" s="112">
        <v>0.01</v>
      </c>
      <c r="BQ1191" s="118">
        <f t="shared" ref="BQ1191:BQ1192" si="1353">ROUND(SQRT(BO1191^2+BP1191^2)*1000/(1.73*BO1186),0)</f>
        <v>1</v>
      </c>
      <c r="BR1191" s="111">
        <v>0.02</v>
      </c>
      <c r="BS1191" s="112">
        <v>0.01</v>
      </c>
      <c r="BT1191" s="118">
        <f t="shared" ref="BT1191:BT1192" si="1354">ROUND(SQRT(BR1191^2+BS1191^2)*1000/(1.73*BR1186),0)</f>
        <v>1</v>
      </c>
      <c r="BU1191" s="111">
        <v>0.02</v>
      </c>
      <c r="BV1191" s="112">
        <v>0.01</v>
      </c>
      <c r="BW1191" s="118">
        <f t="shared" ref="BW1191:BW1192" si="1355">ROUND(SQRT(BU1191^2+BV1191^2)*1000/(1.73*BU1186),0)</f>
        <v>1</v>
      </c>
      <c r="BX1191" s="111">
        <v>0.02</v>
      </c>
      <c r="BY1191" s="112">
        <v>0.01</v>
      </c>
      <c r="BZ1191" s="118">
        <f t="shared" ref="BZ1191:BZ1192" si="1356">ROUND(SQRT(BX1191^2+BY1191^2)*1000/(1.73*BX1186),0)</f>
        <v>1</v>
      </c>
      <c r="CA1191" s="43"/>
      <c r="CB1191" s="43"/>
      <c r="CC1191" s="43"/>
      <c r="CD1191" s="43"/>
      <c r="CE1191" s="43"/>
      <c r="CF1191" s="43"/>
      <c r="CG1191" s="43"/>
      <c r="CH1191" s="43"/>
      <c r="CI1191" s="43"/>
      <c r="CJ1191" s="43"/>
      <c r="CK1191" s="43"/>
      <c r="CL1191" s="43"/>
      <c r="CM1191" s="43"/>
      <c r="CN1191" s="43"/>
      <c r="CO1191" s="43"/>
      <c r="CP1191" s="43"/>
      <c r="CQ1191" s="43"/>
      <c r="CR1191" s="43"/>
      <c r="CS1191" s="43"/>
      <c r="CT1191" s="43"/>
      <c r="CU1191" s="43"/>
      <c r="CV1191" s="43"/>
      <c r="CW1191" s="43"/>
      <c r="CX1191" s="43"/>
      <c r="CY1191" s="43"/>
      <c r="CZ1191" s="43"/>
      <c r="DA1191" s="43"/>
      <c r="DB1191" s="43"/>
      <c r="DC1191" s="43"/>
      <c r="DD1191" s="43"/>
      <c r="DE1191" s="43"/>
    </row>
    <row r="1192" s="43" customFormat="1" ht="20.25">
      <c r="A1192" s="218"/>
      <c r="B1192" s="336" t="s">
        <v>383</v>
      </c>
      <c r="C1192" s="257" t="s">
        <v>128</v>
      </c>
      <c r="D1192" s="38" t="s">
        <v>38</v>
      </c>
      <c r="E1192" s="117" t="s">
        <v>38</v>
      </c>
      <c r="F1192" s="116">
        <v>10</v>
      </c>
      <c r="G1192" s="111">
        <v>0.46000000000000002</v>
      </c>
      <c r="H1192" s="112">
        <v>0.31</v>
      </c>
      <c r="I1192" s="118">
        <f t="shared" si="1334"/>
        <v>31</v>
      </c>
      <c r="J1192" s="111">
        <v>0.45000000000000001</v>
      </c>
      <c r="K1192" s="112">
        <v>0.29999999999999999</v>
      </c>
      <c r="L1192" s="118">
        <f t="shared" si="1335"/>
        <v>30</v>
      </c>
      <c r="M1192" s="111">
        <v>0.45000000000000001</v>
      </c>
      <c r="N1192" s="112">
        <v>0.29999999999999999</v>
      </c>
      <c r="O1192" s="118">
        <f t="shared" si="1336"/>
        <v>30</v>
      </c>
      <c r="P1192" s="111">
        <v>0.45000000000000001</v>
      </c>
      <c r="Q1192" s="112">
        <v>0.29999999999999999</v>
      </c>
      <c r="R1192" s="118">
        <f t="shared" si="1337"/>
        <v>30</v>
      </c>
      <c r="S1192" s="111">
        <v>0.34999999999999998</v>
      </c>
      <c r="T1192" s="112">
        <v>0.23000000000000001</v>
      </c>
      <c r="U1192" s="118">
        <f t="shared" si="1338"/>
        <v>23</v>
      </c>
      <c r="V1192" s="111">
        <v>0.46999999999999997</v>
      </c>
      <c r="W1192" s="112">
        <v>0.31</v>
      </c>
      <c r="X1192" s="118">
        <f t="shared" si="1339"/>
        <v>31</v>
      </c>
      <c r="Y1192" s="111">
        <v>0.47999999999999998</v>
      </c>
      <c r="Z1192" s="112">
        <v>0.32000000000000001</v>
      </c>
      <c r="AA1192" s="118">
        <v>32</v>
      </c>
      <c r="AB1192" s="111">
        <v>0.5</v>
      </c>
      <c r="AC1192" s="112">
        <v>0.33000000000000002</v>
      </c>
      <c r="AD1192" s="118">
        <f t="shared" si="1340"/>
        <v>33</v>
      </c>
      <c r="AE1192" s="111">
        <v>0.55000000000000004</v>
      </c>
      <c r="AF1192" s="112">
        <v>0.37</v>
      </c>
      <c r="AG1192" s="118">
        <f t="shared" si="1341"/>
        <v>37</v>
      </c>
      <c r="AH1192" s="111">
        <v>0.54000000000000004</v>
      </c>
      <c r="AI1192" s="112">
        <v>0.35999999999999999</v>
      </c>
      <c r="AJ1192" s="118">
        <f t="shared" si="1342"/>
        <v>36</v>
      </c>
      <c r="AK1192" s="111">
        <v>0.38</v>
      </c>
      <c r="AL1192" s="112">
        <v>0.25</v>
      </c>
      <c r="AM1192" s="118">
        <f t="shared" si="1343"/>
        <v>25</v>
      </c>
      <c r="AN1192" s="111">
        <v>0.38</v>
      </c>
      <c r="AO1192" s="112">
        <v>0.25</v>
      </c>
      <c r="AP1192" s="118">
        <f t="shared" si="1344"/>
        <v>25</v>
      </c>
      <c r="AQ1192" s="111">
        <v>0.37</v>
      </c>
      <c r="AR1192" s="112">
        <v>0.25</v>
      </c>
      <c r="AS1192" s="118">
        <f t="shared" si="1345"/>
        <v>25</v>
      </c>
      <c r="AT1192" s="111">
        <v>0.37</v>
      </c>
      <c r="AU1192" s="112">
        <v>0.25</v>
      </c>
      <c r="AV1192" s="118">
        <f t="shared" si="1346"/>
        <v>25</v>
      </c>
      <c r="AW1192" s="111">
        <v>0.35999999999999999</v>
      </c>
      <c r="AX1192" s="112">
        <v>0.23999999999999999</v>
      </c>
      <c r="AY1192" s="118">
        <f t="shared" si="1347"/>
        <v>24</v>
      </c>
      <c r="AZ1192" s="111">
        <v>0.34999999999999998</v>
      </c>
      <c r="BA1192" s="112">
        <v>0.23000000000000001</v>
      </c>
      <c r="BB1192" s="118">
        <f t="shared" si="1348"/>
        <v>23</v>
      </c>
      <c r="BC1192" s="111">
        <v>0.42999999999999999</v>
      </c>
      <c r="BD1192" s="112">
        <v>0.28999999999999998</v>
      </c>
      <c r="BE1192" s="118">
        <f t="shared" si="1349"/>
        <v>29</v>
      </c>
      <c r="BF1192" s="111">
        <v>0.52000000000000002</v>
      </c>
      <c r="BG1192" s="112">
        <v>0.34999999999999998</v>
      </c>
      <c r="BH1192" s="118">
        <f t="shared" si="1350"/>
        <v>35</v>
      </c>
      <c r="BI1192" s="111">
        <v>0.40999999999999998</v>
      </c>
      <c r="BJ1192" s="112">
        <v>0.27000000000000002</v>
      </c>
      <c r="BK1192" s="118">
        <f t="shared" si="1351"/>
        <v>27</v>
      </c>
      <c r="BL1192" s="111">
        <v>0.51000000000000001</v>
      </c>
      <c r="BM1192" s="112">
        <v>0.34000000000000002</v>
      </c>
      <c r="BN1192" s="118">
        <f t="shared" si="1352"/>
        <v>34</v>
      </c>
      <c r="BO1192" s="111">
        <v>0.51000000000000001</v>
      </c>
      <c r="BP1192" s="112">
        <v>0.34000000000000002</v>
      </c>
      <c r="BQ1192" s="118">
        <f t="shared" si="1353"/>
        <v>34</v>
      </c>
      <c r="BR1192" s="111">
        <v>0.5</v>
      </c>
      <c r="BS1192" s="112">
        <v>0.33000000000000002</v>
      </c>
      <c r="BT1192" s="118">
        <f t="shared" si="1354"/>
        <v>33</v>
      </c>
      <c r="BU1192" s="111">
        <v>0.48999999999999999</v>
      </c>
      <c r="BV1192" s="112">
        <v>0.33000000000000002</v>
      </c>
      <c r="BW1192" s="118">
        <f t="shared" si="1355"/>
        <v>33</v>
      </c>
      <c r="BX1192" s="111">
        <v>0.48999999999999999</v>
      </c>
      <c r="BY1192" s="112">
        <v>0.33000000000000002</v>
      </c>
      <c r="BZ1192" s="118">
        <f t="shared" si="1356"/>
        <v>33</v>
      </c>
      <c r="CA1192" s="43"/>
      <c r="CB1192" s="43"/>
      <c r="CC1192" s="43"/>
      <c r="CD1192" s="43"/>
      <c r="CE1192" s="43"/>
      <c r="CF1192" s="43"/>
      <c r="CG1192" s="43"/>
      <c r="CH1192" s="43"/>
      <c r="CI1192" s="43"/>
      <c r="CJ1192" s="43"/>
      <c r="CK1192" s="43"/>
      <c r="CL1192" s="43"/>
      <c r="CM1192" s="43"/>
      <c r="CN1192" s="43"/>
      <c r="CO1192" s="43"/>
      <c r="CP1192" s="43"/>
      <c r="CQ1192" s="43"/>
      <c r="CR1192" s="43"/>
      <c r="CS1192" s="43"/>
      <c r="CT1192" s="43"/>
      <c r="CU1192" s="43"/>
      <c r="CV1192" s="43"/>
      <c r="CW1192" s="43"/>
      <c r="CX1192" s="43"/>
      <c r="CY1192" s="43"/>
      <c r="CZ1192" s="43"/>
      <c r="DA1192" s="43"/>
      <c r="DB1192" s="43"/>
      <c r="DC1192" s="43"/>
      <c r="DD1192" s="43"/>
      <c r="DE1192" s="43"/>
    </row>
    <row r="1193" s="43" customFormat="1" ht="20.25">
      <c r="A1193" s="66"/>
      <c r="B1193" s="138"/>
      <c r="C1193" s="258" t="s">
        <v>77</v>
      </c>
      <c r="D1193" s="38" t="s">
        <v>38</v>
      </c>
      <c r="E1193" s="117" t="s">
        <v>38</v>
      </c>
      <c r="F1193" s="116">
        <v>10</v>
      </c>
      <c r="G1193" s="111">
        <v>0.91000000000000003</v>
      </c>
      <c r="H1193" s="112">
        <v>0.60999999999999999</v>
      </c>
      <c r="I1193" s="118">
        <f>ROUND(SQRT(G1193^2+H1193^2)*1000/(1.73*G1187),0)</f>
        <v>61</v>
      </c>
      <c r="J1193" s="111">
        <v>0.91000000000000003</v>
      </c>
      <c r="K1193" s="112">
        <v>0.60999999999999999</v>
      </c>
      <c r="L1193" s="118">
        <f>ROUND(SQRT(J1193^2+K1193^2)*1000/(1.73*J1187),0)</f>
        <v>61</v>
      </c>
      <c r="M1193" s="111">
        <v>0.91000000000000003</v>
      </c>
      <c r="N1193" s="112">
        <v>0.60999999999999999</v>
      </c>
      <c r="O1193" s="118">
        <f>ROUND(SQRT(M1193^2+N1193^2)*1000/(1.73*M1187),0)</f>
        <v>61</v>
      </c>
      <c r="P1193" s="111">
        <v>0.90000000000000002</v>
      </c>
      <c r="Q1193" s="112">
        <v>0.59999999999999998</v>
      </c>
      <c r="R1193" s="118">
        <f>ROUND(SQRT(P1193^2+Q1193^2)*1000/(1.73*P1187),0)</f>
        <v>60</v>
      </c>
      <c r="S1193" s="111">
        <v>0.79000000000000004</v>
      </c>
      <c r="T1193" s="112">
        <v>0.53000000000000003</v>
      </c>
      <c r="U1193" s="118">
        <f>ROUND(SQRT(S1193^2+T1193^2)*1000/(1.73*S1187),0)</f>
        <v>53</v>
      </c>
      <c r="V1193" s="111">
        <v>0.84999999999999998</v>
      </c>
      <c r="W1193" s="112">
        <v>0.56999999999999995</v>
      </c>
      <c r="X1193" s="118">
        <f>ROUND(SQRT(V1193^2+W1193^2)*1000/(1.73*V1187),0)</f>
        <v>57</v>
      </c>
      <c r="Y1193" s="111">
        <v>0.82999999999999996</v>
      </c>
      <c r="Z1193" s="112">
        <v>0.55000000000000004</v>
      </c>
      <c r="AA1193" s="118">
        <v>55</v>
      </c>
      <c r="AB1193" s="111">
        <v>0.87</v>
      </c>
      <c r="AC1193" s="112">
        <v>0.57999999999999996</v>
      </c>
      <c r="AD1193" s="118">
        <f>ROUND(SQRT(AB1193^2+AC1193^2)*1000/(1.73*AB1187),0)</f>
        <v>58</v>
      </c>
      <c r="AE1193" s="111">
        <v>0.85999999999999999</v>
      </c>
      <c r="AF1193" s="112">
        <v>0.56999999999999995</v>
      </c>
      <c r="AG1193" s="118">
        <f>ROUND(SQRT(AE1193^2+AF1193^2)*1000/(1.73*AE1187),0)</f>
        <v>57</v>
      </c>
      <c r="AH1193" s="111">
        <v>0.89000000000000001</v>
      </c>
      <c r="AI1193" s="112">
        <v>0.58999999999999997</v>
      </c>
      <c r="AJ1193" s="118">
        <f>ROUND(SQRT(AH1193^2+AI1193^2)*1000/(1.73*AH1187),0)</f>
        <v>59</v>
      </c>
      <c r="AK1193" s="111">
        <v>0.77000000000000002</v>
      </c>
      <c r="AL1193" s="112">
        <v>0.51000000000000001</v>
      </c>
      <c r="AM1193" s="118">
        <f>ROUND(SQRT(AK1193^2+AL1193^2)*1000/(1.73*AK1187),0)</f>
        <v>51</v>
      </c>
      <c r="AN1193" s="111">
        <v>0.85999999999999999</v>
      </c>
      <c r="AO1193" s="112">
        <v>0.56999999999999995</v>
      </c>
      <c r="AP1193" s="118">
        <f>ROUND(SQRT(AN1193^2+AO1193^2)*1000/(1.73*AN1187),0)</f>
        <v>57</v>
      </c>
      <c r="AQ1193" s="111">
        <v>0.82999999999999996</v>
      </c>
      <c r="AR1193" s="112">
        <v>0.55000000000000004</v>
      </c>
      <c r="AS1193" s="118">
        <f>ROUND(SQRT(AQ1193^2+AR1193^2)*1000/(1.73*AQ1187),0)</f>
        <v>55</v>
      </c>
      <c r="AT1193" s="111">
        <v>0.81999999999999995</v>
      </c>
      <c r="AU1193" s="112">
        <v>0.55000000000000004</v>
      </c>
      <c r="AV1193" s="118">
        <f>ROUND(SQRT(AT1193^2+AU1193^2)*1000/(1.73*AT1187),0)</f>
        <v>55</v>
      </c>
      <c r="AW1193" s="111">
        <v>0.79000000000000004</v>
      </c>
      <c r="AX1193" s="112">
        <v>0.53000000000000003</v>
      </c>
      <c r="AY1193" s="118">
        <f>ROUND(SQRT(AW1193^2+AX1193^2)*1000/(1.73*AW1187),0)</f>
        <v>53</v>
      </c>
      <c r="AZ1193" s="111">
        <v>0.79000000000000004</v>
      </c>
      <c r="BA1193" s="112">
        <v>0.53000000000000003</v>
      </c>
      <c r="BB1193" s="118">
        <f>ROUND(SQRT(AZ1193^2+BA1193^2)*1000/(1.73*AZ1187),0)</f>
        <v>53</v>
      </c>
      <c r="BC1193" s="111">
        <v>0.83999999999999997</v>
      </c>
      <c r="BD1193" s="112">
        <v>0.56000000000000005</v>
      </c>
      <c r="BE1193" s="118">
        <f>ROUND(SQRT(BC1193^2+BD1193^2)*1000/(1.73*BC1187),0)</f>
        <v>56</v>
      </c>
      <c r="BF1193" s="111">
        <v>0.89000000000000001</v>
      </c>
      <c r="BG1193" s="112">
        <v>0.58999999999999997</v>
      </c>
      <c r="BH1193" s="118">
        <f>ROUND(SQRT(BF1193^2+BG1193^2)*1000/(1.73*BF1187),0)</f>
        <v>59</v>
      </c>
      <c r="BI1193" s="111">
        <v>0.81000000000000005</v>
      </c>
      <c r="BJ1193" s="112">
        <v>0.54000000000000004</v>
      </c>
      <c r="BK1193" s="118">
        <f>ROUND(SQRT(BI1193^2+BJ1193^2)*1000/(1.73*BI1187),0)</f>
        <v>54</v>
      </c>
      <c r="BL1193" s="111">
        <v>0.96999999999999997</v>
      </c>
      <c r="BM1193" s="112">
        <v>0.65000000000000002</v>
      </c>
      <c r="BN1193" s="118">
        <f>ROUND(SQRT(BL1193^2+BM1193^2)*1000/(1.73*BL1187),0)</f>
        <v>65</v>
      </c>
      <c r="BO1193" s="111">
        <v>0.93000000000000005</v>
      </c>
      <c r="BP1193" s="112">
        <v>0.62</v>
      </c>
      <c r="BQ1193" s="118">
        <f>ROUND(SQRT(BO1193^2+BP1193^2)*1000/(1.73*BO1187),0)</f>
        <v>62</v>
      </c>
      <c r="BR1193" s="111">
        <v>0.91000000000000003</v>
      </c>
      <c r="BS1193" s="112">
        <v>0.60999999999999999</v>
      </c>
      <c r="BT1193" s="118">
        <f>ROUND(SQRT(BR1193^2+BS1193^2)*1000/(1.73*BR1187),0)</f>
        <v>61</v>
      </c>
      <c r="BU1193" s="111">
        <v>0.91000000000000003</v>
      </c>
      <c r="BV1193" s="112">
        <v>0.60999999999999999</v>
      </c>
      <c r="BW1193" s="118">
        <f>ROUND(SQRT(BU1193^2+BV1193^2)*1000/(1.73*BU1187),0)</f>
        <v>61</v>
      </c>
      <c r="BX1193" s="111">
        <v>0.93999999999999995</v>
      </c>
      <c r="BY1193" s="112">
        <v>0.63</v>
      </c>
      <c r="BZ1193" s="118">
        <f>ROUND(SQRT(BX1193^2+BY1193^2)*1000/(1.73*BX1187),0)</f>
        <v>63</v>
      </c>
      <c r="CA1193" s="43"/>
      <c r="CB1193" s="43"/>
      <c r="CC1193" s="43"/>
      <c r="CD1193" s="43"/>
      <c r="CE1193" s="43"/>
      <c r="CF1193" s="43"/>
      <c r="CG1193" s="43"/>
      <c r="CH1193" s="43"/>
      <c r="CI1193" s="43"/>
      <c r="CJ1193" s="43"/>
      <c r="CK1193" s="43"/>
      <c r="CL1193" s="43"/>
      <c r="CM1193" s="43"/>
      <c r="CN1193" s="43"/>
      <c r="CO1193" s="43"/>
      <c r="CP1193" s="43"/>
      <c r="CQ1193" s="43"/>
      <c r="CR1193" s="43"/>
      <c r="CS1193" s="43"/>
      <c r="CT1193" s="43"/>
      <c r="CU1193" s="43"/>
      <c r="CV1193" s="43"/>
      <c r="CW1193" s="43"/>
      <c r="CX1193" s="43"/>
      <c r="CY1193" s="43"/>
      <c r="CZ1193" s="43"/>
      <c r="DA1193" s="43"/>
      <c r="DB1193" s="43"/>
      <c r="DC1193" s="43"/>
      <c r="DD1193" s="43"/>
      <c r="DE1193" s="43"/>
    </row>
    <row r="1194" s="43" customFormat="1" ht="20.25">
      <c r="A1194" s="66"/>
      <c r="B1194" s="138"/>
      <c r="C1194" s="258" t="s">
        <v>125</v>
      </c>
      <c r="D1194" s="38" t="s">
        <v>38</v>
      </c>
      <c r="E1194" s="117" t="s">
        <v>38</v>
      </c>
      <c r="F1194" s="116">
        <v>10</v>
      </c>
      <c r="G1194" s="111">
        <v>0.16</v>
      </c>
      <c r="H1194" s="112">
        <v>0.11</v>
      </c>
      <c r="I1194" s="118">
        <f>ROUND(SQRT(G1194^2+H1194^2)*1000/(1.73*G1187),0)</f>
        <v>11</v>
      </c>
      <c r="J1194" s="111">
        <v>0.16</v>
      </c>
      <c r="K1194" s="112">
        <v>0.11</v>
      </c>
      <c r="L1194" s="118">
        <f>ROUND(SQRT(J1194^2+K1194^2)*1000/(1.73*J1187),0)</f>
        <v>11</v>
      </c>
      <c r="M1194" s="111">
        <v>0.16</v>
      </c>
      <c r="N1194" s="112">
        <v>0.11</v>
      </c>
      <c r="O1194" s="118">
        <f>ROUND(SQRT(M1194^2+N1194^2)*1000/(1.73*M1187),0)</f>
        <v>11</v>
      </c>
      <c r="P1194" s="111">
        <v>0.16</v>
      </c>
      <c r="Q1194" s="112">
        <v>0.11</v>
      </c>
      <c r="R1194" s="118">
        <f>ROUND(SQRT(P1194^2+Q1194^2)*1000/(1.73*P1187),0)</f>
        <v>11</v>
      </c>
      <c r="S1194" s="111">
        <v>0.16</v>
      </c>
      <c r="T1194" s="112">
        <v>0.11</v>
      </c>
      <c r="U1194" s="118">
        <f>ROUND(SQRT(S1194^2+T1194^2)*1000/(1.73*S1187),0)</f>
        <v>11</v>
      </c>
      <c r="V1194" s="111">
        <v>0.17000000000000001</v>
      </c>
      <c r="W1194" s="112">
        <v>0.11</v>
      </c>
      <c r="X1194" s="118">
        <f>ROUND(SQRT(V1194^2+W1194^2)*1000/(1.73*V1187),0)</f>
        <v>11</v>
      </c>
      <c r="Y1194" s="111">
        <v>0.17000000000000001</v>
      </c>
      <c r="Z1194" s="112">
        <v>0.11</v>
      </c>
      <c r="AA1194" s="118">
        <v>11</v>
      </c>
      <c r="AB1194" s="111">
        <v>0.17999999999999999</v>
      </c>
      <c r="AC1194" s="112">
        <v>0.12</v>
      </c>
      <c r="AD1194" s="118">
        <f>ROUND(SQRT(AB1194^2+AC1194^2)*1000/(1.73*AB1187),0)</f>
        <v>12</v>
      </c>
      <c r="AE1194" s="111">
        <v>0.17000000000000001</v>
      </c>
      <c r="AF1194" s="112">
        <v>0.11</v>
      </c>
      <c r="AG1194" s="118">
        <f>ROUND(SQRT(AE1194^2+AF1194^2)*1000/(1.73*AE1187),0)</f>
        <v>11</v>
      </c>
      <c r="AH1194" s="111">
        <v>0.17000000000000001</v>
      </c>
      <c r="AI1194" s="112">
        <v>0.11</v>
      </c>
      <c r="AJ1194" s="118">
        <f>ROUND(SQRT(AH1194^2+AI1194^2)*1000/(1.73*AH1187),0)</f>
        <v>11</v>
      </c>
      <c r="AK1194" s="111">
        <v>0.17000000000000001</v>
      </c>
      <c r="AL1194" s="112">
        <v>0.11</v>
      </c>
      <c r="AM1194" s="118">
        <f>ROUND(SQRT(AK1194^2+AL1194^2)*1000/(1.73*AK1187),0)</f>
        <v>11</v>
      </c>
      <c r="AN1194" s="111">
        <v>0.17000000000000001</v>
      </c>
      <c r="AO1194" s="112">
        <v>0.11</v>
      </c>
      <c r="AP1194" s="118">
        <f>ROUND(SQRT(AN1194^2+AO1194^2)*1000/(1.73*AN1187),0)</f>
        <v>11</v>
      </c>
      <c r="AQ1194" s="111">
        <v>0.16</v>
      </c>
      <c r="AR1194" s="112">
        <v>0.11</v>
      </c>
      <c r="AS1194" s="118">
        <f>ROUND(SQRT(AQ1194^2+AR1194^2)*1000/(1.73*AQ1187),0)</f>
        <v>11</v>
      </c>
      <c r="AT1194" s="111">
        <v>0.16</v>
      </c>
      <c r="AU1194" s="112">
        <v>0.11</v>
      </c>
      <c r="AV1194" s="118">
        <f>ROUND(SQRT(AT1194^2+AU1194^2)*1000/(1.73*AT1187),0)</f>
        <v>11</v>
      </c>
      <c r="AW1194" s="111">
        <v>0.17000000000000001</v>
      </c>
      <c r="AX1194" s="112">
        <v>0.11</v>
      </c>
      <c r="AY1194" s="118">
        <f>ROUND(SQRT(AW1194^2+AX1194^2)*1000/(1.73*AW1187),0)</f>
        <v>11</v>
      </c>
      <c r="AZ1194" s="111">
        <v>0.17000000000000001</v>
      </c>
      <c r="BA1194" s="112">
        <v>0.11</v>
      </c>
      <c r="BB1194" s="118">
        <f>ROUND(SQRT(AZ1194^2+BA1194^2)*1000/(1.73*AZ1187),0)</f>
        <v>11</v>
      </c>
      <c r="BC1194" s="111">
        <v>0.17000000000000001</v>
      </c>
      <c r="BD1194" s="112">
        <v>0.11</v>
      </c>
      <c r="BE1194" s="118">
        <f>ROUND(SQRT(BC1194^2+BD1194^2)*1000/(1.73*BC1187),0)</f>
        <v>11</v>
      </c>
      <c r="BF1194" s="111">
        <v>0.17999999999999999</v>
      </c>
      <c r="BG1194" s="112">
        <v>0.12</v>
      </c>
      <c r="BH1194" s="118">
        <f>ROUND(SQRT(BF1194^2+BG1194^2)*1000/(1.73*BF1187),0)</f>
        <v>12</v>
      </c>
      <c r="BI1194" s="111">
        <v>0.17999999999999999</v>
      </c>
      <c r="BJ1194" s="112">
        <v>0.12</v>
      </c>
      <c r="BK1194" s="118">
        <f>ROUND(SQRT(BI1194^2+BJ1194^2)*1000/(1.73*BI1187),0)</f>
        <v>12</v>
      </c>
      <c r="BL1194" s="111">
        <v>0.19</v>
      </c>
      <c r="BM1194" s="112">
        <v>0.13</v>
      </c>
      <c r="BN1194" s="118">
        <f>ROUND(SQRT(BL1194^2+BM1194^2)*1000/(1.73*BL1187),0)</f>
        <v>13</v>
      </c>
      <c r="BO1194" s="111">
        <v>0.19</v>
      </c>
      <c r="BP1194" s="112">
        <v>0.13</v>
      </c>
      <c r="BQ1194" s="118">
        <f>ROUND(SQRT(BO1194^2+BP1194^2)*1000/(1.73*BO1187),0)</f>
        <v>13</v>
      </c>
      <c r="BR1194" s="111">
        <v>0.20000000000000001</v>
      </c>
      <c r="BS1194" s="112">
        <v>0.13</v>
      </c>
      <c r="BT1194" s="118">
        <f>ROUND(SQRT(BR1194^2+BS1194^2)*1000/(1.73*BR1187),0)</f>
        <v>13</v>
      </c>
      <c r="BU1194" s="111">
        <v>0.19</v>
      </c>
      <c r="BV1194" s="112">
        <v>0.13</v>
      </c>
      <c r="BW1194" s="118">
        <f>ROUND(SQRT(BU1194^2+BV1194^2)*1000/(1.73*BU1187),0)</f>
        <v>13</v>
      </c>
      <c r="BX1194" s="111">
        <v>0.19</v>
      </c>
      <c r="BY1194" s="112">
        <v>0.13</v>
      </c>
      <c r="BZ1194" s="118">
        <f>ROUND(SQRT(BX1194^2+BY1194^2)*1000/(1.73*BX1187),0)</f>
        <v>13</v>
      </c>
      <c r="CA1194" s="43"/>
      <c r="CB1194" s="43"/>
      <c r="CC1194" s="43"/>
      <c r="CD1194" s="43"/>
      <c r="CE1194" s="43"/>
      <c r="CF1194" s="43"/>
      <c r="CG1194" s="43"/>
      <c r="CH1194" s="43"/>
      <c r="CI1194" s="43"/>
      <c r="CJ1194" s="43"/>
      <c r="CK1194" s="43"/>
      <c r="CL1194" s="43"/>
      <c r="CM1194" s="43"/>
      <c r="CN1194" s="43"/>
      <c r="CO1194" s="43"/>
      <c r="CP1194" s="43"/>
      <c r="CQ1194" s="43"/>
      <c r="CR1194" s="43"/>
      <c r="CS1194" s="43"/>
      <c r="CT1194" s="43"/>
      <c r="CU1194" s="43"/>
      <c r="CV1194" s="43"/>
      <c r="CW1194" s="43"/>
      <c r="CX1194" s="43"/>
      <c r="CY1194" s="43"/>
      <c r="CZ1194" s="43"/>
      <c r="DA1194" s="43"/>
      <c r="DB1194" s="43"/>
      <c r="DC1194" s="43"/>
      <c r="DD1194" s="43"/>
      <c r="DE1194" s="43"/>
    </row>
    <row r="1195" s="43" customFormat="1" ht="21">
      <c r="A1195" s="38"/>
      <c r="B1195" s="162"/>
      <c r="C1195" s="315" t="s">
        <v>95</v>
      </c>
      <c r="D1195" s="38" t="s">
        <v>38</v>
      </c>
      <c r="E1195" s="117" t="s">
        <v>38</v>
      </c>
      <c r="F1195" s="116">
        <v>10</v>
      </c>
      <c r="G1195" s="111">
        <v>0</v>
      </c>
      <c r="H1195" s="112">
        <v>0</v>
      </c>
      <c r="I1195" s="311">
        <f>ROUND(SQRT(G1195^2+H1195^2)*1000/(1.73*G1187),0)</f>
        <v>0</v>
      </c>
      <c r="J1195" s="111">
        <v>0</v>
      </c>
      <c r="K1195" s="112">
        <v>0</v>
      </c>
      <c r="L1195" s="311">
        <f>ROUND(SQRT(J1195^2+K1195^2)*1000/(1.73*J1187),0)</f>
        <v>0</v>
      </c>
      <c r="M1195" s="111">
        <v>0</v>
      </c>
      <c r="N1195" s="112">
        <v>0</v>
      </c>
      <c r="O1195" s="311">
        <f>ROUND(SQRT(M1195^2+N1195^2)*1000/(1.73*M1187),0)</f>
        <v>0</v>
      </c>
      <c r="P1195" s="111">
        <v>0</v>
      </c>
      <c r="Q1195" s="112">
        <v>0</v>
      </c>
      <c r="R1195" s="311">
        <f>ROUND(SQRT(P1195^2+Q1195^2)*1000/(1.73*P1187),0)</f>
        <v>0</v>
      </c>
      <c r="S1195" s="111">
        <v>0</v>
      </c>
      <c r="T1195" s="112">
        <v>0</v>
      </c>
      <c r="U1195" s="311">
        <f>ROUND(SQRT(S1195^2+T1195^2)*1000/(1.73*S1187),0)</f>
        <v>0</v>
      </c>
      <c r="V1195" s="111">
        <v>0</v>
      </c>
      <c r="W1195" s="112">
        <v>0</v>
      </c>
      <c r="X1195" s="311">
        <f>ROUND(SQRT(V1195^2+W1195^2)*1000/(1.73*V1187),0)</f>
        <v>0</v>
      </c>
      <c r="Y1195" s="111">
        <v>0</v>
      </c>
      <c r="Z1195" s="112">
        <v>0</v>
      </c>
      <c r="AA1195" s="311">
        <v>0</v>
      </c>
      <c r="AB1195" s="111">
        <v>0</v>
      </c>
      <c r="AC1195" s="112">
        <v>0</v>
      </c>
      <c r="AD1195" s="311">
        <f>ROUND(SQRT(AB1195^2+AC1195^2)*1000/(1.73*AB1187),0)</f>
        <v>0</v>
      </c>
      <c r="AE1195" s="111">
        <v>0</v>
      </c>
      <c r="AF1195" s="112">
        <v>0</v>
      </c>
      <c r="AG1195" s="311">
        <f>ROUND(SQRT(AE1195^2+AF1195^2)*1000/(1.73*AE1187),0)</f>
        <v>0</v>
      </c>
      <c r="AH1195" s="111">
        <v>0</v>
      </c>
      <c r="AI1195" s="112">
        <v>0</v>
      </c>
      <c r="AJ1195" s="311">
        <f>ROUND(SQRT(AH1195^2+AI1195^2)*1000/(1.73*AH1187),0)</f>
        <v>0</v>
      </c>
      <c r="AK1195" s="111">
        <v>0</v>
      </c>
      <c r="AL1195" s="112">
        <v>0</v>
      </c>
      <c r="AM1195" s="311">
        <f>ROUND(SQRT(AK1195^2+AL1195^2)*1000/(1.73*AK1187),0)</f>
        <v>0</v>
      </c>
      <c r="AN1195" s="111">
        <v>0</v>
      </c>
      <c r="AO1195" s="112">
        <v>0</v>
      </c>
      <c r="AP1195" s="311">
        <f>ROUND(SQRT(AN1195^2+AO1195^2)*1000/(1.73*AN1187),0)</f>
        <v>0</v>
      </c>
      <c r="AQ1195" s="111">
        <v>0</v>
      </c>
      <c r="AR1195" s="112">
        <v>0</v>
      </c>
      <c r="AS1195" s="311">
        <f>ROUND(SQRT(AQ1195^2+AR1195^2)*1000/(1.73*AQ1187),0)</f>
        <v>0</v>
      </c>
      <c r="AT1195" s="111">
        <v>0</v>
      </c>
      <c r="AU1195" s="112">
        <v>0</v>
      </c>
      <c r="AV1195" s="311">
        <f>ROUND(SQRT(AT1195^2+AU1195^2)*1000/(1.73*AT1187),0)</f>
        <v>0</v>
      </c>
      <c r="AW1195" s="111">
        <v>0</v>
      </c>
      <c r="AX1195" s="112">
        <v>0</v>
      </c>
      <c r="AY1195" s="311">
        <f>ROUND(SQRT(AW1195^2+AX1195^2)*1000/(1.73*AW1187),0)</f>
        <v>0</v>
      </c>
      <c r="AZ1195" s="111">
        <v>0</v>
      </c>
      <c r="BA1195" s="112">
        <v>0</v>
      </c>
      <c r="BB1195" s="311">
        <f>ROUND(SQRT(AZ1195^2+BA1195^2)*1000/(1.73*AZ1187),0)</f>
        <v>0</v>
      </c>
      <c r="BC1195" s="111">
        <v>0</v>
      </c>
      <c r="BD1195" s="112">
        <v>0</v>
      </c>
      <c r="BE1195" s="311">
        <f>ROUND(SQRT(BC1195^2+BD1195^2)*1000/(1.73*BC1187),0)</f>
        <v>0</v>
      </c>
      <c r="BF1195" s="111">
        <v>0</v>
      </c>
      <c r="BG1195" s="112">
        <v>0</v>
      </c>
      <c r="BH1195" s="311">
        <f>ROUND(SQRT(BF1195^2+BG1195^2)*1000/(1.73*BF1187),0)</f>
        <v>0</v>
      </c>
      <c r="BI1195" s="111">
        <v>0</v>
      </c>
      <c r="BJ1195" s="112">
        <v>0</v>
      </c>
      <c r="BK1195" s="311">
        <f>ROUND(SQRT(BI1195^2+BJ1195^2)*1000/(1.73*BI1187),0)</f>
        <v>0</v>
      </c>
      <c r="BL1195" s="111">
        <v>0</v>
      </c>
      <c r="BM1195" s="112">
        <v>0</v>
      </c>
      <c r="BN1195" s="311">
        <f>ROUND(SQRT(BL1195^2+BM1195^2)*1000/(1.73*BL1187),0)</f>
        <v>0</v>
      </c>
      <c r="BO1195" s="111">
        <v>0</v>
      </c>
      <c r="BP1195" s="112">
        <v>0</v>
      </c>
      <c r="BQ1195" s="311">
        <f>ROUND(SQRT(BO1195^2+BP1195^2)*1000/(1.73*BO1187),0)</f>
        <v>0</v>
      </c>
      <c r="BR1195" s="111">
        <v>0</v>
      </c>
      <c r="BS1195" s="112">
        <v>0</v>
      </c>
      <c r="BT1195" s="311">
        <f>ROUND(SQRT(BR1195^2+BS1195^2)*1000/(1.73*BR1187),0)</f>
        <v>0</v>
      </c>
      <c r="BU1195" s="111">
        <v>0</v>
      </c>
      <c r="BV1195" s="112">
        <v>0</v>
      </c>
      <c r="BW1195" s="311">
        <f>ROUND(SQRT(BU1195^2+BV1195^2)*1000/(1.73*BU1187),0)</f>
        <v>0</v>
      </c>
      <c r="BX1195" s="111">
        <v>0</v>
      </c>
      <c r="BY1195" s="112">
        <v>0</v>
      </c>
      <c r="BZ1195" s="311">
        <f>ROUND(SQRT(BX1195^2+BY1195^2)*1000/(1.73*BX1187),0)</f>
        <v>0</v>
      </c>
      <c r="CA1195" s="43"/>
      <c r="CB1195" s="43"/>
      <c r="CC1195" s="43"/>
      <c r="CD1195" s="43"/>
      <c r="CE1195" s="43"/>
      <c r="CF1195" s="43"/>
      <c r="CG1195" s="43"/>
      <c r="CH1195" s="43"/>
      <c r="CI1195" s="43"/>
      <c r="CJ1195" s="43"/>
      <c r="CK1195" s="43"/>
      <c r="CL1195" s="43"/>
      <c r="CM1195" s="43"/>
      <c r="CN1195" s="43"/>
      <c r="CO1195" s="43"/>
      <c r="CP1195" s="43"/>
      <c r="CQ1195" s="43"/>
      <c r="CR1195" s="43"/>
      <c r="CS1195" s="43"/>
      <c r="CT1195" s="43"/>
      <c r="CU1195" s="43"/>
      <c r="CV1195" s="43"/>
      <c r="CW1195" s="43"/>
      <c r="CX1195" s="43"/>
      <c r="CY1195" s="43"/>
      <c r="CZ1195" s="43"/>
      <c r="DA1195" s="43"/>
      <c r="DB1195" s="43"/>
      <c r="DC1195" s="43"/>
      <c r="DD1195" s="43"/>
      <c r="DE1195" s="43"/>
    </row>
    <row r="1196" s="164" customFormat="1" ht="19.5" customHeight="1">
      <c r="A1196" s="66"/>
      <c r="B1196" s="165" t="s">
        <v>133</v>
      </c>
      <c r="C1196" s="166" t="s">
        <v>134</v>
      </c>
      <c r="D1196" s="128"/>
      <c r="E1196" s="128"/>
      <c r="F1196" s="128"/>
      <c r="G1196" s="220">
        <f>G1178</f>
        <v>2.4500000000000002</v>
      </c>
      <c r="H1196" s="221">
        <f>H1178</f>
        <v>1.6399999999999999</v>
      </c>
      <c r="I1196" s="222"/>
      <c r="J1196" s="220">
        <f>J1178</f>
        <v>2.4399999999999999</v>
      </c>
      <c r="K1196" s="221">
        <f>K1178</f>
        <v>1.6299999999999999</v>
      </c>
      <c r="L1196" s="222"/>
      <c r="M1196" s="220">
        <f>M1178</f>
        <v>2.4199999999999999</v>
      </c>
      <c r="N1196" s="221">
        <f>N1178</f>
        <v>1.6200000000000001</v>
      </c>
      <c r="O1196" s="222"/>
      <c r="P1196" s="220">
        <f>P1178</f>
        <v>2.3900000000000001</v>
      </c>
      <c r="Q1196" s="221">
        <f>Q1178</f>
        <v>1.5900000000000001</v>
      </c>
      <c r="R1196" s="222"/>
      <c r="S1196" s="220">
        <f>S1178</f>
        <v>2.0899999999999999</v>
      </c>
      <c r="T1196" s="221">
        <f>T1178</f>
        <v>1.3899999999999999</v>
      </c>
      <c r="U1196" s="222"/>
      <c r="V1196" s="220">
        <f>V1178</f>
        <v>2.3700000000000001</v>
      </c>
      <c r="W1196" s="221">
        <f>W1178</f>
        <v>1.5700000000000001</v>
      </c>
      <c r="X1196" s="222"/>
      <c r="Y1196" s="220">
        <f>Y1178</f>
        <v>2.3700000000000001</v>
      </c>
      <c r="Z1196" s="221">
        <f>Z1178</f>
        <v>1.5700000000000001</v>
      </c>
      <c r="AA1196" s="222"/>
      <c r="AB1196" s="220">
        <f>AB1178</f>
        <v>2.4500000000000002</v>
      </c>
      <c r="AC1196" s="221">
        <f>AC1178</f>
        <v>1.6299999999999999</v>
      </c>
      <c r="AD1196" s="222"/>
      <c r="AE1196" s="220">
        <f>AE1178</f>
        <v>2.52</v>
      </c>
      <c r="AF1196" s="221">
        <f>AF1178</f>
        <v>1.6699999999999999</v>
      </c>
      <c r="AG1196" s="222"/>
      <c r="AH1196" s="220">
        <f>AH1178</f>
        <v>2.5600000000000001</v>
      </c>
      <c r="AI1196" s="221">
        <f>AI1178</f>
        <v>1.7</v>
      </c>
      <c r="AJ1196" s="222"/>
      <c r="AK1196" s="220">
        <f>AK1178</f>
        <v>2.1099999999999999</v>
      </c>
      <c r="AL1196" s="221">
        <f>AL1178</f>
        <v>1.3899999999999999</v>
      </c>
      <c r="AM1196" s="222"/>
      <c r="AN1196" s="220">
        <f>AN1178</f>
        <v>1.76</v>
      </c>
      <c r="AO1196" s="221">
        <f>AO1178</f>
        <v>1.1599999999999999</v>
      </c>
      <c r="AP1196" s="222"/>
      <c r="AQ1196" s="220">
        <f>AQ1178</f>
        <v>2.21</v>
      </c>
      <c r="AR1196" s="221">
        <f>AR1178</f>
        <v>1.47</v>
      </c>
      <c r="AS1196" s="222"/>
      <c r="AT1196" s="220">
        <f>AT1178</f>
        <v>2.27</v>
      </c>
      <c r="AU1196" s="221">
        <f>AU1178</f>
        <v>1.52</v>
      </c>
      <c r="AV1196" s="222"/>
      <c r="AW1196" s="220">
        <f>AW1178</f>
        <v>2.23</v>
      </c>
      <c r="AX1196" s="221">
        <f>AX1178</f>
        <v>1.48</v>
      </c>
      <c r="AY1196" s="222"/>
      <c r="AZ1196" s="220">
        <f>AZ1178</f>
        <v>2.2000000000000002</v>
      </c>
      <c r="BA1196" s="221">
        <f>BA1178</f>
        <v>1.46</v>
      </c>
      <c r="BB1196" s="222"/>
      <c r="BC1196" s="220">
        <f>BC1178</f>
        <v>2.3599999999999999</v>
      </c>
      <c r="BD1196" s="221">
        <f>BD1178</f>
        <v>1.5700000000000001</v>
      </c>
      <c r="BE1196" s="222"/>
      <c r="BF1196" s="220">
        <f>BF1178</f>
        <v>2.6000000000000001</v>
      </c>
      <c r="BG1196" s="221">
        <f>BG1178</f>
        <v>1.73</v>
      </c>
      <c r="BH1196" s="222"/>
      <c r="BI1196" s="220">
        <f>BI1178</f>
        <v>2.3300000000000001</v>
      </c>
      <c r="BJ1196" s="221">
        <f>BJ1178</f>
        <v>1.55</v>
      </c>
      <c r="BK1196" s="222"/>
      <c r="BL1196" s="220">
        <f>BL1178</f>
        <v>2.71</v>
      </c>
      <c r="BM1196" s="221">
        <f>BM1178</f>
        <v>1.8100000000000001</v>
      </c>
      <c r="BN1196" s="222"/>
      <c r="BO1196" s="220">
        <f>BO1178</f>
        <v>2.6499999999999999</v>
      </c>
      <c r="BP1196" s="221">
        <f>BP1178</f>
        <v>1.77</v>
      </c>
      <c r="BQ1196" s="222"/>
      <c r="BR1196" s="220">
        <f>BR1178</f>
        <v>2.6299999999999999</v>
      </c>
      <c r="BS1196" s="221">
        <f>BS1178</f>
        <v>1.75</v>
      </c>
      <c r="BT1196" s="222"/>
      <c r="BU1196" s="220">
        <f>BU1178</f>
        <v>2.6099999999999999</v>
      </c>
      <c r="BV1196" s="221">
        <f>BV1178</f>
        <v>1.75</v>
      </c>
      <c r="BW1196" s="222"/>
      <c r="BX1196" s="220">
        <f>BX1178</f>
        <v>2.6400000000000001</v>
      </c>
      <c r="BY1196" s="221">
        <f>BY1178</f>
        <v>1.77</v>
      </c>
      <c r="BZ1196" s="222"/>
      <c r="CA1196" s="164"/>
      <c r="CB1196" s="164"/>
      <c r="CC1196" s="164"/>
      <c r="CD1196" s="164"/>
      <c r="CE1196" s="164"/>
      <c r="CF1196" s="164"/>
      <c r="CG1196" s="164"/>
      <c r="CH1196" s="164"/>
      <c r="CI1196" s="164"/>
      <c r="CJ1196" s="164"/>
      <c r="CK1196" s="164"/>
      <c r="CL1196" s="164"/>
      <c r="CM1196" s="164"/>
      <c r="CN1196" s="164"/>
      <c r="CO1196" s="164"/>
      <c r="CP1196" s="164"/>
      <c r="CQ1196" s="164"/>
      <c r="CR1196" s="164"/>
      <c r="CS1196" s="164"/>
      <c r="CT1196" s="164"/>
      <c r="CU1196" s="164"/>
      <c r="CV1196" s="164"/>
      <c r="CW1196" s="164"/>
      <c r="CX1196" s="164"/>
      <c r="CY1196" s="164"/>
      <c r="CZ1196" s="164"/>
      <c r="DA1196" s="164"/>
      <c r="DB1196" s="164"/>
      <c r="DC1196" s="164"/>
      <c r="DD1196" s="164"/>
      <c r="DE1196" s="164"/>
    </row>
    <row r="1197" s="164" customFormat="1" ht="19.5" customHeight="1">
      <c r="A1197" s="66"/>
      <c r="B1197" s="170"/>
      <c r="C1197" s="171" t="s">
        <v>135</v>
      </c>
      <c r="D1197" s="117"/>
      <c r="E1197" s="117"/>
      <c r="F1197" s="117"/>
      <c r="G1197" s="223">
        <f>G1182+G1183</f>
        <v>2.4500000000000002</v>
      </c>
      <c r="H1197" s="224">
        <f>H1182+H1183</f>
        <v>1.6299999999999999</v>
      </c>
      <c r="I1197" s="225"/>
      <c r="J1197" s="223">
        <f>J1182+J1183</f>
        <v>2.4399999999999999</v>
      </c>
      <c r="K1197" s="224">
        <f>K1182+K1183</f>
        <v>1.6299999999999999</v>
      </c>
      <c r="L1197" s="225"/>
      <c r="M1197" s="223">
        <f>M1182+M1183</f>
        <v>2.4199999999999999</v>
      </c>
      <c r="N1197" s="224">
        <f>N1182+N1183</f>
        <v>1.6100000000000001</v>
      </c>
      <c r="O1197" s="225"/>
      <c r="P1197" s="223">
        <f>P1182+P1183</f>
        <v>2.3900000000000001</v>
      </c>
      <c r="Q1197" s="224">
        <f>Q1182+Q1183</f>
        <v>1.5900000000000001</v>
      </c>
      <c r="R1197" s="225"/>
      <c r="S1197" s="223">
        <f>S1182+S1183</f>
        <v>2.0899999999999999</v>
      </c>
      <c r="T1197" s="224">
        <f>T1182+T1183</f>
        <v>1.3899999999999999</v>
      </c>
      <c r="U1197" s="225"/>
      <c r="V1197" s="223">
        <f>V1182+V1183</f>
        <v>2.3700000000000001</v>
      </c>
      <c r="W1197" s="224">
        <f>W1182+W1183</f>
        <v>1.5800000000000001</v>
      </c>
      <c r="X1197" s="225"/>
      <c r="Y1197" s="223">
        <f>Y1182+Y1183</f>
        <v>2.3700000000000001</v>
      </c>
      <c r="Z1197" s="224">
        <f>Z1182+Z1183</f>
        <v>1.5800000000000001</v>
      </c>
      <c r="AA1197" s="225"/>
      <c r="AB1197" s="223">
        <f>AB1182+AB1183</f>
        <v>2.4500000000000002</v>
      </c>
      <c r="AC1197" s="224">
        <f>AC1182+AC1183</f>
        <v>1.6299999999999999</v>
      </c>
      <c r="AD1197" s="225"/>
      <c r="AE1197" s="223">
        <f>AE1182+AE1183</f>
        <v>2.52</v>
      </c>
      <c r="AF1197" s="224">
        <f>AF1182+AF1183</f>
        <v>1.6799999999999999</v>
      </c>
      <c r="AG1197" s="225"/>
      <c r="AH1197" s="223">
        <f>AH1182+AH1183</f>
        <v>2.5600000000000001</v>
      </c>
      <c r="AI1197" s="224">
        <f>AI1182+AI1183</f>
        <v>1.71</v>
      </c>
      <c r="AJ1197" s="225"/>
      <c r="AK1197" s="223">
        <f>AK1182+AK1183</f>
        <v>2.1099999999999999</v>
      </c>
      <c r="AL1197" s="224">
        <f>AL1182+AL1183</f>
        <v>1.4099999999999999</v>
      </c>
      <c r="AM1197" s="225"/>
      <c r="AN1197" s="223">
        <f>AN1182+AN1183</f>
        <v>1.76</v>
      </c>
      <c r="AO1197" s="224">
        <f>AO1182+AO1183</f>
        <v>1.1699999999999999</v>
      </c>
      <c r="AP1197" s="225"/>
      <c r="AQ1197" s="223">
        <f>AQ1182+AQ1183</f>
        <v>2.21</v>
      </c>
      <c r="AR1197" s="224">
        <f>AR1182+AR1183</f>
        <v>1.47</v>
      </c>
      <c r="AS1197" s="225"/>
      <c r="AT1197" s="223">
        <f>AT1182+AT1183</f>
        <v>2.27</v>
      </c>
      <c r="AU1197" s="224">
        <f>AU1182+AU1183</f>
        <v>1.51</v>
      </c>
      <c r="AV1197" s="225"/>
      <c r="AW1197" s="223">
        <f>AW1182+AW1183</f>
        <v>2.23</v>
      </c>
      <c r="AX1197" s="224">
        <f>AX1182+AX1183</f>
        <v>1.49</v>
      </c>
      <c r="AY1197" s="225"/>
      <c r="AZ1197" s="223">
        <f>AZ1182+AZ1183</f>
        <v>2.2000000000000002</v>
      </c>
      <c r="BA1197" s="224">
        <f>BA1182+BA1183</f>
        <v>1.47</v>
      </c>
      <c r="BB1197" s="225"/>
      <c r="BC1197" s="223">
        <f>BC1182+BC1183</f>
        <v>2.3599999999999999</v>
      </c>
      <c r="BD1197" s="224">
        <f>BD1182+BD1183</f>
        <v>1.5700000000000001</v>
      </c>
      <c r="BE1197" s="225"/>
      <c r="BF1197" s="223">
        <f>BF1182+BF1183</f>
        <v>2.6000000000000001</v>
      </c>
      <c r="BG1197" s="224">
        <f>BG1182+BG1183</f>
        <v>1.73</v>
      </c>
      <c r="BH1197" s="225"/>
      <c r="BI1197" s="223">
        <f>BI1182+BI1183</f>
        <v>2.3300000000000001</v>
      </c>
      <c r="BJ1197" s="224">
        <f>BJ1182+BJ1183</f>
        <v>1.55</v>
      </c>
      <c r="BK1197" s="225"/>
      <c r="BL1197" s="223">
        <f>BL1182+BL1183</f>
        <v>2.71</v>
      </c>
      <c r="BM1197" s="224">
        <f>BM1182+BM1183</f>
        <v>1.8100000000000001</v>
      </c>
      <c r="BN1197" s="225"/>
      <c r="BO1197" s="223">
        <f>BO1182+BO1183</f>
        <v>2.6499999999999999</v>
      </c>
      <c r="BP1197" s="224">
        <f>BP1182+BP1183</f>
        <v>1.77</v>
      </c>
      <c r="BQ1197" s="225"/>
      <c r="BR1197" s="223">
        <f>BR1182+BR1183</f>
        <v>2.6299999999999999</v>
      </c>
      <c r="BS1197" s="224">
        <f>BS1182+BS1183</f>
        <v>1.75</v>
      </c>
      <c r="BT1197" s="225"/>
      <c r="BU1197" s="223">
        <f>BU1182+BU1183</f>
        <v>2.6099999999999999</v>
      </c>
      <c r="BV1197" s="224">
        <f>BV1182+BV1183</f>
        <v>1.74</v>
      </c>
      <c r="BW1197" s="225"/>
      <c r="BX1197" s="223">
        <f>BX1182+BX1183</f>
        <v>2.6400000000000001</v>
      </c>
      <c r="BY1197" s="224">
        <f>BY1182+BY1183</f>
        <v>1.76</v>
      </c>
      <c r="BZ1197" s="225"/>
      <c r="CA1197" s="164"/>
      <c r="CB1197" s="164"/>
      <c r="CC1197" s="164"/>
      <c r="CD1197" s="164"/>
      <c r="CE1197" s="164"/>
      <c r="CF1197" s="164"/>
      <c r="CG1197" s="164"/>
      <c r="CH1197" s="164"/>
      <c r="CI1197" s="164"/>
      <c r="CJ1197" s="164"/>
      <c r="CK1197" s="164"/>
      <c r="CL1197" s="164"/>
      <c r="CM1197" s="164"/>
      <c r="CN1197" s="164"/>
      <c r="CO1197" s="164"/>
      <c r="CP1197" s="164"/>
      <c r="CQ1197" s="164"/>
      <c r="CR1197" s="164"/>
      <c r="CS1197" s="164"/>
      <c r="CT1197" s="164"/>
      <c r="CU1197" s="164"/>
      <c r="CV1197" s="164"/>
      <c r="CW1197" s="164"/>
      <c r="CX1197" s="164"/>
      <c r="CY1197" s="164"/>
      <c r="CZ1197" s="164"/>
      <c r="DA1197" s="164"/>
      <c r="DB1197" s="164"/>
      <c r="DC1197" s="164"/>
      <c r="DD1197" s="164"/>
      <c r="DE1197" s="164"/>
    </row>
    <row r="1198" s="164" customFormat="1" ht="20.25" customHeight="1">
      <c r="A1198" s="66"/>
      <c r="B1198" s="175"/>
      <c r="C1198" s="176" t="s">
        <v>136</v>
      </c>
      <c r="D1198" s="177"/>
      <c r="E1198" s="178"/>
      <c r="F1198" s="178"/>
      <c r="G1198" s="341">
        <f>(G1196-G1197)/G1196*100</f>
        <v>0</v>
      </c>
      <c r="H1198" s="294">
        <f>(H1196-H1197)/H1196*100</f>
        <v>0.60999999999999999</v>
      </c>
      <c r="I1198" s="343"/>
      <c r="J1198" s="341">
        <f>(J1196-J1197)/J1196*100</f>
        <v>0</v>
      </c>
      <c r="K1198" s="294">
        <f>(K1196-K1197)/K1196*100</f>
        <v>0</v>
      </c>
      <c r="L1198" s="343"/>
      <c r="M1198" s="341">
        <f>(M1196-M1197)/M1196*100</f>
        <v>0</v>
      </c>
      <c r="N1198" s="294">
        <f>(N1196-N1197)/N1196*100</f>
        <v>0.62</v>
      </c>
      <c r="O1198" s="343"/>
      <c r="P1198" s="341">
        <f>(P1196-P1197)/P1196*100</f>
        <v>0</v>
      </c>
      <c r="Q1198" s="294">
        <f>(Q1196-Q1197)/Q1196*100</f>
        <v>0</v>
      </c>
      <c r="R1198" s="343"/>
      <c r="S1198" s="341">
        <f>(S1196-S1197)/S1196*100</f>
        <v>0</v>
      </c>
      <c r="T1198" s="294">
        <f>(T1196-T1197)/T1196*100</f>
        <v>0</v>
      </c>
      <c r="U1198" s="343"/>
      <c r="V1198" s="341">
        <f>(V1196-V1197)/V1196*100</f>
        <v>0</v>
      </c>
      <c r="W1198" s="294">
        <f>(W1196-W1197)/W1196*100</f>
        <v>-0.64000000000000001</v>
      </c>
      <c r="X1198" s="343"/>
      <c r="Y1198" s="341">
        <f>(Y1196-Y1197)/Y1196*100</f>
        <v>0</v>
      </c>
      <c r="Z1198" s="294">
        <f>(Z1196-Z1197)/Z1196*100</f>
        <v>-0.64000000000000001</v>
      </c>
      <c r="AA1198" s="343"/>
      <c r="AB1198" s="341">
        <f>(AB1196-AB1197)/AB1196*100</f>
        <v>0</v>
      </c>
      <c r="AC1198" s="294">
        <f>(AC1196-AC1197)/AC1196*100</f>
        <v>0</v>
      </c>
      <c r="AD1198" s="343"/>
      <c r="AE1198" s="341">
        <f>(AE1196-AE1197)/AE1196*100</f>
        <v>0</v>
      </c>
      <c r="AF1198" s="294">
        <f>(AF1196-AF1197)/AF1196*100</f>
        <v>-0.59999999999999998</v>
      </c>
      <c r="AG1198" s="343"/>
      <c r="AH1198" s="341">
        <f>(AH1196-AH1197)/AH1196*100</f>
        <v>0</v>
      </c>
      <c r="AI1198" s="294">
        <f>(AI1196-AI1197)/AI1196*100</f>
        <v>-0.58999999999999997</v>
      </c>
      <c r="AJ1198" s="343"/>
      <c r="AK1198" s="341">
        <f>(AK1196-AK1197)/AK1196*100</f>
        <v>0</v>
      </c>
      <c r="AL1198" s="294">
        <f>(AL1196-AL1197)/AL1196*100</f>
        <v>-1.4399999999999999</v>
      </c>
      <c r="AM1198" s="343"/>
      <c r="AN1198" s="341">
        <f>(AN1196-AN1197)/AN1196*100</f>
        <v>0</v>
      </c>
      <c r="AO1198" s="294">
        <f>(AO1196-AO1197)/AO1196*100</f>
        <v>-0.85999999999999999</v>
      </c>
      <c r="AP1198" s="343"/>
      <c r="AQ1198" s="341">
        <f>(AQ1196-AQ1197)/AQ1196*100</f>
        <v>0</v>
      </c>
      <c r="AR1198" s="294">
        <f>(AR1196-AR1197)/AR1196*100</f>
        <v>0</v>
      </c>
      <c r="AS1198" s="343"/>
      <c r="AT1198" s="341">
        <f>(AT1196-AT1197)/AT1196*100</f>
        <v>0</v>
      </c>
      <c r="AU1198" s="294">
        <f>(AU1196-AU1197)/AU1196*100</f>
        <v>0.66000000000000003</v>
      </c>
      <c r="AV1198" s="343"/>
      <c r="AW1198" s="341">
        <f>(AW1196-AW1197)/AW1196*100</f>
        <v>0</v>
      </c>
      <c r="AX1198" s="294">
        <f>(AX1196-AX1197)/AX1196*100</f>
        <v>-0.68000000000000005</v>
      </c>
      <c r="AY1198" s="343"/>
      <c r="AZ1198" s="341">
        <f>(AZ1196-AZ1197)/AZ1196*100</f>
        <v>0</v>
      </c>
      <c r="BA1198" s="294">
        <f>(BA1196-BA1197)/BA1196*100</f>
        <v>-0.68000000000000005</v>
      </c>
      <c r="BB1198" s="343"/>
      <c r="BC1198" s="341">
        <f>(BC1196-BC1197)/BC1196*100</f>
        <v>0</v>
      </c>
      <c r="BD1198" s="294">
        <f>(BD1196-BD1197)/BD1196*100</f>
        <v>0</v>
      </c>
      <c r="BE1198" s="343"/>
      <c r="BF1198" s="341">
        <f>(BF1196-BF1197)/BF1196*100</f>
        <v>0</v>
      </c>
      <c r="BG1198" s="294">
        <f>(BG1196-BG1197)/BG1196*100</f>
        <v>0</v>
      </c>
      <c r="BH1198" s="343"/>
      <c r="BI1198" s="341">
        <f>(BI1196-BI1197)/BI1196*100</f>
        <v>0</v>
      </c>
      <c r="BJ1198" s="294">
        <f>(BJ1196-BJ1197)/BJ1196*100</f>
        <v>0</v>
      </c>
      <c r="BK1198" s="343"/>
      <c r="BL1198" s="341">
        <f>(BL1196-BL1197)/BL1196*100</f>
        <v>0</v>
      </c>
      <c r="BM1198" s="294">
        <f>(BM1196-BM1197)/BM1196*100</f>
        <v>0</v>
      </c>
      <c r="BN1198" s="343"/>
      <c r="BO1198" s="341">
        <f>(BO1196-BO1197)/BO1196*100</f>
        <v>0</v>
      </c>
      <c r="BP1198" s="294">
        <f>(BP1196-BP1197)/BP1196*100</f>
        <v>0</v>
      </c>
      <c r="BQ1198" s="343"/>
      <c r="BR1198" s="341">
        <f>(BR1196-BR1197)/BR1196*100</f>
        <v>0</v>
      </c>
      <c r="BS1198" s="294">
        <f>(BS1196-BS1197)/BS1196*100</f>
        <v>0</v>
      </c>
      <c r="BT1198" s="343"/>
      <c r="BU1198" s="341">
        <f>(BU1196-BU1197)/BU1196*100</f>
        <v>0</v>
      </c>
      <c r="BV1198" s="294">
        <f>(BV1196-BV1197)/BV1196*100</f>
        <v>0.56999999999999995</v>
      </c>
      <c r="BW1198" s="343"/>
      <c r="BX1198" s="341">
        <f>(BX1196-BX1197)/BX1196*100</f>
        <v>0</v>
      </c>
      <c r="BY1198" s="294">
        <f>(BY1196-BY1197)/BY1196*100</f>
        <v>0.56000000000000005</v>
      </c>
      <c r="BZ1198" s="343"/>
      <c r="CA1198" s="164"/>
      <c r="CB1198" s="164"/>
      <c r="CC1198" s="164"/>
      <c r="CD1198" s="164"/>
      <c r="CE1198" s="164"/>
      <c r="CF1198" s="164"/>
      <c r="CG1198" s="164"/>
      <c r="CH1198" s="164"/>
      <c r="CI1198" s="164"/>
      <c r="CJ1198" s="164"/>
      <c r="CK1198" s="164"/>
      <c r="CL1198" s="164"/>
      <c r="CM1198" s="164"/>
      <c r="CN1198" s="164"/>
      <c r="CO1198" s="164"/>
      <c r="CP1198" s="164"/>
      <c r="CQ1198" s="164"/>
      <c r="CR1198" s="164"/>
      <c r="CS1198" s="164"/>
      <c r="CT1198" s="164"/>
      <c r="CU1198" s="164"/>
      <c r="CV1198" s="164"/>
      <c r="CW1198" s="164"/>
      <c r="CX1198" s="164"/>
      <c r="CY1198" s="164"/>
      <c r="CZ1198" s="164"/>
      <c r="DA1198" s="164"/>
      <c r="DB1198" s="164"/>
      <c r="DC1198" s="164"/>
      <c r="DD1198" s="164"/>
      <c r="DE1198" s="164"/>
    </row>
    <row r="1199" s="164" customFormat="1" ht="19.5" customHeight="1">
      <c r="A1199" s="66"/>
      <c r="B1199" s="185" t="s">
        <v>234</v>
      </c>
      <c r="C1199" s="166" t="s">
        <v>134</v>
      </c>
      <c r="D1199" s="128"/>
      <c r="E1199" s="128"/>
      <c r="F1199" s="128"/>
      <c r="G1199" s="290">
        <f>G1179</f>
        <v>2.4500000000000002</v>
      </c>
      <c r="H1199" s="291">
        <f>H1179</f>
        <v>1.6399999999999999</v>
      </c>
      <c r="I1199" s="345"/>
      <c r="J1199" s="290">
        <f>J1179</f>
        <v>2.4399999999999999</v>
      </c>
      <c r="K1199" s="291">
        <f>K1179</f>
        <v>1.6299999999999999</v>
      </c>
      <c r="L1199" s="345"/>
      <c r="M1199" s="290">
        <f>M1179</f>
        <v>2.4199999999999999</v>
      </c>
      <c r="N1199" s="291">
        <f>N1179</f>
        <v>1.6200000000000001</v>
      </c>
      <c r="O1199" s="345"/>
      <c r="P1199" s="290">
        <f>P1179</f>
        <v>2.3900000000000001</v>
      </c>
      <c r="Q1199" s="291">
        <f>Q1179</f>
        <v>1.5900000000000001</v>
      </c>
      <c r="R1199" s="345"/>
      <c r="S1199" s="290">
        <f>S1179</f>
        <v>2.0899999999999999</v>
      </c>
      <c r="T1199" s="291">
        <f>T1179</f>
        <v>1.3899999999999999</v>
      </c>
      <c r="U1199" s="345"/>
      <c r="V1199" s="290">
        <f>V1179</f>
        <v>2.3700000000000001</v>
      </c>
      <c r="W1199" s="291">
        <f>W1179</f>
        <v>1.5700000000000001</v>
      </c>
      <c r="X1199" s="345"/>
      <c r="Y1199" s="290">
        <f>Y1179</f>
        <v>2.3700000000000001</v>
      </c>
      <c r="Z1199" s="291">
        <f>Z1179</f>
        <v>1.5700000000000001</v>
      </c>
      <c r="AA1199" s="345"/>
      <c r="AB1199" s="290">
        <f>AB1179</f>
        <v>2.4500000000000002</v>
      </c>
      <c r="AC1199" s="291">
        <f>AC1179</f>
        <v>1.6299999999999999</v>
      </c>
      <c r="AD1199" s="345"/>
      <c r="AE1199" s="290">
        <f>AE1179</f>
        <v>2.52</v>
      </c>
      <c r="AF1199" s="291">
        <f>AF1179</f>
        <v>1.6699999999999999</v>
      </c>
      <c r="AG1199" s="345"/>
      <c r="AH1199" s="290">
        <f>AH1179</f>
        <v>2.5600000000000001</v>
      </c>
      <c r="AI1199" s="291">
        <f>AI1179</f>
        <v>1.7</v>
      </c>
      <c r="AJ1199" s="345"/>
      <c r="AK1199" s="290">
        <f>AK1179</f>
        <v>2.1099999999999999</v>
      </c>
      <c r="AL1199" s="291">
        <f>AL1179</f>
        <v>1.3899999999999999</v>
      </c>
      <c r="AM1199" s="345"/>
      <c r="AN1199" s="290">
        <f>AN1179</f>
        <v>1.76</v>
      </c>
      <c r="AO1199" s="291">
        <f>AO1179</f>
        <v>1.1599999999999999</v>
      </c>
      <c r="AP1199" s="345"/>
      <c r="AQ1199" s="290">
        <f>AQ1179</f>
        <v>2.21</v>
      </c>
      <c r="AR1199" s="291">
        <f>AR1179</f>
        <v>1.47</v>
      </c>
      <c r="AS1199" s="345"/>
      <c r="AT1199" s="290">
        <f>AT1179</f>
        <v>2.27</v>
      </c>
      <c r="AU1199" s="291">
        <f>AU1179</f>
        <v>1.52</v>
      </c>
      <c r="AV1199" s="345"/>
      <c r="AW1199" s="290">
        <f>AW1179</f>
        <v>2.23</v>
      </c>
      <c r="AX1199" s="291">
        <f>AX1179</f>
        <v>1.48</v>
      </c>
      <c r="AY1199" s="345"/>
      <c r="AZ1199" s="290">
        <f>AZ1179</f>
        <v>2.2000000000000002</v>
      </c>
      <c r="BA1199" s="291">
        <f>BA1179</f>
        <v>1.46</v>
      </c>
      <c r="BB1199" s="345"/>
      <c r="BC1199" s="290">
        <f>BC1179</f>
        <v>2.3599999999999999</v>
      </c>
      <c r="BD1199" s="291">
        <f>BD1179</f>
        <v>1.5700000000000001</v>
      </c>
      <c r="BE1199" s="345"/>
      <c r="BF1199" s="290">
        <f>BF1179</f>
        <v>2.6000000000000001</v>
      </c>
      <c r="BG1199" s="291">
        <f>BG1179</f>
        <v>1.73</v>
      </c>
      <c r="BH1199" s="345"/>
      <c r="BI1199" s="290">
        <f>BI1179</f>
        <v>2.3300000000000001</v>
      </c>
      <c r="BJ1199" s="291">
        <f>BJ1179</f>
        <v>1.55</v>
      </c>
      <c r="BK1199" s="345"/>
      <c r="BL1199" s="290">
        <f>BL1179</f>
        <v>2.71</v>
      </c>
      <c r="BM1199" s="291">
        <f>BM1179</f>
        <v>1.8100000000000001</v>
      </c>
      <c r="BN1199" s="345"/>
      <c r="BO1199" s="290">
        <f>BO1179</f>
        <v>2.6499999999999999</v>
      </c>
      <c r="BP1199" s="291">
        <f>BP1179</f>
        <v>1.77</v>
      </c>
      <c r="BQ1199" s="345"/>
      <c r="BR1199" s="290">
        <f>BR1179</f>
        <v>2.6299999999999999</v>
      </c>
      <c r="BS1199" s="291">
        <f>BS1179</f>
        <v>1.75</v>
      </c>
      <c r="BT1199" s="345"/>
      <c r="BU1199" s="290">
        <f>BU1179</f>
        <v>2.6099999999999999</v>
      </c>
      <c r="BV1199" s="291">
        <f>BV1179</f>
        <v>1.75</v>
      </c>
      <c r="BW1199" s="345"/>
      <c r="BX1199" s="290">
        <f>BX1179</f>
        <v>2.6400000000000001</v>
      </c>
      <c r="BY1199" s="291">
        <f>BY1179</f>
        <v>1.77</v>
      </c>
      <c r="BZ1199" s="345"/>
      <c r="CA1199" s="164"/>
      <c r="CB1199" s="164"/>
      <c r="CC1199" s="164"/>
      <c r="CD1199" s="164"/>
      <c r="CE1199" s="164"/>
      <c r="CF1199" s="164"/>
      <c r="CG1199" s="164"/>
      <c r="CH1199" s="164"/>
      <c r="CI1199" s="164"/>
      <c r="CJ1199" s="164"/>
      <c r="CK1199" s="164"/>
      <c r="CL1199" s="164"/>
      <c r="CM1199" s="164"/>
      <c r="CN1199" s="164"/>
      <c r="CO1199" s="164"/>
      <c r="CP1199" s="164"/>
      <c r="CQ1199" s="164"/>
      <c r="CR1199" s="164"/>
      <c r="CS1199" s="164"/>
      <c r="CT1199" s="164"/>
      <c r="CU1199" s="164"/>
      <c r="CV1199" s="164"/>
      <c r="CW1199" s="164"/>
      <c r="CX1199" s="164"/>
      <c r="CY1199" s="164"/>
      <c r="CZ1199" s="164"/>
      <c r="DA1199" s="164"/>
      <c r="DB1199" s="164"/>
      <c r="DC1199" s="164"/>
      <c r="DD1199" s="164"/>
      <c r="DE1199" s="164"/>
    </row>
    <row r="1200" s="164" customFormat="1" ht="19.5" customHeight="1">
      <c r="A1200" s="66"/>
      <c r="B1200" s="170"/>
      <c r="C1200" s="171" t="s">
        <v>135</v>
      </c>
      <c r="D1200" s="117"/>
      <c r="E1200" s="117"/>
      <c r="F1200" s="117"/>
      <c r="G1200" s="223">
        <f>SUM(G1188:G1195)</f>
        <v>2.4500000000000002</v>
      </c>
      <c r="H1200" s="224">
        <f>SUM(H1188:H1195)</f>
        <v>1.6399999999999999</v>
      </c>
      <c r="I1200" s="225"/>
      <c r="J1200" s="223">
        <f>SUM(J1188:J1195)</f>
        <v>2.4399999999999999</v>
      </c>
      <c r="K1200" s="224">
        <f>SUM(K1188:K1195)</f>
        <v>1.6299999999999999</v>
      </c>
      <c r="L1200" s="225"/>
      <c r="M1200" s="223">
        <f>SUM(M1188:M1195)</f>
        <v>2.4199999999999999</v>
      </c>
      <c r="N1200" s="224">
        <f>SUM(N1188:N1195)</f>
        <v>1.6200000000000001</v>
      </c>
      <c r="O1200" s="225"/>
      <c r="P1200" s="223">
        <f>SUM(P1188:P1195)</f>
        <v>2.3900000000000001</v>
      </c>
      <c r="Q1200" s="224">
        <f>SUM(Q1188:Q1195)</f>
        <v>1.5900000000000001</v>
      </c>
      <c r="R1200" s="225"/>
      <c r="S1200" s="223">
        <f>SUM(S1188:S1195)</f>
        <v>2.0899999999999999</v>
      </c>
      <c r="T1200" s="224">
        <f>SUM(T1188:T1195)</f>
        <v>1.3899999999999999</v>
      </c>
      <c r="U1200" s="225"/>
      <c r="V1200" s="223">
        <f>SUM(V1188:V1195)</f>
        <v>2.3700000000000001</v>
      </c>
      <c r="W1200" s="224">
        <f>SUM(W1188:W1195)</f>
        <v>1.5700000000000001</v>
      </c>
      <c r="X1200" s="225"/>
      <c r="Y1200" s="223">
        <f>SUM(Y1188:Y1195)</f>
        <v>2.3700000000000001</v>
      </c>
      <c r="Z1200" s="224">
        <f>SUM(Z1188:Z1195)</f>
        <v>1.5700000000000001</v>
      </c>
      <c r="AA1200" s="225"/>
      <c r="AB1200" s="223">
        <f>SUM(AB1188:AB1195)</f>
        <v>2.4500000000000002</v>
      </c>
      <c r="AC1200" s="224">
        <f>SUM(AC1188:AC1195)</f>
        <v>1.6299999999999999</v>
      </c>
      <c r="AD1200" s="225"/>
      <c r="AE1200" s="223">
        <f>SUM(AE1188:AE1195)</f>
        <v>2.52</v>
      </c>
      <c r="AF1200" s="224">
        <f>SUM(AF1188:AF1195)</f>
        <v>1.6699999999999999</v>
      </c>
      <c r="AG1200" s="225"/>
      <c r="AH1200" s="223">
        <f>SUM(AH1188:AH1195)</f>
        <v>2.5600000000000001</v>
      </c>
      <c r="AI1200" s="224">
        <f>SUM(AI1188:AI1195)</f>
        <v>1.7</v>
      </c>
      <c r="AJ1200" s="225"/>
      <c r="AK1200" s="223">
        <f>SUM(AK1188:AK1195)</f>
        <v>2.1099999999999999</v>
      </c>
      <c r="AL1200" s="224">
        <f>SUM(AL1188:AL1195)</f>
        <v>1.3899999999999999</v>
      </c>
      <c r="AM1200" s="225"/>
      <c r="AN1200" s="223">
        <f>SUM(AN1188:AN1195)</f>
        <v>1.76</v>
      </c>
      <c r="AO1200" s="224">
        <f>SUM(AO1188:AO1195)</f>
        <v>1.1599999999999999</v>
      </c>
      <c r="AP1200" s="225"/>
      <c r="AQ1200" s="223">
        <f>SUM(AQ1188:AQ1195)</f>
        <v>2.21</v>
      </c>
      <c r="AR1200" s="224">
        <f>SUM(AR1188:AR1195)</f>
        <v>1.47</v>
      </c>
      <c r="AS1200" s="225"/>
      <c r="AT1200" s="223">
        <f>SUM(AT1188:AT1195)</f>
        <v>2.27</v>
      </c>
      <c r="AU1200" s="224">
        <f>SUM(AU1188:AU1195)</f>
        <v>1.52</v>
      </c>
      <c r="AV1200" s="225"/>
      <c r="AW1200" s="223">
        <f>SUM(AW1188:AW1195)</f>
        <v>2.23</v>
      </c>
      <c r="AX1200" s="224">
        <f>SUM(AX1188:AX1195)</f>
        <v>1.48</v>
      </c>
      <c r="AY1200" s="225"/>
      <c r="AZ1200" s="223">
        <f>SUM(AZ1188:AZ1195)</f>
        <v>2.2000000000000002</v>
      </c>
      <c r="BA1200" s="224">
        <f>SUM(BA1188:BA1195)</f>
        <v>1.46</v>
      </c>
      <c r="BB1200" s="225"/>
      <c r="BC1200" s="223">
        <f>SUM(BC1188:BC1195)</f>
        <v>2.3599999999999999</v>
      </c>
      <c r="BD1200" s="224">
        <f>SUM(BD1188:BD1195)</f>
        <v>1.5700000000000001</v>
      </c>
      <c r="BE1200" s="225"/>
      <c r="BF1200" s="223">
        <f>SUM(BF1188:BF1195)</f>
        <v>2.6000000000000001</v>
      </c>
      <c r="BG1200" s="224">
        <f>SUM(BG1188:BG1195)</f>
        <v>1.73</v>
      </c>
      <c r="BH1200" s="225"/>
      <c r="BI1200" s="223">
        <f>SUM(BI1188:BI1195)</f>
        <v>2.3300000000000001</v>
      </c>
      <c r="BJ1200" s="224">
        <f>SUM(BJ1188:BJ1195)</f>
        <v>1.55</v>
      </c>
      <c r="BK1200" s="225"/>
      <c r="BL1200" s="223">
        <f>SUM(BL1188:BL1195)</f>
        <v>2.71</v>
      </c>
      <c r="BM1200" s="224">
        <f>SUM(BM1188:BM1195)</f>
        <v>1.8100000000000001</v>
      </c>
      <c r="BN1200" s="225"/>
      <c r="BO1200" s="223">
        <f>SUM(BO1188:BO1195)</f>
        <v>2.6499999999999999</v>
      </c>
      <c r="BP1200" s="224">
        <f>SUM(BP1188:BP1195)</f>
        <v>1.77</v>
      </c>
      <c r="BQ1200" s="225"/>
      <c r="BR1200" s="223">
        <f>SUM(BR1188:BR1195)</f>
        <v>2.6299999999999999</v>
      </c>
      <c r="BS1200" s="224">
        <f>SUM(BS1188:BS1195)</f>
        <v>1.75</v>
      </c>
      <c r="BT1200" s="225"/>
      <c r="BU1200" s="223">
        <f>SUM(BU1188:BU1195)</f>
        <v>2.6099999999999999</v>
      </c>
      <c r="BV1200" s="224">
        <f>SUM(BV1188:BV1195)</f>
        <v>1.75</v>
      </c>
      <c r="BW1200" s="225"/>
      <c r="BX1200" s="223">
        <f>SUM(BX1188:BX1195)</f>
        <v>2.6400000000000001</v>
      </c>
      <c r="BY1200" s="224">
        <f>SUM(BY1188:BY1195)</f>
        <v>1.77</v>
      </c>
      <c r="BZ1200" s="225"/>
      <c r="CA1200" s="164"/>
      <c r="CB1200" s="164"/>
      <c r="CC1200" s="164"/>
      <c r="CD1200" s="164"/>
      <c r="CE1200" s="164"/>
      <c r="CF1200" s="164"/>
      <c r="CG1200" s="164"/>
      <c r="CH1200" s="164"/>
      <c r="CI1200" s="164"/>
      <c r="CJ1200" s="164"/>
      <c r="CK1200" s="164"/>
      <c r="CL1200" s="164"/>
      <c r="CM1200" s="164"/>
      <c r="CN1200" s="164"/>
      <c r="CO1200" s="164"/>
      <c r="CP1200" s="164"/>
      <c r="CQ1200" s="164"/>
      <c r="CR1200" s="164"/>
      <c r="CS1200" s="164"/>
      <c r="CT1200" s="164"/>
      <c r="CU1200" s="164"/>
      <c r="CV1200" s="164"/>
      <c r="CW1200" s="164"/>
      <c r="CX1200" s="164"/>
      <c r="CY1200" s="164"/>
      <c r="CZ1200" s="164"/>
      <c r="DA1200" s="164"/>
      <c r="DB1200" s="164"/>
      <c r="DC1200" s="164"/>
      <c r="DD1200" s="164"/>
      <c r="DE1200" s="164"/>
    </row>
    <row r="1201" s="164" customFormat="1" ht="20.25" customHeight="1">
      <c r="A1201" s="66"/>
      <c r="B1201" s="170"/>
      <c r="C1201" s="171" t="s">
        <v>136</v>
      </c>
      <c r="D1201" s="187"/>
      <c r="E1201" s="188"/>
      <c r="F1201" s="188"/>
      <c r="G1201" s="338">
        <f>(G1199-G1200)/G1199*100</f>
        <v>0</v>
      </c>
      <c r="H1201" s="347">
        <f>(H1199-H1200)/H1199*100</f>
        <v>0</v>
      </c>
      <c r="I1201" s="340"/>
      <c r="J1201" s="338">
        <f>(J1199-J1200)/J1199*100</f>
        <v>0</v>
      </c>
      <c r="K1201" s="347">
        <f>(K1199-K1200)/K1199*100</f>
        <v>0</v>
      </c>
      <c r="L1201" s="340"/>
      <c r="M1201" s="338">
        <f>(M1199-M1200)/M1199*100</f>
        <v>0</v>
      </c>
      <c r="N1201" s="347">
        <f>(N1199-N1200)/N1199*100</f>
        <v>0</v>
      </c>
      <c r="O1201" s="340"/>
      <c r="P1201" s="338">
        <f>(P1199-P1200)/P1199*100</f>
        <v>0</v>
      </c>
      <c r="Q1201" s="347">
        <f>(Q1199-Q1200)/Q1199*100</f>
        <v>0</v>
      </c>
      <c r="R1201" s="340"/>
      <c r="S1201" s="338">
        <f>(S1199-S1200)/S1199*100</f>
        <v>0</v>
      </c>
      <c r="T1201" s="347">
        <f>(T1199-T1200)/T1199*100</f>
        <v>0</v>
      </c>
      <c r="U1201" s="340"/>
      <c r="V1201" s="338">
        <f>(V1199-V1200)/V1199*100</f>
        <v>0</v>
      </c>
      <c r="W1201" s="347">
        <f>(W1199-W1200)/W1199*100</f>
        <v>0</v>
      </c>
      <c r="X1201" s="340"/>
      <c r="Y1201" s="338">
        <f>(Y1199-Y1200)/Y1199*100</f>
        <v>0</v>
      </c>
      <c r="Z1201" s="347">
        <f>(Z1199-Z1200)/Z1199*100</f>
        <v>0</v>
      </c>
      <c r="AA1201" s="340"/>
      <c r="AB1201" s="338">
        <f>(AB1199-AB1200)/AB1199*100</f>
        <v>0</v>
      </c>
      <c r="AC1201" s="347">
        <f>(AC1199-AC1200)/AC1199*100</f>
        <v>0</v>
      </c>
      <c r="AD1201" s="340"/>
      <c r="AE1201" s="338">
        <f>(AE1199-AE1200)/AE1199*100</f>
        <v>0</v>
      </c>
      <c r="AF1201" s="347">
        <f>(AF1199-AF1200)/AF1199*100</f>
        <v>0</v>
      </c>
      <c r="AG1201" s="340"/>
      <c r="AH1201" s="338">
        <f>(AH1199-AH1200)/AH1199*100</f>
        <v>0</v>
      </c>
      <c r="AI1201" s="347">
        <f>(AI1199-AI1200)/AI1199*100</f>
        <v>0</v>
      </c>
      <c r="AJ1201" s="340"/>
      <c r="AK1201" s="338">
        <f>(AK1199-AK1200)/AK1199*100</f>
        <v>0</v>
      </c>
      <c r="AL1201" s="347">
        <f>(AL1199-AL1200)/AL1199*100</f>
        <v>0</v>
      </c>
      <c r="AM1201" s="340"/>
      <c r="AN1201" s="338">
        <f>(AN1199-AN1200)/AN1199*100</f>
        <v>0</v>
      </c>
      <c r="AO1201" s="347">
        <f>(AO1199-AO1200)/AO1199*100</f>
        <v>0</v>
      </c>
      <c r="AP1201" s="340"/>
      <c r="AQ1201" s="338">
        <f>(AQ1199-AQ1200)/AQ1199*100</f>
        <v>0</v>
      </c>
      <c r="AR1201" s="347">
        <f>(AR1199-AR1200)/AR1199*100</f>
        <v>0</v>
      </c>
      <c r="AS1201" s="340"/>
      <c r="AT1201" s="338">
        <f>(AT1199-AT1200)/AT1199*100</f>
        <v>0</v>
      </c>
      <c r="AU1201" s="347">
        <f>(AU1199-AU1200)/AU1199*100</f>
        <v>0</v>
      </c>
      <c r="AV1201" s="340"/>
      <c r="AW1201" s="338">
        <f>(AW1199-AW1200)/AW1199*100</f>
        <v>0</v>
      </c>
      <c r="AX1201" s="347">
        <f>(AX1199-AX1200)/AX1199*100</f>
        <v>0</v>
      </c>
      <c r="AY1201" s="340"/>
      <c r="AZ1201" s="338">
        <f>(AZ1199-AZ1200)/AZ1199*100</f>
        <v>0</v>
      </c>
      <c r="BA1201" s="347">
        <f>(BA1199-BA1200)/BA1199*100</f>
        <v>0</v>
      </c>
      <c r="BB1201" s="340"/>
      <c r="BC1201" s="338">
        <f>(BC1199-BC1200)/BC1199*100</f>
        <v>0</v>
      </c>
      <c r="BD1201" s="347">
        <f>(BD1199-BD1200)/BD1199*100</f>
        <v>0</v>
      </c>
      <c r="BE1201" s="340"/>
      <c r="BF1201" s="338">
        <f>(BF1199-BF1200)/BF1199*100</f>
        <v>0</v>
      </c>
      <c r="BG1201" s="347">
        <f>(BG1199-BG1200)/BG1199*100</f>
        <v>0</v>
      </c>
      <c r="BH1201" s="340"/>
      <c r="BI1201" s="338">
        <f>(BI1199-BI1200)/BI1199*100</f>
        <v>0</v>
      </c>
      <c r="BJ1201" s="347">
        <f>(BJ1199-BJ1200)/BJ1199*100</f>
        <v>0</v>
      </c>
      <c r="BK1201" s="340"/>
      <c r="BL1201" s="338">
        <f>(BL1199-BL1200)/BL1199*100</f>
        <v>0</v>
      </c>
      <c r="BM1201" s="347">
        <f>(BM1199-BM1200)/BM1199*100</f>
        <v>0</v>
      </c>
      <c r="BN1201" s="340"/>
      <c r="BO1201" s="338">
        <f>(BO1199-BO1200)/BO1199*100</f>
        <v>0</v>
      </c>
      <c r="BP1201" s="347">
        <f>(BP1199-BP1200)/BP1199*100</f>
        <v>0</v>
      </c>
      <c r="BQ1201" s="340"/>
      <c r="BR1201" s="338">
        <f>(BR1199-BR1200)/BR1199*100</f>
        <v>0</v>
      </c>
      <c r="BS1201" s="347">
        <f>(BS1199-BS1200)/BS1199*100</f>
        <v>0</v>
      </c>
      <c r="BT1201" s="340"/>
      <c r="BU1201" s="338">
        <f>(BU1199-BU1200)/BU1199*100</f>
        <v>0</v>
      </c>
      <c r="BV1201" s="347">
        <f>(BV1199-BV1200)/BV1199*100</f>
        <v>0</v>
      </c>
      <c r="BW1201" s="340"/>
      <c r="BX1201" s="338">
        <f>(BX1199-BX1200)/BX1199*100</f>
        <v>0</v>
      </c>
      <c r="BY1201" s="347">
        <f>(BY1199-BY1200)/BY1199*100</f>
        <v>0</v>
      </c>
      <c r="BZ1201" s="340"/>
      <c r="CA1201" s="164"/>
      <c r="CB1201" s="164"/>
      <c r="CC1201" s="164"/>
      <c r="CD1201" s="164"/>
      <c r="CE1201" s="164"/>
      <c r="CF1201" s="164"/>
      <c r="CG1201" s="164"/>
      <c r="CH1201" s="164"/>
      <c r="CI1201" s="164"/>
      <c r="CJ1201" s="164"/>
      <c r="CK1201" s="164"/>
      <c r="CL1201" s="164"/>
      <c r="CM1201" s="164"/>
      <c r="CN1201" s="164"/>
      <c r="CO1201" s="164"/>
      <c r="CP1201" s="164"/>
      <c r="CQ1201" s="164"/>
      <c r="CR1201" s="164"/>
      <c r="CS1201" s="164"/>
      <c r="CT1201" s="164"/>
      <c r="CU1201" s="164"/>
      <c r="CV1201" s="164"/>
      <c r="CW1201" s="164"/>
      <c r="CX1201" s="164"/>
      <c r="CY1201" s="164"/>
      <c r="CZ1201" s="164"/>
      <c r="DA1201" s="164"/>
      <c r="DB1201" s="164"/>
      <c r="DC1201" s="164"/>
      <c r="DD1201" s="164"/>
      <c r="DE1201" s="164"/>
    </row>
    <row r="1202" s="43" customFormat="1" ht="21">
      <c r="A1202" s="102">
        <v>26</v>
      </c>
      <c r="B1202" s="192" t="s">
        <v>384</v>
      </c>
      <c r="C1202" s="104"/>
      <c r="D1202" s="105"/>
      <c r="E1202" s="105"/>
      <c r="F1202" s="105"/>
      <c r="G1202" s="193"/>
      <c r="H1202" s="193"/>
      <c r="I1202" s="194"/>
      <c r="J1202" s="193"/>
      <c r="K1202" s="193"/>
      <c r="L1202" s="194"/>
      <c r="M1202" s="193"/>
      <c r="N1202" s="193"/>
      <c r="O1202" s="194"/>
      <c r="P1202" s="193"/>
      <c r="Q1202" s="193"/>
      <c r="R1202" s="194"/>
      <c r="S1202" s="193"/>
      <c r="T1202" s="193"/>
      <c r="U1202" s="194"/>
      <c r="V1202" s="193"/>
      <c r="W1202" s="193"/>
      <c r="X1202" s="194"/>
      <c r="Y1202" s="193"/>
      <c r="Z1202" s="193"/>
      <c r="AA1202" s="194"/>
      <c r="AB1202" s="193"/>
      <c r="AC1202" s="193"/>
      <c r="AD1202" s="194"/>
      <c r="AE1202" s="193"/>
      <c r="AF1202" s="193"/>
      <c r="AG1202" s="194"/>
      <c r="AH1202" s="193"/>
      <c r="AI1202" s="193"/>
      <c r="AJ1202" s="194"/>
      <c r="AK1202" s="193"/>
      <c r="AL1202" s="193"/>
      <c r="AM1202" s="194"/>
      <c r="AN1202" s="193"/>
      <c r="AO1202" s="193"/>
      <c r="AP1202" s="194"/>
      <c r="AQ1202" s="193"/>
      <c r="AR1202" s="193"/>
      <c r="AS1202" s="194"/>
      <c r="AT1202" s="193"/>
      <c r="AU1202" s="193"/>
      <c r="AV1202" s="194"/>
      <c r="AW1202" s="193"/>
      <c r="AX1202" s="193"/>
      <c r="AY1202" s="194"/>
      <c r="AZ1202" s="193"/>
      <c r="BA1202" s="193"/>
      <c r="BB1202" s="194"/>
      <c r="BC1202" s="193"/>
      <c r="BD1202" s="193"/>
      <c r="BE1202" s="194"/>
      <c r="BF1202" s="193"/>
      <c r="BG1202" s="193"/>
      <c r="BH1202" s="194"/>
      <c r="BI1202" s="193"/>
      <c r="BJ1202" s="193"/>
      <c r="BK1202" s="194"/>
      <c r="BL1202" s="193"/>
      <c r="BM1202" s="193"/>
      <c r="BN1202" s="194"/>
      <c r="BO1202" s="193"/>
      <c r="BP1202" s="193"/>
      <c r="BQ1202" s="194"/>
      <c r="BR1202" s="193"/>
      <c r="BS1202" s="193"/>
      <c r="BT1202" s="194"/>
      <c r="BU1202" s="193"/>
      <c r="BV1202" s="193"/>
      <c r="BW1202" s="194"/>
      <c r="BX1202" s="193"/>
      <c r="BY1202" s="193"/>
      <c r="BZ1202" s="194"/>
    </row>
    <row r="1203" s="43" customFormat="1" ht="20.25">
      <c r="A1203" s="66"/>
      <c r="B1203" s="114"/>
      <c r="C1203" s="108" t="s">
        <v>32</v>
      </c>
      <c r="D1203" s="38"/>
      <c r="E1203" s="110" t="s">
        <v>33</v>
      </c>
      <c r="F1203" s="196">
        <v>110</v>
      </c>
      <c r="G1203" s="111">
        <v>1.5700000000000001</v>
      </c>
      <c r="H1203" s="112">
        <v>1.05</v>
      </c>
      <c r="I1203" s="311">
        <f t="shared" ref="I1203:I1204" si="1357">ROUND(SQRT(G1203^2+H1203^2)*1000/(1.73*G1213),0)</f>
        <v>9</v>
      </c>
      <c r="J1203" s="111">
        <v>1.51</v>
      </c>
      <c r="K1203" s="112">
        <v>1.01</v>
      </c>
      <c r="L1203" s="311">
        <f t="shared" ref="L1203:L1204" si="1358">ROUND(SQRT(J1203^2+K1203^2)*1000/(1.73*J1213),0)</f>
        <v>9</v>
      </c>
      <c r="M1203" s="111">
        <v>1.51</v>
      </c>
      <c r="N1203" s="112">
        <v>1.01</v>
      </c>
      <c r="O1203" s="311">
        <f t="shared" ref="O1203:O1204" si="1359">ROUND(SQRT(M1203^2+N1203^2)*1000/(1.73*M1213),0)</f>
        <v>9</v>
      </c>
      <c r="P1203" s="111">
        <v>1.54</v>
      </c>
      <c r="Q1203" s="112">
        <v>1.03</v>
      </c>
      <c r="R1203" s="311">
        <f t="shared" ref="R1203:R1204" si="1360">ROUND(SQRT(P1203^2+Q1203^2)*1000/(1.73*P1213),0)</f>
        <v>9</v>
      </c>
      <c r="S1203" s="111">
        <v>1.75</v>
      </c>
      <c r="T1203" s="112">
        <v>1.1699999999999999</v>
      </c>
      <c r="U1203" s="311">
        <f t="shared" ref="U1203:U1204" si="1361">ROUND(SQRT(S1203^2+T1203^2)*1000/(1.73*S1213),0)</f>
        <v>11</v>
      </c>
      <c r="V1203" s="111">
        <v>1.51</v>
      </c>
      <c r="W1203" s="112">
        <v>1.01</v>
      </c>
      <c r="X1203" s="311">
        <f t="shared" ref="X1203:X1204" si="1362">ROUND(SQRT(V1203^2+W1203^2)*1000/(1.73*V1213),0)</f>
        <v>9</v>
      </c>
      <c r="Y1203" s="111">
        <v>1.54</v>
      </c>
      <c r="Z1203" s="112">
        <v>1.04</v>
      </c>
      <c r="AA1203" s="311">
        <v>9</v>
      </c>
      <c r="AB1203" s="111">
        <v>1.6299999999999999</v>
      </c>
      <c r="AC1203" s="112">
        <v>1.0900000000000001</v>
      </c>
      <c r="AD1203" s="311">
        <f t="shared" ref="AD1203:AD1204" si="1363">ROUND(SQRT(AB1203^2+AC1203^2)*1000/(1.73*AB1213),0)</f>
        <v>10</v>
      </c>
      <c r="AE1203" s="111">
        <v>1.6799999999999999</v>
      </c>
      <c r="AF1203" s="112">
        <v>1.1299999999999999</v>
      </c>
      <c r="AG1203" s="311">
        <f t="shared" ref="AG1203:AG1204" si="1364">ROUND(SQRT(AE1203^2+AF1203^2)*1000/(1.73*AE1213),0)</f>
        <v>10</v>
      </c>
      <c r="AH1203" s="111">
        <v>1.0600000000000001</v>
      </c>
      <c r="AI1203" s="112">
        <v>0.70999999999999996</v>
      </c>
      <c r="AJ1203" s="311">
        <f t="shared" ref="AJ1203:AJ1204" si="1365">ROUND(SQRT(AH1203^2+AI1203^2)*1000/(1.73*AH1213),0)</f>
        <v>6</v>
      </c>
      <c r="AK1203" s="111">
        <v>1.2</v>
      </c>
      <c r="AL1203" s="112">
        <v>0.81000000000000005</v>
      </c>
      <c r="AM1203" s="311">
        <f t="shared" ref="AM1203:AM1204" si="1366">ROUND(SQRT(AK1203^2+AL1203^2)*1000/(1.73*AK1213),0)</f>
        <v>7</v>
      </c>
      <c r="AN1203" s="111">
        <v>1.7</v>
      </c>
      <c r="AO1203" s="112">
        <v>1.1399999999999999</v>
      </c>
      <c r="AP1203" s="311">
        <f t="shared" ref="AP1203:AP1204" si="1367">ROUND(SQRT(AN1203^2+AO1203^2)*1000/(1.73*AN1213),0)</f>
        <v>10</v>
      </c>
      <c r="AQ1203" s="111">
        <v>1.75</v>
      </c>
      <c r="AR1203" s="112">
        <v>1.1699999999999999</v>
      </c>
      <c r="AS1203" s="311">
        <f t="shared" ref="AS1203:AS1204" si="1368">ROUND(SQRT(AQ1203^2+AR1203^2)*1000/(1.73*AQ1213),0)</f>
        <v>11</v>
      </c>
      <c r="AT1203" s="111">
        <v>1.72</v>
      </c>
      <c r="AU1203" s="112">
        <v>1.1499999999999999</v>
      </c>
      <c r="AV1203" s="311">
        <f t="shared" ref="AV1203:AV1204" si="1369">ROUND(SQRT(AT1203^2+AU1203^2)*1000/(1.73*AT1213),0)</f>
        <v>10</v>
      </c>
      <c r="AW1203" s="111">
        <v>1.6699999999999999</v>
      </c>
      <c r="AX1203" s="112">
        <v>1.1200000000000001</v>
      </c>
      <c r="AY1203" s="311">
        <f t="shared" ref="AY1203:AY1204" si="1370">ROUND(SQRT(AW1203^2+AX1203^2)*1000/(1.73*AW1213),0)</f>
        <v>10</v>
      </c>
      <c r="AZ1203" s="111">
        <v>1.6899999999999999</v>
      </c>
      <c r="BA1203" s="112">
        <v>1.1299999999999999</v>
      </c>
      <c r="BB1203" s="311">
        <f t="shared" ref="BB1203:BB1204" si="1371">ROUND(SQRT(AZ1203^2+BA1203^2)*1000/(1.73*AZ1213),0)</f>
        <v>10</v>
      </c>
      <c r="BC1203" s="111">
        <v>1.1000000000000001</v>
      </c>
      <c r="BD1203" s="112">
        <v>0.73999999999999999</v>
      </c>
      <c r="BE1203" s="311">
        <f t="shared" ref="BE1203:BE1204" si="1372">ROUND(SQRT(BC1203^2+BD1203^2)*1000/(1.73*BC1213),0)</f>
        <v>7</v>
      </c>
      <c r="BF1203" s="111">
        <v>0.79000000000000004</v>
      </c>
      <c r="BG1203" s="112">
        <v>0.53000000000000003</v>
      </c>
      <c r="BH1203" s="311">
        <f t="shared" ref="BH1203:BH1204" si="1373">ROUND(SQRT(BF1203^2+BG1203^2)*1000/(1.73*BF1213),0)</f>
        <v>5</v>
      </c>
      <c r="BI1203" s="111">
        <v>0.84999999999999998</v>
      </c>
      <c r="BJ1203" s="112">
        <v>0.56999999999999995</v>
      </c>
      <c r="BK1203" s="311">
        <f t="shared" ref="BK1203:BK1204" si="1374">ROUND(SQRT(BI1203^2+BJ1203^2)*1000/(1.73*BI1213),0)</f>
        <v>5</v>
      </c>
      <c r="BL1203" s="111">
        <v>0.78000000000000003</v>
      </c>
      <c r="BM1203" s="112">
        <v>0.53000000000000003</v>
      </c>
      <c r="BN1203" s="311">
        <f t="shared" ref="BN1203:BN1204" si="1375">ROUND(SQRT(BL1203^2+BM1203^2)*1000/(1.73*BL1213),0)</f>
        <v>5</v>
      </c>
      <c r="BO1203" s="111">
        <v>1.1100000000000001</v>
      </c>
      <c r="BP1203" s="112">
        <v>0.75</v>
      </c>
      <c r="BQ1203" s="311">
        <f t="shared" ref="BQ1203:BQ1204" si="1376">ROUND(SQRT(BO1203^2+BP1203^2)*1000/(1.73*BO1213),0)</f>
        <v>7</v>
      </c>
      <c r="BR1203" s="111">
        <v>1.6100000000000001</v>
      </c>
      <c r="BS1203" s="112">
        <v>1.0700000000000001</v>
      </c>
      <c r="BT1203" s="311">
        <f t="shared" ref="BT1203:BT1204" si="1377">ROUND(SQRT(BR1203^2+BS1203^2)*1000/(1.73*BR1213),0)</f>
        <v>10</v>
      </c>
      <c r="BU1203" s="111">
        <v>1.5900000000000001</v>
      </c>
      <c r="BV1203" s="112">
        <v>1.0700000000000001</v>
      </c>
      <c r="BW1203" s="311">
        <f t="shared" ref="BW1203:BW1204" si="1378">ROUND(SQRT(BU1203^2+BV1203^2)*1000/(1.73*BU1213),0)</f>
        <v>10</v>
      </c>
      <c r="BX1203" s="111">
        <v>1.52</v>
      </c>
      <c r="BY1203" s="112">
        <v>1.02</v>
      </c>
      <c r="BZ1203" s="311">
        <f t="shared" ref="BZ1203:BZ1204" si="1379">ROUND(SQRT(BX1203^2+BY1203^2)*1000/(1.73*BX1213),0)</f>
        <v>9</v>
      </c>
      <c r="CA1203" s="43"/>
      <c r="CB1203" s="43"/>
      <c r="CC1203" s="43"/>
      <c r="CD1203" s="43"/>
      <c r="CE1203" s="43"/>
      <c r="CF1203" s="43"/>
      <c r="CG1203" s="43"/>
      <c r="CH1203" s="43"/>
      <c r="CI1203" s="43"/>
      <c r="CJ1203" s="43"/>
      <c r="CK1203" s="43"/>
      <c r="CL1203" s="43"/>
      <c r="CM1203" s="43"/>
      <c r="CN1203" s="43"/>
      <c r="CO1203" s="43"/>
      <c r="CP1203" s="43"/>
      <c r="CQ1203" s="43"/>
      <c r="CR1203" s="43"/>
      <c r="CS1203" s="43"/>
      <c r="CT1203" s="43"/>
      <c r="CU1203" s="43"/>
      <c r="CV1203" s="43"/>
      <c r="CW1203" s="43"/>
      <c r="CX1203" s="43"/>
      <c r="CY1203" s="43"/>
      <c r="CZ1203" s="43"/>
      <c r="DA1203" s="43"/>
      <c r="DB1203" s="43"/>
      <c r="DC1203" s="43"/>
      <c r="DD1203" s="43"/>
      <c r="DE1203" s="43"/>
    </row>
    <row r="1204" s="43" customFormat="1" ht="20.25">
      <c r="A1204" s="66"/>
      <c r="B1204" s="138"/>
      <c r="C1204" s="115"/>
      <c r="D1204" s="38"/>
      <c r="E1204" s="117" t="s">
        <v>35</v>
      </c>
      <c r="F1204" s="116">
        <v>10</v>
      </c>
      <c r="G1204" s="111">
        <v>1.5700000000000001</v>
      </c>
      <c r="H1204" s="112">
        <v>1.05</v>
      </c>
      <c r="I1204" s="272">
        <f t="shared" si="1357"/>
        <v>107</v>
      </c>
      <c r="J1204" s="111">
        <v>1.51</v>
      </c>
      <c r="K1204" s="112">
        <v>1.01</v>
      </c>
      <c r="L1204" s="272">
        <f t="shared" si="1358"/>
        <v>103</v>
      </c>
      <c r="M1204" s="111">
        <v>1.51</v>
      </c>
      <c r="N1204" s="112">
        <v>1.01</v>
      </c>
      <c r="O1204" s="272">
        <f t="shared" si="1359"/>
        <v>103</v>
      </c>
      <c r="P1204" s="111">
        <v>1.54</v>
      </c>
      <c r="Q1204" s="112">
        <v>1.03</v>
      </c>
      <c r="R1204" s="272">
        <f t="shared" si="1360"/>
        <v>105</v>
      </c>
      <c r="S1204" s="111">
        <v>1.75</v>
      </c>
      <c r="T1204" s="112">
        <v>1.1699999999999999</v>
      </c>
      <c r="U1204" s="272">
        <f t="shared" si="1361"/>
        <v>119</v>
      </c>
      <c r="V1204" s="111">
        <v>1.51</v>
      </c>
      <c r="W1204" s="112">
        <v>1.01</v>
      </c>
      <c r="X1204" s="272">
        <f t="shared" si="1362"/>
        <v>103</v>
      </c>
      <c r="Y1204" s="111">
        <v>1.54</v>
      </c>
      <c r="Z1204" s="112">
        <v>1.04</v>
      </c>
      <c r="AA1204" s="272">
        <v>105</v>
      </c>
      <c r="AB1204" s="111">
        <v>1.6299999999999999</v>
      </c>
      <c r="AC1204" s="112">
        <v>1.0900000000000001</v>
      </c>
      <c r="AD1204" s="272">
        <f t="shared" si="1363"/>
        <v>111</v>
      </c>
      <c r="AE1204" s="111">
        <v>1.6799999999999999</v>
      </c>
      <c r="AF1204" s="112">
        <v>1.1299999999999999</v>
      </c>
      <c r="AG1204" s="272">
        <f t="shared" si="1364"/>
        <v>115</v>
      </c>
      <c r="AH1204" s="111">
        <v>1.0600000000000001</v>
      </c>
      <c r="AI1204" s="112">
        <v>0.70999999999999996</v>
      </c>
      <c r="AJ1204" s="272">
        <f t="shared" si="1365"/>
        <v>72</v>
      </c>
      <c r="AK1204" s="111">
        <v>1.2</v>
      </c>
      <c r="AL1204" s="112">
        <v>0.81000000000000005</v>
      </c>
      <c r="AM1204" s="272">
        <f t="shared" si="1366"/>
        <v>82</v>
      </c>
      <c r="AN1204" s="111">
        <v>1.7</v>
      </c>
      <c r="AO1204" s="112">
        <v>1.1399999999999999</v>
      </c>
      <c r="AP1204" s="272">
        <f t="shared" si="1367"/>
        <v>116</v>
      </c>
      <c r="AQ1204" s="111">
        <v>1.75</v>
      </c>
      <c r="AR1204" s="112">
        <v>1.1699999999999999</v>
      </c>
      <c r="AS1204" s="272">
        <f t="shared" si="1368"/>
        <v>119</v>
      </c>
      <c r="AT1204" s="111">
        <v>1.72</v>
      </c>
      <c r="AU1204" s="112">
        <v>1.1499999999999999</v>
      </c>
      <c r="AV1204" s="272">
        <f t="shared" si="1369"/>
        <v>117</v>
      </c>
      <c r="AW1204" s="111">
        <v>1.6699999999999999</v>
      </c>
      <c r="AX1204" s="112">
        <v>1.1200000000000001</v>
      </c>
      <c r="AY1204" s="272">
        <f t="shared" si="1370"/>
        <v>114</v>
      </c>
      <c r="AZ1204" s="111">
        <v>1.6899999999999999</v>
      </c>
      <c r="BA1204" s="112">
        <v>1.1299999999999999</v>
      </c>
      <c r="BB1204" s="272">
        <f t="shared" si="1371"/>
        <v>115</v>
      </c>
      <c r="BC1204" s="111">
        <v>1.1000000000000001</v>
      </c>
      <c r="BD1204" s="112">
        <v>0.73999999999999999</v>
      </c>
      <c r="BE1204" s="272">
        <f t="shared" si="1372"/>
        <v>75</v>
      </c>
      <c r="BF1204" s="111">
        <v>0.79000000000000004</v>
      </c>
      <c r="BG1204" s="112">
        <v>0.53000000000000003</v>
      </c>
      <c r="BH1204" s="272">
        <f t="shared" si="1373"/>
        <v>54</v>
      </c>
      <c r="BI1204" s="111">
        <v>0.84999999999999998</v>
      </c>
      <c r="BJ1204" s="112">
        <v>0.56999999999999995</v>
      </c>
      <c r="BK1204" s="272">
        <f t="shared" si="1374"/>
        <v>58</v>
      </c>
      <c r="BL1204" s="111">
        <v>0.78000000000000003</v>
      </c>
      <c r="BM1204" s="112">
        <v>0.53000000000000003</v>
      </c>
      <c r="BN1204" s="272">
        <f t="shared" si="1375"/>
        <v>53</v>
      </c>
      <c r="BO1204" s="111">
        <v>1.1100000000000001</v>
      </c>
      <c r="BP1204" s="112">
        <v>0.75</v>
      </c>
      <c r="BQ1204" s="272">
        <f t="shared" si="1376"/>
        <v>76</v>
      </c>
      <c r="BR1204" s="111">
        <v>1.6100000000000001</v>
      </c>
      <c r="BS1204" s="112">
        <v>1.0700000000000001</v>
      </c>
      <c r="BT1204" s="272">
        <f t="shared" si="1377"/>
        <v>110</v>
      </c>
      <c r="BU1204" s="111">
        <v>1.5900000000000001</v>
      </c>
      <c r="BV1204" s="112">
        <v>1.0700000000000001</v>
      </c>
      <c r="BW1204" s="272">
        <f t="shared" si="1378"/>
        <v>109</v>
      </c>
      <c r="BX1204" s="111">
        <v>1.52</v>
      </c>
      <c r="BY1204" s="112">
        <v>1.02</v>
      </c>
      <c r="BZ1204" s="272">
        <f t="shared" si="1379"/>
        <v>104</v>
      </c>
      <c r="CA1204" s="43"/>
      <c r="CB1204" s="43"/>
      <c r="CC1204" s="43"/>
      <c r="CD1204" s="43"/>
      <c r="CE1204" s="43"/>
      <c r="CF1204" s="43"/>
      <c r="CG1204" s="43"/>
      <c r="CH1204" s="43"/>
      <c r="CI1204" s="43"/>
      <c r="CJ1204" s="43"/>
      <c r="CK1204" s="43"/>
      <c r="CL1204" s="43"/>
      <c r="CM1204" s="43"/>
      <c r="CN1204" s="43"/>
      <c r="CO1204" s="43"/>
      <c r="CP1204" s="43"/>
      <c r="CQ1204" s="43"/>
      <c r="CR1204" s="43"/>
      <c r="CS1204" s="43"/>
      <c r="CT1204" s="43"/>
      <c r="CU1204" s="43"/>
      <c r="CV1204" s="43"/>
      <c r="CW1204" s="43"/>
      <c r="CX1204" s="43"/>
      <c r="CY1204" s="43"/>
      <c r="CZ1204" s="43"/>
      <c r="DA1204" s="43"/>
      <c r="DB1204" s="43"/>
      <c r="DC1204" s="43"/>
      <c r="DD1204" s="43"/>
      <c r="DE1204" s="43"/>
    </row>
    <row r="1205" s="43" customFormat="1" ht="20.25">
      <c r="A1205" s="66"/>
      <c r="B1205" s="138"/>
      <c r="C1205" s="115"/>
      <c r="D1205" s="38"/>
      <c r="E1205" s="117" t="s">
        <v>37</v>
      </c>
      <c r="F1205" s="116" t="s">
        <v>38</v>
      </c>
      <c r="G1205" s="119">
        <v>7</v>
      </c>
      <c r="H1205" s="120"/>
      <c r="I1205" s="121"/>
      <c r="J1205" s="119">
        <v>7</v>
      </c>
      <c r="K1205" s="120"/>
      <c r="L1205" s="121"/>
      <c r="M1205" s="119">
        <v>7</v>
      </c>
      <c r="N1205" s="120"/>
      <c r="O1205" s="121"/>
      <c r="P1205" s="119">
        <v>7</v>
      </c>
      <c r="Q1205" s="120"/>
      <c r="R1205" s="121"/>
      <c r="S1205" s="119">
        <v>7</v>
      </c>
      <c r="T1205" s="120"/>
      <c r="U1205" s="121"/>
      <c r="V1205" s="119">
        <v>7</v>
      </c>
      <c r="W1205" s="120"/>
      <c r="X1205" s="121"/>
      <c r="Y1205" s="119">
        <v>7</v>
      </c>
      <c r="Z1205" s="120"/>
      <c r="AA1205" s="121"/>
      <c r="AB1205" s="119">
        <v>7</v>
      </c>
      <c r="AC1205" s="120"/>
      <c r="AD1205" s="121"/>
      <c r="AE1205" s="119">
        <v>7</v>
      </c>
      <c r="AF1205" s="120"/>
      <c r="AG1205" s="121"/>
      <c r="AH1205" s="119">
        <v>7</v>
      </c>
      <c r="AI1205" s="120"/>
      <c r="AJ1205" s="121"/>
      <c r="AK1205" s="119">
        <v>7</v>
      </c>
      <c r="AL1205" s="120"/>
      <c r="AM1205" s="121"/>
      <c r="AN1205" s="119">
        <v>7</v>
      </c>
      <c r="AO1205" s="120"/>
      <c r="AP1205" s="121"/>
      <c r="AQ1205" s="119">
        <v>7</v>
      </c>
      <c r="AR1205" s="120"/>
      <c r="AS1205" s="121"/>
      <c r="AT1205" s="119">
        <v>7</v>
      </c>
      <c r="AU1205" s="120"/>
      <c r="AV1205" s="121"/>
      <c r="AW1205" s="119">
        <v>7</v>
      </c>
      <c r="AX1205" s="120"/>
      <c r="AY1205" s="121"/>
      <c r="AZ1205" s="119">
        <v>7</v>
      </c>
      <c r="BA1205" s="120"/>
      <c r="BB1205" s="121"/>
      <c r="BC1205" s="119">
        <v>7</v>
      </c>
      <c r="BD1205" s="120"/>
      <c r="BE1205" s="121"/>
      <c r="BF1205" s="119">
        <v>7</v>
      </c>
      <c r="BG1205" s="120"/>
      <c r="BH1205" s="121"/>
      <c r="BI1205" s="119">
        <v>7</v>
      </c>
      <c r="BJ1205" s="120"/>
      <c r="BK1205" s="121"/>
      <c r="BL1205" s="119">
        <v>7</v>
      </c>
      <c r="BM1205" s="120"/>
      <c r="BN1205" s="121"/>
      <c r="BO1205" s="119">
        <v>7</v>
      </c>
      <c r="BP1205" s="120"/>
      <c r="BQ1205" s="121"/>
      <c r="BR1205" s="119">
        <v>7</v>
      </c>
      <c r="BS1205" s="120"/>
      <c r="BT1205" s="121"/>
      <c r="BU1205" s="119">
        <v>7</v>
      </c>
      <c r="BV1205" s="120"/>
      <c r="BW1205" s="121"/>
      <c r="BX1205" s="119">
        <v>7</v>
      </c>
      <c r="BY1205" s="120"/>
      <c r="BZ1205" s="121"/>
      <c r="CA1205" s="43"/>
      <c r="CB1205" s="43"/>
      <c r="CC1205" s="43"/>
      <c r="CD1205" s="43"/>
      <c r="CE1205" s="43"/>
      <c r="CF1205" s="43"/>
      <c r="CG1205" s="43"/>
      <c r="CH1205" s="43"/>
      <c r="CI1205" s="43"/>
      <c r="CJ1205" s="43"/>
      <c r="CK1205" s="43"/>
      <c r="CL1205" s="43"/>
      <c r="CM1205" s="43"/>
      <c r="CN1205" s="43"/>
      <c r="CO1205" s="43"/>
      <c r="CP1205" s="43"/>
      <c r="CQ1205" s="43"/>
      <c r="CR1205" s="43"/>
      <c r="CS1205" s="43"/>
      <c r="CT1205" s="43"/>
      <c r="CU1205" s="43"/>
      <c r="CV1205" s="43"/>
      <c r="CW1205" s="43"/>
      <c r="CX1205" s="43"/>
      <c r="CY1205" s="43"/>
      <c r="CZ1205" s="43"/>
      <c r="DA1205" s="43"/>
      <c r="DB1205" s="43"/>
      <c r="DC1205" s="43"/>
      <c r="DD1205" s="43"/>
      <c r="DE1205" s="43"/>
    </row>
    <row r="1206" s="43" customFormat="1" ht="20.25">
      <c r="A1206" s="66"/>
      <c r="B1206" s="138"/>
      <c r="C1206" s="123"/>
      <c r="D1206" s="38"/>
      <c r="E1206" s="117" t="s">
        <v>39</v>
      </c>
      <c r="F1206" s="117" t="s">
        <v>38</v>
      </c>
      <c r="G1206" s="119">
        <v>0</v>
      </c>
      <c r="H1206" s="120"/>
      <c r="I1206" s="121"/>
      <c r="J1206" s="119">
        <v>0</v>
      </c>
      <c r="K1206" s="120"/>
      <c r="L1206" s="121"/>
      <c r="M1206" s="119">
        <v>0</v>
      </c>
      <c r="N1206" s="120"/>
      <c r="O1206" s="121"/>
      <c r="P1206" s="119">
        <v>0</v>
      </c>
      <c r="Q1206" s="120"/>
      <c r="R1206" s="121"/>
      <c r="S1206" s="119">
        <v>0</v>
      </c>
      <c r="T1206" s="120"/>
      <c r="U1206" s="121"/>
      <c r="V1206" s="119">
        <v>0</v>
      </c>
      <c r="W1206" s="120"/>
      <c r="X1206" s="121"/>
      <c r="Y1206" s="119">
        <v>0</v>
      </c>
      <c r="Z1206" s="120"/>
      <c r="AA1206" s="121"/>
      <c r="AB1206" s="119">
        <v>0</v>
      </c>
      <c r="AC1206" s="120"/>
      <c r="AD1206" s="121"/>
      <c r="AE1206" s="119">
        <v>0</v>
      </c>
      <c r="AF1206" s="120"/>
      <c r="AG1206" s="121"/>
      <c r="AH1206" s="119">
        <v>0</v>
      </c>
      <c r="AI1206" s="120"/>
      <c r="AJ1206" s="121"/>
      <c r="AK1206" s="119">
        <v>0</v>
      </c>
      <c r="AL1206" s="120"/>
      <c r="AM1206" s="121"/>
      <c r="AN1206" s="119">
        <v>0</v>
      </c>
      <c r="AO1206" s="120"/>
      <c r="AP1206" s="121"/>
      <c r="AQ1206" s="119">
        <v>0</v>
      </c>
      <c r="AR1206" s="120"/>
      <c r="AS1206" s="121"/>
      <c r="AT1206" s="119">
        <v>0</v>
      </c>
      <c r="AU1206" s="120"/>
      <c r="AV1206" s="121"/>
      <c r="AW1206" s="119">
        <v>0</v>
      </c>
      <c r="AX1206" s="120"/>
      <c r="AY1206" s="121"/>
      <c r="AZ1206" s="119">
        <v>0</v>
      </c>
      <c r="BA1206" s="120"/>
      <c r="BB1206" s="121"/>
      <c r="BC1206" s="119">
        <v>0</v>
      </c>
      <c r="BD1206" s="120"/>
      <c r="BE1206" s="121"/>
      <c r="BF1206" s="119">
        <v>0</v>
      </c>
      <c r="BG1206" s="120"/>
      <c r="BH1206" s="121"/>
      <c r="BI1206" s="119">
        <v>0</v>
      </c>
      <c r="BJ1206" s="120"/>
      <c r="BK1206" s="121"/>
      <c r="BL1206" s="119">
        <v>0</v>
      </c>
      <c r="BM1206" s="120"/>
      <c r="BN1206" s="121"/>
      <c r="BO1206" s="119">
        <v>0</v>
      </c>
      <c r="BP1206" s="120"/>
      <c r="BQ1206" s="121"/>
      <c r="BR1206" s="119">
        <v>0</v>
      </c>
      <c r="BS1206" s="120"/>
      <c r="BT1206" s="121"/>
      <c r="BU1206" s="119">
        <v>0</v>
      </c>
      <c r="BV1206" s="120"/>
      <c r="BW1206" s="121"/>
      <c r="BX1206" s="119">
        <v>0</v>
      </c>
      <c r="BY1206" s="120"/>
      <c r="BZ1206" s="121"/>
      <c r="CA1206" s="43"/>
      <c r="CB1206" s="43"/>
      <c r="CC1206" s="43"/>
      <c r="CD1206" s="43"/>
      <c r="CE1206" s="43"/>
      <c r="CF1206" s="43"/>
      <c r="CG1206" s="43"/>
      <c r="CH1206" s="43"/>
      <c r="CI1206" s="43"/>
      <c r="CJ1206" s="43"/>
      <c r="CK1206" s="43"/>
      <c r="CL1206" s="43"/>
      <c r="CM1206" s="43"/>
      <c r="CN1206" s="43"/>
      <c r="CO1206" s="43"/>
      <c r="CP1206" s="43"/>
      <c r="CQ1206" s="43"/>
      <c r="CR1206" s="43"/>
      <c r="CS1206" s="43"/>
      <c r="CT1206" s="43"/>
      <c r="CU1206" s="43"/>
      <c r="CV1206" s="43"/>
      <c r="CW1206" s="43"/>
      <c r="CX1206" s="43"/>
      <c r="CY1206" s="43"/>
      <c r="CZ1206" s="43"/>
      <c r="DA1206" s="43"/>
      <c r="DB1206" s="43"/>
      <c r="DC1206" s="43"/>
      <c r="DD1206" s="43"/>
      <c r="DE1206" s="43"/>
    </row>
    <row r="1207" s="43" customFormat="1" ht="20.25">
      <c r="A1207" s="66"/>
      <c r="B1207" s="114"/>
      <c r="C1207" s="115" t="s">
        <v>40</v>
      </c>
      <c r="D1207" s="38"/>
      <c r="E1207" s="110" t="s">
        <v>33</v>
      </c>
      <c r="F1207" s="196">
        <v>110</v>
      </c>
      <c r="G1207" s="111">
        <v>3.1200000000000001</v>
      </c>
      <c r="H1207" s="112">
        <v>2.0699999999999998</v>
      </c>
      <c r="I1207" s="272">
        <f>ROUND(SQRT(G1207^2+H1207^2)*1000/(1.73*G1213),0)</f>
        <v>19</v>
      </c>
      <c r="J1207" s="111">
        <v>3.0800000000000001</v>
      </c>
      <c r="K1207" s="112">
        <v>2.04</v>
      </c>
      <c r="L1207" s="272">
        <f>ROUND(SQRT(J1207^2+K1207^2)*1000/(1.73*J1213),0)</f>
        <v>19</v>
      </c>
      <c r="M1207" s="111">
        <v>3.0499999999999998</v>
      </c>
      <c r="N1207" s="112">
        <v>2.0299999999999998</v>
      </c>
      <c r="O1207" s="272">
        <f>ROUND(SQRT(M1207^2+N1207^2)*1000/(1.73*M1213),0)</f>
        <v>18</v>
      </c>
      <c r="P1207" s="111">
        <v>3.0800000000000001</v>
      </c>
      <c r="Q1207" s="112">
        <v>2.04</v>
      </c>
      <c r="R1207" s="272">
        <f>ROUND(SQRT(P1207^2+Q1207^2)*1000/(1.73*P1213),0)</f>
        <v>19</v>
      </c>
      <c r="S1207" s="111">
        <v>3.1899999999999999</v>
      </c>
      <c r="T1207" s="112">
        <v>2.1299999999999999</v>
      </c>
      <c r="U1207" s="272">
        <f>ROUND(SQRT(S1207^2+T1207^2)*1000/(1.73*S1213),0)</f>
        <v>19</v>
      </c>
      <c r="V1207" s="111">
        <v>3.0699999999999998</v>
      </c>
      <c r="W1207" s="112">
        <v>2.04</v>
      </c>
      <c r="X1207" s="272">
        <f>ROUND(SQRT(V1207^2+W1207^2)*1000/(1.73*V1213),0)</f>
        <v>18</v>
      </c>
      <c r="Y1207" s="111">
        <v>3.0899999999999999</v>
      </c>
      <c r="Z1207" s="112">
        <v>2.0600000000000001</v>
      </c>
      <c r="AA1207" s="272">
        <v>19</v>
      </c>
      <c r="AB1207" s="111">
        <v>3.1499999999999999</v>
      </c>
      <c r="AC1207" s="112">
        <v>2.1099999999999999</v>
      </c>
      <c r="AD1207" s="272">
        <f>ROUND(SQRT(AB1207^2+AC1207^2)*1000/(1.73*AB1213),0)</f>
        <v>19</v>
      </c>
      <c r="AE1207" s="111">
        <v>3.2000000000000002</v>
      </c>
      <c r="AF1207" s="112">
        <v>2.1299999999999999</v>
      </c>
      <c r="AG1207" s="272">
        <f>ROUND(SQRT(AE1207^2+AF1207^2)*1000/(1.73*AE1213),0)</f>
        <v>19</v>
      </c>
      <c r="AH1207" s="111">
        <v>1.8100000000000001</v>
      </c>
      <c r="AI1207" s="112">
        <v>1.2</v>
      </c>
      <c r="AJ1207" s="272">
        <f>ROUND(SQRT(AH1207^2+AI1207^2)*1000/(1.73*AH1213),0)</f>
        <v>11</v>
      </c>
      <c r="AK1207" s="111">
        <v>2</v>
      </c>
      <c r="AL1207" s="112">
        <v>1.3300000000000001</v>
      </c>
      <c r="AM1207" s="272">
        <f>ROUND(SQRT(AK1207^2+AL1207^2)*1000/(1.73*AK1213),0)</f>
        <v>12</v>
      </c>
      <c r="AN1207" s="111">
        <v>3.2599999999999998</v>
      </c>
      <c r="AO1207" s="112">
        <v>2.1699999999999999</v>
      </c>
      <c r="AP1207" s="272">
        <f>ROUND(SQRT(AN1207^2+AO1207^2)*1000/(1.73*AN1213),0)</f>
        <v>20</v>
      </c>
      <c r="AQ1207" s="111">
        <v>3.1800000000000002</v>
      </c>
      <c r="AR1207" s="112">
        <v>2.1200000000000001</v>
      </c>
      <c r="AS1207" s="272">
        <f>ROUND(SQRT(AQ1207^2+AR1207^2)*1000/(1.73*AQ1213),0)</f>
        <v>19</v>
      </c>
      <c r="AT1207" s="111">
        <v>3.1400000000000001</v>
      </c>
      <c r="AU1207" s="112">
        <v>2.0899999999999999</v>
      </c>
      <c r="AV1207" s="272">
        <f>ROUND(SQRT(AT1207^2+AU1207^2)*1000/(1.73*AT1213),0)</f>
        <v>19</v>
      </c>
      <c r="AW1207" s="111">
        <v>3.1699999999999999</v>
      </c>
      <c r="AX1207" s="112">
        <v>2.1099999999999999</v>
      </c>
      <c r="AY1207" s="272">
        <f>ROUND(SQRT(AW1207^2+AX1207^2)*1000/(1.73*AW1213),0)</f>
        <v>19</v>
      </c>
      <c r="AZ1207" s="111">
        <v>3.1299999999999999</v>
      </c>
      <c r="BA1207" s="112">
        <v>2.0800000000000001</v>
      </c>
      <c r="BB1207" s="272">
        <f>ROUND(SQRT(AZ1207^2+BA1207^2)*1000/(1.73*AZ1213),0)</f>
        <v>19</v>
      </c>
      <c r="BC1207" s="111">
        <v>1.75</v>
      </c>
      <c r="BD1207" s="112">
        <v>1.1699999999999999</v>
      </c>
      <c r="BE1207" s="272">
        <f>ROUND(SQRT(BC1207^2+BD1207^2)*1000/(1.73*BC1213),0)</f>
        <v>11</v>
      </c>
      <c r="BF1207" s="111">
        <v>1.01</v>
      </c>
      <c r="BG1207" s="112">
        <v>0.67000000000000004</v>
      </c>
      <c r="BH1207" s="272">
        <f>ROUND(SQRT(BF1207^2+BG1207^2)*1000/(1.73*BF1213),0)</f>
        <v>6</v>
      </c>
      <c r="BI1207" s="111">
        <v>1.1399999999999999</v>
      </c>
      <c r="BJ1207" s="112">
        <v>0.76000000000000001</v>
      </c>
      <c r="BK1207" s="272">
        <f>ROUND(SQRT(BI1207^2+BJ1207^2)*1000/(1.73*BI1213),0)</f>
        <v>7</v>
      </c>
      <c r="BL1207" s="111">
        <v>1.1200000000000001</v>
      </c>
      <c r="BM1207" s="112">
        <v>0.75</v>
      </c>
      <c r="BN1207" s="272">
        <f>ROUND(SQRT(BL1207^2+BM1207^2)*1000/(1.73*BL1213),0)</f>
        <v>7</v>
      </c>
      <c r="BO1207" s="111">
        <v>1.9099999999999999</v>
      </c>
      <c r="BP1207" s="112">
        <v>1.28</v>
      </c>
      <c r="BQ1207" s="272">
        <f>ROUND(SQRT(BO1207^2+BP1207^2)*1000/(1.73*BO1213),0)</f>
        <v>12</v>
      </c>
      <c r="BR1207" s="111">
        <v>3.1200000000000001</v>
      </c>
      <c r="BS1207" s="112">
        <v>2.0699999999999998</v>
      </c>
      <c r="BT1207" s="272">
        <f>ROUND(SQRT(BR1207^2+BS1207^2)*1000/(1.73*BR1213),0)</f>
        <v>19</v>
      </c>
      <c r="BU1207" s="111">
        <v>3.0800000000000001</v>
      </c>
      <c r="BV1207" s="112">
        <v>2.0499999999999998</v>
      </c>
      <c r="BW1207" s="272">
        <f>ROUND(SQRT(BU1207^2+BV1207^2)*1000/(1.73*BU1213),0)</f>
        <v>19</v>
      </c>
      <c r="BX1207" s="111">
        <v>3.0899999999999999</v>
      </c>
      <c r="BY1207" s="112">
        <v>2.0499999999999998</v>
      </c>
      <c r="BZ1207" s="272">
        <f>ROUND(SQRT(BX1207^2+BY1207^2)*1000/(1.73*BX1213),0)</f>
        <v>19</v>
      </c>
      <c r="CA1207" s="43"/>
      <c r="CB1207" s="43"/>
      <c r="CC1207" s="43"/>
      <c r="CD1207" s="43"/>
      <c r="CE1207" s="43"/>
      <c r="CF1207" s="43"/>
      <c r="CG1207" s="43"/>
      <c r="CH1207" s="43"/>
      <c r="CI1207" s="43"/>
      <c r="CJ1207" s="43"/>
      <c r="CK1207" s="43"/>
      <c r="CL1207" s="43"/>
      <c r="CM1207" s="43"/>
      <c r="CN1207" s="43"/>
      <c r="CO1207" s="43"/>
      <c r="CP1207" s="43"/>
      <c r="CQ1207" s="43"/>
      <c r="CR1207" s="43"/>
      <c r="CS1207" s="43"/>
      <c r="CT1207" s="43"/>
      <c r="CU1207" s="43"/>
      <c r="CV1207" s="43"/>
      <c r="CW1207" s="43"/>
      <c r="CX1207" s="43"/>
      <c r="CY1207" s="43"/>
      <c r="CZ1207" s="43"/>
      <c r="DA1207" s="43"/>
      <c r="DB1207" s="43"/>
      <c r="DC1207" s="43"/>
      <c r="DD1207" s="43"/>
      <c r="DE1207" s="43"/>
    </row>
    <row r="1208" s="43" customFormat="1" ht="20.25">
      <c r="A1208" s="66"/>
      <c r="B1208" s="138"/>
      <c r="C1208" s="115"/>
      <c r="D1208" s="38"/>
      <c r="E1208" s="117" t="s">
        <v>35</v>
      </c>
      <c r="F1208" s="116">
        <v>10</v>
      </c>
      <c r="G1208" s="111">
        <v>3.1200000000000001</v>
      </c>
      <c r="H1208" s="112">
        <v>2.0699999999999998</v>
      </c>
      <c r="I1208" s="272">
        <f>ROUND(SQRT(G1208^2+H1208^2)*1000/(1.73*G1215),0)</f>
        <v>212</v>
      </c>
      <c r="J1208" s="111">
        <v>3.0800000000000001</v>
      </c>
      <c r="K1208" s="112">
        <v>2.04</v>
      </c>
      <c r="L1208" s="272">
        <f>ROUND(SQRT(J1208^2+K1208^2)*1000/(1.73*J1215),0)</f>
        <v>209</v>
      </c>
      <c r="M1208" s="111">
        <v>3.0499999999999998</v>
      </c>
      <c r="N1208" s="112">
        <v>2.0299999999999998</v>
      </c>
      <c r="O1208" s="272">
        <f>ROUND(SQRT(M1208^2+N1208^2)*1000/(1.73*M1215),0)</f>
        <v>208</v>
      </c>
      <c r="P1208" s="111">
        <v>3.0800000000000001</v>
      </c>
      <c r="Q1208" s="112">
        <v>2.04</v>
      </c>
      <c r="R1208" s="272">
        <f>ROUND(SQRT(P1208^2+Q1208^2)*1000/(1.73*P1215),0)</f>
        <v>209</v>
      </c>
      <c r="S1208" s="111">
        <v>3.1899999999999999</v>
      </c>
      <c r="T1208" s="112">
        <v>2.1299999999999999</v>
      </c>
      <c r="U1208" s="272">
        <f>ROUND(SQRT(S1208^2+T1208^2)*1000/(1.73*S1215),0)</f>
        <v>217</v>
      </c>
      <c r="V1208" s="111">
        <v>3.0699999999999998</v>
      </c>
      <c r="W1208" s="112">
        <v>2.04</v>
      </c>
      <c r="X1208" s="272">
        <f>ROUND(SQRT(V1208^2+W1208^2)*1000/(1.73*V1215),0)</f>
        <v>209</v>
      </c>
      <c r="Y1208" s="111">
        <v>3.0899999999999999</v>
      </c>
      <c r="Z1208" s="112">
        <v>2.0600000000000001</v>
      </c>
      <c r="AA1208" s="272">
        <v>210</v>
      </c>
      <c r="AB1208" s="111">
        <v>3.1499999999999999</v>
      </c>
      <c r="AC1208" s="112">
        <v>2.1099999999999999</v>
      </c>
      <c r="AD1208" s="272">
        <f>ROUND(SQRT(AB1208^2+AC1208^2)*1000/(1.73*AB1215),0)</f>
        <v>215</v>
      </c>
      <c r="AE1208" s="111">
        <v>3.2000000000000002</v>
      </c>
      <c r="AF1208" s="112">
        <v>2.1299999999999999</v>
      </c>
      <c r="AG1208" s="272">
        <f>ROUND(SQRT(AE1208^2+AF1208^2)*1000/(1.73*AE1215),0)</f>
        <v>218</v>
      </c>
      <c r="AH1208" s="111">
        <v>1.8100000000000001</v>
      </c>
      <c r="AI1208" s="112">
        <v>1.2</v>
      </c>
      <c r="AJ1208" s="272">
        <f>ROUND(SQRT(AH1208^2+AI1208^2)*1000/(1.73*AH1215),0)</f>
        <v>123</v>
      </c>
      <c r="AK1208" s="111">
        <v>2</v>
      </c>
      <c r="AL1208" s="112">
        <v>1.3300000000000001</v>
      </c>
      <c r="AM1208" s="272">
        <f>ROUND(SQRT(AK1208^2+AL1208^2)*1000/(1.73*AK1215),0)</f>
        <v>136</v>
      </c>
      <c r="AN1208" s="111">
        <v>3.2599999999999998</v>
      </c>
      <c r="AO1208" s="112">
        <v>2.1699999999999999</v>
      </c>
      <c r="AP1208" s="272">
        <f>ROUND(SQRT(AN1208^2+AO1208^2)*1000/(1.73*AN1215),0)</f>
        <v>222</v>
      </c>
      <c r="AQ1208" s="111">
        <v>3.1800000000000002</v>
      </c>
      <c r="AR1208" s="112">
        <v>2.1200000000000001</v>
      </c>
      <c r="AS1208" s="272">
        <f>ROUND(SQRT(AQ1208^2+AR1208^2)*1000/(1.73*AQ1215),0)</f>
        <v>217</v>
      </c>
      <c r="AT1208" s="111">
        <v>3.1400000000000001</v>
      </c>
      <c r="AU1208" s="112">
        <v>2.0899999999999999</v>
      </c>
      <c r="AV1208" s="272">
        <f>ROUND(SQRT(AT1208^2+AU1208^2)*1000/(1.73*AT1215),0)</f>
        <v>214</v>
      </c>
      <c r="AW1208" s="111">
        <v>3.1699999999999999</v>
      </c>
      <c r="AX1208" s="112">
        <v>2.1099999999999999</v>
      </c>
      <c r="AY1208" s="272">
        <f>ROUND(SQRT(AW1208^2+AX1208^2)*1000/(1.73*AW1215),0)</f>
        <v>216</v>
      </c>
      <c r="AZ1208" s="111">
        <v>3.1299999999999999</v>
      </c>
      <c r="BA1208" s="112">
        <v>2.0800000000000001</v>
      </c>
      <c r="BB1208" s="272">
        <f>ROUND(SQRT(AZ1208^2+BA1208^2)*1000/(1.73*AZ1215),0)</f>
        <v>213</v>
      </c>
      <c r="BC1208" s="111">
        <v>1.75</v>
      </c>
      <c r="BD1208" s="112">
        <v>1.1699999999999999</v>
      </c>
      <c r="BE1208" s="272">
        <f>ROUND(SQRT(BC1208^2+BD1208^2)*1000/(1.73*BC1215),0)</f>
        <v>119</v>
      </c>
      <c r="BF1208" s="111">
        <v>1.01</v>
      </c>
      <c r="BG1208" s="112">
        <v>0.67000000000000004</v>
      </c>
      <c r="BH1208" s="272">
        <f>ROUND(SQRT(BF1208^2+BG1208^2)*1000/(1.73*BF1215),0)</f>
        <v>69</v>
      </c>
      <c r="BI1208" s="111">
        <v>1.1399999999999999</v>
      </c>
      <c r="BJ1208" s="112">
        <v>0.76000000000000001</v>
      </c>
      <c r="BK1208" s="272">
        <f>ROUND(SQRT(BI1208^2+BJ1208^2)*1000/(1.73*BI1215),0)</f>
        <v>78</v>
      </c>
      <c r="BL1208" s="111">
        <v>1.1200000000000001</v>
      </c>
      <c r="BM1208" s="112">
        <v>0.75</v>
      </c>
      <c r="BN1208" s="272">
        <f>ROUND(SQRT(BL1208^2+BM1208^2)*1000/(1.73*BL1215),0)</f>
        <v>76</v>
      </c>
      <c r="BO1208" s="111">
        <v>1.9099999999999999</v>
      </c>
      <c r="BP1208" s="112">
        <v>1.28</v>
      </c>
      <c r="BQ1208" s="272">
        <f>ROUND(SQRT(BO1208^2+BP1208^2)*1000/(1.73*BO1215),0)</f>
        <v>130</v>
      </c>
      <c r="BR1208" s="111">
        <v>3.1200000000000001</v>
      </c>
      <c r="BS1208" s="112">
        <v>2.0699999999999998</v>
      </c>
      <c r="BT1208" s="272">
        <f>ROUND(SQRT(BR1208^2+BS1208^2)*1000/(1.73*BR1215),0)</f>
        <v>212</v>
      </c>
      <c r="BU1208" s="111">
        <v>3.0800000000000001</v>
      </c>
      <c r="BV1208" s="112">
        <v>2.0499999999999998</v>
      </c>
      <c r="BW1208" s="272">
        <f>ROUND(SQRT(BU1208^2+BV1208^2)*1000/(1.73*BU1215),0)</f>
        <v>210</v>
      </c>
      <c r="BX1208" s="111">
        <v>3.0899999999999999</v>
      </c>
      <c r="BY1208" s="112">
        <v>2.0499999999999998</v>
      </c>
      <c r="BZ1208" s="272">
        <f>ROUND(SQRT(BX1208^2+BY1208^2)*1000/(1.73*BX1215),0)</f>
        <v>210</v>
      </c>
      <c r="CA1208" s="43"/>
      <c r="CB1208" s="43"/>
      <c r="CC1208" s="43"/>
      <c r="CD1208" s="43"/>
      <c r="CE1208" s="43"/>
      <c r="CF1208" s="43"/>
      <c r="CG1208" s="43"/>
      <c r="CH1208" s="43"/>
      <c r="CI1208" s="43"/>
      <c r="CJ1208" s="43"/>
      <c r="CK1208" s="43"/>
      <c r="CL1208" s="43"/>
      <c r="CM1208" s="43"/>
      <c r="CN1208" s="43"/>
      <c r="CO1208" s="43"/>
      <c r="CP1208" s="43"/>
      <c r="CQ1208" s="43"/>
      <c r="CR1208" s="43"/>
      <c r="CS1208" s="43"/>
      <c r="CT1208" s="43"/>
      <c r="CU1208" s="43"/>
      <c r="CV1208" s="43"/>
      <c r="CW1208" s="43"/>
      <c r="CX1208" s="43"/>
      <c r="CY1208" s="43"/>
      <c r="CZ1208" s="43"/>
      <c r="DA1208" s="43"/>
      <c r="DB1208" s="43"/>
      <c r="DC1208" s="43"/>
      <c r="DD1208" s="43"/>
      <c r="DE1208" s="43"/>
    </row>
    <row r="1209" s="43" customFormat="1" ht="20.25">
      <c r="A1209" s="66"/>
      <c r="B1209" s="138"/>
      <c r="C1209" s="115"/>
      <c r="D1209" s="38"/>
      <c r="E1209" s="117" t="s">
        <v>37</v>
      </c>
      <c r="F1209" s="116" t="s">
        <v>38</v>
      </c>
      <c r="G1209" s="119">
        <v>15</v>
      </c>
      <c r="H1209" s="120"/>
      <c r="I1209" s="121"/>
      <c r="J1209" s="119">
        <v>15</v>
      </c>
      <c r="K1209" s="120"/>
      <c r="L1209" s="121"/>
      <c r="M1209" s="119">
        <v>15</v>
      </c>
      <c r="N1209" s="120"/>
      <c r="O1209" s="121"/>
      <c r="P1209" s="119">
        <v>15</v>
      </c>
      <c r="Q1209" s="120"/>
      <c r="R1209" s="121"/>
      <c r="S1209" s="119">
        <v>15</v>
      </c>
      <c r="T1209" s="120"/>
      <c r="U1209" s="121"/>
      <c r="V1209" s="119">
        <v>15</v>
      </c>
      <c r="W1209" s="120"/>
      <c r="X1209" s="121"/>
      <c r="Y1209" s="119">
        <v>15</v>
      </c>
      <c r="Z1209" s="120"/>
      <c r="AA1209" s="121"/>
      <c r="AB1209" s="119">
        <v>15</v>
      </c>
      <c r="AC1209" s="120"/>
      <c r="AD1209" s="121"/>
      <c r="AE1209" s="119">
        <v>15</v>
      </c>
      <c r="AF1209" s="120"/>
      <c r="AG1209" s="121"/>
      <c r="AH1209" s="119">
        <v>15</v>
      </c>
      <c r="AI1209" s="120"/>
      <c r="AJ1209" s="121"/>
      <c r="AK1209" s="119">
        <v>15</v>
      </c>
      <c r="AL1209" s="120"/>
      <c r="AM1209" s="121"/>
      <c r="AN1209" s="119">
        <v>15</v>
      </c>
      <c r="AO1209" s="120"/>
      <c r="AP1209" s="121"/>
      <c r="AQ1209" s="119">
        <v>15</v>
      </c>
      <c r="AR1209" s="120"/>
      <c r="AS1209" s="121"/>
      <c r="AT1209" s="119">
        <v>15</v>
      </c>
      <c r="AU1209" s="120"/>
      <c r="AV1209" s="121"/>
      <c r="AW1209" s="119">
        <v>15</v>
      </c>
      <c r="AX1209" s="120"/>
      <c r="AY1209" s="121"/>
      <c r="AZ1209" s="119">
        <v>15</v>
      </c>
      <c r="BA1209" s="120"/>
      <c r="BB1209" s="121"/>
      <c r="BC1209" s="119">
        <v>15</v>
      </c>
      <c r="BD1209" s="120"/>
      <c r="BE1209" s="121"/>
      <c r="BF1209" s="119">
        <v>15</v>
      </c>
      <c r="BG1209" s="120"/>
      <c r="BH1209" s="121"/>
      <c r="BI1209" s="119">
        <v>15</v>
      </c>
      <c r="BJ1209" s="120"/>
      <c r="BK1209" s="121"/>
      <c r="BL1209" s="119">
        <v>15</v>
      </c>
      <c r="BM1209" s="120"/>
      <c r="BN1209" s="121"/>
      <c r="BO1209" s="119">
        <v>15</v>
      </c>
      <c r="BP1209" s="120"/>
      <c r="BQ1209" s="121"/>
      <c r="BR1209" s="119">
        <v>15</v>
      </c>
      <c r="BS1209" s="120"/>
      <c r="BT1209" s="121"/>
      <c r="BU1209" s="119">
        <v>15</v>
      </c>
      <c r="BV1209" s="120"/>
      <c r="BW1209" s="121"/>
      <c r="BX1209" s="119">
        <v>15</v>
      </c>
      <c r="BY1209" s="120"/>
      <c r="BZ1209" s="121"/>
      <c r="CA1209" s="43"/>
      <c r="CB1209" s="43"/>
      <c r="CC1209" s="43"/>
      <c r="CD1209" s="43"/>
      <c r="CE1209" s="43"/>
      <c r="CF1209" s="43"/>
      <c r="CG1209" s="43"/>
      <c r="CH1209" s="43"/>
      <c r="CI1209" s="43"/>
      <c r="CJ1209" s="43"/>
      <c r="CK1209" s="43"/>
      <c r="CL1209" s="43"/>
      <c r="CM1209" s="43"/>
      <c r="CN1209" s="43"/>
      <c r="CO1209" s="43"/>
      <c r="CP1209" s="43"/>
      <c r="CQ1209" s="43"/>
      <c r="CR1209" s="43"/>
      <c r="CS1209" s="43"/>
      <c r="CT1209" s="43"/>
      <c r="CU1209" s="43"/>
      <c r="CV1209" s="43"/>
      <c r="CW1209" s="43"/>
      <c r="CX1209" s="43"/>
      <c r="CY1209" s="43"/>
      <c r="CZ1209" s="43"/>
      <c r="DA1209" s="43"/>
      <c r="DB1209" s="43"/>
      <c r="DC1209" s="43"/>
      <c r="DD1209" s="43"/>
      <c r="DE1209" s="43"/>
    </row>
    <row r="1210" s="43" customFormat="1" ht="21">
      <c r="A1210" s="66"/>
      <c r="B1210" s="138"/>
      <c r="C1210" s="132"/>
      <c r="D1210" s="217"/>
      <c r="E1210" s="134" t="s">
        <v>39</v>
      </c>
      <c r="F1210" s="133" t="s">
        <v>38</v>
      </c>
      <c r="G1210" s="249">
        <v>0</v>
      </c>
      <c r="H1210" s="250"/>
      <c r="I1210" s="251"/>
      <c r="J1210" s="249">
        <v>0</v>
      </c>
      <c r="K1210" s="250"/>
      <c r="L1210" s="251"/>
      <c r="M1210" s="249">
        <v>0</v>
      </c>
      <c r="N1210" s="250"/>
      <c r="O1210" s="251"/>
      <c r="P1210" s="249">
        <v>0</v>
      </c>
      <c r="Q1210" s="250"/>
      <c r="R1210" s="251"/>
      <c r="S1210" s="249">
        <v>0</v>
      </c>
      <c r="T1210" s="250"/>
      <c r="U1210" s="251"/>
      <c r="V1210" s="249">
        <v>0</v>
      </c>
      <c r="W1210" s="250"/>
      <c r="X1210" s="251"/>
      <c r="Y1210" s="249">
        <v>0</v>
      </c>
      <c r="Z1210" s="250"/>
      <c r="AA1210" s="251"/>
      <c r="AB1210" s="249">
        <v>0</v>
      </c>
      <c r="AC1210" s="250"/>
      <c r="AD1210" s="251"/>
      <c r="AE1210" s="249">
        <v>0</v>
      </c>
      <c r="AF1210" s="250"/>
      <c r="AG1210" s="251"/>
      <c r="AH1210" s="249">
        <v>0</v>
      </c>
      <c r="AI1210" s="250"/>
      <c r="AJ1210" s="251"/>
      <c r="AK1210" s="249">
        <v>0</v>
      </c>
      <c r="AL1210" s="250"/>
      <c r="AM1210" s="251"/>
      <c r="AN1210" s="249">
        <v>0</v>
      </c>
      <c r="AO1210" s="250"/>
      <c r="AP1210" s="251"/>
      <c r="AQ1210" s="249">
        <v>0</v>
      </c>
      <c r="AR1210" s="250"/>
      <c r="AS1210" s="251"/>
      <c r="AT1210" s="249">
        <v>0</v>
      </c>
      <c r="AU1210" s="250"/>
      <c r="AV1210" s="251"/>
      <c r="AW1210" s="249">
        <v>0</v>
      </c>
      <c r="AX1210" s="250"/>
      <c r="AY1210" s="251"/>
      <c r="AZ1210" s="249">
        <v>0</v>
      </c>
      <c r="BA1210" s="250"/>
      <c r="BB1210" s="251"/>
      <c r="BC1210" s="249">
        <v>0</v>
      </c>
      <c r="BD1210" s="250"/>
      <c r="BE1210" s="251"/>
      <c r="BF1210" s="249">
        <v>0</v>
      </c>
      <c r="BG1210" s="250"/>
      <c r="BH1210" s="251"/>
      <c r="BI1210" s="249">
        <v>0</v>
      </c>
      <c r="BJ1210" s="250"/>
      <c r="BK1210" s="251"/>
      <c r="BL1210" s="249">
        <v>0</v>
      </c>
      <c r="BM1210" s="250"/>
      <c r="BN1210" s="251"/>
      <c r="BO1210" s="249">
        <v>0</v>
      </c>
      <c r="BP1210" s="250"/>
      <c r="BQ1210" s="251"/>
      <c r="BR1210" s="249">
        <v>0</v>
      </c>
      <c r="BS1210" s="250"/>
      <c r="BT1210" s="251"/>
      <c r="BU1210" s="249">
        <v>0</v>
      </c>
      <c r="BV1210" s="250"/>
      <c r="BW1210" s="251"/>
      <c r="BX1210" s="249">
        <v>0</v>
      </c>
      <c r="BY1210" s="250"/>
      <c r="BZ1210" s="251"/>
      <c r="CA1210" s="43"/>
      <c r="CB1210" s="43"/>
      <c r="CC1210" s="43"/>
      <c r="CD1210" s="43"/>
      <c r="CE1210" s="43"/>
      <c r="CF1210" s="43"/>
      <c r="CG1210" s="43"/>
      <c r="CH1210" s="43"/>
      <c r="CI1210" s="43"/>
      <c r="CJ1210" s="43"/>
      <c r="CK1210" s="43"/>
      <c r="CL1210" s="43"/>
      <c r="CM1210" s="43"/>
      <c r="CN1210" s="43"/>
      <c r="CO1210" s="43"/>
      <c r="CP1210" s="43"/>
      <c r="CQ1210" s="43"/>
      <c r="CR1210" s="43"/>
      <c r="CS1210" s="43"/>
      <c r="CT1210" s="43"/>
      <c r="CU1210" s="43"/>
      <c r="CV1210" s="43"/>
      <c r="CW1210" s="43"/>
      <c r="CX1210" s="43"/>
      <c r="CY1210" s="43"/>
      <c r="CZ1210" s="43"/>
      <c r="DA1210" s="43"/>
      <c r="DB1210" s="43"/>
      <c r="DC1210" s="43"/>
      <c r="DD1210" s="43"/>
      <c r="DE1210" s="43"/>
    </row>
    <row r="1211" s="43" customFormat="1" ht="20.25">
      <c r="A1211" s="66"/>
      <c r="B1211" s="138"/>
      <c r="C1211" s="348" t="s">
        <v>203</v>
      </c>
      <c r="D1211" s="38"/>
      <c r="E1211" s="110"/>
      <c r="F1211" s="109">
        <v>110</v>
      </c>
      <c r="G1211" s="129">
        <v>1.5700000000000001</v>
      </c>
      <c r="H1211" s="130">
        <v>1.05</v>
      </c>
      <c r="I1211" s="271">
        <f>ROUND(SQRT(G1211^2+H1211^2)*1000/(1.73*G1213),0)</f>
        <v>9</v>
      </c>
      <c r="J1211" s="129">
        <v>1.51</v>
      </c>
      <c r="K1211" s="130">
        <v>1.01</v>
      </c>
      <c r="L1211" s="271">
        <f>ROUND(SQRT(J1211^2+K1211^2)*1000/(1.73*J1213),0)</f>
        <v>9</v>
      </c>
      <c r="M1211" s="129">
        <v>1.51</v>
      </c>
      <c r="N1211" s="130">
        <v>1.01</v>
      </c>
      <c r="O1211" s="271">
        <f>ROUND(SQRT(M1211^2+N1211^2)*1000/(1.73*M1213),0)</f>
        <v>9</v>
      </c>
      <c r="P1211" s="129">
        <v>1.54</v>
      </c>
      <c r="Q1211" s="130">
        <v>1.03</v>
      </c>
      <c r="R1211" s="271">
        <f>ROUND(SQRT(P1211^2+Q1211^2)*1000/(1.73*P1213),0)</f>
        <v>9</v>
      </c>
      <c r="S1211" s="129">
        <v>1.75</v>
      </c>
      <c r="T1211" s="130">
        <v>1.1699999999999999</v>
      </c>
      <c r="U1211" s="271">
        <f>ROUND(SQRT(S1211^2+T1211^2)*1000/(1.73*S1213),0)</f>
        <v>11</v>
      </c>
      <c r="V1211" s="129">
        <v>1.51</v>
      </c>
      <c r="W1211" s="130">
        <v>1.01</v>
      </c>
      <c r="X1211" s="271">
        <f>ROUND(SQRT(V1211^2+W1211^2)*1000/(1.73*V1213),0)</f>
        <v>9</v>
      </c>
      <c r="Y1211" s="129">
        <v>1.54</v>
      </c>
      <c r="Z1211" s="130">
        <v>1.04</v>
      </c>
      <c r="AA1211" s="271">
        <v>9</v>
      </c>
      <c r="AB1211" s="129">
        <v>1.6299999999999999</v>
      </c>
      <c r="AC1211" s="130">
        <v>1.0900000000000001</v>
      </c>
      <c r="AD1211" s="271">
        <f>ROUND(SQRT(AB1211^2+AC1211^2)*1000/(1.73*AB1213),0)</f>
        <v>10</v>
      </c>
      <c r="AE1211" s="129">
        <v>1.6799999999999999</v>
      </c>
      <c r="AF1211" s="130">
        <v>1.1299999999999999</v>
      </c>
      <c r="AG1211" s="271">
        <f>ROUND(SQRT(AE1211^2+AF1211^2)*1000/(1.73*AE1213),0)</f>
        <v>10</v>
      </c>
      <c r="AH1211" s="129">
        <v>1.0600000000000001</v>
      </c>
      <c r="AI1211" s="130">
        <v>0.70999999999999996</v>
      </c>
      <c r="AJ1211" s="271">
        <f>ROUND(SQRT(AH1211^2+AI1211^2)*1000/(1.73*AH1213),0)</f>
        <v>6</v>
      </c>
      <c r="AK1211" s="129">
        <v>1.2</v>
      </c>
      <c r="AL1211" s="130">
        <v>0.81000000000000005</v>
      </c>
      <c r="AM1211" s="271">
        <f>ROUND(SQRT(AK1211^2+AL1211^2)*1000/(1.73*AK1213),0)</f>
        <v>7</v>
      </c>
      <c r="AN1211" s="129">
        <v>1.7</v>
      </c>
      <c r="AO1211" s="130">
        <v>1.1399999999999999</v>
      </c>
      <c r="AP1211" s="271">
        <f>ROUND(SQRT(AN1211^2+AO1211^2)*1000/(1.73*AN1213),0)</f>
        <v>10</v>
      </c>
      <c r="AQ1211" s="129">
        <v>1.75</v>
      </c>
      <c r="AR1211" s="130">
        <v>1.1699999999999999</v>
      </c>
      <c r="AS1211" s="271">
        <f>ROUND(SQRT(AQ1211^2+AR1211^2)*1000/(1.73*AQ1213),0)</f>
        <v>11</v>
      </c>
      <c r="AT1211" s="129">
        <v>1.72</v>
      </c>
      <c r="AU1211" s="130">
        <v>1.1499999999999999</v>
      </c>
      <c r="AV1211" s="271">
        <f>ROUND(SQRT(AT1211^2+AU1211^2)*1000/(1.73*AT1213),0)</f>
        <v>10</v>
      </c>
      <c r="AW1211" s="129">
        <v>1.6699999999999999</v>
      </c>
      <c r="AX1211" s="130">
        <v>1.1200000000000001</v>
      </c>
      <c r="AY1211" s="271">
        <f>ROUND(SQRT(AW1211^2+AX1211^2)*1000/(1.73*AW1213),0)</f>
        <v>10</v>
      </c>
      <c r="AZ1211" s="129">
        <v>1.6899999999999999</v>
      </c>
      <c r="BA1211" s="130">
        <v>1.1299999999999999</v>
      </c>
      <c r="BB1211" s="271">
        <f>ROUND(SQRT(AZ1211^2+BA1211^2)*1000/(1.73*AZ1213),0)</f>
        <v>10</v>
      </c>
      <c r="BC1211" s="129">
        <v>1.1000000000000001</v>
      </c>
      <c r="BD1211" s="130">
        <v>0.73999999999999999</v>
      </c>
      <c r="BE1211" s="271">
        <f>ROUND(SQRT(BC1211^2+BD1211^2)*1000/(1.73*BC1213),0)</f>
        <v>7</v>
      </c>
      <c r="BF1211" s="129">
        <v>0.79000000000000004</v>
      </c>
      <c r="BG1211" s="130">
        <v>0.53000000000000003</v>
      </c>
      <c r="BH1211" s="271">
        <f>ROUND(SQRT(BF1211^2+BG1211^2)*1000/(1.73*BF1213),0)</f>
        <v>5</v>
      </c>
      <c r="BI1211" s="129">
        <v>0.84999999999999998</v>
      </c>
      <c r="BJ1211" s="130">
        <v>0.56999999999999995</v>
      </c>
      <c r="BK1211" s="271">
        <f>ROUND(SQRT(BI1211^2+BJ1211^2)*1000/(1.73*BI1213),0)</f>
        <v>5</v>
      </c>
      <c r="BL1211" s="129">
        <v>0.78000000000000003</v>
      </c>
      <c r="BM1211" s="130">
        <v>0.53000000000000003</v>
      </c>
      <c r="BN1211" s="271">
        <f>ROUND(SQRT(BL1211^2+BM1211^2)*1000/(1.73*BL1213),0)</f>
        <v>5</v>
      </c>
      <c r="BO1211" s="129">
        <v>1.1100000000000001</v>
      </c>
      <c r="BP1211" s="130">
        <v>0.75</v>
      </c>
      <c r="BQ1211" s="271">
        <f>ROUND(SQRT(BO1211^2+BP1211^2)*1000/(1.73*BO1213),0)</f>
        <v>7</v>
      </c>
      <c r="BR1211" s="129">
        <v>1.6100000000000001</v>
      </c>
      <c r="BS1211" s="130">
        <v>1.0700000000000001</v>
      </c>
      <c r="BT1211" s="271">
        <f>ROUND(SQRT(BR1211^2+BS1211^2)*1000/(1.73*BR1213),0)</f>
        <v>10</v>
      </c>
      <c r="BU1211" s="129">
        <v>1.5900000000000001</v>
      </c>
      <c r="BV1211" s="130">
        <v>1.0700000000000001</v>
      </c>
      <c r="BW1211" s="271">
        <f>ROUND(SQRT(BU1211^2+BV1211^2)*1000/(1.73*BU1213),0)</f>
        <v>10</v>
      </c>
      <c r="BX1211" s="129">
        <v>1.52</v>
      </c>
      <c r="BY1211" s="130">
        <v>1.02</v>
      </c>
      <c r="BZ1211" s="271">
        <f>ROUND(SQRT(BX1211^2+BY1211^2)*1000/(1.73*BX1213),0)</f>
        <v>9</v>
      </c>
      <c r="CA1211" s="66"/>
      <c r="CB1211" s="43"/>
      <c r="CC1211" s="43"/>
      <c r="CD1211" s="43"/>
      <c r="CE1211" s="43"/>
      <c r="CF1211" s="43"/>
      <c r="CG1211" s="43"/>
      <c r="CH1211" s="43"/>
      <c r="CI1211" s="43"/>
      <c r="CJ1211" s="43"/>
      <c r="CK1211" s="43"/>
      <c r="CL1211" s="43"/>
      <c r="CM1211" s="43"/>
      <c r="CN1211" s="43"/>
      <c r="CO1211" s="43"/>
      <c r="CP1211" s="43"/>
      <c r="CQ1211" s="43"/>
      <c r="CR1211" s="43"/>
      <c r="CS1211" s="43"/>
      <c r="CT1211" s="43"/>
      <c r="CU1211" s="43"/>
      <c r="CV1211" s="43"/>
      <c r="CW1211" s="43"/>
      <c r="CX1211" s="43"/>
      <c r="CY1211" s="43"/>
      <c r="CZ1211" s="43"/>
      <c r="DA1211" s="43"/>
      <c r="DB1211" s="43"/>
      <c r="DC1211" s="43"/>
      <c r="DD1211" s="43"/>
      <c r="DE1211" s="43"/>
    </row>
    <row r="1212" s="43" customFormat="1" ht="21">
      <c r="A1212" s="66"/>
      <c r="B1212" s="138"/>
      <c r="C1212" s="349" t="s">
        <v>204</v>
      </c>
      <c r="D1212" s="38"/>
      <c r="E1212" s="125"/>
      <c r="F1212" s="124">
        <v>110</v>
      </c>
      <c r="G1212" s="135">
        <v>3.1200000000000001</v>
      </c>
      <c r="H1212" s="136">
        <v>2.0699999999999998</v>
      </c>
      <c r="I1212" s="137">
        <f>ROUND(SQRT(G1212^2+H1212^2)*1000/(1.73*G1213),0)</f>
        <v>19</v>
      </c>
      <c r="J1212" s="135">
        <v>3.0800000000000001</v>
      </c>
      <c r="K1212" s="136">
        <v>2.04</v>
      </c>
      <c r="L1212" s="137">
        <f>ROUND(SQRT(J1212^2+K1212^2)*1000/(1.73*J1213),0)</f>
        <v>19</v>
      </c>
      <c r="M1212" s="135">
        <v>3.0499999999999998</v>
      </c>
      <c r="N1212" s="136">
        <v>2.0299999999999998</v>
      </c>
      <c r="O1212" s="137">
        <f>ROUND(SQRT(M1212^2+N1212^2)*1000/(1.73*M1213),0)</f>
        <v>18</v>
      </c>
      <c r="P1212" s="135">
        <v>3.0800000000000001</v>
      </c>
      <c r="Q1212" s="136">
        <v>2.04</v>
      </c>
      <c r="R1212" s="137">
        <f>ROUND(SQRT(P1212^2+Q1212^2)*1000/(1.73*P1213),0)</f>
        <v>19</v>
      </c>
      <c r="S1212" s="135">
        <v>3.1899999999999999</v>
      </c>
      <c r="T1212" s="136">
        <v>2.1299999999999999</v>
      </c>
      <c r="U1212" s="137">
        <f>ROUND(SQRT(S1212^2+T1212^2)*1000/(1.73*S1213),0)</f>
        <v>19</v>
      </c>
      <c r="V1212" s="135">
        <v>3.0699999999999998</v>
      </c>
      <c r="W1212" s="136">
        <v>2.04</v>
      </c>
      <c r="X1212" s="137">
        <f>ROUND(SQRT(V1212^2+W1212^2)*1000/(1.73*V1213),0)</f>
        <v>18</v>
      </c>
      <c r="Y1212" s="135">
        <v>3.0899999999999999</v>
      </c>
      <c r="Z1212" s="136">
        <v>2.0600000000000001</v>
      </c>
      <c r="AA1212" s="137">
        <v>19</v>
      </c>
      <c r="AB1212" s="135">
        <v>3.1499999999999999</v>
      </c>
      <c r="AC1212" s="136">
        <v>2.1099999999999999</v>
      </c>
      <c r="AD1212" s="137">
        <f>ROUND(SQRT(AB1212^2+AC1212^2)*1000/(1.73*AB1213),0)</f>
        <v>19</v>
      </c>
      <c r="AE1212" s="135">
        <v>3.2000000000000002</v>
      </c>
      <c r="AF1212" s="136">
        <v>2.1299999999999999</v>
      </c>
      <c r="AG1212" s="137">
        <f>ROUND(SQRT(AE1212^2+AF1212^2)*1000/(1.73*AE1213),0)</f>
        <v>19</v>
      </c>
      <c r="AH1212" s="135">
        <v>1.8100000000000001</v>
      </c>
      <c r="AI1212" s="136">
        <v>1.2</v>
      </c>
      <c r="AJ1212" s="137">
        <f>ROUND(SQRT(AH1212^2+AI1212^2)*1000/(1.73*AH1213),0)</f>
        <v>11</v>
      </c>
      <c r="AK1212" s="135">
        <v>2</v>
      </c>
      <c r="AL1212" s="136">
        <v>1.3300000000000001</v>
      </c>
      <c r="AM1212" s="137">
        <f>ROUND(SQRT(AK1212^2+AL1212^2)*1000/(1.73*AK1213),0)</f>
        <v>12</v>
      </c>
      <c r="AN1212" s="135">
        <v>3.2599999999999998</v>
      </c>
      <c r="AO1212" s="136">
        <v>2.1699999999999999</v>
      </c>
      <c r="AP1212" s="137">
        <f>ROUND(SQRT(AN1212^2+AO1212^2)*1000/(1.73*AN1213),0)</f>
        <v>20</v>
      </c>
      <c r="AQ1212" s="135">
        <v>3.1800000000000002</v>
      </c>
      <c r="AR1212" s="136">
        <v>2.1200000000000001</v>
      </c>
      <c r="AS1212" s="137">
        <f>ROUND(SQRT(AQ1212^2+AR1212^2)*1000/(1.73*AQ1213),0)</f>
        <v>19</v>
      </c>
      <c r="AT1212" s="135">
        <v>3.1400000000000001</v>
      </c>
      <c r="AU1212" s="136">
        <v>2.0899999999999999</v>
      </c>
      <c r="AV1212" s="137">
        <f>ROUND(SQRT(AT1212^2+AU1212^2)*1000/(1.73*AT1213),0)</f>
        <v>19</v>
      </c>
      <c r="AW1212" s="135">
        <v>3.1699999999999999</v>
      </c>
      <c r="AX1212" s="136">
        <v>2.1099999999999999</v>
      </c>
      <c r="AY1212" s="137">
        <f>ROUND(SQRT(AW1212^2+AX1212^2)*1000/(1.73*AW1213),0)</f>
        <v>19</v>
      </c>
      <c r="AZ1212" s="135">
        <v>3.1299999999999999</v>
      </c>
      <c r="BA1212" s="136">
        <v>2.0800000000000001</v>
      </c>
      <c r="BB1212" s="137">
        <f>ROUND(SQRT(AZ1212^2+BA1212^2)*1000/(1.73*AZ1213),0)</f>
        <v>19</v>
      </c>
      <c r="BC1212" s="135">
        <v>1.75</v>
      </c>
      <c r="BD1212" s="136">
        <v>1.1699999999999999</v>
      </c>
      <c r="BE1212" s="137">
        <f>ROUND(SQRT(BC1212^2+BD1212^2)*1000/(1.73*BC1213),0)</f>
        <v>11</v>
      </c>
      <c r="BF1212" s="135">
        <v>1.01</v>
      </c>
      <c r="BG1212" s="136">
        <v>0.67000000000000004</v>
      </c>
      <c r="BH1212" s="137">
        <f>ROUND(SQRT(BF1212^2+BG1212^2)*1000/(1.73*BF1213),0)</f>
        <v>6</v>
      </c>
      <c r="BI1212" s="135">
        <v>1.1399999999999999</v>
      </c>
      <c r="BJ1212" s="136">
        <v>0.76000000000000001</v>
      </c>
      <c r="BK1212" s="137">
        <f>ROUND(SQRT(BI1212^2+BJ1212^2)*1000/(1.73*BI1213),0)</f>
        <v>7</v>
      </c>
      <c r="BL1212" s="135">
        <v>1.1200000000000001</v>
      </c>
      <c r="BM1212" s="136">
        <v>0.75</v>
      </c>
      <c r="BN1212" s="137">
        <f>ROUND(SQRT(BL1212^2+BM1212^2)*1000/(1.73*BL1213),0)</f>
        <v>7</v>
      </c>
      <c r="BO1212" s="135">
        <v>1.9099999999999999</v>
      </c>
      <c r="BP1212" s="136">
        <v>1.28</v>
      </c>
      <c r="BQ1212" s="137">
        <f>ROUND(SQRT(BO1212^2+BP1212^2)*1000/(1.73*BO1213),0)</f>
        <v>12</v>
      </c>
      <c r="BR1212" s="135">
        <v>3.1200000000000001</v>
      </c>
      <c r="BS1212" s="136">
        <v>2.0699999999999998</v>
      </c>
      <c r="BT1212" s="137">
        <f>ROUND(SQRT(BR1212^2+BS1212^2)*1000/(1.73*BR1213),0)</f>
        <v>19</v>
      </c>
      <c r="BU1212" s="135">
        <v>3.0800000000000001</v>
      </c>
      <c r="BV1212" s="136">
        <v>2.0499999999999998</v>
      </c>
      <c r="BW1212" s="137">
        <f>ROUND(SQRT(BU1212^2+BV1212^2)*1000/(1.73*BU1213),0)</f>
        <v>19</v>
      </c>
      <c r="BX1212" s="135">
        <v>3.0899999999999999</v>
      </c>
      <c r="BY1212" s="136">
        <v>2.0499999999999998</v>
      </c>
      <c r="BZ1212" s="137">
        <f>ROUND(SQRT(BX1212^2+BY1212^2)*1000/(1.73*BX1213),0)</f>
        <v>19</v>
      </c>
      <c r="CA1212" s="66"/>
      <c r="CB1212" s="43"/>
      <c r="CC1212" s="43"/>
      <c r="CD1212" s="43"/>
      <c r="CE1212" s="43"/>
      <c r="CF1212" s="43"/>
      <c r="CG1212" s="43"/>
      <c r="CH1212" s="43"/>
      <c r="CI1212" s="43"/>
      <c r="CJ1212" s="43"/>
      <c r="CK1212" s="43"/>
      <c r="CL1212" s="43"/>
      <c r="CM1212" s="43"/>
      <c r="CN1212" s="43"/>
      <c r="CO1212" s="43"/>
      <c r="CP1212" s="43"/>
      <c r="CQ1212" s="43"/>
      <c r="CR1212" s="43"/>
      <c r="CS1212" s="43"/>
      <c r="CT1212" s="43"/>
      <c r="CU1212" s="43"/>
      <c r="CV1212" s="43"/>
      <c r="CW1212" s="43"/>
      <c r="CX1212" s="43"/>
      <c r="CY1212" s="43"/>
      <c r="CZ1212" s="43"/>
      <c r="DA1212" s="43"/>
      <c r="DB1212" s="43"/>
      <c r="DC1212" s="43"/>
      <c r="DD1212" s="43"/>
      <c r="DE1212" s="43"/>
    </row>
    <row r="1213" s="43" customFormat="1" ht="20.25">
      <c r="A1213" s="66"/>
      <c r="B1213" s="138" t="s">
        <v>52</v>
      </c>
      <c r="C1213" s="215" t="s">
        <v>243</v>
      </c>
      <c r="D1213" s="216"/>
      <c r="E1213" s="128" t="s">
        <v>54</v>
      </c>
      <c r="F1213" s="127">
        <v>110</v>
      </c>
      <c r="G1213" s="140">
        <v>115.19</v>
      </c>
      <c r="H1213" s="141"/>
      <c r="I1213" s="142"/>
      <c r="J1213" s="140">
        <v>115.17</v>
      </c>
      <c r="K1213" s="141"/>
      <c r="L1213" s="142"/>
      <c r="M1213" s="140">
        <v>115.19</v>
      </c>
      <c r="N1213" s="141"/>
      <c r="O1213" s="142"/>
      <c r="P1213" s="140">
        <v>115.20999999999999</v>
      </c>
      <c r="Q1213" s="141"/>
      <c r="R1213" s="142"/>
      <c r="S1213" s="140">
        <v>115.23</v>
      </c>
      <c r="T1213" s="141"/>
      <c r="U1213" s="142"/>
      <c r="V1213" s="140">
        <v>115.20999999999999</v>
      </c>
      <c r="W1213" s="141"/>
      <c r="X1213" s="142"/>
      <c r="Y1213" s="140">
        <v>115.02</v>
      </c>
      <c r="Z1213" s="141"/>
      <c r="AA1213" s="142"/>
      <c r="AB1213" s="140">
        <v>114.95</v>
      </c>
      <c r="AC1213" s="141"/>
      <c r="AD1213" s="142"/>
      <c r="AE1213" s="129">
        <v>114.7</v>
      </c>
      <c r="AF1213" s="130"/>
      <c r="AG1213" s="143"/>
      <c r="AH1213" s="129">
        <v>114.45999999999999</v>
      </c>
      <c r="AI1213" s="130"/>
      <c r="AJ1213" s="143"/>
      <c r="AK1213" s="129">
        <v>114</v>
      </c>
      <c r="AL1213" s="130"/>
      <c r="AM1213" s="143"/>
      <c r="AN1213" s="129">
        <v>113.81</v>
      </c>
      <c r="AO1213" s="130"/>
      <c r="AP1213" s="143"/>
      <c r="AQ1213" s="129">
        <v>114.01000000000001</v>
      </c>
      <c r="AR1213" s="130"/>
      <c r="AS1213" s="143"/>
      <c r="AT1213" s="129">
        <v>114.14</v>
      </c>
      <c r="AU1213" s="130"/>
      <c r="AV1213" s="143"/>
      <c r="AW1213" s="129">
        <v>113.91</v>
      </c>
      <c r="AX1213" s="130"/>
      <c r="AY1213" s="143"/>
      <c r="AZ1213" s="129">
        <v>113.95999999999999</v>
      </c>
      <c r="BA1213" s="130"/>
      <c r="BB1213" s="143"/>
      <c r="BC1213" s="129">
        <v>113.98999999999999</v>
      </c>
      <c r="BD1213" s="130"/>
      <c r="BE1213" s="143"/>
      <c r="BF1213" s="129">
        <v>113.98</v>
      </c>
      <c r="BG1213" s="130"/>
      <c r="BH1213" s="143"/>
      <c r="BI1213" s="129">
        <v>113.86</v>
      </c>
      <c r="BJ1213" s="130"/>
      <c r="BK1213" s="143"/>
      <c r="BL1213" s="129">
        <v>113.95999999999999</v>
      </c>
      <c r="BM1213" s="130"/>
      <c r="BN1213" s="143"/>
      <c r="BO1213" s="129">
        <v>114.27</v>
      </c>
      <c r="BP1213" s="130"/>
      <c r="BQ1213" s="143"/>
      <c r="BR1213" s="129">
        <v>114.17</v>
      </c>
      <c r="BS1213" s="130"/>
      <c r="BT1213" s="143"/>
      <c r="BU1213" s="129">
        <v>114.41</v>
      </c>
      <c r="BV1213" s="130"/>
      <c r="BW1213" s="143"/>
      <c r="BX1213" s="129">
        <v>114.63</v>
      </c>
      <c r="BY1213" s="130"/>
      <c r="BZ1213" s="143"/>
      <c r="CA1213" s="43"/>
      <c r="CB1213" s="43"/>
      <c r="CC1213" s="43"/>
      <c r="CD1213" s="43"/>
      <c r="CE1213" s="43"/>
      <c r="CF1213" s="43"/>
      <c r="CG1213" s="43"/>
      <c r="CH1213" s="43"/>
      <c r="CI1213" s="43"/>
      <c r="CJ1213" s="43"/>
      <c r="CK1213" s="43"/>
      <c r="CL1213" s="43"/>
      <c r="CM1213" s="43"/>
      <c r="CN1213" s="43"/>
      <c r="CO1213" s="43"/>
      <c r="CP1213" s="43"/>
      <c r="CQ1213" s="43"/>
      <c r="CR1213" s="43"/>
      <c r="CS1213" s="43"/>
      <c r="CT1213" s="43"/>
      <c r="CU1213" s="43"/>
      <c r="CV1213" s="43"/>
      <c r="CW1213" s="43"/>
      <c r="CX1213" s="43"/>
      <c r="CY1213" s="43"/>
      <c r="CZ1213" s="43"/>
      <c r="DA1213" s="43"/>
      <c r="DB1213" s="43"/>
      <c r="DC1213" s="43"/>
      <c r="DD1213" s="43"/>
      <c r="DE1213" s="43"/>
    </row>
    <row r="1214" s="43" customFormat="1" ht="20.25">
      <c r="A1214" s="66"/>
      <c r="B1214" s="138"/>
      <c r="C1214" s="144" t="s">
        <v>205</v>
      </c>
      <c r="D1214" s="38"/>
      <c r="E1214" s="117" t="s">
        <v>54</v>
      </c>
      <c r="F1214" s="116">
        <v>10</v>
      </c>
      <c r="G1214" s="145">
        <v>10.199999999999999</v>
      </c>
      <c r="H1214" s="146"/>
      <c r="I1214" s="147"/>
      <c r="J1214" s="145">
        <v>10.199999999999999</v>
      </c>
      <c r="K1214" s="146"/>
      <c r="L1214" s="147"/>
      <c r="M1214" s="145">
        <v>10.199999999999999</v>
      </c>
      <c r="N1214" s="146"/>
      <c r="O1214" s="147"/>
      <c r="P1214" s="145">
        <v>10.199999999999999</v>
      </c>
      <c r="Q1214" s="146"/>
      <c r="R1214" s="147"/>
      <c r="S1214" s="145">
        <v>10.199999999999999</v>
      </c>
      <c r="T1214" s="146"/>
      <c r="U1214" s="147"/>
      <c r="V1214" s="145">
        <v>10.199999999999999</v>
      </c>
      <c r="W1214" s="146"/>
      <c r="X1214" s="147"/>
      <c r="Y1214" s="145">
        <v>10.199999999999999</v>
      </c>
      <c r="Z1214" s="146"/>
      <c r="AA1214" s="147"/>
      <c r="AB1214" s="145">
        <v>10.199999999999999</v>
      </c>
      <c r="AC1214" s="146"/>
      <c r="AD1214" s="147"/>
      <c r="AE1214" s="148">
        <v>10.199999999999999</v>
      </c>
      <c r="AF1214" s="149"/>
      <c r="AG1214" s="150"/>
      <c r="AH1214" s="148">
        <v>10.199999999999999</v>
      </c>
      <c r="AI1214" s="149"/>
      <c r="AJ1214" s="150"/>
      <c r="AK1214" s="148">
        <v>10.199999999999999</v>
      </c>
      <c r="AL1214" s="149"/>
      <c r="AM1214" s="150"/>
      <c r="AN1214" s="148">
        <v>10.199999999999999</v>
      </c>
      <c r="AO1214" s="149"/>
      <c r="AP1214" s="150"/>
      <c r="AQ1214" s="148">
        <v>10.199999999999999</v>
      </c>
      <c r="AR1214" s="149"/>
      <c r="AS1214" s="150"/>
      <c r="AT1214" s="148">
        <v>10.199999999999999</v>
      </c>
      <c r="AU1214" s="149"/>
      <c r="AV1214" s="150"/>
      <c r="AW1214" s="148">
        <v>10.199999999999999</v>
      </c>
      <c r="AX1214" s="149"/>
      <c r="AY1214" s="150"/>
      <c r="AZ1214" s="148">
        <v>10.199999999999999</v>
      </c>
      <c r="BA1214" s="149"/>
      <c r="BB1214" s="150"/>
      <c r="BC1214" s="148">
        <v>10.199999999999999</v>
      </c>
      <c r="BD1214" s="149"/>
      <c r="BE1214" s="150"/>
      <c r="BF1214" s="148">
        <v>10.199999999999999</v>
      </c>
      <c r="BG1214" s="149"/>
      <c r="BH1214" s="150"/>
      <c r="BI1214" s="148">
        <v>10.199999999999999</v>
      </c>
      <c r="BJ1214" s="149"/>
      <c r="BK1214" s="150"/>
      <c r="BL1214" s="148">
        <v>10.199999999999999</v>
      </c>
      <c r="BM1214" s="149"/>
      <c r="BN1214" s="150"/>
      <c r="BO1214" s="148">
        <v>10.199999999999999</v>
      </c>
      <c r="BP1214" s="149"/>
      <c r="BQ1214" s="150"/>
      <c r="BR1214" s="111">
        <v>10.199999999999999</v>
      </c>
      <c r="BS1214" s="112"/>
      <c r="BT1214" s="151"/>
      <c r="BU1214" s="148">
        <v>10.199999999999999</v>
      </c>
      <c r="BV1214" s="149"/>
      <c r="BW1214" s="150"/>
      <c r="BX1214" s="148">
        <v>10.199999999999999</v>
      </c>
      <c r="BY1214" s="149"/>
      <c r="BZ1214" s="150"/>
      <c r="CA1214" s="43"/>
      <c r="CB1214" s="43"/>
      <c r="CC1214" s="43"/>
      <c r="CD1214" s="43"/>
      <c r="CE1214" s="43"/>
      <c r="CF1214" s="43"/>
      <c r="CG1214" s="43"/>
      <c r="CH1214" s="43"/>
      <c r="CI1214" s="43"/>
      <c r="CJ1214" s="43"/>
      <c r="CK1214" s="43"/>
      <c r="CL1214" s="43"/>
      <c r="CM1214" s="43"/>
      <c r="CN1214" s="43"/>
      <c r="CO1214" s="43"/>
      <c r="CP1214" s="43"/>
      <c r="CQ1214" s="43"/>
      <c r="CR1214" s="43"/>
      <c r="CS1214" s="43"/>
      <c r="CT1214" s="43"/>
      <c r="CU1214" s="43"/>
      <c r="CV1214" s="43"/>
      <c r="CW1214" s="43"/>
      <c r="CX1214" s="43"/>
      <c r="CY1214" s="43"/>
      <c r="CZ1214" s="43"/>
      <c r="DA1214" s="43"/>
      <c r="DB1214" s="43"/>
      <c r="DC1214" s="43"/>
      <c r="DD1214" s="43"/>
      <c r="DE1214" s="43"/>
    </row>
    <row r="1215" s="43" customFormat="1" ht="21">
      <c r="A1215" s="66"/>
      <c r="B1215" s="138"/>
      <c r="C1215" s="153" t="s">
        <v>206</v>
      </c>
      <c r="D1215" s="217"/>
      <c r="E1215" s="134" t="s">
        <v>54</v>
      </c>
      <c r="F1215" s="133">
        <v>10</v>
      </c>
      <c r="G1215" s="154">
        <v>10.199999999999999</v>
      </c>
      <c r="H1215" s="155"/>
      <c r="I1215" s="156"/>
      <c r="J1215" s="154">
        <v>10.199999999999999</v>
      </c>
      <c r="K1215" s="155"/>
      <c r="L1215" s="156"/>
      <c r="M1215" s="154">
        <v>10.199999999999999</v>
      </c>
      <c r="N1215" s="155"/>
      <c r="O1215" s="156"/>
      <c r="P1215" s="154">
        <v>10.199999999999999</v>
      </c>
      <c r="Q1215" s="155"/>
      <c r="R1215" s="156"/>
      <c r="S1215" s="154">
        <v>10.199999999999999</v>
      </c>
      <c r="T1215" s="155"/>
      <c r="U1215" s="156"/>
      <c r="V1215" s="154">
        <v>10.199999999999999</v>
      </c>
      <c r="W1215" s="155"/>
      <c r="X1215" s="156"/>
      <c r="Y1215" s="154">
        <v>10.199999999999999</v>
      </c>
      <c r="Z1215" s="155"/>
      <c r="AA1215" s="156"/>
      <c r="AB1215" s="154">
        <v>10.199999999999999</v>
      </c>
      <c r="AC1215" s="155"/>
      <c r="AD1215" s="156"/>
      <c r="AE1215" s="157">
        <v>10.199999999999999</v>
      </c>
      <c r="AF1215" s="158"/>
      <c r="AG1215" s="159"/>
      <c r="AH1215" s="157">
        <v>10.199999999999999</v>
      </c>
      <c r="AI1215" s="158"/>
      <c r="AJ1215" s="159"/>
      <c r="AK1215" s="157">
        <v>10.199999999999999</v>
      </c>
      <c r="AL1215" s="158"/>
      <c r="AM1215" s="159"/>
      <c r="AN1215" s="157">
        <v>10.199999999999999</v>
      </c>
      <c r="AO1215" s="158"/>
      <c r="AP1215" s="159"/>
      <c r="AQ1215" s="157">
        <v>10.199999999999999</v>
      </c>
      <c r="AR1215" s="158"/>
      <c r="AS1215" s="159"/>
      <c r="AT1215" s="157">
        <v>10.199999999999999</v>
      </c>
      <c r="AU1215" s="158"/>
      <c r="AV1215" s="159"/>
      <c r="AW1215" s="157">
        <v>10.199999999999999</v>
      </c>
      <c r="AX1215" s="158"/>
      <c r="AY1215" s="159"/>
      <c r="AZ1215" s="157">
        <v>10.199999999999999</v>
      </c>
      <c r="BA1215" s="158"/>
      <c r="BB1215" s="159"/>
      <c r="BC1215" s="157">
        <v>10.199999999999999</v>
      </c>
      <c r="BD1215" s="158"/>
      <c r="BE1215" s="159"/>
      <c r="BF1215" s="157">
        <v>10.199999999999999</v>
      </c>
      <c r="BG1215" s="158"/>
      <c r="BH1215" s="159"/>
      <c r="BI1215" s="157">
        <v>10.199999999999999</v>
      </c>
      <c r="BJ1215" s="158"/>
      <c r="BK1215" s="159"/>
      <c r="BL1215" s="157">
        <v>10.199999999999999</v>
      </c>
      <c r="BM1215" s="158"/>
      <c r="BN1215" s="159"/>
      <c r="BO1215" s="157">
        <v>10.199999999999999</v>
      </c>
      <c r="BP1215" s="158"/>
      <c r="BQ1215" s="159"/>
      <c r="BR1215" s="135">
        <v>10.199999999999999</v>
      </c>
      <c r="BS1215" s="136"/>
      <c r="BT1215" s="160"/>
      <c r="BU1215" s="157">
        <v>10.199999999999999</v>
      </c>
      <c r="BV1215" s="158"/>
      <c r="BW1215" s="159"/>
      <c r="BX1215" s="157">
        <v>10.199999999999999</v>
      </c>
      <c r="BY1215" s="158"/>
      <c r="BZ1215" s="159"/>
      <c r="CA1215" s="43"/>
      <c r="CB1215" s="43"/>
      <c r="CC1215" s="43"/>
      <c r="CD1215" s="43"/>
      <c r="CE1215" s="43"/>
      <c r="CF1215" s="43"/>
      <c r="CG1215" s="43"/>
      <c r="CH1215" s="43"/>
      <c r="CI1215" s="43"/>
      <c r="CJ1215" s="43"/>
      <c r="CK1215" s="43"/>
      <c r="CL1215" s="43"/>
      <c r="CM1215" s="43"/>
      <c r="CN1215" s="43"/>
      <c r="CO1215" s="43"/>
      <c r="CP1215" s="43"/>
      <c r="CQ1215" s="43"/>
      <c r="CR1215" s="43"/>
      <c r="CS1215" s="43"/>
      <c r="CT1215" s="43"/>
      <c r="CU1215" s="43"/>
      <c r="CV1215" s="43"/>
      <c r="CW1215" s="43"/>
      <c r="CX1215" s="43"/>
      <c r="CY1215" s="43"/>
      <c r="CZ1215" s="43"/>
      <c r="DA1215" s="43"/>
      <c r="DB1215" s="43"/>
      <c r="DC1215" s="43"/>
      <c r="DD1215" s="43"/>
      <c r="DE1215" s="43"/>
    </row>
    <row r="1216" s="43" customFormat="1" ht="20.25">
      <c r="A1216" s="66"/>
      <c r="B1216" s="336" t="s">
        <v>156</v>
      </c>
      <c r="C1216" s="257" t="s">
        <v>128</v>
      </c>
      <c r="D1216" s="38" t="s">
        <v>38</v>
      </c>
      <c r="E1216" s="110" t="s">
        <v>38</v>
      </c>
      <c r="F1216" s="109">
        <v>10</v>
      </c>
      <c r="G1216" s="111">
        <v>0</v>
      </c>
      <c r="H1216" s="112">
        <v>0</v>
      </c>
      <c r="I1216" s="311">
        <f>ROUND(SQRT(G1216^2+H1216^2)*1000/(1.73*G1214),0)</f>
        <v>0</v>
      </c>
      <c r="J1216" s="111">
        <v>0</v>
      </c>
      <c r="K1216" s="112">
        <v>0</v>
      </c>
      <c r="L1216" s="311">
        <f>ROUND(SQRT(J1216^2+K1216^2)*1000/(1.73*J1214),0)</f>
        <v>0</v>
      </c>
      <c r="M1216" s="111">
        <v>0</v>
      </c>
      <c r="N1216" s="112">
        <v>0</v>
      </c>
      <c r="O1216" s="311">
        <f>ROUND(SQRT(M1216^2+N1216^2)*1000/(1.73*M1214),0)</f>
        <v>0</v>
      </c>
      <c r="P1216" s="111">
        <v>0</v>
      </c>
      <c r="Q1216" s="112">
        <v>0</v>
      </c>
      <c r="R1216" s="311">
        <f>ROUND(SQRT(P1216^2+Q1216^2)*1000/(1.73*P1214),0)</f>
        <v>0</v>
      </c>
      <c r="S1216" s="111">
        <v>0</v>
      </c>
      <c r="T1216" s="112">
        <v>0</v>
      </c>
      <c r="U1216" s="311">
        <f>ROUND(SQRT(S1216^2+T1216^2)*1000/(1.73*S1214),0)</f>
        <v>0</v>
      </c>
      <c r="V1216" s="111">
        <v>0</v>
      </c>
      <c r="W1216" s="112">
        <v>0</v>
      </c>
      <c r="X1216" s="311">
        <f>ROUND(SQRT(V1216^2+W1216^2)*1000/(1.73*V1214),0)</f>
        <v>0</v>
      </c>
      <c r="Y1216" s="111">
        <v>0</v>
      </c>
      <c r="Z1216" s="112">
        <v>0</v>
      </c>
      <c r="AA1216" s="311">
        <v>0</v>
      </c>
      <c r="AB1216" s="111">
        <v>0</v>
      </c>
      <c r="AC1216" s="112">
        <v>0</v>
      </c>
      <c r="AD1216" s="311">
        <f>ROUND(SQRT(AB1216^2+AC1216^2)*1000/(1.73*AB1214),0)</f>
        <v>0</v>
      </c>
      <c r="AE1216" s="111">
        <v>0</v>
      </c>
      <c r="AF1216" s="112">
        <v>0</v>
      </c>
      <c r="AG1216" s="311">
        <f>ROUND(SQRT(AE1216^2+AF1216^2)*1000/(1.73*AE1214),0)</f>
        <v>0</v>
      </c>
      <c r="AH1216" s="111">
        <v>0</v>
      </c>
      <c r="AI1216" s="112">
        <v>0</v>
      </c>
      <c r="AJ1216" s="311">
        <f>ROUND(SQRT(AH1216^2+AI1216^2)*1000/(1.73*AH1214),0)</f>
        <v>0</v>
      </c>
      <c r="AK1216" s="111">
        <v>0</v>
      </c>
      <c r="AL1216" s="112">
        <v>0</v>
      </c>
      <c r="AM1216" s="311">
        <f>ROUND(SQRT(AK1216^2+AL1216^2)*1000/(1.73*AK1214),0)</f>
        <v>0</v>
      </c>
      <c r="AN1216" s="111">
        <v>0</v>
      </c>
      <c r="AO1216" s="112">
        <v>0</v>
      </c>
      <c r="AP1216" s="311">
        <f>ROUND(SQRT(AN1216^2+AO1216^2)*1000/(1.73*AN1214),0)</f>
        <v>0</v>
      </c>
      <c r="AQ1216" s="111">
        <v>0</v>
      </c>
      <c r="AR1216" s="112">
        <v>0</v>
      </c>
      <c r="AS1216" s="311">
        <f>ROUND(SQRT(AQ1216^2+AR1216^2)*1000/(1.73*AQ1214),0)</f>
        <v>0</v>
      </c>
      <c r="AT1216" s="111">
        <v>0</v>
      </c>
      <c r="AU1216" s="112">
        <v>0</v>
      </c>
      <c r="AV1216" s="311">
        <f>ROUND(SQRT(AT1216^2+AU1216^2)*1000/(1.73*AT1214),0)</f>
        <v>0</v>
      </c>
      <c r="AW1216" s="111">
        <v>0</v>
      </c>
      <c r="AX1216" s="112">
        <v>0</v>
      </c>
      <c r="AY1216" s="311">
        <f>ROUND(SQRT(AW1216^2+AX1216^2)*1000/(1.73*AW1214),0)</f>
        <v>0</v>
      </c>
      <c r="AZ1216" s="111">
        <v>0</v>
      </c>
      <c r="BA1216" s="112">
        <v>0</v>
      </c>
      <c r="BB1216" s="311">
        <f>ROUND(SQRT(AZ1216^2+BA1216^2)*1000/(1.73*AZ1214),0)</f>
        <v>0</v>
      </c>
      <c r="BC1216" s="111">
        <v>0</v>
      </c>
      <c r="BD1216" s="112">
        <v>0</v>
      </c>
      <c r="BE1216" s="311">
        <f>ROUND(SQRT(BC1216^2+BD1216^2)*1000/(1.73*BC1214),0)</f>
        <v>0</v>
      </c>
      <c r="BF1216" s="111">
        <v>0</v>
      </c>
      <c r="BG1216" s="112">
        <v>0</v>
      </c>
      <c r="BH1216" s="311">
        <f>ROUND(SQRT(BF1216^2+BG1216^2)*1000/(1.73*BF1214),0)</f>
        <v>0</v>
      </c>
      <c r="BI1216" s="111">
        <v>0</v>
      </c>
      <c r="BJ1216" s="112">
        <v>0</v>
      </c>
      <c r="BK1216" s="311">
        <f>ROUND(SQRT(BI1216^2+BJ1216^2)*1000/(1.73*BI1214),0)</f>
        <v>0</v>
      </c>
      <c r="BL1216" s="111">
        <v>0</v>
      </c>
      <c r="BM1216" s="112">
        <v>0</v>
      </c>
      <c r="BN1216" s="311">
        <f>ROUND(SQRT(BL1216^2+BM1216^2)*1000/(1.73*BL1214),0)</f>
        <v>0</v>
      </c>
      <c r="BO1216" s="111">
        <v>0</v>
      </c>
      <c r="BP1216" s="112">
        <v>0</v>
      </c>
      <c r="BQ1216" s="311">
        <f>ROUND(SQRT(BO1216^2+BP1216^2)*1000/(1.73*BO1214),0)</f>
        <v>0</v>
      </c>
      <c r="BR1216" s="111">
        <v>0</v>
      </c>
      <c r="BS1216" s="112">
        <v>0</v>
      </c>
      <c r="BT1216" s="311">
        <f>ROUND(SQRT(BR1216^2+BS1216^2)*1000/(1.73*BR1214),0)</f>
        <v>0</v>
      </c>
      <c r="BU1216" s="111">
        <v>0</v>
      </c>
      <c r="BV1216" s="112">
        <v>0</v>
      </c>
      <c r="BW1216" s="311">
        <f>ROUND(SQRT(BU1216^2+BV1216^2)*1000/(1.73*BU1214),0)</f>
        <v>0</v>
      </c>
      <c r="BX1216" s="111">
        <v>0</v>
      </c>
      <c r="BY1216" s="112">
        <v>0</v>
      </c>
      <c r="BZ1216" s="311">
        <f>ROUND(SQRT(BX1216^2+BY1216^2)*1000/(1.73*BX1214),0)</f>
        <v>0</v>
      </c>
      <c r="CA1216" s="43"/>
      <c r="CB1216" s="43"/>
      <c r="CC1216" s="43"/>
      <c r="CD1216" s="43"/>
      <c r="CE1216" s="43"/>
      <c r="CF1216" s="43"/>
      <c r="CG1216" s="43"/>
      <c r="CH1216" s="43"/>
      <c r="CI1216" s="43"/>
      <c r="CJ1216" s="43"/>
      <c r="CK1216" s="43"/>
      <c r="CL1216" s="43"/>
      <c r="CM1216" s="43"/>
      <c r="CN1216" s="43"/>
      <c r="CO1216" s="43"/>
      <c r="CP1216" s="43"/>
      <c r="CQ1216" s="43"/>
      <c r="CR1216" s="43"/>
      <c r="CS1216" s="43"/>
      <c r="CT1216" s="43"/>
      <c r="CU1216" s="43"/>
      <c r="CV1216" s="43"/>
      <c r="CW1216" s="43"/>
      <c r="CX1216" s="43"/>
      <c r="CY1216" s="43"/>
      <c r="CZ1216" s="43"/>
      <c r="DA1216" s="43"/>
      <c r="DB1216" s="43"/>
      <c r="DC1216" s="43"/>
      <c r="DD1216" s="43"/>
      <c r="DE1216" s="43"/>
    </row>
    <row r="1217" s="43" customFormat="1" ht="20.25">
      <c r="A1217" s="66"/>
      <c r="B1217" s="336"/>
      <c r="C1217" s="258" t="s">
        <v>77</v>
      </c>
      <c r="D1217" s="38" t="s">
        <v>38</v>
      </c>
      <c r="E1217" s="117" t="s">
        <v>38</v>
      </c>
      <c r="F1217" s="116">
        <v>10</v>
      </c>
      <c r="G1217" s="111">
        <v>0.20999999999999999</v>
      </c>
      <c r="H1217" s="112">
        <v>0.14000000000000001</v>
      </c>
      <c r="I1217" s="272">
        <f>ROUND(SQRT(G1217^2+H1217^2)*1000/(1.73*G1214),0)</f>
        <v>14</v>
      </c>
      <c r="J1217" s="111">
        <v>0.17999999999999999</v>
      </c>
      <c r="K1217" s="112">
        <v>0.12</v>
      </c>
      <c r="L1217" s="272">
        <f>ROUND(SQRT(J1217^2+K1217^2)*1000/(1.73*J1214),0)</f>
        <v>12</v>
      </c>
      <c r="M1217" s="111">
        <v>0.20000000000000001</v>
      </c>
      <c r="N1217" s="112">
        <v>0.13</v>
      </c>
      <c r="O1217" s="272">
        <f>ROUND(SQRT(M1217^2+N1217^2)*1000/(1.73*M1214),0)</f>
        <v>14</v>
      </c>
      <c r="P1217" s="111">
        <v>0.20000000000000001</v>
      </c>
      <c r="Q1217" s="112">
        <v>0.13</v>
      </c>
      <c r="R1217" s="272">
        <f>ROUND(SQRT(P1217^2+Q1217^2)*1000/(1.73*P1214),0)</f>
        <v>14</v>
      </c>
      <c r="S1217" s="111">
        <v>0.29999999999999999</v>
      </c>
      <c r="T1217" s="112">
        <v>0.20000000000000001</v>
      </c>
      <c r="U1217" s="272">
        <f>ROUND(SQRT(S1217^2+T1217^2)*1000/(1.73*S1214),0)</f>
        <v>20</v>
      </c>
      <c r="V1217" s="111">
        <v>0.17999999999999999</v>
      </c>
      <c r="W1217" s="112">
        <v>0.12</v>
      </c>
      <c r="X1217" s="272">
        <f>ROUND(SQRT(V1217^2+W1217^2)*1000/(1.73*V1214),0)</f>
        <v>12</v>
      </c>
      <c r="Y1217" s="111">
        <v>0.19</v>
      </c>
      <c r="Z1217" s="112">
        <v>0.13</v>
      </c>
      <c r="AA1217" s="272">
        <v>13</v>
      </c>
      <c r="AB1217" s="111">
        <v>0.26000000000000001</v>
      </c>
      <c r="AC1217" s="112">
        <v>0.17000000000000001</v>
      </c>
      <c r="AD1217" s="272">
        <f>ROUND(SQRT(AB1217^2+AC1217^2)*1000/(1.73*AB1214),0)</f>
        <v>18</v>
      </c>
      <c r="AE1217" s="111">
        <v>0.23999999999999999</v>
      </c>
      <c r="AF1217" s="112">
        <v>0.16</v>
      </c>
      <c r="AG1217" s="272">
        <f>ROUND(SQRT(AE1217^2+AF1217^2)*1000/(1.73*AE1214),0)</f>
        <v>16</v>
      </c>
      <c r="AH1217" s="111">
        <v>0.22</v>
      </c>
      <c r="AI1217" s="112">
        <v>0.14999999999999999</v>
      </c>
      <c r="AJ1217" s="272">
        <f>ROUND(SQRT(AH1217^2+AI1217^2)*1000/(1.73*AH1214),0)</f>
        <v>15</v>
      </c>
      <c r="AK1217" s="111">
        <v>0.17999999999999999</v>
      </c>
      <c r="AL1217" s="112">
        <v>0.12</v>
      </c>
      <c r="AM1217" s="272">
        <f>ROUND(SQRT(AK1217^2+AL1217^2)*1000/(1.73*AK1214),0)</f>
        <v>12</v>
      </c>
      <c r="AN1217" s="111">
        <v>0.22</v>
      </c>
      <c r="AO1217" s="112">
        <v>0.14999999999999999</v>
      </c>
      <c r="AP1217" s="272">
        <f>ROUND(SQRT(AN1217^2+AO1217^2)*1000/(1.73*AN1214),0)</f>
        <v>15</v>
      </c>
      <c r="AQ1217" s="111">
        <v>0.23999999999999999</v>
      </c>
      <c r="AR1217" s="112">
        <v>0.16</v>
      </c>
      <c r="AS1217" s="272">
        <f>ROUND(SQRT(AQ1217^2+AR1217^2)*1000/(1.73*AQ1214),0)</f>
        <v>16</v>
      </c>
      <c r="AT1217" s="111">
        <v>0.20000000000000001</v>
      </c>
      <c r="AU1217" s="112">
        <v>0.13</v>
      </c>
      <c r="AV1217" s="272">
        <f>ROUND(SQRT(AT1217^2+AU1217^2)*1000/(1.73*AT1214),0)</f>
        <v>14</v>
      </c>
      <c r="AW1217" s="111">
        <v>0.20000000000000001</v>
      </c>
      <c r="AX1217" s="112">
        <v>0.13</v>
      </c>
      <c r="AY1217" s="272">
        <f>ROUND(SQRT(AW1217^2+AX1217^2)*1000/(1.73*AW1214),0)</f>
        <v>14</v>
      </c>
      <c r="AZ1217" s="111">
        <v>0.20999999999999999</v>
      </c>
      <c r="BA1217" s="112">
        <v>0.14000000000000001</v>
      </c>
      <c r="BB1217" s="272">
        <f>ROUND(SQRT(AZ1217^2+BA1217^2)*1000/(1.73*AZ1214),0)</f>
        <v>14</v>
      </c>
      <c r="BC1217" s="111">
        <v>0.23000000000000001</v>
      </c>
      <c r="BD1217" s="112">
        <v>0.14999999999999999</v>
      </c>
      <c r="BE1217" s="272">
        <f>ROUND(SQRT(BC1217^2+BD1217^2)*1000/(1.73*BC1214),0)</f>
        <v>16</v>
      </c>
      <c r="BF1217" s="111">
        <v>0.25</v>
      </c>
      <c r="BG1217" s="112">
        <v>0.17000000000000001</v>
      </c>
      <c r="BH1217" s="272">
        <f>ROUND(SQRT(BF1217^2+BG1217^2)*1000/(1.73*BF1214),0)</f>
        <v>17</v>
      </c>
      <c r="BI1217" s="111">
        <v>0.28000000000000003</v>
      </c>
      <c r="BJ1217" s="112">
        <v>0.19</v>
      </c>
      <c r="BK1217" s="272">
        <f>ROUND(SQRT(BI1217^2+BJ1217^2)*1000/(1.73*BI1214),0)</f>
        <v>19</v>
      </c>
      <c r="BL1217" s="111">
        <v>0.28000000000000003</v>
      </c>
      <c r="BM1217" s="112">
        <v>0.19</v>
      </c>
      <c r="BN1217" s="272">
        <f>ROUND(SQRT(BL1217^2+BM1217^2)*1000/(1.73*BL1214),0)</f>
        <v>19</v>
      </c>
      <c r="BO1217" s="111">
        <v>0.28000000000000003</v>
      </c>
      <c r="BP1217" s="112">
        <v>0.19</v>
      </c>
      <c r="BQ1217" s="272">
        <f>ROUND(SQRT(BO1217^2+BP1217^2)*1000/(1.73*BO1214),0)</f>
        <v>19</v>
      </c>
      <c r="BR1217" s="111">
        <v>0.23000000000000001</v>
      </c>
      <c r="BS1217" s="112">
        <v>0.14999999999999999</v>
      </c>
      <c r="BT1217" s="272">
        <f>ROUND(SQRT(BR1217^2+BS1217^2)*1000/(1.73*BR1214),0)</f>
        <v>16</v>
      </c>
      <c r="BU1217" s="111">
        <v>0.22</v>
      </c>
      <c r="BV1217" s="112">
        <v>0.14999999999999999</v>
      </c>
      <c r="BW1217" s="272">
        <f>ROUND(SQRT(BU1217^2+BV1217^2)*1000/(1.73*BU1214),0)</f>
        <v>15</v>
      </c>
      <c r="BX1217" s="111">
        <v>0.22</v>
      </c>
      <c r="BY1217" s="112">
        <v>0.14999999999999999</v>
      </c>
      <c r="BZ1217" s="272">
        <f>ROUND(SQRT(BX1217^2+BY1217^2)*1000/(1.73*BX1214),0)</f>
        <v>15</v>
      </c>
      <c r="CA1217" s="43"/>
      <c r="CB1217" s="43"/>
      <c r="CC1217" s="43"/>
      <c r="CD1217" s="43"/>
      <c r="CE1217" s="43"/>
      <c r="CF1217" s="43"/>
      <c r="CG1217" s="43"/>
      <c r="CH1217" s="43"/>
      <c r="CI1217" s="43"/>
      <c r="CJ1217" s="43"/>
      <c r="CK1217" s="43"/>
      <c r="CL1217" s="43"/>
      <c r="CM1217" s="43"/>
      <c r="CN1217" s="43"/>
      <c r="CO1217" s="43"/>
      <c r="CP1217" s="43"/>
      <c r="CQ1217" s="43"/>
      <c r="CR1217" s="43"/>
      <c r="CS1217" s="43"/>
      <c r="CT1217" s="43"/>
      <c r="CU1217" s="43"/>
      <c r="CV1217" s="43"/>
      <c r="CW1217" s="43"/>
      <c r="CX1217" s="43"/>
      <c r="CY1217" s="43"/>
      <c r="CZ1217" s="43"/>
      <c r="DA1217" s="43"/>
      <c r="DB1217" s="43"/>
      <c r="DC1217" s="43"/>
      <c r="DD1217" s="43"/>
      <c r="DE1217" s="43"/>
    </row>
    <row r="1218" s="43" customFormat="1" ht="20.25">
      <c r="A1218" s="66"/>
      <c r="B1218" s="138"/>
      <c r="C1218" s="258" t="s">
        <v>125</v>
      </c>
      <c r="D1218" s="38" t="s">
        <v>38</v>
      </c>
      <c r="E1218" s="117" t="s">
        <v>38</v>
      </c>
      <c r="F1218" s="116">
        <v>10</v>
      </c>
      <c r="G1218" s="111">
        <v>0.44</v>
      </c>
      <c r="H1218" s="112">
        <v>0.28999999999999998</v>
      </c>
      <c r="I1218" s="272">
        <f>ROUND(SQRT(G1218^2+H1218^2)*1000/(1.73*G1214),0)</f>
        <v>30</v>
      </c>
      <c r="J1218" s="111">
        <v>0.40999999999999998</v>
      </c>
      <c r="K1218" s="112">
        <v>0.27000000000000002</v>
      </c>
      <c r="L1218" s="272">
        <f>ROUND(SQRT(J1218^2+K1218^2)*1000/(1.73*J1214),0)</f>
        <v>28</v>
      </c>
      <c r="M1218" s="111">
        <v>0.39000000000000001</v>
      </c>
      <c r="N1218" s="112">
        <v>0.26000000000000001</v>
      </c>
      <c r="O1218" s="272">
        <f>ROUND(SQRT(M1218^2+N1218^2)*1000/(1.73*M1214),0)</f>
        <v>27</v>
      </c>
      <c r="P1218" s="111">
        <v>0.41999999999999998</v>
      </c>
      <c r="Q1218" s="112">
        <v>0.28000000000000003</v>
      </c>
      <c r="R1218" s="272">
        <f>ROUND(SQRT(P1218^2+Q1218^2)*1000/(1.73*P1214),0)</f>
        <v>29</v>
      </c>
      <c r="S1218" s="111">
        <v>0.46000000000000002</v>
      </c>
      <c r="T1218" s="112">
        <v>0.31</v>
      </c>
      <c r="U1218" s="272">
        <f>ROUND(SQRT(S1218^2+T1218^2)*1000/(1.73*S1214),0)</f>
        <v>31</v>
      </c>
      <c r="V1218" s="111">
        <v>0.40000000000000002</v>
      </c>
      <c r="W1218" s="112">
        <v>0.27000000000000002</v>
      </c>
      <c r="X1218" s="272">
        <f>ROUND(SQRT(V1218^2+W1218^2)*1000/(1.73*V1214),0)</f>
        <v>27</v>
      </c>
      <c r="Y1218" s="111">
        <v>0.42999999999999999</v>
      </c>
      <c r="Z1218" s="112">
        <v>0.28999999999999998</v>
      </c>
      <c r="AA1218" s="272">
        <v>29</v>
      </c>
      <c r="AB1218" s="111">
        <v>0.45000000000000001</v>
      </c>
      <c r="AC1218" s="112">
        <v>0.29999999999999999</v>
      </c>
      <c r="AD1218" s="272">
        <f>ROUND(SQRT(AB1218^2+AC1218^2)*1000/(1.73*AB1214),0)</f>
        <v>31</v>
      </c>
      <c r="AE1218" s="111">
        <v>0.52000000000000002</v>
      </c>
      <c r="AF1218" s="112">
        <v>0.34999999999999998</v>
      </c>
      <c r="AG1218" s="272">
        <f>ROUND(SQRT(AE1218^2+AF1218^2)*1000/(1.73*AE1214),0)</f>
        <v>36</v>
      </c>
      <c r="AH1218" s="111">
        <v>0.63</v>
      </c>
      <c r="AI1218" s="112">
        <v>0.41999999999999998</v>
      </c>
      <c r="AJ1218" s="272">
        <f>ROUND(SQRT(AH1218^2+AI1218^2)*1000/(1.73*AH1214),0)</f>
        <v>43</v>
      </c>
      <c r="AK1218" s="111">
        <v>0.60999999999999999</v>
      </c>
      <c r="AL1218" s="112">
        <v>0.40999999999999998</v>
      </c>
      <c r="AM1218" s="272">
        <f>ROUND(SQRT(AK1218^2+AL1218^2)*1000/(1.73*AK1214),0)</f>
        <v>42</v>
      </c>
      <c r="AN1218" s="111">
        <v>0.56000000000000005</v>
      </c>
      <c r="AO1218" s="112">
        <v>0.37</v>
      </c>
      <c r="AP1218" s="272">
        <f>ROUND(SQRT(AN1218^2+AO1218^2)*1000/(1.73*AN1214),0)</f>
        <v>38</v>
      </c>
      <c r="AQ1218" s="111">
        <v>0.58999999999999997</v>
      </c>
      <c r="AR1218" s="112">
        <v>0.39000000000000001</v>
      </c>
      <c r="AS1218" s="272">
        <f>ROUND(SQRT(AQ1218^2+AR1218^2)*1000/(1.73*AQ1214),0)</f>
        <v>40</v>
      </c>
      <c r="AT1218" s="111">
        <v>0.59999999999999998</v>
      </c>
      <c r="AU1218" s="112">
        <v>0.40000000000000002</v>
      </c>
      <c r="AV1218" s="272">
        <f>ROUND(SQRT(AT1218^2+AU1218^2)*1000/(1.73*AT1214),0)</f>
        <v>41</v>
      </c>
      <c r="AW1218" s="111">
        <v>0.55000000000000004</v>
      </c>
      <c r="AX1218" s="112">
        <v>0.37</v>
      </c>
      <c r="AY1218" s="272">
        <f>ROUND(SQRT(AW1218^2+AX1218^2)*1000/(1.73*AW1214),0)</f>
        <v>38</v>
      </c>
      <c r="AZ1218" s="111">
        <v>0.56000000000000005</v>
      </c>
      <c r="BA1218" s="112">
        <v>0.37</v>
      </c>
      <c r="BB1218" s="272">
        <f>ROUND(SQRT(AZ1218^2+BA1218^2)*1000/(1.73*AZ1214),0)</f>
        <v>38</v>
      </c>
      <c r="BC1218" s="111">
        <v>0.57999999999999996</v>
      </c>
      <c r="BD1218" s="112">
        <v>0.39000000000000001</v>
      </c>
      <c r="BE1218" s="272">
        <f>ROUND(SQRT(BC1218^2+BD1218^2)*1000/(1.73*BC1214),0)</f>
        <v>40</v>
      </c>
      <c r="BF1218" s="111">
        <v>0.53000000000000003</v>
      </c>
      <c r="BG1218" s="112">
        <v>0.34999999999999998</v>
      </c>
      <c r="BH1218" s="272">
        <f>ROUND(SQRT(BF1218^2+BG1218^2)*1000/(1.73*BF1214),0)</f>
        <v>36</v>
      </c>
      <c r="BI1218" s="111">
        <v>0.56000000000000005</v>
      </c>
      <c r="BJ1218" s="112">
        <v>0.37</v>
      </c>
      <c r="BK1218" s="272">
        <f>ROUND(SQRT(BI1218^2+BJ1218^2)*1000/(1.73*BI1214),0)</f>
        <v>38</v>
      </c>
      <c r="BL1218" s="111">
        <v>0.48999999999999999</v>
      </c>
      <c r="BM1218" s="112">
        <v>0.33000000000000002</v>
      </c>
      <c r="BN1218" s="272">
        <f>ROUND(SQRT(BL1218^2+BM1218^2)*1000/(1.73*BL1214),0)</f>
        <v>33</v>
      </c>
      <c r="BO1218" s="111">
        <v>0.45000000000000001</v>
      </c>
      <c r="BP1218" s="112">
        <v>0.29999999999999999</v>
      </c>
      <c r="BQ1218" s="272">
        <f>ROUND(SQRT(BO1218^2+BP1218^2)*1000/(1.73*BO1214),0)</f>
        <v>31</v>
      </c>
      <c r="BR1218" s="111">
        <v>0.5</v>
      </c>
      <c r="BS1218" s="112">
        <v>0.33000000000000002</v>
      </c>
      <c r="BT1218" s="272">
        <f>ROUND(SQRT(BR1218^2+BS1218^2)*1000/(1.73*BR1214),0)</f>
        <v>34</v>
      </c>
      <c r="BU1218" s="111">
        <v>0.48999999999999999</v>
      </c>
      <c r="BV1218" s="112">
        <v>0.33000000000000002</v>
      </c>
      <c r="BW1218" s="272">
        <f>ROUND(SQRT(BU1218^2+BV1218^2)*1000/(1.73*BU1214),0)</f>
        <v>33</v>
      </c>
      <c r="BX1218" s="111">
        <v>0.41999999999999998</v>
      </c>
      <c r="BY1218" s="112">
        <v>0.28000000000000003</v>
      </c>
      <c r="BZ1218" s="272">
        <f>ROUND(SQRT(BX1218^2+BY1218^2)*1000/(1.73*BX1214),0)</f>
        <v>29</v>
      </c>
      <c r="CA1218" s="43"/>
      <c r="CB1218" s="43"/>
      <c r="CC1218" s="43"/>
      <c r="CD1218" s="43"/>
      <c r="CE1218" s="43"/>
      <c r="CF1218" s="43"/>
      <c r="CG1218" s="43"/>
      <c r="CH1218" s="43"/>
      <c r="CI1218" s="43"/>
      <c r="CJ1218" s="43"/>
      <c r="CK1218" s="43"/>
      <c r="CL1218" s="43"/>
      <c r="CM1218" s="43"/>
      <c r="CN1218" s="43"/>
      <c r="CO1218" s="43"/>
      <c r="CP1218" s="43"/>
      <c r="CQ1218" s="43"/>
      <c r="CR1218" s="43"/>
      <c r="CS1218" s="43"/>
      <c r="CT1218" s="43"/>
      <c r="CU1218" s="43"/>
      <c r="CV1218" s="43"/>
      <c r="CW1218" s="43"/>
      <c r="CX1218" s="43"/>
      <c r="CY1218" s="43"/>
      <c r="CZ1218" s="43"/>
      <c r="DA1218" s="43"/>
      <c r="DB1218" s="43"/>
      <c r="DC1218" s="43"/>
      <c r="DD1218" s="43"/>
      <c r="DE1218" s="43"/>
    </row>
    <row r="1219" s="43" customFormat="1" ht="20.25">
      <c r="A1219" s="218"/>
      <c r="B1219" s="138"/>
      <c r="C1219" s="258" t="s">
        <v>88</v>
      </c>
      <c r="D1219" s="38" t="s">
        <v>38</v>
      </c>
      <c r="E1219" s="117" t="s">
        <v>38</v>
      </c>
      <c r="F1219" s="116">
        <v>10</v>
      </c>
      <c r="G1219" s="111">
        <v>0.91000000000000003</v>
      </c>
      <c r="H1219" s="112">
        <v>0.60999999999999999</v>
      </c>
      <c r="I1219" s="272">
        <f>ROUND(SQRT(G1219^2+H1219^2)*1000/(1.73*G1214),0)</f>
        <v>62</v>
      </c>
      <c r="J1219" s="111">
        <v>0.91000000000000003</v>
      </c>
      <c r="K1219" s="112">
        <v>0.60999999999999999</v>
      </c>
      <c r="L1219" s="272">
        <f>ROUND(SQRT(J1219^2+K1219^2)*1000/(1.73*J1214),0)</f>
        <v>62</v>
      </c>
      <c r="M1219" s="111">
        <v>0.91000000000000003</v>
      </c>
      <c r="N1219" s="112">
        <v>0.60999999999999999</v>
      </c>
      <c r="O1219" s="272">
        <f>ROUND(SQRT(M1219^2+N1219^2)*1000/(1.73*M1214),0)</f>
        <v>62</v>
      </c>
      <c r="P1219" s="111">
        <v>0.91000000000000003</v>
      </c>
      <c r="Q1219" s="112">
        <v>0.60999999999999999</v>
      </c>
      <c r="R1219" s="272">
        <f>ROUND(SQRT(P1219^2+Q1219^2)*1000/(1.73*P1214),0)</f>
        <v>62</v>
      </c>
      <c r="S1219" s="111">
        <v>0.97999999999999998</v>
      </c>
      <c r="T1219" s="112">
        <v>0.65000000000000002</v>
      </c>
      <c r="U1219" s="272">
        <f>ROUND(SQRT(S1219^2+T1219^2)*1000/(1.73*S1214),0)</f>
        <v>67</v>
      </c>
      <c r="V1219" s="111">
        <v>0.92000000000000004</v>
      </c>
      <c r="W1219" s="112">
        <v>0.60999999999999999</v>
      </c>
      <c r="X1219" s="272">
        <f>ROUND(SQRT(V1219^2+W1219^2)*1000/(1.73*V1214),0)</f>
        <v>63</v>
      </c>
      <c r="Y1219" s="111">
        <v>0.91000000000000003</v>
      </c>
      <c r="Z1219" s="112">
        <v>0.60999999999999999</v>
      </c>
      <c r="AA1219" s="272">
        <v>62</v>
      </c>
      <c r="AB1219" s="111">
        <v>0.91000000000000003</v>
      </c>
      <c r="AC1219" s="112">
        <v>0.60999999999999999</v>
      </c>
      <c r="AD1219" s="272">
        <f>ROUND(SQRT(AB1219^2+AC1219^2)*1000/(1.73*AB1214),0)</f>
        <v>62</v>
      </c>
      <c r="AE1219" s="111">
        <v>0.91000000000000003</v>
      </c>
      <c r="AF1219" s="112">
        <v>0.60999999999999999</v>
      </c>
      <c r="AG1219" s="272">
        <f>ROUND(SQRT(AE1219^2+AF1219^2)*1000/(1.73*AE1214),0)</f>
        <v>62</v>
      </c>
      <c r="AH1219" s="111">
        <v>0.20000000000000001</v>
      </c>
      <c r="AI1219" s="112">
        <v>0.13</v>
      </c>
      <c r="AJ1219" s="272">
        <f>ROUND(SQRT(AH1219^2+AI1219^2)*1000/(1.73*AH1214),0)</f>
        <v>14</v>
      </c>
      <c r="AK1219" s="111">
        <v>0.40000000000000002</v>
      </c>
      <c r="AL1219" s="112">
        <v>0.27000000000000002</v>
      </c>
      <c r="AM1219" s="272">
        <f>ROUND(SQRT(AK1219^2+AL1219^2)*1000/(1.73*AK1214),0)</f>
        <v>27</v>
      </c>
      <c r="AN1219" s="111">
        <v>0.91000000000000003</v>
      </c>
      <c r="AO1219" s="112">
        <v>0.60999999999999999</v>
      </c>
      <c r="AP1219" s="272">
        <f>ROUND(SQRT(AN1219^2+AO1219^2)*1000/(1.73*AN1214),0)</f>
        <v>62</v>
      </c>
      <c r="AQ1219" s="111">
        <v>0.91000000000000003</v>
      </c>
      <c r="AR1219" s="112">
        <v>0.60999999999999999</v>
      </c>
      <c r="AS1219" s="272">
        <f>ROUND(SQRT(AQ1219^2+AR1219^2)*1000/(1.73*AQ1214),0)</f>
        <v>62</v>
      </c>
      <c r="AT1219" s="111">
        <v>0.91000000000000003</v>
      </c>
      <c r="AU1219" s="112">
        <v>0.60999999999999999</v>
      </c>
      <c r="AV1219" s="272">
        <f>ROUND(SQRT(AT1219^2+AU1219^2)*1000/(1.73*AT1214),0)</f>
        <v>62</v>
      </c>
      <c r="AW1219" s="111">
        <v>0.91000000000000003</v>
      </c>
      <c r="AX1219" s="112">
        <v>0.60999999999999999</v>
      </c>
      <c r="AY1219" s="272">
        <f>ROUND(SQRT(AW1219^2+AX1219^2)*1000/(1.73*AW1214),0)</f>
        <v>62</v>
      </c>
      <c r="AZ1219" s="111">
        <v>0.91000000000000003</v>
      </c>
      <c r="BA1219" s="112">
        <v>0.60999999999999999</v>
      </c>
      <c r="BB1219" s="272">
        <f>ROUND(SQRT(AZ1219^2+BA1219^2)*1000/(1.73*AZ1214),0)</f>
        <v>62</v>
      </c>
      <c r="BC1219" s="111">
        <v>0.28000000000000003</v>
      </c>
      <c r="BD1219" s="112">
        <v>0.19</v>
      </c>
      <c r="BE1219" s="272">
        <f>ROUND(SQRT(BC1219^2+BD1219^2)*1000/(1.73*BC1214),0)</f>
        <v>19</v>
      </c>
      <c r="BF1219" s="111">
        <v>0</v>
      </c>
      <c r="BG1219" s="112">
        <v>0</v>
      </c>
      <c r="BH1219" s="272">
        <f>ROUND(SQRT(BF1219^2+BG1219^2)*1000/(1.73*BF1214),0)</f>
        <v>0</v>
      </c>
      <c r="BI1219" s="111">
        <v>0</v>
      </c>
      <c r="BJ1219" s="112">
        <v>0</v>
      </c>
      <c r="BK1219" s="272">
        <f>ROUND(SQRT(BI1219^2+BJ1219^2)*1000/(1.73*BI1214),0)</f>
        <v>0</v>
      </c>
      <c r="BL1219" s="111">
        <v>0</v>
      </c>
      <c r="BM1219" s="112">
        <v>0</v>
      </c>
      <c r="BN1219" s="272">
        <f>ROUND(SQRT(BL1219^2+BM1219^2)*1000/(1.73*BL1214),0)</f>
        <v>0</v>
      </c>
      <c r="BO1219" s="111">
        <v>0.37</v>
      </c>
      <c r="BP1219" s="112">
        <v>0.25</v>
      </c>
      <c r="BQ1219" s="272">
        <f>ROUND(SQRT(BO1219^2+BP1219^2)*1000/(1.73*BO1214),0)</f>
        <v>25</v>
      </c>
      <c r="BR1219" s="111">
        <v>0.87</v>
      </c>
      <c r="BS1219" s="112">
        <v>0.57999999999999996</v>
      </c>
      <c r="BT1219" s="272">
        <f>ROUND(SQRT(BR1219^2+BS1219^2)*1000/(1.73*BR1214),0)</f>
        <v>59</v>
      </c>
      <c r="BU1219" s="111">
        <v>0.87</v>
      </c>
      <c r="BV1219" s="112">
        <v>0.57999999999999996</v>
      </c>
      <c r="BW1219" s="272">
        <f>ROUND(SQRT(BU1219^2+BV1219^2)*1000/(1.73*BU1214),0)</f>
        <v>59</v>
      </c>
      <c r="BX1219" s="111">
        <v>0.87</v>
      </c>
      <c r="BY1219" s="112">
        <v>0.57999999999999996</v>
      </c>
      <c r="BZ1219" s="272">
        <f>ROUND(SQRT(BX1219^2+BY1219^2)*1000/(1.73*BX1214),0)</f>
        <v>59</v>
      </c>
      <c r="CA1219" s="43"/>
      <c r="CB1219" s="43"/>
      <c r="CC1219" s="43"/>
      <c r="CD1219" s="43"/>
      <c r="CE1219" s="43"/>
      <c r="CF1219" s="43"/>
      <c r="CG1219" s="43"/>
      <c r="CH1219" s="43"/>
      <c r="CI1219" s="43"/>
      <c r="CJ1219" s="43"/>
      <c r="CK1219" s="43"/>
      <c r="CL1219" s="43"/>
      <c r="CM1219" s="43"/>
      <c r="CN1219" s="43"/>
      <c r="CO1219" s="43"/>
      <c r="CP1219" s="43"/>
      <c r="CQ1219" s="43"/>
      <c r="CR1219" s="43"/>
      <c r="CS1219" s="43"/>
      <c r="CT1219" s="43"/>
      <c r="CU1219" s="43"/>
      <c r="CV1219" s="43"/>
      <c r="CW1219" s="43"/>
      <c r="CX1219" s="43"/>
      <c r="CY1219" s="43"/>
      <c r="CZ1219" s="43"/>
      <c r="DA1219" s="43"/>
      <c r="DB1219" s="43"/>
      <c r="DC1219" s="43"/>
      <c r="DD1219" s="43"/>
      <c r="DE1219" s="43"/>
    </row>
    <row r="1220" s="43" customFormat="1" ht="20.25">
      <c r="A1220" s="66"/>
      <c r="B1220" s="138"/>
      <c r="C1220" s="293" t="s">
        <v>76</v>
      </c>
      <c r="D1220" s="38" t="s">
        <v>38</v>
      </c>
      <c r="E1220" s="117" t="s">
        <v>38</v>
      </c>
      <c r="F1220" s="116">
        <v>10</v>
      </c>
      <c r="G1220" s="111">
        <v>0.01</v>
      </c>
      <c r="H1220" s="112">
        <v>0.01</v>
      </c>
      <c r="I1220" s="272">
        <f t="shared" ref="I1220:I1221" si="1380">ROUND(SQRT(G1220^2+H1220^2)*1000/(1.73*G1214),0)</f>
        <v>1</v>
      </c>
      <c r="J1220" s="111">
        <v>0.01</v>
      </c>
      <c r="K1220" s="112">
        <v>0.01</v>
      </c>
      <c r="L1220" s="272">
        <f t="shared" ref="L1220:L1221" si="1381">ROUND(SQRT(J1220^2+K1220^2)*1000/(1.73*J1214),0)</f>
        <v>1</v>
      </c>
      <c r="M1220" s="111">
        <v>0.01</v>
      </c>
      <c r="N1220" s="112">
        <v>0.01</v>
      </c>
      <c r="O1220" s="272">
        <f t="shared" ref="O1220:O1221" si="1382">ROUND(SQRT(M1220^2+N1220^2)*1000/(1.73*M1214),0)</f>
        <v>1</v>
      </c>
      <c r="P1220" s="111">
        <v>0.01</v>
      </c>
      <c r="Q1220" s="112">
        <v>0.01</v>
      </c>
      <c r="R1220" s="272">
        <f t="shared" ref="R1220:R1221" si="1383">ROUND(SQRT(P1220^2+Q1220^2)*1000/(1.73*P1214),0)</f>
        <v>1</v>
      </c>
      <c r="S1220" s="111">
        <v>0.01</v>
      </c>
      <c r="T1220" s="112">
        <v>0.01</v>
      </c>
      <c r="U1220" s="272">
        <f t="shared" ref="U1220:U1221" si="1384">ROUND(SQRT(S1220^2+T1220^2)*1000/(1.73*S1214),0)</f>
        <v>1</v>
      </c>
      <c r="V1220" s="111">
        <v>0.01</v>
      </c>
      <c r="W1220" s="112">
        <v>0.01</v>
      </c>
      <c r="X1220" s="272">
        <f t="shared" ref="X1220:X1221" si="1385">ROUND(SQRT(V1220^2+W1220^2)*1000/(1.73*V1214),0)</f>
        <v>1</v>
      </c>
      <c r="Y1220" s="111">
        <v>0.01</v>
      </c>
      <c r="Z1220" s="112">
        <v>0.01</v>
      </c>
      <c r="AA1220" s="272">
        <v>1</v>
      </c>
      <c r="AB1220" s="111">
        <v>0.01</v>
      </c>
      <c r="AC1220" s="112">
        <v>0.01</v>
      </c>
      <c r="AD1220" s="272">
        <f t="shared" ref="AD1220:AD1221" si="1386">ROUND(SQRT(AB1220^2+AC1220^2)*1000/(1.73*AB1214),0)</f>
        <v>1</v>
      </c>
      <c r="AE1220" s="111">
        <v>0.01</v>
      </c>
      <c r="AF1220" s="112">
        <v>0.01</v>
      </c>
      <c r="AG1220" s="272">
        <f t="shared" ref="AG1220:AG1221" si="1387">ROUND(SQRT(AE1220^2+AF1220^2)*1000/(1.73*AE1214),0)</f>
        <v>1</v>
      </c>
      <c r="AH1220" s="111">
        <v>0.01</v>
      </c>
      <c r="AI1220" s="112">
        <v>0.01</v>
      </c>
      <c r="AJ1220" s="272">
        <f t="shared" ref="AJ1220:AJ1221" si="1388">ROUND(SQRT(AH1220^2+AI1220^2)*1000/(1.73*AH1214),0)</f>
        <v>1</v>
      </c>
      <c r="AK1220" s="111">
        <v>0.01</v>
      </c>
      <c r="AL1220" s="112">
        <v>0.01</v>
      </c>
      <c r="AM1220" s="272">
        <f t="shared" ref="AM1220:AM1221" si="1389">ROUND(SQRT(AK1220^2+AL1220^2)*1000/(1.73*AK1214),0)</f>
        <v>1</v>
      </c>
      <c r="AN1220" s="111">
        <v>0.01</v>
      </c>
      <c r="AO1220" s="112">
        <v>0.01</v>
      </c>
      <c r="AP1220" s="272">
        <f t="shared" ref="AP1220:AP1221" si="1390">ROUND(SQRT(AN1220^2+AO1220^2)*1000/(1.73*AN1214),0)</f>
        <v>1</v>
      </c>
      <c r="AQ1220" s="111">
        <v>0.01</v>
      </c>
      <c r="AR1220" s="112">
        <v>0.01</v>
      </c>
      <c r="AS1220" s="272">
        <f t="shared" ref="AS1220:AS1221" si="1391">ROUND(SQRT(AQ1220^2+AR1220^2)*1000/(1.73*AQ1214),0)</f>
        <v>1</v>
      </c>
      <c r="AT1220" s="111">
        <v>0.01</v>
      </c>
      <c r="AU1220" s="112">
        <v>0.01</v>
      </c>
      <c r="AV1220" s="272">
        <f t="shared" ref="AV1220:AV1221" si="1392">ROUND(SQRT(AT1220^2+AU1220^2)*1000/(1.73*AT1214),0)</f>
        <v>1</v>
      </c>
      <c r="AW1220" s="111">
        <v>0.01</v>
      </c>
      <c r="AX1220" s="112">
        <v>0.01</v>
      </c>
      <c r="AY1220" s="272">
        <f t="shared" ref="AY1220:AY1221" si="1393">ROUND(SQRT(AW1220^2+AX1220^2)*1000/(1.73*AW1214),0)</f>
        <v>1</v>
      </c>
      <c r="AZ1220" s="111">
        <v>0.01</v>
      </c>
      <c r="BA1220" s="112">
        <v>0.01</v>
      </c>
      <c r="BB1220" s="272">
        <f t="shared" ref="BB1220:BB1221" si="1394">ROUND(SQRT(AZ1220^2+BA1220^2)*1000/(1.73*AZ1214),0)</f>
        <v>1</v>
      </c>
      <c r="BC1220" s="111">
        <v>0.01</v>
      </c>
      <c r="BD1220" s="112">
        <v>0.01</v>
      </c>
      <c r="BE1220" s="272">
        <f t="shared" ref="BE1220:BE1221" si="1395">ROUND(SQRT(BC1220^2+BD1220^2)*1000/(1.73*BC1214),0)</f>
        <v>1</v>
      </c>
      <c r="BF1220" s="111">
        <v>0.01</v>
      </c>
      <c r="BG1220" s="112">
        <v>0.01</v>
      </c>
      <c r="BH1220" s="272">
        <f t="shared" ref="BH1220:BH1221" si="1396">ROUND(SQRT(BF1220^2+BG1220^2)*1000/(1.73*BF1214),0)</f>
        <v>1</v>
      </c>
      <c r="BI1220" s="111">
        <v>0.01</v>
      </c>
      <c r="BJ1220" s="112">
        <v>0.01</v>
      </c>
      <c r="BK1220" s="272">
        <f t="shared" ref="BK1220:BK1221" si="1397">ROUND(SQRT(BI1220^2+BJ1220^2)*1000/(1.73*BI1214),0)</f>
        <v>1</v>
      </c>
      <c r="BL1220" s="111">
        <v>0.01</v>
      </c>
      <c r="BM1220" s="112">
        <v>0.01</v>
      </c>
      <c r="BN1220" s="272">
        <f t="shared" ref="BN1220:BN1221" si="1398">ROUND(SQRT(BL1220^2+BM1220^2)*1000/(1.73*BL1214),0)</f>
        <v>1</v>
      </c>
      <c r="BO1220" s="111">
        <v>0.01</v>
      </c>
      <c r="BP1220" s="112">
        <v>0.01</v>
      </c>
      <c r="BQ1220" s="272">
        <f t="shared" ref="BQ1220:BQ1221" si="1399">ROUND(SQRT(BO1220^2+BP1220^2)*1000/(1.73*BO1214),0)</f>
        <v>1</v>
      </c>
      <c r="BR1220" s="111">
        <v>0.01</v>
      </c>
      <c r="BS1220" s="112">
        <v>0.01</v>
      </c>
      <c r="BT1220" s="272">
        <f t="shared" ref="BT1220:BT1221" si="1400">ROUND(SQRT(BR1220^2+BS1220^2)*1000/(1.73*BR1214),0)</f>
        <v>1</v>
      </c>
      <c r="BU1220" s="111">
        <v>0.01</v>
      </c>
      <c r="BV1220" s="112">
        <v>0.01</v>
      </c>
      <c r="BW1220" s="272">
        <f t="shared" ref="BW1220:BW1221" si="1401">ROUND(SQRT(BU1220^2+BV1220^2)*1000/(1.73*BU1214),0)</f>
        <v>1</v>
      </c>
      <c r="BX1220" s="111">
        <v>0.01</v>
      </c>
      <c r="BY1220" s="112">
        <v>0.01</v>
      </c>
      <c r="BZ1220" s="272">
        <f t="shared" ref="BZ1220:BZ1221" si="1402">ROUND(SQRT(BX1220^2+BY1220^2)*1000/(1.73*BX1214),0)</f>
        <v>1</v>
      </c>
      <c r="CA1220" s="43"/>
      <c r="CB1220" s="43"/>
      <c r="CC1220" s="43"/>
      <c r="CD1220" s="43"/>
      <c r="CE1220" s="43"/>
      <c r="CF1220" s="43"/>
      <c r="CG1220" s="43"/>
      <c r="CH1220" s="43"/>
      <c r="CI1220" s="43"/>
      <c r="CJ1220" s="43"/>
      <c r="CK1220" s="43"/>
      <c r="CL1220" s="43"/>
      <c r="CM1220" s="43"/>
      <c r="CN1220" s="43"/>
      <c r="CO1220" s="43"/>
      <c r="CP1220" s="43"/>
      <c r="CQ1220" s="43"/>
      <c r="CR1220" s="43"/>
      <c r="CS1220" s="43"/>
      <c r="CT1220" s="43"/>
      <c r="CU1220" s="43"/>
      <c r="CV1220" s="43"/>
      <c r="CW1220" s="43"/>
      <c r="CX1220" s="43"/>
      <c r="CY1220" s="43"/>
      <c r="CZ1220" s="43"/>
      <c r="DA1220" s="43"/>
      <c r="DB1220" s="43"/>
      <c r="DC1220" s="43"/>
      <c r="DD1220" s="43"/>
      <c r="DE1220" s="43"/>
    </row>
    <row r="1221" s="43" customFormat="1" ht="20.25">
      <c r="A1221" s="66"/>
      <c r="B1221" s="336" t="s">
        <v>158</v>
      </c>
      <c r="C1221" s="258" t="s">
        <v>129</v>
      </c>
      <c r="D1221" s="38" t="s">
        <v>38</v>
      </c>
      <c r="E1221" s="117" t="s">
        <v>38</v>
      </c>
      <c r="F1221" s="116">
        <v>10</v>
      </c>
      <c r="G1221" s="111">
        <v>0.23999999999999999</v>
      </c>
      <c r="H1221" s="112">
        <v>0.16</v>
      </c>
      <c r="I1221" s="272">
        <f t="shared" si="1380"/>
        <v>16</v>
      </c>
      <c r="J1221" s="111">
        <v>0.20999999999999999</v>
      </c>
      <c r="K1221" s="112">
        <v>0.14000000000000001</v>
      </c>
      <c r="L1221" s="272">
        <f t="shared" si="1381"/>
        <v>14</v>
      </c>
      <c r="M1221" s="111">
        <v>0.19</v>
      </c>
      <c r="N1221" s="112">
        <v>0.13</v>
      </c>
      <c r="O1221" s="272">
        <f t="shared" si="1382"/>
        <v>13</v>
      </c>
      <c r="P1221" s="111">
        <v>0.17999999999999999</v>
      </c>
      <c r="Q1221" s="112">
        <v>0.12</v>
      </c>
      <c r="R1221" s="272">
        <f t="shared" si="1383"/>
        <v>12</v>
      </c>
      <c r="S1221" s="111">
        <v>0.22</v>
      </c>
      <c r="T1221" s="112">
        <v>0.14999999999999999</v>
      </c>
      <c r="U1221" s="272">
        <f t="shared" si="1384"/>
        <v>15</v>
      </c>
      <c r="V1221" s="111">
        <v>0.19</v>
      </c>
      <c r="W1221" s="112">
        <v>0.13</v>
      </c>
      <c r="X1221" s="272">
        <f t="shared" si="1385"/>
        <v>13</v>
      </c>
      <c r="Y1221" s="111">
        <v>0.20999999999999999</v>
      </c>
      <c r="Z1221" s="112">
        <v>0.14000000000000001</v>
      </c>
      <c r="AA1221" s="272">
        <v>14</v>
      </c>
      <c r="AB1221" s="111">
        <v>0.25</v>
      </c>
      <c r="AC1221" s="112">
        <v>0.17000000000000001</v>
      </c>
      <c r="AD1221" s="272">
        <f t="shared" si="1386"/>
        <v>17</v>
      </c>
      <c r="AE1221" s="111">
        <v>0.28000000000000003</v>
      </c>
      <c r="AF1221" s="112">
        <v>0.19</v>
      </c>
      <c r="AG1221" s="272">
        <f t="shared" si="1387"/>
        <v>19</v>
      </c>
      <c r="AH1221" s="111">
        <v>0.26000000000000001</v>
      </c>
      <c r="AI1221" s="112">
        <v>0.17000000000000001</v>
      </c>
      <c r="AJ1221" s="272">
        <f t="shared" si="1388"/>
        <v>18</v>
      </c>
      <c r="AK1221" s="111">
        <v>0.25</v>
      </c>
      <c r="AL1221" s="112">
        <v>0.17000000000000001</v>
      </c>
      <c r="AM1221" s="272">
        <f t="shared" si="1389"/>
        <v>17</v>
      </c>
      <c r="AN1221" s="111">
        <v>0.26000000000000001</v>
      </c>
      <c r="AO1221" s="112">
        <v>0.17000000000000001</v>
      </c>
      <c r="AP1221" s="272">
        <f t="shared" si="1390"/>
        <v>18</v>
      </c>
      <c r="AQ1221" s="111">
        <v>0.25</v>
      </c>
      <c r="AR1221" s="112">
        <v>0.17000000000000001</v>
      </c>
      <c r="AS1221" s="272">
        <f t="shared" si="1391"/>
        <v>17</v>
      </c>
      <c r="AT1221" s="111">
        <v>0.23999999999999999</v>
      </c>
      <c r="AU1221" s="112">
        <v>0.16</v>
      </c>
      <c r="AV1221" s="272">
        <f t="shared" si="1392"/>
        <v>16</v>
      </c>
      <c r="AW1221" s="111">
        <v>0.23999999999999999</v>
      </c>
      <c r="AX1221" s="112">
        <v>0.16</v>
      </c>
      <c r="AY1221" s="272">
        <f t="shared" si="1393"/>
        <v>16</v>
      </c>
      <c r="AZ1221" s="111">
        <v>0.25</v>
      </c>
      <c r="BA1221" s="112">
        <v>0.17000000000000001</v>
      </c>
      <c r="BB1221" s="272">
        <f t="shared" si="1394"/>
        <v>17</v>
      </c>
      <c r="BC1221" s="111">
        <v>0.25</v>
      </c>
      <c r="BD1221" s="112">
        <v>0.17000000000000001</v>
      </c>
      <c r="BE1221" s="272">
        <f t="shared" si="1395"/>
        <v>17</v>
      </c>
      <c r="BF1221" s="111">
        <v>0.27000000000000002</v>
      </c>
      <c r="BG1221" s="112">
        <v>0.17999999999999999</v>
      </c>
      <c r="BH1221" s="272">
        <f t="shared" si="1396"/>
        <v>18</v>
      </c>
      <c r="BI1221" s="111">
        <v>0.29999999999999999</v>
      </c>
      <c r="BJ1221" s="112">
        <v>0.20000000000000001</v>
      </c>
      <c r="BK1221" s="272">
        <f t="shared" si="1397"/>
        <v>20</v>
      </c>
      <c r="BL1221" s="111">
        <v>0.31</v>
      </c>
      <c r="BM1221" s="112">
        <v>0.20999999999999999</v>
      </c>
      <c r="BN1221" s="272">
        <f t="shared" si="1398"/>
        <v>21</v>
      </c>
      <c r="BO1221" s="111">
        <v>0.29999999999999999</v>
      </c>
      <c r="BP1221" s="112">
        <v>0.20000000000000001</v>
      </c>
      <c r="BQ1221" s="272">
        <f t="shared" si="1399"/>
        <v>20</v>
      </c>
      <c r="BR1221" s="111">
        <v>0.32000000000000001</v>
      </c>
      <c r="BS1221" s="112">
        <v>0.20999999999999999</v>
      </c>
      <c r="BT1221" s="272">
        <f t="shared" si="1400"/>
        <v>22</v>
      </c>
      <c r="BU1221" s="111">
        <v>0.28000000000000003</v>
      </c>
      <c r="BV1221" s="112">
        <v>0.19</v>
      </c>
      <c r="BW1221" s="272">
        <f t="shared" si="1401"/>
        <v>19</v>
      </c>
      <c r="BX1221" s="111">
        <v>0.26000000000000001</v>
      </c>
      <c r="BY1221" s="112">
        <v>0.17000000000000001</v>
      </c>
      <c r="BZ1221" s="272">
        <f t="shared" si="1402"/>
        <v>18</v>
      </c>
      <c r="CA1221" s="43"/>
      <c r="CB1221" s="43"/>
      <c r="CC1221" s="43"/>
      <c r="CD1221" s="43"/>
      <c r="CE1221" s="43"/>
      <c r="CF1221" s="43"/>
      <c r="CG1221" s="43"/>
      <c r="CH1221" s="43"/>
      <c r="CI1221" s="43"/>
      <c r="CJ1221" s="43"/>
      <c r="CK1221" s="43"/>
      <c r="CL1221" s="43"/>
      <c r="CM1221" s="43"/>
      <c r="CN1221" s="43"/>
      <c r="CO1221" s="43"/>
      <c r="CP1221" s="43"/>
      <c r="CQ1221" s="43"/>
      <c r="CR1221" s="43"/>
      <c r="CS1221" s="43"/>
      <c r="CT1221" s="43"/>
      <c r="CU1221" s="43"/>
      <c r="CV1221" s="43"/>
      <c r="CW1221" s="43"/>
      <c r="CX1221" s="43"/>
      <c r="CY1221" s="43"/>
      <c r="CZ1221" s="43"/>
      <c r="DA1221" s="43"/>
      <c r="DB1221" s="43"/>
      <c r="DC1221" s="43"/>
      <c r="DD1221" s="43"/>
      <c r="DE1221" s="43"/>
    </row>
    <row r="1222" s="43" customFormat="1" ht="20.25">
      <c r="A1222" s="66"/>
      <c r="B1222" s="336"/>
      <c r="C1222" s="258" t="s">
        <v>87</v>
      </c>
      <c r="D1222" s="38" t="s">
        <v>38</v>
      </c>
      <c r="E1222" s="117" t="s">
        <v>38</v>
      </c>
      <c r="F1222" s="116">
        <v>10</v>
      </c>
      <c r="G1222" s="111">
        <v>0.20000000000000001</v>
      </c>
      <c r="H1222" s="112">
        <v>0.13</v>
      </c>
      <c r="I1222" s="272">
        <f>ROUND(SQRT(G1222^2+H1222^2)*1000/(1.73*G1215),0)</f>
        <v>14</v>
      </c>
      <c r="J1222" s="111">
        <v>0.20000000000000001</v>
      </c>
      <c r="K1222" s="112">
        <v>0.13</v>
      </c>
      <c r="L1222" s="272">
        <f>ROUND(SQRT(J1222^2+K1222^2)*1000/(1.73*J1215),0)</f>
        <v>14</v>
      </c>
      <c r="M1222" s="111">
        <v>0.20000000000000001</v>
      </c>
      <c r="N1222" s="112">
        <v>0.13</v>
      </c>
      <c r="O1222" s="272">
        <f>ROUND(SQRT(M1222^2+N1222^2)*1000/(1.73*M1215),0)</f>
        <v>14</v>
      </c>
      <c r="P1222" s="111">
        <v>0.23000000000000001</v>
      </c>
      <c r="Q1222" s="112">
        <v>0.14999999999999999</v>
      </c>
      <c r="R1222" s="272">
        <f>ROUND(SQRT(P1222^2+Q1222^2)*1000/(1.73*P1215),0)</f>
        <v>16</v>
      </c>
      <c r="S1222" s="111">
        <v>0.25</v>
      </c>
      <c r="T1222" s="112">
        <v>0.17000000000000001</v>
      </c>
      <c r="U1222" s="272">
        <f>ROUND(SQRT(S1222^2+T1222^2)*1000/(1.73*S1215),0)</f>
        <v>17</v>
      </c>
      <c r="V1222" s="111">
        <v>0.20000000000000001</v>
      </c>
      <c r="W1222" s="112">
        <v>0.13</v>
      </c>
      <c r="X1222" s="272">
        <f>ROUND(SQRT(V1222^2+W1222^2)*1000/(1.73*V1215),0)</f>
        <v>14</v>
      </c>
      <c r="Y1222" s="111">
        <v>0.20000000000000001</v>
      </c>
      <c r="Z1222" s="112">
        <v>0.13</v>
      </c>
      <c r="AA1222" s="272">
        <v>14</v>
      </c>
      <c r="AB1222" s="111">
        <v>0.22</v>
      </c>
      <c r="AC1222" s="112">
        <v>0.14999999999999999</v>
      </c>
      <c r="AD1222" s="272">
        <f>ROUND(SQRT(AB1222^2+AC1222^2)*1000/(1.73*AB1215),0)</f>
        <v>15</v>
      </c>
      <c r="AE1222" s="111">
        <v>0.23000000000000001</v>
      </c>
      <c r="AF1222" s="112">
        <v>0.14999999999999999</v>
      </c>
      <c r="AG1222" s="272">
        <f>ROUND(SQRT(AE1222^2+AF1222^2)*1000/(1.73*AE1215),0)</f>
        <v>16</v>
      </c>
      <c r="AH1222" s="111">
        <v>0.26000000000000001</v>
      </c>
      <c r="AI1222" s="112">
        <v>0.17000000000000001</v>
      </c>
      <c r="AJ1222" s="272">
        <f>ROUND(SQRT(AH1222^2+AI1222^2)*1000/(1.73*AH1215),0)</f>
        <v>18</v>
      </c>
      <c r="AK1222" s="111">
        <v>0.26000000000000001</v>
      </c>
      <c r="AL1222" s="112">
        <v>0.17000000000000001</v>
      </c>
      <c r="AM1222" s="272">
        <f>ROUND(SQRT(AK1222^2+AL1222^2)*1000/(1.73*AK1215),0)</f>
        <v>18</v>
      </c>
      <c r="AN1222" s="111">
        <v>0.31</v>
      </c>
      <c r="AO1222" s="112">
        <v>0.20999999999999999</v>
      </c>
      <c r="AP1222" s="272">
        <f>ROUND(SQRT(AN1222^2+AO1222^2)*1000/(1.73*AN1215),0)</f>
        <v>21</v>
      </c>
      <c r="AQ1222" s="111">
        <v>0.28000000000000003</v>
      </c>
      <c r="AR1222" s="112">
        <v>0.19</v>
      </c>
      <c r="AS1222" s="272">
        <f>ROUND(SQRT(AQ1222^2+AR1222^2)*1000/(1.73*AQ1215),0)</f>
        <v>19</v>
      </c>
      <c r="AT1222" s="111">
        <v>0.28000000000000003</v>
      </c>
      <c r="AU1222" s="112">
        <v>0.19</v>
      </c>
      <c r="AV1222" s="272">
        <f>ROUND(SQRT(AT1222^2+AU1222^2)*1000/(1.73*AT1215),0)</f>
        <v>19</v>
      </c>
      <c r="AW1222" s="111">
        <v>0.28999999999999998</v>
      </c>
      <c r="AX1222" s="112">
        <v>0.19</v>
      </c>
      <c r="AY1222" s="272">
        <f>ROUND(SQRT(AW1222^2+AX1222^2)*1000/(1.73*AW1215),0)</f>
        <v>20</v>
      </c>
      <c r="AZ1222" s="111">
        <v>0.28999999999999998</v>
      </c>
      <c r="BA1222" s="112">
        <v>0.19</v>
      </c>
      <c r="BB1222" s="272">
        <f>ROUND(SQRT(AZ1222^2+BA1222^2)*1000/(1.73*AZ1215),0)</f>
        <v>20</v>
      </c>
      <c r="BC1222" s="111">
        <v>0.27000000000000002</v>
      </c>
      <c r="BD1222" s="112">
        <v>0.17999999999999999</v>
      </c>
      <c r="BE1222" s="272">
        <f>ROUND(SQRT(BC1222^2+BD1222^2)*1000/(1.73*BC1215),0)</f>
        <v>18</v>
      </c>
      <c r="BF1222" s="111">
        <v>0.25</v>
      </c>
      <c r="BG1222" s="112">
        <v>0.17000000000000001</v>
      </c>
      <c r="BH1222" s="272">
        <f>ROUND(SQRT(BF1222^2+BG1222^2)*1000/(1.73*BF1215),0)</f>
        <v>17</v>
      </c>
      <c r="BI1222" s="111">
        <v>0.28000000000000003</v>
      </c>
      <c r="BJ1222" s="112">
        <v>0.19</v>
      </c>
      <c r="BK1222" s="272">
        <f>ROUND(SQRT(BI1222^2+BJ1222^2)*1000/(1.73*BI1215),0)</f>
        <v>19</v>
      </c>
      <c r="BL1222" s="111">
        <v>0.25</v>
      </c>
      <c r="BM1222" s="112">
        <v>0.17000000000000001</v>
      </c>
      <c r="BN1222" s="272">
        <f>ROUND(SQRT(BL1222^2+BM1222^2)*1000/(1.73*BL1215),0)</f>
        <v>17</v>
      </c>
      <c r="BO1222" s="111">
        <v>0.25</v>
      </c>
      <c r="BP1222" s="112">
        <v>0.17000000000000001</v>
      </c>
      <c r="BQ1222" s="272">
        <f>ROUND(SQRT(BO1222^2+BP1222^2)*1000/(1.73*BO1215),0)</f>
        <v>17</v>
      </c>
      <c r="BR1222" s="111">
        <v>0.22</v>
      </c>
      <c r="BS1222" s="112">
        <v>0.14999999999999999</v>
      </c>
      <c r="BT1222" s="272">
        <f>ROUND(SQRT(BR1222^2+BS1222^2)*1000/(1.73*BR1215),0)</f>
        <v>15</v>
      </c>
      <c r="BU1222" s="111">
        <v>0.22</v>
      </c>
      <c r="BV1222" s="112">
        <v>0.14999999999999999</v>
      </c>
      <c r="BW1222" s="272">
        <f>ROUND(SQRT(BU1222^2+BV1222^2)*1000/(1.73*BU1215),0)</f>
        <v>15</v>
      </c>
      <c r="BX1222" s="111">
        <v>0.23999999999999999</v>
      </c>
      <c r="BY1222" s="112">
        <v>0.16</v>
      </c>
      <c r="BZ1222" s="272">
        <f>ROUND(SQRT(BX1222^2+BY1222^2)*1000/(1.73*BX1215),0)</f>
        <v>16</v>
      </c>
      <c r="CA1222" s="43"/>
      <c r="CB1222" s="43"/>
      <c r="CC1222" s="43"/>
      <c r="CD1222" s="43"/>
      <c r="CE1222" s="43"/>
      <c r="CF1222" s="43"/>
      <c r="CG1222" s="43"/>
      <c r="CH1222" s="43"/>
      <c r="CI1222" s="43"/>
      <c r="CJ1222" s="43"/>
      <c r="CK1222" s="43"/>
      <c r="CL1222" s="43"/>
      <c r="CM1222" s="43"/>
      <c r="CN1222" s="43"/>
      <c r="CO1222" s="43"/>
      <c r="CP1222" s="43"/>
      <c r="CQ1222" s="43"/>
      <c r="CR1222" s="43"/>
      <c r="CS1222" s="43"/>
      <c r="CT1222" s="43"/>
      <c r="CU1222" s="43"/>
      <c r="CV1222" s="43"/>
      <c r="CW1222" s="43"/>
      <c r="CX1222" s="43"/>
      <c r="CY1222" s="43"/>
      <c r="CZ1222" s="43"/>
      <c r="DA1222" s="43"/>
      <c r="DB1222" s="43"/>
      <c r="DC1222" s="43"/>
      <c r="DD1222" s="43"/>
      <c r="DE1222" s="43"/>
    </row>
    <row r="1223" s="43" customFormat="1" ht="20.25">
      <c r="A1223" s="66"/>
      <c r="B1223" s="138"/>
      <c r="C1223" s="258" t="s">
        <v>157</v>
      </c>
      <c r="D1223" s="38" t="s">
        <v>38</v>
      </c>
      <c r="E1223" s="117" t="s">
        <v>38</v>
      </c>
      <c r="F1223" s="116">
        <v>10</v>
      </c>
      <c r="G1223" s="111">
        <v>0.080000000000000002</v>
      </c>
      <c r="H1223" s="112">
        <v>0.050000000000000003</v>
      </c>
      <c r="I1223" s="272">
        <f>ROUND(SQRT(G1223^2+H1223^2)*1000/(1.73*G1215),0)</f>
        <v>5</v>
      </c>
      <c r="J1223" s="111">
        <v>0.080000000000000002</v>
      </c>
      <c r="K1223" s="112">
        <v>0.050000000000000003</v>
      </c>
      <c r="L1223" s="272">
        <f>ROUND(SQRT(J1223^2+K1223^2)*1000/(1.73*J1215),0)</f>
        <v>5</v>
      </c>
      <c r="M1223" s="111">
        <v>0.070000000000000007</v>
      </c>
      <c r="N1223" s="112">
        <v>0.050000000000000003</v>
      </c>
      <c r="O1223" s="272">
        <f>ROUND(SQRT(M1223^2+N1223^2)*1000/(1.73*M1215),0)</f>
        <v>5</v>
      </c>
      <c r="P1223" s="111">
        <v>0.080000000000000002</v>
      </c>
      <c r="Q1223" s="112">
        <v>0.050000000000000003</v>
      </c>
      <c r="R1223" s="272">
        <f>ROUND(SQRT(P1223^2+Q1223^2)*1000/(1.73*P1215),0)</f>
        <v>5</v>
      </c>
      <c r="S1223" s="111">
        <v>0.080000000000000002</v>
      </c>
      <c r="T1223" s="112">
        <v>0.050000000000000003</v>
      </c>
      <c r="U1223" s="272">
        <f>ROUND(SQRT(S1223^2+T1223^2)*1000/(1.73*S1215),0)</f>
        <v>5</v>
      </c>
      <c r="V1223" s="111">
        <v>0.080000000000000002</v>
      </c>
      <c r="W1223" s="112">
        <v>0.050000000000000003</v>
      </c>
      <c r="X1223" s="272">
        <f>ROUND(SQRT(V1223^2+W1223^2)*1000/(1.73*V1215),0)</f>
        <v>5</v>
      </c>
      <c r="Y1223" s="111">
        <v>0.070000000000000007</v>
      </c>
      <c r="Z1223" s="112">
        <v>0.050000000000000003</v>
      </c>
      <c r="AA1223" s="272">
        <v>5</v>
      </c>
      <c r="AB1223" s="111">
        <v>0.070000000000000007</v>
      </c>
      <c r="AC1223" s="112">
        <v>0.050000000000000003</v>
      </c>
      <c r="AD1223" s="272">
        <f>ROUND(SQRT(AB1223^2+AC1223^2)*1000/(1.73*AB1215),0)</f>
        <v>5</v>
      </c>
      <c r="AE1223" s="111">
        <v>0.080000000000000002</v>
      </c>
      <c r="AF1223" s="112">
        <v>0.050000000000000003</v>
      </c>
      <c r="AG1223" s="272">
        <f>ROUND(SQRT(AE1223^2+AF1223^2)*1000/(1.73*AE1215),0)</f>
        <v>5</v>
      </c>
      <c r="AH1223" s="111">
        <v>0.12</v>
      </c>
      <c r="AI1223" s="112">
        <v>0.080000000000000002</v>
      </c>
      <c r="AJ1223" s="272">
        <f>ROUND(SQRT(AH1223^2+AI1223^2)*1000/(1.73*AH1215),0)</f>
        <v>8</v>
      </c>
      <c r="AK1223" s="111">
        <v>0.080000000000000002</v>
      </c>
      <c r="AL1223" s="112">
        <v>0.050000000000000003</v>
      </c>
      <c r="AM1223" s="272">
        <f>ROUND(SQRT(AK1223^2+AL1223^2)*1000/(1.73*AK1215),0)</f>
        <v>5</v>
      </c>
      <c r="AN1223" s="111">
        <v>0.089999999999999997</v>
      </c>
      <c r="AO1223" s="112">
        <v>0.059999999999999998</v>
      </c>
      <c r="AP1223" s="272">
        <f>ROUND(SQRT(AN1223^2+AO1223^2)*1000/(1.73*AN1215),0)</f>
        <v>6</v>
      </c>
      <c r="AQ1223" s="111">
        <v>0.080000000000000002</v>
      </c>
      <c r="AR1223" s="112">
        <v>0.050000000000000003</v>
      </c>
      <c r="AS1223" s="272">
        <f>ROUND(SQRT(AQ1223^2+AR1223^2)*1000/(1.73*AQ1215),0)</f>
        <v>5</v>
      </c>
      <c r="AT1223" s="111">
        <v>0.070000000000000007</v>
      </c>
      <c r="AU1223" s="112">
        <v>0.050000000000000003</v>
      </c>
      <c r="AV1223" s="272">
        <f>ROUND(SQRT(AT1223^2+AU1223^2)*1000/(1.73*AT1215),0)</f>
        <v>5</v>
      </c>
      <c r="AW1223" s="111">
        <v>0.10000000000000001</v>
      </c>
      <c r="AX1223" s="112">
        <v>0.070000000000000007</v>
      </c>
      <c r="AY1223" s="272">
        <f>ROUND(SQRT(AW1223^2+AX1223^2)*1000/(1.73*AW1215),0)</f>
        <v>7</v>
      </c>
      <c r="AZ1223" s="111">
        <v>0.080000000000000002</v>
      </c>
      <c r="BA1223" s="112">
        <v>0.050000000000000003</v>
      </c>
      <c r="BB1223" s="272">
        <f>ROUND(SQRT(AZ1223^2+BA1223^2)*1000/(1.73*AZ1215),0)</f>
        <v>5</v>
      </c>
      <c r="BC1223" s="111">
        <v>0.089999999999999997</v>
      </c>
      <c r="BD1223" s="112">
        <v>0.059999999999999998</v>
      </c>
      <c r="BE1223" s="272">
        <f>ROUND(SQRT(BC1223^2+BD1223^2)*1000/(1.73*BC1215),0)</f>
        <v>6</v>
      </c>
      <c r="BF1223" s="111">
        <v>0.080000000000000002</v>
      </c>
      <c r="BG1223" s="112">
        <v>0.050000000000000003</v>
      </c>
      <c r="BH1223" s="272">
        <f>ROUND(SQRT(BF1223^2+BG1223^2)*1000/(1.73*BF1215),0)</f>
        <v>5</v>
      </c>
      <c r="BI1223" s="111">
        <v>0.080000000000000002</v>
      </c>
      <c r="BJ1223" s="112">
        <v>0.050000000000000003</v>
      </c>
      <c r="BK1223" s="272">
        <f>ROUND(SQRT(BI1223^2+BJ1223^2)*1000/(1.73*BI1215),0)</f>
        <v>5</v>
      </c>
      <c r="BL1223" s="111">
        <v>0.080000000000000002</v>
      </c>
      <c r="BM1223" s="112">
        <v>0.050000000000000003</v>
      </c>
      <c r="BN1223" s="272">
        <f>ROUND(SQRT(BL1223^2+BM1223^2)*1000/(1.73*BL1215),0)</f>
        <v>5</v>
      </c>
      <c r="BO1223" s="111">
        <v>0.080000000000000002</v>
      </c>
      <c r="BP1223" s="112">
        <v>0.050000000000000003</v>
      </c>
      <c r="BQ1223" s="272">
        <f>ROUND(SQRT(BO1223^2+BP1223^2)*1000/(1.73*BO1215),0)</f>
        <v>5</v>
      </c>
      <c r="BR1223" s="111">
        <v>0.080000000000000002</v>
      </c>
      <c r="BS1223" s="112">
        <v>0.050000000000000003</v>
      </c>
      <c r="BT1223" s="272">
        <f>ROUND(SQRT(BR1223^2+BS1223^2)*1000/(1.73*BR1215),0)</f>
        <v>5</v>
      </c>
      <c r="BU1223" s="111">
        <v>0.080000000000000002</v>
      </c>
      <c r="BV1223" s="112">
        <v>0.050000000000000003</v>
      </c>
      <c r="BW1223" s="272">
        <f>ROUND(SQRT(BU1223^2+BV1223^2)*1000/(1.73*BU1215),0)</f>
        <v>5</v>
      </c>
      <c r="BX1223" s="111">
        <v>0.080000000000000002</v>
      </c>
      <c r="BY1223" s="112">
        <v>0.050000000000000003</v>
      </c>
      <c r="BZ1223" s="272">
        <f>ROUND(SQRT(BX1223^2+BY1223^2)*1000/(1.73*BX1215),0)</f>
        <v>5</v>
      </c>
      <c r="CA1223" s="43"/>
      <c r="CB1223" s="43"/>
      <c r="CC1223" s="43"/>
      <c r="CD1223" s="43"/>
      <c r="CE1223" s="43"/>
      <c r="CF1223" s="43"/>
      <c r="CG1223" s="43"/>
      <c r="CH1223" s="43"/>
      <c r="CI1223" s="43"/>
      <c r="CJ1223" s="43"/>
      <c r="CK1223" s="43"/>
      <c r="CL1223" s="43"/>
      <c r="CM1223" s="43"/>
      <c r="CN1223" s="43"/>
      <c r="CO1223" s="43"/>
      <c r="CP1223" s="43"/>
      <c r="CQ1223" s="43"/>
      <c r="CR1223" s="43"/>
      <c r="CS1223" s="43"/>
      <c r="CT1223" s="43"/>
      <c r="CU1223" s="43"/>
      <c r="CV1223" s="43"/>
      <c r="CW1223" s="43"/>
      <c r="CX1223" s="43"/>
      <c r="CY1223" s="43"/>
      <c r="CZ1223" s="43"/>
      <c r="DA1223" s="43"/>
      <c r="DB1223" s="43"/>
      <c r="DC1223" s="43"/>
      <c r="DD1223" s="43"/>
      <c r="DE1223" s="43"/>
    </row>
    <row r="1224" s="43" customFormat="1" ht="20.25">
      <c r="A1224" s="218"/>
      <c r="B1224" s="138"/>
      <c r="C1224" s="258" t="s">
        <v>126</v>
      </c>
      <c r="D1224" s="38" t="s">
        <v>38</v>
      </c>
      <c r="E1224" s="117" t="s">
        <v>38</v>
      </c>
      <c r="F1224" s="116">
        <v>10</v>
      </c>
      <c r="G1224" s="111">
        <v>0.14999999999999999</v>
      </c>
      <c r="H1224" s="112">
        <v>0.10000000000000001</v>
      </c>
      <c r="I1224" s="272">
        <f>ROUND(SQRT(G1224^2+H1224^2)*1000/(1.73*G1215),0)</f>
        <v>10</v>
      </c>
      <c r="J1224" s="111">
        <v>0.14999999999999999</v>
      </c>
      <c r="K1224" s="112">
        <v>0.10000000000000001</v>
      </c>
      <c r="L1224" s="272">
        <f>ROUND(SQRT(J1224^2+K1224^2)*1000/(1.73*J1215),0)</f>
        <v>10</v>
      </c>
      <c r="M1224" s="111">
        <v>0.14999999999999999</v>
      </c>
      <c r="N1224" s="112">
        <v>0.10000000000000001</v>
      </c>
      <c r="O1224" s="272">
        <f>ROUND(SQRT(M1224^2+N1224^2)*1000/(1.73*M1215),0)</f>
        <v>10</v>
      </c>
      <c r="P1224" s="111">
        <v>0.14999999999999999</v>
      </c>
      <c r="Q1224" s="112">
        <v>0.10000000000000001</v>
      </c>
      <c r="R1224" s="272">
        <f>ROUND(SQRT(P1224^2+Q1224^2)*1000/(1.73*P1215),0)</f>
        <v>10</v>
      </c>
      <c r="S1224" s="111">
        <v>0.14999999999999999</v>
      </c>
      <c r="T1224" s="112">
        <v>0.10000000000000001</v>
      </c>
      <c r="U1224" s="272">
        <f>ROUND(SQRT(S1224^2+T1224^2)*1000/(1.73*S1215),0)</f>
        <v>10</v>
      </c>
      <c r="V1224" s="111">
        <v>0.14999999999999999</v>
      </c>
      <c r="W1224" s="112">
        <v>0.10000000000000001</v>
      </c>
      <c r="X1224" s="272">
        <f>ROUND(SQRT(V1224^2+W1224^2)*1000/(1.73*V1215),0)</f>
        <v>10</v>
      </c>
      <c r="Y1224" s="111">
        <v>0.14999999999999999</v>
      </c>
      <c r="Z1224" s="112">
        <v>0.10000000000000001</v>
      </c>
      <c r="AA1224" s="272">
        <v>10</v>
      </c>
      <c r="AB1224" s="111">
        <v>0.14999999999999999</v>
      </c>
      <c r="AC1224" s="112">
        <v>0.10000000000000001</v>
      </c>
      <c r="AD1224" s="272">
        <f>ROUND(SQRT(AB1224^2+AC1224^2)*1000/(1.73*AB1215),0)</f>
        <v>10</v>
      </c>
      <c r="AE1224" s="111">
        <v>0.14999999999999999</v>
      </c>
      <c r="AF1224" s="112">
        <v>0.10000000000000001</v>
      </c>
      <c r="AG1224" s="272">
        <f>ROUND(SQRT(AE1224^2+AF1224^2)*1000/(1.73*AE1215),0)</f>
        <v>10</v>
      </c>
      <c r="AH1224" s="111">
        <v>0.16</v>
      </c>
      <c r="AI1224" s="112">
        <v>0.11</v>
      </c>
      <c r="AJ1224" s="272">
        <f>ROUND(SQRT(AH1224^2+AI1224^2)*1000/(1.73*AH1215),0)</f>
        <v>11</v>
      </c>
      <c r="AK1224" s="111">
        <v>0.14000000000000001</v>
      </c>
      <c r="AL1224" s="112">
        <v>0.089999999999999997</v>
      </c>
      <c r="AM1224" s="272">
        <f>ROUND(SQRT(AK1224^2+AL1224^2)*1000/(1.73*AK1215),0)</f>
        <v>9</v>
      </c>
      <c r="AN1224" s="111">
        <v>0.14999999999999999</v>
      </c>
      <c r="AO1224" s="112">
        <v>0.10000000000000001</v>
      </c>
      <c r="AP1224" s="272">
        <f>ROUND(SQRT(AN1224^2+AO1224^2)*1000/(1.73*AN1215),0)</f>
        <v>10</v>
      </c>
      <c r="AQ1224" s="111">
        <v>0.14999999999999999</v>
      </c>
      <c r="AR1224" s="112">
        <v>0.10000000000000001</v>
      </c>
      <c r="AS1224" s="272">
        <f>ROUND(SQRT(AQ1224^2+AR1224^2)*1000/(1.73*AQ1215),0)</f>
        <v>10</v>
      </c>
      <c r="AT1224" s="111">
        <v>0.14000000000000001</v>
      </c>
      <c r="AU1224" s="112">
        <v>0.089999999999999997</v>
      </c>
      <c r="AV1224" s="272">
        <f>ROUND(SQRT(AT1224^2+AU1224^2)*1000/(1.73*AT1215),0)</f>
        <v>9</v>
      </c>
      <c r="AW1224" s="111">
        <v>0.14999999999999999</v>
      </c>
      <c r="AX1224" s="112">
        <v>0.10000000000000001</v>
      </c>
      <c r="AY1224" s="272">
        <f>ROUND(SQRT(AW1224^2+AX1224^2)*1000/(1.73*AW1215),0)</f>
        <v>10</v>
      </c>
      <c r="AZ1224" s="111">
        <v>0.14000000000000001</v>
      </c>
      <c r="BA1224" s="112">
        <v>0.089999999999999997</v>
      </c>
      <c r="BB1224" s="272">
        <f>ROUND(SQRT(AZ1224^2+BA1224^2)*1000/(1.73*AZ1215),0)</f>
        <v>9</v>
      </c>
      <c r="BC1224" s="111">
        <v>0.14999999999999999</v>
      </c>
      <c r="BD1224" s="112">
        <v>0.10000000000000001</v>
      </c>
      <c r="BE1224" s="272">
        <f>ROUND(SQRT(BC1224^2+BD1224^2)*1000/(1.73*BC1215),0)</f>
        <v>10</v>
      </c>
      <c r="BF1224" s="111">
        <v>0.14000000000000001</v>
      </c>
      <c r="BG1224" s="112">
        <v>0.089999999999999997</v>
      </c>
      <c r="BH1224" s="272">
        <f>ROUND(SQRT(BF1224^2+BG1224^2)*1000/(1.73*BF1215),0)</f>
        <v>9</v>
      </c>
      <c r="BI1224" s="111">
        <v>0.17999999999999999</v>
      </c>
      <c r="BJ1224" s="112">
        <v>0.12</v>
      </c>
      <c r="BK1224" s="272">
        <f>ROUND(SQRT(BI1224^2+BJ1224^2)*1000/(1.73*BI1215),0)</f>
        <v>12</v>
      </c>
      <c r="BL1224" s="111">
        <v>0.16</v>
      </c>
      <c r="BM1224" s="112">
        <v>0.11</v>
      </c>
      <c r="BN1224" s="272">
        <f>ROUND(SQRT(BL1224^2+BM1224^2)*1000/(1.73*BL1215),0)</f>
        <v>11</v>
      </c>
      <c r="BO1224" s="111">
        <v>0.16</v>
      </c>
      <c r="BP1224" s="112">
        <v>0.11</v>
      </c>
      <c r="BQ1224" s="272">
        <f>ROUND(SQRT(BO1224^2+BP1224^2)*1000/(1.73*BO1215),0)</f>
        <v>11</v>
      </c>
      <c r="BR1224" s="111">
        <v>0.14999999999999999</v>
      </c>
      <c r="BS1224" s="112">
        <v>0.10000000000000001</v>
      </c>
      <c r="BT1224" s="272">
        <f>ROUND(SQRT(BR1224^2+BS1224^2)*1000/(1.73*BR1215),0)</f>
        <v>10</v>
      </c>
      <c r="BU1224" s="111">
        <v>0.14999999999999999</v>
      </c>
      <c r="BV1224" s="112">
        <v>0.10000000000000001</v>
      </c>
      <c r="BW1224" s="272">
        <f>ROUND(SQRT(BU1224^2+BV1224^2)*1000/(1.73*BU1215),0)</f>
        <v>10</v>
      </c>
      <c r="BX1224" s="111">
        <v>0.14999999999999999</v>
      </c>
      <c r="BY1224" s="112">
        <v>0.10000000000000001</v>
      </c>
      <c r="BZ1224" s="272">
        <f>ROUND(SQRT(BX1224^2+BY1224^2)*1000/(1.73*BX1215),0)</f>
        <v>10</v>
      </c>
      <c r="CA1224" s="43"/>
      <c r="CB1224" s="43"/>
      <c r="CC1224" s="43"/>
      <c r="CD1224" s="43"/>
      <c r="CE1224" s="43"/>
      <c r="CF1224" s="43"/>
      <c r="CG1224" s="43"/>
      <c r="CH1224" s="43"/>
      <c r="CI1224" s="43"/>
      <c r="CJ1224" s="43"/>
      <c r="CK1224" s="43"/>
      <c r="CL1224" s="43"/>
      <c r="CM1224" s="43"/>
      <c r="CN1224" s="43"/>
      <c r="CO1224" s="43"/>
      <c r="CP1224" s="43"/>
      <c r="CQ1224" s="43"/>
      <c r="CR1224" s="43"/>
      <c r="CS1224" s="43"/>
      <c r="CT1224" s="43"/>
      <c r="CU1224" s="43"/>
      <c r="CV1224" s="43"/>
      <c r="CW1224" s="43"/>
      <c r="CX1224" s="43"/>
      <c r="CY1224" s="43"/>
      <c r="CZ1224" s="43"/>
      <c r="DA1224" s="43"/>
      <c r="DB1224" s="43"/>
      <c r="DC1224" s="43"/>
      <c r="DD1224" s="43"/>
      <c r="DE1224" s="43"/>
    </row>
    <row r="1225" s="43" customFormat="1" ht="20.25">
      <c r="A1225" s="66"/>
      <c r="B1225" s="138"/>
      <c r="C1225" s="258" t="s">
        <v>217</v>
      </c>
      <c r="D1225" s="38" t="s">
        <v>38</v>
      </c>
      <c r="E1225" s="117" t="s">
        <v>38</v>
      </c>
      <c r="F1225" s="116">
        <v>10</v>
      </c>
      <c r="G1225" s="111">
        <v>2.4500000000000002</v>
      </c>
      <c r="H1225" s="112">
        <v>1.6299999999999999</v>
      </c>
      <c r="I1225" s="272">
        <f>ROUND(SQRT(G1225^2+H1225^2)*1000/(1.73*G1215),0)</f>
        <v>167</v>
      </c>
      <c r="J1225" s="111">
        <v>2.4399999999999999</v>
      </c>
      <c r="K1225" s="112">
        <v>1.6200000000000001</v>
      </c>
      <c r="L1225" s="272">
        <f>ROUND(SQRT(J1225^2+K1225^2)*1000/(1.73*J1215),0)</f>
        <v>166</v>
      </c>
      <c r="M1225" s="111">
        <v>2.4399999999999999</v>
      </c>
      <c r="N1225" s="112">
        <v>1.6200000000000001</v>
      </c>
      <c r="O1225" s="272">
        <f>ROUND(SQRT(M1225^2+N1225^2)*1000/(1.73*M1215),0)</f>
        <v>166</v>
      </c>
      <c r="P1225" s="111">
        <v>2.4399999999999999</v>
      </c>
      <c r="Q1225" s="112">
        <v>1.6200000000000001</v>
      </c>
      <c r="R1225" s="272">
        <f>ROUND(SQRT(P1225^2+Q1225^2)*1000/(1.73*P1215),0)</f>
        <v>166</v>
      </c>
      <c r="S1225" s="111">
        <v>2.4900000000000002</v>
      </c>
      <c r="T1225" s="112">
        <v>1.6599999999999999</v>
      </c>
      <c r="U1225" s="272">
        <f>ROUND(SQRT(S1225^2+T1225^2)*1000/(1.73*S1215),0)</f>
        <v>170</v>
      </c>
      <c r="V1225" s="111">
        <v>2.4500000000000002</v>
      </c>
      <c r="W1225" s="112">
        <v>1.6299999999999999</v>
      </c>
      <c r="X1225" s="272">
        <f>ROUND(SQRT(V1225^2+W1225^2)*1000/(1.73*V1215),0)</f>
        <v>167</v>
      </c>
      <c r="Y1225" s="111">
        <v>2.46</v>
      </c>
      <c r="Z1225" s="112">
        <v>1.6399999999999999</v>
      </c>
      <c r="AA1225" s="272">
        <v>168</v>
      </c>
      <c r="AB1225" s="111">
        <v>2.46</v>
      </c>
      <c r="AC1225" s="112">
        <v>1.6399999999999999</v>
      </c>
      <c r="AD1225" s="272">
        <f>ROUND(SQRT(AB1225^2+AC1225^2)*1000/(1.73*AB1215),0)</f>
        <v>168</v>
      </c>
      <c r="AE1225" s="111">
        <v>2.46</v>
      </c>
      <c r="AF1225" s="112">
        <v>1.6399999999999999</v>
      </c>
      <c r="AG1225" s="272">
        <f>ROUND(SQRT(AE1225^2+AF1225^2)*1000/(1.73*AE1215),0)</f>
        <v>168</v>
      </c>
      <c r="AH1225" s="111">
        <v>1.01</v>
      </c>
      <c r="AI1225" s="112">
        <v>0.67000000000000004</v>
      </c>
      <c r="AJ1225" s="272">
        <f>ROUND(SQRT(AH1225^2+AI1225^2)*1000/(1.73*AH1215),0)</f>
        <v>69</v>
      </c>
      <c r="AK1225" s="111">
        <v>1.27</v>
      </c>
      <c r="AL1225" s="112">
        <v>0.84999999999999998</v>
      </c>
      <c r="AM1225" s="272">
        <f>ROUND(SQRT(AK1225^2+AL1225^2)*1000/(1.73*AK1215),0)</f>
        <v>87</v>
      </c>
      <c r="AN1225" s="111">
        <v>2.4500000000000002</v>
      </c>
      <c r="AO1225" s="112">
        <v>1.6299999999999999</v>
      </c>
      <c r="AP1225" s="272">
        <f>ROUND(SQRT(AN1225^2+AO1225^2)*1000/(1.73*AN1215),0)</f>
        <v>167</v>
      </c>
      <c r="AQ1225" s="111">
        <v>2.4199999999999999</v>
      </c>
      <c r="AR1225" s="112">
        <v>1.6100000000000001</v>
      </c>
      <c r="AS1225" s="272">
        <f>ROUND(SQRT(AQ1225^2+AR1225^2)*1000/(1.73*AQ1215),0)</f>
        <v>165</v>
      </c>
      <c r="AT1225" s="111">
        <v>2.4100000000000001</v>
      </c>
      <c r="AU1225" s="112">
        <v>1.6000000000000001</v>
      </c>
      <c r="AV1225" s="272">
        <f>ROUND(SQRT(AT1225^2+AU1225^2)*1000/(1.73*AT1215),0)</f>
        <v>164</v>
      </c>
      <c r="AW1225" s="111">
        <v>2.3900000000000001</v>
      </c>
      <c r="AX1225" s="112">
        <v>1.5900000000000001</v>
      </c>
      <c r="AY1225" s="272">
        <f>ROUND(SQRT(AW1225^2+AX1225^2)*1000/(1.73*AW1215),0)</f>
        <v>163</v>
      </c>
      <c r="AZ1225" s="111">
        <v>2.3700000000000001</v>
      </c>
      <c r="BA1225" s="112">
        <v>1.5800000000000001</v>
      </c>
      <c r="BB1225" s="272">
        <f>ROUND(SQRT(AZ1225^2+BA1225^2)*1000/(1.73*AZ1215),0)</f>
        <v>161</v>
      </c>
      <c r="BC1225" s="111">
        <v>0.98999999999999999</v>
      </c>
      <c r="BD1225" s="112">
        <v>0.66000000000000003</v>
      </c>
      <c r="BE1225" s="272">
        <f>ROUND(SQRT(BC1225^2+BD1225^2)*1000/(1.73*BC1215),0)</f>
        <v>67</v>
      </c>
      <c r="BF1225" s="111">
        <v>0.27000000000000002</v>
      </c>
      <c r="BG1225" s="112">
        <v>0.17999999999999999</v>
      </c>
      <c r="BH1225" s="272">
        <f>ROUND(SQRT(BF1225^2+BG1225^2)*1000/(1.73*BF1215),0)</f>
        <v>18</v>
      </c>
      <c r="BI1225" s="111">
        <v>0.29999999999999999</v>
      </c>
      <c r="BJ1225" s="112">
        <v>0.20000000000000001</v>
      </c>
      <c r="BK1225" s="272">
        <f>ROUND(SQRT(BI1225^2+BJ1225^2)*1000/(1.73*BI1215),0)</f>
        <v>20</v>
      </c>
      <c r="BL1225" s="111">
        <v>0.32000000000000001</v>
      </c>
      <c r="BM1225" s="112">
        <v>0.20999999999999999</v>
      </c>
      <c r="BN1225" s="272">
        <f>ROUND(SQRT(BL1225^2+BM1225^2)*1000/(1.73*BL1215),0)</f>
        <v>22</v>
      </c>
      <c r="BO1225" s="111">
        <v>1.1200000000000001</v>
      </c>
      <c r="BP1225" s="112">
        <v>0.75</v>
      </c>
      <c r="BQ1225" s="272">
        <f>ROUND(SQRT(BO1225^2+BP1225^2)*1000/(1.73*BO1215),0)</f>
        <v>76</v>
      </c>
      <c r="BR1225" s="111">
        <v>2.3500000000000001</v>
      </c>
      <c r="BS1225" s="112">
        <v>1.5600000000000001</v>
      </c>
      <c r="BT1225" s="272">
        <f>ROUND(SQRT(BR1225^2+BS1225^2)*1000/(1.73*BR1215),0)</f>
        <v>160</v>
      </c>
      <c r="BU1225" s="111">
        <v>2.3500000000000001</v>
      </c>
      <c r="BV1225" s="112">
        <v>1.5600000000000001</v>
      </c>
      <c r="BW1225" s="272">
        <f>ROUND(SQRT(BU1225^2+BV1225^2)*1000/(1.73*BU1215),0)</f>
        <v>160</v>
      </c>
      <c r="BX1225" s="111">
        <v>2.3599999999999999</v>
      </c>
      <c r="BY1225" s="112">
        <v>1.5700000000000001</v>
      </c>
      <c r="BZ1225" s="272">
        <f>ROUND(SQRT(BX1225^2+BY1225^2)*1000/(1.73*BX1215),0)</f>
        <v>161</v>
      </c>
      <c r="CA1225" s="43"/>
      <c r="CB1225" s="43"/>
      <c r="CC1225" s="43"/>
      <c r="CD1225" s="43"/>
      <c r="CE1225" s="43"/>
      <c r="CF1225" s="43"/>
      <c r="CG1225" s="43"/>
      <c r="CH1225" s="43"/>
      <c r="CI1225" s="43"/>
      <c r="CJ1225" s="43"/>
      <c r="CK1225" s="43"/>
      <c r="CL1225" s="43"/>
      <c r="CM1225" s="43"/>
      <c r="CN1225" s="43"/>
      <c r="CO1225" s="43"/>
      <c r="CP1225" s="43"/>
      <c r="CQ1225" s="43"/>
      <c r="CR1225" s="43"/>
      <c r="CS1225" s="43"/>
      <c r="CT1225" s="43"/>
      <c r="CU1225" s="43"/>
      <c r="CV1225" s="43"/>
      <c r="CW1225" s="43"/>
      <c r="CX1225" s="43"/>
      <c r="CY1225" s="43"/>
      <c r="CZ1225" s="43"/>
      <c r="DA1225" s="43"/>
      <c r="DB1225" s="43"/>
      <c r="DC1225" s="43"/>
      <c r="DD1225" s="43"/>
      <c r="DE1225" s="43"/>
    </row>
    <row r="1226" s="43" customFormat="1" ht="21">
      <c r="A1226" s="66"/>
      <c r="B1226" s="138"/>
      <c r="C1226" s="293" t="s">
        <v>95</v>
      </c>
      <c r="D1226" s="38" t="s">
        <v>38</v>
      </c>
      <c r="E1226" s="125" t="s">
        <v>38</v>
      </c>
      <c r="F1226" s="124">
        <v>10</v>
      </c>
      <c r="G1226" s="111">
        <v>0</v>
      </c>
      <c r="H1226" s="112">
        <v>0</v>
      </c>
      <c r="I1226" s="272">
        <f>ROUND(SQRT(G1226^2+H1226^2)*1000/(1.73*G1215),0)</f>
        <v>0</v>
      </c>
      <c r="J1226" s="111">
        <v>0</v>
      </c>
      <c r="K1226" s="112">
        <v>0</v>
      </c>
      <c r="L1226" s="272">
        <f>ROUND(SQRT(J1226^2+K1226^2)*1000/(1.73*J1215),0)</f>
        <v>0</v>
      </c>
      <c r="M1226" s="111">
        <v>0</v>
      </c>
      <c r="N1226" s="112">
        <v>0</v>
      </c>
      <c r="O1226" s="272">
        <f>ROUND(SQRT(M1226^2+N1226^2)*1000/(1.73*M1215),0)</f>
        <v>0</v>
      </c>
      <c r="P1226" s="111">
        <v>0</v>
      </c>
      <c r="Q1226" s="112">
        <v>0</v>
      </c>
      <c r="R1226" s="272">
        <f>ROUND(SQRT(P1226^2+Q1226^2)*1000/(1.73*P1215),0)</f>
        <v>0</v>
      </c>
      <c r="S1226" s="111">
        <v>0</v>
      </c>
      <c r="T1226" s="112">
        <v>0</v>
      </c>
      <c r="U1226" s="272">
        <f>ROUND(SQRT(S1226^2+T1226^2)*1000/(1.73*S1215),0)</f>
        <v>0</v>
      </c>
      <c r="V1226" s="111">
        <v>0</v>
      </c>
      <c r="W1226" s="112">
        <v>0</v>
      </c>
      <c r="X1226" s="272">
        <f>ROUND(SQRT(V1226^2+W1226^2)*1000/(1.73*V1215),0)</f>
        <v>0</v>
      </c>
      <c r="Y1226" s="111">
        <v>0</v>
      </c>
      <c r="Z1226" s="112">
        <v>0</v>
      </c>
      <c r="AA1226" s="272">
        <v>0</v>
      </c>
      <c r="AB1226" s="111">
        <v>0</v>
      </c>
      <c r="AC1226" s="112">
        <v>0</v>
      </c>
      <c r="AD1226" s="272">
        <f>ROUND(SQRT(AB1226^2+AC1226^2)*1000/(1.73*AB1215),0)</f>
        <v>0</v>
      </c>
      <c r="AE1226" s="111">
        <v>0</v>
      </c>
      <c r="AF1226" s="112">
        <v>0</v>
      </c>
      <c r="AG1226" s="272">
        <f>ROUND(SQRT(AE1226^2+AF1226^2)*1000/(1.73*AE1215),0)</f>
        <v>0</v>
      </c>
      <c r="AH1226" s="111">
        <v>0</v>
      </c>
      <c r="AI1226" s="112">
        <v>0</v>
      </c>
      <c r="AJ1226" s="272">
        <f>ROUND(SQRT(AH1226^2+AI1226^2)*1000/(1.73*AH1215),0)</f>
        <v>0</v>
      </c>
      <c r="AK1226" s="111">
        <v>0</v>
      </c>
      <c r="AL1226" s="112">
        <v>0</v>
      </c>
      <c r="AM1226" s="272">
        <f>ROUND(SQRT(AK1226^2+AL1226^2)*1000/(1.73*AK1215),0)</f>
        <v>0</v>
      </c>
      <c r="AN1226" s="111">
        <v>0</v>
      </c>
      <c r="AO1226" s="112">
        <v>0</v>
      </c>
      <c r="AP1226" s="272">
        <f>ROUND(SQRT(AN1226^2+AO1226^2)*1000/(1.73*AN1215),0)</f>
        <v>0</v>
      </c>
      <c r="AQ1226" s="111">
        <v>0</v>
      </c>
      <c r="AR1226" s="112">
        <v>0</v>
      </c>
      <c r="AS1226" s="272">
        <f>ROUND(SQRT(AQ1226^2+AR1226^2)*1000/(1.73*AQ1215),0)</f>
        <v>0</v>
      </c>
      <c r="AT1226" s="111">
        <v>0</v>
      </c>
      <c r="AU1226" s="112">
        <v>0</v>
      </c>
      <c r="AV1226" s="272">
        <f>ROUND(SQRT(AT1226^2+AU1226^2)*1000/(1.73*AT1215),0)</f>
        <v>0</v>
      </c>
      <c r="AW1226" s="111">
        <v>0</v>
      </c>
      <c r="AX1226" s="112">
        <v>0</v>
      </c>
      <c r="AY1226" s="272">
        <f>ROUND(SQRT(AW1226^2+AX1226^2)*1000/(1.73*AW1215),0)</f>
        <v>0</v>
      </c>
      <c r="AZ1226" s="111">
        <v>0</v>
      </c>
      <c r="BA1226" s="112">
        <v>0</v>
      </c>
      <c r="BB1226" s="272">
        <f>ROUND(SQRT(AZ1226^2+BA1226^2)*1000/(1.73*AZ1215),0)</f>
        <v>0</v>
      </c>
      <c r="BC1226" s="111">
        <v>0</v>
      </c>
      <c r="BD1226" s="112">
        <v>0</v>
      </c>
      <c r="BE1226" s="272">
        <f>ROUND(SQRT(BC1226^2+BD1226^2)*1000/(1.73*BC1215),0)</f>
        <v>0</v>
      </c>
      <c r="BF1226" s="111">
        <v>0</v>
      </c>
      <c r="BG1226" s="112">
        <v>0</v>
      </c>
      <c r="BH1226" s="272">
        <f>ROUND(SQRT(BF1226^2+BG1226^2)*1000/(1.73*BF1215),0)</f>
        <v>0</v>
      </c>
      <c r="BI1226" s="111">
        <v>0</v>
      </c>
      <c r="BJ1226" s="112">
        <v>0</v>
      </c>
      <c r="BK1226" s="272">
        <f>ROUND(SQRT(BI1226^2+BJ1226^2)*1000/(1.73*BI1215),0)</f>
        <v>0</v>
      </c>
      <c r="BL1226" s="111">
        <v>0</v>
      </c>
      <c r="BM1226" s="112">
        <v>0</v>
      </c>
      <c r="BN1226" s="272">
        <f>ROUND(SQRT(BL1226^2+BM1226^2)*1000/(1.73*BL1215),0)</f>
        <v>0</v>
      </c>
      <c r="BO1226" s="111">
        <v>0</v>
      </c>
      <c r="BP1226" s="112">
        <v>0</v>
      </c>
      <c r="BQ1226" s="272">
        <f>ROUND(SQRT(BO1226^2+BP1226^2)*1000/(1.73*BO1215),0)</f>
        <v>0</v>
      </c>
      <c r="BR1226" s="111">
        <v>0</v>
      </c>
      <c r="BS1226" s="112">
        <v>0</v>
      </c>
      <c r="BT1226" s="272">
        <f>ROUND(SQRT(BR1226^2+BS1226^2)*1000/(1.73*BR1215),0)</f>
        <v>0</v>
      </c>
      <c r="BU1226" s="111">
        <v>0</v>
      </c>
      <c r="BV1226" s="112">
        <v>0</v>
      </c>
      <c r="BW1226" s="272">
        <f>ROUND(SQRT(BU1226^2+BV1226^2)*1000/(1.73*BU1215),0)</f>
        <v>0</v>
      </c>
      <c r="BX1226" s="111">
        <v>0</v>
      </c>
      <c r="BY1226" s="112">
        <v>0</v>
      </c>
      <c r="BZ1226" s="272">
        <f>ROUND(SQRT(BX1226^2+BY1226^2)*1000/(1.73*BX1215),0)</f>
        <v>0</v>
      </c>
      <c r="CA1226" s="43"/>
      <c r="CB1226" s="43"/>
      <c r="CC1226" s="43"/>
      <c r="CD1226" s="43"/>
      <c r="CE1226" s="43"/>
      <c r="CF1226" s="43"/>
      <c r="CG1226" s="43"/>
      <c r="CH1226" s="43"/>
      <c r="CI1226" s="43"/>
      <c r="CJ1226" s="43"/>
      <c r="CK1226" s="43"/>
      <c r="CL1226" s="43"/>
      <c r="CM1226" s="43"/>
      <c r="CN1226" s="43"/>
      <c r="CO1226" s="43"/>
      <c r="CP1226" s="43"/>
      <c r="CQ1226" s="43"/>
      <c r="CR1226" s="43"/>
      <c r="CS1226" s="43"/>
      <c r="CT1226" s="43"/>
      <c r="CU1226" s="43"/>
      <c r="CV1226" s="43"/>
      <c r="CW1226" s="43"/>
      <c r="CX1226" s="43"/>
      <c r="CY1226" s="43"/>
      <c r="CZ1226" s="43"/>
      <c r="DA1226" s="43"/>
      <c r="DB1226" s="43"/>
      <c r="DC1226" s="43"/>
      <c r="DD1226" s="43"/>
      <c r="DE1226" s="43"/>
    </row>
    <row r="1227" s="164" customFormat="1" ht="19.5" customHeight="1">
      <c r="A1227" s="66"/>
      <c r="B1227" s="165" t="s">
        <v>133</v>
      </c>
      <c r="C1227" s="166" t="s">
        <v>134</v>
      </c>
      <c r="D1227" s="128"/>
      <c r="E1227" s="128"/>
      <c r="F1227" s="128"/>
      <c r="G1227" s="220">
        <f>G1203+G1207</f>
        <v>4.6900000000000004</v>
      </c>
      <c r="H1227" s="221">
        <f>H1203+H1207</f>
        <v>3.1200000000000001</v>
      </c>
      <c r="I1227" s="222"/>
      <c r="J1227" s="220">
        <f>J1203+J1207</f>
        <v>4.5899999999999999</v>
      </c>
      <c r="K1227" s="221">
        <f>K1203+K1207</f>
        <v>3.0499999999999998</v>
      </c>
      <c r="L1227" s="222"/>
      <c r="M1227" s="220">
        <f>M1203+M1207</f>
        <v>4.5599999999999996</v>
      </c>
      <c r="N1227" s="221">
        <f>N1203+N1207</f>
        <v>3.04</v>
      </c>
      <c r="O1227" s="222"/>
      <c r="P1227" s="220">
        <f>P1203+P1207</f>
        <v>4.6200000000000001</v>
      </c>
      <c r="Q1227" s="221">
        <f>Q1203+Q1207</f>
        <v>3.0699999999999998</v>
      </c>
      <c r="R1227" s="222"/>
      <c r="S1227" s="220">
        <f>S1203+S1207</f>
        <v>4.9400000000000004</v>
      </c>
      <c r="T1227" s="221">
        <f>T1203+T1207</f>
        <v>3.2999999999999998</v>
      </c>
      <c r="U1227" s="222"/>
      <c r="V1227" s="220">
        <f>V1203+V1207</f>
        <v>4.5800000000000001</v>
      </c>
      <c r="W1227" s="221">
        <f>W1203+W1207</f>
        <v>3.0499999999999998</v>
      </c>
      <c r="X1227" s="222"/>
      <c r="Y1227" s="220">
        <f>Y1203+Y1207</f>
        <v>4.6299999999999999</v>
      </c>
      <c r="Z1227" s="221">
        <f>Z1203+Z1207</f>
        <v>3.1000000000000001</v>
      </c>
      <c r="AA1227" s="222"/>
      <c r="AB1227" s="220">
        <f>AB1203+AB1207</f>
        <v>4.7800000000000002</v>
      </c>
      <c r="AC1227" s="221">
        <f>AC1203+AC1207</f>
        <v>3.2000000000000002</v>
      </c>
      <c r="AD1227" s="222"/>
      <c r="AE1227" s="220">
        <f>AE1203+AE1207</f>
        <v>4.8799999999999999</v>
      </c>
      <c r="AF1227" s="221">
        <f>AF1203+AF1207</f>
        <v>3.2599999999999998</v>
      </c>
      <c r="AG1227" s="222"/>
      <c r="AH1227" s="220">
        <f>AH1203+AH1207</f>
        <v>2.8700000000000001</v>
      </c>
      <c r="AI1227" s="221">
        <f>AI1203+AI1207</f>
        <v>1.9099999999999999</v>
      </c>
      <c r="AJ1227" s="222"/>
      <c r="AK1227" s="220">
        <f>AK1203+AK1207</f>
        <v>3.2000000000000002</v>
      </c>
      <c r="AL1227" s="221">
        <f>AL1203+AL1207</f>
        <v>2.1400000000000001</v>
      </c>
      <c r="AM1227" s="222"/>
      <c r="AN1227" s="220">
        <f>AN1203+AN1207</f>
        <v>4.96</v>
      </c>
      <c r="AO1227" s="221">
        <f>AO1203+AO1207</f>
        <v>3.3100000000000001</v>
      </c>
      <c r="AP1227" s="222"/>
      <c r="AQ1227" s="220">
        <f>AQ1203+AQ1207</f>
        <v>4.9299999999999997</v>
      </c>
      <c r="AR1227" s="221">
        <f>AR1203+AR1207</f>
        <v>3.29</v>
      </c>
      <c r="AS1227" s="222"/>
      <c r="AT1227" s="220">
        <f>AT1203+AT1207</f>
        <v>4.8600000000000003</v>
      </c>
      <c r="AU1227" s="221">
        <f>AU1203+AU1207</f>
        <v>3.2400000000000002</v>
      </c>
      <c r="AV1227" s="222"/>
      <c r="AW1227" s="220">
        <f>AW1203+AW1207</f>
        <v>4.8399999999999999</v>
      </c>
      <c r="AX1227" s="221">
        <f>AX1203+AX1207</f>
        <v>3.23</v>
      </c>
      <c r="AY1227" s="222"/>
      <c r="AZ1227" s="220">
        <f>AZ1203+AZ1207</f>
        <v>4.8200000000000003</v>
      </c>
      <c r="BA1227" s="221">
        <f>BA1203+BA1207</f>
        <v>3.21</v>
      </c>
      <c r="BB1227" s="222"/>
      <c r="BC1227" s="220">
        <f>BC1203+BC1207</f>
        <v>2.8500000000000001</v>
      </c>
      <c r="BD1227" s="221">
        <f>BD1203+BD1207</f>
        <v>1.9099999999999999</v>
      </c>
      <c r="BE1227" s="222"/>
      <c r="BF1227" s="220">
        <f>BF1203+BF1207</f>
        <v>1.8</v>
      </c>
      <c r="BG1227" s="221">
        <f>BG1203+BG1207</f>
        <v>1.2</v>
      </c>
      <c r="BH1227" s="222"/>
      <c r="BI1227" s="220">
        <f>BI1203+BI1207</f>
        <v>1.99</v>
      </c>
      <c r="BJ1227" s="221">
        <f>BJ1203+BJ1207</f>
        <v>1.3300000000000001</v>
      </c>
      <c r="BK1227" s="222"/>
      <c r="BL1227" s="220">
        <f>BL1203+BL1207</f>
        <v>1.8999999999999999</v>
      </c>
      <c r="BM1227" s="221">
        <f>BM1203+BM1207</f>
        <v>1.28</v>
      </c>
      <c r="BN1227" s="222"/>
      <c r="BO1227" s="220">
        <f>BO1203+BO1207</f>
        <v>3.02</v>
      </c>
      <c r="BP1227" s="221">
        <f>BP1203+BP1207</f>
        <v>2.0299999999999998</v>
      </c>
      <c r="BQ1227" s="222"/>
      <c r="BR1227" s="220">
        <f>BR1203+BR1207</f>
        <v>4.7300000000000004</v>
      </c>
      <c r="BS1227" s="221">
        <f>BS1203+BS1207</f>
        <v>3.1400000000000001</v>
      </c>
      <c r="BT1227" s="222"/>
      <c r="BU1227" s="220">
        <f>BU1203+BU1207</f>
        <v>4.6699999999999999</v>
      </c>
      <c r="BV1227" s="221">
        <f>BV1203+BV1207</f>
        <v>3.1200000000000001</v>
      </c>
      <c r="BW1227" s="222"/>
      <c r="BX1227" s="220">
        <f>BX1203+BX1207</f>
        <v>4.6100000000000003</v>
      </c>
      <c r="BY1227" s="221">
        <f>BY1203+BY1207</f>
        <v>3.0699999999999998</v>
      </c>
      <c r="BZ1227" s="222"/>
      <c r="CA1227" s="164"/>
      <c r="CB1227" s="164"/>
      <c r="CC1227" s="164"/>
      <c r="CD1227" s="164"/>
      <c r="CE1227" s="164"/>
      <c r="CF1227" s="164"/>
      <c r="CG1227" s="164"/>
      <c r="CH1227" s="164"/>
      <c r="CI1227" s="164"/>
      <c r="CJ1227" s="164"/>
      <c r="CK1227" s="164"/>
      <c r="CL1227" s="164"/>
      <c r="CM1227" s="164"/>
      <c r="CN1227" s="164"/>
      <c r="CO1227" s="164"/>
      <c r="CP1227" s="164"/>
      <c r="CQ1227" s="164"/>
      <c r="CR1227" s="164"/>
      <c r="CS1227" s="164"/>
      <c r="CT1227" s="164"/>
      <c r="CU1227" s="164"/>
      <c r="CV1227" s="164"/>
      <c r="CW1227" s="164"/>
      <c r="CX1227" s="164"/>
      <c r="CY1227" s="164"/>
      <c r="CZ1227" s="164"/>
      <c r="DA1227" s="164"/>
      <c r="DB1227" s="164"/>
      <c r="DC1227" s="164"/>
      <c r="DD1227" s="164"/>
      <c r="DE1227" s="164"/>
    </row>
    <row r="1228" s="164" customFormat="1" ht="19.5" customHeight="1">
      <c r="A1228" s="66"/>
      <c r="B1228" s="170"/>
      <c r="C1228" s="171" t="s">
        <v>135</v>
      </c>
      <c r="D1228" s="117"/>
      <c r="E1228" s="117"/>
      <c r="F1228" s="117"/>
      <c r="G1228" s="223">
        <f>G1211+G1212</f>
        <v>4.6900000000000004</v>
      </c>
      <c r="H1228" s="224">
        <f>H1211+H1212</f>
        <v>3.1200000000000001</v>
      </c>
      <c r="I1228" s="225"/>
      <c r="J1228" s="223">
        <f>J1211+J1212</f>
        <v>4.5899999999999999</v>
      </c>
      <c r="K1228" s="224">
        <f>K1211+K1212</f>
        <v>3.0499999999999998</v>
      </c>
      <c r="L1228" s="225"/>
      <c r="M1228" s="223">
        <f>M1211+M1212</f>
        <v>4.5599999999999996</v>
      </c>
      <c r="N1228" s="224">
        <f>N1211+N1212</f>
        <v>3.04</v>
      </c>
      <c r="O1228" s="225"/>
      <c r="P1228" s="223">
        <f>P1211+P1212</f>
        <v>4.6200000000000001</v>
      </c>
      <c r="Q1228" s="224">
        <f>Q1211+Q1212</f>
        <v>3.0699999999999998</v>
      </c>
      <c r="R1228" s="225"/>
      <c r="S1228" s="223">
        <f>S1211+S1212</f>
        <v>4.9400000000000004</v>
      </c>
      <c r="T1228" s="224">
        <f>T1211+T1212</f>
        <v>3.2999999999999998</v>
      </c>
      <c r="U1228" s="225"/>
      <c r="V1228" s="223">
        <f>V1211+V1212</f>
        <v>4.5800000000000001</v>
      </c>
      <c r="W1228" s="224">
        <f>W1211+W1212</f>
        <v>3.0499999999999998</v>
      </c>
      <c r="X1228" s="225"/>
      <c r="Y1228" s="223">
        <f>Y1211+Y1212</f>
        <v>4.6299999999999999</v>
      </c>
      <c r="Z1228" s="224">
        <f>Z1211+Z1212</f>
        <v>3.1000000000000001</v>
      </c>
      <c r="AA1228" s="225"/>
      <c r="AB1228" s="223">
        <f>AB1211+AB1212</f>
        <v>4.7800000000000002</v>
      </c>
      <c r="AC1228" s="224">
        <f>AC1211+AC1212</f>
        <v>3.2000000000000002</v>
      </c>
      <c r="AD1228" s="225"/>
      <c r="AE1228" s="223">
        <f>AE1211+AE1212</f>
        <v>4.8799999999999999</v>
      </c>
      <c r="AF1228" s="224">
        <f>AF1211+AF1212</f>
        <v>3.2599999999999998</v>
      </c>
      <c r="AG1228" s="225"/>
      <c r="AH1228" s="223">
        <f>AH1211+AH1212</f>
        <v>2.8700000000000001</v>
      </c>
      <c r="AI1228" s="224">
        <f>AI1211+AI1212</f>
        <v>1.9099999999999999</v>
      </c>
      <c r="AJ1228" s="225"/>
      <c r="AK1228" s="223">
        <f>AK1211+AK1212</f>
        <v>3.2000000000000002</v>
      </c>
      <c r="AL1228" s="224">
        <f>AL1211+AL1212</f>
        <v>2.1400000000000001</v>
      </c>
      <c r="AM1228" s="225"/>
      <c r="AN1228" s="223">
        <f>AN1211+AN1212</f>
        <v>4.96</v>
      </c>
      <c r="AO1228" s="224">
        <f>AO1211+AO1212</f>
        <v>3.3100000000000001</v>
      </c>
      <c r="AP1228" s="225"/>
      <c r="AQ1228" s="223">
        <f>AQ1211+AQ1212</f>
        <v>4.9299999999999997</v>
      </c>
      <c r="AR1228" s="224">
        <f>AR1211+AR1212</f>
        <v>3.29</v>
      </c>
      <c r="AS1228" s="225"/>
      <c r="AT1228" s="223">
        <f>AT1211+AT1212</f>
        <v>4.8600000000000003</v>
      </c>
      <c r="AU1228" s="224">
        <f>AU1211+AU1212</f>
        <v>3.2400000000000002</v>
      </c>
      <c r="AV1228" s="225"/>
      <c r="AW1228" s="223">
        <f>AW1211+AW1212</f>
        <v>4.8399999999999999</v>
      </c>
      <c r="AX1228" s="224">
        <f>AX1211+AX1212</f>
        <v>3.23</v>
      </c>
      <c r="AY1228" s="225"/>
      <c r="AZ1228" s="223">
        <f>AZ1211+AZ1212</f>
        <v>4.8200000000000003</v>
      </c>
      <c r="BA1228" s="224">
        <f>BA1211+BA1212</f>
        <v>3.21</v>
      </c>
      <c r="BB1228" s="225"/>
      <c r="BC1228" s="223">
        <f>BC1211+BC1212</f>
        <v>2.8500000000000001</v>
      </c>
      <c r="BD1228" s="224">
        <f>BD1211+BD1212</f>
        <v>1.9099999999999999</v>
      </c>
      <c r="BE1228" s="225"/>
      <c r="BF1228" s="223">
        <f>BF1211+BF1212</f>
        <v>1.8</v>
      </c>
      <c r="BG1228" s="224">
        <f>BG1211+BG1212</f>
        <v>1.2</v>
      </c>
      <c r="BH1228" s="225"/>
      <c r="BI1228" s="223">
        <f>BI1211+BI1212</f>
        <v>1.99</v>
      </c>
      <c r="BJ1228" s="224">
        <f>BJ1211+BJ1212</f>
        <v>1.3300000000000001</v>
      </c>
      <c r="BK1228" s="225"/>
      <c r="BL1228" s="223">
        <f>BL1211+BL1212</f>
        <v>1.8999999999999999</v>
      </c>
      <c r="BM1228" s="224">
        <f>BM1211+BM1212</f>
        <v>1.28</v>
      </c>
      <c r="BN1228" s="225"/>
      <c r="BO1228" s="223">
        <f>BO1211+BO1212</f>
        <v>3.02</v>
      </c>
      <c r="BP1228" s="224">
        <f>BP1211+BP1212</f>
        <v>2.0299999999999998</v>
      </c>
      <c r="BQ1228" s="225"/>
      <c r="BR1228" s="223">
        <f>BR1211+BR1212</f>
        <v>4.7300000000000004</v>
      </c>
      <c r="BS1228" s="224">
        <f>BS1211+BS1212</f>
        <v>3.1400000000000001</v>
      </c>
      <c r="BT1228" s="225"/>
      <c r="BU1228" s="223">
        <f>BU1211+BU1212</f>
        <v>4.6699999999999999</v>
      </c>
      <c r="BV1228" s="224">
        <f>BV1211+BV1212</f>
        <v>3.1200000000000001</v>
      </c>
      <c r="BW1228" s="225"/>
      <c r="BX1228" s="223">
        <f>BX1211+BX1212</f>
        <v>4.6100000000000003</v>
      </c>
      <c r="BY1228" s="224">
        <f>BY1211+BY1212</f>
        <v>3.0699999999999998</v>
      </c>
      <c r="BZ1228" s="225"/>
      <c r="CA1228" s="164"/>
      <c r="CB1228" s="164"/>
      <c r="CC1228" s="164"/>
      <c r="CD1228" s="164"/>
      <c r="CE1228" s="164"/>
      <c r="CF1228" s="164"/>
      <c r="CG1228" s="164"/>
      <c r="CH1228" s="164"/>
      <c r="CI1228" s="164"/>
      <c r="CJ1228" s="164"/>
      <c r="CK1228" s="164"/>
      <c r="CL1228" s="164"/>
      <c r="CM1228" s="164"/>
      <c r="CN1228" s="164"/>
      <c r="CO1228" s="164"/>
      <c r="CP1228" s="164"/>
      <c r="CQ1228" s="164"/>
      <c r="CR1228" s="164"/>
      <c r="CS1228" s="164"/>
      <c r="CT1228" s="164"/>
      <c r="CU1228" s="164"/>
      <c r="CV1228" s="164"/>
      <c r="CW1228" s="164"/>
      <c r="CX1228" s="164"/>
      <c r="CY1228" s="164"/>
      <c r="CZ1228" s="164"/>
      <c r="DA1228" s="164"/>
      <c r="DB1228" s="164"/>
      <c r="DC1228" s="164"/>
      <c r="DD1228" s="164"/>
      <c r="DE1228" s="164"/>
    </row>
    <row r="1229" s="164" customFormat="1" ht="20.25" customHeight="1">
      <c r="A1229" s="66"/>
      <c r="B1229" s="175"/>
      <c r="C1229" s="176" t="s">
        <v>136</v>
      </c>
      <c r="D1229" s="177"/>
      <c r="E1229" s="178"/>
      <c r="F1229" s="178"/>
      <c r="G1229" s="341">
        <f>(G1227-G1228)/G1227*100</f>
        <v>0</v>
      </c>
      <c r="H1229" s="294">
        <f>(H1227-H1228)/H1227*100</f>
        <v>0</v>
      </c>
      <c r="I1229" s="343"/>
      <c r="J1229" s="341">
        <f>(J1227-J1228)/J1227*100</f>
        <v>0</v>
      </c>
      <c r="K1229" s="294">
        <f>(K1227-K1228)/K1227*100</f>
        <v>0</v>
      </c>
      <c r="L1229" s="343"/>
      <c r="M1229" s="341">
        <f>(M1227-M1228)/M1227*100</f>
        <v>0</v>
      </c>
      <c r="N1229" s="294">
        <f>(N1227-N1228)/N1227*100</f>
        <v>0</v>
      </c>
      <c r="O1229" s="343"/>
      <c r="P1229" s="341">
        <f>(P1227-P1228)/P1227*100</f>
        <v>0</v>
      </c>
      <c r="Q1229" s="294">
        <f>(Q1227-Q1228)/Q1227*100</f>
        <v>0</v>
      </c>
      <c r="R1229" s="343"/>
      <c r="S1229" s="341">
        <f>(S1227-S1228)/S1227*100</f>
        <v>0</v>
      </c>
      <c r="T1229" s="294">
        <f>(T1227-T1228)/T1227*100</f>
        <v>0</v>
      </c>
      <c r="U1229" s="343"/>
      <c r="V1229" s="341">
        <f>(V1227-V1228)/V1227*100</f>
        <v>0</v>
      </c>
      <c r="W1229" s="294">
        <f>(W1227-W1228)/W1227*100</f>
        <v>0</v>
      </c>
      <c r="X1229" s="343"/>
      <c r="Y1229" s="341">
        <f>(Y1227-Y1228)/Y1227*100</f>
        <v>0</v>
      </c>
      <c r="Z1229" s="294">
        <f>(Z1227-Z1228)/Z1227*100</f>
        <v>0</v>
      </c>
      <c r="AA1229" s="343"/>
      <c r="AB1229" s="341">
        <f>(AB1227-AB1228)/AB1227*100</f>
        <v>0</v>
      </c>
      <c r="AC1229" s="294">
        <f>(AC1227-AC1228)/AC1227*100</f>
        <v>0</v>
      </c>
      <c r="AD1229" s="343"/>
      <c r="AE1229" s="341">
        <f>(AE1227-AE1228)/AE1227*100</f>
        <v>0</v>
      </c>
      <c r="AF1229" s="294">
        <f>(AF1227-AF1228)/AF1227*100</f>
        <v>0</v>
      </c>
      <c r="AG1229" s="343"/>
      <c r="AH1229" s="341">
        <f>(AH1227-AH1228)/AH1227*100</f>
        <v>0</v>
      </c>
      <c r="AI1229" s="294">
        <f>(AI1227-AI1228)/AI1227*100</f>
        <v>0</v>
      </c>
      <c r="AJ1229" s="343"/>
      <c r="AK1229" s="341">
        <f>(AK1227-AK1228)/AK1227*100</f>
        <v>0</v>
      </c>
      <c r="AL1229" s="294">
        <f>(AL1227-AL1228)/AL1227*100</f>
        <v>0</v>
      </c>
      <c r="AM1229" s="343"/>
      <c r="AN1229" s="341">
        <f>(AN1227-AN1228)/AN1227*100</f>
        <v>0</v>
      </c>
      <c r="AO1229" s="294">
        <f>(AO1227-AO1228)/AO1227*100</f>
        <v>0</v>
      </c>
      <c r="AP1229" s="343"/>
      <c r="AQ1229" s="341">
        <f>(AQ1227-AQ1228)/AQ1227*100</f>
        <v>0</v>
      </c>
      <c r="AR1229" s="294">
        <f>(AR1227-AR1228)/AR1227*100</f>
        <v>0</v>
      </c>
      <c r="AS1229" s="343"/>
      <c r="AT1229" s="341">
        <f>(AT1227-AT1228)/AT1227*100</f>
        <v>0</v>
      </c>
      <c r="AU1229" s="294">
        <f>(AU1227-AU1228)/AU1227*100</f>
        <v>0</v>
      </c>
      <c r="AV1229" s="343"/>
      <c r="AW1229" s="341">
        <f>(AW1227-AW1228)/AW1227*100</f>
        <v>0</v>
      </c>
      <c r="AX1229" s="294">
        <f>(AX1227-AX1228)/AX1227*100</f>
        <v>0</v>
      </c>
      <c r="AY1229" s="343"/>
      <c r="AZ1229" s="341">
        <f>(AZ1227-AZ1228)/AZ1227*100</f>
        <v>0</v>
      </c>
      <c r="BA1229" s="294">
        <f>(BA1227-BA1228)/BA1227*100</f>
        <v>0</v>
      </c>
      <c r="BB1229" s="343"/>
      <c r="BC1229" s="341">
        <f>(BC1227-BC1228)/BC1227*100</f>
        <v>0</v>
      </c>
      <c r="BD1229" s="294">
        <f>(BD1227-BD1228)/BD1227*100</f>
        <v>0</v>
      </c>
      <c r="BE1229" s="343"/>
      <c r="BF1229" s="341">
        <f>(BF1227-BF1228)/BF1227*100</f>
        <v>0</v>
      </c>
      <c r="BG1229" s="294">
        <f>(BG1227-BG1228)/BG1227*100</f>
        <v>0</v>
      </c>
      <c r="BH1229" s="343"/>
      <c r="BI1229" s="341">
        <f>(BI1227-BI1228)/BI1227*100</f>
        <v>0</v>
      </c>
      <c r="BJ1229" s="294">
        <f>(BJ1227-BJ1228)/BJ1227*100</f>
        <v>0</v>
      </c>
      <c r="BK1229" s="343"/>
      <c r="BL1229" s="341">
        <f>(BL1227-BL1228)/BL1227*100</f>
        <v>0</v>
      </c>
      <c r="BM1229" s="294">
        <f>(BM1227-BM1228)/BM1227*100</f>
        <v>0</v>
      </c>
      <c r="BN1229" s="343"/>
      <c r="BO1229" s="341">
        <f>(BO1227-BO1228)/BO1227*100</f>
        <v>0</v>
      </c>
      <c r="BP1229" s="294">
        <f>(BP1227-BP1228)/BP1227*100</f>
        <v>0</v>
      </c>
      <c r="BQ1229" s="343"/>
      <c r="BR1229" s="341">
        <f>(BR1227-BR1228)/BR1227*100</f>
        <v>0</v>
      </c>
      <c r="BS1229" s="294">
        <f>(BS1227-BS1228)/BS1227*100</f>
        <v>0</v>
      </c>
      <c r="BT1229" s="343"/>
      <c r="BU1229" s="341">
        <f>(BU1227-BU1228)/BU1227*100</f>
        <v>0</v>
      </c>
      <c r="BV1229" s="294">
        <f>(BV1227-BV1228)/BV1227*100</f>
        <v>0</v>
      </c>
      <c r="BW1229" s="343"/>
      <c r="BX1229" s="341">
        <f>(BX1227-BX1228)/BX1227*100</f>
        <v>0</v>
      </c>
      <c r="BY1229" s="294">
        <f>(BY1227-BY1228)/BY1227*100</f>
        <v>0</v>
      </c>
      <c r="BZ1229" s="343"/>
      <c r="CA1229" s="164"/>
      <c r="CB1229" s="164"/>
      <c r="CC1229" s="164"/>
      <c r="CD1229" s="164"/>
      <c r="CE1229" s="164"/>
      <c r="CF1229" s="164"/>
      <c r="CG1229" s="164"/>
      <c r="CH1229" s="164"/>
      <c r="CI1229" s="164"/>
      <c r="CJ1229" s="164"/>
      <c r="CK1229" s="164"/>
      <c r="CL1229" s="164"/>
      <c r="CM1229" s="164"/>
      <c r="CN1229" s="164"/>
      <c r="CO1229" s="164"/>
      <c r="CP1229" s="164"/>
      <c r="CQ1229" s="164"/>
      <c r="CR1229" s="164"/>
      <c r="CS1229" s="164"/>
      <c r="CT1229" s="164"/>
      <c r="CU1229" s="164"/>
      <c r="CV1229" s="164"/>
      <c r="CW1229" s="164"/>
      <c r="CX1229" s="164"/>
      <c r="CY1229" s="164"/>
      <c r="CZ1229" s="164"/>
      <c r="DA1229" s="164"/>
      <c r="DB1229" s="164"/>
      <c r="DC1229" s="164"/>
      <c r="DD1229" s="164"/>
      <c r="DE1229" s="164"/>
    </row>
    <row r="1230" s="164" customFormat="1" ht="19.5" customHeight="1">
      <c r="A1230" s="66"/>
      <c r="B1230" s="165" t="s">
        <v>137</v>
      </c>
      <c r="C1230" s="166" t="s">
        <v>134</v>
      </c>
      <c r="D1230" s="128"/>
      <c r="E1230" s="128"/>
      <c r="F1230" s="128"/>
      <c r="G1230" s="290">
        <f>G1204</f>
        <v>1.5700000000000001</v>
      </c>
      <c r="H1230" s="291">
        <f>H1204</f>
        <v>1.05</v>
      </c>
      <c r="I1230" s="345"/>
      <c r="J1230" s="290">
        <f>J1204</f>
        <v>1.51</v>
      </c>
      <c r="K1230" s="291">
        <f>K1204</f>
        <v>1.01</v>
      </c>
      <c r="L1230" s="345"/>
      <c r="M1230" s="290">
        <f>M1204</f>
        <v>1.51</v>
      </c>
      <c r="N1230" s="291">
        <f>N1204</f>
        <v>1.01</v>
      </c>
      <c r="O1230" s="345"/>
      <c r="P1230" s="290">
        <f>P1204</f>
        <v>1.54</v>
      </c>
      <c r="Q1230" s="291">
        <f>Q1204</f>
        <v>1.03</v>
      </c>
      <c r="R1230" s="345"/>
      <c r="S1230" s="290">
        <f>S1204</f>
        <v>1.75</v>
      </c>
      <c r="T1230" s="291">
        <f>T1204</f>
        <v>1.1699999999999999</v>
      </c>
      <c r="U1230" s="345"/>
      <c r="V1230" s="290">
        <f>V1204</f>
        <v>1.51</v>
      </c>
      <c r="W1230" s="291">
        <f>W1204</f>
        <v>1.01</v>
      </c>
      <c r="X1230" s="345"/>
      <c r="Y1230" s="290">
        <f>Y1204</f>
        <v>1.54</v>
      </c>
      <c r="Z1230" s="291">
        <f>Z1204</f>
        <v>1.04</v>
      </c>
      <c r="AA1230" s="345"/>
      <c r="AB1230" s="290">
        <f>AB1204</f>
        <v>1.6299999999999999</v>
      </c>
      <c r="AC1230" s="291">
        <f>AC1204</f>
        <v>1.0900000000000001</v>
      </c>
      <c r="AD1230" s="345"/>
      <c r="AE1230" s="290">
        <f>AE1204</f>
        <v>1.6799999999999999</v>
      </c>
      <c r="AF1230" s="291">
        <f>AF1204</f>
        <v>1.1299999999999999</v>
      </c>
      <c r="AG1230" s="345"/>
      <c r="AH1230" s="290">
        <f>AH1204</f>
        <v>1.0600000000000001</v>
      </c>
      <c r="AI1230" s="291">
        <f>AI1204</f>
        <v>0.70999999999999996</v>
      </c>
      <c r="AJ1230" s="345"/>
      <c r="AK1230" s="290">
        <f>AK1204</f>
        <v>1.2</v>
      </c>
      <c r="AL1230" s="291">
        <f>AL1204</f>
        <v>0.81000000000000005</v>
      </c>
      <c r="AM1230" s="345"/>
      <c r="AN1230" s="290">
        <f>AN1204</f>
        <v>1.7</v>
      </c>
      <c r="AO1230" s="291">
        <f>AO1204</f>
        <v>1.1399999999999999</v>
      </c>
      <c r="AP1230" s="345"/>
      <c r="AQ1230" s="290">
        <f>AQ1204</f>
        <v>1.75</v>
      </c>
      <c r="AR1230" s="291">
        <f>AR1204</f>
        <v>1.1699999999999999</v>
      </c>
      <c r="AS1230" s="345"/>
      <c r="AT1230" s="290">
        <f>AT1204</f>
        <v>1.72</v>
      </c>
      <c r="AU1230" s="291">
        <f>AU1204</f>
        <v>1.1499999999999999</v>
      </c>
      <c r="AV1230" s="345"/>
      <c r="AW1230" s="290">
        <f>AW1204</f>
        <v>1.6699999999999999</v>
      </c>
      <c r="AX1230" s="291">
        <f>AX1204</f>
        <v>1.1200000000000001</v>
      </c>
      <c r="AY1230" s="345"/>
      <c r="AZ1230" s="290">
        <f>AZ1204</f>
        <v>1.6899999999999999</v>
      </c>
      <c r="BA1230" s="291">
        <f>BA1204</f>
        <v>1.1299999999999999</v>
      </c>
      <c r="BB1230" s="345"/>
      <c r="BC1230" s="290">
        <f>BC1204</f>
        <v>1.1000000000000001</v>
      </c>
      <c r="BD1230" s="291">
        <f>BD1204</f>
        <v>0.73999999999999999</v>
      </c>
      <c r="BE1230" s="345"/>
      <c r="BF1230" s="290">
        <f>BF1204</f>
        <v>0.79000000000000004</v>
      </c>
      <c r="BG1230" s="291">
        <f>BG1204</f>
        <v>0.53000000000000003</v>
      </c>
      <c r="BH1230" s="345"/>
      <c r="BI1230" s="290">
        <f>BI1204</f>
        <v>0.84999999999999998</v>
      </c>
      <c r="BJ1230" s="291">
        <f>BJ1204</f>
        <v>0.56999999999999995</v>
      </c>
      <c r="BK1230" s="345"/>
      <c r="BL1230" s="290">
        <f>BL1204</f>
        <v>0.78000000000000003</v>
      </c>
      <c r="BM1230" s="291">
        <f>BM1204</f>
        <v>0.53000000000000003</v>
      </c>
      <c r="BN1230" s="345"/>
      <c r="BO1230" s="290">
        <f>BO1204</f>
        <v>1.1100000000000001</v>
      </c>
      <c r="BP1230" s="291">
        <f>BP1204</f>
        <v>0.75</v>
      </c>
      <c r="BQ1230" s="345"/>
      <c r="BR1230" s="290">
        <f>BR1204</f>
        <v>1.6100000000000001</v>
      </c>
      <c r="BS1230" s="291">
        <f>BS1204</f>
        <v>1.0700000000000001</v>
      </c>
      <c r="BT1230" s="345"/>
      <c r="BU1230" s="290">
        <f>BU1204</f>
        <v>1.5900000000000001</v>
      </c>
      <c r="BV1230" s="291">
        <f>BV1204</f>
        <v>1.0700000000000001</v>
      </c>
      <c r="BW1230" s="345"/>
      <c r="BX1230" s="290">
        <f>BX1204</f>
        <v>1.52</v>
      </c>
      <c r="BY1230" s="291">
        <f>BY1204</f>
        <v>1.02</v>
      </c>
      <c r="BZ1230" s="345"/>
      <c r="CA1230" s="164"/>
      <c r="CB1230" s="164"/>
      <c r="CC1230" s="164"/>
      <c r="CD1230" s="164"/>
      <c r="CE1230" s="164"/>
      <c r="CF1230" s="164"/>
      <c r="CG1230" s="164"/>
      <c r="CH1230" s="164"/>
      <c r="CI1230" s="164"/>
      <c r="CJ1230" s="164"/>
      <c r="CK1230" s="164"/>
      <c r="CL1230" s="164"/>
      <c r="CM1230" s="164"/>
      <c r="CN1230" s="164"/>
      <c r="CO1230" s="164"/>
      <c r="CP1230" s="164"/>
      <c r="CQ1230" s="164"/>
      <c r="CR1230" s="164"/>
      <c r="CS1230" s="164"/>
      <c r="CT1230" s="164"/>
      <c r="CU1230" s="164"/>
      <c r="CV1230" s="164"/>
      <c r="CW1230" s="164"/>
      <c r="CX1230" s="164"/>
      <c r="CY1230" s="164"/>
      <c r="CZ1230" s="164"/>
      <c r="DA1230" s="164"/>
      <c r="DB1230" s="164"/>
      <c r="DC1230" s="164"/>
      <c r="DD1230" s="164"/>
      <c r="DE1230" s="164"/>
    </row>
    <row r="1231" s="164" customFormat="1" ht="19.5" customHeight="1">
      <c r="A1231" s="66"/>
      <c r="B1231" s="170"/>
      <c r="C1231" s="171" t="s">
        <v>135</v>
      </c>
      <c r="D1231" s="117"/>
      <c r="E1231" s="117"/>
      <c r="F1231" s="117"/>
      <c r="G1231" s="223">
        <f>SUM(G1216:G1220)</f>
        <v>1.5700000000000001</v>
      </c>
      <c r="H1231" s="224">
        <f>SUM(H1216:H1220)</f>
        <v>1.05</v>
      </c>
      <c r="I1231" s="225"/>
      <c r="J1231" s="223">
        <f>SUM(J1216:J1220)</f>
        <v>1.51</v>
      </c>
      <c r="K1231" s="224">
        <f>SUM(K1216:K1220)</f>
        <v>1.01</v>
      </c>
      <c r="L1231" s="225"/>
      <c r="M1231" s="223">
        <f>SUM(M1216:M1220)</f>
        <v>1.51</v>
      </c>
      <c r="N1231" s="224">
        <f>SUM(N1216:N1220)</f>
        <v>1.01</v>
      </c>
      <c r="O1231" s="225"/>
      <c r="P1231" s="223">
        <f>SUM(P1216:P1220)</f>
        <v>1.54</v>
      </c>
      <c r="Q1231" s="224">
        <f>SUM(Q1216:Q1220)</f>
        <v>1.03</v>
      </c>
      <c r="R1231" s="225"/>
      <c r="S1231" s="223">
        <f>SUM(S1216:S1220)</f>
        <v>1.75</v>
      </c>
      <c r="T1231" s="224">
        <f>SUM(T1216:T1220)</f>
        <v>1.1699999999999999</v>
      </c>
      <c r="U1231" s="225"/>
      <c r="V1231" s="223">
        <f>SUM(V1216:V1220)</f>
        <v>1.51</v>
      </c>
      <c r="W1231" s="224">
        <f>SUM(W1216:W1220)</f>
        <v>1.01</v>
      </c>
      <c r="X1231" s="225"/>
      <c r="Y1231" s="223">
        <f>SUM(Y1216:Y1220)</f>
        <v>1.54</v>
      </c>
      <c r="Z1231" s="224">
        <f>SUM(Z1216:Z1220)</f>
        <v>1.04</v>
      </c>
      <c r="AA1231" s="225"/>
      <c r="AB1231" s="223">
        <f>SUM(AB1216:AB1220)</f>
        <v>1.6299999999999999</v>
      </c>
      <c r="AC1231" s="224">
        <f>SUM(AC1216:AC1220)</f>
        <v>1.0900000000000001</v>
      </c>
      <c r="AD1231" s="225"/>
      <c r="AE1231" s="223">
        <f>SUM(AE1216:AE1220)</f>
        <v>1.6799999999999999</v>
      </c>
      <c r="AF1231" s="224">
        <f>SUM(AF1216:AF1220)</f>
        <v>1.1299999999999999</v>
      </c>
      <c r="AG1231" s="225"/>
      <c r="AH1231" s="223">
        <f>SUM(AH1216:AH1220)</f>
        <v>1.0600000000000001</v>
      </c>
      <c r="AI1231" s="224">
        <f>SUM(AI1216:AI1220)</f>
        <v>0.70999999999999996</v>
      </c>
      <c r="AJ1231" s="225"/>
      <c r="AK1231" s="223">
        <f>SUM(AK1216:AK1220)</f>
        <v>1.2</v>
      </c>
      <c r="AL1231" s="224">
        <f>SUM(AL1216:AL1220)</f>
        <v>0.81000000000000005</v>
      </c>
      <c r="AM1231" s="225"/>
      <c r="AN1231" s="223">
        <f>SUM(AN1216:AN1220)</f>
        <v>1.7</v>
      </c>
      <c r="AO1231" s="224">
        <f>SUM(AO1216:AO1220)</f>
        <v>1.1399999999999999</v>
      </c>
      <c r="AP1231" s="225"/>
      <c r="AQ1231" s="223">
        <f>SUM(AQ1216:AQ1220)</f>
        <v>1.75</v>
      </c>
      <c r="AR1231" s="224">
        <f>SUM(AR1216:AR1220)</f>
        <v>1.1699999999999999</v>
      </c>
      <c r="AS1231" s="225"/>
      <c r="AT1231" s="223">
        <f>SUM(AT1216:AT1220)</f>
        <v>1.72</v>
      </c>
      <c r="AU1231" s="224">
        <f>SUM(AU1216:AU1220)</f>
        <v>1.1499999999999999</v>
      </c>
      <c r="AV1231" s="225"/>
      <c r="AW1231" s="223">
        <f>SUM(AW1216:AW1220)</f>
        <v>1.6699999999999999</v>
      </c>
      <c r="AX1231" s="224">
        <f>SUM(AX1216:AX1220)</f>
        <v>1.1200000000000001</v>
      </c>
      <c r="AY1231" s="225"/>
      <c r="AZ1231" s="223">
        <f>SUM(AZ1216:AZ1220)</f>
        <v>1.6899999999999999</v>
      </c>
      <c r="BA1231" s="224">
        <f>SUM(BA1216:BA1220)</f>
        <v>1.1299999999999999</v>
      </c>
      <c r="BB1231" s="225"/>
      <c r="BC1231" s="223">
        <f>SUM(BC1216:BC1220)</f>
        <v>1.1000000000000001</v>
      </c>
      <c r="BD1231" s="224">
        <f>SUM(BD1216:BD1220)</f>
        <v>0.73999999999999999</v>
      </c>
      <c r="BE1231" s="225"/>
      <c r="BF1231" s="223">
        <f>SUM(BF1216:BF1220)</f>
        <v>0.79000000000000004</v>
      </c>
      <c r="BG1231" s="224">
        <f>SUM(BG1216:BG1220)</f>
        <v>0.53000000000000003</v>
      </c>
      <c r="BH1231" s="225"/>
      <c r="BI1231" s="223">
        <f>SUM(BI1216:BI1220)</f>
        <v>0.84999999999999998</v>
      </c>
      <c r="BJ1231" s="224">
        <f>SUM(BJ1216:BJ1220)</f>
        <v>0.56999999999999995</v>
      </c>
      <c r="BK1231" s="225"/>
      <c r="BL1231" s="223">
        <f>SUM(BL1216:BL1220)</f>
        <v>0.78000000000000003</v>
      </c>
      <c r="BM1231" s="224">
        <f>SUM(BM1216:BM1220)</f>
        <v>0.53000000000000003</v>
      </c>
      <c r="BN1231" s="225"/>
      <c r="BO1231" s="223">
        <f>SUM(BO1216:BO1220)</f>
        <v>1.1100000000000001</v>
      </c>
      <c r="BP1231" s="224">
        <f>SUM(BP1216:BP1220)</f>
        <v>0.75</v>
      </c>
      <c r="BQ1231" s="225"/>
      <c r="BR1231" s="223">
        <f>SUM(BR1216:BR1220)</f>
        <v>1.6100000000000001</v>
      </c>
      <c r="BS1231" s="224">
        <f>SUM(BS1216:BS1220)</f>
        <v>1.0700000000000001</v>
      </c>
      <c r="BT1231" s="225"/>
      <c r="BU1231" s="223">
        <f>SUM(BU1216:BU1220)</f>
        <v>1.5900000000000001</v>
      </c>
      <c r="BV1231" s="224">
        <f>SUM(BV1216:BV1220)</f>
        <v>1.0700000000000001</v>
      </c>
      <c r="BW1231" s="225"/>
      <c r="BX1231" s="223">
        <f>SUM(BX1216:BX1220)</f>
        <v>1.52</v>
      </c>
      <c r="BY1231" s="224">
        <f>SUM(BY1216:BY1220)</f>
        <v>1.02</v>
      </c>
      <c r="BZ1231" s="225"/>
      <c r="CA1231" s="164"/>
      <c r="CB1231" s="164"/>
      <c r="CC1231" s="164"/>
      <c r="CD1231" s="164"/>
      <c r="CE1231" s="164"/>
      <c r="CF1231" s="164"/>
      <c r="CG1231" s="164"/>
      <c r="CH1231" s="164"/>
      <c r="CI1231" s="164"/>
      <c r="CJ1231" s="164"/>
      <c r="CK1231" s="164"/>
      <c r="CL1231" s="164"/>
      <c r="CM1231" s="164"/>
      <c r="CN1231" s="164"/>
      <c r="CO1231" s="164"/>
      <c r="CP1231" s="164"/>
      <c r="CQ1231" s="164"/>
      <c r="CR1231" s="164"/>
      <c r="CS1231" s="164"/>
      <c r="CT1231" s="164"/>
      <c r="CU1231" s="164"/>
      <c r="CV1231" s="164"/>
      <c r="CW1231" s="164"/>
      <c r="CX1231" s="164"/>
      <c r="CY1231" s="164"/>
      <c r="CZ1231" s="164"/>
      <c r="DA1231" s="164"/>
      <c r="DB1231" s="164"/>
      <c r="DC1231" s="164"/>
      <c r="DD1231" s="164"/>
      <c r="DE1231" s="164"/>
    </row>
    <row r="1232" s="164" customFormat="1" ht="20.25" customHeight="1">
      <c r="A1232" s="66"/>
      <c r="B1232" s="175"/>
      <c r="C1232" s="176" t="s">
        <v>136</v>
      </c>
      <c r="D1232" s="177"/>
      <c r="E1232" s="178"/>
      <c r="F1232" s="178"/>
      <c r="G1232" s="341">
        <f>(G1230-G1231)/G1230*100</f>
        <v>0</v>
      </c>
      <c r="H1232" s="294">
        <f>(H1230-H1231)/H1230*100</f>
        <v>0</v>
      </c>
      <c r="I1232" s="343"/>
      <c r="J1232" s="341">
        <f>(J1230-J1231)/J1230*100</f>
        <v>0</v>
      </c>
      <c r="K1232" s="294">
        <f>(K1230-K1231)/K1230*100</f>
        <v>0</v>
      </c>
      <c r="L1232" s="343"/>
      <c r="M1232" s="341">
        <f>(M1230-M1231)/M1230*100</f>
        <v>0</v>
      </c>
      <c r="N1232" s="294">
        <f>(N1230-N1231)/N1230*100</f>
        <v>0</v>
      </c>
      <c r="O1232" s="343"/>
      <c r="P1232" s="341">
        <f>(P1230-P1231)/P1230*100</f>
        <v>0</v>
      </c>
      <c r="Q1232" s="294">
        <f>(Q1230-Q1231)/Q1230*100</f>
        <v>0</v>
      </c>
      <c r="R1232" s="343"/>
      <c r="S1232" s="341">
        <f>(S1230-S1231)/S1230*100</f>
        <v>0</v>
      </c>
      <c r="T1232" s="294">
        <f>(T1230-T1231)/T1230*100</f>
        <v>0</v>
      </c>
      <c r="U1232" s="343"/>
      <c r="V1232" s="341">
        <f>(V1230-V1231)/V1230*100</f>
        <v>0</v>
      </c>
      <c r="W1232" s="294">
        <f>(W1230-W1231)/W1230*100</f>
        <v>0</v>
      </c>
      <c r="X1232" s="343"/>
      <c r="Y1232" s="341">
        <f>(Y1230-Y1231)/Y1230*100</f>
        <v>0</v>
      </c>
      <c r="Z1232" s="294">
        <f>(Z1230-Z1231)/Z1230*100</f>
        <v>0</v>
      </c>
      <c r="AA1232" s="343"/>
      <c r="AB1232" s="341">
        <f>(AB1230-AB1231)/AB1230*100</f>
        <v>0</v>
      </c>
      <c r="AC1232" s="294">
        <f>(AC1230-AC1231)/AC1230*100</f>
        <v>0</v>
      </c>
      <c r="AD1232" s="343"/>
      <c r="AE1232" s="341">
        <f>(AE1230-AE1231)/AE1230*100</f>
        <v>0</v>
      </c>
      <c r="AF1232" s="294">
        <f>(AF1230-AF1231)/AF1230*100</f>
        <v>0</v>
      </c>
      <c r="AG1232" s="343"/>
      <c r="AH1232" s="341">
        <f>(AH1230-AH1231)/AH1230*100</f>
        <v>0</v>
      </c>
      <c r="AI1232" s="294">
        <f>(AI1230-AI1231)/AI1230*100</f>
        <v>0</v>
      </c>
      <c r="AJ1232" s="343"/>
      <c r="AK1232" s="341">
        <f>(AK1230-AK1231)/AK1230*100</f>
        <v>0</v>
      </c>
      <c r="AL1232" s="294">
        <f>(AL1230-AL1231)/AL1230*100</f>
        <v>0</v>
      </c>
      <c r="AM1232" s="343"/>
      <c r="AN1232" s="341">
        <f>(AN1230-AN1231)/AN1230*100</f>
        <v>0</v>
      </c>
      <c r="AO1232" s="294">
        <f>(AO1230-AO1231)/AO1230*100</f>
        <v>0</v>
      </c>
      <c r="AP1232" s="343"/>
      <c r="AQ1232" s="341">
        <f>(AQ1230-AQ1231)/AQ1230*100</f>
        <v>0</v>
      </c>
      <c r="AR1232" s="294">
        <f>(AR1230-AR1231)/AR1230*100</f>
        <v>0</v>
      </c>
      <c r="AS1232" s="343"/>
      <c r="AT1232" s="341">
        <f>(AT1230-AT1231)/AT1230*100</f>
        <v>0</v>
      </c>
      <c r="AU1232" s="294">
        <f>(AU1230-AU1231)/AU1230*100</f>
        <v>0</v>
      </c>
      <c r="AV1232" s="343"/>
      <c r="AW1232" s="341">
        <f>(AW1230-AW1231)/AW1230*100</f>
        <v>0</v>
      </c>
      <c r="AX1232" s="294">
        <f>(AX1230-AX1231)/AX1230*100</f>
        <v>0</v>
      </c>
      <c r="AY1232" s="343"/>
      <c r="AZ1232" s="341">
        <f>(AZ1230-AZ1231)/AZ1230*100</f>
        <v>0</v>
      </c>
      <c r="BA1232" s="294">
        <f>(BA1230-BA1231)/BA1230*100</f>
        <v>0</v>
      </c>
      <c r="BB1232" s="343"/>
      <c r="BC1232" s="341">
        <f>(BC1230-BC1231)/BC1230*100</f>
        <v>0</v>
      </c>
      <c r="BD1232" s="294">
        <f>(BD1230-BD1231)/BD1230*100</f>
        <v>0</v>
      </c>
      <c r="BE1232" s="343"/>
      <c r="BF1232" s="341">
        <f>(BF1230-BF1231)/BF1230*100</f>
        <v>0</v>
      </c>
      <c r="BG1232" s="294">
        <f>(BG1230-BG1231)/BG1230*100</f>
        <v>0</v>
      </c>
      <c r="BH1232" s="343"/>
      <c r="BI1232" s="341">
        <f>(BI1230-BI1231)/BI1230*100</f>
        <v>0</v>
      </c>
      <c r="BJ1232" s="294">
        <f>(BJ1230-BJ1231)/BJ1230*100</f>
        <v>0</v>
      </c>
      <c r="BK1232" s="343"/>
      <c r="BL1232" s="341">
        <f>(BL1230-BL1231)/BL1230*100</f>
        <v>0</v>
      </c>
      <c r="BM1232" s="294">
        <f>(BM1230-BM1231)/BM1230*100</f>
        <v>0</v>
      </c>
      <c r="BN1232" s="343"/>
      <c r="BO1232" s="341">
        <f>(BO1230-BO1231)/BO1230*100</f>
        <v>0</v>
      </c>
      <c r="BP1232" s="294">
        <f>(BP1230-BP1231)/BP1230*100</f>
        <v>0</v>
      </c>
      <c r="BQ1232" s="343"/>
      <c r="BR1232" s="341">
        <f>(BR1230-BR1231)/BR1230*100</f>
        <v>0</v>
      </c>
      <c r="BS1232" s="294">
        <f>(BS1230-BS1231)/BS1230*100</f>
        <v>0</v>
      </c>
      <c r="BT1232" s="343"/>
      <c r="BU1232" s="341">
        <f>(BU1230-BU1231)/BU1230*100</f>
        <v>0</v>
      </c>
      <c r="BV1232" s="294">
        <f>(BV1230-BV1231)/BV1230*100</f>
        <v>0</v>
      </c>
      <c r="BW1232" s="343"/>
      <c r="BX1232" s="341">
        <f>(BX1230-BX1231)/BX1230*100</f>
        <v>0</v>
      </c>
      <c r="BY1232" s="294">
        <f>(BY1230-BY1231)/BY1230*100</f>
        <v>0</v>
      </c>
      <c r="BZ1232" s="343"/>
      <c r="CA1232" s="164"/>
      <c r="CB1232" s="164"/>
      <c r="CC1232" s="164"/>
      <c r="CD1232" s="164"/>
      <c r="CE1232" s="164"/>
      <c r="CF1232" s="164"/>
      <c r="CG1232" s="164"/>
      <c r="CH1232" s="164"/>
      <c r="CI1232" s="164"/>
      <c r="CJ1232" s="164"/>
      <c r="CK1232" s="164"/>
      <c r="CL1232" s="164"/>
      <c r="CM1232" s="164"/>
      <c r="CN1232" s="164"/>
      <c r="CO1232" s="164"/>
      <c r="CP1232" s="164"/>
      <c r="CQ1232" s="164"/>
      <c r="CR1232" s="164"/>
      <c r="CS1232" s="164"/>
      <c r="CT1232" s="164"/>
      <c r="CU1232" s="164"/>
      <c r="CV1232" s="164"/>
      <c r="CW1232" s="164"/>
      <c r="CX1232" s="164"/>
      <c r="CY1232" s="164"/>
      <c r="CZ1232" s="164"/>
      <c r="DA1232" s="164"/>
      <c r="DB1232" s="164"/>
      <c r="DC1232" s="164"/>
      <c r="DD1232" s="164"/>
      <c r="DE1232" s="164"/>
    </row>
    <row r="1233" s="164" customFormat="1" ht="19.5" customHeight="1">
      <c r="A1233" s="66"/>
      <c r="B1233" s="165" t="s">
        <v>138</v>
      </c>
      <c r="C1233" s="166" t="s">
        <v>134</v>
      </c>
      <c r="D1233" s="128"/>
      <c r="E1233" s="128"/>
      <c r="F1233" s="128"/>
      <c r="G1233" s="290">
        <f>G1208</f>
        <v>3.1200000000000001</v>
      </c>
      <c r="H1233" s="291">
        <f>H1208</f>
        <v>2.0699999999999998</v>
      </c>
      <c r="I1233" s="345"/>
      <c r="J1233" s="290">
        <f>J1208</f>
        <v>3.0800000000000001</v>
      </c>
      <c r="K1233" s="291">
        <f>K1208</f>
        <v>2.04</v>
      </c>
      <c r="L1233" s="345"/>
      <c r="M1233" s="290">
        <f>M1208</f>
        <v>3.0499999999999998</v>
      </c>
      <c r="N1233" s="291">
        <f>N1208</f>
        <v>2.0299999999999998</v>
      </c>
      <c r="O1233" s="345"/>
      <c r="P1233" s="290">
        <f>P1208</f>
        <v>3.0800000000000001</v>
      </c>
      <c r="Q1233" s="291">
        <f>Q1208</f>
        <v>2.04</v>
      </c>
      <c r="R1233" s="345"/>
      <c r="S1233" s="290">
        <f>S1208</f>
        <v>3.1899999999999999</v>
      </c>
      <c r="T1233" s="291">
        <f>T1208</f>
        <v>2.1299999999999999</v>
      </c>
      <c r="U1233" s="345"/>
      <c r="V1233" s="290">
        <f>V1208</f>
        <v>3.0699999999999998</v>
      </c>
      <c r="W1233" s="291">
        <f>W1208</f>
        <v>2.04</v>
      </c>
      <c r="X1233" s="345"/>
      <c r="Y1233" s="290">
        <f>Y1208</f>
        <v>3.0899999999999999</v>
      </c>
      <c r="Z1233" s="291">
        <f>Z1208</f>
        <v>2.0600000000000001</v>
      </c>
      <c r="AA1233" s="345"/>
      <c r="AB1233" s="290">
        <f>AB1208</f>
        <v>3.1499999999999999</v>
      </c>
      <c r="AC1233" s="291">
        <f>AC1208</f>
        <v>2.1099999999999999</v>
      </c>
      <c r="AD1233" s="345"/>
      <c r="AE1233" s="290">
        <f>AE1208</f>
        <v>3.2000000000000002</v>
      </c>
      <c r="AF1233" s="291">
        <f>AF1208</f>
        <v>2.1299999999999999</v>
      </c>
      <c r="AG1233" s="345"/>
      <c r="AH1233" s="290">
        <f>AH1208</f>
        <v>1.8100000000000001</v>
      </c>
      <c r="AI1233" s="291">
        <f>AI1208</f>
        <v>1.2</v>
      </c>
      <c r="AJ1233" s="345"/>
      <c r="AK1233" s="290">
        <f>AK1208</f>
        <v>2</v>
      </c>
      <c r="AL1233" s="291">
        <f>AL1208</f>
        <v>1.3300000000000001</v>
      </c>
      <c r="AM1233" s="345"/>
      <c r="AN1233" s="290">
        <f>AN1208</f>
        <v>3.2599999999999998</v>
      </c>
      <c r="AO1233" s="291">
        <f>AO1208</f>
        <v>2.1699999999999999</v>
      </c>
      <c r="AP1233" s="345"/>
      <c r="AQ1233" s="290">
        <f>AQ1208</f>
        <v>3.1800000000000002</v>
      </c>
      <c r="AR1233" s="291">
        <f>AR1208</f>
        <v>2.1200000000000001</v>
      </c>
      <c r="AS1233" s="345"/>
      <c r="AT1233" s="290">
        <f>AT1208</f>
        <v>3.1400000000000001</v>
      </c>
      <c r="AU1233" s="291">
        <f>AU1208</f>
        <v>2.0899999999999999</v>
      </c>
      <c r="AV1233" s="345"/>
      <c r="AW1233" s="290">
        <f>AW1208</f>
        <v>3.1699999999999999</v>
      </c>
      <c r="AX1233" s="291">
        <f>AX1208</f>
        <v>2.1099999999999999</v>
      </c>
      <c r="AY1233" s="345"/>
      <c r="AZ1233" s="290">
        <f>AZ1208</f>
        <v>3.1299999999999999</v>
      </c>
      <c r="BA1233" s="291">
        <f>BA1208</f>
        <v>2.0800000000000001</v>
      </c>
      <c r="BB1233" s="345"/>
      <c r="BC1233" s="290">
        <f>BC1208</f>
        <v>1.75</v>
      </c>
      <c r="BD1233" s="291">
        <f>BD1208</f>
        <v>1.1699999999999999</v>
      </c>
      <c r="BE1233" s="345"/>
      <c r="BF1233" s="290">
        <f>BF1208</f>
        <v>1.01</v>
      </c>
      <c r="BG1233" s="291">
        <f>BG1208</f>
        <v>0.67000000000000004</v>
      </c>
      <c r="BH1233" s="345"/>
      <c r="BI1233" s="290">
        <f>BI1208</f>
        <v>1.1399999999999999</v>
      </c>
      <c r="BJ1233" s="291">
        <f>BJ1208</f>
        <v>0.76000000000000001</v>
      </c>
      <c r="BK1233" s="345"/>
      <c r="BL1233" s="290">
        <f>BL1208</f>
        <v>1.1200000000000001</v>
      </c>
      <c r="BM1233" s="291">
        <f>BM1208</f>
        <v>0.75</v>
      </c>
      <c r="BN1233" s="345"/>
      <c r="BO1233" s="290">
        <f>BO1208</f>
        <v>1.9099999999999999</v>
      </c>
      <c r="BP1233" s="291">
        <f>BP1208</f>
        <v>1.28</v>
      </c>
      <c r="BQ1233" s="345"/>
      <c r="BR1233" s="290">
        <f>BR1208</f>
        <v>3.1200000000000001</v>
      </c>
      <c r="BS1233" s="291">
        <f>BS1208</f>
        <v>2.0699999999999998</v>
      </c>
      <c r="BT1233" s="345"/>
      <c r="BU1233" s="290">
        <f>BU1208</f>
        <v>3.0800000000000001</v>
      </c>
      <c r="BV1233" s="291">
        <f>BV1208</f>
        <v>2.0499999999999998</v>
      </c>
      <c r="BW1233" s="345"/>
      <c r="BX1233" s="290">
        <f>BX1208</f>
        <v>3.0899999999999999</v>
      </c>
      <c r="BY1233" s="291">
        <f>BY1208</f>
        <v>2.0499999999999998</v>
      </c>
      <c r="BZ1233" s="345"/>
      <c r="CA1233" s="164"/>
      <c r="CB1233" s="164"/>
      <c r="CC1233" s="164"/>
      <c r="CD1233" s="164"/>
      <c r="CE1233" s="164"/>
      <c r="CF1233" s="164"/>
      <c r="CG1233" s="164"/>
      <c r="CH1233" s="164"/>
      <c r="CI1233" s="164"/>
      <c r="CJ1233" s="164"/>
      <c r="CK1233" s="164"/>
      <c r="CL1233" s="164"/>
      <c r="CM1233" s="164"/>
      <c r="CN1233" s="164"/>
      <c r="CO1233" s="164"/>
      <c r="CP1233" s="164"/>
      <c r="CQ1233" s="164"/>
      <c r="CR1233" s="164"/>
      <c r="CS1233" s="164"/>
      <c r="CT1233" s="164"/>
      <c r="CU1233" s="164"/>
      <c r="CV1233" s="164"/>
      <c r="CW1233" s="164"/>
      <c r="CX1233" s="164"/>
      <c r="CY1233" s="164"/>
      <c r="CZ1233" s="164"/>
      <c r="DA1233" s="164"/>
      <c r="DB1233" s="164"/>
      <c r="DC1233" s="164"/>
      <c r="DD1233" s="164"/>
      <c r="DE1233" s="164"/>
    </row>
    <row r="1234" s="164" customFormat="1" ht="19.5" customHeight="1">
      <c r="A1234" s="66"/>
      <c r="B1234" s="170"/>
      <c r="C1234" s="171" t="s">
        <v>135</v>
      </c>
      <c r="D1234" s="117"/>
      <c r="E1234" s="117"/>
      <c r="F1234" s="117"/>
      <c r="G1234" s="223">
        <f>SUM(G1221:G1226)</f>
        <v>3.1200000000000001</v>
      </c>
      <c r="H1234" s="224">
        <f>SUM(H1221:H1226)</f>
        <v>2.0699999999999998</v>
      </c>
      <c r="I1234" s="225"/>
      <c r="J1234" s="223">
        <f>SUM(J1221:J1226)</f>
        <v>3.0800000000000001</v>
      </c>
      <c r="K1234" s="224">
        <f>SUM(K1221:K1226)</f>
        <v>2.04</v>
      </c>
      <c r="L1234" s="225"/>
      <c r="M1234" s="223">
        <f>SUM(M1221:M1226)</f>
        <v>3.0499999999999998</v>
      </c>
      <c r="N1234" s="224">
        <f>SUM(N1221:N1226)</f>
        <v>2.0299999999999998</v>
      </c>
      <c r="O1234" s="225"/>
      <c r="P1234" s="223">
        <f>SUM(P1221:P1226)</f>
        <v>3.0800000000000001</v>
      </c>
      <c r="Q1234" s="224">
        <f>SUM(Q1221:Q1226)</f>
        <v>2.04</v>
      </c>
      <c r="R1234" s="225"/>
      <c r="S1234" s="223">
        <f>SUM(S1221:S1226)</f>
        <v>3.1899999999999999</v>
      </c>
      <c r="T1234" s="224">
        <f>SUM(T1221:T1226)</f>
        <v>2.1299999999999999</v>
      </c>
      <c r="U1234" s="225"/>
      <c r="V1234" s="223">
        <f>SUM(V1221:V1226)</f>
        <v>3.0699999999999998</v>
      </c>
      <c r="W1234" s="224">
        <f>SUM(W1221:W1226)</f>
        <v>2.04</v>
      </c>
      <c r="X1234" s="225"/>
      <c r="Y1234" s="223">
        <f>SUM(Y1221:Y1226)</f>
        <v>3.0899999999999999</v>
      </c>
      <c r="Z1234" s="224">
        <f>SUM(Z1221:Z1226)</f>
        <v>2.0600000000000001</v>
      </c>
      <c r="AA1234" s="225"/>
      <c r="AB1234" s="223">
        <f>SUM(AB1221:AB1226)</f>
        <v>3.1499999999999999</v>
      </c>
      <c r="AC1234" s="224">
        <f>SUM(AC1221:AC1226)</f>
        <v>2.1099999999999999</v>
      </c>
      <c r="AD1234" s="225"/>
      <c r="AE1234" s="223">
        <f>SUM(AE1221:AE1226)</f>
        <v>3.2000000000000002</v>
      </c>
      <c r="AF1234" s="224">
        <f>SUM(AF1221:AF1226)</f>
        <v>2.1299999999999999</v>
      </c>
      <c r="AG1234" s="225"/>
      <c r="AH1234" s="223">
        <f>SUM(AH1221:AH1226)</f>
        <v>1.8100000000000001</v>
      </c>
      <c r="AI1234" s="224">
        <f>SUM(AI1221:AI1226)</f>
        <v>1.2</v>
      </c>
      <c r="AJ1234" s="225"/>
      <c r="AK1234" s="223">
        <f>SUM(AK1221:AK1226)</f>
        <v>2</v>
      </c>
      <c r="AL1234" s="224">
        <f>SUM(AL1221:AL1226)</f>
        <v>1.3300000000000001</v>
      </c>
      <c r="AM1234" s="225"/>
      <c r="AN1234" s="223">
        <f>SUM(AN1221:AN1226)</f>
        <v>3.2599999999999998</v>
      </c>
      <c r="AO1234" s="224">
        <f>SUM(AO1221:AO1226)</f>
        <v>2.1699999999999999</v>
      </c>
      <c r="AP1234" s="225"/>
      <c r="AQ1234" s="223">
        <f>SUM(AQ1221:AQ1226)</f>
        <v>3.1800000000000002</v>
      </c>
      <c r="AR1234" s="224">
        <f>SUM(AR1221:AR1226)</f>
        <v>2.1200000000000001</v>
      </c>
      <c r="AS1234" s="225"/>
      <c r="AT1234" s="223">
        <f>SUM(AT1221:AT1226)</f>
        <v>3.1400000000000001</v>
      </c>
      <c r="AU1234" s="224">
        <f>SUM(AU1221:AU1226)</f>
        <v>2.0899999999999999</v>
      </c>
      <c r="AV1234" s="225"/>
      <c r="AW1234" s="223">
        <f>SUM(AW1221:AW1226)</f>
        <v>3.1699999999999999</v>
      </c>
      <c r="AX1234" s="224">
        <f>SUM(AX1221:AX1226)</f>
        <v>2.1099999999999999</v>
      </c>
      <c r="AY1234" s="225"/>
      <c r="AZ1234" s="223">
        <f>SUM(AZ1221:AZ1226)</f>
        <v>3.1299999999999999</v>
      </c>
      <c r="BA1234" s="224">
        <f>SUM(BA1221:BA1226)</f>
        <v>2.0800000000000001</v>
      </c>
      <c r="BB1234" s="225"/>
      <c r="BC1234" s="223">
        <f>SUM(BC1221:BC1226)</f>
        <v>1.75</v>
      </c>
      <c r="BD1234" s="224">
        <f>SUM(BD1221:BD1226)</f>
        <v>1.1699999999999999</v>
      </c>
      <c r="BE1234" s="225"/>
      <c r="BF1234" s="223">
        <f>SUM(BF1221:BF1226)</f>
        <v>1.01</v>
      </c>
      <c r="BG1234" s="224">
        <f>SUM(BG1221:BG1226)</f>
        <v>0.67000000000000004</v>
      </c>
      <c r="BH1234" s="225"/>
      <c r="BI1234" s="223">
        <f>SUM(BI1221:BI1226)</f>
        <v>1.1399999999999999</v>
      </c>
      <c r="BJ1234" s="224">
        <f>SUM(BJ1221:BJ1226)</f>
        <v>0.76000000000000001</v>
      </c>
      <c r="BK1234" s="225"/>
      <c r="BL1234" s="223">
        <f>SUM(BL1221:BL1226)</f>
        <v>1.1200000000000001</v>
      </c>
      <c r="BM1234" s="224">
        <f>SUM(BM1221:BM1226)</f>
        <v>0.75</v>
      </c>
      <c r="BN1234" s="225"/>
      <c r="BO1234" s="223">
        <f>SUM(BO1221:BO1226)</f>
        <v>1.9099999999999999</v>
      </c>
      <c r="BP1234" s="224">
        <f>SUM(BP1221:BP1226)</f>
        <v>1.28</v>
      </c>
      <c r="BQ1234" s="225"/>
      <c r="BR1234" s="223">
        <f>SUM(BR1221:BR1226)</f>
        <v>3.1200000000000001</v>
      </c>
      <c r="BS1234" s="224">
        <f>SUM(BS1221:BS1226)</f>
        <v>2.0699999999999998</v>
      </c>
      <c r="BT1234" s="225"/>
      <c r="BU1234" s="223">
        <f>SUM(BU1221:BU1226)</f>
        <v>3.0800000000000001</v>
      </c>
      <c r="BV1234" s="224">
        <f>SUM(BV1221:BV1226)</f>
        <v>2.0499999999999998</v>
      </c>
      <c r="BW1234" s="225"/>
      <c r="BX1234" s="223">
        <f>SUM(BX1221:BX1226)</f>
        <v>3.0899999999999999</v>
      </c>
      <c r="BY1234" s="224">
        <f>SUM(BY1221:BY1226)</f>
        <v>2.0499999999999998</v>
      </c>
      <c r="BZ1234" s="225"/>
      <c r="CA1234" s="164"/>
      <c r="CB1234" s="164"/>
      <c r="CC1234" s="164"/>
      <c r="CD1234" s="164"/>
      <c r="CE1234" s="164"/>
      <c r="CF1234" s="164"/>
      <c r="CG1234" s="164"/>
      <c r="CH1234" s="164"/>
      <c r="CI1234" s="164"/>
      <c r="CJ1234" s="164"/>
      <c r="CK1234" s="164"/>
      <c r="CL1234" s="164"/>
      <c r="CM1234" s="164"/>
      <c r="CN1234" s="164"/>
      <c r="CO1234" s="164"/>
      <c r="CP1234" s="164"/>
      <c r="CQ1234" s="164"/>
      <c r="CR1234" s="164"/>
      <c r="CS1234" s="164"/>
      <c r="CT1234" s="164"/>
      <c r="CU1234" s="164"/>
      <c r="CV1234" s="164"/>
      <c r="CW1234" s="164"/>
      <c r="CX1234" s="164"/>
      <c r="CY1234" s="164"/>
      <c r="CZ1234" s="164"/>
      <c r="DA1234" s="164"/>
      <c r="DB1234" s="164"/>
      <c r="DC1234" s="164"/>
      <c r="DD1234" s="164"/>
      <c r="DE1234" s="164"/>
    </row>
    <row r="1235" s="164" customFormat="1" ht="20.25" customHeight="1">
      <c r="A1235" s="66"/>
      <c r="B1235" s="175"/>
      <c r="C1235" s="176" t="s">
        <v>136</v>
      </c>
      <c r="D1235" s="177"/>
      <c r="E1235" s="178"/>
      <c r="F1235" s="178"/>
      <c r="G1235" s="341">
        <f>(G1233-G1234)/G1233*100</f>
        <v>0</v>
      </c>
      <c r="H1235" s="294">
        <f>(H1233-H1234)/H1233*100</f>
        <v>0</v>
      </c>
      <c r="I1235" s="343"/>
      <c r="J1235" s="341">
        <f>(J1233-J1234)/J1233*100</f>
        <v>0</v>
      </c>
      <c r="K1235" s="294">
        <f>(K1233-K1234)/K1233*100</f>
        <v>0</v>
      </c>
      <c r="L1235" s="343"/>
      <c r="M1235" s="341">
        <f>(M1233-M1234)/M1233*100</f>
        <v>0</v>
      </c>
      <c r="N1235" s="294">
        <f>(N1233-N1234)/N1233*100</f>
        <v>0</v>
      </c>
      <c r="O1235" s="343"/>
      <c r="P1235" s="341">
        <f>(P1233-P1234)/P1233*100</f>
        <v>0</v>
      </c>
      <c r="Q1235" s="294">
        <f>(Q1233-Q1234)/Q1233*100</f>
        <v>0</v>
      </c>
      <c r="R1235" s="343"/>
      <c r="S1235" s="341">
        <f>(S1233-S1234)/S1233*100</f>
        <v>0</v>
      </c>
      <c r="T1235" s="294">
        <f>(T1233-T1234)/T1233*100</f>
        <v>0</v>
      </c>
      <c r="U1235" s="343"/>
      <c r="V1235" s="341">
        <f>(V1233-V1234)/V1233*100</f>
        <v>0</v>
      </c>
      <c r="W1235" s="294">
        <f>(W1233-W1234)/W1233*100</f>
        <v>0</v>
      </c>
      <c r="X1235" s="343"/>
      <c r="Y1235" s="341">
        <f>(Y1233-Y1234)/Y1233*100</f>
        <v>0</v>
      </c>
      <c r="Z1235" s="294">
        <f>(Z1233-Z1234)/Z1233*100</f>
        <v>0</v>
      </c>
      <c r="AA1235" s="343"/>
      <c r="AB1235" s="341">
        <f>(AB1233-AB1234)/AB1233*100</f>
        <v>0</v>
      </c>
      <c r="AC1235" s="294">
        <f>(AC1233-AC1234)/AC1233*100</f>
        <v>0</v>
      </c>
      <c r="AD1235" s="343"/>
      <c r="AE1235" s="341">
        <f>(AE1233-AE1234)/AE1233*100</f>
        <v>0</v>
      </c>
      <c r="AF1235" s="294">
        <f>(AF1233-AF1234)/AF1233*100</f>
        <v>0</v>
      </c>
      <c r="AG1235" s="343"/>
      <c r="AH1235" s="341">
        <f>(AH1233-AH1234)/AH1233*100</f>
        <v>0</v>
      </c>
      <c r="AI1235" s="294">
        <f>(AI1233-AI1234)/AI1233*100</f>
        <v>0</v>
      </c>
      <c r="AJ1235" s="343"/>
      <c r="AK1235" s="341">
        <f>(AK1233-AK1234)/AK1233*100</f>
        <v>0</v>
      </c>
      <c r="AL1235" s="294">
        <f>(AL1233-AL1234)/AL1233*100</f>
        <v>0</v>
      </c>
      <c r="AM1235" s="343"/>
      <c r="AN1235" s="341">
        <f>(AN1233-AN1234)/AN1233*100</f>
        <v>0</v>
      </c>
      <c r="AO1235" s="294">
        <f>(AO1233-AO1234)/AO1233*100</f>
        <v>0</v>
      </c>
      <c r="AP1235" s="343"/>
      <c r="AQ1235" s="341">
        <f>(AQ1233-AQ1234)/AQ1233*100</f>
        <v>0</v>
      </c>
      <c r="AR1235" s="294">
        <f>(AR1233-AR1234)/AR1233*100</f>
        <v>0</v>
      </c>
      <c r="AS1235" s="343"/>
      <c r="AT1235" s="341">
        <f>(AT1233-AT1234)/AT1233*100</f>
        <v>0</v>
      </c>
      <c r="AU1235" s="294">
        <f>(AU1233-AU1234)/AU1233*100</f>
        <v>0</v>
      </c>
      <c r="AV1235" s="343"/>
      <c r="AW1235" s="341">
        <f>(AW1233-AW1234)/AW1233*100</f>
        <v>0</v>
      </c>
      <c r="AX1235" s="294">
        <f>(AX1233-AX1234)/AX1233*100</f>
        <v>0</v>
      </c>
      <c r="AY1235" s="343"/>
      <c r="AZ1235" s="341">
        <f>(AZ1233-AZ1234)/AZ1233*100</f>
        <v>0</v>
      </c>
      <c r="BA1235" s="294">
        <f>(BA1233-BA1234)/BA1233*100</f>
        <v>0</v>
      </c>
      <c r="BB1235" s="343"/>
      <c r="BC1235" s="341">
        <f>(BC1233-BC1234)/BC1233*100</f>
        <v>0</v>
      </c>
      <c r="BD1235" s="294">
        <f>(BD1233-BD1234)/BD1233*100</f>
        <v>0</v>
      </c>
      <c r="BE1235" s="343"/>
      <c r="BF1235" s="341">
        <f>(BF1233-BF1234)/BF1233*100</f>
        <v>0</v>
      </c>
      <c r="BG1235" s="294">
        <f>(BG1233-BG1234)/BG1233*100</f>
        <v>0</v>
      </c>
      <c r="BH1235" s="343"/>
      <c r="BI1235" s="341">
        <f>(BI1233-BI1234)/BI1233*100</f>
        <v>0</v>
      </c>
      <c r="BJ1235" s="294">
        <f>(BJ1233-BJ1234)/BJ1233*100</f>
        <v>0</v>
      </c>
      <c r="BK1235" s="343"/>
      <c r="BL1235" s="341">
        <f>(BL1233-BL1234)/BL1233*100</f>
        <v>0</v>
      </c>
      <c r="BM1235" s="294">
        <f>(BM1233-BM1234)/BM1233*100</f>
        <v>0</v>
      </c>
      <c r="BN1235" s="343"/>
      <c r="BO1235" s="341">
        <f>(BO1233-BO1234)/BO1233*100</f>
        <v>0</v>
      </c>
      <c r="BP1235" s="294">
        <f>(BP1233-BP1234)/BP1233*100</f>
        <v>0</v>
      </c>
      <c r="BQ1235" s="343"/>
      <c r="BR1235" s="341">
        <f>(BR1233-BR1234)/BR1233*100</f>
        <v>0</v>
      </c>
      <c r="BS1235" s="294">
        <f>(BS1233-BS1234)/BS1233*100</f>
        <v>0</v>
      </c>
      <c r="BT1235" s="343"/>
      <c r="BU1235" s="341">
        <f>(BU1233-BU1234)/BU1233*100</f>
        <v>0</v>
      </c>
      <c r="BV1235" s="294">
        <f>(BV1233-BV1234)/BV1233*100</f>
        <v>0</v>
      </c>
      <c r="BW1235" s="343"/>
      <c r="BX1235" s="341">
        <f>(BX1233-BX1234)/BX1233*100</f>
        <v>0</v>
      </c>
      <c r="BY1235" s="294">
        <f>(BY1233-BY1234)/BY1233*100</f>
        <v>0</v>
      </c>
      <c r="BZ1235" s="343"/>
      <c r="CA1235" s="164"/>
      <c r="CB1235" s="164"/>
      <c r="CC1235" s="164"/>
      <c r="CD1235" s="164"/>
      <c r="CE1235" s="164"/>
      <c r="CF1235" s="164"/>
      <c r="CG1235" s="164"/>
      <c r="CH1235" s="164"/>
      <c r="CI1235" s="164"/>
      <c r="CJ1235" s="164"/>
      <c r="CK1235" s="164"/>
      <c r="CL1235" s="164"/>
      <c r="CM1235" s="164"/>
      <c r="CN1235" s="164"/>
      <c r="CO1235" s="164"/>
      <c r="CP1235" s="164"/>
      <c r="CQ1235" s="164"/>
      <c r="CR1235" s="164"/>
      <c r="CS1235" s="164"/>
      <c r="CT1235" s="164"/>
      <c r="CU1235" s="164"/>
      <c r="CV1235" s="164"/>
      <c r="CW1235" s="164"/>
      <c r="CX1235" s="164"/>
      <c r="CY1235" s="164"/>
      <c r="CZ1235" s="164"/>
      <c r="DA1235" s="164"/>
      <c r="DB1235" s="164"/>
      <c r="DC1235" s="164"/>
      <c r="DD1235" s="164"/>
      <c r="DE1235" s="164"/>
    </row>
    <row r="1236" s="43" customFormat="1" ht="21">
      <c r="A1236" s="102">
        <v>27</v>
      </c>
      <c r="B1236" s="192" t="s">
        <v>385</v>
      </c>
      <c r="C1236" s="104"/>
      <c r="D1236" s="105"/>
      <c r="E1236" s="105"/>
      <c r="F1236" s="105"/>
      <c r="G1236" s="193"/>
      <c r="H1236" s="193"/>
      <c r="I1236" s="194"/>
      <c r="J1236" s="193"/>
      <c r="K1236" s="193"/>
      <c r="L1236" s="194"/>
      <c r="M1236" s="193"/>
      <c r="N1236" s="193"/>
      <c r="O1236" s="194"/>
      <c r="P1236" s="193"/>
      <c r="Q1236" s="193"/>
      <c r="R1236" s="194"/>
      <c r="S1236" s="193"/>
      <c r="T1236" s="193"/>
      <c r="U1236" s="194"/>
      <c r="V1236" s="193"/>
      <c r="W1236" s="193"/>
      <c r="X1236" s="194"/>
      <c r="Y1236" s="193"/>
      <c r="Z1236" s="193"/>
      <c r="AA1236" s="194"/>
      <c r="AB1236" s="193"/>
      <c r="AC1236" s="193"/>
      <c r="AD1236" s="194"/>
      <c r="AE1236" s="193"/>
      <c r="AF1236" s="193"/>
      <c r="AG1236" s="194"/>
      <c r="AH1236" s="193"/>
      <c r="AI1236" s="193"/>
      <c r="AJ1236" s="194"/>
      <c r="AK1236" s="193"/>
      <c r="AL1236" s="193"/>
      <c r="AM1236" s="194"/>
      <c r="AN1236" s="193"/>
      <c r="AO1236" s="193"/>
      <c r="AP1236" s="194"/>
      <c r="AQ1236" s="193"/>
      <c r="AR1236" s="193"/>
      <c r="AS1236" s="194"/>
      <c r="AT1236" s="193"/>
      <c r="AU1236" s="193"/>
      <c r="AV1236" s="194"/>
      <c r="AW1236" s="193"/>
      <c r="AX1236" s="193"/>
      <c r="AY1236" s="194"/>
      <c r="AZ1236" s="193"/>
      <c r="BA1236" s="193"/>
      <c r="BB1236" s="194"/>
      <c r="BC1236" s="193"/>
      <c r="BD1236" s="193"/>
      <c r="BE1236" s="194"/>
      <c r="BF1236" s="193"/>
      <c r="BG1236" s="193"/>
      <c r="BH1236" s="194"/>
      <c r="BI1236" s="193"/>
      <c r="BJ1236" s="193"/>
      <c r="BK1236" s="194"/>
      <c r="BL1236" s="193"/>
      <c r="BM1236" s="193"/>
      <c r="BN1236" s="194"/>
      <c r="BO1236" s="193"/>
      <c r="BP1236" s="193"/>
      <c r="BQ1236" s="194"/>
      <c r="BR1236" s="193"/>
      <c r="BS1236" s="193"/>
      <c r="BT1236" s="194"/>
      <c r="BU1236" s="193"/>
      <c r="BV1236" s="193"/>
      <c r="BW1236" s="194"/>
      <c r="BX1236" s="193"/>
      <c r="BY1236" s="193"/>
      <c r="BZ1236" s="194"/>
    </row>
    <row r="1237" s="43" customFormat="1" ht="20.25">
      <c r="A1237" s="66"/>
      <c r="B1237" s="114"/>
      <c r="C1237" s="108" t="s">
        <v>32</v>
      </c>
      <c r="D1237" s="38"/>
      <c r="E1237" s="110" t="s">
        <v>33</v>
      </c>
      <c r="F1237" s="196">
        <v>110</v>
      </c>
      <c r="G1237" s="111">
        <v>1.8500000000000001</v>
      </c>
      <c r="H1237" s="112">
        <v>1.23</v>
      </c>
      <c r="I1237" s="271">
        <f>ROUND(SQRT(G1237^2+H1237^2)*1000/(1.73*G1247),0)</f>
        <v>11</v>
      </c>
      <c r="J1237" s="111">
        <v>1.74</v>
      </c>
      <c r="K1237" s="112">
        <v>1.1599999999999999</v>
      </c>
      <c r="L1237" s="271">
        <f>ROUND(SQRT(J1237^2+K1237^2)*1000/(1.73*J1247),0)</f>
        <v>11</v>
      </c>
      <c r="M1237" s="111">
        <v>1.72</v>
      </c>
      <c r="N1237" s="112">
        <v>1.1399999999999999</v>
      </c>
      <c r="O1237" s="271">
        <f>ROUND(SQRT(M1237^2+N1237^2)*1000/(1.73*M1247),0)</f>
        <v>11</v>
      </c>
      <c r="P1237" s="111">
        <v>1.6599999999999999</v>
      </c>
      <c r="Q1237" s="112">
        <v>1.1000000000000001</v>
      </c>
      <c r="R1237" s="271">
        <f>ROUND(SQRT(P1237^2+Q1237^2)*1000/(1.73*P1247),0)</f>
        <v>10</v>
      </c>
      <c r="S1237" s="111">
        <v>1.7</v>
      </c>
      <c r="T1237" s="112">
        <v>1.1200000000000001</v>
      </c>
      <c r="U1237" s="271">
        <f>ROUND(SQRT(S1237^2+T1237^2)*1000/(1.73*S1247),0)</f>
        <v>10</v>
      </c>
      <c r="V1237" s="111">
        <v>1.7</v>
      </c>
      <c r="W1237" s="112">
        <v>1.1299999999999999</v>
      </c>
      <c r="X1237" s="271">
        <f>ROUND(SQRT(V1237^2+W1237^2)*1000/(1.73*V1247),0)</f>
        <v>10</v>
      </c>
      <c r="Y1237" s="111">
        <v>1.77</v>
      </c>
      <c r="Z1237" s="112">
        <v>1.1799999999999999</v>
      </c>
      <c r="AA1237" s="271">
        <v>11</v>
      </c>
      <c r="AB1237" s="111">
        <v>1.79</v>
      </c>
      <c r="AC1237" s="112">
        <v>1.1799999999999999</v>
      </c>
      <c r="AD1237" s="271">
        <f>ROUND(SQRT(AB1237^2+AC1237^2)*1000/(1.73*AB1247),0)</f>
        <v>11</v>
      </c>
      <c r="AE1237" s="111">
        <v>1.78</v>
      </c>
      <c r="AF1237" s="112">
        <v>1.1799999999999999</v>
      </c>
      <c r="AG1237" s="271">
        <f>ROUND(SQRT(AE1237^2+AF1237^2)*1000/(1.73*AE1247),0)</f>
        <v>11</v>
      </c>
      <c r="AH1237" s="111">
        <v>1.72</v>
      </c>
      <c r="AI1237" s="112">
        <v>1.1499999999999999</v>
      </c>
      <c r="AJ1237" s="271">
        <f>ROUND(SQRT(AH1237^2+AI1237^2)*1000/(1.73*AH1247),0)</f>
        <v>11</v>
      </c>
      <c r="AK1237" s="111">
        <v>1.8100000000000001</v>
      </c>
      <c r="AL1237" s="112">
        <v>1.21</v>
      </c>
      <c r="AM1237" s="271">
        <f>ROUND(SQRT(AK1237^2+AL1237^2)*1000/(1.73*AK1247),0)</f>
        <v>11</v>
      </c>
      <c r="AN1237" s="111">
        <v>1.6799999999999999</v>
      </c>
      <c r="AO1237" s="112">
        <v>1.1200000000000001</v>
      </c>
      <c r="AP1237" s="271">
        <f>ROUND(SQRT(AN1237^2+AO1237^2)*1000/(1.73*AN1247),0)</f>
        <v>10</v>
      </c>
      <c r="AQ1237" s="111">
        <v>1.6599999999999999</v>
      </c>
      <c r="AR1237" s="112">
        <v>1.1000000000000001</v>
      </c>
      <c r="AS1237" s="271">
        <f>ROUND(SQRT(AQ1237^2+AR1237^2)*1000/(1.73*AQ1247),0)</f>
        <v>10</v>
      </c>
      <c r="AT1237" s="111">
        <v>1.6599999999999999</v>
      </c>
      <c r="AU1237" s="112">
        <v>1.1100000000000001</v>
      </c>
      <c r="AV1237" s="271">
        <f>ROUND(SQRT(AT1237^2+AU1237^2)*1000/(1.73*AT1247),0)</f>
        <v>10</v>
      </c>
      <c r="AW1237" s="111">
        <v>1.6699999999999999</v>
      </c>
      <c r="AX1237" s="112">
        <v>1.1100000000000001</v>
      </c>
      <c r="AY1237" s="271">
        <f>ROUND(SQRT(AW1237^2+AX1237^2)*1000/(1.73*AW1247),0)</f>
        <v>10</v>
      </c>
      <c r="AZ1237" s="111">
        <v>1.71</v>
      </c>
      <c r="BA1237" s="112">
        <v>1.1399999999999999</v>
      </c>
      <c r="BB1237" s="271">
        <f>ROUND(SQRT(AZ1237^2+BA1237^2)*1000/(1.73*AZ1247),0)</f>
        <v>11</v>
      </c>
      <c r="BC1237" s="111">
        <v>1.72</v>
      </c>
      <c r="BD1237" s="112">
        <v>1.1399999999999999</v>
      </c>
      <c r="BE1237" s="271">
        <f>ROUND(SQRT(BC1237^2+BD1237^2)*1000/(1.73*BC1247),0)</f>
        <v>11</v>
      </c>
      <c r="BF1237" s="111">
        <v>1.8200000000000001</v>
      </c>
      <c r="BG1237" s="112">
        <v>1.21</v>
      </c>
      <c r="BH1237" s="271">
        <f>ROUND(SQRT(BF1237^2+BG1237^2)*1000/(1.73*BF1247),0)</f>
        <v>11</v>
      </c>
      <c r="BI1237" s="111">
        <v>1.6599999999999999</v>
      </c>
      <c r="BJ1237" s="112">
        <v>1.1000000000000001</v>
      </c>
      <c r="BK1237" s="271">
        <f>ROUND(SQRT(BI1237^2+BJ1237^2)*1000/(1.73*BI1247),0)</f>
        <v>10</v>
      </c>
      <c r="BL1237" s="111">
        <v>1.97</v>
      </c>
      <c r="BM1237" s="112">
        <v>1.3100000000000001</v>
      </c>
      <c r="BN1237" s="271">
        <f>ROUND(SQRT(BL1237^2+BM1237^2)*1000/(1.73*BL1247),0)</f>
        <v>12</v>
      </c>
      <c r="BO1237" s="111">
        <v>1.99</v>
      </c>
      <c r="BP1237" s="112">
        <v>1.3300000000000001</v>
      </c>
      <c r="BQ1237" s="271">
        <f>ROUND(SQRT(BO1237^2+BP1237^2)*1000/(1.73*BO1247),0)</f>
        <v>12</v>
      </c>
      <c r="BR1237" s="111">
        <v>1.96</v>
      </c>
      <c r="BS1237" s="112">
        <v>1.3</v>
      </c>
      <c r="BT1237" s="271">
        <f>ROUND(SQRT(BR1237^2+BS1237^2)*1000/(1.73*BR1247),0)</f>
        <v>12</v>
      </c>
      <c r="BU1237" s="111">
        <v>1.9199999999999999</v>
      </c>
      <c r="BV1237" s="112">
        <v>1.28</v>
      </c>
      <c r="BW1237" s="271">
        <f>ROUND(SQRT(BU1237^2+BV1237^2)*1000/(1.73*BU1247),0)</f>
        <v>12</v>
      </c>
      <c r="BX1237" s="111">
        <v>1.9099999999999999</v>
      </c>
      <c r="BY1237" s="112">
        <v>1.27</v>
      </c>
      <c r="BZ1237" s="271">
        <f>ROUND(SQRT(BX1237^2+BY1237^2)*1000/(1.73*BX1247),0)</f>
        <v>12</v>
      </c>
      <c r="CA1237" s="43"/>
      <c r="CB1237" s="43"/>
      <c r="CC1237" s="43"/>
      <c r="CD1237" s="43"/>
      <c r="CE1237" s="43"/>
      <c r="CF1237" s="43"/>
      <c r="CG1237" s="43"/>
      <c r="CH1237" s="43"/>
      <c r="CI1237" s="43"/>
      <c r="CJ1237" s="43"/>
      <c r="CK1237" s="43"/>
      <c r="CL1237" s="43"/>
      <c r="CM1237" s="43"/>
      <c r="CN1237" s="43"/>
      <c r="CO1237" s="43"/>
      <c r="CP1237" s="43"/>
      <c r="CQ1237" s="43"/>
      <c r="CR1237" s="43"/>
      <c r="CS1237" s="43"/>
      <c r="CT1237" s="43"/>
      <c r="CU1237" s="43"/>
      <c r="CV1237" s="43"/>
      <c r="CW1237" s="43"/>
      <c r="CX1237" s="43"/>
      <c r="CY1237" s="43"/>
      <c r="CZ1237" s="43"/>
      <c r="DA1237" s="43"/>
      <c r="DB1237" s="43"/>
      <c r="DC1237" s="43"/>
      <c r="DD1237" s="43"/>
      <c r="DE1237" s="43"/>
    </row>
    <row r="1238" s="43" customFormat="1" ht="20.25">
      <c r="A1238" s="66"/>
      <c r="B1238" s="138"/>
      <c r="C1238" s="115"/>
      <c r="D1238" s="38"/>
      <c r="E1238" s="117" t="s">
        <v>35</v>
      </c>
      <c r="F1238" s="116">
        <v>10</v>
      </c>
      <c r="G1238" s="111">
        <v>1.8500000000000001</v>
      </c>
      <c r="H1238" s="112">
        <v>1.23</v>
      </c>
      <c r="I1238" s="272">
        <f>ROUND(SQRT(G1238^2+H1238^2)*1000/(1.73*G1249),0)</f>
        <v>126</v>
      </c>
      <c r="J1238" s="111">
        <v>1.74</v>
      </c>
      <c r="K1238" s="112">
        <v>1.1599999999999999</v>
      </c>
      <c r="L1238" s="272">
        <f>ROUND(SQRT(J1238^2+K1238^2)*1000/(1.73*J1249),0)</f>
        <v>119</v>
      </c>
      <c r="M1238" s="111">
        <v>1.72</v>
      </c>
      <c r="N1238" s="112">
        <v>1.1399999999999999</v>
      </c>
      <c r="O1238" s="272">
        <f>ROUND(SQRT(M1238^2+N1238^2)*1000/(1.73*M1249),0)</f>
        <v>117</v>
      </c>
      <c r="P1238" s="111">
        <v>1.6599999999999999</v>
      </c>
      <c r="Q1238" s="112">
        <v>1.1000000000000001</v>
      </c>
      <c r="R1238" s="272">
        <f>ROUND(SQRT(P1238^2+Q1238^2)*1000/(1.73*P1249),0)</f>
        <v>113</v>
      </c>
      <c r="S1238" s="111">
        <v>1.7</v>
      </c>
      <c r="T1238" s="112">
        <v>1.1200000000000001</v>
      </c>
      <c r="U1238" s="272">
        <f>ROUND(SQRT(S1238^2+T1238^2)*1000/(1.73*S1249),0)</f>
        <v>115</v>
      </c>
      <c r="V1238" s="111">
        <v>1.7</v>
      </c>
      <c r="W1238" s="112">
        <v>1.1299999999999999</v>
      </c>
      <c r="X1238" s="272">
        <f>ROUND(SQRT(V1238^2+W1238^2)*1000/(1.73*V1249),0)</f>
        <v>116</v>
      </c>
      <c r="Y1238" s="111">
        <v>1.77</v>
      </c>
      <c r="Z1238" s="112">
        <v>1.1799999999999999</v>
      </c>
      <c r="AA1238" s="272">
        <v>121</v>
      </c>
      <c r="AB1238" s="111">
        <v>1.79</v>
      </c>
      <c r="AC1238" s="112">
        <v>1.1799999999999999</v>
      </c>
      <c r="AD1238" s="272">
        <f>ROUND(SQRT(AB1238^2+AC1238^2)*1000/(1.73*AB1249),0)</f>
        <v>121</v>
      </c>
      <c r="AE1238" s="111">
        <v>1.78</v>
      </c>
      <c r="AF1238" s="112">
        <v>1.1799999999999999</v>
      </c>
      <c r="AG1238" s="272">
        <f>ROUND(SQRT(AE1238^2+AF1238^2)*1000/(1.73*AE1249),0)</f>
        <v>121</v>
      </c>
      <c r="AH1238" s="111">
        <v>1.72</v>
      </c>
      <c r="AI1238" s="112">
        <v>1.1499999999999999</v>
      </c>
      <c r="AJ1238" s="272">
        <f>ROUND(SQRT(AH1238^2+AI1238^2)*1000/(1.73*AH1249),0)</f>
        <v>117</v>
      </c>
      <c r="AK1238" s="111">
        <v>1.8100000000000001</v>
      </c>
      <c r="AL1238" s="112">
        <v>1.21</v>
      </c>
      <c r="AM1238" s="272">
        <f>ROUND(SQRT(AK1238^2+AL1238^2)*1000/(1.73*AK1249),0)</f>
        <v>123</v>
      </c>
      <c r="AN1238" s="111">
        <v>1.6799999999999999</v>
      </c>
      <c r="AO1238" s="112">
        <v>1.1200000000000001</v>
      </c>
      <c r="AP1238" s="272">
        <f>ROUND(SQRT(AN1238^2+AO1238^2)*1000/(1.73*AN1249),0)</f>
        <v>114</v>
      </c>
      <c r="AQ1238" s="111">
        <v>1.6599999999999999</v>
      </c>
      <c r="AR1238" s="112">
        <v>1.1000000000000001</v>
      </c>
      <c r="AS1238" s="272">
        <f>ROUND(SQRT(AQ1238^2+AR1238^2)*1000/(1.73*AQ1249),0)</f>
        <v>113</v>
      </c>
      <c r="AT1238" s="111">
        <v>1.6599999999999999</v>
      </c>
      <c r="AU1238" s="112">
        <v>1.1100000000000001</v>
      </c>
      <c r="AV1238" s="272">
        <f>ROUND(SQRT(AT1238^2+AU1238^2)*1000/(1.73*AT1249),0)</f>
        <v>113</v>
      </c>
      <c r="AW1238" s="111">
        <v>1.6699999999999999</v>
      </c>
      <c r="AX1238" s="112">
        <v>1.1100000000000001</v>
      </c>
      <c r="AY1238" s="272">
        <f>ROUND(SQRT(AW1238^2+AX1238^2)*1000/(1.73*AW1249),0)</f>
        <v>114</v>
      </c>
      <c r="AZ1238" s="111">
        <v>1.71</v>
      </c>
      <c r="BA1238" s="112">
        <v>1.1399999999999999</v>
      </c>
      <c r="BB1238" s="272">
        <f>ROUND(SQRT(AZ1238^2+BA1238^2)*1000/(1.73*AZ1249),0)</f>
        <v>116</v>
      </c>
      <c r="BC1238" s="111">
        <v>1.72</v>
      </c>
      <c r="BD1238" s="112">
        <v>1.1399999999999999</v>
      </c>
      <c r="BE1238" s="272">
        <f>ROUND(SQRT(BC1238^2+BD1238^2)*1000/(1.73*BC1249),0)</f>
        <v>117</v>
      </c>
      <c r="BF1238" s="111">
        <v>1.8200000000000001</v>
      </c>
      <c r="BG1238" s="112">
        <v>1.21</v>
      </c>
      <c r="BH1238" s="272">
        <f>ROUND(SQRT(BF1238^2+BG1238^2)*1000/(1.73*BF1249),0)</f>
        <v>124</v>
      </c>
      <c r="BI1238" s="111">
        <v>1.6599999999999999</v>
      </c>
      <c r="BJ1238" s="112">
        <v>1.1000000000000001</v>
      </c>
      <c r="BK1238" s="272">
        <f>ROUND(SQRT(BI1238^2+BJ1238^2)*1000/(1.73*BI1249),0)</f>
        <v>113</v>
      </c>
      <c r="BL1238" s="111">
        <v>1.97</v>
      </c>
      <c r="BM1238" s="112">
        <v>1.3100000000000001</v>
      </c>
      <c r="BN1238" s="272">
        <f>ROUND(SQRT(BL1238^2+BM1238^2)*1000/(1.73*BL1249),0)</f>
        <v>134</v>
      </c>
      <c r="BO1238" s="111">
        <v>1.99</v>
      </c>
      <c r="BP1238" s="112">
        <v>1.3300000000000001</v>
      </c>
      <c r="BQ1238" s="272">
        <f>ROUND(SQRT(BO1238^2+BP1238^2)*1000/(1.73*BO1249),0)</f>
        <v>136</v>
      </c>
      <c r="BR1238" s="111">
        <v>1.96</v>
      </c>
      <c r="BS1238" s="112">
        <v>1.3</v>
      </c>
      <c r="BT1238" s="272">
        <f>ROUND(SQRT(BR1238^2+BS1238^2)*1000/(1.73*BR1249),0)</f>
        <v>133</v>
      </c>
      <c r="BU1238" s="111">
        <v>1.9199999999999999</v>
      </c>
      <c r="BV1238" s="112">
        <v>1.28</v>
      </c>
      <c r="BW1238" s="272">
        <f>ROUND(SQRT(BU1238^2+BV1238^2)*1000/(1.73*BU1249),0)</f>
        <v>131</v>
      </c>
      <c r="BX1238" s="111">
        <v>1.9099999999999999</v>
      </c>
      <c r="BY1238" s="112">
        <v>1.27</v>
      </c>
      <c r="BZ1238" s="272">
        <f>ROUND(SQRT(BX1238^2+BY1238^2)*1000/(1.73*BX1249),0)</f>
        <v>130</v>
      </c>
      <c r="CA1238" s="43"/>
      <c r="CB1238" s="43"/>
      <c r="CC1238" s="43"/>
      <c r="CD1238" s="43"/>
      <c r="CE1238" s="43"/>
      <c r="CF1238" s="43"/>
      <c r="CG1238" s="43"/>
      <c r="CH1238" s="43"/>
      <c r="CI1238" s="43"/>
      <c r="CJ1238" s="43"/>
      <c r="CK1238" s="43"/>
      <c r="CL1238" s="43"/>
      <c r="CM1238" s="43"/>
      <c r="CN1238" s="43"/>
      <c r="CO1238" s="43"/>
      <c r="CP1238" s="43"/>
      <c r="CQ1238" s="43"/>
      <c r="CR1238" s="43"/>
      <c r="CS1238" s="43"/>
      <c r="CT1238" s="43"/>
      <c r="CU1238" s="43"/>
      <c r="CV1238" s="43"/>
      <c r="CW1238" s="43"/>
      <c r="CX1238" s="43"/>
      <c r="CY1238" s="43"/>
      <c r="CZ1238" s="43"/>
      <c r="DA1238" s="43"/>
      <c r="DB1238" s="43"/>
      <c r="DC1238" s="43"/>
      <c r="DD1238" s="43"/>
      <c r="DE1238" s="43"/>
    </row>
    <row r="1239" s="43" customFormat="1" ht="20.25">
      <c r="A1239" s="66"/>
      <c r="B1239" s="138"/>
      <c r="C1239" s="115"/>
      <c r="D1239" s="38"/>
      <c r="E1239" s="117" t="s">
        <v>37</v>
      </c>
      <c r="F1239" s="116" t="s">
        <v>38</v>
      </c>
      <c r="G1239" s="119">
        <v>8</v>
      </c>
      <c r="H1239" s="120"/>
      <c r="I1239" s="121"/>
      <c r="J1239" s="119">
        <v>8</v>
      </c>
      <c r="K1239" s="120"/>
      <c r="L1239" s="121"/>
      <c r="M1239" s="119">
        <v>8</v>
      </c>
      <c r="N1239" s="120"/>
      <c r="O1239" s="121"/>
      <c r="P1239" s="119">
        <v>8</v>
      </c>
      <c r="Q1239" s="120"/>
      <c r="R1239" s="121"/>
      <c r="S1239" s="119">
        <v>8</v>
      </c>
      <c r="T1239" s="120"/>
      <c r="U1239" s="121"/>
      <c r="V1239" s="119">
        <v>8</v>
      </c>
      <c r="W1239" s="120"/>
      <c r="X1239" s="121"/>
      <c r="Y1239" s="119">
        <v>8</v>
      </c>
      <c r="Z1239" s="120"/>
      <c r="AA1239" s="121"/>
      <c r="AB1239" s="119">
        <v>8</v>
      </c>
      <c r="AC1239" s="120"/>
      <c r="AD1239" s="121"/>
      <c r="AE1239" s="119">
        <v>8</v>
      </c>
      <c r="AF1239" s="120"/>
      <c r="AG1239" s="121"/>
      <c r="AH1239" s="119">
        <v>8</v>
      </c>
      <c r="AI1239" s="120"/>
      <c r="AJ1239" s="121"/>
      <c r="AK1239" s="119">
        <v>8</v>
      </c>
      <c r="AL1239" s="120"/>
      <c r="AM1239" s="121"/>
      <c r="AN1239" s="119">
        <v>8</v>
      </c>
      <c r="AO1239" s="120"/>
      <c r="AP1239" s="121"/>
      <c r="AQ1239" s="119">
        <v>8</v>
      </c>
      <c r="AR1239" s="120"/>
      <c r="AS1239" s="121"/>
      <c r="AT1239" s="119">
        <v>8</v>
      </c>
      <c r="AU1239" s="120"/>
      <c r="AV1239" s="121"/>
      <c r="AW1239" s="119">
        <v>8</v>
      </c>
      <c r="AX1239" s="120"/>
      <c r="AY1239" s="121"/>
      <c r="AZ1239" s="119">
        <v>8</v>
      </c>
      <c r="BA1239" s="120"/>
      <c r="BB1239" s="121"/>
      <c r="BC1239" s="119">
        <v>8</v>
      </c>
      <c r="BD1239" s="120"/>
      <c r="BE1239" s="121"/>
      <c r="BF1239" s="119">
        <v>8</v>
      </c>
      <c r="BG1239" s="120"/>
      <c r="BH1239" s="121"/>
      <c r="BI1239" s="119">
        <v>8</v>
      </c>
      <c r="BJ1239" s="120"/>
      <c r="BK1239" s="121"/>
      <c r="BL1239" s="119">
        <v>8</v>
      </c>
      <c r="BM1239" s="120"/>
      <c r="BN1239" s="121"/>
      <c r="BO1239" s="119">
        <v>8</v>
      </c>
      <c r="BP1239" s="120"/>
      <c r="BQ1239" s="121"/>
      <c r="BR1239" s="119">
        <v>8</v>
      </c>
      <c r="BS1239" s="120"/>
      <c r="BT1239" s="121"/>
      <c r="BU1239" s="119">
        <v>8</v>
      </c>
      <c r="BV1239" s="120"/>
      <c r="BW1239" s="121"/>
      <c r="BX1239" s="119">
        <v>8</v>
      </c>
      <c r="BY1239" s="120"/>
      <c r="BZ1239" s="121"/>
      <c r="CA1239" s="43"/>
      <c r="CB1239" s="43"/>
      <c r="CC1239" s="43"/>
      <c r="CD1239" s="43"/>
      <c r="CE1239" s="43"/>
      <c r="CF1239" s="43"/>
      <c r="CG1239" s="43"/>
      <c r="CH1239" s="43"/>
      <c r="CI1239" s="43"/>
      <c r="CJ1239" s="43"/>
      <c r="CK1239" s="43"/>
      <c r="CL1239" s="43"/>
      <c r="CM1239" s="43"/>
      <c r="CN1239" s="43"/>
      <c r="CO1239" s="43"/>
      <c r="CP1239" s="43"/>
      <c r="CQ1239" s="43"/>
      <c r="CR1239" s="43"/>
      <c r="CS1239" s="43"/>
      <c r="CT1239" s="43"/>
      <c r="CU1239" s="43"/>
      <c r="CV1239" s="43"/>
      <c r="CW1239" s="43"/>
      <c r="CX1239" s="43"/>
      <c r="CY1239" s="43"/>
      <c r="CZ1239" s="43"/>
      <c r="DA1239" s="43"/>
      <c r="DB1239" s="43"/>
      <c r="DC1239" s="43"/>
      <c r="DD1239" s="43"/>
      <c r="DE1239" s="43"/>
    </row>
    <row r="1240" s="43" customFormat="1" ht="20.25">
      <c r="A1240" s="66"/>
      <c r="B1240" s="138"/>
      <c r="C1240" s="115"/>
      <c r="D1240" s="38"/>
      <c r="E1240" s="117" t="s">
        <v>39</v>
      </c>
      <c r="F1240" s="116" t="s">
        <v>38</v>
      </c>
      <c r="G1240" s="119">
        <v>0</v>
      </c>
      <c r="H1240" s="120"/>
      <c r="I1240" s="121"/>
      <c r="J1240" s="119">
        <v>0</v>
      </c>
      <c r="K1240" s="120"/>
      <c r="L1240" s="121"/>
      <c r="M1240" s="119">
        <v>0</v>
      </c>
      <c r="N1240" s="120"/>
      <c r="O1240" s="121"/>
      <c r="P1240" s="119">
        <v>0</v>
      </c>
      <c r="Q1240" s="120"/>
      <c r="R1240" s="121"/>
      <c r="S1240" s="119">
        <v>0</v>
      </c>
      <c r="T1240" s="120"/>
      <c r="U1240" s="121"/>
      <c r="V1240" s="119">
        <v>0</v>
      </c>
      <c r="W1240" s="120"/>
      <c r="X1240" s="121"/>
      <c r="Y1240" s="119">
        <v>0</v>
      </c>
      <c r="Z1240" s="120"/>
      <c r="AA1240" s="121"/>
      <c r="AB1240" s="119">
        <v>0</v>
      </c>
      <c r="AC1240" s="120"/>
      <c r="AD1240" s="121"/>
      <c r="AE1240" s="119">
        <v>0</v>
      </c>
      <c r="AF1240" s="120"/>
      <c r="AG1240" s="121"/>
      <c r="AH1240" s="119">
        <v>0</v>
      </c>
      <c r="AI1240" s="120"/>
      <c r="AJ1240" s="121"/>
      <c r="AK1240" s="119">
        <v>0</v>
      </c>
      <c r="AL1240" s="120"/>
      <c r="AM1240" s="121"/>
      <c r="AN1240" s="119">
        <v>0</v>
      </c>
      <c r="AO1240" s="120"/>
      <c r="AP1240" s="121"/>
      <c r="AQ1240" s="119">
        <v>0</v>
      </c>
      <c r="AR1240" s="120"/>
      <c r="AS1240" s="121"/>
      <c r="AT1240" s="119">
        <v>0</v>
      </c>
      <c r="AU1240" s="120"/>
      <c r="AV1240" s="121"/>
      <c r="AW1240" s="119">
        <v>0</v>
      </c>
      <c r="AX1240" s="120"/>
      <c r="AY1240" s="121"/>
      <c r="AZ1240" s="119">
        <v>0</v>
      </c>
      <c r="BA1240" s="120"/>
      <c r="BB1240" s="121"/>
      <c r="BC1240" s="119">
        <v>0</v>
      </c>
      <c r="BD1240" s="120"/>
      <c r="BE1240" s="121"/>
      <c r="BF1240" s="119">
        <v>0</v>
      </c>
      <c r="BG1240" s="120"/>
      <c r="BH1240" s="121"/>
      <c r="BI1240" s="119">
        <v>0</v>
      </c>
      <c r="BJ1240" s="120"/>
      <c r="BK1240" s="121"/>
      <c r="BL1240" s="119">
        <v>0</v>
      </c>
      <c r="BM1240" s="120"/>
      <c r="BN1240" s="121"/>
      <c r="BO1240" s="119">
        <v>0</v>
      </c>
      <c r="BP1240" s="120"/>
      <c r="BQ1240" s="121"/>
      <c r="BR1240" s="119">
        <v>0</v>
      </c>
      <c r="BS1240" s="120"/>
      <c r="BT1240" s="121"/>
      <c r="BU1240" s="119">
        <v>0</v>
      </c>
      <c r="BV1240" s="120"/>
      <c r="BW1240" s="121"/>
      <c r="BX1240" s="119">
        <v>0</v>
      </c>
      <c r="BY1240" s="120"/>
      <c r="BZ1240" s="121"/>
      <c r="CA1240" s="43"/>
      <c r="CB1240" s="43"/>
      <c r="CC1240" s="43"/>
      <c r="CD1240" s="43"/>
      <c r="CE1240" s="43"/>
      <c r="CF1240" s="43"/>
      <c r="CG1240" s="43"/>
      <c r="CH1240" s="43"/>
      <c r="CI1240" s="43"/>
      <c r="CJ1240" s="43"/>
      <c r="CK1240" s="43"/>
      <c r="CL1240" s="43"/>
      <c r="CM1240" s="43"/>
      <c r="CN1240" s="43"/>
      <c r="CO1240" s="43"/>
      <c r="CP1240" s="43"/>
      <c r="CQ1240" s="43"/>
      <c r="CR1240" s="43"/>
      <c r="CS1240" s="43"/>
      <c r="CT1240" s="43"/>
      <c r="CU1240" s="43"/>
      <c r="CV1240" s="43"/>
      <c r="CW1240" s="43"/>
      <c r="CX1240" s="43"/>
      <c r="CY1240" s="43"/>
      <c r="CZ1240" s="43"/>
      <c r="DA1240" s="43"/>
      <c r="DB1240" s="43"/>
      <c r="DC1240" s="43"/>
      <c r="DD1240" s="43"/>
      <c r="DE1240" s="43"/>
    </row>
    <row r="1241" s="43" customFormat="1" ht="20.25">
      <c r="A1241" s="66"/>
      <c r="B1241" s="114"/>
      <c r="C1241" s="115" t="s">
        <v>40</v>
      </c>
      <c r="D1241" s="38"/>
      <c r="E1241" s="110" t="s">
        <v>33</v>
      </c>
      <c r="F1241" s="196">
        <v>110</v>
      </c>
      <c r="G1241" s="111">
        <v>4.6299999999999999</v>
      </c>
      <c r="H1241" s="112">
        <v>3.0800000000000001</v>
      </c>
      <c r="I1241" s="272">
        <f>ROUND(SQRT(G1241^2+H1241^2)*1000/(1.73*G1248),0)</f>
        <v>29</v>
      </c>
      <c r="J1241" s="111">
        <v>4.2699999999999996</v>
      </c>
      <c r="K1241" s="112">
        <v>2.8399999999999999</v>
      </c>
      <c r="L1241" s="272">
        <f>ROUND(SQRT(J1241^2+K1241^2)*1000/(1.73*J1248),0)</f>
        <v>26</v>
      </c>
      <c r="M1241" s="111">
        <v>4.2199999999999998</v>
      </c>
      <c r="N1241" s="112">
        <v>2.7999999999999998</v>
      </c>
      <c r="O1241" s="272">
        <f>ROUND(SQRT(M1241^2+N1241^2)*1000/(1.73*M1248),0)</f>
        <v>26</v>
      </c>
      <c r="P1241" s="111">
        <v>4.1200000000000001</v>
      </c>
      <c r="Q1241" s="112">
        <v>2.7400000000000002</v>
      </c>
      <c r="R1241" s="272">
        <f>ROUND(SQRT(P1241^2+Q1241^2)*1000/(1.73*P1248),0)</f>
        <v>25</v>
      </c>
      <c r="S1241" s="111">
        <v>4.0800000000000001</v>
      </c>
      <c r="T1241" s="112">
        <v>2.7200000000000002</v>
      </c>
      <c r="U1241" s="272">
        <f>ROUND(SQRT(S1241^2+T1241^2)*1000/(1.73*S1248),0)</f>
        <v>25</v>
      </c>
      <c r="V1241" s="111">
        <v>4.0700000000000003</v>
      </c>
      <c r="W1241" s="112">
        <v>2.7200000000000002</v>
      </c>
      <c r="X1241" s="272">
        <f>ROUND(SQRT(V1241^2+W1241^2)*1000/(1.73*V1248),0)</f>
        <v>25</v>
      </c>
      <c r="Y1241" s="111">
        <v>4.1900000000000004</v>
      </c>
      <c r="Z1241" s="112">
        <v>2.79</v>
      </c>
      <c r="AA1241" s="272">
        <v>26</v>
      </c>
      <c r="AB1241" s="111">
        <v>4.1799999999999997</v>
      </c>
      <c r="AC1241" s="112">
        <v>2.7799999999999998</v>
      </c>
      <c r="AD1241" s="272">
        <f>ROUND(SQRT(AB1241^2+AC1241^2)*1000/(1.73*AB1248),0)</f>
        <v>26</v>
      </c>
      <c r="AE1241" s="111">
        <v>3.96</v>
      </c>
      <c r="AF1241" s="112">
        <v>2.6299999999999999</v>
      </c>
      <c r="AG1241" s="272">
        <f>ROUND(SQRT(AE1241^2+AF1241^2)*1000/(1.73*AE1248),0)</f>
        <v>25</v>
      </c>
      <c r="AH1241" s="111">
        <v>2.9199999999999999</v>
      </c>
      <c r="AI1241" s="112">
        <v>1.95</v>
      </c>
      <c r="AJ1241" s="272">
        <f>ROUND(SQRT(AH1241^2+AI1241^2)*1000/(1.73*AH1248),0)</f>
        <v>18</v>
      </c>
      <c r="AK1241" s="111">
        <v>3.0699999999999998</v>
      </c>
      <c r="AL1241" s="112">
        <v>2.04</v>
      </c>
      <c r="AM1241" s="272">
        <f>ROUND(SQRT(AK1241^2+AL1241^2)*1000/(1.73*AK1248),0)</f>
        <v>19</v>
      </c>
      <c r="AN1241" s="111">
        <v>2.8300000000000001</v>
      </c>
      <c r="AO1241" s="112">
        <v>1.8899999999999999</v>
      </c>
      <c r="AP1241" s="272">
        <f>ROUND(SQRT(AN1241^2+AO1241^2)*1000/(1.73*AN1248),0)</f>
        <v>18</v>
      </c>
      <c r="AQ1241" s="111">
        <v>2.8399999999999999</v>
      </c>
      <c r="AR1241" s="112">
        <v>1.8899999999999999</v>
      </c>
      <c r="AS1241" s="272">
        <f>ROUND(SQRT(AQ1241^2+AR1241^2)*1000/(1.73*AQ1248),0)</f>
        <v>18</v>
      </c>
      <c r="AT1241" s="111">
        <v>2.8500000000000001</v>
      </c>
      <c r="AU1241" s="112">
        <v>1.8999999999999999</v>
      </c>
      <c r="AV1241" s="272">
        <f>ROUND(SQRT(AT1241^2+AU1241^2)*1000/(1.73*AT1248),0)</f>
        <v>18</v>
      </c>
      <c r="AW1241" s="111">
        <v>4.2199999999999998</v>
      </c>
      <c r="AX1241" s="112">
        <v>2.7999999999999998</v>
      </c>
      <c r="AY1241" s="272">
        <f>ROUND(SQRT(AW1241^2+AX1241^2)*1000/(1.73*AW1248),0)</f>
        <v>26</v>
      </c>
      <c r="AZ1241" s="111">
        <v>4.04</v>
      </c>
      <c r="BA1241" s="112">
        <v>2.6899999999999999</v>
      </c>
      <c r="BB1241" s="272">
        <f>ROUND(SQRT(AZ1241^2+BA1241^2)*1000/(1.73*AZ1248),0)</f>
        <v>25</v>
      </c>
      <c r="BC1241" s="111">
        <v>4.04</v>
      </c>
      <c r="BD1241" s="112">
        <v>2.6899999999999999</v>
      </c>
      <c r="BE1241" s="272">
        <f>ROUND(SQRT(BC1241^2+BD1241^2)*1000/(1.73*BC1248),0)</f>
        <v>25</v>
      </c>
      <c r="BF1241" s="111">
        <v>4.3700000000000001</v>
      </c>
      <c r="BG1241" s="112">
        <v>2.9100000000000001</v>
      </c>
      <c r="BH1241" s="272">
        <f>ROUND(SQRT(BF1241^2+BG1241^2)*1000/(1.73*BF1248),0)</f>
        <v>27</v>
      </c>
      <c r="BI1241" s="111">
        <v>4</v>
      </c>
      <c r="BJ1241" s="112">
        <v>2.6600000000000001</v>
      </c>
      <c r="BK1241" s="272">
        <f>ROUND(SQRT(BI1241^2+BJ1241^2)*1000/(1.73*BI1248),0)</f>
        <v>25</v>
      </c>
      <c r="BL1241" s="111">
        <v>4.6500000000000004</v>
      </c>
      <c r="BM1241" s="112">
        <v>3.1000000000000001</v>
      </c>
      <c r="BN1241" s="272">
        <f>ROUND(SQRT(BL1241^2+BM1241^2)*1000/(1.73*BL1248),0)</f>
        <v>29</v>
      </c>
      <c r="BO1241" s="111">
        <v>4.7000000000000002</v>
      </c>
      <c r="BP1241" s="112">
        <v>3.1299999999999999</v>
      </c>
      <c r="BQ1241" s="272">
        <f>ROUND(SQRT(BO1241^2+BP1241^2)*1000/(1.73*BO1248),0)</f>
        <v>29</v>
      </c>
      <c r="BR1241" s="111">
        <v>4.7300000000000004</v>
      </c>
      <c r="BS1241" s="112">
        <v>3.1499999999999999</v>
      </c>
      <c r="BT1241" s="272">
        <f>ROUND(SQRT(BR1241^2+BS1241^2)*1000/(1.73*BR1248),0)</f>
        <v>30</v>
      </c>
      <c r="BU1241" s="111">
        <v>4.7199999999999998</v>
      </c>
      <c r="BV1241" s="112">
        <v>3.1499999999999999</v>
      </c>
      <c r="BW1241" s="272">
        <f>ROUND(SQRT(BU1241^2+BV1241^2)*1000/(1.73*BU1248),0)</f>
        <v>29</v>
      </c>
      <c r="BX1241" s="111">
        <v>4.8799999999999999</v>
      </c>
      <c r="BY1241" s="112">
        <v>3.25</v>
      </c>
      <c r="BZ1241" s="272">
        <f>ROUND(SQRT(BX1241^2+BY1241^2)*1000/(1.73*BX1248),0)</f>
        <v>30</v>
      </c>
      <c r="CA1241" s="43"/>
      <c r="CB1241" s="43"/>
      <c r="CC1241" s="43"/>
      <c r="CD1241" s="43"/>
      <c r="CE1241" s="43"/>
      <c r="CF1241" s="43"/>
      <c r="CG1241" s="43"/>
      <c r="CH1241" s="43"/>
      <c r="CI1241" s="43"/>
      <c r="CJ1241" s="43"/>
      <c r="CK1241" s="43"/>
      <c r="CL1241" s="43"/>
      <c r="CM1241" s="43"/>
      <c r="CN1241" s="43"/>
      <c r="CO1241" s="43"/>
      <c r="CP1241" s="43"/>
      <c r="CQ1241" s="43"/>
      <c r="CR1241" s="43"/>
      <c r="CS1241" s="43"/>
      <c r="CT1241" s="43"/>
      <c r="CU1241" s="43"/>
      <c r="CV1241" s="43"/>
      <c r="CW1241" s="43"/>
      <c r="CX1241" s="43"/>
      <c r="CY1241" s="43"/>
      <c r="CZ1241" s="43"/>
      <c r="DA1241" s="43"/>
      <c r="DB1241" s="43"/>
      <c r="DC1241" s="43"/>
      <c r="DD1241" s="43"/>
      <c r="DE1241" s="43"/>
    </row>
    <row r="1242" s="43" customFormat="1" ht="20.25">
      <c r="A1242" s="66"/>
      <c r="B1242" s="138"/>
      <c r="C1242" s="115"/>
      <c r="D1242" s="38"/>
      <c r="E1242" s="117" t="s">
        <v>35</v>
      </c>
      <c r="F1242" s="116">
        <v>10</v>
      </c>
      <c r="G1242" s="111">
        <v>4.6299999999999999</v>
      </c>
      <c r="H1242" s="112">
        <v>3.0800000000000001</v>
      </c>
      <c r="I1242" s="272">
        <f>ROUND(SQRT(G1242^2+H1242^2)*1000/(1.73*G1250),0)</f>
        <v>312</v>
      </c>
      <c r="J1242" s="111">
        <v>4.2699999999999996</v>
      </c>
      <c r="K1242" s="112">
        <v>2.8399999999999999</v>
      </c>
      <c r="L1242" s="272">
        <f>ROUND(SQRT(J1242^2+K1242^2)*1000/(1.73*J1250),0)</f>
        <v>288</v>
      </c>
      <c r="M1242" s="111">
        <v>4.2199999999999998</v>
      </c>
      <c r="N1242" s="112">
        <v>2.7999999999999998</v>
      </c>
      <c r="O1242" s="272">
        <f>ROUND(SQRT(M1242^2+N1242^2)*1000/(1.73*M1250),0)</f>
        <v>284</v>
      </c>
      <c r="P1242" s="111">
        <v>4.1200000000000001</v>
      </c>
      <c r="Q1242" s="112">
        <v>2.7400000000000002</v>
      </c>
      <c r="R1242" s="272">
        <f>ROUND(SQRT(P1242^2+Q1242^2)*1000/(1.73*P1250),0)</f>
        <v>278</v>
      </c>
      <c r="S1242" s="111">
        <v>4.0800000000000001</v>
      </c>
      <c r="T1242" s="112">
        <v>2.7200000000000002</v>
      </c>
      <c r="U1242" s="272">
        <f>ROUND(SQRT(S1242^2+T1242^2)*1000/(1.73*S1250),0)</f>
        <v>275</v>
      </c>
      <c r="V1242" s="111">
        <v>4.0700000000000003</v>
      </c>
      <c r="W1242" s="112">
        <v>2.7200000000000002</v>
      </c>
      <c r="X1242" s="272">
        <f>ROUND(SQRT(V1242^2+W1242^2)*1000/(1.73*V1250),0)</f>
        <v>275</v>
      </c>
      <c r="Y1242" s="111">
        <v>4.1900000000000004</v>
      </c>
      <c r="Z1242" s="112">
        <v>2.79</v>
      </c>
      <c r="AA1242" s="272">
        <v>283</v>
      </c>
      <c r="AB1242" s="111">
        <v>4.1799999999999997</v>
      </c>
      <c r="AC1242" s="112">
        <v>2.7799999999999998</v>
      </c>
      <c r="AD1242" s="272">
        <f>ROUND(SQRT(AB1242^2+AC1242^2)*1000/(1.73*AB1250),0)</f>
        <v>282</v>
      </c>
      <c r="AE1242" s="111">
        <v>3.96</v>
      </c>
      <c r="AF1242" s="112">
        <v>2.6299999999999999</v>
      </c>
      <c r="AG1242" s="272">
        <f>ROUND(SQRT(AE1242^2+AF1242^2)*1000/(1.73*AE1250),0)</f>
        <v>267</v>
      </c>
      <c r="AH1242" s="111">
        <v>2.9199999999999999</v>
      </c>
      <c r="AI1242" s="112">
        <v>1.95</v>
      </c>
      <c r="AJ1242" s="272">
        <f>ROUND(SQRT(AH1242^2+AI1242^2)*1000/(1.73*AH1250),0)</f>
        <v>197</v>
      </c>
      <c r="AK1242" s="111">
        <v>3.0699999999999998</v>
      </c>
      <c r="AL1242" s="112">
        <v>2.04</v>
      </c>
      <c r="AM1242" s="272">
        <f>ROUND(SQRT(AK1242^2+AL1242^2)*1000/(1.73*AK1250),0)</f>
        <v>207</v>
      </c>
      <c r="AN1242" s="111">
        <v>2.8300000000000001</v>
      </c>
      <c r="AO1242" s="112">
        <v>1.8899999999999999</v>
      </c>
      <c r="AP1242" s="272">
        <f>ROUND(SQRT(AN1242^2+AO1242^2)*1000/(1.73*AN1250),0)</f>
        <v>191</v>
      </c>
      <c r="AQ1242" s="111">
        <v>2.8399999999999999</v>
      </c>
      <c r="AR1242" s="112">
        <v>1.8899999999999999</v>
      </c>
      <c r="AS1242" s="272">
        <f>ROUND(SQRT(AQ1242^2+AR1242^2)*1000/(1.73*AQ1250),0)</f>
        <v>191</v>
      </c>
      <c r="AT1242" s="111">
        <v>2.8500000000000001</v>
      </c>
      <c r="AU1242" s="112">
        <v>1.8999999999999999</v>
      </c>
      <c r="AV1242" s="272">
        <f>ROUND(SQRT(AT1242^2+AU1242^2)*1000/(1.73*AT1250),0)</f>
        <v>192</v>
      </c>
      <c r="AW1242" s="111">
        <v>4.2199999999999998</v>
      </c>
      <c r="AX1242" s="112">
        <v>2.7999999999999998</v>
      </c>
      <c r="AY1242" s="272">
        <f>ROUND(SQRT(AW1242^2+AX1242^2)*1000/(1.73*AW1250),0)</f>
        <v>284</v>
      </c>
      <c r="AZ1242" s="111">
        <v>4.04</v>
      </c>
      <c r="BA1242" s="112">
        <v>2.6899999999999999</v>
      </c>
      <c r="BB1242" s="272">
        <f>ROUND(SQRT(AZ1242^2+BA1242^2)*1000/(1.73*AZ1250),0)</f>
        <v>272</v>
      </c>
      <c r="BC1242" s="111">
        <v>4.04</v>
      </c>
      <c r="BD1242" s="112">
        <v>2.6899999999999999</v>
      </c>
      <c r="BE1242" s="272">
        <f>ROUND(SQRT(BC1242^2+BD1242^2)*1000/(1.73*BC1250),0)</f>
        <v>272</v>
      </c>
      <c r="BF1242" s="111">
        <v>4.3700000000000001</v>
      </c>
      <c r="BG1242" s="112">
        <v>2.9100000000000001</v>
      </c>
      <c r="BH1242" s="272">
        <f>ROUND(SQRT(BF1242^2+BG1242^2)*1000/(1.73*BF1250),0)</f>
        <v>295</v>
      </c>
      <c r="BI1242" s="111">
        <v>4</v>
      </c>
      <c r="BJ1242" s="112">
        <v>2.6600000000000001</v>
      </c>
      <c r="BK1242" s="272">
        <f>ROUND(SQRT(BI1242^2+BJ1242^2)*1000/(1.73*BI1250),0)</f>
        <v>270</v>
      </c>
      <c r="BL1242" s="111">
        <v>4.6500000000000004</v>
      </c>
      <c r="BM1242" s="112">
        <v>3.1000000000000001</v>
      </c>
      <c r="BN1242" s="272">
        <f>ROUND(SQRT(BL1242^2+BM1242^2)*1000/(1.73*BL1250),0)</f>
        <v>314</v>
      </c>
      <c r="BO1242" s="111">
        <v>4.7000000000000002</v>
      </c>
      <c r="BP1242" s="112">
        <v>3.1299999999999999</v>
      </c>
      <c r="BQ1242" s="272">
        <f>ROUND(SQRT(BO1242^2+BP1242^2)*1000/(1.73*BO1250),0)</f>
        <v>317</v>
      </c>
      <c r="BR1242" s="111">
        <v>4.7300000000000004</v>
      </c>
      <c r="BS1242" s="112">
        <v>3.1499999999999999</v>
      </c>
      <c r="BT1242" s="272">
        <f>ROUND(SQRT(BR1242^2+BS1242^2)*1000/(1.73*BR1250),0)</f>
        <v>319</v>
      </c>
      <c r="BU1242" s="111">
        <v>4.7199999999999998</v>
      </c>
      <c r="BV1242" s="112">
        <v>3.1499999999999999</v>
      </c>
      <c r="BW1242" s="272">
        <f>ROUND(SQRT(BU1242^2+BV1242^2)*1000/(1.73*BU1250),0)</f>
        <v>318</v>
      </c>
      <c r="BX1242" s="111">
        <v>4.8799999999999999</v>
      </c>
      <c r="BY1242" s="112">
        <v>3.25</v>
      </c>
      <c r="BZ1242" s="272">
        <f>ROUND(SQRT(BX1242^2+BY1242^2)*1000/(1.73*BX1250),0)</f>
        <v>329</v>
      </c>
      <c r="CA1242" s="43"/>
      <c r="CB1242" s="43"/>
      <c r="CC1242" s="43"/>
      <c r="CD1242" s="43"/>
      <c r="CE1242" s="43"/>
      <c r="CF1242" s="43"/>
      <c r="CG1242" s="43"/>
      <c r="CH1242" s="43"/>
      <c r="CI1242" s="43"/>
      <c r="CJ1242" s="43"/>
      <c r="CK1242" s="43"/>
      <c r="CL1242" s="43"/>
      <c r="CM1242" s="43"/>
      <c r="CN1242" s="43"/>
      <c r="CO1242" s="43"/>
      <c r="CP1242" s="43"/>
      <c r="CQ1242" s="43"/>
      <c r="CR1242" s="43"/>
      <c r="CS1242" s="43"/>
      <c r="CT1242" s="43"/>
      <c r="CU1242" s="43"/>
      <c r="CV1242" s="43"/>
      <c r="CW1242" s="43"/>
      <c r="CX1242" s="43"/>
      <c r="CY1242" s="43"/>
      <c r="CZ1242" s="43"/>
      <c r="DA1242" s="43"/>
      <c r="DB1242" s="43"/>
      <c r="DC1242" s="43"/>
      <c r="DD1242" s="43"/>
      <c r="DE1242" s="43"/>
    </row>
    <row r="1243" s="43" customFormat="1" ht="20.25">
      <c r="A1243" s="66"/>
      <c r="B1243" s="138"/>
      <c r="C1243" s="115"/>
      <c r="D1243" s="38"/>
      <c r="E1243" s="117" t="s">
        <v>37</v>
      </c>
      <c r="F1243" s="116" t="s">
        <v>38</v>
      </c>
      <c r="G1243" s="119">
        <v>7</v>
      </c>
      <c r="H1243" s="120"/>
      <c r="I1243" s="121"/>
      <c r="J1243" s="119">
        <v>7</v>
      </c>
      <c r="K1243" s="120"/>
      <c r="L1243" s="121"/>
      <c r="M1243" s="119">
        <v>7</v>
      </c>
      <c r="N1243" s="120"/>
      <c r="O1243" s="121"/>
      <c r="P1243" s="119">
        <v>7</v>
      </c>
      <c r="Q1243" s="120"/>
      <c r="R1243" s="121"/>
      <c r="S1243" s="119">
        <v>7</v>
      </c>
      <c r="T1243" s="120"/>
      <c r="U1243" s="121"/>
      <c r="V1243" s="119">
        <v>7</v>
      </c>
      <c r="W1243" s="120"/>
      <c r="X1243" s="121"/>
      <c r="Y1243" s="119">
        <v>7</v>
      </c>
      <c r="Z1243" s="120"/>
      <c r="AA1243" s="121"/>
      <c r="AB1243" s="119">
        <v>7</v>
      </c>
      <c r="AC1243" s="120"/>
      <c r="AD1243" s="121"/>
      <c r="AE1243" s="119">
        <v>7</v>
      </c>
      <c r="AF1243" s="120"/>
      <c r="AG1243" s="121"/>
      <c r="AH1243" s="119">
        <v>7</v>
      </c>
      <c r="AI1243" s="120"/>
      <c r="AJ1243" s="121"/>
      <c r="AK1243" s="119">
        <v>7</v>
      </c>
      <c r="AL1243" s="120"/>
      <c r="AM1243" s="121"/>
      <c r="AN1243" s="119">
        <v>7</v>
      </c>
      <c r="AO1243" s="120"/>
      <c r="AP1243" s="121"/>
      <c r="AQ1243" s="119">
        <v>7</v>
      </c>
      <c r="AR1243" s="120"/>
      <c r="AS1243" s="121"/>
      <c r="AT1243" s="119">
        <v>7</v>
      </c>
      <c r="AU1243" s="120"/>
      <c r="AV1243" s="121"/>
      <c r="AW1243" s="119">
        <v>7</v>
      </c>
      <c r="AX1243" s="120"/>
      <c r="AY1243" s="121"/>
      <c r="AZ1243" s="119">
        <v>7</v>
      </c>
      <c r="BA1243" s="120"/>
      <c r="BB1243" s="121"/>
      <c r="BC1243" s="119">
        <v>7</v>
      </c>
      <c r="BD1243" s="120"/>
      <c r="BE1243" s="121"/>
      <c r="BF1243" s="119">
        <v>7</v>
      </c>
      <c r="BG1243" s="120"/>
      <c r="BH1243" s="121"/>
      <c r="BI1243" s="119">
        <v>7</v>
      </c>
      <c r="BJ1243" s="120"/>
      <c r="BK1243" s="121"/>
      <c r="BL1243" s="119">
        <v>7</v>
      </c>
      <c r="BM1243" s="120"/>
      <c r="BN1243" s="121"/>
      <c r="BO1243" s="119">
        <v>7</v>
      </c>
      <c r="BP1243" s="120"/>
      <c r="BQ1243" s="121"/>
      <c r="BR1243" s="119">
        <v>7</v>
      </c>
      <c r="BS1243" s="120"/>
      <c r="BT1243" s="121"/>
      <c r="BU1243" s="119">
        <v>7</v>
      </c>
      <c r="BV1243" s="120"/>
      <c r="BW1243" s="121"/>
      <c r="BX1243" s="119">
        <v>7</v>
      </c>
      <c r="BY1243" s="120"/>
      <c r="BZ1243" s="121"/>
      <c r="CA1243" s="43"/>
      <c r="CB1243" s="43"/>
      <c r="CC1243" s="43"/>
      <c r="CD1243" s="43"/>
      <c r="CE1243" s="43"/>
      <c r="CF1243" s="43"/>
      <c r="CG1243" s="43"/>
      <c r="CH1243" s="43"/>
      <c r="CI1243" s="43"/>
      <c r="CJ1243" s="43"/>
      <c r="CK1243" s="43"/>
      <c r="CL1243" s="43"/>
      <c r="CM1243" s="43"/>
      <c r="CN1243" s="43"/>
      <c r="CO1243" s="43"/>
      <c r="CP1243" s="43"/>
      <c r="CQ1243" s="43"/>
      <c r="CR1243" s="43"/>
      <c r="CS1243" s="43"/>
      <c r="CT1243" s="43"/>
      <c r="CU1243" s="43"/>
      <c r="CV1243" s="43"/>
      <c r="CW1243" s="43"/>
      <c r="CX1243" s="43"/>
      <c r="CY1243" s="43"/>
      <c r="CZ1243" s="43"/>
      <c r="DA1243" s="43"/>
      <c r="DB1243" s="43"/>
      <c r="DC1243" s="43"/>
      <c r="DD1243" s="43"/>
      <c r="DE1243" s="43"/>
    </row>
    <row r="1244" s="43" customFormat="1" ht="21">
      <c r="A1244" s="66"/>
      <c r="B1244" s="138"/>
      <c r="C1244" s="123"/>
      <c r="D1244" s="38"/>
      <c r="E1244" s="125" t="s">
        <v>39</v>
      </c>
      <c r="F1244" s="124" t="s">
        <v>38</v>
      </c>
      <c r="G1244" s="249">
        <v>0</v>
      </c>
      <c r="H1244" s="250"/>
      <c r="I1244" s="251"/>
      <c r="J1244" s="249">
        <v>0</v>
      </c>
      <c r="K1244" s="250"/>
      <c r="L1244" s="251"/>
      <c r="M1244" s="249">
        <v>0</v>
      </c>
      <c r="N1244" s="250"/>
      <c r="O1244" s="251"/>
      <c r="P1244" s="249">
        <v>0</v>
      </c>
      <c r="Q1244" s="250"/>
      <c r="R1244" s="251"/>
      <c r="S1244" s="249">
        <v>0</v>
      </c>
      <c r="T1244" s="250"/>
      <c r="U1244" s="251"/>
      <c r="V1244" s="249">
        <v>0</v>
      </c>
      <c r="W1244" s="250"/>
      <c r="X1244" s="251"/>
      <c r="Y1244" s="249">
        <v>0</v>
      </c>
      <c r="Z1244" s="250"/>
      <c r="AA1244" s="251"/>
      <c r="AB1244" s="249">
        <v>0</v>
      </c>
      <c r="AC1244" s="250"/>
      <c r="AD1244" s="251"/>
      <c r="AE1244" s="249">
        <v>0</v>
      </c>
      <c r="AF1244" s="250"/>
      <c r="AG1244" s="251"/>
      <c r="AH1244" s="249">
        <v>0</v>
      </c>
      <c r="AI1244" s="250"/>
      <c r="AJ1244" s="251"/>
      <c r="AK1244" s="249">
        <v>0</v>
      </c>
      <c r="AL1244" s="250"/>
      <c r="AM1244" s="251"/>
      <c r="AN1244" s="249">
        <v>0</v>
      </c>
      <c r="AO1244" s="250"/>
      <c r="AP1244" s="251"/>
      <c r="AQ1244" s="249">
        <v>0</v>
      </c>
      <c r="AR1244" s="250"/>
      <c r="AS1244" s="251"/>
      <c r="AT1244" s="249">
        <v>0</v>
      </c>
      <c r="AU1244" s="250"/>
      <c r="AV1244" s="251"/>
      <c r="AW1244" s="249">
        <v>0</v>
      </c>
      <c r="AX1244" s="250"/>
      <c r="AY1244" s="251"/>
      <c r="AZ1244" s="249">
        <v>0</v>
      </c>
      <c r="BA1244" s="250"/>
      <c r="BB1244" s="251"/>
      <c r="BC1244" s="249">
        <v>0</v>
      </c>
      <c r="BD1244" s="250"/>
      <c r="BE1244" s="251"/>
      <c r="BF1244" s="249">
        <v>0</v>
      </c>
      <c r="BG1244" s="250"/>
      <c r="BH1244" s="251"/>
      <c r="BI1244" s="249">
        <v>0</v>
      </c>
      <c r="BJ1244" s="250"/>
      <c r="BK1244" s="251"/>
      <c r="BL1244" s="249">
        <v>0</v>
      </c>
      <c r="BM1244" s="250"/>
      <c r="BN1244" s="251"/>
      <c r="BO1244" s="249">
        <v>0</v>
      </c>
      <c r="BP1244" s="250"/>
      <c r="BQ1244" s="251"/>
      <c r="BR1244" s="249">
        <v>0</v>
      </c>
      <c r="BS1244" s="250"/>
      <c r="BT1244" s="251"/>
      <c r="BU1244" s="249">
        <v>0</v>
      </c>
      <c r="BV1244" s="250"/>
      <c r="BW1244" s="251"/>
      <c r="BX1244" s="249">
        <v>0</v>
      </c>
      <c r="BY1244" s="250"/>
      <c r="BZ1244" s="251"/>
      <c r="CA1244" s="43"/>
      <c r="CB1244" s="43"/>
      <c r="CC1244" s="43"/>
      <c r="CD1244" s="43"/>
      <c r="CE1244" s="43"/>
      <c r="CF1244" s="43"/>
      <c r="CG1244" s="43"/>
      <c r="CH1244" s="43"/>
      <c r="CI1244" s="43"/>
      <c r="CJ1244" s="43"/>
      <c r="CK1244" s="43"/>
      <c r="CL1244" s="43"/>
      <c r="CM1244" s="43"/>
      <c r="CN1244" s="43"/>
      <c r="CO1244" s="43"/>
      <c r="CP1244" s="43"/>
      <c r="CQ1244" s="43"/>
      <c r="CR1244" s="43"/>
      <c r="CS1244" s="43"/>
      <c r="CT1244" s="43"/>
      <c r="CU1244" s="43"/>
      <c r="CV1244" s="43"/>
      <c r="CW1244" s="43"/>
      <c r="CX1244" s="43"/>
      <c r="CY1244" s="43"/>
      <c r="CZ1244" s="43"/>
      <c r="DA1244" s="43"/>
      <c r="DB1244" s="43"/>
      <c r="DC1244" s="43"/>
      <c r="DD1244" s="43"/>
      <c r="DE1244" s="43"/>
    </row>
    <row r="1245" s="43" customFormat="1" ht="20.25">
      <c r="A1245" s="66"/>
      <c r="B1245" s="138"/>
      <c r="C1245" s="255" t="s">
        <v>210</v>
      </c>
      <c r="D1245" s="216"/>
      <c r="E1245" s="128"/>
      <c r="F1245" s="127">
        <v>110</v>
      </c>
      <c r="G1245" s="129">
        <v>1.8500000000000001</v>
      </c>
      <c r="H1245" s="130">
        <v>1.23</v>
      </c>
      <c r="I1245" s="271">
        <f t="shared" ref="I1245:I1246" si="1403">ROUND(SQRT(G1245^2+H1245^2)*1000/(1.73*G1247),0)</f>
        <v>11</v>
      </c>
      <c r="J1245" s="129">
        <v>1.74</v>
      </c>
      <c r="K1245" s="130">
        <v>1.1599999999999999</v>
      </c>
      <c r="L1245" s="271">
        <f t="shared" ref="L1245:L1246" si="1404">ROUND(SQRT(J1245^2+K1245^2)*1000/(1.73*J1247),0)</f>
        <v>11</v>
      </c>
      <c r="M1245" s="129">
        <v>1.72</v>
      </c>
      <c r="N1245" s="130">
        <v>1.1399999999999999</v>
      </c>
      <c r="O1245" s="271">
        <f t="shared" ref="O1245:O1246" si="1405">ROUND(SQRT(M1245^2+N1245^2)*1000/(1.73*M1247),0)</f>
        <v>11</v>
      </c>
      <c r="P1245" s="129">
        <v>1.6599999999999999</v>
      </c>
      <c r="Q1245" s="130">
        <v>1.1000000000000001</v>
      </c>
      <c r="R1245" s="271">
        <f t="shared" ref="R1245:R1246" si="1406">ROUND(SQRT(P1245^2+Q1245^2)*1000/(1.73*P1247),0)</f>
        <v>10</v>
      </c>
      <c r="S1245" s="129">
        <v>1.7</v>
      </c>
      <c r="T1245" s="130">
        <v>1.1200000000000001</v>
      </c>
      <c r="U1245" s="271">
        <f t="shared" ref="U1245:U1246" si="1407">ROUND(SQRT(S1245^2+T1245^2)*1000/(1.73*S1247),0)</f>
        <v>10</v>
      </c>
      <c r="V1245" s="129">
        <v>1.7</v>
      </c>
      <c r="W1245" s="130">
        <v>1.1299999999999999</v>
      </c>
      <c r="X1245" s="271">
        <f t="shared" ref="X1245:X1246" si="1408">ROUND(SQRT(V1245^2+W1245^2)*1000/(1.73*V1247),0)</f>
        <v>10</v>
      </c>
      <c r="Y1245" s="129">
        <v>1.77</v>
      </c>
      <c r="Z1245" s="130">
        <v>1.1799999999999999</v>
      </c>
      <c r="AA1245" s="271">
        <v>11</v>
      </c>
      <c r="AB1245" s="129">
        <v>1.79</v>
      </c>
      <c r="AC1245" s="130">
        <v>1.1799999999999999</v>
      </c>
      <c r="AD1245" s="271">
        <f t="shared" ref="AD1245:AD1246" si="1409">ROUND(SQRT(AB1245^2+AC1245^2)*1000/(1.73*AB1247),0)</f>
        <v>11</v>
      </c>
      <c r="AE1245" s="129">
        <v>1.78</v>
      </c>
      <c r="AF1245" s="130">
        <v>1.1799999999999999</v>
      </c>
      <c r="AG1245" s="271">
        <f t="shared" ref="AG1245:AG1246" si="1410">ROUND(SQRT(AE1245^2+AF1245^2)*1000/(1.73*AE1247),0)</f>
        <v>11</v>
      </c>
      <c r="AH1245" s="129">
        <v>1.72</v>
      </c>
      <c r="AI1245" s="130">
        <v>1.1499999999999999</v>
      </c>
      <c r="AJ1245" s="271">
        <f t="shared" ref="AJ1245:AJ1246" si="1411">ROUND(SQRT(AH1245^2+AI1245^2)*1000/(1.73*AH1247),0)</f>
        <v>11</v>
      </c>
      <c r="AK1245" s="129">
        <v>1.8100000000000001</v>
      </c>
      <c r="AL1245" s="130">
        <v>1.21</v>
      </c>
      <c r="AM1245" s="271">
        <f t="shared" ref="AM1245:AM1246" si="1412">ROUND(SQRT(AK1245^2+AL1245^2)*1000/(1.73*AK1247),0)</f>
        <v>11</v>
      </c>
      <c r="AN1245" s="129">
        <v>1.6799999999999999</v>
      </c>
      <c r="AO1245" s="130">
        <v>1.1200000000000001</v>
      </c>
      <c r="AP1245" s="271">
        <f t="shared" ref="AP1245:AP1246" si="1413">ROUND(SQRT(AN1245^2+AO1245^2)*1000/(1.73*AN1247),0)</f>
        <v>10</v>
      </c>
      <c r="AQ1245" s="129">
        <v>1.6599999999999999</v>
      </c>
      <c r="AR1245" s="130">
        <v>1.1000000000000001</v>
      </c>
      <c r="AS1245" s="271">
        <f t="shared" ref="AS1245:AS1246" si="1414">ROUND(SQRT(AQ1245^2+AR1245^2)*1000/(1.73*AQ1247),0)</f>
        <v>10</v>
      </c>
      <c r="AT1245" s="129">
        <v>1.6599999999999999</v>
      </c>
      <c r="AU1245" s="130">
        <v>1.1100000000000001</v>
      </c>
      <c r="AV1245" s="271">
        <f t="shared" ref="AV1245:AV1246" si="1415">ROUND(SQRT(AT1245^2+AU1245^2)*1000/(1.73*AT1247),0)</f>
        <v>10</v>
      </c>
      <c r="AW1245" s="129">
        <v>1.6699999999999999</v>
      </c>
      <c r="AX1245" s="130">
        <v>1.1100000000000001</v>
      </c>
      <c r="AY1245" s="271">
        <f t="shared" ref="AY1245:AY1246" si="1416">ROUND(SQRT(AW1245^2+AX1245^2)*1000/(1.73*AW1247),0)</f>
        <v>10</v>
      </c>
      <c r="AZ1245" s="129">
        <v>1.71</v>
      </c>
      <c r="BA1245" s="130">
        <v>1.1399999999999999</v>
      </c>
      <c r="BB1245" s="271">
        <f t="shared" ref="BB1245:BB1246" si="1417">ROUND(SQRT(AZ1245^2+BA1245^2)*1000/(1.73*AZ1247),0)</f>
        <v>11</v>
      </c>
      <c r="BC1245" s="129">
        <v>1.72</v>
      </c>
      <c r="BD1245" s="130">
        <v>1.1399999999999999</v>
      </c>
      <c r="BE1245" s="271">
        <f t="shared" ref="BE1245:BE1246" si="1418">ROUND(SQRT(BC1245^2+BD1245^2)*1000/(1.73*BC1247),0)</f>
        <v>11</v>
      </c>
      <c r="BF1245" s="129">
        <v>1.8200000000000001</v>
      </c>
      <c r="BG1245" s="130">
        <v>1.21</v>
      </c>
      <c r="BH1245" s="271">
        <f t="shared" ref="BH1245:BH1246" si="1419">ROUND(SQRT(BF1245^2+BG1245^2)*1000/(1.73*BF1247),0)</f>
        <v>11</v>
      </c>
      <c r="BI1245" s="129">
        <v>1.6599999999999999</v>
      </c>
      <c r="BJ1245" s="130">
        <v>1.1000000000000001</v>
      </c>
      <c r="BK1245" s="271">
        <f t="shared" ref="BK1245:BK1246" si="1420">ROUND(SQRT(BI1245^2+BJ1245^2)*1000/(1.73*BI1247),0)</f>
        <v>10</v>
      </c>
      <c r="BL1245" s="129">
        <v>1.97</v>
      </c>
      <c r="BM1245" s="130">
        <v>1.3100000000000001</v>
      </c>
      <c r="BN1245" s="271">
        <f t="shared" ref="BN1245:BN1246" si="1421">ROUND(SQRT(BL1245^2+BM1245^2)*1000/(1.73*BL1247),0)</f>
        <v>12</v>
      </c>
      <c r="BO1245" s="129">
        <v>1.99</v>
      </c>
      <c r="BP1245" s="130">
        <v>1.3300000000000001</v>
      </c>
      <c r="BQ1245" s="271">
        <f t="shared" ref="BQ1245:BQ1246" si="1422">ROUND(SQRT(BO1245^2+BP1245^2)*1000/(1.73*BO1247),0)</f>
        <v>12</v>
      </c>
      <c r="BR1245" s="129">
        <v>1.96</v>
      </c>
      <c r="BS1245" s="130">
        <v>1.3</v>
      </c>
      <c r="BT1245" s="271">
        <f t="shared" ref="BT1245:BT1246" si="1423">ROUND(SQRT(BR1245^2+BS1245^2)*1000/(1.73*BR1247),0)</f>
        <v>12</v>
      </c>
      <c r="BU1245" s="129">
        <v>1.9199999999999999</v>
      </c>
      <c r="BV1245" s="130">
        <v>1.28</v>
      </c>
      <c r="BW1245" s="271">
        <f t="shared" ref="BW1245:BW1246" si="1424">ROUND(SQRT(BU1245^2+BV1245^2)*1000/(1.73*BU1247),0)</f>
        <v>12</v>
      </c>
      <c r="BX1245" s="129">
        <v>1.9099999999999999</v>
      </c>
      <c r="BY1245" s="130">
        <v>1.27</v>
      </c>
      <c r="BZ1245" s="271">
        <f t="shared" ref="BZ1245:BZ1246" si="1425">ROUND(SQRT(BX1245^2+BY1245^2)*1000/(1.73*BX1247),0)</f>
        <v>12</v>
      </c>
      <c r="CA1245" s="66"/>
      <c r="CB1245" s="43"/>
      <c r="CC1245" s="43"/>
      <c r="CD1245" s="43"/>
      <c r="CE1245" s="43"/>
      <c r="CF1245" s="43"/>
      <c r="CG1245" s="43"/>
      <c r="CH1245" s="43"/>
      <c r="CI1245" s="43"/>
      <c r="CJ1245" s="43"/>
      <c r="CK1245" s="43"/>
      <c r="CL1245" s="43"/>
      <c r="CM1245" s="43"/>
      <c r="CN1245" s="43"/>
      <c r="CO1245" s="43"/>
      <c r="CP1245" s="43"/>
      <c r="CQ1245" s="43"/>
      <c r="CR1245" s="43"/>
      <c r="CS1245" s="43"/>
      <c r="CT1245" s="43"/>
      <c r="CU1245" s="43"/>
      <c r="CV1245" s="43"/>
      <c r="CW1245" s="43"/>
      <c r="CX1245" s="43"/>
      <c r="CY1245" s="43"/>
      <c r="CZ1245" s="43"/>
      <c r="DA1245" s="43"/>
      <c r="DB1245" s="43"/>
      <c r="DC1245" s="43"/>
      <c r="DD1245" s="43"/>
      <c r="DE1245" s="43"/>
    </row>
    <row r="1246" s="43" customFormat="1" ht="21">
      <c r="A1246" s="66"/>
      <c r="B1246" s="138"/>
      <c r="C1246" s="256" t="s">
        <v>211</v>
      </c>
      <c r="D1246" s="217"/>
      <c r="E1246" s="134"/>
      <c r="F1246" s="133">
        <v>110</v>
      </c>
      <c r="G1246" s="135">
        <v>4.6299999999999999</v>
      </c>
      <c r="H1246" s="136">
        <v>3.0800000000000001</v>
      </c>
      <c r="I1246" s="137">
        <f t="shared" si="1403"/>
        <v>29</v>
      </c>
      <c r="J1246" s="135">
        <v>4.2699999999999996</v>
      </c>
      <c r="K1246" s="136">
        <v>2.8399999999999999</v>
      </c>
      <c r="L1246" s="137">
        <f t="shared" si="1404"/>
        <v>26</v>
      </c>
      <c r="M1246" s="135">
        <v>4.2199999999999998</v>
      </c>
      <c r="N1246" s="136">
        <v>2.7999999999999998</v>
      </c>
      <c r="O1246" s="137">
        <f t="shared" si="1405"/>
        <v>26</v>
      </c>
      <c r="P1246" s="135">
        <v>4.1200000000000001</v>
      </c>
      <c r="Q1246" s="136">
        <v>2.7400000000000002</v>
      </c>
      <c r="R1246" s="137">
        <f t="shared" si="1406"/>
        <v>25</v>
      </c>
      <c r="S1246" s="135">
        <v>4.0800000000000001</v>
      </c>
      <c r="T1246" s="136">
        <v>2.7200000000000002</v>
      </c>
      <c r="U1246" s="137">
        <f t="shared" si="1407"/>
        <v>25</v>
      </c>
      <c r="V1246" s="135">
        <v>4.0700000000000003</v>
      </c>
      <c r="W1246" s="136">
        <v>2.7200000000000002</v>
      </c>
      <c r="X1246" s="137">
        <f t="shared" si="1408"/>
        <v>25</v>
      </c>
      <c r="Y1246" s="135">
        <v>4.1900000000000004</v>
      </c>
      <c r="Z1246" s="136">
        <v>2.79</v>
      </c>
      <c r="AA1246" s="137">
        <v>26</v>
      </c>
      <c r="AB1246" s="135">
        <v>4.1799999999999997</v>
      </c>
      <c r="AC1246" s="136">
        <v>2.7799999999999998</v>
      </c>
      <c r="AD1246" s="137">
        <f t="shared" si="1409"/>
        <v>26</v>
      </c>
      <c r="AE1246" s="135">
        <v>3.96</v>
      </c>
      <c r="AF1246" s="136">
        <v>2.6299999999999999</v>
      </c>
      <c r="AG1246" s="137">
        <f t="shared" si="1410"/>
        <v>25</v>
      </c>
      <c r="AH1246" s="135">
        <v>2.9199999999999999</v>
      </c>
      <c r="AI1246" s="136">
        <v>1.95</v>
      </c>
      <c r="AJ1246" s="137">
        <f t="shared" si="1411"/>
        <v>18</v>
      </c>
      <c r="AK1246" s="135">
        <v>3.0699999999999998</v>
      </c>
      <c r="AL1246" s="136">
        <v>2.04</v>
      </c>
      <c r="AM1246" s="137">
        <f t="shared" si="1412"/>
        <v>19</v>
      </c>
      <c r="AN1246" s="135">
        <v>2.8300000000000001</v>
      </c>
      <c r="AO1246" s="136">
        <v>1.8899999999999999</v>
      </c>
      <c r="AP1246" s="137">
        <f t="shared" si="1413"/>
        <v>18</v>
      </c>
      <c r="AQ1246" s="135">
        <v>2.8399999999999999</v>
      </c>
      <c r="AR1246" s="136">
        <v>1.8899999999999999</v>
      </c>
      <c r="AS1246" s="137">
        <f t="shared" si="1414"/>
        <v>18</v>
      </c>
      <c r="AT1246" s="135">
        <v>2.8500000000000001</v>
      </c>
      <c r="AU1246" s="136">
        <v>1.8999999999999999</v>
      </c>
      <c r="AV1246" s="137">
        <f t="shared" si="1415"/>
        <v>18</v>
      </c>
      <c r="AW1246" s="135">
        <v>4.2199999999999998</v>
      </c>
      <c r="AX1246" s="136">
        <v>2.7999999999999998</v>
      </c>
      <c r="AY1246" s="137">
        <f t="shared" si="1416"/>
        <v>26</v>
      </c>
      <c r="AZ1246" s="135">
        <v>4.04</v>
      </c>
      <c r="BA1246" s="136">
        <v>2.6899999999999999</v>
      </c>
      <c r="BB1246" s="137">
        <f t="shared" si="1417"/>
        <v>25</v>
      </c>
      <c r="BC1246" s="135">
        <v>4.04</v>
      </c>
      <c r="BD1246" s="136">
        <v>2.6899999999999999</v>
      </c>
      <c r="BE1246" s="137">
        <f t="shared" si="1418"/>
        <v>25</v>
      </c>
      <c r="BF1246" s="135">
        <v>4.3700000000000001</v>
      </c>
      <c r="BG1246" s="136">
        <v>2.9100000000000001</v>
      </c>
      <c r="BH1246" s="137">
        <f t="shared" si="1419"/>
        <v>27</v>
      </c>
      <c r="BI1246" s="135">
        <v>4</v>
      </c>
      <c r="BJ1246" s="136">
        <v>2.6600000000000001</v>
      </c>
      <c r="BK1246" s="137">
        <f t="shared" si="1420"/>
        <v>25</v>
      </c>
      <c r="BL1246" s="135">
        <v>4.6500000000000004</v>
      </c>
      <c r="BM1246" s="136">
        <v>3.1000000000000001</v>
      </c>
      <c r="BN1246" s="137">
        <f t="shared" si="1421"/>
        <v>29</v>
      </c>
      <c r="BO1246" s="135">
        <v>4.7000000000000002</v>
      </c>
      <c r="BP1246" s="136">
        <v>3.1299999999999999</v>
      </c>
      <c r="BQ1246" s="137">
        <f t="shared" si="1422"/>
        <v>29</v>
      </c>
      <c r="BR1246" s="135">
        <v>4.7300000000000004</v>
      </c>
      <c r="BS1246" s="136">
        <v>3.1499999999999999</v>
      </c>
      <c r="BT1246" s="137">
        <f t="shared" si="1423"/>
        <v>30</v>
      </c>
      <c r="BU1246" s="135">
        <v>4.7199999999999998</v>
      </c>
      <c r="BV1246" s="136">
        <v>3.1499999999999999</v>
      </c>
      <c r="BW1246" s="137">
        <f t="shared" si="1424"/>
        <v>29</v>
      </c>
      <c r="BX1246" s="135">
        <v>4.8799999999999999</v>
      </c>
      <c r="BY1246" s="136">
        <v>3.25</v>
      </c>
      <c r="BZ1246" s="137">
        <f t="shared" si="1425"/>
        <v>30</v>
      </c>
      <c r="CA1246" s="66"/>
      <c r="CB1246" s="43"/>
      <c r="CC1246" s="43"/>
      <c r="CD1246" s="43"/>
      <c r="CE1246" s="43"/>
      <c r="CF1246" s="43"/>
      <c r="CG1246" s="43"/>
      <c r="CH1246" s="43"/>
      <c r="CI1246" s="43"/>
      <c r="CJ1246" s="43"/>
      <c r="CK1246" s="43"/>
      <c r="CL1246" s="43"/>
      <c r="CM1246" s="43"/>
      <c r="CN1246" s="43"/>
      <c r="CO1246" s="43"/>
      <c r="CP1246" s="43"/>
      <c r="CQ1246" s="43"/>
      <c r="CR1246" s="43"/>
      <c r="CS1246" s="43"/>
      <c r="CT1246" s="43"/>
      <c r="CU1246" s="43"/>
      <c r="CV1246" s="43"/>
      <c r="CW1246" s="43"/>
      <c r="CX1246" s="43"/>
      <c r="CY1246" s="43"/>
      <c r="CZ1246" s="43"/>
      <c r="DA1246" s="43"/>
      <c r="DB1246" s="43"/>
      <c r="DC1246" s="43"/>
      <c r="DD1246" s="43"/>
      <c r="DE1246" s="43"/>
    </row>
    <row r="1247" s="43" customFormat="1" ht="20.25">
      <c r="A1247" s="66"/>
      <c r="B1247" s="138" t="s">
        <v>52</v>
      </c>
      <c r="C1247" s="215" t="s">
        <v>243</v>
      </c>
      <c r="D1247" s="216"/>
      <c r="E1247" s="128" t="s">
        <v>54</v>
      </c>
      <c r="F1247" s="127">
        <v>110</v>
      </c>
      <c r="G1247" s="140">
        <v>113.34</v>
      </c>
      <c r="H1247" s="141"/>
      <c r="I1247" s="142"/>
      <c r="J1247" s="140">
        <v>113.51000000000001</v>
      </c>
      <c r="K1247" s="141"/>
      <c r="L1247" s="142"/>
      <c r="M1247" s="140">
        <v>113.58</v>
      </c>
      <c r="N1247" s="141"/>
      <c r="O1247" s="142"/>
      <c r="P1247" s="140">
        <v>113.34999999999999</v>
      </c>
      <c r="Q1247" s="141"/>
      <c r="R1247" s="142"/>
      <c r="S1247" s="140">
        <v>113.45</v>
      </c>
      <c r="T1247" s="141"/>
      <c r="U1247" s="142"/>
      <c r="V1247" s="140">
        <v>113.5</v>
      </c>
      <c r="W1247" s="141"/>
      <c r="X1247" s="142"/>
      <c r="Y1247" s="140">
        <v>113.51000000000001</v>
      </c>
      <c r="Z1247" s="141"/>
      <c r="AA1247" s="142"/>
      <c r="AB1247" s="140">
        <v>113.16</v>
      </c>
      <c r="AC1247" s="141"/>
      <c r="AD1247" s="142"/>
      <c r="AE1247" s="129">
        <v>112.75</v>
      </c>
      <c r="AF1247" s="130"/>
      <c r="AG1247" s="143"/>
      <c r="AH1247" s="129">
        <v>112.53</v>
      </c>
      <c r="AI1247" s="130"/>
      <c r="AJ1247" s="143"/>
      <c r="AK1247" s="129">
        <v>112.18000000000001</v>
      </c>
      <c r="AL1247" s="130"/>
      <c r="AM1247" s="143"/>
      <c r="AN1247" s="129">
        <v>111.94</v>
      </c>
      <c r="AO1247" s="130"/>
      <c r="AP1247" s="143"/>
      <c r="AQ1247" s="129">
        <v>112.26000000000001</v>
      </c>
      <c r="AR1247" s="130"/>
      <c r="AS1247" s="143"/>
      <c r="AT1247" s="129">
        <v>112.20999999999999</v>
      </c>
      <c r="AU1247" s="130"/>
      <c r="AV1247" s="143"/>
      <c r="AW1247" s="129">
        <v>112.02</v>
      </c>
      <c r="AX1247" s="130"/>
      <c r="AY1247" s="143"/>
      <c r="AZ1247" s="129">
        <v>112.29000000000001</v>
      </c>
      <c r="BA1247" s="130"/>
      <c r="BB1247" s="143"/>
      <c r="BC1247" s="129">
        <v>111.97</v>
      </c>
      <c r="BD1247" s="130"/>
      <c r="BE1247" s="143"/>
      <c r="BF1247" s="129">
        <v>112.06</v>
      </c>
      <c r="BG1247" s="130"/>
      <c r="BH1247" s="143"/>
      <c r="BI1247" s="129">
        <v>112.05</v>
      </c>
      <c r="BJ1247" s="130"/>
      <c r="BK1247" s="143"/>
      <c r="BL1247" s="129">
        <v>112.25</v>
      </c>
      <c r="BM1247" s="130"/>
      <c r="BN1247" s="143"/>
      <c r="BO1247" s="129">
        <v>112.56999999999999</v>
      </c>
      <c r="BP1247" s="130"/>
      <c r="BQ1247" s="143"/>
      <c r="BR1247" s="129">
        <v>112.73</v>
      </c>
      <c r="BS1247" s="130"/>
      <c r="BT1247" s="143"/>
      <c r="BU1247" s="129">
        <v>112.5</v>
      </c>
      <c r="BV1247" s="130"/>
      <c r="BW1247" s="143"/>
      <c r="BX1247" s="129">
        <v>112.78</v>
      </c>
      <c r="BY1247" s="130"/>
      <c r="BZ1247" s="143"/>
      <c r="CA1247" s="43"/>
      <c r="CB1247" s="43"/>
      <c r="CC1247" s="43"/>
      <c r="CD1247" s="43"/>
      <c r="CE1247" s="43"/>
      <c r="CF1247" s="43"/>
      <c r="CG1247" s="43"/>
      <c r="CH1247" s="43"/>
      <c r="CI1247" s="43"/>
      <c r="CJ1247" s="43"/>
      <c r="CK1247" s="43"/>
      <c r="CL1247" s="43"/>
      <c r="CM1247" s="43"/>
      <c r="CN1247" s="43"/>
      <c r="CO1247" s="43"/>
      <c r="CP1247" s="43"/>
      <c r="CQ1247" s="43"/>
      <c r="CR1247" s="43"/>
      <c r="CS1247" s="43"/>
      <c r="CT1247" s="43"/>
      <c r="CU1247" s="43"/>
      <c r="CV1247" s="43"/>
      <c r="CW1247" s="43"/>
      <c r="CX1247" s="43"/>
      <c r="CY1247" s="43"/>
      <c r="CZ1247" s="43"/>
      <c r="DA1247" s="43"/>
      <c r="DB1247" s="43"/>
      <c r="DC1247" s="43"/>
      <c r="DD1247" s="43"/>
      <c r="DE1247" s="43"/>
    </row>
    <row r="1248" s="43" customFormat="1" ht="20.25">
      <c r="A1248" s="66"/>
      <c r="B1248" s="138"/>
      <c r="C1248" s="139" t="s">
        <v>310</v>
      </c>
      <c r="D1248" s="38"/>
      <c r="E1248" s="117" t="s">
        <v>54</v>
      </c>
      <c r="F1248" s="116">
        <v>110</v>
      </c>
      <c r="G1248" s="145">
        <v>112.36</v>
      </c>
      <c r="H1248" s="146"/>
      <c r="I1248" s="147"/>
      <c r="J1248" s="145">
        <v>112.52</v>
      </c>
      <c r="K1248" s="146"/>
      <c r="L1248" s="147"/>
      <c r="M1248" s="145">
        <v>112.55</v>
      </c>
      <c r="N1248" s="146"/>
      <c r="O1248" s="147"/>
      <c r="P1248" s="145">
        <v>112.39</v>
      </c>
      <c r="Q1248" s="146"/>
      <c r="R1248" s="147"/>
      <c r="S1248" s="145">
        <v>112.5</v>
      </c>
      <c r="T1248" s="146"/>
      <c r="U1248" s="147"/>
      <c r="V1248" s="145">
        <v>112.44</v>
      </c>
      <c r="W1248" s="146"/>
      <c r="X1248" s="147"/>
      <c r="Y1248" s="145">
        <v>112.26000000000001</v>
      </c>
      <c r="Z1248" s="146"/>
      <c r="AA1248" s="147"/>
      <c r="AB1248" s="145">
        <v>112.18000000000001</v>
      </c>
      <c r="AC1248" s="146"/>
      <c r="AD1248" s="147"/>
      <c r="AE1248" s="148">
        <v>111.84999999999999</v>
      </c>
      <c r="AF1248" s="149"/>
      <c r="AG1248" s="150"/>
      <c r="AH1248" s="148">
        <v>111.56</v>
      </c>
      <c r="AI1248" s="149"/>
      <c r="AJ1248" s="150"/>
      <c r="AK1248" s="148">
        <v>110.98999999999999</v>
      </c>
      <c r="AL1248" s="149"/>
      <c r="AM1248" s="150"/>
      <c r="AN1248" s="148">
        <v>110.91</v>
      </c>
      <c r="AO1248" s="149"/>
      <c r="AP1248" s="150"/>
      <c r="AQ1248" s="148">
        <v>111.13</v>
      </c>
      <c r="AR1248" s="149"/>
      <c r="AS1248" s="150"/>
      <c r="AT1248" s="148">
        <v>111.20999999999999</v>
      </c>
      <c r="AU1248" s="149"/>
      <c r="AV1248" s="150"/>
      <c r="AW1248" s="148">
        <v>111.06999999999999</v>
      </c>
      <c r="AX1248" s="149"/>
      <c r="AY1248" s="150"/>
      <c r="AZ1248" s="148">
        <v>111.18000000000001</v>
      </c>
      <c r="BA1248" s="149"/>
      <c r="BB1248" s="150"/>
      <c r="BC1248" s="148">
        <v>110.98999999999999</v>
      </c>
      <c r="BD1248" s="149"/>
      <c r="BE1248" s="150"/>
      <c r="BF1248" s="148">
        <v>111.06999999999999</v>
      </c>
      <c r="BG1248" s="149"/>
      <c r="BH1248" s="150"/>
      <c r="BI1248" s="148">
        <v>111.06999999999999</v>
      </c>
      <c r="BJ1248" s="149"/>
      <c r="BK1248" s="150"/>
      <c r="BL1248" s="148">
        <v>111.29000000000001</v>
      </c>
      <c r="BM1248" s="149"/>
      <c r="BN1248" s="150"/>
      <c r="BO1248" s="148">
        <v>111.40000000000001</v>
      </c>
      <c r="BP1248" s="149"/>
      <c r="BQ1248" s="150"/>
      <c r="BR1248" s="111">
        <v>111.26000000000001</v>
      </c>
      <c r="BS1248" s="112"/>
      <c r="BT1248" s="151"/>
      <c r="BU1248" s="148">
        <v>111.5</v>
      </c>
      <c r="BV1248" s="149"/>
      <c r="BW1248" s="150"/>
      <c r="BX1248" s="148">
        <v>111.83</v>
      </c>
      <c r="BY1248" s="149"/>
      <c r="BZ1248" s="150"/>
      <c r="CA1248" s="43"/>
      <c r="CB1248" s="43"/>
      <c r="CC1248" s="43"/>
      <c r="CD1248" s="43"/>
      <c r="CE1248" s="43"/>
      <c r="CF1248" s="43"/>
      <c r="CG1248" s="43"/>
      <c r="CH1248" s="43"/>
      <c r="CI1248" s="43"/>
      <c r="CJ1248" s="43"/>
      <c r="CK1248" s="43"/>
      <c r="CL1248" s="43"/>
      <c r="CM1248" s="43"/>
      <c r="CN1248" s="43"/>
      <c r="CO1248" s="43"/>
      <c r="CP1248" s="43"/>
      <c r="CQ1248" s="43"/>
      <c r="CR1248" s="43"/>
      <c r="CS1248" s="43"/>
      <c r="CT1248" s="43"/>
      <c r="CU1248" s="43"/>
      <c r="CV1248" s="43"/>
      <c r="CW1248" s="43"/>
      <c r="CX1248" s="43"/>
      <c r="CY1248" s="43"/>
      <c r="CZ1248" s="43"/>
      <c r="DA1248" s="43"/>
      <c r="DB1248" s="43"/>
      <c r="DC1248" s="43"/>
      <c r="DD1248" s="43"/>
      <c r="DE1248" s="43"/>
    </row>
    <row r="1249" s="43" customFormat="1" ht="20.25">
      <c r="A1249" s="66"/>
      <c r="B1249" s="138"/>
      <c r="C1249" s="144" t="s">
        <v>205</v>
      </c>
      <c r="D1249" s="38"/>
      <c r="E1249" s="117" t="s">
        <v>54</v>
      </c>
      <c r="F1249" s="116">
        <v>10</v>
      </c>
      <c r="G1249" s="145">
        <v>10.199999999999999</v>
      </c>
      <c r="H1249" s="146"/>
      <c r="I1249" s="147"/>
      <c r="J1249" s="145">
        <v>10.199999999999999</v>
      </c>
      <c r="K1249" s="146"/>
      <c r="L1249" s="147"/>
      <c r="M1249" s="145">
        <v>10.199999999999999</v>
      </c>
      <c r="N1249" s="146"/>
      <c r="O1249" s="147"/>
      <c r="P1249" s="145">
        <v>10.199999999999999</v>
      </c>
      <c r="Q1249" s="146"/>
      <c r="R1249" s="147"/>
      <c r="S1249" s="145">
        <v>10.199999999999999</v>
      </c>
      <c r="T1249" s="146"/>
      <c r="U1249" s="147"/>
      <c r="V1249" s="145">
        <v>10.199999999999999</v>
      </c>
      <c r="W1249" s="146"/>
      <c r="X1249" s="147"/>
      <c r="Y1249" s="145">
        <v>10.199999999999999</v>
      </c>
      <c r="Z1249" s="146"/>
      <c r="AA1249" s="147"/>
      <c r="AB1249" s="145">
        <v>10.199999999999999</v>
      </c>
      <c r="AC1249" s="146"/>
      <c r="AD1249" s="147"/>
      <c r="AE1249" s="148">
        <v>10.199999999999999</v>
      </c>
      <c r="AF1249" s="149"/>
      <c r="AG1249" s="150"/>
      <c r="AH1249" s="148">
        <v>10.199999999999999</v>
      </c>
      <c r="AI1249" s="149"/>
      <c r="AJ1249" s="150"/>
      <c r="AK1249" s="148">
        <v>10.199999999999999</v>
      </c>
      <c r="AL1249" s="149"/>
      <c r="AM1249" s="150"/>
      <c r="AN1249" s="148">
        <v>10.199999999999999</v>
      </c>
      <c r="AO1249" s="149"/>
      <c r="AP1249" s="150"/>
      <c r="AQ1249" s="148">
        <v>10.199999999999999</v>
      </c>
      <c r="AR1249" s="149"/>
      <c r="AS1249" s="150"/>
      <c r="AT1249" s="148">
        <v>10.199999999999999</v>
      </c>
      <c r="AU1249" s="149"/>
      <c r="AV1249" s="150"/>
      <c r="AW1249" s="148">
        <v>10.199999999999999</v>
      </c>
      <c r="AX1249" s="149"/>
      <c r="AY1249" s="150"/>
      <c r="AZ1249" s="148">
        <v>10.199999999999999</v>
      </c>
      <c r="BA1249" s="149"/>
      <c r="BB1249" s="150"/>
      <c r="BC1249" s="148">
        <v>10.199999999999999</v>
      </c>
      <c r="BD1249" s="149"/>
      <c r="BE1249" s="150"/>
      <c r="BF1249" s="148">
        <v>10.199999999999999</v>
      </c>
      <c r="BG1249" s="149"/>
      <c r="BH1249" s="150"/>
      <c r="BI1249" s="148">
        <v>10.199999999999999</v>
      </c>
      <c r="BJ1249" s="149"/>
      <c r="BK1249" s="150"/>
      <c r="BL1249" s="148">
        <v>10.199999999999999</v>
      </c>
      <c r="BM1249" s="149"/>
      <c r="BN1249" s="150"/>
      <c r="BO1249" s="148">
        <v>10.199999999999999</v>
      </c>
      <c r="BP1249" s="149"/>
      <c r="BQ1249" s="150"/>
      <c r="BR1249" s="111">
        <v>10.199999999999999</v>
      </c>
      <c r="BS1249" s="112"/>
      <c r="BT1249" s="151"/>
      <c r="BU1249" s="148">
        <v>10.199999999999999</v>
      </c>
      <c r="BV1249" s="149"/>
      <c r="BW1249" s="150"/>
      <c r="BX1249" s="148">
        <v>10.199999999999999</v>
      </c>
      <c r="BY1249" s="149"/>
      <c r="BZ1249" s="150"/>
      <c r="CA1249" s="43"/>
      <c r="CB1249" s="43"/>
      <c r="CC1249" s="43"/>
      <c r="CD1249" s="43"/>
      <c r="CE1249" s="43"/>
      <c r="CF1249" s="43"/>
      <c r="CG1249" s="43"/>
      <c r="CH1249" s="43"/>
      <c r="CI1249" s="43"/>
      <c r="CJ1249" s="43"/>
      <c r="CK1249" s="43"/>
      <c r="CL1249" s="43"/>
      <c r="CM1249" s="43"/>
      <c r="CN1249" s="43"/>
      <c r="CO1249" s="43"/>
      <c r="CP1249" s="43"/>
      <c r="CQ1249" s="43"/>
      <c r="CR1249" s="43"/>
      <c r="CS1249" s="43"/>
      <c r="CT1249" s="43"/>
      <c r="CU1249" s="43"/>
      <c r="CV1249" s="43"/>
      <c r="CW1249" s="43"/>
      <c r="CX1249" s="43"/>
      <c r="CY1249" s="43"/>
      <c r="CZ1249" s="43"/>
      <c r="DA1249" s="43"/>
      <c r="DB1249" s="43"/>
      <c r="DC1249" s="43"/>
      <c r="DD1249" s="43"/>
      <c r="DE1249" s="43"/>
    </row>
    <row r="1250" s="43" customFormat="1" ht="21">
      <c r="A1250" s="66"/>
      <c r="B1250" s="138"/>
      <c r="C1250" s="153" t="s">
        <v>206</v>
      </c>
      <c r="D1250" s="217"/>
      <c r="E1250" s="134" t="s">
        <v>54</v>
      </c>
      <c r="F1250" s="133">
        <v>10</v>
      </c>
      <c r="G1250" s="154">
        <v>10.300000000000001</v>
      </c>
      <c r="H1250" s="155"/>
      <c r="I1250" s="156"/>
      <c r="J1250" s="154">
        <v>10.300000000000001</v>
      </c>
      <c r="K1250" s="155"/>
      <c r="L1250" s="156"/>
      <c r="M1250" s="154">
        <v>10.300000000000001</v>
      </c>
      <c r="N1250" s="155"/>
      <c r="O1250" s="156"/>
      <c r="P1250" s="154">
        <v>10.300000000000001</v>
      </c>
      <c r="Q1250" s="155"/>
      <c r="R1250" s="156"/>
      <c r="S1250" s="154">
        <v>10.300000000000001</v>
      </c>
      <c r="T1250" s="155"/>
      <c r="U1250" s="156"/>
      <c r="V1250" s="154">
        <v>10.300000000000001</v>
      </c>
      <c r="W1250" s="155"/>
      <c r="X1250" s="156"/>
      <c r="Y1250" s="154">
        <v>10.300000000000001</v>
      </c>
      <c r="Z1250" s="155"/>
      <c r="AA1250" s="156"/>
      <c r="AB1250" s="154">
        <v>10.300000000000001</v>
      </c>
      <c r="AC1250" s="155"/>
      <c r="AD1250" s="156"/>
      <c r="AE1250" s="157">
        <v>10.300000000000001</v>
      </c>
      <c r="AF1250" s="158"/>
      <c r="AG1250" s="159"/>
      <c r="AH1250" s="157">
        <v>10.300000000000001</v>
      </c>
      <c r="AI1250" s="158"/>
      <c r="AJ1250" s="159"/>
      <c r="AK1250" s="157">
        <v>10.300000000000001</v>
      </c>
      <c r="AL1250" s="158"/>
      <c r="AM1250" s="159"/>
      <c r="AN1250" s="157">
        <v>10.300000000000001</v>
      </c>
      <c r="AO1250" s="158"/>
      <c r="AP1250" s="159"/>
      <c r="AQ1250" s="157">
        <v>10.300000000000001</v>
      </c>
      <c r="AR1250" s="158"/>
      <c r="AS1250" s="159"/>
      <c r="AT1250" s="157">
        <v>10.300000000000001</v>
      </c>
      <c r="AU1250" s="158"/>
      <c r="AV1250" s="159"/>
      <c r="AW1250" s="157">
        <v>10.300000000000001</v>
      </c>
      <c r="AX1250" s="158"/>
      <c r="AY1250" s="159"/>
      <c r="AZ1250" s="157">
        <v>10.300000000000001</v>
      </c>
      <c r="BA1250" s="158"/>
      <c r="BB1250" s="159"/>
      <c r="BC1250" s="157">
        <v>10.300000000000001</v>
      </c>
      <c r="BD1250" s="158"/>
      <c r="BE1250" s="159"/>
      <c r="BF1250" s="157">
        <v>10.300000000000001</v>
      </c>
      <c r="BG1250" s="158"/>
      <c r="BH1250" s="159"/>
      <c r="BI1250" s="157">
        <v>10.300000000000001</v>
      </c>
      <c r="BJ1250" s="158"/>
      <c r="BK1250" s="159"/>
      <c r="BL1250" s="157">
        <v>10.300000000000001</v>
      </c>
      <c r="BM1250" s="158"/>
      <c r="BN1250" s="159"/>
      <c r="BO1250" s="157">
        <v>10.300000000000001</v>
      </c>
      <c r="BP1250" s="158"/>
      <c r="BQ1250" s="159"/>
      <c r="BR1250" s="135">
        <v>10.300000000000001</v>
      </c>
      <c r="BS1250" s="136"/>
      <c r="BT1250" s="160"/>
      <c r="BU1250" s="157">
        <v>10.300000000000001</v>
      </c>
      <c r="BV1250" s="158"/>
      <c r="BW1250" s="159"/>
      <c r="BX1250" s="157">
        <v>10.300000000000001</v>
      </c>
      <c r="BY1250" s="158"/>
      <c r="BZ1250" s="159"/>
      <c r="CA1250" s="43"/>
      <c r="CB1250" s="43"/>
      <c r="CC1250" s="43"/>
      <c r="CD1250" s="43"/>
      <c r="CE1250" s="43"/>
      <c r="CF1250" s="43"/>
      <c r="CG1250" s="43"/>
      <c r="CH1250" s="43"/>
      <c r="CI1250" s="43"/>
      <c r="CJ1250" s="43"/>
      <c r="CK1250" s="43"/>
      <c r="CL1250" s="43"/>
      <c r="CM1250" s="43"/>
      <c r="CN1250" s="43"/>
      <c r="CO1250" s="43"/>
      <c r="CP1250" s="43"/>
      <c r="CQ1250" s="43"/>
      <c r="CR1250" s="43"/>
      <c r="CS1250" s="43"/>
      <c r="CT1250" s="43"/>
      <c r="CU1250" s="43"/>
      <c r="CV1250" s="43"/>
      <c r="CW1250" s="43"/>
      <c r="CX1250" s="43"/>
      <c r="CY1250" s="43"/>
      <c r="CZ1250" s="43"/>
      <c r="DA1250" s="43"/>
      <c r="DB1250" s="43"/>
      <c r="DC1250" s="43"/>
      <c r="DD1250" s="43"/>
      <c r="DE1250" s="43"/>
    </row>
    <row r="1251" s="43" customFormat="1" ht="20.25">
      <c r="A1251" s="66"/>
      <c r="B1251" s="336" t="s">
        <v>156</v>
      </c>
      <c r="C1251" s="257" t="s">
        <v>128</v>
      </c>
      <c r="D1251" s="38" t="s">
        <v>38</v>
      </c>
      <c r="E1251" s="110" t="s">
        <v>38</v>
      </c>
      <c r="F1251" s="109">
        <v>10</v>
      </c>
      <c r="G1251" s="111">
        <v>0.28999999999999998</v>
      </c>
      <c r="H1251" s="112">
        <v>0.19</v>
      </c>
      <c r="I1251" s="311">
        <f>ROUND(SQRT(G1251^2+H1251^2)*1000/(1.73*G1249),0)</f>
        <v>20</v>
      </c>
      <c r="J1251" s="111">
        <v>0.27000000000000002</v>
      </c>
      <c r="K1251" s="112">
        <v>0.17999999999999999</v>
      </c>
      <c r="L1251" s="311">
        <f>ROUND(SQRT(J1251^2+K1251^2)*1000/(1.73*J1249),0)</f>
        <v>18</v>
      </c>
      <c r="M1251" s="111">
        <v>0.26000000000000001</v>
      </c>
      <c r="N1251" s="112">
        <v>0.17000000000000001</v>
      </c>
      <c r="O1251" s="311">
        <f>ROUND(SQRT(M1251^2+N1251^2)*1000/(1.73*M1249),0)</f>
        <v>18</v>
      </c>
      <c r="P1251" s="111">
        <v>0.26000000000000001</v>
      </c>
      <c r="Q1251" s="112">
        <v>0.17000000000000001</v>
      </c>
      <c r="R1251" s="311">
        <f>ROUND(SQRT(P1251^2+Q1251^2)*1000/(1.73*P1249),0)</f>
        <v>18</v>
      </c>
      <c r="S1251" s="111">
        <v>0.26000000000000001</v>
      </c>
      <c r="T1251" s="112">
        <v>0.17000000000000001</v>
      </c>
      <c r="U1251" s="311">
        <f>ROUND(SQRT(S1251^2+T1251^2)*1000/(1.73*S1249),0)</f>
        <v>18</v>
      </c>
      <c r="V1251" s="111">
        <v>0.26000000000000001</v>
      </c>
      <c r="W1251" s="112">
        <v>0.17000000000000001</v>
      </c>
      <c r="X1251" s="311">
        <f>ROUND(SQRT(V1251^2+W1251^2)*1000/(1.73*V1249),0)</f>
        <v>18</v>
      </c>
      <c r="Y1251" s="111">
        <v>0.28000000000000003</v>
      </c>
      <c r="Z1251" s="112">
        <v>0.19</v>
      </c>
      <c r="AA1251" s="311">
        <v>19</v>
      </c>
      <c r="AB1251" s="111">
        <v>0.32000000000000001</v>
      </c>
      <c r="AC1251" s="112">
        <v>0.20999999999999999</v>
      </c>
      <c r="AD1251" s="311">
        <f>ROUND(SQRT(AB1251^2+AC1251^2)*1000/(1.73*AB1249),0)</f>
        <v>22</v>
      </c>
      <c r="AE1251" s="111">
        <v>0.34000000000000002</v>
      </c>
      <c r="AF1251" s="112">
        <v>0.23000000000000001</v>
      </c>
      <c r="AG1251" s="311">
        <f>ROUND(SQRT(AE1251^2+AF1251^2)*1000/(1.73*AE1249),0)</f>
        <v>23</v>
      </c>
      <c r="AH1251" s="111">
        <v>0.34000000000000002</v>
      </c>
      <c r="AI1251" s="112">
        <v>0.23000000000000001</v>
      </c>
      <c r="AJ1251" s="311">
        <f>ROUND(SQRT(AH1251^2+AI1251^2)*1000/(1.73*AH1249),0)</f>
        <v>23</v>
      </c>
      <c r="AK1251" s="111">
        <v>0.33000000000000002</v>
      </c>
      <c r="AL1251" s="112">
        <v>0.22</v>
      </c>
      <c r="AM1251" s="311">
        <f>ROUND(SQRT(AK1251^2+AL1251^2)*1000/(1.73*AK1249),0)</f>
        <v>22</v>
      </c>
      <c r="AN1251" s="111">
        <v>0.32000000000000001</v>
      </c>
      <c r="AO1251" s="112">
        <v>0.20999999999999999</v>
      </c>
      <c r="AP1251" s="311">
        <f>ROUND(SQRT(AN1251^2+AO1251^2)*1000/(1.73*AN1249),0)</f>
        <v>22</v>
      </c>
      <c r="AQ1251" s="111">
        <v>0.32000000000000001</v>
      </c>
      <c r="AR1251" s="112">
        <v>0.20999999999999999</v>
      </c>
      <c r="AS1251" s="311">
        <f>ROUND(SQRT(AQ1251^2+AR1251^2)*1000/(1.73*AQ1249),0)</f>
        <v>22</v>
      </c>
      <c r="AT1251" s="111">
        <v>0.29999999999999999</v>
      </c>
      <c r="AU1251" s="112">
        <v>0.20000000000000001</v>
      </c>
      <c r="AV1251" s="311">
        <f>ROUND(SQRT(AT1251^2+AU1251^2)*1000/(1.73*AT1249),0)</f>
        <v>20</v>
      </c>
      <c r="AW1251" s="111">
        <v>0.28999999999999998</v>
      </c>
      <c r="AX1251" s="112">
        <v>0.19</v>
      </c>
      <c r="AY1251" s="311">
        <f>ROUND(SQRT(AW1251^2+AX1251^2)*1000/(1.73*AW1249),0)</f>
        <v>20</v>
      </c>
      <c r="AZ1251" s="111">
        <v>0.29999999999999999</v>
      </c>
      <c r="BA1251" s="112">
        <v>0.20000000000000001</v>
      </c>
      <c r="BB1251" s="311">
        <f>ROUND(SQRT(AZ1251^2+BA1251^2)*1000/(1.73*AZ1249),0)</f>
        <v>20</v>
      </c>
      <c r="BC1251" s="111">
        <v>0.32000000000000001</v>
      </c>
      <c r="BD1251" s="112">
        <v>0.20999999999999999</v>
      </c>
      <c r="BE1251" s="311">
        <f>ROUND(SQRT(BC1251^2+BD1251^2)*1000/(1.73*BC1249),0)</f>
        <v>22</v>
      </c>
      <c r="BF1251" s="111">
        <v>0.34000000000000002</v>
      </c>
      <c r="BG1251" s="112">
        <v>0.23000000000000001</v>
      </c>
      <c r="BH1251" s="311">
        <f>ROUND(SQRT(BF1251^2+BG1251^2)*1000/(1.73*BF1249),0)</f>
        <v>23</v>
      </c>
      <c r="BI1251" s="111">
        <v>0.34999999999999998</v>
      </c>
      <c r="BJ1251" s="112">
        <v>0.23000000000000001</v>
      </c>
      <c r="BK1251" s="311">
        <f>ROUND(SQRT(BI1251^2+BJ1251^2)*1000/(1.73*BI1249),0)</f>
        <v>24</v>
      </c>
      <c r="BL1251" s="111">
        <v>0.34999999999999998</v>
      </c>
      <c r="BM1251" s="112">
        <v>0.23000000000000001</v>
      </c>
      <c r="BN1251" s="311">
        <f>ROUND(SQRT(BL1251^2+BM1251^2)*1000/(1.73*BL1249),0)</f>
        <v>24</v>
      </c>
      <c r="BO1251" s="111">
        <v>0.34000000000000002</v>
      </c>
      <c r="BP1251" s="112">
        <v>0.23000000000000001</v>
      </c>
      <c r="BQ1251" s="311">
        <f>ROUND(SQRT(BO1251^2+BP1251^2)*1000/(1.73*BO1249),0)</f>
        <v>23</v>
      </c>
      <c r="BR1251" s="111">
        <v>0.33000000000000002</v>
      </c>
      <c r="BS1251" s="112">
        <v>0.22</v>
      </c>
      <c r="BT1251" s="311">
        <f>ROUND(SQRT(BR1251^2+BS1251^2)*1000/(1.73*BR1249),0)</f>
        <v>22</v>
      </c>
      <c r="BU1251" s="111">
        <v>0.33000000000000002</v>
      </c>
      <c r="BV1251" s="112">
        <v>0.22</v>
      </c>
      <c r="BW1251" s="311">
        <f>ROUND(SQRT(BU1251^2+BV1251^2)*1000/(1.73*BU1249),0)</f>
        <v>22</v>
      </c>
      <c r="BX1251" s="111">
        <v>0.29999999999999999</v>
      </c>
      <c r="BY1251" s="112">
        <v>0.20000000000000001</v>
      </c>
      <c r="BZ1251" s="311">
        <f>ROUND(SQRT(BX1251^2+BY1251^2)*1000/(1.73*BX1249),0)</f>
        <v>20</v>
      </c>
      <c r="CA1251" s="43"/>
      <c r="CB1251" s="43"/>
      <c r="CC1251" s="43"/>
      <c r="CD1251" s="43"/>
      <c r="CE1251" s="43"/>
      <c r="CF1251" s="43"/>
      <c r="CG1251" s="43"/>
      <c r="CH1251" s="43"/>
      <c r="CI1251" s="43"/>
      <c r="CJ1251" s="43"/>
      <c r="CK1251" s="43"/>
      <c r="CL1251" s="43"/>
      <c r="CM1251" s="43"/>
      <c r="CN1251" s="43"/>
      <c r="CO1251" s="43"/>
      <c r="CP1251" s="43"/>
      <c r="CQ1251" s="43"/>
      <c r="CR1251" s="43"/>
      <c r="CS1251" s="43"/>
      <c r="CT1251" s="43"/>
      <c r="CU1251" s="43"/>
      <c r="CV1251" s="43"/>
      <c r="CW1251" s="43"/>
      <c r="CX1251" s="43"/>
      <c r="CY1251" s="43"/>
      <c r="CZ1251" s="43"/>
      <c r="DA1251" s="43"/>
      <c r="DB1251" s="43"/>
      <c r="DC1251" s="43"/>
      <c r="DD1251" s="43"/>
      <c r="DE1251" s="43"/>
    </row>
    <row r="1252" s="43" customFormat="1" ht="20.25">
      <c r="A1252" s="66"/>
      <c r="B1252" s="336"/>
      <c r="C1252" s="258" t="s">
        <v>77</v>
      </c>
      <c r="D1252" s="38" t="s">
        <v>38</v>
      </c>
      <c r="E1252" s="117" t="s">
        <v>38</v>
      </c>
      <c r="F1252" s="116">
        <v>10</v>
      </c>
      <c r="G1252" s="111">
        <v>0.070000000000000007</v>
      </c>
      <c r="H1252" s="112">
        <v>0.050000000000000003</v>
      </c>
      <c r="I1252" s="272">
        <f>ROUND(SQRT(G1252^2+H1252^2)*1000/(1.73*G1249),0)</f>
        <v>5</v>
      </c>
      <c r="J1252" s="111">
        <v>0.059999999999999998</v>
      </c>
      <c r="K1252" s="112">
        <v>0.040000000000000001</v>
      </c>
      <c r="L1252" s="272">
        <f>ROUND(SQRT(J1252^2+K1252^2)*1000/(1.73*J1249),0)</f>
        <v>4</v>
      </c>
      <c r="M1252" s="111">
        <v>0.059999999999999998</v>
      </c>
      <c r="N1252" s="112">
        <v>0.040000000000000001</v>
      </c>
      <c r="O1252" s="272">
        <f>ROUND(SQRT(M1252^2+N1252^2)*1000/(1.73*M1249),0)</f>
        <v>4</v>
      </c>
      <c r="P1252" s="111">
        <v>0.059999999999999998</v>
      </c>
      <c r="Q1252" s="112">
        <v>0.040000000000000001</v>
      </c>
      <c r="R1252" s="272">
        <f>ROUND(SQRT(P1252^2+Q1252^2)*1000/(1.73*P1249),0)</f>
        <v>4</v>
      </c>
      <c r="S1252" s="111">
        <v>0.080000000000000002</v>
      </c>
      <c r="T1252" s="112">
        <v>0.050000000000000003</v>
      </c>
      <c r="U1252" s="272">
        <f>ROUND(SQRT(S1252^2+T1252^2)*1000/(1.73*S1249),0)</f>
        <v>5</v>
      </c>
      <c r="V1252" s="111">
        <v>0.089999999999999997</v>
      </c>
      <c r="W1252" s="112">
        <v>0.059999999999999998</v>
      </c>
      <c r="X1252" s="272">
        <f>ROUND(SQRT(V1252^2+W1252^2)*1000/(1.73*V1249),0)</f>
        <v>6</v>
      </c>
      <c r="Y1252" s="111">
        <v>0.10000000000000001</v>
      </c>
      <c r="Z1252" s="112">
        <v>0.070000000000000007</v>
      </c>
      <c r="AA1252" s="272">
        <v>7</v>
      </c>
      <c r="AB1252" s="111">
        <v>0.12</v>
      </c>
      <c r="AC1252" s="112">
        <v>0.080000000000000002</v>
      </c>
      <c r="AD1252" s="272">
        <f>ROUND(SQRT(AB1252^2+AC1252^2)*1000/(1.73*AB1249),0)</f>
        <v>8</v>
      </c>
      <c r="AE1252" s="111">
        <v>0.080000000000000002</v>
      </c>
      <c r="AF1252" s="112">
        <v>0.050000000000000003</v>
      </c>
      <c r="AG1252" s="272">
        <f>ROUND(SQRT(AE1252^2+AF1252^2)*1000/(1.73*AE1249),0)</f>
        <v>5</v>
      </c>
      <c r="AH1252" s="111">
        <v>0.080000000000000002</v>
      </c>
      <c r="AI1252" s="112">
        <v>0.050000000000000003</v>
      </c>
      <c r="AJ1252" s="272">
        <f>ROUND(SQRT(AH1252^2+AI1252^2)*1000/(1.73*AH1249),0)</f>
        <v>5</v>
      </c>
      <c r="AK1252" s="111">
        <v>0.070000000000000007</v>
      </c>
      <c r="AL1252" s="112">
        <v>0.050000000000000003</v>
      </c>
      <c r="AM1252" s="272">
        <f>ROUND(SQRT(AK1252^2+AL1252^2)*1000/(1.73*AK1249),0)</f>
        <v>5</v>
      </c>
      <c r="AN1252" s="111">
        <v>0.070000000000000007</v>
      </c>
      <c r="AO1252" s="112">
        <v>0.050000000000000003</v>
      </c>
      <c r="AP1252" s="272">
        <f>ROUND(SQRT(AN1252^2+AO1252^2)*1000/(1.73*AN1249),0)</f>
        <v>5</v>
      </c>
      <c r="AQ1252" s="111">
        <v>0.070000000000000007</v>
      </c>
      <c r="AR1252" s="112">
        <v>0.050000000000000003</v>
      </c>
      <c r="AS1252" s="272">
        <f>ROUND(SQRT(AQ1252^2+AR1252^2)*1000/(1.73*AQ1249),0)</f>
        <v>5</v>
      </c>
      <c r="AT1252" s="111">
        <v>0.070000000000000007</v>
      </c>
      <c r="AU1252" s="112">
        <v>0.050000000000000003</v>
      </c>
      <c r="AV1252" s="272">
        <f>ROUND(SQRT(AT1252^2+AU1252^2)*1000/(1.73*AT1249),0)</f>
        <v>5</v>
      </c>
      <c r="AW1252" s="111">
        <v>0.070000000000000007</v>
      </c>
      <c r="AX1252" s="112">
        <v>0.050000000000000003</v>
      </c>
      <c r="AY1252" s="272">
        <f>ROUND(SQRT(AW1252^2+AX1252^2)*1000/(1.73*AW1249),0)</f>
        <v>5</v>
      </c>
      <c r="AZ1252" s="111">
        <v>0.070000000000000007</v>
      </c>
      <c r="BA1252" s="112">
        <v>0.050000000000000003</v>
      </c>
      <c r="BB1252" s="272">
        <f>ROUND(SQRT(AZ1252^2+BA1252^2)*1000/(1.73*AZ1249),0)</f>
        <v>5</v>
      </c>
      <c r="BC1252" s="111">
        <v>0.070000000000000007</v>
      </c>
      <c r="BD1252" s="112">
        <v>0.050000000000000003</v>
      </c>
      <c r="BE1252" s="272">
        <f>ROUND(SQRT(BC1252^2+BD1252^2)*1000/(1.73*BC1249),0)</f>
        <v>5</v>
      </c>
      <c r="BF1252" s="111">
        <v>0.080000000000000002</v>
      </c>
      <c r="BG1252" s="112">
        <v>0.050000000000000003</v>
      </c>
      <c r="BH1252" s="272">
        <f>ROUND(SQRT(BF1252^2+BG1252^2)*1000/(1.73*BF1249),0)</f>
        <v>5</v>
      </c>
      <c r="BI1252" s="111">
        <v>0.12</v>
      </c>
      <c r="BJ1252" s="112">
        <v>0.080000000000000002</v>
      </c>
      <c r="BK1252" s="272">
        <f>ROUND(SQRT(BI1252^2+BJ1252^2)*1000/(1.73*BI1249),0)</f>
        <v>8</v>
      </c>
      <c r="BL1252" s="111">
        <v>0.12</v>
      </c>
      <c r="BM1252" s="112">
        <v>0.080000000000000002</v>
      </c>
      <c r="BN1252" s="272">
        <f>ROUND(SQRT(BL1252^2+BM1252^2)*1000/(1.73*BL1249),0)</f>
        <v>8</v>
      </c>
      <c r="BO1252" s="111">
        <v>0.12</v>
      </c>
      <c r="BP1252" s="112">
        <v>0.080000000000000002</v>
      </c>
      <c r="BQ1252" s="272">
        <f>ROUND(SQRT(BO1252^2+BP1252^2)*1000/(1.73*BO1249),0)</f>
        <v>8</v>
      </c>
      <c r="BR1252" s="111">
        <v>0.089999999999999997</v>
      </c>
      <c r="BS1252" s="112">
        <v>0.059999999999999998</v>
      </c>
      <c r="BT1252" s="272">
        <f>ROUND(SQRT(BR1252^2+BS1252^2)*1000/(1.73*BR1249),0)</f>
        <v>6</v>
      </c>
      <c r="BU1252" s="111">
        <v>0.070000000000000007</v>
      </c>
      <c r="BV1252" s="112">
        <v>0.050000000000000003</v>
      </c>
      <c r="BW1252" s="272">
        <f>ROUND(SQRT(BU1252^2+BV1252^2)*1000/(1.73*BU1249),0)</f>
        <v>5</v>
      </c>
      <c r="BX1252" s="111">
        <v>0.080000000000000002</v>
      </c>
      <c r="BY1252" s="112">
        <v>0.050000000000000003</v>
      </c>
      <c r="BZ1252" s="272">
        <f>ROUND(SQRT(BX1252^2+BY1252^2)*1000/(1.73*BX1249),0)</f>
        <v>5</v>
      </c>
      <c r="CA1252" s="43"/>
      <c r="CB1252" s="43"/>
      <c r="CC1252" s="43"/>
      <c r="CD1252" s="43"/>
      <c r="CE1252" s="43"/>
      <c r="CF1252" s="43"/>
      <c r="CG1252" s="43"/>
      <c r="CH1252" s="43"/>
      <c r="CI1252" s="43"/>
      <c r="CJ1252" s="43"/>
      <c r="CK1252" s="43"/>
      <c r="CL1252" s="43"/>
      <c r="CM1252" s="43"/>
      <c r="CN1252" s="43"/>
      <c r="CO1252" s="43"/>
      <c r="CP1252" s="43"/>
      <c r="CQ1252" s="43"/>
      <c r="CR1252" s="43"/>
      <c r="CS1252" s="43"/>
      <c r="CT1252" s="43"/>
      <c r="CU1252" s="43"/>
      <c r="CV1252" s="43"/>
      <c r="CW1252" s="43"/>
      <c r="CX1252" s="43"/>
      <c r="CY1252" s="43"/>
      <c r="CZ1252" s="43"/>
      <c r="DA1252" s="43"/>
      <c r="DB1252" s="43"/>
      <c r="DC1252" s="43"/>
      <c r="DD1252" s="43"/>
      <c r="DE1252" s="43"/>
    </row>
    <row r="1253" s="43" customFormat="1" ht="20.25">
      <c r="A1253" s="66"/>
      <c r="B1253" s="138"/>
      <c r="C1253" s="258" t="s">
        <v>125</v>
      </c>
      <c r="D1253" s="38" t="s">
        <v>38</v>
      </c>
      <c r="E1253" s="117" t="s">
        <v>38</v>
      </c>
      <c r="F1253" s="116">
        <v>10</v>
      </c>
      <c r="G1253" s="111">
        <v>0.050000000000000003</v>
      </c>
      <c r="H1253" s="112">
        <v>0.029999999999999999</v>
      </c>
      <c r="I1253" s="272">
        <f>ROUND(SQRT(G1253^2+H1253^2)*1000/(1.73*G1249),0)</f>
        <v>3</v>
      </c>
      <c r="J1253" s="111">
        <v>0.059999999999999998</v>
      </c>
      <c r="K1253" s="112">
        <v>0.040000000000000001</v>
      </c>
      <c r="L1253" s="272">
        <f>ROUND(SQRT(J1253^2+K1253^2)*1000/(1.73*J1249),0)</f>
        <v>4</v>
      </c>
      <c r="M1253" s="111">
        <v>0.050000000000000003</v>
      </c>
      <c r="N1253" s="112">
        <v>0.029999999999999999</v>
      </c>
      <c r="O1253" s="272">
        <f>ROUND(SQRT(M1253^2+N1253^2)*1000/(1.73*M1249),0)</f>
        <v>3</v>
      </c>
      <c r="P1253" s="111">
        <v>0.050000000000000003</v>
      </c>
      <c r="Q1253" s="112">
        <v>0.029999999999999999</v>
      </c>
      <c r="R1253" s="272">
        <f>ROUND(SQRT(P1253^2+Q1253^2)*1000/(1.73*P1249),0)</f>
        <v>3</v>
      </c>
      <c r="S1253" s="111">
        <v>0.050000000000000003</v>
      </c>
      <c r="T1253" s="112">
        <v>0.029999999999999999</v>
      </c>
      <c r="U1253" s="272">
        <f>ROUND(SQRT(S1253^2+T1253^2)*1000/(1.73*S1249),0)</f>
        <v>3</v>
      </c>
      <c r="V1253" s="111">
        <v>0.040000000000000001</v>
      </c>
      <c r="W1253" s="112">
        <v>0.029999999999999999</v>
      </c>
      <c r="X1253" s="272">
        <f>ROUND(SQRT(V1253^2+W1253^2)*1000/(1.73*V1249),0)</f>
        <v>3</v>
      </c>
      <c r="Y1253" s="111">
        <v>0.059999999999999998</v>
      </c>
      <c r="Z1253" s="112">
        <v>0.040000000000000001</v>
      </c>
      <c r="AA1253" s="272">
        <v>4</v>
      </c>
      <c r="AB1253" s="111">
        <v>0.050000000000000003</v>
      </c>
      <c r="AC1253" s="112">
        <v>0.029999999999999999</v>
      </c>
      <c r="AD1253" s="272">
        <f>ROUND(SQRT(AB1253^2+AC1253^2)*1000/(1.73*AB1249),0)</f>
        <v>3</v>
      </c>
      <c r="AE1253" s="111">
        <v>0.059999999999999998</v>
      </c>
      <c r="AF1253" s="112">
        <v>0.040000000000000001</v>
      </c>
      <c r="AG1253" s="272">
        <f>ROUND(SQRT(AE1253^2+AF1253^2)*1000/(1.73*AE1249),0)</f>
        <v>4</v>
      </c>
      <c r="AH1253" s="111">
        <v>0.059999999999999998</v>
      </c>
      <c r="AI1253" s="112">
        <v>0.040000000000000001</v>
      </c>
      <c r="AJ1253" s="272">
        <f>ROUND(SQRT(AH1253^2+AI1253^2)*1000/(1.73*AH1249),0)</f>
        <v>4</v>
      </c>
      <c r="AK1253" s="111">
        <v>0.040000000000000001</v>
      </c>
      <c r="AL1253" s="112">
        <v>0.029999999999999999</v>
      </c>
      <c r="AM1253" s="272">
        <f>ROUND(SQRT(AK1253^2+AL1253^2)*1000/(1.73*AK1249),0)</f>
        <v>3</v>
      </c>
      <c r="AN1253" s="111">
        <v>0.050000000000000003</v>
      </c>
      <c r="AO1253" s="112">
        <v>0.029999999999999999</v>
      </c>
      <c r="AP1253" s="272">
        <f>ROUND(SQRT(AN1253^2+AO1253^2)*1000/(1.73*AN1249),0)</f>
        <v>3</v>
      </c>
      <c r="AQ1253" s="111">
        <v>0.050000000000000003</v>
      </c>
      <c r="AR1253" s="112">
        <v>0.029999999999999999</v>
      </c>
      <c r="AS1253" s="272">
        <f>ROUND(SQRT(AQ1253^2+AR1253^2)*1000/(1.73*AQ1249),0)</f>
        <v>3</v>
      </c>
      <c r="AT1253" s="111">
        <v>0.050000000000000003</v>
      </c>
      <c r="AU1253" s="112">
        <v>0.029999999999999999</v>
      </c>
      <c r="AV1253" s="272">
        <f>ROUND(SQRT(AT1253^2+AU1253^2)*1000/(1.73*AT1249),0)</f>
        <v>3</v>
      </c>
      <c r="AW1253" s="111">
        <v>0.050000000000000003</v>
      </c>
      <c r="AX1253" s="112">
        <v>0.029999999999999999</v>
      </c>
      <c r="AY1253" s="272">
        <f>ROUND(SQRT(AW1253^2+AX1253^2)*1000/(1.73*AW1249),0)</f>
        <v>3</v>
      </c>
      <c r="AZ1253" s="111">
        <v>0.050000000000000003</v>
      </c>
      <c r="BA1253" s="112">
        <v>0.029999999999999999</v>
      </c>
      <c r="BB1253" s="272">
        <f>ROUND(SQRT(AZ1253^2+BA1253^2)*1000/(1.73*AZ1249),0)</f>
        <v>3</v>
      </c>
      <c r="BC1253" s="111">
        <v>0.050000000000000003</v>
      </c>
      <c r="BD1253" s="112">
        <v>0.029999999999999999</v>
      </c>
      <c r="BE1253" s="272">
        <f>ROUND(SQRT(BC1253^2+BD1253^2)*1000/(1.73*BC1249),0)</f>
        <v>3</v>
      </c>
      <c r="BF1253" s="111">
        <v>0.059999999999999998</v>
      </c>
      <c r="BG1253" s="112">
        <v>0.040000000000000001</v>
      </c>
      <c r="BH1253" s="272">
        <f>ROUND(SQRT(BF1253^2+BG1253^2)*1000/(1.73*BF1249),0)</f>
        <v>4</v>
      </c>
      <c r="BI1253" s="111">
        <v>0.050000000000000003</v>
      </c>
      <c r="BJ1253" s="112">
        <v>0.029999999999999999</v>
      </c>
      <c r="BK1253" s="272">
        <f>ROUND(SQRT(BI1253^2+BJ1253^2)*1000/(1.73*BI1249),0)</f>
        <v>3</v>
      </c>
      <c r="BL1253" s="111">
        <v>0.059999999999999998</v>
      </c>
      <c r="BM1253" s="112">
        <v>0.040000000000000001</v>
      </c>
      <c r="BN1253" s="272">
        <f>ROUND(SQRT(BL1253^2+BM1253^2)*1000/(1.73*BL1249),0)</f>
        <v>4</v>
      </c>
      <c r="BO1253" s="111">
        <v>0.059999999999999998</v>
      </c>
      <c r="BP1253" s="112">
        <v>0.040000000000000001</v>
      </c>
      <c r="BQ1253" s="272">
        <f>ROUND(SQRT(BO1253^2+BP1253^2)*1000/(1.73*BO1249),0)</f>
        <v>4</v>
      </c>
      <c r="BR1253" s="111">
        <v>0.059999999999999998</v>
      </c>
      <c r="BS1253" s="112">
        <v>0.040000000000000001</v>
      </c>
      <c r="BT1253" s="272">
        <f>ROUND(SQRT(BR1253^2+BS1253^2)*1000/(1.73*BR1249),0)</f>
        <v>4</v>
      </c>
      <c r="BU1253" s="111">
        <v>0.050000000000000003</v>
      </c>
      <c r="BV1253" s="112">
        <v>0.029999999999999999</v>
      </c>
      <c r="BW1253" s="272">
        <f>ROUND(SQRT(BU1253^2+BV1253^2)*1000/(1.73*BU1249),0)</f>
        <v>3</v>
      </c>
      <c r="BX1253" s="111">
        <v>0.059999999999999998</v>
      </c>
      <c r="BY1253" s="112">
        <v>0.040000000000000001</v>
      </c>
      <c r="BZ1253" s="272">
        <f>ROUND(SQRT(BX1253^2+BY1253^2)*1000/(1.73*BX1249),0)</f>
        <v>4</v>
      </c>
      <c r="CA1253" s="43"/>
      <c r="CB1253" s="43"/>
      <c r="CC1253" s="43"/>
      <c r="CD1253" s="43"/>
      <c r="CE1253" s="43"/>
      <c r="CF1253" s="43"/>
      <c r="CG1253" s="43"/>
      <c r="CH1253" s="43"/>
      <c r="CI1253" s="43"/>
      <c r="CJ1253" s="43"/>
      <c r="CK1253" s="43"/>
      <c r="CL1253" s="43"/>
      <c r="CM1253" s="43"/>
      <c r="CN1253" s="43"/>
      <c r="CO1253" s="43"/>
      <c r="CP1253" s="43"/>
      <c r="CQ1253" s="43"/>
      <c r="CR1253" s="43"/>
      <c r="CS1253" s="43"/>
      <c r="CT1253" s="43"/>
      <c r="CU1253" s="43"/>
      <c r="CV1253" s="43"/>
      <c r="CW1253" s="43"/>
      <c r="CX1253" s="43"/>
      <c r="CY1253" s="43"/>
      <c r="CZ1253" s="43"/>
      <c r="DA1253" s="43"/>
      <c r="DB1253" s="43"/>
      <c r="DC1253" s="43"/>
      <c r="DD1253" s="43"/>
      <c r="DE1253" s="43"/>
    </row>
    <row r="1254" s="43" customFormat="1" ht="20.25">
      <c r="A1254" s="218"/>
      <c r="B1254" s="138"/>
      <c r="C1254" s="258" t="s">
        <v>129</v>
      </c>
      <c r="D1254" s="38" t="s">
        <v>38</v>
      </c>
      <c r="E1254" s="117" t="s">
        <v>38</v>
      </c>
      <c r="F1254" s="116">
        <v>10</v>
      </c>
      <c r="G1254" s="111">
        <v>1.4399999999999999</v>
      </c>
      <c r="H1254" s="112">
        <v>0.95999999999999996</v>
      </c>
      <c r="I1254" s="272">
        <f>ROUND(SQRT(G1254^2+H1254^2)*1000/(1.73*G1249),0)</f>
        <v>98</v>
      </c>
      <c r="J1254" s="111">
        <v>1.3500000000000001</v>
      </c>
      <c r="K1254" s="112">
        <v>0.90000000000000002</v>
      </c>
      <c r="L1254" s="272">
        <f>ROUND(SQRT(J1254^2+K1254^2)*1000/(1.73*J1249),0)</f>
        <v>92</v>
      </c>
      <c r="M1254" s="111">
        <v>1.3500000000000001</v>
      </c>
      <c r="N1254" s="112">
        <v>0.90000000000000002</v>
      </c>
      <c r="O1254" s="272">
        <f>ROUND(SQRT(M1254^2+N1254^2)*1000/(1.73*M1249),0)</f>
        <v>92</v>
      </c>
      <c r="P1254" s="111">
        <v>1.29</v>
      </c>
      <c r="Q1254" s="112">
        <v>0.85999999999999999</v>
      </c>
      <c r="R1254" s="272">
        <f>ROUND(SQRT(P1254^2+Q1254^2)*1000/(1.73*P1249),0)</f>
        <v>88</v>
      </c>
      <c r="S1254" s="111">
        <v>1.3100000000000001</v>
      </c>
      <c r="T1254" s="112">
        <v>0.87</v>
      </c>
      <c r="U1254" s="272">
        <f>ROUND(SQRT(S1254^2+T1254^2)*1000/(1.73*S1249),0)</f>
        <v>89</v>
      </c>
      <c r="V1254" s="111">
        <v>1.3100000000000001</v>
      </c>
      <c r="W1254" s="112">
        <v>0.87</v>
      </c>
      <c r="X1254" s="272">
        <f>ROUND(SQRT(V1254^2+W1254^2)*1000/(1.73*V1249),0)</f>
        <v>89</v>
      </c>
      <c r="Y1254" s="111">
        <v>1.3300000000000001</v>
      </c>
      <c r="Z1254" s="112">
        <v>0.88</v>
      </c>
      <c r="AA1254" s="272">
        <v>90</v>
      </c>
      <c r="AB1254" s="111">
        <v>1.3</v>
      </c>
      <c r="AC1254" s="112">
        <v>0.85999999999999999</v>
      </c>
      <c r="AD1254" s="272">
        <f>ROUND(SQRT(AB1254^2+AC1254^2)*1000/(1.73*AB1249),0)</f>
        <v>88</v>
      </c>
      <c r="AE1254" s="111">
        <v>1.3</v>
      </c>
      <c r="AF1254" s="112">
        <v>0.85999999999999999</v>
      </c>
      <c r="AG1254" s="272">
        <f>ROUND(SQRT(AE1254^2+AF1254^2)*1000/(1.73*AE1249),0)</f>
        <v>88</v>
      </c>
      <c r="AH1254" s="111">
        <v>1.24</v>
      </c>
      <c r="AI1254" s="112">
        <v>0.82999999999999996</v>
      </c>
      <c r="AJ1254" s="272">
        <f>ROUND(SQRT(AH1254^2+AI1254^2)*1000/(1.73*AH1249),0)</f>
        <v>85</v>
      </c>
      <c r="AK1254" s="111">
        <v>1.3700000000000001</v>
      </c>
      <c r="AL1254" s="112">
        <v>0.91000000000000003</v>
      </c>
      <c r="AM1254" s="272">
        <f>ROUND(SQRT(AK1254^2+AL1254^2)*1000/(1.73*AK1249),0)</f>
        <v>93</v>
      </c>
      <c r="AN1254" s="111">
        <v>1.24</v>
      </c>
      <c r="AO1254" s="112">
        <v>0.82999999999999996</v>
      </c>
      <c r="AP1254" s="272">
        <f>ROUND(SQRT(AN1254^2+AO1254^2)*1000/(1.73*AN1249),0)</f>
        <v>85</v>
      </c>
      <c r="AQ1254" s="111">
        <v>1.22</v>
      </c>
      <c r="AR1254" s="112">
        <v>0.81000000000000005</v>
      </c>
      <c r="AS1254" s="272">
        <f>ROUND(SQRT(AQ1254^2+AR1254^2)*1000/(1.73*AQ1249),0)</f>
        <v>83</v>
      </c>
      <c r="AT1254" s="111">
        <v>1.24</v>
      </c>
      <c r="AU1254" s="112">
        <v>0.82999999999999996</v>
      </c>
      <c r="AV1254" s="272">
        <f>ROUND(SQRT(AT1254^2+AU1254^2)*1000/(1.73*AT1249),0)</f>
        <v>85</v>
      </c>
      <c r="AW1254" s="111">
        <v>1.26</v>
      </c>
      <c r="AX1254" s="112">
        <v>0.83999999999999997</v>
      </c>
      <c r="AY1254" s="272">
        <f>ROUND(SQRT(AW1254^2+AX1254^2)*1000/(1.73*AW1249),0)</f>
        <v>86</v>
      </c>
      <c r="AZ1254" s="111">
        <v>1.29</v>
      </c>
      <c r="BA1254" s="112">
        <v>0.85999999999999999</v>
      </c>
      <c r="BB1254" s="272">
        <f>ROUND(SQRT(AZ1254^2+BA1254^2)*1000/(1.73*AZ1249),0)</f>
        <v>88</v>
      </c>
      <c r="BC1254" s="111">
        <v>1.28</v>
      </c>
      <c r="BD1254" s="112">
        <v>0.84999999999999998</v>
      </c>
      <c r="BE1254" s="272">
        <f>ROUND(SQRT(BC1254^2+BD1254^2)*1000/(1.73*BC1249),0)</f>
        <v>87</v>
      </c>
      <c r="BF1254" s="111">
        <v>1.3400000000000001</v>
      </c>
      <c r="BG1254" s="112">
        <v>0.89000000000000001</v>
      </c>
      <c r="BH1254" s="272">
        <f>ROUND(SQRT(BF1254^2+BG1254^2)*1000/(1.73*BF1249),0)</f>
        <v>91</v>
      </c>
      <c r="BI1254" s="111">
        <v>1.1399999999999999</v>
      </c>
      <c r="BJ1254" s="112">
        <v>0.76000000000000001</v>
      </c>
      <c r="BK1254" s="272">
        <f>ROUND(SQRT(BI1254^2+BJ1254^2)*1000/(1.73*BI1249),0)</f>
        <v>78</v>
      </c>
      <c r="BL1254" s="111">
        <v>1.4399999999999999</v>
      </c>
      <c r="BM1254" s="112">
        <v>0.95999999999999996</v>
      </c>
      <c r="BN1254" s="272">
        <f>ROUND(SQRT(BL1254^2+BM1254^2)*1000/(1.73*BL1249),0)</f>
        <v>98</v>
      </c>
      <c r="BO1254" s="111">
        <v>1.47</v>
      </c>
      <c r="BP1254" s="112">
        <v>0.97999999999999998</v>
      </c>
      <c r="BQ1254" s="272">
        <f>ROUND(SQRT(BO1254^2+BP1254^2)*1000/(1.73*BO1249),0)</f>
        <v>100</v>
      </c>
      <c r="BR1254" s="111">
        <v>1.48</v>
      </c>
      <c r="BS1254" s="112">
        <v>0.97999999999999998</v>
      </c>
      <c r="BT1254" s="272">
        <f>ROUND(SQRT(BR1254^2+BS1254^2)*1000/(1.73*BR1249),0)</f>
        <v>101</v>
      </c>
      <c r="BU1254" s="111">
        <v>1.47</v>
      </c>
      <c r="BV1254" s="112">
        <v>0.97999999999999998</v>
      </c>
      <c r="BW1254" s="272">
        <f>ROUND(SQRT(BU1254^2+BV1254^2)*1000/(1.73*BU1249),0)</f>
        <v>100</v>
      </c>
      <c r="BX1254" s="111">
        <v>1.47</v>
      </c>
      <c r="BY1254" s="112">
        <v>0.97999999999999998</v>
      </c>
      <c r="BZ1254" s="272">
        <f>ROUND(SQRT(BX1254^2+BY1254^2)*1000/(1.73*BX1249),0)</f>
        <v>100</v>
      </c>
      <c r="CA1254" s="43"/>
      <c r="CB1254" s="43"/>
      <c r="CC1254" s="43"/>
      <c r="CD1254" s="43"/>
      <c r="CE1254" s="43"/>
      <c r="CF1254" s="43"/>
      <c r="CG1254" s="43"/>
      <c r="CH1254" s="43"/>
      <c r="CI1254" s="43"/>
      <c r="CJ1254" s="43"/>
      <c r="CK1254" s="43"/>
      <c r="CL1254" s="43"/>
      <c r="CM1254" s="43"/>
      <c r="CN1254" s="43"/>
      <c r="CO1254" s="43"/>
      <c r="CP1254" s="43"/>
      <c r="CQ1254" s="43"/>
      <c r="CR1254" s="43"/>
      <c r="CS1254" s="43"/>
      <c r="CT1254" s="43"/>
      <c r="CU1254" s="43"/>
      <c r="CV1254" s="43"/>
      <c r="CW1254" s="43"/>
      <c r="CX1254" s="43"/>
      <c r="CY1254" s="43"/>
      <c r="CZ1254" s="43"/>
      <c r="DA1254" s="43"/>
      <c r="DB1254" s="43"/>
      <c r="DC1254" s="43"/>
      <c r="DD1254" s="43"/>
      <c r="DE1254" s="43"/>
    </row>
    <row r="1255" s="43" customFormat="1" ht="20.25">
      <c r="A1255" s="66"/>
      <c r="B1255" s="138"/>
      <c r="C1255" s="293" t="s">
        <v>76</v>
      </c>
      <c r="D1255" s="38" t="s">
        <v>38</v>
      </c>
      <c r="E1255" s="125" t="s">
        <v>38</v>
      </c>
      <c r="F1255" s="124">
        <v>10</v>
      </c>
      <c r="G1255" s="111">
        <v>0</v>
      </c>
      <c r="H1255" s="112">
        <v>0</v>
      </c>
      <c r="I1255" s="272">
        <f t="shared" ref="I1255:I1256" si="1426">ROUND(SQRT(G1255^2+H1255^2)*1000/(1.73*G1249),0)</f>
        <v>0</v>
      </c>
      <c r="J1255" s="111">
        <v>0</v>
      </c>
      <c r="K1255" s="112">
        <v>0</v>
      </c>
      <c r="L1255" s="272">
        <f t="shared" ref="L1255:L1256" si="1427">ROUND(SQRT(J1255^2+K1255^2)*1000/(1.73*J1249),0)</f>
        <v>0</v>
      </c>
      <c r="M1255" s="111">
        <v>0</v>
      </c>
      <c r="N1255" s="112">
        <v>0</v>
      </c>
      <c r="O1255" s="272">
        <f t="shared" ref="O1255:O1256" si="1428">ROUND(SQRT(M1255^2+N1255^2)*1000/(1.73*M1249),0)</f>
        <v>0</v>
      </c>
      <c r="P1255" s="111">
        <v>0</v>
      </c>
      <c r="Q1255" s="112">
        <v>0</v>
      </c>
      <c r="R1255" s="272">
        <f t="shared" ref="R1255:R1256" si="1429">ROUND(SQRT(P1255^2+Q1255^2)*1000/(1.73*P1249),0)</f>
        <v>0</v>
      </c>
      <c r="S1255" s="111">
        <v>0</v>
      </c>
      <c r="T1255" s="112">
        <v>0</v>
      </c>
      <c r="U1255" s="272">
        <f t="shared" ref="U1255:U1256" si="1430">ROUND(SQRT(S1255^2+T1255^2)*1000/(1.73*S1249),0)</f>
        <v>0</v>
      </c>
      <c r="V1255" s="111">
        <v>0</v>
      </c>
      <c r="W1255" s="112">
        <v>0</v>
      </c>
      <c r="X1255" s="272">
        <f t="shared" ref="X1255:X1256" si="1431">ROUND(SQRT(V1255^2+W1255^2)*1000/(1.73*V1249),0)</f>
        <v>0</v>
      </c>
      <c r="Y1255" s="111">
        <v>0</v>
      </c>
      <c r="Z1255" s="112">
        <v>0</v>
      </c>
      <c r="AA1255" s="272">
        <v>0</v>
      </c>
      <c r="AB1255" s="111">
        <v>0</v>
      </c>
      <c r="AC1255" s="112">
        <v>0</v>
      </c>
      <c r="AD1255" s="272">
        <f t="shared" ref="AD1255:AD1256" si="1432">ROUND(SQRT(AB1255^2+AC1255^2)*1000/(1.73*AB1249),0)</f>
        <v>0</v>
      </c>
      <c r="AE1255" s="111">
        <v>0</v>
      </c>
      <c r="AF1255" s="112">
        <v>0</v>
      </c>
      <c r="AG1255" s="272">
        <f t="shared" ref="AG1255:AG1256" si="1433">ROUND(SQRT(AE1255^2+AF1255^2)*1000/(1.73*AE1249),0)</f>
        <v>0</v>
      </c>
      <c r="AH1255" s="111">
        <v>0</v>
      </c>
      <c r="AI1255" s="112">
        <v>0</v>
      </c>
      <c r="AJ1255" s="272">
        <f t="shared" ref="AJ1255:AJ1256" si="1434">ROUND(SQRT(AH1255^2+AI1255^2)*1000/(1.73*AH1249),0)</f>
        <v>0</v>
      </c>
      <c r="AK1255" s="111">
        <v>0</v>
      </c>
      <c r="AL1255" s="112">
        <v>0</v>
      </c>
      <c r="AM1255" s="272">
        <f t="shared" ref="AM1255:AM1256" si="1435">ROUND(SQRT(AK1255^2+AL1255^2)*1000/(1.73*AK1249),0)</f>
        <v>0</v>
      </c>
      <c r="AN1255" s="111">
        <v>0</v>
      </c>
      <c r="AO1255" s="112">
        <v>0</v>
      </c>
      <c r="AP1255" s="272">
        <f t="shared" ref="AP1255:AP1256" si="1436">ROUND(SQRT(AN1255^2+AO1255^2)*1000/(1.73*AN1249),0)</f>
        <v>0</v>
      </c>
      <c r="AQ1255" s="111">
        <v>0</v>
      </c>
      <c r="AR1255" s="112">
        <v>0</v>
      </c>
      <c r="AS1255" s="272">
        <f t="shared" ref="AS1255:AS1256" si="1437">ROUND(SQRT(AQ1255^2+AR1255^2)*1000/(1.73*AQ1249),0)</f>
        <v>0</v>
      </c>
      <c r="AT1255" s="111">
        <v>0</v>
      </c>
      <c r="AU1255" s="112">
        <v>0</v>
      </c>
      <c r="AV1255" s="272">
        <f t="shared" ref="AV1255:AV1256" si="1438">ROUND(SQRT(AT1255^2+AU1255^2)*1000/(1.73*AT1249),0)</f>
        <v>0</v>
      </c>
      <c r="AW1255" s="111">
        <v>0</v>
      </c>
      <c r="AX1255" s="112">
        <v>0</v>
      </c>
      <c r="AY1255" s="272">
        <f t="shared" ref="AY1255:AY1256" si="1439">ROUND(SQRT(AW1255^2+AX1255^2)*1000/(1.73*AW1249),0)</f>
        <v>0</v>
      </c>
      <c r="AZ1255" s="111">
        <v>0</v>
      </c>
      <c r="BA1255" s="112">
        <v>0</v>
      </c>
      <c r="BB1255" s="272">
        <f t="shared" ref="BB1255:BB1256" si="1440">ROUND(SQRT(AZ1255^2+BA1255^2)*1000/(1.73*AZ1249),0)</f>
        <v>0</v>
      </c>
      <c r="BC1255" s="111">
        <v>0</v>
      </c>
      <c r="BD1255" s="112">
        <v>0</v>
      </c>
      <c r="BE1255" s="272">
        <f t="shared" ref="BE1255:BE1256" si="1441">ROUND(SQRT(BC1255^2+BD1255^2)*1000/(1.73*BC1249),0)</f>
        <v>0</v>
      </c>
      <c r="BF1255" s="111">
        <v>0</v>
      </c>
      <c r="BG1255" s="112">
        <v>0</v>
      </c>
      <c r="BH1255" s="272">
        <f t="shared" ref="BH1255:BH1256" si="1442">ROUND(SQRT(BF1255^2+BG1255^2)*1000/(1.73*BF1249),0)</f>
        <v>0</v>
      </c>
      <c r="BI1255" s="111">
        <v>0</v>
      </c>
      <c r="BJ1255" s="112">
        <v>0</v>
      </c>
      <c r="BK1255" s="272">
        <f t="shared" ref="BK1255:BK1256" si="1443">ROUND(SQRT(BI1255^2+BJ1255^2)*1000/(1.73*BI1249),0)</f>
        <v>0</v>
      </c>
      <c r="BL1255" s="111">
        <v>0</v>
      </c>
      <c r="BM1255" s="112">
        <v>0</v>
      </c>
      <c r="BN1255" s="272">
        <f t="shared" ref="BN1255:BN1256" si="1444">ROUND(SQRT(BL1255^2+BM1255^2)*1000/(1.73*BL1249),0)</f>
        <v>0</v>
      </c>
      <c r="BO1255" s="111">
        <v>0</v>
      </c>
      <c r="BP1255" s="112">
        <v>0</v>
      </c>
      <c r="BQ1255" s="272">
        <f t="shared" ref="BQ1255:BQ1256" si="1445">ROUND(SQRT(BO1255^2+BP1255^2)*1000/(1.73*BO1249),0)</f>
        <v>0</v>
      </c>
      <c r="BR1255" s="111">
        <v>0</v>
      </c>
      <c r="BS1255" s="112">
        <v>0</v>
      </c>
      <c r="BT1255" s="272">
        <f t="shared" ref="BT1255:BT1256" si="1446">ROUND(SQRT(BR1255^2+BS1255^2)*1000/(1.73*BR1249),0)</f>
        <v>0</v>
      </c>
      <c r="BU1255" s="111">
        <v>0</v>
      </c>
      <c r="BV1255" s="112">
        <v>0</v>
      </c>
      <c r="BW1255" s="272">
        <f t="shared" ref="BW1255:BW1256" si="1447">ROUND(SQRT(BU1255^2+BV1255^2)*1000/(1.73*BU1249),0)</f>
        <v>0</v>
      </c>
      <c r="BX1255" s="111">
        <v>0</v>
      </c>
      <c r="BY1255" s="112">
        <v>0</v>
      </c>
      <c r="BZ1255" s="272">
        <f t="shared" ref="BZ1255:BZ1256" si="1448">ROUND(SQRT(BX1255^2+BY1255^2)*1000/(1.73*BX1249),0)</f>
        <v>0</v>
      </c>
      <c r="CA1255" s="43"/>
      <c r="CB1255" s="43"/>
      <c r="CC1255" s="43"/>
      <c r="CD1255" s="43"/>
      <c r="CE1255" s="43"/>
      <c r="CF1255" s="43"/>
      <c r="CG1255" s="43"/>
      <c r="CH1255" s="43"/>
      <c r="CI1255" s="43"/>
      <c r="CJ1255" s="43"/>
      <c r="CK1255" s="43"/>
      <c r="CL1255" s="43"/>
      <c r="CM1255" s="43"/>
      <c r="CN1255" s="43"/>
      <c r="CO1255" s="43"/>
      <c r="CP1255" s="43"/>
      <c r="CQ1255" s="43"/>
      <c r="CR1255" s="43"/>
      <c r="CS1255" s="43"/>
      <c r="CT1255" s="43"/>
      <c r="CU1255" s="43"/>
      <c r="CV1255" s="43"/>
      <c r="CW1255" s="43"/>
      <c r="CX1255" s="43"/>
      <c r="CY1255" s="43"/>
      <c r="CZ1255" s="43"/>
      <c r="DA1255" s="43"/>
      <c r="DB1255" s="43"/>
      <c r="DC1255" s="43"/>
      <c r="DD1255" s="43"/>
      <c r="DE1255" s="43"/>
    </row>
    <row r="1256" s="43" customFormat="1" ht="20.25">
      <c r="A1256" s="66"/>
      <c r="B1256" s="336" t="s">
        <v>158</v>
      </c>
      <c r="C1256" s="257" t="s">
        <v>87</v>
      </c>
      <c r="D1256" s="38" t="s">
        <v>38</v>
      </c>
      <c r="E1256" s="117" t="s">
        <v>38</v>
      </c>
      <c r="F1256" s="116">
        <v>10</v>
      </c>
      <c r="G1256" s="111">
        <v>2.6800000000000002</v>
      </c>
      <c r="H1256" s="112">
        <v>1.78</v>
      </c>
      <c r="I1256" s="272">
        <f t="shared" si="1426"/>
        <v>181</v>
      </c>
      <c r="J1256" s="111">
        <v>2.48</v>
      </c>
      <c r="K1256" s="112">
        <v>1.6499999999999999</v>
      </c>
      <c r="L1256" s="272">
        <f t="shared" si="1427"/>
        <v>167</v>
      </c>
      <c r="M1256" s="111">
        <v>2.4399999999999999</v>
      </c>
      <c r="N1256" s="112">
        <v>1.6200000000000001</v>
      </c>
      <c r="O1256" s="272">
        <f t="shared" si="1428"/>
        <v>164</v>
      </c>
      <c r="P1256" s="111">
        <v>2.3799999999999999</v>
      </c>
      <c r="Q1256" s="112">
        <v>1.5800000000000001</v>
      </c>
      <c r="R1256" s="272">
        <f t="shared" si="1429"/>
        <v>160</v>
      </c>
      <c r="S1256" s="111">
        <v>2.3799999999999999</v>
      </c>
      <c r="T1256" s="112">
        <v>1.5800000000000001</v>
      </c>
      <c r="U1256" s="272">
        <f t="shared" si="1430"/>
        <v>160</v>
      </c>
      <c r="V1256" s="111">
        <v>2.3700000000000001</v>
      </c>
      <c r="W1256" s="112">
        <v>1.5800000000000001</v>
      </c>
      <c r="X1256" s="272">
        <f t="shared" si="1431"/>
        <v>160</v>
      </c>
      <c r="Y1256" s="111">
        <v>2.4700000000000002</v>
      </c>
      <c r="Z1256" s="112">
        <v>1.6399999999999999</v>
      </c>
      <c r="AA1256" s="272">
        <v>166</v>
      </c>
      <c r="AB1256" s="111">
        <v>2.4900000000000002</v>
      </c>
      <c r="AC1256" s="112">
        <v>1.6599999999999999</v>
      </c>
      <c r="AD1256" s="272">
        <f t="shared" si="1432"/>
        <v>168</v>
      </c>
      <c r="AE1256" s="111">
        <v>2.3799999999999999</v>
      </c>
      <c r="AF1256" s="112">
        <v>1.5800000000000001</v>
      </c>
      <c r="AG1256" s="272">
        <f t="shared" si="1433"/>
        <v>160</v>
      </c>
      <c r="AH1256" s="111">
        <v>2.2799999999999998</v>
      </c>
      <c r="AI1256" s="112">
        <v>1.52</v>
      </c>
      <c r="AJ1256" s="272">
        <f t="shared" si="1434"/>
        <v>154</v>
      </c>
      <c r="AK1256" s="111">
        <v>2.3199999999999998</v>
      </c>
      <c r="AL1256" s="112">
        <v>1.54</v>
      </c>
      <c r="AM1256" s="272">
        <f t="shared" si="1435"/>
        <v>156</v>
      </c>
      <c r="AN1256" s="111">
        <v>2.1899999999999999</v>
      </c>
      <c r="AO1256" s="112">
        <v>1.46</v>
      </c>
      <c r="AP1256" s="272">
        <f t="shared" si="1436"/>
        <v>148</v>
      </c>
      <c r="AQ1256" s="111">
        <v>2.1899999999999999</v>
      </c>
      <c r="AR1256" s="112">
        <v>1.46</v>
      </c>
      <c r="AS1256" s="272">
        <f t="shared" si="1437"/>
        <v>148</v>
      </c>
      <c r="AT1256" s="111">
        <v>2.1600000000000001</v>
      </c>
      <c r="AU1256" s="112">
        <v>1.4399999999999999</v>
      </c>
      <c r="AV1256" s="272">
        <f t="shared" si="1438"/>
        <v>146</v>
      </c>
      <c r="AW1256" s="111">
        <v>2.1699999999999999</v>
      </c>
      <c r="AX1256" s="112">
        <v>1.4399999999999999</v>
      </c>
      <c r="AY1256" s="272">
        <f t="shared" si="1439"/>
        <v>146</v>
      </c>
      <c r="AZ1256" s="111">
        <v>2.21</v>
      </c>
      <c r="BA1256" s="112">
        <v>1.47</v>
      </c>
      <c r="BB1256" s="272">
        <f t="shared" si="1440"/>
        <v>149</v>
      </c>
      <c r="BC1256" s="111">
        <v>2.21</v>
      </c>
      <c r="BD1256" s="112">
        <v>1.47</v>
      </c>
      <c r="BE1256" s="272">
        <f t="shared" si="1441"/>
        <v>149</v>
      </c>
      <c r="BF1256" s="111">
        <v>2.4300000000000002</v>
      </c>
      <c r="BG1256" s="112">
        <v>1.6200000000000001</v>
      </c>
      <c r="BH1256" s="272">
        <f t="shared" si="1442"/>
        <v>164</v>
      </c>
      <c r="BI1256" s="111">
        <v>2.1400000000000001</v>
      </c>
      <c r="BJ1256" s="112">
        <v>1.4199999999999999</v>
      </c>
      <c r="BK1256" s="272">
        <f t="shared" si="1443"/>
        <v>144</v>
      </c>
      <c r="BL1256" s="111">
        <v>2.6400000000000001</v>
      </c>
      <c r="BM1256" s="112">
        <v>1.76</v>
      </c>
      <c r="BN1256" s="272">
        <f t="shared" si="1444"/>
        <v>178</v>
      </c>
      <c r="BO1256" s="111">
        <v>2.6699999999999999</v>
      </c>
      <c r="BP1256" s="112">
        <v>1.78</v>
      </c>
      <c r="BQ1256" s="272">
        <f t="shared" si="1445"/>
        <v>180</v>
      </c>
      <c r="BR1256" s="111">
        <v>2.6800000000000002</v>
      </c>
      <c r="BS1256" s="112">
        <v>1.78</v>
      </c>
      <c r="BT1256" s="272">
        <f t="shared" si="1446"/>
        <v>181</v>
      </c>
      <c r="BU1256" s="111">
        <v>2.6699999999999999</v>
      </c>
      <c r="BV1256" s="112">
        <v>1.78</v>
      </c>
      <c r="BW1256" s="272">
        <f t="shared" si="1447"/>
        <v>180</v>
      </c>
      <c r="BX1256" s="111">
        <v>2.7799999999999998</v>
      </c>
      <c r="BY1256" s="112">
        <v>1.8500000000000001</v>
      </c>
      <c r="BZ1256" s="272">
        <f t="shared" si="1448"/>
        <v>187</v>
      </c>
      <c r="CA1256" s="43"/>
      <c r="CB1256" s="43"/>
      <c r="CC1256" s="43"/>
      <c r="CD1256" s="43"/>
      <c r="CE1256" s="43"/>
      <c r="CF1256" s="43"/>
      <c r="CG1256" s="43"/>
      <c r="CH1256" s="43"/>
      <c r="CI1256" s="43"/>
      <c r="CJ1256" s="43"/>
      <c r="CK1256" s="43"/>
      <c r="CL1256" s="43"/>
      <c r="CM1256" s="43"/>
      <c r="CN1256" s="43"/>
      <c r="CO1256" s="43"/>
      <c r="CP1256" s="43"/>
      <c r="CQ1256" s="43"/>
      <c r="CR1256" s="43"/>
      <c r="CS1256" s="43"/>
      <c r="CT1256" s="43"/>
      <c r="CU1256" s="43"/>
      <c r="CV1256" s="43"/>
      <c r="CW1256" s="43"/>
      <c r="CX1256" s="43"/>
      <c r="CY1256" s="43"/>
      <c r="CZ1256" s="43"/>
      <c r="DA1256" s="43"/>
      <c r="DB1256" s="43"/>
      <c r="DC1256" s="43"/>
      <c r="DD1256" s="43"/>
      <c r="DE1256" s="43"/>
    </row>
    <row r="1257" s="43" customFormat="1" ht="20.25">
      <c r="A1257" s="66"/>
      <c r="B1257" s="336"/>
      <c r="C1257" s="258" t="s">
        <v>157</v>
      </c>
      <c r="D1257" s="38" t="s">
        <v>38</v>
      </c>
      <c r="E1257" s="117" t="s">
        <v>38</v>
      </c>
      <c r="F1257" s="116">
        <v>10</v>
      </c>
      <c r="G1257" s="111">
        <v>1.1899999999999999</v>
      </c>
      <c r="H1257" s="112">
        <v>0.79000000000000004</v>
      </c>
      <c r="I1257" s="272">
        <f>ROUND(SQRT(G1257^2+H1257^2)*1000/(1.73*G1250),0)</f>
        <v>80</v>
      </c>
      <c r="J1257" s="111">
        <v>1.0700000000000001</v>
      </c>
      <c r="K1257" s="112">
        <v>0.70999999999999996</v>
      </c>
      <c r="L1257" s="272">
        <f>ROUND(SQRT(J1257^2+K1257^2)*1000/(1.73*J1250),0)</f>
        <v>72</v>
      </c>
      <c r="M1257" s="111">
        <v>1.0700000000000001</v>
      </c>
      <c r="N1257" s="112">
        <v>0.70999999999999996</v>
      </c>
      <c r="O1257" s="272">
        <f>ROUND(SQRT(M1257^2+N1257^2)*1000/(1.73*M1250),0)</f>
        <v>72</v>
      </c>
      <c r="P1257" s="111">
        <v>1.04</v>
      </c>
      <c r="Q1257" s="112">
        <v>0.68999999999999995</v>
      </c>
      <c r="R1257" s="272">
        <f>ROUND(SQRT(P1257^2+Q1257^2)*1000/(1.73*P1250),0)</f>
        <v>70</v>
      </c>
      <c r="S1257" s="111">
        <v>1</v>
      </c>
      <c r="T1257" s="112">
        <v>0.67000000000000004</v>
      </c>
      <c r="U1257" s="272">
        <f>ROUND(SQRT(S1257^2+T1257^2)*1000/(1.73*S1250),0)</f>
        <v>68</v>
      </c>
      <c r="V1257" s="111">
        <v>1</v>
      </c>
      <c r="W1257" s="112">
        <v>0.67000000000000004</v>
      </c>
      <c r="X1257" s="272">
        <f>ROUND(SQRT(V1257^2+W1257^2)*1000/(1.73*V1250),0)</f>
        <v>68</v>
      </c>
      <c r="Y1257" s="111">
        <v>1.02</v>
      </c>
      <c r="Z1257" s="112">
        <v>0.68000000000000005</v>
      </c>
      <c r="AA1257" s="272">
        <v>69</v>
      </c>
      <c r="AB1257" s="111">
        <v>1.01</v>
      </c>
      <c r="AC1257" s="112">
        <v>0.67000000000000004</v>
      </c>
      <c r="AD1257" s="272">
        <f>ROUND(SQRT(AB1257^2+AC1257^2)*1000/(1.73*AB1250),0)</f>
        <v>68</v>
      </c>
      <c r="AE1257" s="111">
        <v>0.93000000000000005</v>
      </c>
      <c r="AF1257" s="112">
        <v>0.62</v>
      </c>
      <c r="AG1257" s="272">
        <f>ROUND(SQRT(AE1257^2+AF1257^2)*1000/(1.73*AE1250),0)</f>
        <v>63</v>
      </c>
      <c r="AH1257" s="111">
        <v>0</v>
      </c>
      <c r="AI1257" s="112">
        <v>0</v>
      </c>
      <c r="AJ1257" s="272">
        <f>ROUND(SQRT(AH1257^2+AI1257^2)*1000/(1.73*AH1250),0)</f>
        <v>0</v>
      </c>
      <c r="AK1257" s="111">
        <v>0</v>
      </c>
      <c r="AL1257" s="112">
        <v>0</v>
      </c>
      <c r="AM1257" s="272">
        <f>ROUND(SQRT(AK1257^2+AL1257^2)*1000/(1.73*AK1250),0)</f>
        <v>0</v>
      </c>
      <c r="AN1257" s="111">
        <v>0.01</v>
      </c>
      <c r="AO1257" s="112">
        <v>0.01</v>
      </c>
      <c r="AP1257" s="272">
        <f>ROUND(SQRT(AN1257^2+AO1257^2)*1000/(1.73*AN1250),0)</f>
        <v>1</v>
      </c>
      <c r="AQ1257" s="111">
        <v>0</v>
      </c>
      <c r="AR1257" s="112">
        <v>0</v>
      </c>
      <c r="AS1257" s="272">
        <f>ROUND(SQRT(AQ1257^2+AR1257^2)*1000/(1.73*AQ1250),0)</f>
        <v>0</v>
      </c>
      <c r="AT1257" s="111">
        <v>0.050000000000000003</v>
      </c>
      <c r="AU1257" s="112">
        <v>0.029999999999999999</v>
      </c>
      <c r="AV1257" s="272">
        <f>ROUND(SQRT(AT1257^2+AU1257^2)*1000/(1.73*AT1250),0)</f>
        <v>3</v>
      </c>
      <c r="AW1257" s="111">
        <v>1.3899999999999999</v>
      </c>
      <c r="AX1257" s="112">
        <v>0.92000000000000004</v>
      </c>
      <c r="AY1257" s="272">
        <f>ROUND(SQRT(AW1257^2+AX1257^2)*1000/(1.73*AW1250),0)</f>
        <v>94</v>
      </c>
      <c r="AZ1257" s="111">
        <v>1.1799999999999999</v>
      </c>
      <c r="BA1257" s="112">
        <v>0.79000000000000004</v>
      </c>
      <c r="BB1257" s="272">
        <f>ROUND(SQRT(AZ1257^2+BA1257^2)*1000/(1.73*AZ1250),0)</f>
        <v>80</v>
      </c>
      <c r="BC1257" s="111">
        <v>1.1799999999999999</v>
      </c>
      <c r="BD1257" s="112">
        <v>0.79000000000000004</v>
      </c>
      <c r="BE1257" s="272">
        <f>ROUND(SQRT(BC1257^2+BD1257^2)*1000/(1.73*BC1250),0)</f>
        <v>80</v>
      </c>
      <c r="BF1257" s="111">
        <v>1.26</v>
      </c>
      <c r="BG1257" s="112">
        <v>0.83999999999999997</v>
      </c>
      <c r="BH1257" s="272">
        <f>ROUND(SQRT(BF1257^2+BG1257^2)*1000/(1.73*BF1250),0)</f>
        <v>85</v>
      </c>
      <c r="BI1257" s="111">
        <v>1.1499999999999999</v>
      </c>
      <c r="BJ1257" s="112">
        <v>0.77000000000000002</v>
      </c>
      <c r="BK1257" s="272">
        <f>ROUND(SQRT(BI1257^2+BJ1257^2)*1000/(1.73*BI1250),0)</f>
        <v>78</v>
      </c>
      <c r="BL1257" s="111">
        <v>1.27</v>
      </c>
      <c r="BM1257" s="112">
        <v>0.84999999999999998</v>
      </c>
      <c r="BN1257" s="272">
        <f>ROUND(SQRT(BL1257^2+BM1257^2)*1000/(1.73*BL1250),0)</f>
        <v>86</v>
      </c>
      <c r="BO1257" s="111">
        <v>1.25</v>
      </c>
      <c r="BP1257" s="112">
        <v>0.82999999999999996</v>
      </c>
      <c r="BQ1257" s="272">
        <f>ROUND(SQRT(BO1257^2+BP1257^2)*1000/(1.73*BO1250),0)</f>
        <v>84</v>
      </c>
      <c r="BR1257" s="111">
        <v>1.26</v>
      </c>
      <c r="BS1257" s="112">
        <v>0.83999999999999997</v>
      </c>
      <c r="BT1257" s="272">
        <f>ROUND(SQRT(BR1257^2+BS1257^2)*1000/(1.73*BR1250),0)</f>
        <v>85</v>
      </c>
      <c r="BU1257" s="111">
        <v>1.26</v>
      </c>
      <c r="BV1257" s="112">
        <v>0.83999999999999997</v>
      </c>
      <c r="BW1257" s="272">
        <f>ROUND(SQRT(BU1257^2+BV1257^2)*1000/(1.73*BU1250),0)</f>
        <v>85</v>
      </c>
      <c r="BX1257" s="111">
        <v>1.3</v>
      </c>
      <c r="BY1257" s="112">
        <v>0.87</v>
      </c>
      <c r="BZ1257" s="272">
        <f>ROUND(SQRT(BX1257^2+BY1257^2)*1000/(1.73*BX1250),0)</f>
        <v>88</v>
      </c>
      <c r="CA1257" s="43"/>
      <c r="CB1257" s="43"/>
      <c r="CC1257" s="43"/>
      <c r="CD1257" s="43"/>
      <c r="CE1257" s="43"/>
      <c r="CF1257" s="43"/>
      <c r="CG1257" s="43"/>
      <c r="CH1257" s="43"/>
      <c r="CI1257" s="43"/>
      <c r="CJ1257" s="43"/>
      <c r="CK1257" s="43"/>
      <c r="CL1257" s="43"/>
      <c r="CM1257" s="43"/>
      <c r="CN1257" s="43"/>
      <c r="CO1257" s="43"/>
      <c r="CP1257" s="43"/>
      <c r="CQ1257" s="43"/>
      <c r="CR1257" s="43"/>
      <c r="CS1257" s="43"/>
      <c r="CT1257" s="43"/>
      <c r="CU1257" s="43"/>
      <c r="CV1257" s="43"/>
      <c r="CW1257" s="43"/>
      <c r="CX1257" s="43"/>
      <c r="CY1257" s="43"/>
      <c r="CZ1257" s="43"/>
      <c r="DA1257" s="43"/>
      <c r="DB1257" s="43"/>
      <c r="DC1257" s="43"/>
      <c r="DD1257" s="43"/>
      <c r="DE1257" s="43"/>
    </row>
    <row r="1258" s="43" customFormat="1" ht="20.25">
      <c r="A1258" s="66"/>
      <c r="B1258" s="336"/>
      <c r="C1258" s="259" t="s">
        <v>126</v>
      </c>
      <c r="D1258" s="38" t="s">
        <v>38</v>
      </c>
      <c r="E1258" s="125" t="s">
        <v>38</v>
      </c>
      <c r="F1258" s="124">
        <v>10</v>
      </c>
      <c r="G1258" s="111">
        <v>0.76000000000000001</v>
      </c>
      <c r="H1258" s="112">
        <v>0.51000000000000001</v>
      </c>
      <c r="I1258" s="272">
        <f>ROUND(SQRT(G1258^2+H1258^2)*1000/(1.73*G1250),0)</f>
        <v>51</v>
      </c>
      <c r="J1258" s="111">
        <v>0.71999999999999997</v>
      </c>
      <c r="K1258" s="112">
        <v>0.47999999999999998</v>
      </c>
      <c r="L1258" s="272">
        <f>ROUND(SQRT(J1258^2+K1258^2)*1000/(1.73*J1250),0)</f>
        <v>49</v>
      </c>
      <c r="M1258" s="111">
        <v>0.70999999999999996</v>
      </c>
      <c r="N1258" s="112">
        <v>0.46999999999999997</v>
      </c>
      <c r="O1258" s="272">
        <f>ROUND(SQRT(M1258^2+N1258^2)*1000/(1.73*M1250),0)</f>
        <v>48</v>
      </c>
      <c r="P1258" s="111">
        <v>0.69999999999999996</v>
      </c>
      <c r="Q1258" s="112">
        <v>0.46999999999999997</v>
      </c>
      <c r="R1258" s="272">
        <f>ROUND(SQRT(P1258^2+Q1258^2)*1000/(1.73*P1250),0)</f>
        <v>47</v>
      </c>
      <c r="S1258" s="111">
        <v>0.69999999999999996</v>
      </c>
      <c r="T1258" s="112">
        <v>0.46999999999999997</v>
      </c>
      <c r="U1258" s="272">
        <f>ROUND(SQRT(S1258^2+T1258^2)*1000/(1.73*S1250),0)</f>
        <v>47</v>
      </c>
      <c r="V1258" s="111">
        <v>0.69999999999999996</v>
      </c>
      <c r="W1258" s="112">
        <v>0.46999999999999997</v>
      </c>
      <c r="X1258" s="272">
        <f>ROUND(SQRT(V1258^2+W1258^2)*1000/(1.73*V1250),0)</f>
        <v>47</v>
      </c>
      <c r="Y1258" s="111">
        <v>0.69999999999999996</v>
      </c>
      <c r="Z1258" s="112">
        <v>0.46999999999999997</v>
      </c>
      <c r="AA1258" s="272">
        <v>47</v>
      </c>
      <c r="AB1258" s="111">
        <v>0.68000000000000005</v>
      </c>
      <c r="AC1258" s="112">
        <v>0.45000000000000001</v>
      </c>
      <c r="AD1258" s="272">
        <f>ROUND(SQRT(AB1258^2+AC1258^2)*1000/(1.73*AB1250),0)</f>
        <v>46</v>
      </c>
      <c r="AE1258" s="111">
        <v>0.65000000000000002</v>
      </c>
      <c r="AF1258" s="112">
        <v>0.42999999999999999</v>
      </c>
      <c r="AG1258" s="272">
        <f>ROUND(SQRT(AE1258^2+AF1258^2)*1000/(1.73*AE1250),0)</f>
        <v>44</v>
      </c>
      <c r="AH1258" s="111">
        <v>0.64000000000000001</v>
      </c>
      <c r="AI1258" s="112">
        <v>0.42999999999999999</v>
      </c>
      <c r="AJ1258" s="272">
        <f>ROUND(SQRT(AH1258^2+AI1258^2)*1000/(1.73*AH1250),0)</f>
        <v>43</v>
      </c>
      <c r="AK1258" s="111">
        <v>0.75</v>
      </c>
      <c r="AL1258" s="112">
        <v>0.5</v>
      </c>
      <c r="AM1258" s="272">
        <f>ROUND(SQRT(AK1258^2+AL1258^2)*1000/(1.73*AK1250),0)</f>
        <v>51</v>
      </c>
      <c r="AN1258" s="111">
        <v>0.63</v>
      </c>
      <c r="AO1258" s="112">
        <v>0.41999999999999998</v>
      </c>
      <c r="AP1258" s="272">
        <f>ROUND(SQRT(AN1258^2+AO1258^2)*1000/(1.73*AN1250),0)</f>
        <v>42</v>
      </c>
      <c r="AQ1258" s="111">
        <v>0.65000000000000002</v>
      </c>
      <c r="AR1258" s="112">
        <v>0.42999999999999999</v>
      </c>
      <c r="AS1258" s="272">
        <f>ROUND(SQRT(AQ1258^2+AR1258^2)*1000/(1.73*AQ1250),0)</f>
        <v>44</v>
      </c>
      <c r="AT1258" s="111">
        <v>0.64000000000000001</v>
      </c>
      <c r="AU1258" s="112">
        <v>0.42999999999999999</v>
      </c>
      <c r="AV1258" s="272">
        <f>ROUND(SQRT(AT1258^2+AU1258^2)*1000/(1.73*AT1250),0)</f>
        <v>43</v>
      </c>
      <c r="AW1258" s="111">
        <v>0.66000000000000003</v>
      </c>
      <c r="AX1258" s="112">
        <v>0.44</v>
      </c>
      <c r="AY1258" s="272">
        <f>ROUND(SQRT(AW1258^2+AX1258^2)*1000/(1.73*AW1250),0)</f>
        <v>45</v>
      </c>
      <c r="AZ1258" s="111">
        <v>0.65000000000000002</v>
      </c>
      <c r="BA1258" s="112">
        <v>0.42999999999999999</v>
      </c>
      <c r="BB1258" s="272">
        <f>ROUND(SQRT(AZ1258^2+BA1258^2)*1000/(1.73*AZ1250),0)</f>
        <v>44</v>
      </c>
      <c r="BC1258" s="111">
        <v>0.65000000000000002</v>
      </c>
      <c r="BD1258" s="112">
        <v>0.42999999999999999</v>
      </c>
      <c r="BE1258" s="272">
        <f>ROUND(SQRT(BC1258^2+BD1258^2)*1000/(1.73*BC1250),0)</f>
        <v>44</v>
      </c>
      <c r="BF1258" s="111">
        <v>0.68000000000000005</v>
      </c>
      <c r="BG1258" s="112">
        <v>0.45000000000000001</v>
      </c>
      <c r="BH1258" s="272">
        <f>ROUND(SQRT(BF1258^2+BG1258^2)*1000/(1.73*BF1250),0)</f>
        <v>46</v>
      </c>
      <c r="BI1258" s="111">
        <v>0.70999999999999996</v>
      </c>
      <c r="BJ1258" s="112">
        <v>0.46999999999999997</v>
      </c>
      <c r="BK1258" s="272">
        <f>ROUND(SQRT(BI1258^2+BJ1258^2)*1000/(1.73*BI1250),0)</f>
        <v>48</v>
      </c>
      <c r="BL1258" s="111">
        <v>0.73999999999999999</v>
      </c>
      <c r="BM1258" s="112">
        <v>0.48999999999999999</v>
      </c>
      <c r="BN1258" s="272">
        <f>ROUND(SQRT(BL1258^2+BM1258^2)*1000/(1.73*BL1250),0)</f>
        <v>50</v>
      </c>
      <c r="BO1258" s="111">
        <v>0.78000000000000003</v>
      </c>
      <c r="BP1258" s="112">
        <v>0.52000000000000002</v>
      </c>
      <c r="BQ1258" s="272">
        <f>ROUND(SQRT(BO1258^2+BP1258^2)*1000/(1.73*BO1250),0)</f>
        <v>53</v>
      </c>
      <c r="BR1258" s="111">
        <v>0.79000000000000004</v>
      </c>
      <c r="BS1258" s="112">
        <v>0.53000000000000003</v>
      </c>
      <c r="BT1258" s="272">
        <f>ROUND(SQRT(BR1258^2+BS1258^2)*1000/(1.73*BR1250),0)</f>
        <v>53</v>
      </c>
      <c r="BU1258" s="111">
        <v>0.79000000000000004</v>
      </c>
      <c r="BV1258" s="112">
        <v>0.53000000000000003</v>
      </c>
      <c r="BW1258" s="272">
        <f>ROUND(SQRT(BU1258^2+BV1258^2)*1000/(1.73*BU1250),0)</f>
        <v>53</v>
      </c>
      <c r="BX1258" s="111">
        <v>0.80000000000000004</v>
      </c>
      <c r="BY1258" s="112">
        <v>0.53000000000000003</v>
      </c>
      <c r="BZ1258" s="272">
        <f>ROUND(SQRT(BX1258^2+BY1258^2)*1000/(1.73*BX1250),0)</f>
        <v>54</v>
      </c>
      <c r="CA1258" s="43"/>
      <c r="CB1258" s="43"/>
      <c r="CC1258" s="43"/>
      <c r="CD1258" s="43"/>
      <c r="CE1258" s="43"/>
      <c r="CF1258" s="43"/>
      <c r="CG1258" s="43"/>
      <c r="CH1258" s="43"/>
      <c r="CI1258" s="43"/>
      <c r="CJ1258" s="43"/>
      <c r="CK1258" s="43"/>
      <c r="CL1258" s="43"/>
      <c r="CM1258" s="43"/>
      <c r="CN1258" s="43"/>
      <c r="CO1258" s="43"/>
      <c r="CP1258" s="43"/>
      <c r="CQ1258" s="43"/>
      <c r="CR1258" s="43"/>
      <c r="CS1258" s="43"/>
      <c r="CT1258" s="43"/>
      <c r="CU1258" s="43"/>
      <c r="CV1258" s="43"/>
      <c r="CW1258" s="43"/>
      <c r="CX1258" s="43"/>
      <c r="CY1258" s="43"/>
      <c r="CZ1258" s="43"/>
      <c r="DA1258" s="43"/>
      <c r="DB1258" s="43"/>
      <c r="DC1258" s="43"/>
      <c r="DD1258" s="43"/>
      <c r="DE1258" s="43"/>
    </row>
    <row r="1259" s="43" customFormat="1" ht="21">
      <c r="A1259" s="66"/>
      <c r="B1259" s="138"/>
      <c r="C1259" s="293" t="s">
        <v>95</v>
      </c>
      <c r="D1259" s="38" t="s">
        <v>38</v>
      </c>
      <c r="E1259" s="125" t="s">
        <v>38</v>
      </c>
      <c r="F1259" s="124">
        <v>10</v>
      </c>
      <c r="G1259" s="111">
        <v>0</v>
      </c>
      <c r="H1259" s="112">
        <v>0</v>
      </c>
      <c r="I1259" s="272">
        <f>ROUND(SQRT(G1259^2+H1259^2)*1000/(1.73*G1250),0)</f>
        <v>0</v>
      </c>
      <c r="J1259" s="111">
        <v>0</v>
      </c>
      <c r="K1259" s="112">
        <v>0</v>
      </c>
      <c r="L1259" s="272">
        <f>ROUND(SQRT(J1259^2+K1259^2)*1000/(1.73*J1250),0)</f>
        <v>0</v>
      </c>
      <c r="M1259" s="111">
        <v>0</v>
      </c>
      <c r="N1259" s="112">
        <v>0</v>
      </c>
      <c r="O1259" s="272">
        <f>ROUND(SQRT(M1259^2+N1259^2)*1000/(1.73*M1250),0)</f>
        <v>0</v>
      </c>
      <c r="P1259" s="111">
        <v>0</v>
      </c>
      <c r="Q1259" s="112">
        <v>0</v>
      </c>
      <c r="R1259" s="272">
        <f>ROUND(SQRT(P1259^2+Q1259^2)*1000/(1.73*P1250),0)</f>
        <v>0</v>
      </c>
      <c r="S1259" s="111">
        <v>0</v>
      </c>
      <c r="T1259" s="112">
        <v>0</v>
      </c>
      <c r="U1259" s="272">
        <f>ROUND(SQRT(S1259^2+T1259^2)*1000/(1.73*S1250),0)</f>
        <v>0</v>
      </c>
      <c r="V1259" s="111">
        <v>0</v>
      </c>
      <c r="W1259" s="112">
        <v>0</v>
      </c>
      <c r="X1259" s="272">
        <f>ROUND(SQRT(V1259^2+W1259^2)*1000/(1.73*V1250),0)</f>
        <v>0</v>
      </c>
      <c r="Y1259" s="111">
        <v>0</v>
      </c>
      <c r="Z1259" s="112">
        <v>0</v>
      </c>
      <c r="AA1259" s="272">
        <v>0</v>
      </c>
      <c r="AB1259" s="111">
        <v>0</v>
      </c>
      <c r="AC1259" s="112">
        <v>0</v>
      </c>
      <c r="AD1259" s="272">
        <f>ROUND(SQRT(AB1259^2+AC1259^2)*1000/(1.73*AB1250),0)</f>
        <v>0</v>
      </c>
      <c r="AE1259" s="111">
        <v>0</v>
      </c>
      <c r="AF1259" s="112">
        <v>0</v>
      </c>
      <c r="AG1259" s="272">
        <f>ROUND(SQRT(AE1259^2+AF1259^2)*1000/(1.73*AE1250),0)</f>
        <v>0</v>
      </c>
      <c r="AH1259" s="111">
        <v>0</v>
      </c>
      <c r="AI1259" s="112">
        <v>0</v>
      </c>
      <c r="AJ1259" s="272">
        <f>ROUND(SQRT(AH1259^2+AI1259^2)*1000/(1.73*AH1250),0)</f>
        <v>0</v>
      </c>
      <c r="AK1259" s="111">
        <v>0</v>
      </c>
      <c r="AL1259" s="112">
        <v>0</v>
      </c>
      <c r="AM1259" s="272">
        <f>ROUND(SQRT(AK1259^2+AL1259^2)*1000/(1.73*AK1250),0)</f>
        <v>0</v>
      </c>
      <c r="AN1259" s="111">
        <v>0</v>
      </c>
      <c r="AO1259" s="112">
        <v>0</v>
      </c>
      <c r="AP1259" s="272">
        <f>ROUND(SQRT(AN1259^2+AO1259^2)*1000/(1.73*AN1250),0)</f>
        <v>0</v>
      </c>
      <c r="AQ1259" s="111">
        <v>0</v>
      </c>
      <c r="AR1259" s="112">
        <v>0</v>
      </c>
      <c r="AS1259" s="272">
        <f>ROUND(SQRT(AQ1259^2+AR1259^2)*1000/(1.73*AQ1250),0)</f>
        <v>0</v>
      </c>
      <c r="AT1259" s="111">
        <v>0</v>
      </c>
      <c r="AU1259" s="112">
        <v>0</v>
      </c>
      <c r="AV1259" s="272">
        <f>ROUND(SQRT(AT1259^2+AU1259^2)*1000/(1.73*AT1250),0)</f>
        <v>0</v>
      </c>
      <c r="AW1259" s="111">
        <v>0</v>
      </c>
      <c r="AX1259" s="112">
        <v>0</v>
      </c>
      <c r="AY1259" s="272">
        <f>ROUND(SQRT(AW1259^2+AX1259^2)*1000/(1.73*AW1250),0)</f>
        <v>0</v>
      </c>
      <c r="AZ1259" s="111">
        <v>0</v>
      </c>
      <c r="BA1259" s="112">
        <v>0</v>
      </c>
      <c r="BB1259" s="272">
        <f>ROUND(SQRT(AZ1259^2+BA1259^2)*1000/(1.73*AZ1250),0)</f>
        <v>0</v>
      </c>
      <c r="BC1259" s="111">
        <v>0</v>
      </c>
      <c r="BD1259" s="112">
        <v>0</v>
      </c>
      <c r="BE1259" s="272">
        <f>ROUND(SQRT(BC1259^2+BD1259^2)*1000/(1.73*BC1250),0)</f>
        <v>0</v>
      </c>
      <c r="BF1259" s="111">
        <v>0</v>
      </c>
      <c r="BG1259" s="112">
        <v>0</v>
      </c>
      <c r="BH1259" s="272">
        <f>ROUND(SQRT(BF1259^2+BG1259^2)*1000/(1.73*BF1250),0)</f>
        <v>0</v>
      </c>
      <c r="BI1259" s="111">
        <v>0</v>
      </c>
      <c r="BJ1259" s="112">
        <v>0</v>
      </c>
      <c r="BK1259" s="272">
        <f>ROUND(SQRT(BI1259^2+BJ1259^2)*1000/(1.73*BI1250),0)</f>
        <v>0</v>
      </c>
      <c r="BL1259" s="111">
        <v>0</v>
      </c>
      <c r="BM1259" s="112">
        <v>0</v>
      </c>
      <c r="BN1259" s="272">
        <f>ROUND(SQRT(BL1259^2+BM1259^2)*1000/(1.73*BL1250),0)</f>
        <v>0</v>
      </c>
      <c r="BO1259" s="111">
        <v>0</v>
      </c>
      <c r="BP1259" s="112">
        <v>0</v>
      </c>
      <c r="BQ1259" s="272">
        <f>ROUND(SQRT(BO1259^2+BP1259^2)*1000/(1.73*BO1250),0)</f>
        <v>0</v>
      </c>
      <c r="BR1259" s="111">
        <v>0</v>
      </c>
      <c r="BS1259" s="112">
        <v>0</v>
      </c>
      <c r="BT1259" s="272">
        <f>ROUND(SQRT(BR1259^2+BS1259^2)*1000/(1.73*BR1250),0)</f>
        <v>0</v>
      </c>
      <c r="BU1259" s="111">
        <v>0</v>
      </c>
      <c r="BV1259" s="112">
        <v>0</v>
      </c>
      <c r="BW1259" s="272">
        <f>ROUND(SQRT(BU1259^2+BV1259^2)*1000/(1.73*BU1250),0)</f>
        <v>0</v>
      </c>
      <c r="BX1259" s="111">
        <v>0</v>
      </c>
      <c r="BY1259" s="112">
        <v>0</v>
      </c>
      <c r="BZ1259" s="272">
        <f>ROUND(SQRT(BX1259^2+BY1259^2)*1000/(1.73*BX1250),0)</f>
        <v>0</v>
      </c>
      <c r="CA1259" s="43"/>
      <c r="CB1259" s="43"/>
      <c r="CC1259" s="43"/>
      <c r="CD1259" s="43"/>
      <c r="CE1259" s="43"/>
      <c r="CF1259" s="43"/>
      <c r="CG1259" s="43"/>
      <c r="CH1259" s="43"/>
      <c r="CI1259" s="43"/>
      <c r="CJ1259" s="43"/>
      <c r="CK1259" s="43"/>
      <c r="CL1259" s="43"/>
      <c r="CM1259" s="43"/>
      <c r="CN1259" s="43"/>
      <c r="CO1259" s="43"/>
      <c r="CP1259" s="43"/>
      <c r="CQ1259" s="43"/>
      <c r="CR1259" s="43"/>
      <c r="CS1259" s="43"/>
      <c r="CT1259" s="43"/>
      <c r="CU1259" s="43"/>
      <c r="CV1259" s="43"/>
      <c r="CW1259" s="43"/>
      <c r="CX1259" s="43"/>
      <c r="CY1259" s="43"/>
      <c r="CZ1259" s="43"/>
      <c r="DA1259" s="43"/>
      <c r="DB1259" s="43"/>
      <c r="DC1259" s="43"/>
      <c r="DD1259" s="43"/>
      <c r="DE1259" s="43"/>
    </row>
    <row r="1260" s="164" customFormat="1" ht="19.5" customHeight="1">
      <c r="A1260" s="66"/>
      <c r="B1260" s="165" t="s">
        <v>133</v>
      </c>
      <c r="C1260" s="166" t="s">
        <v>134</v>
      </c>
      <c r="D1260" s="128"/>
      <c r="E1260" s="128"/>
      <c r="F1260" s="128"/>
      <c r="G1260" s="220">
        <f>G1237+G1241</f>
        <v>6.4800000000000004</v>
      </c>
      <c r="H1260" s="221">
        <f>H1237+H1241</f>
        <v>4.3099999999999996</v>
      </c>
      <c r="I1260" s="222"/>
      <c r="J1260" s="220">
        <f>J1237+J1241</f>
        <v>6.0099999999999998</v>
      </c>
      <c r="K1260" s="221">
        <f>K1237+K1241</f>
        <v>4</v>
      </c>
      <c r="L1260" s="222"/>
      <c r="M1260" s="220">
        <f>M1237+M1241</f>
        <v>5.9400000000000004</v>
      </c>
      <c r="N1260" s="221">
        <f>N1237+N1241</f>
        <v>3.9399999999999999</v>
      </c>
      <c r="O1260" s="222"/>
      <c r="P1260" s="220">
        <f>P1237+P1241</f>
        <v>5.7800000000000002</v>
      </c>
      <c r="Q1260" s="221">
        <f>Q1237+Q1241</f>
        <v>3.8399999999999999</v>
      </c>
      <c r="R1260" s="222"/>
      <c r="S1260" s="220">
        <f>S1237+S1241</f>
        <v>5.7800000000000002</v>
      </c>
      <c r="T1260" s="221">
        <f>T1237+T1241</f>
        <v>3.8399999999999999</v>
      </c>
      <c r="U1260" s="222"/>
      <c r="V1260" s="220">
        <f>V1237+V1241</f>
        <v>5.7699999999999996</v>
      </c>
      <c r="W1260" s="221">
        <f>W1237+W1241</f>
        <v>3.8500000000000001</v>
      </c>
      <c r="X1260" s="222"/>
      <c r="Y1260" s="220">
        <f>Y1237+Y1241</f>
        <v>5.96</v>
      </c>
      <c r="Z1260" s="221">
        <f>Z1237+Z1241</f>
        <v>3.9700000000000002</v>
      </c>
      <c r="AA1260" s="222"/>
      <c r="AB1260" s="220">
        <f>AB1237+AB1241</f>
        <v>5.9699999999999998</v>
      </c>
      <c r="AC1260" s="221">
        <f>AC1237+AC1241</f>
        <v>3.96</v>
      </c>
      <c r="AD1260" s="222"/>
      <c r="AE1260" s="220">
        <f>AE1237+AE1241</f>
        <v>5.7400000000000002</v>
      </c>
      <c r="AF1260" s="221">
        <f>AF1237+AF1241</f>
        <v>3.8100000000000001</v>
      </c>
      <c r="AG1260" s="222"/>
      <c r="AH1260" s="220">
        <f>AH1237+AH1241</f>
        <v>4.6399999999999997</v>
      </c>
      <c r="AI1260" s="221">
        <f>AI1237+AI1241</f>
        <v>3.1000000000000001</v>
      </c>
      <c r="AJ1260" s="222"/>
      <c r="AK1260" s="220">
        <f>AK1237+AK1241</f>
        <v>4.8799999999999999</v>
      </c>
      <c r="AL1260" s="221">
        <f>AL1237+AL1241</f>
        <v>3.25</v>
      </c>
      <c r="AM1260" s="222"/>
      <c r="AN1260" s="220">
        <f>AN1237+AN1241</f>
        <v>4.5099999999999998</v>
      </c>
      <c r="AO1260" s="221">
        <f>AO1237+AO1241</f>
        <v>3.0099999999999998</v>
      </c>
      <c r="AP1260" s="222"/>
      <c r="AQ1260" s="220">
        <f>AQ1237+AQ1241</f>
        <v>4.5</v>
      </c>
      <c r="AR1260" s="221">
        <f>AR1237+AR1241</f>
        <v>2.9900000000000002</v>
      </c>
      <c r="AS1260" s="222"/>
      <c r="AT1260" s="220">
        <f>AT1237+AT1241</f>
        <v>4.5099999999999998</v>
      </c>
      <c r="AU1260" s="221">
        <f>AU1237+AU1241</f>
        <v>3.0099999999999998</v>
      </c>
      <c r="AV1260" s="222"/>
      <c r="AW1260" s="220">
        <f>AW1237+AW1241</f>
        <v>5.8899999999999997</v>
      </c>
      <c r="AX1260" s="221">
        <f>AX1237+AX1241</f>
        <v>3.9100000000000001</v>
      </c>
      <c r="AY1260" s="222"/>
      <c r="AZ1260" s="220">
        <f>AZ1237+AZ1241</f>
        <v>5.75</v>
      </c>
      <c r="BA1260" s="221">
        <f>BA1237+BA1241</f>
        <v>3.8300000000000001</v>
      </c>
      <c r="BB1260" s="222"/>
      <c r="BC1260" s="220">
        <f>BC1237+BC1241</f>
        <v>5.7599999999999998</v>
      </c>
      <c r="BD1260" s="221">
        <f>BD1237+BD1241</f>
        <v>3.8300000000000001</v>
      </c>
      <c r="BE1260" s="222"/>
      <c r="BF1260" s="220">
        <f>BF1237+BF1241</f>
        <v>6.1900000000000004</v>
      </c>
      <c r="BG1260" s="221">
        <f>BG1237+BG1241</f>
        <v>4.1200000000000001</v>
      </c>
      <c r="BH1260" s="222"/>
      <c r="BI1260" s="220">
        <f>BI1237+BI1241</f>
        <v>5.6600000000000001</v>
      </c>
      <c r="BJ1260" s="221">
        <f>BJ1237+BJ1241</f>
        <v>3.7599999999999998</v>
      </c>
      <c r="BK1260" s="222"/>
      <c r="BL1260" s="220">
        <f>BL1237+BL1241</f>
        <v>6.6200000000000001</v>
      </c>
      <c r="BM1260" s="221">
        <f>BM1237+BM1241</f>
        <v>4.4100000000000001</v>
      </c>
      <c r="BN1260" s="222"/>
      <c r="BO1260" s="220">
        <f>BO1237+BO1241</f>
        <v>6.6900000000000004</v>
      </c>
      <c r="BP1260" s="221">
        <f>BP1237+BP1241</f>
        <v>4.46</v>
      </c>
      <c r="BQ1260" s="222"/>
      <c r="BR1260" s="220">
        <f>BR1237+BR1241</f>
        <v>6.6900000000000004</v>
      </c>
      <c r="BS1260" s="221">
        <f>BS1237+BS1241</f>
        <v>4.4500000000000002</v>
      </c>
      <c r="BT1260" s="222"/>
      <c r="BU1260" s="220">
        <f>BU1237+BU1241</f>
        <v>6.6399999999999997</v>
      </c>
      <c r="BV1260" s="221">
        <f>BV1237+BV1241</f>
        <v>4.4299999999999997</v>
      </c>
      <c r="BW1260" s="222"/>
      <c r="BX1260" s="220">
        <f>BX1237+BX1241</f>
        <v>6.79</v>
      </c>
      <c r="BY1260" s="221">
        <f>BY1237+BY1241</f>
        <v>4.5199999999999996</v>
      </c>
      <c r="BZ1260" s="222"/>
      <c r="CA1260" s="164"/>
      <c r="CB1260" s="164"/>
      <c r="CC1260" s="164"/>
      <c r="CD1260" s="164"/>
      <c r="CE1260" s="164"/>
      <c r="CF1260" s="164"/>
      <c r="CG1260" s="164"/>
      <c r="CH1260" s="164"/>
      <c r="CI1260" s="164"/>
      <c r="CJ1260" s="164"/>
      <c r="CK1260" s="164"/>
      <c r="CL1260" s="164"/>
      <c r="CM1260" s="164"/>
      <c r="CN1260" s="164"/>
      <c r="CO1260" s="164"/>
      <c r="CP1260" s="164"/>
      <c r="CQ1260" s="164"/>
      <c r="CR1260" s="164"/>
      <c r="CS1260" s="164"/>
      <c r="CT1260" s="164"/>
      <c r="CU1260" s="164"/>
      <c r="CV1260" s="164"/>
      <c r="CW1260" s="164"/>
      <c r="CX1260" s="164"/>
      <c r="CY1260" s="164"/>
      <c r="CZ1260" s="164"/>
      <c r="DA1260" s="164"/>
      <c r="DB1260" s="164"/>
      <c r="DC1260" s="164"/>
      <c r="DD1260" s="164"/>
      <c r="DE1260" s="164"/>
    </row>
    <row r="1261" s="164" customFormat="1" ht="19.5" customHeight="1">
      <c r="A1261" s="66"/>
      <c r="B1261" s="170"/>
      <c r="C1261" s="171" t="s">
        <v>135</v>
      </c>
      <c r="D1261" s="117"/>
      <c r="E1261" s="117"/>
      <c r="F1261" s="117"/>
      <c r="G1261" s="223">
        <f>G1245+G1246</f>
        <v>6.4800000000000004</v>
      </c>
      <c r="H1261" s="224">
        <f>H1245+H1246</f>
        <v>4.3099999999999996</v>
      </c>
      <c r="I1261" s="225"/>
      <c r="J1261" s="223">
        <f>J1245+J1246</f>
        <v>6.0099999999999998</v>
      </c>
      <c r="K1261" s="224">
        <f>K1245+K1246</f>
        <v>4</v>
      </c>
      <c r="L1261" s="225"/>
      <c r="M1261" s="223">
        <f>M1245+M1246</f>
        <v>5.9400000000000004</v>
      </c>
      <c r="N1261" s="224">
        <f>N1245+N1246</f>
        <v>3.9399999999999999</v>
      </c>
      <c r="O1261" s="225"/>
      <c r="P1261" s="223">
        <f>P1245+P1246</f>
        <v>5.7800000000000002</v>
      </c>
      <c r="Q1261" s="224">
        <f>Q1245+Q1246</f>
        <v>3.8399999999999999</v>
      </c>
      <c r="R1261" s="225"/>
      <c r="S1261" s="223">
        <f>S1245+S1246</f>
        <v>5.7800000000000002</v>
      </c>
      <c r="T1261" s="224">
        <f>T1245+T1246</f>
        <v>3.8399999999999999</v>
      </c>
      <c r="U1261" s="225"/>
      <c r="V1261" s="223">
        <f>V1245+V1246</f>
        <v>5.7699999999999996</v>
      </c>
      <c r="W1261" s="224">
        <f>W1245+W1246</f>
        <v>3.8500000000000001</v>
      </c>
      <c r="X1261" s="225"/>
      <c r="Y1261" s="223">
        <f>Y1245+Y1246</f>
        <v>5.96</v>
      </c>
      <c r="Z1261" s="224">
        <f>Z1245+Z1246</f>
        <v>3.9700000000000002</v>
      </c>
      <c r="AA1261" s="225"/>
      <c r="AB1261" s="223">
        <f>AB1245+AB1246</f>
        <v>5.9699999999999998</v>
      </c>
      <c r="AC1261" s="224">
        <f>AC1245+AC1246</f>
        <v>3.96</v>
      </c>
      <c r="AD1261" s="225"/>
      <c r="AE1261" s="223">
        <f>AE1245+AE1246</f>
        <v>5.7400000000000002</v>
      </c>
      <c r="AF1261" s="224">
        <f>AF1245+AF1246</f>
        <v>3.8100000000000001</v>
      </c>
      <c r="AG1261" s="225"/>
      <c r="AH1261" s="223">
        <f>AH1245+AH1246</f>
        <v>4.6399999999999997</v>
      </c>
      <c r="AI1261" s="224">
        <f>AI1245+AI1246</f>
        <v>3.1000000000000001</v>
      </c>
      <c r="AJ1261" s="225"/>
      <c r="AK1261" s="223">
        <f>AK1245+AK1246</f>
        <v>4.8799999999999999</v>
      </c>
      <c r="AL1261" s="224">
        <f>AL1245+AL1246</f>
        <v>3.25</v>
      </c>
      <c r="AM1261" s="225"/>
      <c r="AN1261" s="223">
        <f>AN1245+AN1246</f>
        <v>4.5099999999999998</v>
      </c>
      <c r="AO1261" s="224">
        <f>AO1245+AO1246</f>
        <v>3.0099999999999998</v>
      </c>
      <c r="AP1261" s="225"/>
      <c r="AQ1261" s="223">
        <f>AQ1245+AQ1246</f>
        <v>4.5</v>
      </c>
      <c r="AR1261" s="224">
        <f>AR1245+AR1246</f>
        <v>2.9900000000000002</v>
      </c>
      <c r="AS1261" s="225"/>
      <c r="AT1261" s="223">
        <f>AT1245+AT1246</f>
        <v>4.5099999999999998</v>
      </c>
      <c r="AU1261" s="224">
        <f>AU1245+AU1246</f>
        <v>3.0099999999999998</v>
      </c>
      <c r="AV1261" s="225"/>
      <c r="AW1261" s="223">
        <f>AW1245+AW1246</f>
        <v>5.8899999999999997</v>
      </c>
      <c r="AX1261" s="224">
        <f>AX1245+AX1246</f>
        <v>3.9100000000000001</v>
      </c>
      <c r="AY1261" s="225"/>
      <c r="AZ1261" s="223">
        <f>AZ1245+AZ1246</f>
        <v>5.75</v>
      </c>
      <c r="BA1261" s="224">
        <f>BA1245+BA1246</f>
        <v>3.8300000000000001</v>
      </c>
      <c r="BB1261" s="225"/>
      <c r="BC1261" s="223">
        <f>BC1245+BC1246</f>
        <v>5.7599999999999998</v>
      </c>
      <c r="BD1261" s="224">
        <f>BD1245+BD1246</f>
        <v>3.8300000000000001</v>
      </c>
      <c r="BE1261" s="225"/>
      <c r="BF1261" s="223">
        <f>BF1245+BF1246</f>
        <v>6.1900000000000004</v>
      </c>
      <c r="BG1261" s="224">
        <f>BG1245+BG1246</f>
        <v>4.1200000000000001</v>
      </c>
      <c r="BH1261" s="225"/>
      <c r="BI1261" s="223">
        <f>BI1245+BI1246</f>
        <v>5.6600000000000001</v>
      </c>
      <c r="BJ1261" s="224">
        <f>BJ1245+BJ1246</f>
        <v>3.7599999999999998</v>
      </c>
      <c r="BK1261" s="225"/>
      <c r="BL1261" s="223">
        <f>BL1245+BL1246</f>
        <v>6.6200000000000001</v>
      </c>
      <c r="BM1261" s="224">
        <f>BM1245+BM1246</f>
        <v>4.4100000000000001</v>
      </c>
      <c r="BN1261" s="225"/>
      <c r="BO1261" s="223">
        <f>BO1245+BO1246</f>
        <v>6.6900000000000004</v>
      </c>
      <c r="BP1261" s="224">
        <f>BP1245+BP1246</f>
        <v>4.46</v>
      </c>
      <c r="BQ1261" s="225"/>
      <c r="BR1261" s="223">
        <f>BR1245+BR1246</f>
        <v>6.6900000000000004</v>
      </c>
      <c r="BS1261" s="224">
        <f>BS1245+BS1246</f>
        <v>4.4500000000000002</v>
      </c>
      <c r="BT1261" s="225"/>
      <c r="BU1261" s="223">
        <f>BU1245+BU1246</f>
        <v>6.6399999999999997</v>
      </c>
      <c r="BV1261" s="224">
        <f>BV1245+BV1246</f>
        <v>4.4299999999999997</v>
      </c>
      <c r="BW1261" s="225"/>
      <c r="BX1261" s="223">
        <f>BX1245+BX1246</f>
        <v>6.79</v>
      </c>
      <c r="BY1261" s="224">
        <f>BY1245+BY1246</f>
        <v>4.5199999999999996</v>
      </c>
      <c r="BZ1261" s="225"/>
      <c r="CA1261" s="164"/>
      <c r="CB1261" s="164"/>
      <c r="CC1261" s="164"/>
      <c r="CD1261" s="164"/>
      <c r="CE1261" s="164"/>
      <c r="CF1261" s="164"/>
      <c r="CG1261" s="164"/>
      <c r="CH1261" s="164"/>
      <c r="CI1261" s="164"/>
      <c r="CJ1261" s="164"/>
      <c r="CK1261" s="164"/>
      <c r="CL1261" s="164"/>
      <c r="CM1261" s="164"/>
      <c r="CN1261" s="164"/>
      <c r="CO1261" s="164"/>
      <c r="CP1261" s="164"/>
      <c r="CQ1261" s="164"/>
      <c r="CR1261" s="164"/>
      <c r="CS1261" s="164"/>
      <c r="CT1261" s="164"/>
      <c r="CU1261" s="164"/>
      <c r="CV1261" s="164"/>
      <c r="CW1261" s="164"/>
      <c r="CX1261" s="164"/>
      <c r="CY1261" s="164"/>
      <c r="CZ1261" s="164"/>
      <c r="DA1261" s="164"/>
      <c r="DB1261" s="164"/>
      <c r="DC1261" s="164"/>
      <c r="DD1261" s="164"/>
      <c r="DE1261" s="164"/>
    </row>
    <row r="1262" s="164" customFormat="1" ht="20.25" customHeight="1">
      <c r="A1262" s="66"/>
      <c r="B1262" s="175"/>
      <c r="C1262" s="176" t="s">
        <v>136</v>
      </c>
      <c r="D1262" s="177"/>
      <c r="E1262" s="178"/>
      <c r="F1262" s="178"/>
      <c r="G1262" s="341">
        <f>(G1260-G1261)/G1260*100</f>
        <v>0</v>
      </c>
      <c r="H1262" s="294">
        <f>(H1260-H1261)/H1260*100</f>
        <v>0</v>
      </c>
      <c r="I1262" s="343"/>
      <c r="J1262" s="341">
        <f>(J1260-J1261)/J1260*100</f>
        <v>0</v>
      </c>
      <c r="K1262" s="294">
        <f>(K1260-K1261)/K1260*100</f>
        <v>0</v>
      </c>
      <c r="L1262" s="343"/>
      <c r="M1262" s="341">
        <f>(M1260-M1261)/M1260*100</f>
        <v>0</v>
      </c>
      <c r="N1262" s="294">
        <f>(N1260-N1261)/N1260*100</f>
        <v>0</v>
      </c>
      <c r="O1262" s="343"/>
      <c r="P1262" s="341">
        <f>(P1260-P1261)/P1260*100</f>
        <v>0</v>
      </c>
      <c r="Q1262" s="294">
        <f>(Q1260-Q1261)/Q1260*100</f>
        <v>0</v>
      </c>
      <c r="R1262" s="343"/>
      <c r="S1262" s="341">
        <f>(S1260-S1261)/S1260*100</f>
        <v>0</v>
      </c>
      <c r="T1262" s="294">
        <f>(T1260-T1261)/T1260*100</f>
        <v>0</v>
      </c>
      <c r="U1262" s="343"/>
      <c r="V1262" s="341">
        <f>(V1260-V1261)/V1260*100</f>
        <v>0</v>
      </c>
      <c r="W1262" s="294">
        <f>(W1260-W1261)/W1260*100</f>
        <v>0</v>
      </c>
      <c r="X1262" s="343"/>
      <c r="Y1262" s="341">
        <f>(Y1260-Y1261)/Y1260*100</f>
        <v>0</v>
      </c>
      <c r="Z1262" s="294">
        <f>(Z1260-Z1261)/Z1260*100</f>
        <v>0</v>
      </c>
      <c r="AA1262" s="343"/>
      <c r="AB1262" s="341">
        <f>(AB1260-AB1261)/AB1260*100</f>
        <v>0</v>
      </c>
      <c r="AC1262" s="294">
        <f>(AC1260-AC1261)/AC1260*100</f>
        <v>0</v>
      </c>
      <c r="AD1262" s="343"/>
      <c r="AE1262" s="341">
        <f>(AE1260-AE1261)/AE1260*100</f>
        <v>0</v>
      </c>
      <c r="AF1262" s="294">
        <f>(AF1260-AF1261)/AF1260*100</f>
        <v>0</v>
      </c>
      <c r="AG1262" s="343"/>
      <c r="AH1262" s="341">
        <f>(AH1260-AH1261)/AH1260*100</f>
        <v>0</v>
      </c>
      <c r="AI1262" s="294">
        <f>(AI1260-AI1261)/AI1260*100</f>
        <v>0</v>
      </c>
      <c r="AJ1262" s="343"/>
      <c r="AK1262" s="341">
        <f>(AK1260-AK1261)/AK1260*100</f>
        <v>0</v>
      </c>
      <c r="AL1262" s="294">
        <f>(AL1260-AL1261)/AL1260*100</f>
        <v>0</v>
      </c>
      <c r="AM1262" s="343"/>
      <c r="AN1262" s="341">
        <f>(AN1260-AN1261)/AN1260*100</f>
        <v>0</v>
      </c>
      <c r="AO1262" s="294">
        <f>(AO1260-AO1261)/AO1260*100</f>
        <v>0</v>
      </c>
      <c r="AP1262" s="343"/>
      <c r="AQ1262" s="341">
        <f>(AQ1260-AQ1261)/AQ1260*100</f>
        <v>0</v>
      </c>
      <c r="AR1262" s="294">
        <f>(AR1260-AR1261)/AR1260*100</f>
        <v>0</v>
      </c>
      <c r="AS1262" s="343"/>
      <c r="AT1262" s="341">
        <f>(AT1260-AT1261)/AT1260*100</f>
        <v>0</v>
      </c>
      <c r="AU1262" s="294">
        <f>(AU1260-AU1261)/AU1260*100</f>
        <v>0</v>
      </c>
      <c r="AV1262" s="343"/>
      <c r="AW1262" s="341">
        <f>(AW1260-AW1261)/AW1260*100</f>
        <v>0</v>
      </c>
      <c r="AX1262" s="294">
        <f>(AX1260-AX1261)/AX1260*100</f>
        <v>0</v>
      </c>
      <c r="AY1262" s="343"/>
      <c r="AZ1262" s="341">
        <f>(AZ1260-AZ1261)/AZ1260*100</f>
        <v>0</v>
      </c>
      <c r="BA1262" s="294">
        <f>(BA1260-BA1261)/BA1260*100</f>
        <v>0</v>
      </c>
      <c r="BB1262" s="343"/>
      <c r="BC1262" s="341">
        <f>(BC1260-BC1261)/BC1260*100</f>
        <v>0</v>
      </c>
      <c r="BD1262" s="294">
        <f>(BD1260-BD1261)/BD1260*100</f>
        <v>0</v>
      </c>
      <c r="BE1262" s="343"/>
      <c r="BF1262" s="341">
        <f>(BF1260-BF1261)/BF1260*100</f>
        <v>0</v>
      </c>
      <c r="BG1262" s="294">
        <f>(BG1260-BG1261)/BG1260*100</f>
        <v>0</v>
      </c>
      <c r="BH1262" s="343"/>
      <c r="BI1262" s="341">
        <f>(BI1260-BI1261)/BI1260*100</f>
        <v>0</v>
      </c>
      <c r="BJ1262" s="294">
        <f>(BJ1260-BJ1261)/BJ1260*100</f>
        <v>0</v>
      </c>
      <c r="BK1262" s="343"/>
      <c r="BL1262" s="341">
        <f>(BL1260-BL1261)/BL1260*100</f>
        <v>0</v>
      </c>
      <c r="BM1262" s="294">
        <f>(BM1260-BM1261)/BM1260*100</f>
        <v>0</v>
      </c>
      <c r="BN1262" s="343"/>
      <c r="BO1262" s="341">
        <f>(BO1260-BO1261)/BO1260*100</f>
        <v>0</v>
      </c>
      <c r="BP1262" s="294">
        <f>(BP1260-BP1261)/BP1260*100</f>
        <v>0</v>
      </c>
      <c r="BQ1262" s="343"/>
      <c r="BR1262" s="341">
        <f>(BR1260-BR1261)/BR1260*100</f>
        <v>0</v>
      </c>
      <c r="BS1262" s="294">
        <f>(BS1260-BS1261)/BS1260*100</f>
        <v>0</v>
      </c>
      <c r="BT1262" s="343"/>
      <c r="BU1262" s="341">
        <f>(BU1260-BU1261)/BU1260*100</f>
        <v>0</v>
      </c>
      <c r="BV1262" s="294">
        <f>(BV1260-BV1261)/BV1260*100</f>
        <v>0</v>
      </c>
      <c r="BW1262" s="343"/>
      <c r="BX1262" s="341">
        <f>(BX1260-BX1261)/BX1260*100</f>
        <v>0</v>
      </c>
      <c r="BY1262" s="294">
        <f>(BY1260-BY1261)/BY1260*100</f>
        <v>0</v>
      </c>
      <c r="BZ1262" s="343"/>
      <c r="CA1262" s="164"/>
      <c r="CB1262" s="164"/>
      <c r="CC1262" s="164"/>
      <c r="CD1262" s="164"/>
      <c r="CE1262" s="164"/>
      <c r="CF1262" s="164"/>
      <c r="CG1262" s="164"/>
      <c r="CH1262" s="164"/>
      <c r="CI1262" s="164"/>
      <c r="CJ1262" s="164"/>
      <c r="CK1262" s="164"/>
      <c r="CL1262" s="164"/>
      <c r="CM1262" s="164"/>
      <c r="CN1262" s="164"/>
      <c r="CO1262" s="164"/>
      <c r="CP1262" s="164"/>
      <c r="CQ1262" s="164"/>
      <c r="CR1262" s="164"/>
      <c r="CS1262" s="164"/>
      <c r="CT1262" s="164"/>
      <c r="CU1262" s="164"/>
      <c r="CV1262" s="164"/>
      <c r="CW1262" s="164"/>
      <c r="CX1262" s="164"/>
      <c r="CY1262" s="164"/>
      <c r="CZ1262" s="164"/>
      <c r="DA1262" s="164"/>
      <c r="DB1262" s="164"/>
      <c r="DC1262" s="164"/>
      <c r="DD1262" s="164"/>
      <c r="DE1262" s="164"/>
    </row>
    <row r="1263" s="164" customFormat="1" ht="19.5" customHeight="1">
      <c r="A1263" s="66"/>
      <c r="B1263" s="165" t="s">
        <v>137</v>
      </c>
      <c r="C1263" s="166" t="s">
        <v>134</v>
      </c>
      <c r="D1263" s="128"/>
      <c r="E1263" s="128"/>
      <c r="F1263" s="128"/>
      <c r="G1263" s="290">
        <f>G1238</f>
        <v>1.8500000000000001</v>
      </c>
      <c r="H1263" s="291">
        <f>H1238</f>
        <v>1.23</v>
      </c>
      <c r="I1263" s="345"/>
      <c r="J1263" s="290">
        <f>J1238</f>
        <v>1.74</v>
      </c>
      <c r="K1263" s="291">
        <f>K1238</f>
        <v>1.1599999999999999</v>
      </c>
      <c r="L1263" s="345"/>
      <c r="M1263" s="290">
        <f>M1238</f>
        <v>1.72</v>
      </c>
      <c r="N1263" s="291">
        <f>N1238</f>
        <v>1.1399999999999999</v>
      </c>
      <c r="O1263" s="345"/>
      <c r="P1263" s="290">
        <f>P1238</f>
        <v>1.6599999999999999</v>
      </c>
      <c r="Q1263" s="291">
        <f>Q1238</f>
        <v>1.1000000000000001</v>
      </c>
      <c r="R1263" s="345"/>
      <c r="S1263" s="290">
        <f>S1238</f>
        <v>1.7</v>
      </c>
      <c r="T1263" s="291">
        <f>T1238</f>
        <v>1.1200000000000001</v>
      </c>
      <c r="U1263" s="345"/>
      <c r="V1263" s="290">
        <f>V1238</f>
        <v>1.7</v>
      </c>
      <c r="W1263" s="291">
        <f>W1238</f>
        <v>1.1299999999999999</v>
      </c>
      <c r="X1263" s="345"/>
      <c r="Y1263" s="290">
        <f>Y1238</f>
        <v>1.77</v>
      </c>
      <c r="Z1263" s="291">
        <f>Z1238</f>
        <v>1.1799999999999999</v>
      </c>
      <c r="AA1263" s="345"/>
      <c r="AB1263" s="290">
        <f>AB1238</f>
        <v>1.79</v>
      </c>
      <c r="AC1263" s="291">
        <f>AC1238</f>
        <v>1.1799999999999999</v>
      </c>
      <c r="AD1263" s="345"/>
      <c r="AE1263" s="290">
        <f>AE1238</f>
        <v>1.78</v>
      </c>
      <c r="AF1263" s="291">
        <f>AF1238</f>
        <v>1.1799999999999999</v>
      </c>
      <c r="AG1263" s="345"/>
      <c r="AH1263" s="290">
        <f>AH1238</f>
        <v>1.72</v>
      </c>
      <c r="AI1263" s="291">
        <f>AI1238</f>
        <v>1.1499999999999999</v>
      </c>
      <c r="AJ1263" s="345"/>
      <c r="AK1263" s="290">
        <f>AK1238</f>
        <v>1.8100000000000001</v>
      </c>
      <c r="AL1263" s="291">
        <f>AL1238</f>
        <v>1.21</v>
      </c>
      <c r="AM1263" s="345"/>
      <c r="AN1263" s="290">
        <f>AN1238</f>
        <v>1.6799999999999999</v>
      </c>
      <c r="AO1263" s="291">
        <f>AO1238</f>
        <v>1.1200000000000001</v>
      </c>
      <c r="AP1263" s="345"/>
      <c r="AQ1263" s="290">
        <f>AQ1238</f>
        <v>1.6599999999999999</v>
      </c>
      <c r="AR1263" s="291">
        <f>AR1238</f>
        <v>1.1000000000000001</v>
      </c>
      <c r="AS1263" s="345"/>
      <c r="AT1263" s="290">
        <f>AT1238</f>
        <v>1.6599999999999999</v>
      </c>
      <c r="AU1263" s="291">
        <f>AU1238</f>
        <v>1.1100000000000001</v>
      </c>
      <c r="AV1263" s="345"/>
      <c r="AW1263" s="290">
        <f>AW1238</f>
        <v>1.6699999999999999</v>
      </c>
      <c r="AX1263" s="291">
        <f>AX1238</f>
        <v>1.1100000000000001</v>
      </c>
      <c r="AY1263" s="345"/>
      <c r="AZ1263" s="290">
        <f>AZ1238</f>
        <v>1.71</v>
      </c>
      <c r="BA1263" s="291">
        <f>BA1238</f>
        <v>1.1399999999999999</v>
      </c>
      <c r="BB1263" s="345"/>
      <c r="BC1263" s="290">
        <f>BC1238</f>
        <v>1.72</v>
      </c>
      <c r="BD1263" s="291">
        <f>BD1238</f>
        <v>1.1399999999999999</v>
      </c>
      <c r="BE1263" s="345"/>
      <c r="BF1263" s="290">
        <f>BF1238</f>
        <v>1.8200000000000001</v>
      </c>
      <c r="BG1263" s="291">
        <f>BG1238</f>
        <v>1.21</v>
      </c>
      <c r="BH1263" s="345"/>
      <c r="BI1263" s="290">
        <f>BI1238</f>
        <v>1.6599999999999999</v>
      </c>
      <c r="BJ1263" s="291">
        <f>BJ1238</f>
        <v>1.1000000000000001</v>
      </c>
      <c r="BK1263" s="345"/>
      <c r="BL1263" s="290">
        <f>BL1238</f>
        <v>1.97</v>
      </c>
      <c r="BM1263" s="291">
        <f>BM1238</f>
        <v>1.3100000000000001</v>
      </c>
      <c r="BN1263" s="345"/>
      <c r="BO1263" s="290">
        <f>BO1238</f>
        <v>1.99</v>
      </c>
      <c r="BP1263" s="291">
        <f>BP1238</f>
        <v>1.3300000000000001</v>
      </c>
      <c r="BQ1263" s="345"/>
      <c r="BR1263" s="290">
        <f>BR1238</f>
        <v>1.96</v>
      </c>
      <c r="BS1263" s="291">
        <f>BS1238</f>
        <v>1.3</v>
      </c>
      <c r="BT1263" s="345"/>
      <c r="BU1263" s="290">
        <f>BU1238</f>
        <v>1.9199999999999999</v>
      </c>
      <c r="BV1263" s="291">
        <f>BV1238</f>
        <v>1.28</v>
      </c>
      <c r="BW1263" s="345"/>
      <c r="BX1263" s="290">
        <f>BX1238</f>
        <v>1.9099999999999999</v>
      </c>
      <c r="BY1263" s="291">
        <f>BY1238</f>
        <v>1.27</v>
      </c>
      <c r="BZ1263" s="345"/>
      <c r="CA1263" s="164"/>
      <c r="CB1263" s="164"/>
      <c r="CC1263" s="164"/>
      <c r="CD1263" s="164"/>
      <c r="CE1263" s="164"/>
      <c r="CF1263" s="164"/>
      <c r="CG1263" s="164"/>
      <c r="CH1263" s="164"/>
      <c r="CI1263" s="164"/>
      <c r="CJ1263" s="164"/>
      <c r="CK1263" s="164"/>
      <c r="CL1263" s="164"/>
      <c r="CM1263" s="164"/>
      <c r="CN1263" s="164"/>
      <c r="CO1263" s="164"/>
      <c r="CP1263" s="164"/>
      <c r="CQ1263" s="164"/>
      <c r="CR1263" s="164"/>
      <c r="CS1263" s="164"/>
      <c r="CT1263" s="164"/>
      <c r="CU1263" s="164"/>
      <c r="CV1263" s="164"/>
      <c r="CW1263" s="164"/>
      <c r="CX1263" s="164"/>
      <c r="CY1263" s="164"/>
      <c r="CZ1263" s="164"/>
      <c r="DA1263" s="164"/>
      <c r="DB1263" s="164"/>
      <c r="DC1263" s="164"/>
      <c r="DD1263" s="164"/>
      <c r="DE1263" s="164"/>
    </row>
    <row r="1264" s="164" customFormat="1" ht="19.5" customHeight="1">
      <c r="A1264" s="66"/>
      <c r="B1264" s="170"/>
      <c r="C1264" s="171" t="s">
        <v>135</v>
      </c>
      <c r="D1264" s="117"/>
      <c r="E1264" s="117"/>
      <c r="F1264" s="117"/>
      <c r="G1264" s="223">
        <f>SUM(G1251:G1255)</f>
        <v>1.8500000000000001</v>
      </c>
      <c r="H1264" s="224">
        <f>SUM(H1251:H1255)</f>
        <v>1.23</v>
      </c>
      <c r="I1264" s="225"/>
      <c r="J1264" s="223">
        <f>SUM(J1251:J1255)</f>
        <v>1.74</v>
      </c>
      <c r="K1264" s="224">
        <f>SUM(K1251:K1255)</f>
        <v>1.1599999999999999</v>
      </c>
      <c r="L1264" s="225"/>
      <c r="M1264" s="223">
        <f>SUM(M1251:M1255)</f>
        <v>1.72</v>
      </c>
      <c r="N1264" s="224">
        <f>SUM(N1251:N1255)</f>
        <v>1.1399999999999999</v>
      </c>
      <c r="O1264" s="225"/>
      <c r="P1264" s="223">
        <f>SUM(P1251:P1255)</f>
        <v>1.6599999999999999</v>
      </c>
      <c r="Q1264" s="224">
        <f>SUM(Q1251:Q1255)</f>
        <v>1.1000000000000001</v>
      </c>
      <c r="R1264" s="225"/>
      <c r="S1264" s="223">
        <f>SUM(S1251:S1255)</f>
        <v>1.7</v>
      </c>
      <c r="T1264" s="224">
        <f>SUM(T1251:T1255)</f>
        <v>1.1200000000000001</v>
      </c>
      <c r="U1264" s="225"/>
      <c r="V1264" s="223">
        <f>SUM(V1251:V1255)</f>
        <v>1.7</v>
      </c>
      <c r="W1264" s="224">
        <f>SUM(W1251:W1255)</f>
        <v>1.1299999999999999</v>
      </c>
      <c r="X1264" s="225"/>
      <c r="Y1264" s="223">
        <f>SUM(Y1251:Y1255)</f>
        <v>1.77</v>
      </c>
      <c r="Z1264" s="224">
        <f>SUM(Z1251:Z1255)</f>
        <v>1.1799999999999999</v>
      </c>
      <c r="AA1264" s="225"/>
      <c r="AB1264" s="223">
        <f>SUM(AB1251:AB1255)</f>
        <v>1.79</v>
      </c>
      <c r="AC1264" s="224">
        <f>SUM(AC1251:AC1255)</f>
        <v>1.1799999999999999</v>
      </c>
      <c r="AD1264" s="225"/>
      <c r="AE1264" s="223">
        <f>SUM(AE1251:AE1255)</f>
        <v>1.78</v>
      </c>
      <c r="AF1264" s="224">
        <f>SUM(AF1251:AF1255)</f>
        <v>1.1799999999999999</v>
      </c>
      <c r="AG1264" s="225"/>
      <c r="AH1264" s="223">
        <f>SUM(AH1251:AH1255)</f>
        <v>1.72</v>
      </c>
      <c r="AI1264" s="224">
        <f>SUM(AI1251:AI1255)</f>
        <v>1.1499999999999999</v>
      </c>
      <c r="AJ1264" s="225"/>
      <c r="AK1264" s="223">
        <f>SUM(AK1251:AK1255)</f>
        <v>1.8100000000000001</v>
      </c>
      <c r="AL1264" s="224">
        <f>SUM(AL1251:AL1255)</f>
        <v>1.21</v>
      </c>
      <c r="AM1264" s="225"/>
      <c r="AN1264" s="223">
        <f>SUM(AN1251:AN1255)</f>
        <v>1.6799999999999999</v>
      </c>
      <c r="AO1264" s="224">
        <f>SUM(AO1251:AO1255)</f>
        <v>1.1200000000000001</v>
      </c>
      <c r="AP1264" s="225"/>
      <c r="AQ1264" s="223">
        <f>SUM(AQ1251:AQ1255)</f>
        <v>1.6599999999999999</v>
      </c>
      <c r="AR1264" s="224">
        <f>SUM(AR1251:AR1255)</f>
        <v>1.1000000000000001</v>
      </c>
      <c r="AS1264" s="225"/>
      <c r="AT1264" s="223">
        <f>SUM(AT1251:AT1255)</f>
        <v>1.6599999999999999</v>
      </c>
      <c r="AU1264" s="224">
        <f>SUM(AU1251:AU1255)</f>
        <v>1.1100000000000001</v>
      </c>
      <c r="AV1264" s="225"/>
      <c r="AW1264" s="223">
        <f>SUM(AW1251:AW1255)</f>
        <v>1.6699999999999999</v>
      </c>
      <c r="AX1264" s="224">
        <f>SUM(AX1251:AX1255)</f>
        <v>1.1100000000000001</v>
      </c>
      <c r="AY1264" s="225"/>
      <c r="AZ1264" s="223">
        <f>SUM(AZ1251:AZ1255)</f>
        <v>1.71</v>
      </c>
      <c r="BA1264" s="224">
        <f>SUM(BA1251:BA1255)</f>
        <v>1.1399999999999999</v>
      </c>
      <c r="BB1264" s="225"/>
      <c r="BC1264" s="223">
        <f>SUM(BC1251:BC1255)</f>
        <v>1.72</v>
      </c>
      <c r="BD1264" s="224">
        <f>SUM(BD1251:BD1255)</f>
        <v>1.1399999999999999</v>
      </c>
      <c r="BE1264" s="225"/>
      <c r="BF1264" s="223">
        <f>SUM(BF1251:BF1255)</f>
        <v>1.8200000000000001</v>
      </c>
      <c r="BG1264" s="224">
        <f>SUM(BG1251:BG1255)</f>
        <v>1.21</v>
      </c>
      <c r="BH1264" s="225"/>
      <c r="BI1264" s="223">
        <f>SUM(BI1251:BI1255)</f>
        <v>1.6599999999999999</v>
      </c>
      <c r="BJ1264" s="224">
        <f>SUM(BJ1251:BJ1255)</f>
        <v>1.1000000000000001</v>
      </c>
      <c r="BK1264" s="225"/>
      <c r="BL1264" s="223">
        <f>SUM(BL1251:BL1255)</f>
        <v>1.97</v>
      </c>
      <c r="BM1264" s="224">
        <f>SUM(BM1251:BM1255)</f>
        <v>1.3100000000000001</v>
      </c>
      <c r="BN1264" s="225"/>
      <c r="BO1264" s="223">
        <f>SUM(BO1251:BO1255)</f>
        <v>1.99</v>
      </c>
      <c r="BP1264" s="224">
        <f>SUM(BP1251:BP1255)</f>
        <v>1.3300000000000001</v>
      </c>
      <c r="BQ1264" s="225"/>
      <c r="BR1264" s="223">
        <f>SUM(BR1251:BR1255)</f>
        <v>1.96</v>
      </c>
      <c r="BS1264" s="224">
        <f>SUM(BS1251:BS1255)</f>
        <v>1.3</v>
      </c>
      <c r="BT1264" s="225"/>
      <c r="BU1264" s="223">
        <f>SUM(BU1251:BU1255)</f>
        <v>1.9199999999999999</v>
      </c>
      <c r="BV1264" s="224">
        <f>SUM(BV1251:BV1255)</f>
        <v>1.28</v>
      </c>
      <c r="BW1264" s="225"/>
      <c r="BX1264" s="223">
        <f>SUM(BX1251:BX1255)</f>
        <v>1.9099999999999999</v>
      </c>
      <c r="BY1264" s="224">
        <f>SUM(BY1251:BY1255)</f>
        <v>1.27</v>
      </c>
      <c r="BZ1264" s="225"/>
      <c r="CA1264" s="164"/>
      <c r="CB1264" s="164"/>
      <c r="CC1264" s="164"/>
      <c r="CD1264" s="164"/>
      <c r="CE1264" s="164"/>
      <c r="CF1264" s="164"/>
      <c r="CG1264" s="164"/>
      <c r="CH1264" s="164"/>
      <c r="CI1264" s="164"/>
      <c r="CJ1264" s="164"/>
      <c r="CK1264" s="164"/>
      <c r="CL1264" s="164"/>
      <c r="CM1264" s="164"/>
      <c r="CN1264" s="164"/>
      <c r="CO1264" s="164"/>
      <c r="CP1264" s="164"/>
      <c r="CQ1264" s="164"/>
      <c r="CR1264" s="164"/>
      <c r="CS1264" s="164"/>
      <c r="CT1264" s="164"/>
      <c r="CU1264" s="164"/>
      <c r="CV1264" s="164"/>
      <c r="CW1264" s="164"/>
      <c r="CX1264" s="164"/>
      <c r="CY1264" s="164"/>
      <c r="CZ1264" s="164"/>
      <c r="DA1264" s="164"/>
      <c r="DB1264" s="164"/>
      <c r="DC1264" s="164"/>
      <c r="DD1264" s="164"/>
      <c r="DE1264" s="164"/>
    </row>
    <row r="1265" s="164" customFormat="1" ht="20.25" customHeight="1">
      <c r="A1265" s="66"/>
      <c r="B1265" s="175"/>
      <c r="C1265" s="176" t="s">
        <v>136</v>
      </c>
      <c r="D1265" s="177"/>
      <c r="E1265" s="178"/>
      <c r="F1265" s="178"/>
      <c r="G1265" s="341">
        <f>(G1263-G1264)/G1263*100</f>
        <v>0</v>
      </c>
      <c r="H1265" s="294">
        <f>(H1263-H1264)/H1263*100</f>
        <v>0</v>
      </c>
      <c r="I1265" s="343"/>
      <c r="J1265" s="341">
        <f>(J1263-J1264)/J1263*100</f>
        <v>0</v>
      </c>
      <c r="K1265" s="294">
        <f>(K1263-K1264)/K1263*100</f>
        <v>0</v>
      </c>
      <c r="L1265" s="343"/>
      <c r="M1265" s="341">
        <f>(M1263-M1264)/M1263*100</f>
        <v>0</v>
      </c>
      <c r="N1265" s="294">
        <f>(N1263-N1264)/N1263*100</f>
        <v>0</v>
      </c>
      <c r="O1265" s="343"/>
      <c r="P1265" s="341">
        <f>(P1263-P1264)/P1263*100</f>
        <v>0</v>
      </c>
      <c r="Q1265" s="294">
        <f>(Q1263-Q1264)/Q1263*100</f>
        <v>0</v>
      </c>
      <c r="R1265" s="343"/>
      <c r="S1265" s="341">
        <f>(S1263-S1264)/S1263*100</f>
        <v>0</v>
      </c>
      <c r="T1265" s="294">
        <f>(T1263-T1264)/T1263*100</f>
        <v>0</v>
      </c>
      <c r="U1265" s="343"/>
      <c r="V1265" s="341">
        <f>(V1263-V1264)/V1263*100</f>
        <v>0</v>
      </c>
      <c r="W1265" s="294">
        <f>(W1263-W1264)/W1263*100</f>
        <v>0</v>
      </c>
      <c r="X1265" s="343"/>
      <c r="Y1265" s="341">
        <f>(Y1263-Y1264)/Y1263*100</f>
        <v>0</v>
      </c>
      <c r="Z1265" s="294">
        <f>(Z1263-Z1264)/Z1263*100</f>
        <v>0</v>
      </c>
      <c r="AA1265" s="343"/>
      <c r="AB1265" s="341">
        <f>(AB1263-AB1264)/AB1263*100</f>
        <v>0</v>
      </c>
      <c r="AC1265" s="294">
        <f>(AC1263-AC1264)/AC1263*100</f>
        <v>0</v>
      </c>
      <c r="AD1265" s="343"/>
      <c r="AE1265" s="341">
        <f>(AE1263-AE1264)/AE1263*100</f>
        <v>0</v>
      </c>
      <c r="AF1265" s="294">
        <f>(AF1263-AF1264)/AF1263*100</f>
        <v>0</v>
      </c>
      <c r="AG1265" s="343"/>
      <c r="AH1265" s="341">
        <f>(AH1263-AH1264)/AH1263*100</f>
        <v>0</v>
      </c>
      <c r="AI1265" s="294">
        <f>(AI1263-AI1264)/AI1263*100</f>
        <v>0</v>
      </c>
      <c r="AJ1265" s="343"/>
      <c r="AK1265" s="341">
        <f>(AK1263-AK1264)/AK1263*100</f>
        <v>0</v>
      </c>
      <c r="AL1265" s="294">
        <f>(AL1263-AL1264)/AL1263*100</f>
        <v>0</v>
      </c>
      <c r="AM1265" s="343"/>
      <c r="AN1265" s="341">
        <f>(AN1263-AN1264)/AN1263*100</f>
        <v>0</v>
      </c>
      <c r="AO1265" s="294">
        <f>(AO1263-AO1264)/AO1263*100</f>
        <v>0</v>
      </c>
      <c r="AP1265" s="343"/>
      <c r="AQ1265" s="341">
        <f>(AQ1263-AQ1264)/AQ1263*100</f>
        <v>0</v>
      </c>
      <c r="AR1265" s="294">
        <f>(AR1263-AR1264)/AR1263*100</f>
        <v>0</v>
      </c>
      <c r="AS1265" s="343"/>
      <c r="AT1265" s="341">
        <f>(AT1263-AT1264)/AT1263*100</f>
        <v>0</v>
      </c>
      <c r="AU1265" s="294">
        <f>(AU1263-AU1264)/AU1263*100</f>
        <v>0</v>
      </c>
      <c r="AV1265" s="343"/>
      <c r="AW1265" s="341">
        <f>(AW1263-AW1264)/AW1263*100</f>
        <v>0</v>
      </c>
      <c r="AX1265" s="294">
        <f>(AX1263-AX1264)/AX1263*100</f>
        <v>0</v>
      </c>
      <c r="AY1265" s="343"/>
      <c r="AZ1265" s="341">
        <f>(AZ1263-AZ1264)/AZ1263*100</f>
        <v>0</v>
      </c>
      <c r="BA1265" s="294">
        <f>(BA1263-BA1264)/BA1263*100</f>
        <v>0</v>
      </c>
      <c r="BB1265" s="343"/>
      <c r="BC1265" s="341">
        <f>(BC1263-BC1264)/BC1263*100</f>
        <v>0</v>
      </c>
      <c r="BD1265" s="294">
        <f>(BD1263-BD1264)/BD1263*100</f>
        <v>0</v>
      </c>
      <c r="BE1265" s="343"/>
      <c r="BF1265" s="341">
        <f>(BF1263-BF1264)/BF1263*100</f>
        <v>0</v>
      </c>
      <c r="BG1265" s="294">
        <f>(BG1263-BG1264)/BG1263*100</f>
        <v>0</v>
      </c>
      <c r="BH1265" s="343"/>
      <c r="BI1265" s="341">
        <f>(BI1263-BI1264)/BI1263*100</f>
        <v>0</v>
      </c>
      <c r="BJ1265" s="294">
        <f>(BJ1263-BJ1264)/BJ1263*100</f>
        <v>0</v>
      </c>
      <c r="BK1265" s="343"/>
      <c r="BL1265" s="341">
        <f>(BL1263-BL1264)/BL1263*100</f>
        <v>0</v>
      </c>
      <c r="BM1265" s="294">
        <f>(BM1263-BM1264)/BM1263*100</f>
        <v>0</v>
      </c>
      <c r="BN1265" s="343"/>
      <c r="BO1265" s="341">
        <f>(BO1263-BO1264)/BO1263*100</f>
        <v>0</v>
      </c>
      <c r="BP1265" s="294">
        <f>(BP1263-BP1264)/BP1263*100</f>
        <v>0</v>
      </c>
      <c r="BQ1265" s="343"/>
      <c r="BR1265" s="341">
        <f>(BR1263-BR1264)/BR1263*100</f>
        <v>0</v>
      </c>
      <c r="BS1265" s="294">
        <f>(BS1263-BS1264)/BS1263*100</f>
        <v>0</v>
      </c>
      <c r="BT1265" s="343"/>
      <c r="BU1265" s="341">
        <f>(BU1263-BU1264)/BU1263*100</f>
        <v>0</v>
      </c>
      <c r="BV1265" s="294">
        <f>(BV1263-BV1264)/BV1263*100</f>
        <v>0</v>
      </c>
      <c r="BW1265" s="343"/>
      <c r="BX1265" s="341">
        <f>(BX1263-BX1264)/BX1263*100</f>
        <v>0</v>
      </c>
      <c r="BY1265" s="294">
        <f>(BY1263-BY1264)/BY1263*100</f>
        <v>0</v>
      </c>
      <c r="BZ1265" s="343"/>
      <c r="CA1265" s="164"/>
      <c r="CB1265" s="164"/>
      <c r="CC1265" s="164"/>
      <c r="CD1265" s="164"/>
      <c r="CE1265" s="164"/>
      <c r="CF1265" s="164"/>
      <c r="CG1265" s="164"/>
      <c r="CH1265" s="164"/>
      <c r="CI1265" s="164"/>
      <c r="CJ1265" s="164"/>
      <c r="CK1265" s="164"/>
      <c r="CL1265" s="164"/>
      <c r="CM1265" s="164"/>
      <c r="CN1265" s="164"/>
      <c r="CO1265" s="164"/>
      <c r="CP1265" s="164"/>
      <c r="CQ1265" s="164"/>
      <c r="CR1265" s="164"/>
      <c r="CS1265" s="164"/>
      <c r="CT1265" s="164"/>
      <c r="CU1265" s="164"/>
      <c r="CV1265" s="164"/>
      <c r="CW1265" s="164"/>
      <c r="CX1265" s="164"/>
      <c r="CY1265" s="164"/>
      <c r="CZ1265" s="164"/>
      <c r="DA1265" s="164"/>
      <c r="DB1265" s="164"/>
      <c r="DC1265" s="164"/>
      <c r="DD1265" s="164"/>
      <c r="DE1265" s="164"/>
    </row>
    <row r="1266" s="164" customFormat="1" ht="19.5" customHeight="1">
      <c r="A1266" s="66"/>
      <c r="B1266" s="165" t="s">
        <v>138</v>
      </c>
      <c r="C1266" s="166" t="s">
        <v>134</v>
      </c>
      <c r="D1266" s="128"/>
      <c r="E1266" s="128"/>
      <c r="F1266" s="128"/>
      <c r="G1266" s="290">
        <f>G1242</f>
        <v>4.6299999999999999</v>
      </c>
      <c r="H1266" s="291">
        <f>H1242</f>
        <v>3.0800000000000001</v>
      </c>
      <c r="I1266" s="345"/>
      <c r="J1266" s="290">
        <f>J1242</f>
        <v>4.2699999999999996</v>
      </c>
      <c r="K1266" s="291">
        <f>K1242</f>
        <v>2.8399999999999999</v>
      </c>
      <c r="L1266" s="345"/>
      <c r="M1266" s="290">
        <f>M1242</f>
        <v>4.2199999999999998</v>
      </c>
      <c r="N1266" s="291">
        <f>N1242</f>
        <v>2.7999999999999998</v>
      </c>
      <c r="O1266" s="345"/>
      <c r="P1266" s="290">
        <f>P1242</f>
        <v>4.1200000000000001</v>
      </c>
      <c r="Q1266" s="291">
        <f>Q1242</f>
        <v>2.7400000000000002</v>
      </c>
      <c r="R1266" s="345"/>
      <c r="S1266" s="290">
        <f>S1242</f>
        <v>4.0800000000000001</v>
      </c>
      <c r="T1266" s="291">
        <f>T1242</f>
        <v>2.7200000000000002</v>
      </c>
      <c r="U1266" s="345"/>
      <c r="V1266" s="290">
        <f>V1242</f>
        <v>4.0700000000000003</v>
      </c>
      <c r="W1266" s="291">
        <f>W1242</f>
        <v>2.7200000000000002</v>
      </c>
      <c r="X1266" s="345"/>
      <c r="Y1266" s="290">
        <f>Y1242</f>
        <v>4.1900000000000004</v>
      </c>
      <c r="Z1266" s="291">
        <f>Z1242</f>
        <v>2.79</v>
      </c>
      <c r="AA1266" s="345"/>
      <c r="AB1266" s="290">
        <f>AB1242</f>
        <v>4.1799999999999997</v>
      </c>
      <c r="AC1266" s="291">
        <f>AC1242</f>
        <v>2.7799999999999998</v>
      </c>
      <c r="AD1266" s="345"/>
      <c r="AE1266" s="290">
        <f>AE1242</f>
        <v>3.96</v>
      </c>
      <c r="AF1266" s="291">
        <f>AF1242</f>
        <v>2.6299999999999999</v>
      </c>
      <c r="AG1266" s="345"/>
      <c r="AH1266" s="290">
        <f>AH1242</f>
        <v>2.9199999999999999</v>
      </c>
      <c r="AI1266" s="291">
        <f>AI1242</f>
        <v>1.95</v>
      </c>
      <c r="AJ1266" s="345"/>
      <c r="AK1266" s="290">
        <f>AK1242</f>
        <v>3.0699999999999998</v>
      </c>
      <c r="AL1266" s="291">
        <f>AL1242</f>
        <v>2.04</v>
      </c>
      <c r="AM1266" s="345"/>
      <c r="AN1266" s="290">
        <f>AN1242</f>
        <v>2.8300000000000001</v>
      </c>
      <c r="AO1266" s="291">
        <f>AO1242</f>
        <v>1.8899999999999999</v>
      </c>
      <c r="AP1266" s="345"/>
      <c r="AQ1266" s="290">
        <f>AQ1242</f>
        <v>2.8399999999999999</v>
      </c>
      <c r="AR1266" s="291">
        <f>AR1242</f>
        <v>1.8899999999999999</v>
      </c>
      <c r="AS1266" s="345"/>
      <c r="AT1266" s="290">
        <f>AT1242</f>
        <v>2.8500000000000001</v>
      </c>
      <c r="AU1266" s="291">
        <f>AU1242</f>
        <v>1.8999999999999999</v>
      </c>
      <c r="AV1266" s="345"/>
      <c r="AW1266" s="290">
        <f>AW1242</f>
        <v>4.2199999999999998</v>
      </c>
      <c r="AX1266" s="291">
        <f>AX1242</f>
        <v>2.7999999999999998</v>
      </c>
      <c r="AY1266" s="345"/>
      <c r="AZ1266" s="290">
        <f>AZ1242</f>
        <v>4.04</v>
      </c>
      <c r="BA1266" s="291">
        <f>BA1242</f>
        <v>2.6899999999999999</v>
      </c>
      <c r="BB1266" s="345"/>
      <c r="BC1266" s="290">
        <f>BC1242</f>
        <v>4.04</v>
      </c>
      <c r="BD1266" s="291">
        <f>BD1242</f>
        <v>2.6899999999999999</v>
      </c>
      <c r="BE1266" s="345"/>
      <c r="BF1266" s="290">
        <f>BF1242</f>
        <v>4.3700000000000001</v>
      </c>
      <c r="BG1266" s="291">
        <f>BG1242</f>
        <v>2.9100000000000001</v>
      </c>
      <c r="BH1266" s="345"/>
      <c r="BI1266" s="290">
        <f>BI1242</f>
        <v>4</v>
      </c>
      <c r="BJ1266" s="291">
        <f>BJ1242</f>
        <v>2.6600000000000001</v>
      </c>
      <c r="BK1266" s="345"/>
      <c r="BL1266" s="290">
        <f>BL1242</f>
        <v>4.6500000000000004</v>
      </c>
      <c r="BM1266" s="291">
        <f>BM1242</f>
        <v>3.1000000000000001</v>
      </c>
      <c r="BN1266" s="345"/>
      <c r="BO1266" s="290">
        <f>BO1242</f>
        <v>4.7000000000000002</v>
      </c>
      <c r="BP1266" s="291">
        <f>BP1242</f>
        <v>3.1299999999999999</v>
      </c>
      <c r="BQ1266" s="345"/>
      <c r="BR1266" s="290">
        <f>BR1242</f>
        <v>4.7300000000000004</v>
      </c>
      <c r="BS1266" s="291">
        <f>BS1242</f>
        <v>3.1499999999999999</v>
      </c>
      <c r="BT1266" s="345"/>
      <c r="BU1266" s="290">
        <f>BU1242</f>
        <v>4.7199999999999998</v>
      </c>
      <c r="BV1266" s="291">
        <f>BV1242</f>
        <v>3.1499999999999999</v>
      </c>
      <c r="BW1266" s="345"/>
      <c r="BX1266" s="290">
        <f>BX1242</f>
        <v>4.8799999999999999</v>
      </c>
      <c r="BY1266" s="291">
        <f>BY1242</f>
        <v>3.25</v>
      </c>
      <c r="BZ1266" s="345"/>
      <c r="CA1266" s="164"/>
      <c r="CB1266" s="164"/>
      <c r="CC1266" s="164"/>
      <c r="CD1266" s="164"/>
      <c r="CE1266" s="164"/>
      <c r="CF1266" s="164"/>
      <c r="CG1266" s="164"/>
      <c r="CH1266" s="164"/>
      <c r="CI1266" s="164"/>
      <c r="CJ1266" s="164"/>
      <c r="CK1266" s="164"/>
      <c r="CL1266" s="164"/>
      <c r="CM1266" s="164"/>
      <c r="CN1266" s="164"/>
      <c r="CO1266" s="164"/>
      <c r="CP1266" s="164"/>
      <c r="CQ1266" s="164"/>
      <c r="CR1266" s="164"/>
      <c r="CS1266" s="164"/>
      <c r="CT1266" s="164"/>
      <c r="CU1266" s="164"/>
      <c r="CV1266" s="164"/>
      <c r="CW1266" s="164"/>
      <c r="CX1266" s="164"/>
      <c r="CY1266" s="164"/>
      <c r="CZ1266" s="164"/>
      <c r="DA1266" s="164"/>
      <c r="DB1266" s="164"/>
      <c r="DC1266" s="164"/>
      <c r="DD1266" s="164"/>
      <c r="DE1266" s="164"/>
    </row>
    <row r="1267" s="164" customFormat="1" ht="19.5" customHeight="1">
      <c r="A1267" s="66"/>
      <c r="B1267" s="170"/>
      <c r="C1267" s="171" t="s">
        <v>135</v>
      </c>
      <c r="D1267" s="117"/>
      <c r="E1267" s="117"/>
      <c r="F1267" s="117"/>
      <c r="G1267" s="223">
        <f>SUM(G1256:G1259)</f>
        <v>4.6299999999999999</v>
      </c>
      <c r="H1267" s="224">
        <f>SUM(H1256:H1259)</f>
        <v>3.0800000000000001</v>
      </c>
      <c r="I1267" s="225"/>
      <c r="J1267" s="223">
        <f>SUM(J1256:J1259)</f>
        <v>4.2699999999999996</v>
      </c>
      <c r="K1267" s="224">
        <f>SUM(K1256:K1259)</f>
        <v>2.8399999999999999</v>
      </c>
      <c r="L1267" s="225"/>
      <c r="M1267" s="223">
        <f>SUM(M1256:M1259)</f>
        <v>4.2199999999999998</v>
      </c>
      <c r="N1267" s="224">
        <f>SUM(N1256:N1259)</f>
        <v>2.7999999999999998</v>
      </c>
      <c r="O1267" s="225"/>
      <c r="P1267" s="223">
        <f>SUM(P1256:P1259)</f>
        <v>4.1200000000000001</v>
      </c>
      <c r="Q1267" s="224">
        <f>SUM(Q1256:Q1259)</f>
        <v>2.7400000000000002</v>
      </c>
      <c r="R1267" s="225"/>
      <c r="S1267" s="223">
        <f>SUM(S1256:S1259)</f>
        <v>4.0800000000000001</v>
      </c>
      <c r="T1267" s="224">
        <f>SUM(T1256:T1259)</f>
        <v>2.7200000000000002</v>
      </c>
      <c r="U1267" s="225"/>
      <c r="V1267" s="223">
        <f>SUM(V1256:V1259)</f>
        <v>4.0700000000000003</v>
      </c>
      <c r="W1267" s="224">
        <f>SUM(W1256:W1259)</f>
        <v>2.7200000000000002</v>
      </c>
      <c r="X1267" s="225"/>
      <c r="Y1267" s="223">
        <f>SUM(Y1256:Y1259)</f>
        <v>4.1900000000000004</v>
      </c>
      <c r="Z1267" s="224">
        <f>SUM(Z1256:Z1259)</f>
        <v>2.79</v>
      </c>
      <c r="AA1267" s="225"/>
      <c r="AB1267" s="223">
        <f>SUM(AB1256:AB1259)</f>
        <v>4.1799999999999997</v>
      </c>
      <c r="AC1267" s="224">
        <f>SUM(AC1256:AC1259)</f>
        <v>2.7799999999999998</v>
      </c>
      <c r="AD1267" s="225"/>
      <c r="AE1267" s="223">
        <f>SUM(AE1256:AE1259)</f>
        <v>3.96</v>
      </c>
      <c r="AF1267" s="224">
        <f>SUM(AF1256:AF1259)</f>
        <v>2.6299999999999999</v>
      </c>
      <c r="AG1267" s="225"/>
      <c r="AH1267" s="223">
        <f>SUM(AH1256:AH1259)</f>
        <v>2.9199999999999999</v>
      </c>
      <c r="AI1267" s="224">
        <f>SUM(AI1256:AI1259)</f>
        <v>1.95</v>
      </c>
      <c r="AJ1267" s="225"/>
      <c r="AK1267" s="223">
        <f>SUM(AK1256:AK1259)</f>
        <v>3.0699999999999998</v>
      </c>
      <c r="AL1267" s="224">
        <f>SUM(AL1256:AL1259)</f>
        <v>2.04</v>
      </c>
      <c r="AM1267" s="225"/>
      <c r="AN1267" s="223">
        <f>SUM(AN1256:AN1259)</f>
        <v>2.8300000000000001</v>
      </c>
      <c r="AO1267" s="224">
        <f>SUM(AO1256:AO1259)</f>
        <v>1.8899999999999999</v>
      </c>
      <c r="AP1267" s="225"/>
      <c r="AQ1267" s="223">
        <f>SUM(AQ1256:AQ1259)</f>
        <v>2.8399999999999999</v>
      </c>
      <c r="AR1267" s="224">
        <f>SUM(AR1256:AR1259)</f>
        <v>1.8899999999999999</v>
      </c>
      <c r="AS1267" s="225"/>
      <c r="AT1267" s="223">
        <f>SUM(AT1256:AT1259)</f>
        <v>2.8500000000000001</v>
      </c>
      <c r="AU1267" s="224">
        <f>SUM(AU1256:AU1259)</f>
        <v>1.8999999999999999</v>
      </c>
      <c r="AV1267" s="225"/>
      <c r="AW1267" s="223">
        <f>SUM(AW1256:AW1259)</f>
        <v>4.2199999999999998</v>
      </c>
      <c r="AX1267" s="224">
        <f>SUM(AX1256:AX1259)</f>
        <v>2.7999999999999998</v>
      </c>
      <c r="AY1267" s="225"/>
      <c r="AZ1267" s="223">
        <f>SUM(AZ1256:AZ1259)</f>
        <v>4.04</v>
      </c>
      <c r="BA1267" s="224">
        <f>SUM(BA1256:BA1259)</f>
        <v>2.6899999999999999</v>
      </c>
      <c r="BB1267" s="225"/>
      <c r="BC1267" s="223">
        <f>SUM(BC1256:BC1259)</f>
        <v>4.04</v>
      </c>
      <c r="BD1267" s="224">
        <f>SUM(BD1256:BD1259)</f>
        <v>2.6899999999999999</v>
      </c>
      <c r="BE1267" s="225"/>
      <c r="BF1267" s="223">
        <f>SUM(BF1256:BF1259)</f>
        <v>4.3700000000000001</v>
      </c>
      <c r="BG1267" s="224">
        <f>SUM(BG1256:BG1259)</f>
        <v>2.9100000000000001</v>
      </c>
      <c r="BH1267" s="225"/>
      <c r="BI1267" s="223">
        <f>SUM(BI1256:BI1259)</f>
        <v>4</v>
      </c>
      <c r="BJ1267" s="224">
        <f>SUM(BJ1256:BJ1259)</f>
        <v>2.6600000000000001</v>
      </c>
      <c r="BK1267" s="225"/>
      <c r="BL1267" s="223">
        <f>SUM(BL1256:BL1259)</f>
        <v>4.6500000000000004</v>
      </c>
      <c r="BM1267" s="224">
        <f>SUM(BM1256:BM1259)</f>
        <v>3.1000000000000001</v>
      </c>
      <c r="BN1267" s="225"/>
      <c r="BO1267" s="223">
        <f>SUM(BO1256:BO1259)</f>
        <v>4.7000000000000002</v>
      </c>
      <c r="BP1267" s="224">
        <f>SUM(BP1256:BP1259)</f>
        <v>3.1299999999999999</v>
      </c>
      <c r="BQ1267" s="225"/>
      <c r="BR1267" s="223">
        <f>SUM(BR1256:BR1259)</f>
        <v>4.7300000000000004</v>
      </c>
      <c r="BS1267" s="224">
        <f>SUM(BS1256:BS1259)</f>
        <v>3.1499999999999999</v>
      </c>
      <c r="BT1267" s="225"/>
      <c r="BU1267" s="223">
        <f>SUM(BU1256:BU1259)</f>
        <v>4.7199999999999998</v>
      </c>
      <c r="BV1267" s="224">
        <f>SUM(BV1256:BV1259)</f>
        <v>3.1499999999999999</v>
      </c>
      <c r="BW1267" s="225"/>
      <c r="BX1267" s="223">
        <f>SUM(BX1256:BX1259)</f>
        <v>4.8799999999999999</v>
      </c>
      <c r="BY1267" s="224">
        <f>SUM(BY1256:BY1259)</f>
        <v>3.25</v>
      </c>
      <c r="BZ1267" s="225"/>
      <c r="CA1267" s="164"/>
      <c r="CB1267" s="164"/>
      <c r="CC1267" s="164"/>
      <c r="CD1267" s="164"/>
      <c r="CE1267" s="164"/>
      <c r="CF1267" s="164"/>
      <c r="CG1267" s="164"/>
      <c r="CH1267" s="164"/>
      <c r="CI1267" s="164"/>
      <c r="CJ1267" s="164"/>
      <c r="CK1267" s="164"/>
      <c r="CL1267" s="164"/>
      <c r="CM1267" s="164"/>
      <c r="CN1267" s="164"/>
      <c r="CO1267" s="164"/>
      <c r="CP1267" s="164"/>
      <c r="CQ1267" s="164"/>
      <c r="CR1267" s="164"/>
      <c r="CS1267" s="164"/>
      <c r="CT1267" s="164"/>
      <c r="CU1267" s="164"/>
      <c r="CV1267" s="164"/>
      <c r="CW1267" s="164"/>
      <c r="CX1267" s="164"/>
      <c r="CY1267" s="164"/>
      <c r="CZ1267" s="164"/>
      <c r="DA1267" s="164"/>
      <c r="DB1267" s="164"/>
      <c r="DC1267" s="164"/>
      <c r="DD1267" s="164"/>
      <c r="DE1267" s="164"/>
    </row>
    <row r="1268" s="164" customFormat="1" ht="20.25" customHeight="1">
      <c r="A1268" s="66"/>
      <c r="B1268" s="170"/>
      <c r="C1268" s="176" t="s">
        <v>136</v>
      </c>
      <c r="D1268" s="187"/>
      <c r="E1268" s="188"/>
      <c r="F1268" s="188"/>
      <c r="G1268" s="338">
        <f>(G1266-G1267)/G1266*100</f>
        <v>0</v>
      </c>
      <c r="H1268" s="347">
        <f>(H1266-H1267)/H1266*100</f>
        <v>0</v>
      </c>
      <c r="I1268" s="343"/>
      <c r="J1268" s="338">
        <f>(J1266-J1267)/J1266*100</f>
        <v>0</v>
      </c>
      <c r="K1268" s="347">
        <f>(K1266-K1267)/K1266*100</f>
        <v>0</v>
      </c>
      <c r="L1268" s="343"/>
      <c r="M1268" s="338">
        <f>(M1266-M1267)/M1266*100</f>
        <v>0</v>
      </c>
      <c r="N1268" s="347">
        <f>(N1266-N1267)/N1266*100</f>
        <v>0</v>
      </c>
      <c r="O1268" s="343"/>
      <c r="P1268" s="338">
        <f>(P1266-P1267)/P1266*100</f>
        <v>0</v>
      </c>
      <c r="Q1268" s="347">
        <f>(Q1266-Q1267)/Q1266*100</f>
        <v>0</v>
      </c>
      <c r="R1268" s="343"/>
      <c r="S1268" s="338">
        <f>(S1266-S1267)/S1266*100</f>
        <v>0</v>
      </c>
      <c r="T1268" s="347">
        <f>(T1266-T1267)/T1266*100</f>
        <v>0</v>
      </c>
      <c r="U1268" s="343"/>
      <c r="V1268" s="338">
        <f>(V1266-V1267)/V1266*100</f>
        <v>0</v>
      </c>
      <c r="W1268" s="347">
        <f>(W1266-W1267)/W1266*100</f>
        <v>0</v>
      </c>
      <c r="X1268" s="343"/>
      <c r="Y1268" s="338">
        <f>(Y1266-Y1267)/Y1266*100</f>
        <v>0</v>
      </c>
      <c r="Z1268" s="347">
        <f>(Z1266-Z1267)/Z1266*100</f>
        <v>0</v>
      </c>
      <c r="AA1268" s="343"/>
      <c r="AB1268" s="338">
        <f>(AB1266-AB1267)/AB1266*100</f>
        <v>0</v>
      </c>
      <c r="AC1268" s="347">
        <f>(AC1266-AC1267)/AC1266*100</f>
        <v>0</v>
      </c>
      <c r="AD1268" s="343"/>
      <c r="AE1268" s="338">
        <f>(AE1266-AE1267)/AE1266*100</f>
        <v>0</v>
      </c>
      <c r="AF1268" s="347">
        <f>(AF1266-AF1267)/AF1266*100</f>
        <v>0</v>
      </c>
      <c r="AG1268" s="343"/>
      <c r="AH1268" s="338">
        <f>(AH1266-AH1267)/AH1266*100</f>
        <v>0</v>
      </c>
      <c r="AI1268" s="347">
        <f>(AI1266-AI1267)/AI1266*100</f>
        <v>0</v>
      </c>
      <c r="AJ1268" s="343"/>
      <c r="AK1268" s="338">
        <f>(AK1266-AK1267)/AK1266*100</f>
        <v>0</v>
      </c>
      <c r="AL1268" s="347">
        <f>(AL1266-AL1267)/AL1266*100</f>
        <v>0</v>
      </c>
      <c r="AM1268" s="343"/>
      <c r="AN1268" s="338">
        <f>(AN1266-AN1267)/AN1266*100</f>
        <v>0</v>
      </c>
      <c r="AO1268" s="347">
        <f>(AO1266-AO1267)/AO1266*100</f>
        <v>0</v>
      </c>
      <c r="AP1268" s="343"/>
      <c r="AQ1268" s="338">
        <f>(AQ1266-AQ1267)/AQ1266*100</f>
        <v>0</v>
      </c>
      <c r="AR1268" s="347">
        <f>(AR1266-AR1267)/AR1266*100</f>
        <v>0</v>
      </c>
      <c r="AS1268" s="343"/>
      <c r="AT1268" s="338">
        <f>(AT1266-AT1267)/AT1266*100</f>
        <v>0</v>
      </c>
      <c r="AU1268" s="347">
        <f>(AU1266-AU1267)/AU1266*100</f>
        <v>0</v>
      </c>
      <c r="AV1268" s="343"/>
      <c r="AW1268" s="338">
        <f>(AW1266-AW1267)/AW1266*100</f>
        <v>0</v>
      </c>
      <c r="AX1268" s="347">
        <f>(AX1266-AX1267)/AX1266*100</f>
        <v>0</v>
      </c>
      <c r="AY1268" s="343"/>
      <c r="AZ1268" s="338">
        <f>(AZ1266-AZ1267)/AZ1266*100</f>
        <v>0</v>
      </c>
      <c r="BA1268" s="347">
        <f>(BA1266-BA1267)/BA1266*100</f>
        <v>0</v>
      </c>
      <c r="BB1268" s="343"/>
      <c r="BC1268" s="338">
        <f>(BC1266-BC1267)/BC1266*100</f>
        <v>0</v>
      </c>
      <c r="BD1268" s="347">
        <f>(BD1266-BD1267)/BD1266*100</f>
        <v>0</v>
      </c>
      <c r="BE1268" s="343"/>
      <c r="BF1268" s="338">
        <f>(BF1266-BF1267)/BF1266*100</f>
        <v>0</v>
      </c>
      <c r="BG1268" s="347">
        <f>(BG1266-BG1267)/BG1266*100</f>
        <v>0</v>
      </c>
      <c r="BH1268" s="343"/>
      <c r="BI1268" s="338">
        <f>(BI1266-BI1267)/BI1266*100</f>
        <v>0</v>
      </c>
      <c r="BJ1268" s="347">
        <f>(BJ1266-BJ1267)/BJ1266*100</f>
        <v>0</v>
      </c>
      <c r="BK1268" s="343"/>
      <c r="BL1268" s="338">
        <f>(BL1266-BL1267)/BL1266*100</f>
        <v>0</v>
      </c>
      <c r="BM1268" s="347">
        <f>(BM1266-BM1267)/BM1266*100</f>
        <v>0</v>
      </c>
      <c r="BN1268" s="343"/>
      <c r="BO1268" s="338">
        <f>(BO1266-BO1267)/BO1266*100</f>
        <v>0</v>
      </c>
      <c r="BP1268" s="347">
        <f>(BP1266-BP1267)/BP1266*100</f>
        <v>0</v>
      </c>
      <c r="BQ1268" s="343"/>
      <c r="BR1268" s="338">
        <f>(BR1266-BR1267)/BR1266*100</f>
        <v>0</v>
      </c>
      <c r="BS1268" s="347">
        <f>(BS1266-BS1267)/BS1266*100</f>
        <v>0</v>
      </c>
      <c r="BT1268" s="343"/>
      <c r="BU1268" s="338">
        <f>(BU1266-BU1267)/BU1266*100</f>
        <v>0</v>
      </c>
      <c r="BV1268" s="347">
        <f>(BV1266-BV1267)/BV1266*100</f>
        <v>0</v>
      </c>
      <c r="BW1268" s="343"/>
      <c r="BX1268" s="338">
        <f>(BX1266-BX1267)/BX1266*100</f>
        <v>0</v>
      </c>
      <c r="BY1268" s="347">
        <f>(BY1266-BY1267)/BY1266*100</f>
        <v>0</v>
      </c>
      <c r="BZ1268" s="343"/>
      <c r="CA1268" s="164"/>
      <c r="CB1268" s="164"/>
      <c r="CC1268" s="164"/>
      <c r="CD1268" s="164"/>
      <c r="CE1268" s="164"/>
      <c r="CF1268" s="164"/>
      <c r="CG1268" s="164"/>
      <c r="CH1268" s="164"/>
      <c r="CI1268" s="164"/>
      <c r="CJ1268" s="164"/>
      <c r="CK1268" s="164"/>
      <c r="CL1268" s="164"/>
      <c r="CM1268" s="164"/>
      <c r="CN1268" s="164"/>
      <c r="CO1268" s="164"/>
      <c r="CP1268" s="164"/>
      <c r="CQ1268" s="164"/>
      <c r="CR1268" s="164"/>
      <c r="CS1268" s="164"/>
      <c r="CT1268" s="164"/>
      <c r="CU1268" s="164"/>
      <c r="CV1268" s="164"/>
      <c r="CW1268" s="164"/>
      <c r="CX1268" s="164"/>
      <c r="CY1268" s="164"/>
      <c r="CZ1268" s="164"/>
      <c r="DA1268" s="164"/>
      <c r="DB1268" s="164"/>
      <c r="DC1268" s="164"/>
      <c r="DD1268" s="164"/>
      <c r="DE1268" s="164"/>
    </row>
    <row r="1269" s="43" customFormat="1" ht="21">
      <c r="A1269" s="102">
        <v>28</v>
      </c>
      <c r="B1269" s="192" t="s">
        <v>386</v>
      </c>
      <c r="C1269" s="104"/>
      <c r="D1269" s="105"/>
      <c r="E1269" s="105"/>
      <c r="F1269" s="105"/>
      <c r="G1269" s="193"/>
      <c r="H1269" s="193"/>
      <c r="I1269" s="194"/>
      <c r="J1269" s="193"/>
      <c r="K1269" s="193"/>
      <c r="L1269" s="194"/>
      <c r="M1269" s="193"/>
      <c r="N1269" s="193"/>
      <c r="O1269" s="194"/>
      <c r="P1269" s="193"/>
      <c r="Q1269" s="193"/>
      <c r="R1269" s="194"/>
      <c r="S1269" s="193"/>
      <c r="T1269" s="193"/>
      <c r="U1269" s="194"/>
      <c r="V1269" s="193"/>
      <c r="W1269" s="193"/>
      <c r="X1269" s="194"/>
      <c r="Y1269" s="193"/>
      <c r="Z1269" s="193"/>
      <c r="AA1269" s="194"/>
      <c r="AB1269" s="193"/>
      <c r="AC1269" s="193"/>
      <c r="AD1269" s="194"/>
      <c r="AE1269" s="193"/>
      <c r="AF1269" s="193"/>
      <c r="AG1269" s="194"/>
      <c r="AH1269" s="193"/>
      <c r="AI1269" s="193"/>
      <c r="AJ1269" s="194"/>
      <c r="AK1269" s="193"/>
      <c r="AL1269" s="193"/>
      <c r="AM1269" s="194"/>
      <c r="AN1269" s="193"/>
      <c r="AO1269" s="193"/>
      <c r="AP1269" s="194"/>
      <c r="AQ1269" s="193"/>
      <c r="AR1269" s="193"/>
      <c r="AS1269" s="194"/>
      <c r="AT1269" s="193"/>
      <c r="AU1269" s="193"/>
      <c r="AV1269" s="194"/>
      <c r="AW1269" s="193"/>
      <c r="AX1269" s="193"/>
      <c r="AY1269" s="194"/>
      <c r="AZ1269" s="193"/>
      <c r="BA1269" s="193"/>
      <c r="BB1269" s="194"/>
      <c r="BC1269" s="193"/>
      <c r="BD1269" s="193"/>
      <c r="BE1269" s="194"/>
      <c r="BF1269" s="193"/>
      <c r="BG1269" s="193"/>
      <c r="BH1269" s="194"/>
      <c r="BI1269" s="193"/>
      <c r="BJ1269" s="193"/>
      <c r="BK1269" s="194"/>
      <c r="BL1269" s="193"/>
      <c r="BM1269" s="193"/>
      <c r="BN1269" s="194"/>
      <c r="BO1269" s="193"/>
      <c r="BP1269" s="193"/>
      <c r="BQ1269" s="194"/>
      <c r="BR1269" s="193"/>
      <c r="BS1269" s="193"/>
      <c r="BT1269" s="194"/>
      <c r="BU1269" s="193"/>
      <c r="BV1269" s="193"/>
      <c r="BW1269" s="194"/>
      <c r="BX1269" s="193"/>
      <c r="BY1269" s="193"/>
      <c r="BZ1269" s="194"/>
    </row>
    <row r="1270" s="43" customFormat="1" ht="20.25">
      <c r="A1270" s="66"/>
      <c r="B1270" s="114"/>
      <c r="C1270" s="108" t="s">
        <v>144</v>
      </c>
      <c r="D1270" s="38"/>
      <c r="E1270" s="110"/>
      <c r="F1270" s="196">
        <v>110</v>
      </c>
      <c r="G1270" s="111">
        <v>0</v>
      </c>
      <c r="H1270" s="112">
        <v>0</v>
      </c>
      <c r="I1270" s="311">
        <f t="shared" ref="I1270:I1271" si="1449">ROUND(SQRT(G1270^2+H1270^2)*1000/(1.73*G1292),0)</f>
        <v>0</v>
      </c>
      <c r="J1270" s="111">
        <v>0</v>
      </c>
      <c r="K1270" s="112">
        <v>0</v>
      </c>
      <c r="L1270" s="311">
        <f t="shared" ref="L1270:L1271" si="1450">ROUND(SQRT(J1270^2+K1270^2)*1000/(1.73*J1292),0)</f>
        <v>0</v>
      </c>
      <c r="M1270" s="111">
        <v>0</v>
      </c>
      <c r="N1270" s="112">
        <v>0</v>
      </c>
      <c r="O1270" s="311">
        <f t="shared" ref="O1270:O1271" si="1451">ROUND(SQRT(M1270^2+N1270^2)*1000/(1.73*M1292),0)</f>
        <v>0</v>
      </c>
      <c r="P1270" s="111">
        <v>0</v>
      </c>
      <c r="Q1270" s="112">
        <v>0</v>
      </c>
      <c r="R1270" s="311">
        <f t="shared" ref="R1270:R1271" si="1452">ROUND(SQRT(P1270^2+Q1270^2)*1000/(1.73*P1292),0)</f>
        <v>0</v>
      </c>
      <c r="S1270" s="111">
        <v>0</v>
      </c>
      <c r="T1270" s="112">
        <v>0</v>
      </c>
      <c r="U1270" s="311">
        <f t="shared" ref="U1270:U1271" si="1453">ROUND(SQRT(S1270^2+T1270^2)*1000/(1.73*S1292),0)</f>
        <v>0</v>
      </c>
      <c r="V1270" s="111">
        <v>0</v>
      </c>
      <c r="W1270" s="112">
        <v>0</v>
      </c>
      <c r="X1270" s="311">
        <f t="shared" ref="X1270:X1271" si="1454">ROUND(SQRT(V1270^2+W1270^2)*1000/(1.73*V1292),0)</f>
        <v>0</v>
      </c>
      <c r="Y1270" s="111">
        <v>0</v>
      </c>
      <c r="Z1270" s="112">
        <v>0</v>
      </c>
      <c r="AA1270" s="311">
        <v>0</v>
      </c>
      <c r="AB1270" s="111">
        <v>0</v>
      </c>
      <c r="AC1270" s="112">
        <v>0</v>
      </c>
      <c r="AD1270" s="311">
        <f t="shared" ref="AD1270:AD1271" si="1455">ROUND(SQRT(AB1270^2+AC1270^2)*1000/(1.73*AB1292),0)</f>
        <v>0</v>
      </c>
      <c r="AE1270" s="111">
        <v>0</v>
      </c>
      <c r="AF1270" s="112">
        <v>0</v>
      </c>
      <c r="AG1270" s="311">
        <f t="shared" ref="AG1270:AG1271" si="1456">ROUND(SQRT(AE1270^2+AF1270^2)*1000/(1.73*AE1292),0)</f>
        <v>0</v>
      </c>
      <c r="AH1270" s="111">
        <v>0</v>
      </c>
      <c r="AI1270" s="112">
        <v>0</v>
      </c>
      <c r="AJ1270" s="311">
        <f t="shared" ref="AJ1270:AJ1271" si="1457">ROUND(SQRT(AH1270^2+AI1270^2)*1000/(1.73*AH1292),0)</f>
        <v>0</v>
      </c>
      <c r="AK1270" s="111">
        <v>0</v>
      </c>
      <c r="AL1270" s="112">
        <v>0</v>
      </c>
      <c r="AM1270" s="311">
        <f t="shared" ref="AM1270:AM1271" si="1458">ROUND(SQRT(AK1270^2+AL1270^2)*1000/(1.73*AK1292),0)</f>
        <v>0</v>
      </c>
      <c r="AN1270" s="111">
        <v>0</v>
      </c>
      <c r="AO1270" s="112">
        <v>0</v>
      </c>
      <c r="AP1270" s="311">
        <f t="shared" ref="AP1270:AP1271" si="1459">ROUND(SQRT(AN1270^2+AO1270^2)*1000/(1.73*AN1292),0)</f>
        <v>0</v>
      </c>
      <c r="AQ1270" s="111">
        <v>0</v>
      </c>
      <c r="AR1270" s="112">
        <v>0</v>
      </c>
      <c r="AS1270" s="311">
        <f t="shared" ref="AS1270:AS1271" si="1460">ROUND(SQRT(AQ1270^2+AR1270^2)*1000/(1.73*AQ1292),0)</f>
        <v>0</v>
      </c>
      <c r="AT1270" s="111">
        <v>0</v>
      </c>
      <c r="AU1270" s="112">
        <v>0</v>
      </c>
      <c r="AV1270" s="311">
        <f t="shared" ref="AV1270:AV1271" si="1461">ROUND(SQRT(AT1270^2+AU1270^2)*1000/(1.73*AT1292),0)</f>
        <v>0</v>
      </c>
      <c r="AW1270" s="111">
        <v>0</v>
      </c>
      <c r="AX1270" s="112">
        <v>0</v>
      </c>
      <c r="AY1270" s="311">
        <f t="shared" ref="AY1270:AY1271" si="1462">ROUND(SQRT(AW1270^2+AX1270^2)*1000/(1.73*AW1292),0)</f>
        <v>0</v>
      </c>
      <c r="AZ1270" s="111">
        <v>0</v>
      </c>
      <c r="BA1270" s="112">
        <v>0</v>
      </c>
      <c r="BB1270" s="311">
        <f t="shared" ref="BB1270:BB1271" si="1463">ROUND(SQRT(AZ1270^2+BA1270^2)*1000/(1.73*AZ1292),0)</f>
        <v>0</v>
      </c>
      <c r="BC1270" s="111">
        <v>0</v>
      </c>
      <c r="BD1270" s="112">
        <v>0</v>
      </c>
      <c r="BE1270" s="311">
        <f t="shared" ref="BE1270:BE1271" si="1464">ROUND(SQRT(BC1270^2+BD1270^2)*1000/(1.73*BC1292),0)</f>
        <v>0</v>
      </c>
      <c r="BF1270" s="111">
        <v>0</v>
      </c>
      <c r="BG1270" s="112">
        <v>0</v>
      </c>
      <c r="BH1270" s="311">
        <f t="shared" ref="BH1270:BH1271" si="1465">ROUND(SQRT(BF1270^2+BG1270^2)*1000/(1.73*BF1292),0)</f>
        <v>0</v>
      </c>
      <c r="BI1270" s="111">
        <v>0</v>
      </c>
      <c r="BJ1270" s="112">
        <v>0</v>
      </c>
      <c r="BK1270" s="311">
        <f t="shared" ref="BK1270:BK1271" si="1466">ROUND(SQRT(BI1270^2+BJ1270^2)*1000/(1.73*BI1292),0)</f>
        <v>0</v>
      </c>
      <c r="BL1270" s="111">
        <v>0</v>
      </c>
      <c r="BM1270" s="112">
        <v>0</v>
      </c>
      <c r="BN1270" s="311">
        <f t="shared" ref="BN1270:BN1271" si="1467">ROUND(SQRT(BL1270^2+BM1270^2)*1000/(1.73*BL1292),0)</f>
        <v>0</v>
      </c>
      <c r="BO1270" s="111">
        <v>0</v>
      </c>
      <c r="BP1270" s="112">
        <v>0</v>
      </c>
      <c r="BQ1270" s="311">
        <f t="shared" ref="BQ1270:BQ1271" si="1468">ROUND(SQRT(BO1270^2+BP1270^2)*1000/(1.73*BO1292),0)</f>
        <v>0</v>
      </c>
      <c r="BR1270" s="111">
        <v>0</v>
      </c>
      <c r="BS1270" s="112">
        <v>0</v>
      </c>
      <c r="BT1270" s="311">
        <f t="shared" ref="BT1270:BT1271" si="1469">ROUND(SQRT(BR1270^2+BS1270^2)*1000/(1.73*BR1292),0)</f>
        <v>0</v>
      </c>
      <c r="BU1270" s="111">
        <v>0</v>
      </c>
      <c r="BV1270" s="112">
        <v>0</v>
      </c>
      <c r="BW1270" s="311">
        <f t="shared" ref="BW1270:BW1271" si="1470">ROUND(SQRT(BU1270^2+BV1270^2)*1000/(1.73*BU1292),0)</f>
        <v>0</v>
      </c>
      <c r="BX1270" s="111">
        <v>0</v>
      </c>
      <c r="BY1270" s="112">
        <v>0</v>
      </c>
      <c r="BZ1270" s="311">
        <f t="shared" ref="BZ1270:BZ1271" si="1471">ROUND(SQRT(BX1270^2+BY1270^2)*1000/(1.73*BX1292),0)</f>
        <v>0</v>
      </c>
      <c r="CA1270" s="43"/>
      <c r="CB1270" s="43"/>
      <c r="CC1270" s="43"/>
      <c r="CD1270" s="43"/>
      <c r="CE1270" s="43"/>
      <c r="CF1270" s="43"/>
      <c r="CG1270" s="43"/>
      <c r="CH1270" s="43"/>
      <c r="CI1270" s="43"/>
      <c r="CJ1270" s="43"/>
      <c r="CK1270" s="43"/>
      <c r="CL1270" s="43"/>
      <c r="CM1270" s="43"/>
      <c r="CN1270" s="43"/>
      <c r="CO1270" s="43"/>
      <c r="CP1270" s="43"/>
      <c r="CQ1270" s="43"/>
      <c r="CR1270" s="43"/>
      <c r="CS1270" s="43"/>
      <c r="CT1270" s="43"/>
      <c r="CU1270" s="43"/>
      <c r="CV1270" s="43"/>
      <c r="CW1270" s="43"/>
      <c r="CX1270" s="43"/>
      <c r="CY1270" s="43"/>
      <c r="CZ1270" s="43"/>
      <c r="DA1270" s="43"/>
      <c r="DB1270" s="43"/>
      <c r="DC1270" s="43"/>
      <c r="DD1270" s="43"/>
      <c r="DE1270" s="43"/>
    </row>
    <row r="1271" s="43" customFormat="1" ht="20.25">
      <c r="A1271" s="66"/>
      <c r="B1271" s="138"/>
      <c r="C1271" s="123" t="s">
        <v>145</v>
      </c>
      <c r="D1271" s="38"/>
      <c r="E1271" s="117"/>
      <c r="F1271" s="116">
        <v>35</v>
      </c>
      <c r="G1271" s="111">
        <v>0</v>
      </c>
      <c r="H1271" s="112">
        <v>0</v>
      </c>
      <c r="I1271" s="272">
        <f t="shared" si="1449"/>
        <v>0</v>
      </c>
      <c r="J1271" s="111">
        <v>0</v>
      </c>
      <c r="K1271" s="112">
        <v>0</v>
      </c>
      <c r="L1271" s="272">
        <f t="shared" si="1450"/>
        <v>0</v>
      </c>
      <c r="M1271" s="111">
        <v>0</v>
      </c>
      <c r="N1271" s="112">
        <v>0</v>
      </c>
      <c r="O1271" s="272">
        <f t="shared" si="1451"/>
        <v>0</v>
      </c>
      <c r="P1271" s="111">
        <v>0</v>
      </c>
      <c r="Q1271" s="112">
        <v>0</v>
      </c>
      <c r="R1271" s="272">
        <f t="shared" si="1452"/>
        <v>0</v>
      </c>
      <c r="S1271" s="111">
        <v>0</v>
      </c>
      <c r="T1271" s="112">
        <v>0</v>
      </c>
      <c r="U1271" s="272">
        <f t="shared" si="1453"/>
        <v>0</v>
      </c>
      <c r="V1271" s="111">
        <v>0</v>
      </c>
      <c r="W1271" s="112">
        <v>0</v>
      </c>
      <c r="X1271" s="272">
        <f t="shared" si="1454"/>
        <v>0</v>
      </c>
      <c r="Y1271" s="111">
        <v>0</v>
      </c>
      <c r="Z1271" s="112">
        <v>0</v>
      </c>
      <c r="AA1271" s="272">
        <v>0</v>
      </c>
      <c r="AB1271" s="111">
        <v>0</v>
      </c>
      <c r="AC1271" s="112">
        <v>0</v>
      </c>
      <c r="AD1271" s="272">
        <f t="shared" si="1455"/>
        <v>0</v>
      </c>
      <c r="AE1271" s="111">
        <v>0</v>
      </c>
      <c r="AF1271" s="112">
        <v>0</v>
      </c>
      <c r="AG1271" s="272">
        <f t="shared" si="1456"/>
        <v>0</v>
      </c>
      <c r="AH1271" s="111">
        <v>0</v>
      </c>
      <c r="AI1271" s="112">
        <v>0</v>
      </c>
      <c r="AJ1271" s="272">
        <f t="shared" si="1457"/>
        <v>0</v>
      </c>
      <c r="AK1271" s="111">
        <v>0</v>
      </c>
      <c r="AL1271" s="112">
        <v>0</v>
      </c>
      <c r="AM1271" s="272">
        <f t="shared" si="1458"/>
        <v>0</v>
      </c>
      <c r="AN1271" s="111">
        <v>0</v>
      </c>
      <c r="AO1271" s="112">
        <v>0</v>
      </c>
      <c r="AP1271" s="272">
        <f t="shared" si="1459"/>
        <v>0</v>
      </c>
      <c r="AQ1271" s="111">
        <v>0</v>
      </c>
      <c r="AR1271" s="112">
        <v>0</v>
      </c>
      <c r="AS1271" s="272">
        <f t="shared" si="1460"/>
        <v>0</v>
      </c>
      <c r="AT1271" s="111">
        <v>0</v>
      </c>
      <c r="AU1271" s="112">
        <v>0</v>
      </c>
      <c r="AV1271" s="272">
        <f t="shared" si="1461"/>
        <v>0</v>
      </c>
      <c r="AW1271" s="111">
        <v>0</v>
      </c>
      <c r="AX1271" s="112">
        <v>0</v>
      </c>
      <c r="AY1271" s="272">
        <f t="shared" si="1462"/>
        <v>0</v>
      </c>
      <c r="AZ1271" s="111">
        <v>0</v>
      </c>
      <c r="BA1271" s="112">
        <v>0</v>
      </c>
      <c r="BB1271" s="272">
        <f t="shared" si="1463"/>
        <v>0</v>
      </c>
      <c r="BC1271" s="111">
        <v>0</v>
      </c>
      <c r="BD1271" s="112">
        <v>0</v>
      </c>
      <c r="BE1271" s="272">
        <f t="shared" si="1464"/>
        <v>0</v>
      </c>
      <c r="BF1271" s="111">
        <v>0</v>
      </c>
      <c r="BG1271" s="112">
        <v>0</v>
      </c>
      <c r="BH1271" s="272">
        <f t="shared" si="1465"/>
        <v>0</v>
      </c>
      <c r="BI1271" s="111">
        <v>0</v>
      </c>
      <c r="BJ1271" s="112">
        <v>0</v>
      </c>
      <c r="BK1271" s="272">
        <f t="shared" si="1466"/>
        <v>0</v>
      </c>
      <c r="BL1271" s="111">
        <v>0</v>
      </c>
      <c r="BM1271" s="112">
        <v>0</v>
      </c>
      <c r="BN1271" s="272">
        <f t="shared" si="1467"/>
        <v>0</v>
      </c>
      <c r="BO1271" s="111">
        <v>0</v>
      </c>
      <c r="BP1271" s="112">
        <v>0</v>
      </c>
      <c r="BQ1271" s="272">
        <f t="shared" si="1468"/>
        <v>0</v>
      </c>
      <c r="BR1271" s="111">
        <v>0</v>
      </c>
      <c r="BS1271" s="112">
        <v>0</v>
      </c>
      <c r="BT1271" s="272">
        <f t="shared" si="1469"/>
        <v>0</v>
      </c>
      <c r="BU1271" s="111">
        <v>0</v>
      </c>
      <c r="BV1271" s="112">
        <v>0</v>
      </c>
      <c r="BW1271" s="272">
        <f t="shared" si="1470"/>
        <v>0</v>
      </c>
      <c r="BX1271" s="111">
        <v>0</v>
      </c>
      <c r="BY1271" s="112">
        <v>0</v>
      </c>
      <c r="BZ1271" s="272">
        <f t="shared" si="1471"/>
        <v>0</v>
      </c>
      <c r="CA1271" s="43"/>
      <c r="CB1271" s="43"/>
      <c r="CC1271" s="43"/>
      <c r="CD1271" s="43"/>
      <c r="CE1271" s="43"/>
      <c r="CF1271" s="43"/>
      <c r="CG1271" s="43"/>
      <c r="CH1271" s="43"/>
      <c r="CI1271" s="43"/>
      <c r="CJ1271" s="43"/>
      <c r="CK1271" s="43"/>
      <c r="CL1271" s="43"/>
      <c r="CM1271" s="43"/>
      <c r="CN1271" s="43"/>
      <c r="CO1271" s="43"/>
      <c r="CP1271" s="43"/>
      <c r="CQ1271" s="43"/>
      <c r="CR1271" s="43"/>
      <c r="CS1271" s="43"/>
      <c r="CT1271" s="43"/>
      <c r="CU1271" s="43"/>
      <c r="CV1271" s="43"/>
      <c r="CW1271" s="43"/>
      <c r="CX1271" s="43"/>
      <c r="CY1271" s="43"/>
      <c r="CZ1271" s="43"/>
      <c r="DA1271" s="43"/>
      <c r="DB1271" s="43"/>
      <c r="DC1271" s="43"/>
      <c r="DD1271" s="43"/>
      <c r="DE1271" s="43"/>
    </row>
    <row r="1272" s="43" customFormat="1" ht="21">
      <c r="A1272" s="66"/>
      <c r="B1272" s="138"/>
      <c r="C1272" s="132" t="s">
        <v>146</v>
      </c>
      <c r="D1272" s="217"/>
      <c r="E1272" s="134"/>
      <c r="F1272" s="133">
        <v>10</v>
      </c>
      <c r="G1272" s="269">
        <v>0</v>
      </c>
      <c r="H1272" s="270">
        <v>0</v>
      </c>
      <c r="I1272" s="272">
        <f>ROUND(SQRT(G1272^2+H1272^2)*1000/(1.73*G1295),0)</f>
        <v>0</v>
      </c>
      <c r="J1272" s="269">
        <v>0</v>
      </c>
      <c r="K1272" s="270">
        <v>0</v>
      </c>
      <c r="L1272" s="272">
        <f>ROUND(SQRT(J1272^2+K1272^2)*1000/(1.73*J1295),0)</f>
        <v>0</v>
      </c>
      <c r="M1272" s="269">
        <v>0</v>
      </c>
      <c r="N1272" s="270">
        <v>0</v>
      </c>
      <c r="O1272" s="272">
        <f>ROUND(SQRT(M1272^2+N1272^2)*1000/(1.73*M1295),0)</f>
        <v>0</v>
      </c>
      <c r="P1272" s="269">
        <v>0</v>
      </c>
      <c r="Q1272" s="270">
        <v>0</v>
      </c>
      <c r="R1272" s="272">
        <f>ROUND(SQRT(P1272^2+Q1272^2)*1000/(1.73*P1295),0)</f>
        <v>0</v>
      </c>
      <c r="S1272" s="269">
        <v>0</v>
      </c>
      <c r="T1272" s="270">
        <v>0</v>
      </c>
      <c r="U1272" s="272">
        <f>ROUND(SQRT(S1272^2+T1272^2)*1000/(1.73*S1295),0)</f>
        <v>0</v>
      </c>
      <c r="V1272" s="269">
        <v>0</v>
      </c>
      <c r="W1272" s="270">
        <v>0</v>
      </c>
      <c r="X1272" s="272">
        <f>ROUND(SQRT(V1272^2+W1272^2)*1000/(1.73*V1295),0)</f>
        <v>0</v>
      </c>
      <c r="Y1272" s="269">
        <v>0</v>
      </c>
      <c r="Z1272" s="270">
        <v>0</v>
      </c>
      <c r="AA1272" s="272">
        <v>0</v>
      </c>
      <c r="AB1272" s="269">
        <v>0</v>
      </c>
      <c r="AC1272" s="270">
        <v>0</v>
      </c>
      <c r="AD1272" s="272">
        <f>ROUND(SQRT(AB1272^2+AC1272^2)*1000/(1.73*AB1295),0)</f>
        <v>0</v>
      </c>
      <c r="AE1272" s="269">
        <v>0</v>
      </c>
      <c r="AF1272" s="270">
        <v>0</v>
      </c>
      <c r="AG1272" s="272">
        <f>ROUND(SQRT(AE1272^2+AF1272^2)*1000/(1.73*AE1295),0)</f>
        <v>0</v>
      </c>
      <c r="AH1272" s="269">
        <v>0</v>
      </c>
      <c r="AI1272" s="270">
        <v>0</v>
      </c>
      <c r="AJ1272" s="272">
        <f>ROUND(SQRT(AH1272^2+AI1272^2)*1000/(1.73*AH1295),0)</f>
        <v>0</v>
      </c>
      <c r="AK1272" s="269">
        <v>0</v>
      </c>
      <c r="AL1272" s="270">
        <v>0</v>
      </c>
      <c r="AM1272" s="272">
        <f>ROUND(SQRT(AK1272^2+AL1272^2)*1000/(1.73*AK1295),0)</f>
        <v>0</v>
      </c>
      <c r="AN1272" s="269">
        <v>0</v>
      </c>
      <c r="AO1272" s="270">
        <v>0</v>
      </c>
      <c r="AP1272" s="272">
        <f>ROUND(SQRT(AN1272^2+AO1272^2)*1000/(1.73*AN1295),0)</f>
        <v>0</v>
      </c>
      <c r="AQ1272" s="269">
        <v>0</v>
      </c>
      <c r="AR1272" s="270">
        <v>0</v>
      </c>
      <c r="AS1272" s="272">
        <f>ROUND(SQRT(AQ1272^2+AR1272^2)*1000/(1.73*AQ1295),0)</f>
        <v>0</v>
      </c>
      <c r="AT1272" s="269">
        <v>0</v>
      </c>
      <c r="AU1272" s="270">
        <v>0</v>
      </c>
      <c r="AV1272" s="272">
        <f>ROUND(SQRT(AT1272^2+AU1272^2)*1000/(1.73*AT1295),0)</f>
        <v>0</v>
      </c>
      <c r="AW1272" s="269">
        <v>0</v>
      </c>
      <c r="AX1272" s="270">
        <v>0</v>
      </c>
      <c r="AY1272" s="272">
        <f>ROUND(SQRT(AW1272^2+AX1272^2)*1000/(1.73*AW1295),0)</f>
        <v>0</v>
      </c>
      <c r="AZ1272" s="269">
        <v>0</v>
      </c>
      <c r="BA1272" s="270">
        <v>0</v>
      </c>
      <c r="BB1272" s="272">
        <f>ROUND(SQRT(AZ1272^2+BA1272^2)*1000/(1.73*AZ1295),0)</f>
        <v>0</v>
      </c>
      <c r="BC1272" s="269">
        <v>0</v>
      </c>
      <c r="BD1272" s="270">
        <v>0</v>
      </c>
      <c r="BE1272" s="272">
        <f>ROUND(SQRT(BC1272^2+BD1272^2)*1000/(1.73*BC1295),0)</f>
        <v>0</v>
      </c>
      <c r="BF1272" s="269">
        <v>0</v>
      </c>
      <c r="BG1272" s="270">
        <v>0</v>
      </c>
      <c r="BH1272" s="272">
        <f>ROUND(SQRT(BF1272^2+BG1272^2)*1000/(1.73*BF1295),0)</f>
        <v>0</v>
      </c>
      <c r="BI1272" s="269">
        <v>0</v>
      </c>
      <c r="BJ1272" s="270">
        <v>0</v>
      </c>
      <c r="BK1272" s="272">
        <f>ROUND(SQRT(BI1272^2+BJ1272^2)*1000/(1.73*BI1295),0)</f>
        <v>0</v>
      </c>
      <c r="BL1272" s="269">
        <v>0</v>
      </c>
      <c r="BM1272" s="270">
        <v>0</v>
      </c>
      <c r="BN1272" s="272">
        <f>ROUND(SQRT(BL1272^2+BM1272^2)*1000/(1.73*BL1295),0)</f>
        <v>0</v>
      </c>
      <c r="BO1272" s="269">
        <v>0</v>
      </c>
      <c r="BP1272" s="270">
        <v>0</v>
      </c>
      <c r="BQ1272" s="272">
        <f>ROUND(SQRT(BO1272^2+BP1272^2)*1000/(1.73*BO1295),0)</f>
        <v>0</v>
      </c>
      <c r="BR1272" s="269">
        <v>0</v>
      </c>
      <c r="BS1272" s="270">
        <v>0</v>
      </c>
      <c r="BT1272" s="272">
        <f>ROUND(SQRT(BR1272^2+BS1272^2)*1000/(1.73*BR1295),0)</f>
        <v>0</v>
      </c>
      <c r="BU1272" s="269">
        <v>0</v>
      </c>
      <c r="BV1272" s="270">
        <v>0</v>
      </c>
      <c r="BW1272" s="272">
        <f>ROUND(SQRT(BU1272^2+BV1272^2)*1000/(1.73*BU1295),0)</f>
        <v>0</v>
      </c>
      <c r="BX1272" s="269">
        <v>0</v>
      </c>
      <c r="BY1272" s="270">
        <v>0</v>
      </c>
      <c r="BZ1272" s="272">
        <f>ROUND(SQRT(BX1272^2+BY1272^2)*1000/(1.73*BX1295),0)</f>
        <v>0</v>
      </c>
      <c r="CA1272" s="43"/>
      <c r="CB1272" s="43"/>
      <c r="CC1272" s="43"/>
      <c r="CD1272" s="43"/>
      <c r="CE1272" s="43"/>
      <c r="CF1272" s="43"/>
      <c r="CG1272" s="43"/>
      <c r="CH1272" s="43"/>
      <c r="CI1272" s="43"/>
      <c r="CJ1272" s="43"/>
      <c r="CK1272" s="43"/>
      <c r="CL1272" s="43"/>
      <c r="CM1272" s="43"/>
      <c r="CN1272" s="43"/>
      <c r="CO1272" s="43"/>
      <c r="CP1272" s="43"/>
      <c r="CQ1272" s="43"/>
      <c r="CR1272" s="43"/>
      <c r="CS1272" s="43"/>
      <c r="CT1272" s="43"/>
      <c r="CU1272" s="43"/>
      <c r="CV1272" s="43"/>
      <c r="CW1272" s="43"/>
      <c r="CX1272" s="43"/>
      <c r="CY1272" s="43"/>
      <c r="CZ1272" s="43"/>
      <c r="DA1272" s="43"/>
      <c r="DB1272" s="43"/>
      <c r="DC1272" s="43"/>
      <c r="DD1272" s="43"/>
      <c r="DE1272" s="43"/>
    </row>
    <row r="1273" s="43" customFormat="1" ht="20.25">
      <c r="A1273" s="66"/>
      <c r="B1273" s="114"/>
      <c r="C1273" s="108" t="s">
        <v>32</v>
      </c>
      <c r="D1273" s="38"/>
      <c r="E1273" s="110" t="s">
        <v>33</v>
      </c>
      <c r="F1273" s="196">
        <v>110</v>
      </c>
      <c r="G1273" s="129">
        <v>0</v>
      </c>
      <c r="H1273" s="130">
        <v>0</v>
      </c>
      <c r="I1273" s="271">
        <f>ROUND(SQRT(G1273^2+H1273^2)*1000/(1.73*G1291),0)</f>
        <v>0</v>
      </c>
      <c r="J1273" s="129">
        <v>0</v>
      </c>
      <c r="K1273" s="130">
        <v>0</v>
      </c>
      <c r="L1273" s="271">
        <f>ROUND(SQRT(J1273^2+K1273^2)*1000/(1.73*J1291),0)</f>
        <v>0</v>
      </c>
      <c r="M1273" s="129">
        <v>0</v>
      </c>
      <c r="N1273" s="130">
        <v>0</v>
      </c>
      <c r="O1273" s="271">
        <f>ROUND(SQRT(M1273^2+N1273^2)*1000/(1.73*M1291),0)</f>
        <v>0</v>
      </c>
      <c r="P1273" s="129">
        <v>0</v>
      </c>
      <c r="Q1273" s="130">
        <v>0</v>
      </c>
      <c r="R1273" s="271">
        <f>ROUND(SQRT(P1273^2+Q1273^2)*1000/(1.73*P1291),0)</f>
        <v>0</v>
      </c>
      <c r="S1273" s="129">
        <v>0</v>
      </c>
      <c r="T1273" s="130">
        <v>0</v>
      </c>
      <c r="U1273" s="271">
        <f>ROUND(SQRT(S1273^2+T1273^2)*1000/(1.73*S1291),0)</f>
        <v>0</v>
      </c>
      <c r="V1273" s="129">
        <v>0</v>
      </c>
      <c r="W1273" s="130">
        <v>0</v>
      </c>
      <c r="X1273" s="271">
        <f>ROUND(SQRT(V1273^2+W1273^2)*1000/(1.73*V1291),0)</f>
        <v>0</v>
      </c>
      <c r="Y1273" s="129">
        <v>0</v>
      </c>
      <c r="Z1273" s="130">
        <v>0</v>
      </c>
      <c r="AA1273" s="271">
        <v>0</v>
      </c>
      <c r="AB1273" s="129">
        <v>0</v>
      </c>
      <c r="AC1273" s="130">
        <v>0</v>
      </c>
      <c r="AD1273" s="271">
        <f>ROUND(SQRT(AB1273^2+AC1273^2)*1000/(1.73*AB1291),0)</f>
        <v>0</v>
      </c>
      <c r="AE1273" s="129">
        <v>0</v>
      </c>
      <c r="AF1273" s="130">
        <v>0</v>
      </c>
      <c r="AG1273" s="271">
        <f>ROUND(SQRT(AE1273^2+AF1273^2)*1000/(1.73*AE1291),0)</f>
        <v>0</v>
      </c>
      <c r="AH1273" s="129">
        <v>0</v>
      </c>
      <c r="AI1273" s="130">
        <v>0</v>
      </c>
      <c r="AJ1273" s="271">
        <f>ROUND(SQRT(AH1273^2+AI1273^2)*1000/(1.73*AH1291),0)</f>
        <v>0</v>
      </c>
      <c r="AK1273" s="129">
        <v>0</v>
      </c>
      <c r="AL1273" s="130">
        <v>0</v>
      </c>
      <c r="AM1273" s="271">
        <f>ROUND(SQRT(AK1273^2+AL1273^2)*1000/(1.73*AK1291),0)</f>
        <v>0</v>
      </c>
      <c r="AN1273" s="129">
        <v>0</v>
      </c>
      <c r="AO1273" s="130">
        <v>0</v>
      </c>
      <c r="AP1273" s="271">
        <f>ROUND(SQRT(AN1273^2+AO1273^2)*1000/(1.73*AN1291),0)</f>
        <v>0</v>
      </c>
      <c r="AQ1273" s="129">
        <v>0</v>
      </c>
      <c r="AR1273" s="130">
        <v>0</v>
      </c>
      <c r="AS1273" s="271">
        <f>ROUND(SQRT(AQ1273^2+AR1273^2)*1000/(1.73*AQ1291),0)</f>
        <v>0</v>
      </c>
      <c r="AT1273" s="129">
        <v>0</v>
      </c>
      <c r="AU1273" s="130">
        <v>0</v>
      </c>
      <c r="AV1273" s="271">
        <f>ROUND(SQRT(AT1273^2+AU1273^2)*1000/(1.73*AT1291),0)</f>
        <v>0</v>
      </c>
      <c r="AW1273" s="129">
        <v>0</v>
      </c>
      <c r="AX1273" s="130">
        <v>0</v>
      </c>
      <c r="AY1273" s="271">
        <f>ROUND(SQRT(AW1273^2+AX1273^2)*1000/(1.73*AW1291),0)</f>
        <v>0</v>
      </c>
      <c r="AZ1273" s="129">
        <v>0</v>
      </c>
      <c r="BA1273" s="130">
        <v>0</v>
      </c>
      <c r="BB1273" s="271">
        <f>ROUND(SQRT(AZ1273^2+BA1273^2)*1000/(1.73*AZ1291),0)</f>
        <v>0</v>
      </c>
      <c r="BC1273" s="129">
        <v>0</v>
      </c>
      <c r="BD1273" s="130">
        <v>0</v>
      </c>
      <c r="BE1273" s="271">
        <f>ROUND(SQRT(BC1273^2+BD1273^2)*1000/(1.73*BC1291),0)</f>
        <v>0</v>
      </c>
      <c r="BF1273" s="129">
        <v>0</v>
      </c>
      <c r="BG1273" s="130">
        <v>0</v>
      </c>
      <c r="BH1273" s="271">
        <f>ROUND(SQRT(BF1273^2+BG1273^2)*1000/(1.73*BF1291),0)</f>
        <v>0</v>
      </c>
      <c r="BI1273" s="129">
        <v>0</v>
      </c>
      <c r="BJ1273" s="130">
        <v>0</v>
      </c>
      <c r="BK1273" s="271">
        <f>ROUND(SQRT(BI1273^2+BJ1273^2)*1000/(1.73*BI1291),0)</f>
        <v>0</v>
      </c>
      <c r="BL1273" s="129">
        <v>0</v>
      </c>
      <c r="BM1273" s="130">
        <v>0</v>
      </c>
      <c r="BN1273" s="271">
        <f>ROUND(SQRT(BL1273^2+BM1273^2)*1000/(1.73*BL1291),0)</f>
        <v>0</v>
      </c>
      <c r="BO1273" s="129">
        <v>0</v>
      </c>
      <c r="BP1273" s="130">
        <v>0</v>
      </c>
      <c r="BQ1273" s="271">
        <f>ROUND(SQRT(BO1273^2+BP1273^2)*1000/(1.73*BO1291),0)</f>
        <v>0</v>
      </c>
      <c r="BR1273" s="129">
        <v>0</v>
      </c>
      <c r="BS1273" s="130">
        <v>0</v>
      </c>
      <c r="BT1273" s="271">
        <f>ROUND(SQRT(BR1273^2+BS1273^2)*1000/(1.73*BR1291),0)</f>
        <v>0</v>
      </c>
      <c r="BU1273" s="129">
        <v>0</v>
      </c>
      <c r="BV1273" s="130">
        <v>0</v>
      </c>
      <c r="BW1273" s="271">
        <f>ROUND(SQRT(BU1273^2+BV1273^2)*1000/(1.73*BU1291),0)</f>
        <v>0</v>
      </c>
      <c r="BX1273" s="129">
        <v>0</v>
      </c>
      <c r="BY1273" s="130">
        <v>0</v>
      </c>
      <c r="BZ1273" s="271">
        <f>ROUND(SQRT(BX1273^2+BY1273^2)*1000/(1.73*BX1291),0)</f>
        <v>0</v>
      </c>
      <c r="CA1273" s="43"/>
      <c r="CB1273" s="43"/>
      <c r="CC1273" s="43"/>
      <c r="CD1273" s="43"/>
      <c r="CE1273" s="43"/>
      <c r="CF1273" s="43"/>
      <c r="CG1273" s="43"/>
      <c r="CH1273" s="43"/>
      <c r="CI1273" s="43"/>
      <c r="CJ1273" s="43"/>
      <c r="CK1273" s="43"/>
      <c r="CL1273" s="43"/>
      <c r="CM1273" s="43"/>
      <c r="CN1273" s="43"/>
      <c r="CO1273" s="43"/>
      <c r="CP1273" s="43"/>
      <c r="CQ1273" s="43"/>
      <c r="CR1273" s="43"/>
      <c r="CS1273" s="43"/>
      <c r="CT1273" s="43"/>
      <c r="CU1273" s="43"/>
      <c r="CV1273" s="43"/>
      <c r="CW1273" s="43"/>
      <c r="CX1273" s="43"/>
      <c r="CY1273" s="43"/>
      <c r="CZ1273" s="43"/>
      <c r="DA1273" s="43"/>
      <c r="DB1273" s="43"/>
      <c r="DC1273" s="43"/>
      <c r="DD1273" s="43"/>
      <c r="DE1273" s="43"/>
    </row>
    <row r="1274" s="43" customFormat="1" ht="20.25">
      <c r="A1274" s="66"/>
      <c r="B1274" s="138"/>
      <c r="C1274" s="115"/>
      <c r="D1274" s="38"/>
      <c r="E1274" s="117" t="s">
        <v>147</v>
      </c>
      <c r="F1274" s="116">
        <v>35</v>
      </c>
      <c r="G1274" s="111">
        <v>0</v>
      </c>
      <c r="H1274" s="112">
        <v>0</v>
      </c>
      <c r="I1274" s="272">
        <f>ROUND(SQRT(G1274^2+H1274^2)*1000/(1.73*G1293),0)</f>
        <v>0</v>
      </c>
      <c r="J1274" s="111">
        <v>0</v>
      </c>
      <c r="K1274" s="112">
        <v>0</v>
      </c>
      <c r="L1274" s="272">
        <f>ROUND(SQRT(J1274^2+K1274^2)*1000/(1.73*J1293),0)</f>
        <v>0</v>
      </c>
      <c r="M1274" s="111">
        <v>0</v>
      </c>
      <c r="N1274" s="112">
        <v>0</v>
      </c>
      <c r="O1274" s="272">
        <f>ROUND(SQRT(M1274^2+N1274^2)*1000/(1.73*M1293),0)</f>
        <v>0</v>
      </c>
      <c r="P1274" s="111">
        <v>0</v>
      </c>
      <c r="Q1274" s="112">
        <v>0</v>
      </c>
      <c r="R1274" s="272">
        <f>ROUND(SQRT(P1274^2+Q1274^2)*1000/(1.73*P1293),0)</f>
        <v>0</v>
      </c>
      <c r="S1274" s="111">
        <v>0</v>
      </c>
      <c r="T1274" s="112">
        <v>0</v>
      </c>
      <c r="U1274" s="272">
        <f>ROUND(SQRT(S1274^2+T1274^2)*1000/(1.73*S1293),0)</f>
        <v>0</v>
      </c>
      <c r="V1274" s="111">
        <v>0</v>
      </c>
      <c r="W1274" s="112">
        <v>0</v>
      </c>
      <c r="X1274" s="272">
        <f>ROUND(SQRT(V1274^2+W1274^2)*1000/(1.73*V1293),0)</f>
        <v>0</v>
      </c>
      <c r="Y1274" s="111">
        <v>0</v>
      </c>
      <c r="Z1274" s="112">
        <v>0</v>
      </c>
      <c r="AA1274" s="272">
        <v>0</v>
      </c>
      <c r="AB1274" s="111">
        <v>0</v>
      </c>
      <c r="AC1274" s="112">
        <v>0</v>
      </c>
      <c r="AD1274" s="272">
        <f>ROUND(SQRT(AB1274^2+AC1274^2)*1000/(1.73*AB1293),0)</f>
        <v>0</v>
      </c>
      <c r="AE1274" s="111">
        <v>0</v>
      </c>
      <c r="AF1274" s="112">
        <v>0</v>
      </c>
      <c r="AG1274" s="272">
        <f>ROUND(SQRT(AE1274^2+AF1274^2)*1000/(1.73*AE1293),0)</f>
        <v>0</v>
      </c>
      <c r="AH1274" s="111">
        <v>0</v>
      </c>
      <c r="AI1274" s="112">
        <v>0</v>
      </c>
      <c r="AJ1274" s="272">
        <f>ROUND(SQRT(AH1274^2+AI1274^2)*1000/(1.73*AH1293),0)</f>
        <v>0</v>
      </c>
      <c r="AK1274" s="111">
        <v>0</v>
      </c>
      <c r="AL1274" s="112">
        <v>0</v>
      </c>
      <c r="AM1274" s="272">
        <f>ROUND(SQRT(AK1274^2+AL1274^2)*1000/(1.73*AK1293),0)</f>
        <v>0</v>
      </c>
      <c r="AN1274" s="111">
        <v>0</v>
      </c>
      <c r="AO1274" s="112">
        <v>0</v>
      </c>
      <c r="AP1274" s="272">
        <f>ROUND(SQRT(AN1274^2+AO1274^2)*1000/(1.73*AN1293),0)</f>
        <v>0</v>
      </c>
      <c r="AQ1274" s="111">
        <v>0</v>
      </c>
      <c r="AR1274" s="112">
        <v>0</v>
      </c>
      <c r="AS1274" s="272">
        <f>ROUND(SQRT(AQ1274^2+AR1274^2)*1000/(1.73*AQ1293),0)</f>
        <v>0</v>
      </c>
      <c r="AT1274" s="111">
        <v>0</v>
      </c>
      <c r="AU1274" s="112">
        <v>0</v>
      </c>
      <c r="AV1274" s="272">
        <f>ROUND(SQRT(AT1274^2+AU1274^2)*1000/(1.73*AT1293),0)</f>
        <v>0</v>
      </c>
      <c r="AW1274" s="111">
        <v>0</v>
      </c>
      <c r="AX1274" s="112">
        <v>0</v>
      </c>
      <c r="AY1274" s="272">
        <f>ROUND(SQRT(AW1274^2+AX1274^2)*1000/(1.73*AW1293),0)</f>
        <v>0</v>
      </c>
      <c r="AZ1274" s="111">
        <v>0</v>
      </c>
      <c r="BA1274" s="112">
        <v>0</v>
      </c>
      <c r="BB1274" s="272">
        <f>ROUND(SQRT(AZ1274^2+BA1274^2)*1000/(1.73*AZ1293),0)</f>
        <v>0</v>
      </c>
      <c r="BC1274" s="111">
        <v>0</v>
      </c>
      <c r="BD1274" s="112">
        <v>0</v>
      </c>
      <c r="BE1274" s="272">
        <f>ROUND(SQRT(BC1274^2+BD1274^2)*1000/(1.73*BC1293),0)</f>
        <v>0</v>
      </c>
      <c r="BF1274" s="111">
        <v>0</v>
      </c>
      <c r="BG1274" s="112">
        <v>0</v>
      </c>
      <c r="BH1274" s="272">
        <f>ROUND(SQRT(BF1274^2+BG1274^2)*1000/(1.73*BF1293),0)</f>
        <v>0</v>
      </c>
      <c r="BI1274" s="111">
        <v>0</v>
      </c>
      <c r="BJ1274" s="112">
        <v>0</v>
      </c>
      <c r="BK1274" s="272">
        <f>ROUND(SQRT(BI1274^2+BJ1274^2)*1000/(1.73*BI1293),0)</f>
        <v>0</v>
      </c>
      <c r="BL1274" s="111">
        <v>0</v>
      </c>
      <c r="BM1274" s="112">
        <v>0</v>
      </c>
      <c r="BN1274" s="272">
        <f>ROUND(SQRT(BL1274^2+BM1274^2)*1000/(1.73*BL1293),0)</f>
        <v>0</v>
      </c>
      <c r="BO1274" s="111">
        <v>0</v>
      </c>
      <c r="BP1274" s="112">
        <v>0</v>
      </c>
      <c r="BQ1274" s="272">
        <f>ROUND(SQRT(BO1274^2+BP1274^2)*1000/(1.73*BO1293),0)</f>
        <v>0</v>
      </c>
      <c r="BR1274" s="111">
        <v>0</v>
      </c>
      <c r="BS1274" s="112">
        <v>0</v>
      </c>
      <c r="BT1274" s="272">
        <f>ROUND(SQRT(BR1274^2+BS1274^2)*1000/(1.73*BR1293),0)</f>
        <v>0</v>
      </c>
      <c r="BU1274" s="111">
        <v>0</v>
      </c>
      <c r="BV1274" s="112">
        <v>0</v>
      </c>
      <c r="BW1274" s="272">
        <f>ROUND(SQRT(BU1274^2+BV1274^2)*1000/(1.73*BU1293),0)</f>
        <v>0</v>
      </c>
      <c r="BX1274" s="111">
        <v>0</v>
      </c>
      <c r="BY1274" s="112">
        <v>0</v>
      </c>
      <c r="BZ1274" s="272">
        <f>ROUND(SQRT(BX1274^2+BY1274^2)*1000/(1.73*BX1293),0)</f>
        <v>0</v>
      </c>
      <c r="CA1274" s="43"/>
      <c r="CB1274" s="43"/>
      <c r="CC1274" s="43"/>
      <c r="CD1274" s="43"/>
      <c r="CE1274" s="43"/>
      <c r="CF1274" s="43"/>
      <c r="CG1274" s="43"/>
      <c r="CH1274" s="43"/>
      <c r="CI1274" s="43"/>
      <c r="CJ1274" s="43"/>
      <c r="CK1274" s="43"/>
      <c r="CL1274" s="43"/>
      <c r="CM1274" s="43"/>
      <c r="CN1274" s="43"/>
      <c r="CO1274" s="43"/>
      <c r="CP1274" s="43"/>
      <c r="CQ1274" s="43"/>
      <c r="CR1274" s="43"/>
      <c r="CS1274" s="43"/>
      <c r="CT1274" s="43"/>
      <c r="CU1274" s="43"/>
      <c r="CV1274" s="43"/>
      <c r="CW1274" s="43"/>
      <c r="CX1274" s="43"/>
      <c r="CY1274" s="43"/>
      <c r="CZ1274" s="43"/>
      <c r="DA1274" s="43"/>
      <c r="DB1274" s="43"/>
      <c r="DC1274" s="43"/>
      <c r="DD1274" s="43"/>
      <c r="DE1274" s="43"/>
    </row>
    <row r="1275" s="43" customFormat="1" ht="20.25">
      <c r="A1275" s="66"/>
      <c r="B1275" s="138"/>
      <c r="C1275" s="108"/>
      <c r="D1275" s="38"/>
      <c r="E1275" s="117" t="s">
        <v>35</v>
      </c>
      <c r="F1275" s="116">
        <v>10</v>
      </c>
      <c r="G1275" s="111">
        <v>0</v>
      </c>
      <c r="H1275" s="112">
        <v>0</v>
      </c>
      <c r="I1275" s="118">
        <f>ROUND(SQRT(G1275^2+H1275^2)*1000/(1.73*G1295),0)</f>
        <v>0</v>
      </c>
      <c r="J1275" s="111">
        <v>0</v>
      </c>
      <c r="K1275" s="112">
        <v>0</v>
      </c>
      <c r="L1275" s="118">
        <f>ROUND(SQRT(J1275^2+K1275^2)*1000/(1.73*J1295),0)</f>
        <v>0</v>
      </c>
      <c r="M1275" s="111">
        <v>0</v>
      </c>
      <c r="N1275" s="112">
        <v>0</v>
      </c>
      <c r="O1275" s="118">
        <f>ROUND(SQRT(M1275^2+N1275^2)*1000/(1.73*M1295),0)</f>
        <v>0</v>
      </c>
      <c r="P1275" s="111">
        <v>0</v>
      </c>
      <c r="Q1275" s="112">
        <v>0</v>
      </c>
      <c r="R1275" s="118">
        <f>ROUND(SQRT(P1275^2+Q1275^2)*1000/(1.73*P1295),0)</f>
        <v>0</v>
      </c>
      <c r="S1275" s="111">
        <v>0</v>
      </c>
      <c r="T1275" s="112">
        <v>0</v>
      </c>
      <c r="U1275" s="118">
        <f>ROUND(SQRT(S1275^2+T1275^2)*1000/(1.73*S1295),0)</f>
        <v>0</v>
      </c>
      <c r="V1275" s="111">
        <v>0</v>
      </c>
      <c r="W1275" s="112">
        <v>0</v>
      </c>
      <c r="X1275" s="118">
        <f>ROUND(SQRT(V1275^2+W1275^2)*1000/(1.73*V1295),0)</f>
        <v>0</v>
      </c>
      <c r="Y1275" s="111">
        <v>0</v>
      </c>
      <c r="Z1275" s="112">
        <v>0</v>
      </c>
      <c r="AA1275" s="118">
        <v>0</v>
      </c>
      <c r="AB1275" s="111">
        <v>0</v>
      </c>
      <c r="AC1275" s="112">
        <v>0</v>
      </c>
      <c r="AD1275" s="118">
        <f>ROUND(SQRT(AB1275^2+AC1275^2)*1000/(1.73*AB1295),0)</f>
        <v>0</v>
      </c>
      <c r="AE1275" s="111">
        <v>0</v>
      </c>
      <c r="AF1275" s="112">
        <v>0</v>
      </c>
      <c r="AG1275" s="118">
        <f>ROUND(SQRT(AE1275^2+AF1275^2)*1000/(1.73*AE1295),0)</f>
        <v>0</v>
      </c>
      <c r="AH1275" s="111">
        <v>0</v>
      </c>
      <c r="AI1275" s="112">
        <v>0</v>
      </c>
      <c r="AJ1275" s="118">
        <f>ROUND(SQRT(AH1275^2+AI1275^2)*1000/(1.73*AH1295),0)</f>
        <v>0</v>
      </c>
      <c r="AK1275" s="111">
        <v>0</v>
      </c>
      <c r="AL1275" s="112">
        <v>0</v>
      </c>
      <c r="AM1275" s="118">
        <f>ROUND(SQRT(AK1275^2+AL1275^2)*1000/(1.73*AK1295),0)</f>
        <v>0</v>
      </c>
      <c r="AN1275" s="111">
        <v>0</v>
      </c>
      <c r="AO1275" s="112">
        <v>0</v>
      </c>
      <c r="AP1275" s="118">
        <f>ROUND(SQRT(AN1275^2+AO1275^2)*1000/(1.73*AN1295),0)</f>
        <v>0</v>
      </c>
      <c r="AQ1275" s="111">
        <v>0</v>
      </c>
      <c r="AR1275" s="112">
        <v>0</v>
      </c>
      <c r="AS1275" s="118">
        <f>ROUND(SQRT(AQ1275^2+AR1275^2)*1000/(1.73*AQ1295),0)</f>
        <v>0</v>
      </c>
      <c r="AT1275" s="111">
        <v>0</v>
      </c>
      <c r="AU1275" s="112">
        <v>0</v>
      </c>
      <c r="AV1275" s="118">
        <f>ROUND(SQRT(AT1275^2+AU1275^2)*1000/(1.73*AT1295),0)</f>
        <v>0</v>
      </c>
      <c r="AW1275" s="111">
        <v>0</v>
      </c>
      <c r="AX1275" s="112">
        <v>0</v>
      </c>
      <c r="AY1275" s="118">
        <f>ROUND(SQRT(AW1275^2+AX1275^2)*1000/(1.73*AW1295),0)</f>
        <v>0</v>
      </c>
      <c r="AZ1275" s="111">
        <v>0</v>
      </c>
      <c r="BA1275" s="112">
        <v>0</v>
      </c>
      <c r="BB1275" s="118">
        <f>ROUND(SQRT(AZ1275^2+BA1275^2)*1000/(1.73*AZ1295),0)</f>
        <v>0</v>
      </c>
      <c r="BC1275" s="111">
        <v>0</v>
      </c>
      <c r="BD1275" s="112">
        <v>0</v>
      </c>
      <c r="BE1275" s="118">
        <f>ROUND(SQRT(BC1275^2+BD1275^2)*1000/(1.73*BC1295),0)</f>
        <v>0</v>
      </c>
      <c r="BF1275" s="111">
        <v>0</v>
      </c>
      <c r="BG1275" s="112">
        <v>0</v>
      </c>
      <c r="BH1275" s="118">
        <f>ROUND(SQRT(BF1275^2+BG1275^2)*1000/(1.73*BF1295),0)</f>
        <v>0</v>
      </c>
      <c r="BI1275" s="111">
        <v>0</v>
      </c>
      <c r="BJ1275" s="112">
        <v>0</v>
      </c>
      <c r="BK1275" s="118">
        <f>ROUND(SQRT(BI1275^2+BJ1275^2)*1000/(1.73*BI1295),0)</f>
        <v>0</v>
      </c>
      <c r="BL1275" s="111">
        <v>0</v>
      </c>
      <c r="BM1275" s="112">
        <v>0</v>
      </c>
      <c r="BN1275" s="118">
        <f>ROUND(SQRT(BL1275^2+BM1275^2)*1000/(1.73*BL1295),0)</f>
        <v>0</v>
      </c>
      <c r="BO1275" s="111">
        <v>0</v>
      </c>
      <c r="BP1275" s="112">
        <v>0</v>
      </c>
      <c r="BQ1275" s="118">
        <f>ROUND(SQRT(BO1275^2+BP1275^2)*1000/(1.73*BO1295),0)</f>
        <v>0</v>
      </c>
      <c r="BR1275" s="111">
        <v>0</v>
      </c>
      <c r="BS1275" s="112">
        <v>0</v>
      </c>
      <c r="BT1275" s="118">
        <f>ROUND(SQRT(BR1275^2+BS1275^2)*1000/(1.73*BR1295),0)</f>
        <v>0</v>
      </c>
      <c r="BU1275" s="111">
        <v>0</v>
      </c>
      <c r="BV1275" s="112">
        <v>0</v>
      </c>
      <c r="BW1275" s="118">
        <f>ROUND(SQRT(BU1275^2+BV1275^2)*1000/(1.73*BU1295),0)</f>
        <v>0</v>
      </c>
      <c r="BX1275" s="111">
        <v>0</v>
      </c>
      <c r="BY1275" s="112">
        <v>0</v>
      </c>
      <c r="BZ1275" s="118">
        <f>ROUND(SQRT(BX1275^2+BY1275^2)*1000/(1.73*BX1295),0)</f>
        <v>0</v>
      </c>
      <c r="CA1275" s="43"/>
      <c r="CB1275" s="43"/>
      <c r="CC1275" s="43"/>
      <c r="CD1275" s="43"/>
      <c r="CE1275" s="43"/>
      <c r="CF1275" s="43"/>
      <c r="CG1275" s="43"/>
      <c r="CH1275" s="43"/>
      <c r="CI1275" s="43"/>
      <c r="CJ1275" s="43"/>
      <c r="CK1275" s="43"/>
      <c r="CL1275" s="43"/>
      <c r="CM1275" s="43"/>
      <c r="CN1275" s="43"/>
      <c r="CO1275" s="43"/>
      <c r="CP1275" s="43"/>
      <c r="CQ1275" s="43"/>
      <c r="CR1275" s="43"/>
      <c r="CS1275" s="43"/>
      <c r="CT1275" s="43"/>
      <c r="CU1275" s="43"/>
      <c r="CV1275" s="43"/>
      <c r="CW1275" s="43"/>
      <c r="CX1275" s="43"/>
      <c r="CY1275" s="43"/>
      <c r="CZ1275" s="43"/>
      <c r="DA1275" s="43"/>
      <c r="DB1275" s="43"/>
      <c r="DC1275" s="43"/>
      <c r="DD1275" s="43"/>
      <c r="DE1275" s="43"/>
    </row>
    <row r="1276" s="43" customFormat="1" ht="20.25">
      <c r="A1276" s="66"/>
      <c r="B1276" s="138"/>
      <c r="C1276" s="115"/>
      <c r="D1276" s="38"/>
      <c r="E1276" s="117" t="s">
        <v>37</v>
      </c>
      <c r="F1276" s="116" t="s">
        <v>38</v>
      </c>
      <c r="G1276" s="119">
        <v>1</v>
      </c>
      <c r="H1276" s="120"/>
      <c r="I1276" s="121"/>
      <c r="J1276" s="119">
        <v>1</v>
      </c>
      <c r="K1276" s="120"/>
      <c r="L1276" s="121"/>
      <c r="M1276" s="119">
        <v>1</v>
      </c>
      <c r="N1276" s="120"/>
      <c r="O1276" s="121"/>
      <c r="P1276" s="119">
        <v>1</v>
      </c>
      <c r="Q1276" s="120"/>
      <c r="R1276" s="121"/>
      <c r="S1276" s="119">
        <v>1</v>
      </c>
      <c r="T1276" s="120"/>
      <c r="U1276" s="121"/>
      <c r="V1276" s="119">
        <v>1</v>
      </c>
      <c r="W1276" s="120"/>
      <c r="X1276" s="121"/>
      <c r="Y1276" s="119">
        <v>1</v>
      </c>
      <c r="Z1276" s="120"/>
      <c r="AA1276" s="121"/>
      <c r="AB1276" s="119">
        <v>1</v>
      </c>
      <c r="AC1276" s="120"/>
      <c r="AD1276" s="121"/>
      <c r="AE1276" s="119">
        <v>1</v>
      </c>
      <c r="AF1276" s="120"/>
      <c r="AG1276" s="121"/>
      <c r="AH1276" s="119">
        <v>1</v>
      </c>
      <c r="AI1276" s="120"/>
      <c r="AJ1276" s="121"/>
      <c r="AK1276" s="119">
        <v>1</v>
      </c>
      <c r="AL1276" s="120"/>
      <c r="AM1276" s="121"/>
      <c r="AN1276" s="119">
        <v>1</v>
      </c>
      <c r="AO1276" s="120"/>
      <c r="AP1276" s="121"/>
      <c r="AQ1276" s="119">
        <v>1</v>
      </c>
      <c r="AR1276" s="120"/>
      <c r="AS1276" s="121"/>
      <c r="AT1276" s="119">
        <v>1</v>
      </c>
      <c r="AU1276" s="120"/>
      <c r="AV1276" s="121"/>
      <c r="AW1276" s="119">
        <v>1</v>
      </c>
      <c r="AX1276" s="120"/>
      <c r="AY1276" s="121"/>
      <c r="AZ1276" s="119">
        <v>1</v>
      </c>
      <c r="BA1276" s="120"/>
      <c r="BB1276" s="121"/>
      <c r="BC1276" s="119">
        <v>1</v>
      </c>
      <c r="BD1276" s="120"/>
      <c r="BE1276" s="121"/>
      <c r="BF1276" s="119">
        <v>1</v>
      </c>
      <c r="BG1276" s="120"/>
      <c r="BH1276" s="121"/>
      <c r="BI1276" s="119">
        <v>1</v>
      </c>
      <c r="BJ1276" s="120"/>
      <c r="BK1276" s="121"/>
      <c r="BL1276" s="119">
        <v>1</v>
      </c>
      <c r="BM1276" s="120"/>
      <c r="BN1276" s="121"/>
      <c r="BO1276" s="119">
        <v>1</v>
      </c>
      <c r="BP1276" s="120"/>
      <c r="BQ1276" s="121"/>
      <c r="BR1276" s="119">
        <v>1</v>
      </c>
      <c r="BS1276" s="120"/>
      <c r="BT1276" s="121"/>
      <c r="BU1276" s="119">
        <v>1</v>
      </c>
      <c r="BV1276" s="120"/>
      <c r="BW1276" s="121"/>
      <c r="BX1276" s="119">
        <v>1</v>
      </c>
      <c r="BY1276" s="120"/>
      <c r="BZ1276" s="121"/>
      <c r="CA1276" s="43"/>
      <c r="CB1276" s="43"/>
      <c r="CC1276" s="43"/>
      <c r="CD1276" s="43"/>
      <c r="CE1276" s="43"/>
      <c r="CF1276" s="43"/>
      <c r="CG1276" s="43"/>
      <c r="CH1276" s="43"/>
      <c r="CI1276" s="43"/>
      <c r="CJ1276" s="43"/>
      <c r="CK1276" s="43"/>
      <c r="CL1276" s="43"/>
      <c r="CM1276" s="43"/>
      <c r="CN1276" s="43"/>
      <c r="CO1276" s="43"/>
      <c r="CP1276" s="43"/>
      <c r="CQ1276" s="43"/>
      <c r="CR1276" s="43"/>
      <c r="CS1276" s="43"/>
      <c r="CT1276" s="43"/>
      <c r="CU1276" s="43"/>
      <c r="CV1276" s="43"/>
      <c r="CW1276" s="43"/>
      <c r="CX1276" s="43"/>
      <c r="CY1276" s="43"/>
      <c r="CZ1276" s="43"/>
      <c r="DA1276" s="43"/>
      <c r="DB1276" s="43"/>
      <c r="DC1276" s="43"/>
      <c r="DD1276" s="43"/>
      <c r="DE1276" s="43"/>
    </row>
    <row r="1277" s="43" customFormat="1" ht="20.25">
      <c r="A1277" s="66"/>
      <c r="B1277" s="138"/>
      <c r="C1277" s="115"/>
      <c r="D1277" s="38"/>
      <c r="E1277" s="117" t="s">
        <v>39</v>
      </c>
      <c r="F1277" s="116" t="s">
        <v>38</v>
      </c>
      <c r="G1277" s="119">
        <v>0</v>
      </c>
      <c r="H1277" s="120"/>
      <c r="I1277" s="121"/>
      <c r="J1277" s="119">
        <v>0</v>
      </c>
      <c r="K1277" s="120"/>
      <c r="L1277" s="121"/>
      <c r="M1277" s="119">
        <v>0</v>
      </c>
      <c r="N1277" s="120"/>
      <c r="O1277" s="121"/>
      <c r="P1277" s="119">
        <v>0</v>
      </c>
      <c r="Q1277" s="120"/>
      <c r="R1277" s="121"/>
      <c r="S1277" s="119">
        <v>0</v>
      </c>
      <c r="T1277" s="120"/>
      <c r="U1277" s="121"/>
      <c r="V1277" s="119">
        <v>0</v>
      </c>
      <c r="W1277" s="120"/>
      <c r="X1277" s="121"/>
      <c r="Y1277" s="119">
        <v>0</v>
      </c>
      <c r="Z1277" s="120"/>
      <c r="AA1277" s="121"/>
      <c r="AB1277" s="119">
        <v>0</v>
      </c>
      <c r="AC1277" s="120"/>
      <c r="AD1277" s="121"/>
      <c r="AE1277" s="119">
        <v>0</v>
      </c>
      <c r="AF1277" s="120"/>
      <c r="AG1277" s="121"/>
      <c r="AH1277" s="119">
        <v>0</v>
      </c>
      <c r="AI1277" s="120"/>
      <c r="AJ1277" s="121"/>
      <c r="AK1277" s="119">
        <v>0</v>
      </c>
      <c r="AL1277" s="120"/>
      <c r="AM1277" s="121"/>
      <c r="AN1277" s="119">
        <v>0</v>
      </c>
      <c r="AO1277" s="120"/>
      <c r="AP1277" s="121"/>
      <c r="AQ1277" s="119">
        <v>0</v>
      </c>
      <c r="AR1277" s="120"/>
      <c r="AS1277" s="121"/>
      <c r="AT1277" s="119">
        <v>0</v>
      </c>
      <c r="AU1277" s="120"/>
      <c r="AV1277" s="121"/>
      <c r="AW1277" s="119">
        <v>0</v>
      </c>
      <c r="AX1277" s="120"/>
      <c r="AY1277" s="121"/>
      <c r="AZ1277" s="119">
        <v>0</v>
      </c>
      <c r="BA1277" s="120"/>
      <c r="BB1277" s="121"/>
      <c r="BC1277" s="119">
        <v>0</v>
      </c>
      <c r="BD1277" s="120"/>
      <c r="BE1277" s="121"/>
      <c r="BF1277" s="119">
        <v>0</v>
      </c>
      <c r="BG1277" s="120"/>
      <c r="BH1277" s="121"/>
      <c r="BI1277" s="119">
        <v>0</v>
      </c>
      <c r="BJ1277" s="120"/>
      <c r="BK1277" s="121"/>
      <c r="BL1277" s="119">
        <v>0</v>
      </c>
      <c r="BM1277" s="120"/>
      <c r="BN1277" s="121"/>
      <c r="BO1277" s="119">
        <v>0</v>
      </c>
      <c r="BP1277" s="120"/>
      <c r="BQ1277" s="121"/>
      <c r="BR1277" s="119">
        <v>0</v>
      </c>
      <c r="BS1277" s="120"/>
      <c r="BT1277" s="121"/>
      <c r="BU1277" s="119">
        <v>0</v>
      </c>
      <c r="BV1277" s="120"/>
      <c r="BW1277" s="121"/>
      <c r="BX1277" s="119">
        <v>0</v>
      </c>
      <c r="BY1277" s="120"/>
      <c r="BZ1277" s="121"/>
      <c r="CA1277" s="43"/>
      <c r="CB1277" s="43"/>
      <c r="CC1277" s="43"/>
      <c r="CD1277" s="43"/>
      <c r="CE1277" s="43"/>
      <c r="CF1277" s="43"/>
      <c r="CG1277" s="43"/>
      <c r="CH1277" s="43"/>
      <c r="CI1277" s="43"/>
      <c r="CJ1277" s="43"/>
      <c r="CK1277" s="43"/>
      <c r="CL1277" s="43"/>
      <c r="CM1277" s="43"/>
      <c r="CN1277" s="43"/>
      <c r="CO1277" s="43"/>
      <c r="CP1277" s="43"/>
      <c r="CQ1277" s="43"/>
      <c r="CR1277" s="43"/>
      <c r="CS1277" s="43"/>
      <c r="CT1277" s="43"/>
      <c r="CU1277" s="43"/>
      <c r="CV1277" s="43"/>
      <c r="CW1277" s="43"/>
      <c r="CX1277" s="43"/>
      <c r="CY1277" s="43"/>
      <c r="CZ1277" s="43"/>
      <c r="DA1277" s="43"/>
      <c r="DB1277" s="43"/>
      <c r="DC1277" s="43"/>
      <c r="DD1277" s="43"/>
      <c r="DE1277" s="43"/>
    </row>
    <row r="1278" s="43" customFormat="1" ht="20.25">
      <c r="A1278" s="66"/>
      <c r="B1278" s="114"/>
      <c r="C1278" s="108" t="s">
        <v>40</v>
      </c>
      <c r="D1278" s="38"/>
      <c r="E1278" s="110" t="s">
        <v>33</v>
      </c>
      <c r="F1278" s="196">
        <v>110</v>
      </c>
      <c r="G1278" s="111">
        <v>4.2699999999999996</v>
      </c>
      <c r="H1278" s="112">
        <v>2.8500000000000001</v>
      </c>
      <c r="I1278" s="118">
        <f>ROUND(SQRT(G1278^2+H1278^2)*1000/(1.73*G1292),0)</f>
        <v>26</v>
      </c>
      <c r="J1278" s="111">
        <v>4.2000000000000002</v>
      </c>
      <c r="K1278" s="112">
        <v>2.7999999999999998</v>
      </c>
      <c r="L1278" s="118">
        <f>ROUND(SQRT(J1278^2+K1278^2)*1000/(1.73*J1292),0)</f>
        <v>25</v>
      </c>
      <c r="M1278" s="111">
        <v>4.1600000000000001</v>
      </c>
      <c r="N1278" s="112">
        <v>2.79</v>
      </c>
      <c r="O1278" s="118">
        <f>ROUND(SQRT(M1278^2+N1278^2)*1000/(1.73*M1292),0)</f>
        <v>25</v>
      </c>
      <c r="P1278" s="111">
        <v>4.1799999999999997</v>
      </c>
      <c r="Q1278" s="112">
        <v>2.79</v>
      </c>
      <c r="R1278" s="118">
        <f>ROUND(SQRT(P1278^2+Q1278^2)*1000/(1.73*P1292),0)</f>
        <v>25</v>
      </c>
      <c r="S1278" s="111">
        <v>4.0800000000000001</v>
      </c>
      <c r="T1278" s="112">
        <v>2.7200000000000002</v>
      </c>
      <c r="U1278" s="118">
        <f>ROUND(SQRT(S1278^2+T1278^2)*1000/(1.73*S1292),0)</f>
        <v>25</v>
      </c>
      <c r="V1278" s="111">
        <v>4.2999999999999998</v>
      </c>
      <c r="W1278" s="112">
        <v>2.8900000000000001</v>
      </c>
      <c r="X1278" s="118">
        <f>ROUND(SQRT(V1278^2+W1278^2)*1000/(1.73*V1292),0)</f>
        <v>26</v>
      </c>
      <c r="Y1278" s="111">
        <v>4.3700000000000001</v>
      </c>
      <c r="Z1278" s="112">
        <v>2.9199999999999999</v>
      </c>
      <c r="AA1278" s="118">
        <v>26</v>
      </c>
      <c r="AB1278" s="111">
        <v>4.5800000000000001</v>
      </c>
      <c r="AC1278" s="112">
        <v>3.0499999999999998</v>
      </c>
      <c r="AD1278" s="118">
        <f>ROUND(SQRT(AB1278^2+AC1278^2)*1000/(1.73*AB1292),0)</f>
        <v>28</v>
      </c>
      <c r="AE1278" s="111">
        <v>4.7800000000000002</v>
      </c>
      <c r="AF1278" s="112">
        <v>3.1800000000000002</v>
      </c>
      <c r="AG1278" s="118">
        <f>ROUND(SQRT(AE1278^2+AF1278^2)*1000/(1.73*AE1292),0)</f>
        <v>29</v>
      </c>
      <c r="AH1278" s="111">
        <v>4.8099999999999996</v>
      </c>
      <c r="AI1278" s="112">
        <v>3.21</v>
      </c>
      <c r="AJ1278" s="118">
        <f>ROUND(SQRT(AH1278^2+AI1278^2)*1000/(1.73*AH1292),0)</f>
        <v>29</v>
      </c>
      <c r="AK1278" s="111">
        <v>4.0800000000000001</v>
      </c>
      <c r="AL1278" s="112">
        <v>2.7200000000000002</v>
      </c>
      <c r="AM1278" s="118">
        <f>ROUND(SQRT(AK1278^2+AL1278^2)*1000/(1.73*AK1292),0)</f>
        <v>25</v>
      </c>
      <c r="AN1278" s="111">
        <v>4.79</v>
      </c>
      <c r="AO1278" s="112">
        <v>3.21</v>
      </c>
      <c r="AP1278" s="118">
        <f>ROUND(SQRT(AN1278^2+AO1278^2)*1000/(1.73*AN1292),0)</f>
        <v>29</v>
      </c>
      <c r="AQ1278" s="111">
        <v>4.7300000000000004</v>
      </c>
      <c r="AR1278" s="112">
        <v>3.1499999999999999</v>
      </c>
      <c r="AS1278" s="118">
        <f>ROUND(SQRT(AQ1278^2+AR1278^2)*1000/(1.73*AQ1292),0)</f>
        <v>29</v>
      </c>
      <c r="AT1278" s="111">
        <v>4.6900000000000004</v>
      </c>
      <c r="AU1278" s="112">
        <v>3.1299999999999999</v>
      </c>
      <c r="AV1278" s="118">
        <f>ROUND(SQRT(AT1278^2+AU1278^2)*1000/(1.73*AT1292),0)</f>
        <v>29</v>
      </c>
      <c r="AW1278" s="111">
        <v>4.6200000000000001</v>
      </c>
      <c r="AX1278" s="112">
        <v>3.0899999999999999</v>
      </c>
      <c r="AY1278" s="118">
        <f>ROUND(SQRT(AW1278^2+AX1278^2)*1000/(1.73*AW1292),0)</f>
        <v>28</v>
      </c>
      <c r="AZ1278" s="111">
        <v>4.7400000000000002</v>
      </c>
      <c r="BA1278" s="112">
        <v>3.1600000000000001</v>
      </c>
      <c r="BB1278" s="118">
        <f>ROUND(SQRT(AZ1278^2+BA1278^2)*1000/(1.73*AZ1292),0)</f>
        <v>29</v>
      </c>
      <c r="BC1278" s="111">
        <v>4.8200000000000003</v>
      </c>
      <c r="BD1278" s="112">
        <v>3.21</v>
      </c>
      <c r="BE1278" s="118">
        <f>ROUND(SQRT(BC1278^2+BD1278^2)*1000/(1.73*BC1292),0)</f>
        <v>29</v>
      </c>
      <c r="BF1278" s="111">
        <v>4.8600000000000003</v>
      </c>
      <c r="BG1278" s="112">
        <v>3.25</v>
      </c>
      <c r="BH1278" s="118">
        <f>ROUND(SQRT(BF1278^2+BG1278^2)*1000/(1.73*BF1292),0)</f>
        <v>30</v>
      </c>
      <c r="BI1278" s="111">
        <v>5.96</v>
      </c>
      <c r="BJ1278" s="112">
        <v>3.9700000000000002</v>
      </c>
      <c r="BK1278" s="118">
        <f>ROUND(SQRT(BI1278^2+BJ1278^2)*1000/(1.73*BI1292),0)</f>
        <v>36</v>
      </c>
      <c r="BL1278" s="111">
        <v>4.8600000000000003</v>
      </c>
      <c r="BM1278" s="112">
        <v>3.23</v>
      </c>
      <c r="BN1278" s="118">
        <f>ROUND(SQRT(BL1278^2+BM1278^2)*1000/(1.73*BL1292),0)</f>
        <v>29</v>
      </c>
      <c r="BO1278" s="111">
        <v>4.8200000000000003</v>
      </c>
      <c r="BP1278" s="112">
        <v>3.23</v>
      </c>
      <c r="BQ1278" s="118">
        <f>ROUND(SQRT(BO1278^2+BP1278^2)*1000/(1.73*BO1292),0)</f>
        <v>29</v>
      </c>
      <c r="BR1278" s="111">
        <v>4.7599999999999998</v>
      </c>
      <c r="BS1278" s="112">
        <v>3.1699999999999999</v>
      </c>
      <c r="BT1278" s="118">
        <f>ROUND(SQRT(BR1278^2+BS1278^2)*1000/(1.73*BR1292),0)</f>
        <v>29</v>
      </c>
      <c r="BU1278" s="111">
        <v>4.6100000000000003</v>
      </c>
      <c r="BV1278" s="112">
        <v>3.0800000000000001</v>
      </c>
      <c r="BW1278" s="118">
        <f>ROUND(SQRT(BU1278^2+BV1278^2)*1000/(1.73*BU1292),0)</f>
        <v>28</v>
      </c>
      <c r="BX1278" s="111">
        <v>4.4800000000000004</v>
      </c>
      <c r="BY1278" s="112">
        <v>3</v>
      </c>
      <c r="BZ1278" s="118">
        <f>ROUND(SQRT(BX1278^2+BY1278^2)*1000/(1.73*BX1292),0)</f>
        <v>27</v>
      </c>
      <c r="CA1278" s="43"/>
      <c r="CB1278" s="43"/>
      <c r="CC1278" s="43"/>
      <c r="CD1278" s="43"/>
      <c r="CE1278" s="43"/>
      <c r="CF1278" s="43"/>
      <c r="CG1278" s="43"/>
      <c r="CH1278" s="43"/>
      <c r="CI1278" s="43"/>
      <c r="CJ1278" s="43"/>
      <c r="CK1278" s="43"/>
      <c r="CL1278" s="43"/>
      <c r="CM1278" s="43"/>
      <c r="CN1278" s="43"/>
      <c r="CO1278" s="43"/>
      <c r="CP1278" s="43"/>
      <c r="CQ1278" s="43"/>
      <c r="CR1278" s="43"/>
      <c r="CS1278" s="43"/>
      <c r="CT1278" s="43"/>
      <c r="CU1278" s="43"/>
      <c r="CV1278" s="43"/>
      <c r="CW1278" s="43"/>
      <c r="CX1278" s="43"/>
      <c r="CY1278" s="43"/>
      <c r="CZ1278" s="43"/>
      <c r="DA1278" s="43"/>
      <c r="DB1278" s="43"/>
      <c r="DC1278" s="43"/>
      <c r="DD1278" s="43"/>
      <c r="DE1278" s="43"/>
    </row>
    <row r="1279" s="43" customFormat="1" ht="20.25">
      <c r="A1279" s="66"/>
      <c r="B1279" s="138"/>
      <c r="C1279" s="115"/>
      <c r="D1279" s="38"/>
      <c r="E1279" s="117" t="s">
        <v>147</v>
      </c>
      <c r="F1279" s="116">
        <v>35</v>
      </c>
      <c r="G1279" s="111">
        <v>1.54</v>
      </c>
      <c r="H1279" s="112">
        <v>1.03</v>
      </c>
      <c r="I1279" s="272">
        <f>ROUND(SQRT(G1279^2+H1279^2)*1000/(1.73*G1294),0)</f>
        <v>29</v>
      </c>
      <c r="J1279" s="111">
        <v>1.5600000000000001</v>
      </c>
      <c r="K1279" s="112">
        <v>1.05</v>
      </c>
      <c r="L1279" s="272">
        <f>ROUND(SQRT(J1279^2+K1279^2)*1000/(1.73*J1294),0)</f>
        <v>29</v>
      </c>
      <c r="M1279" s="111">
        <v>1.5600000000000001</v>
      </c>
      <c r="N1279" s="112">
        <v>1.05</v>
      </c>
      <c r="O1279" s="272">
        <f>ROUND(SQRT(M1279^2+N1279^2)*1000/(1.73*M1294),0)</f>
        <v>29</v>
      </c>
      <c r="P1279" s="111">
        <v>1.5600000000000001</v>
      </c>
      <c r="Q1279" s="112">
        <v>1.05</v>
      </c>
      <c r="R1279" s="272">
        <f>ROUND(SQRT(P1279^2+Q1279^2)*1000/(1.73*P1294),0)</f>
        <v>29</v>
      </c>
      <c r="S1279" s="111">
        <v>1.5600000000000001</v>
      </c>
      <c r="T1279" s="112">
        <v>1.05</v>
      </c>
      <c r="U1279" s="272">
        <f>ROUND(SQRT(S1279^2+T1279^2)*1000/(1.73*S1294),0)</f>
        <v>29</v>
      </c>
      <c r="V1279" s="111">
        <v>1.5600000000000001</v>
      </c>
      <c r="W1279" s="112">
        <v>1.05</v>
      </c>
      <c r="X1279" s="272">
        <f>ROUND(SQRT(V1279^2+W1279^2)*1000/(1.73*V1294),0)</f>
        <v>29</v>
      </c>
      <c r="Y1279" s="111">
        <v>1.5600000000000001</v>
      </c>
      <c r="Z1279" s="112">
        <v>1.05</v>
      </c>
      <c r="AA1279" s="272">
        <v>29</v>
      </c>
      <c r="AB1279" s="111">
        <v>1.5600000000000001</v>
      </c>
      <c r="AC1279" s="112">
        <v>1.05</v>
      </c>
      <c r="AD1279" s="272">
        <f>ROUND(SQRT(AB1279^2+AC1279^2)*1000/(1.73*AB1294),0)</f>
        <v>29</v>
      </c>
      <c r="AE1279" s="111">
        <v>1.5600000000000001</v>
      </c>
      <c r="AF1279" s="112">
        <v>1.05</v>
      </c>
      <c r="AG1279" s="272">
        <f>ROUND(SQRT(AE1279^2+AF1279^2)*1000/(1.73*AE1294),0)</f>
        <v>29</v>
      </c>
      <c r="AH1279" s="111">
        <v>1.5600000000000001</v>
      </c>
      <c r="AI1279" s="112">
        <v>1.05</v>
      </c>
      <c r="AJ1279" s="272">
        <f>ROUND(SQRT(AH1279^2+AI1279^2)*1000/(1.73*AH1294),0)</f>
        <v>29</v>
      </c>
      <c r="AK1279" s="111">
        <v>1.5600000000000001</v>
      </c>
      <c r="AL1279" s="112">
        <v>1.05</v>
      </c>
      <c r="AM1279" s="272">
        <f>ROUND(SQRT(AK1279^2+AL1279^2)*1000/(1.73*AK1294),0)</f>
        <v>29</v>
      </c>
      <c r="AN1279" s="111">
        <v>1.5600000000000001</v>
      </c>
      <c r="AO1279" s="112">
        <v>1.05</v>
      </c>
      <c r="AP1279" s="272">
        <f>ROUND(SQRT(AN1279^2+AO1279^2)*1000/(1.73*AN1294),0)</f>
        <v>29</v>
      </c>
      <c r="AQ1279" s="111">
        <v>1.5600000000000001</v>
      </c>
      <c r="AR1279" s="112">
        <v>1.05</v>
      </c>
      <c r="AS1279" s="272">
        <f>ROUND(SQRT(AQ1279^2+AR1279^2)*1000/(1.73*AQ1294),0)</f>
        <v>29</v>
      </c>
      <c r="AT1279" s="111">
        <v>1.5600000000000001</v>
      </c>
      <c r="AU1279" s="112">
        <v>1.05</v>
      </c>
      <c r="AV1279" s="272">
        <f>ROUND(SQRT(AT1279^2+AU1279^2)*1000/(1.73*AT1294),0)</f>
        <v>29</v>
      </c>
      <c r="AW1279" s="111">
        <v>1.5600000000000001</v>
      </c>
      <c r="AX1279" s="112">
        <v>1.05</v>
      </c>
      <c r="AY1279" s="272">
        <f>ROUND(SQRT(AW1279^2+AX1279^2)*1000/(1.73*AW1294),0)</f>
        <v>29</v>
      </c>
      <c r="AZ1279" s="111">
        <v>1.5600000000000001</v>
      </c>
      <c r="BA1279" s="112">
        <v>1.05</v>
      </c>
      <c r="BB1279" s="272">
        <f>ROUND(SQRT(AZ1279^2+BA1279^2)*1000/(1.73*AZ1294),0)</f>
        <v>29</v>
      </c>
      <c r="BC1279" s="111">
        <v>1.5600000000000001</v>
      </c>
      <c r="BD1279" s="112">
        <v>1.05</v>
      </c>
      <c r="BE1279" s="272">
        <f>ROUND(SQRT(BC1279^2+BD1279^2)*1000/(1.73*BC1294),0)</f>
        <v>29</v>
      </c>
      <c r="BF1279" s="111">
        <v>1.5600000000000001</v>
      </c>
      <c r="BG1279" s="112">
        <v>1.05</v>
      </c>
      <c r="BH1279" s="272">
        <f>ROUND(SQRT(BF1279^2+BG1279^2)*1000/(1.73*BF1294),0)</f>
        <v>29</v>
      </c>
      <c r="BI1279" s="111">
        <v>1.5600000000000001</v>
      </c>
      <c r="BJ1279" s="112">
        <v>1.05</v>
      </c>
      <c r="BK1279" s="272">
        <f>ROUND(SQRT(BI1279^2+BJ1279^2)*1000/(1.73*BI1294),0)</f>
        <v>29</v>
      </c>
      <c r="BL1279" s="111">
        <v>1.5600000000000001</v>
      </c>
      <c r="BM1279" s="112">
        <v>1.05</v>
      </c>
      <c r="BN1279" s="272">
        <f>ROUND(SQRT(BL1279^2+BM1279^2)*1000/(1.73*BL1294),0)</f>
        <v>29</v>
      </c>
      <c r="BO1279" s="111">
        <v>1.5600000000000001</v>
      </c>
      <c r="BP1279" s="112">
        <v>1.05</v>
      </c>
      <c r="BQ1279" s="272">
        <f>ROUND(SQRT(BO1279^2+BP1279^2)*1000/(1.73*BO1294),0)</f>
        <v>29</v>
      </c>
      <c r="BR1279" s="111">
        <v>1.5600000000000001</v>
      </c>
      <c r="BS1279" s="112">
        <v>1.05</v>
      </c>
      <c r="BT1279" s="272">
        <f>ROUND(SQRT(BR1279^2+BS1279^2)*1000/(1.73*BR1294),0)</f>
        <v>29</v>
      </c>
      <c r="BU1279" s="111">
        <v>1.5600000000000001</v>
      </c>
      <c r="BV1279" s="112">
        <v>1.05</v>
      </c>
      <c r="BW1279" s="272">
        <f>ROUND(SQRT(BU1279^2+BV1279^2)*1000/(1.73*BU1294),0)</f>
        <v>29</v>
      </c>
      <c r="BX1279" s="111">
        <v>1.5600000000000001</v>
      </c>
      <c r="BY1279" s="112">
        <v>1.05</v>
      </c>
      <c r="BZ1279" s="272">
        <f>ROUND(SQRT(BX1279^2+BY1279^2)*1000/(1.73*BX1294),0)</f>
        <v>29</v>
      </c>
      <c r="CA1279" s="43"/>
      <c r="CB1279" s="43"/>
      <c r="CC1279" s="43"/>
      <c r="CD1279" s="43"/>
      <c r="CE1279" s="43"/>
      <c r="CF1279" s="43"/>
      <c r="CG1279" s="43"/>
      <c r="CH1279" s="43"/>
      <c r="CI1279" s="43"/>
      <c r="CJ1279" s="43"/>
      <c r="CK1279" s="43"/>
      <c r="CL1279" s="43"/>
      <c r="CM1279" s="43"/>
      <c r="CN1279" s="43"/>
      <c r="CO1279" s="43"/>
      <c r="CP1279" s="43"/>
      <c r="CQ1279" s="43"/>
      <c r="CR1279" s="43"/>
      <c r="CS1279" s="43"/>
      <c r="CT1279" s="43"/>
      <c r="CU1279" s="43"/>
      <c r="CV1279" s="43"/>
      <c r="CW1279" s="43"/>
      <c r="CX1279" s="43"/>
      <c r="CY1279" s="43"/>
      <c r="CZ1279" s="43"/>
      <c r="DA1279" s="43"/>
      <c r="DB1279" s="43"/>
      <c r="DC1279" s="43"/>
      <c r="DD1279" s="43"/>
      <c r="DE1279" s="43"/>
    </row>
    <row r="1280" s="43" customFormat="1" ht="20.25">
      <c r="A1280" s="66"/>
      <c r="B1280" s="138"/>
      <c r="C1280" s="115"/>
      <c r="D1280" s="38"/>
      <c r="E1280" s="117" t="s">
        <v>35</v>
      </c>
      <c r="F1280" s="116">
        <v>10</v>
      </c>
      <c r="G1280" s="111">
        <v>2.73</v>
      </c>
      <c r="H1280" s="112">
        <v>1.8200000000000001</v>
      </c>
      <c r="I1280" s="118">
        <f>ROUND(SQRT(G1280^2+H1280^2)*1000/(1.73*G1296),0)</f>
        <v>186</v>
      </c>
      <c r="J1280" s="111">
        <v>2.6400000000000001</v>
      </c>
      <c r="K1280" s="112">
        <v>1.75</v>
      </c>
      <c r="L1280" s="118">
        <f>ROUND(SQRT(J1280^2+K1280^2)*1000/(1.73*J1296),0)</f>
        <v>179</v>
      </c>
      <c r="M1280" s="111">
        <v>2.6000000000000001</v>
      </c>
      <c r="N1280" s="112">
        <v>1.74</v>
      </c>
      <c r="O1280" s="118">
        <f>ROUND(SQRT(M1280^2+N1280^2)*1000/(1.73*M1296),0)</f>
        <v>177</v>
      </c>
      <c r="P1280" s="111">
        <v>2.6200000000000001</v>
      </c>
      <c r="Q1280" s="112">
        <v>1.74</v>
      </c>
      <c r="R1280" s="118">
        <f>ROUND(SQRT(P1280^2+Q1280^2)*1000/(1.73*P1296),0)</f>
        <v>178</v>
      </c>
      <c r="S1280" s="111">
        <v>2.52</v>
      </c>
      <c r="T1280" s="112">
        <v>1.6699999999999999</v>
      </c>
      <c r="U1280" s="118">
        <f>ROUND(SQRT(S1280^2+T1280^2)*1000/(1.73*S1296),0)</f>
        <v>171</v>
      </c>
      <c r="V1280" s="111">
        <v>2.7400000000000002</v>
      </c>
      <c r="W1280" s="112">
        <v>1.8400000000000001</v>
      </c>
      <c r="X1280" s="118">
        <f>ROUND(SQRT(V1280^2+W1280^2)*1000/(1.73*V1296),0)</f>
        <v>187</v>
      </c>
      <c r="Y1280" s="111">
        <v>2.8100000000000001</v>
      </c>
      <c r="Z1280" s="112">
        <v>1.8700000000000001</v>
      </c>
      <c r="AA1280" s="118">
        <v>191</v>
      </c>
      <c r="AB1280" s="111">
        <v>3.02</v>
      </c>
      <c r="AC1280" s="112">
        <v>2</v>
      </c>
      <c r="AD1280" s="118">
        <f>ROUND(SQRT(AB1280^2+AC1280^2)*1000/(1.73*AB1296),0)</f>
        <v>205</v>
      </c>
      <c r="AE1280" s="111">
        <v>3.2200000000000002</v>
      </c>
      <c r="AF1280" s="112">
        <v>2.1299999999999999</v>
      </c>
      <c r="AG1280" s="118">
        <f>ROUND(SQRT(AE1280^2+AF1280^2)*1000/(1.73*AE1296),0)</f>
        <v>219</v>
      </c>
      <c r="AH1280" s="111">
        <v>3.25</v>
      </c>
      <c r="AI1280" s="112">
        <v>2.1600000000000001</v>
      </c>
      <c r="AJ1280" s="118">
        <f>ROUND(SQRT(AH1280^2+AI1280^2)*1000/(1.73*AH1296),0)</f>
        <v>221</v>
      </c>
      <c r="AK1280" s="111">
        <v>2.52</v>
      </c>
      <c r="AL1280" s="112">
        <v>1.6699999999999999</v>
      </c>
      <c r="AM1280" s="118">
        <f>ROUND(SQRT(AK1280^2+AL1280^2)*1000/(1.73*AK1296),0)</f>
        <v>171</v>
      </c>
      <c r="AN1280" s="111">
        <v>3.23</v>
      </c>
      <c r="AO1280" s="112">
        <v>2.1600000000000001</v>
      </c>
      <c r="AP1280" s="118">
        <f>ROUND(SQRT(AN1280^2+AO1280^2)*1000/(1.73*AN1296),0)</f>
        <v>220</v>
      </c>
      <c r="AQ1280" s="111">
        <v>3.1699999999999999</v>
      </c>
      <c r="AR1280" s="112">
        <v>2.1000000000000001</v>
      </c>
      <c r="AS1280" s="118">
        <f>ROUND(SQRT(AQ1280^2+AR1280^2)*1000/(1.73*AQ1296),0)</f>
        <v>215</v>
      </c>
      <c r="AT1280" s="111">
        <v>3.1299999999999999</v>
      </c>
      <c r="AU1280" s="112">
        <v>2.0800000000000001</v>
      </c>
      <c r="AV1280" s="118">
        <f>ROUND(SQRT(AT1280^2+AU1280^2)*1000/(1.73*AT1296),0)</f>
        <v>213</v>
      </c>
      <c r="AW1280" s="111">
        <v>3.0600000000000001</v>
      </c>
      <c r="AX1280" s="112">
        <v>2.04</v>
      </c>
      <c r="AY1280" s="118">
        <f>ROUND(SQRT(AW1280^2+AX1280^2)*1000/(1.73*AW1296),0)</f>
        <v>208</v>
      </c>
      <c r="AZ1280" s="111">
        <v>3.1800000000000002</v>
      </c>
      <c r="BA1280" s="112">
        <v>2.1099999999999999</v>
      </c>
      <c r="BB1280" s="118">
        <f>ROUND(SQRT(AZ1280^2+BA1280^2)*1000/(1.73*AZ1296),0)</f>
        <v>216</v>
      </c>
      <c r="BC1280" s="111">
        <v>3.2599999999999998</v>
      </c>
      <c r="BD1280" s="112">
        <v>2.1600000000000001</v>
      </c>
      <c r="BE1280" s="118">
        <f>ROUND(SQRT(BC1280^2+BD1280^2)*1000/(1.73*BC1296),0)</f>
        <v>222</v>
      </c>
      <c r="BF1280" s="111">
        <v>3.2999999999999998</v>
      </c>
      <c r="BG1280" s="112">
        <v>2.2000000000000002</v>
      </c>
      <c r="BH1280" s="118">
        <f>ROUND(SQRT(BF1280^2+BG1280^2)*1000/(1.73*BF1296),0)</f>
        <v>225</v>
      </c>
      <c r="BI1280" s="111">
        <v>4.4000000000000004</v>
      </c>
      <c r="BJ1280" s="112">
        <v>2.9199999999999999</v>
      </c>
      <c r="BK1280" s="118">
        <f>ROUND(SQRT(BI1280^2+BJ1280^2)*1000/(1.73*BI1296),0)</f>
        <v>299</v>
      </c>
      <c r="BL1280" s="111">
        <v>3.2999999999999998</v>
      </c>
      <c r="BM1280" s="112">
        <v>2.1800000000000002</v>
      </c>
      <c r="BN1280" s="118">
        <f>ROUND(SQRT(BL1280^2+BM1280^2)*1000/(1.73*BL1296),0)</f>
        <v>224</v>
      </c>
      <c r="BO1280" s="111">
        <v>3.2599999999999998</v>
      </c>
      <c r="BP1280" s="112">
        <v>2.1800000000000002</v>
      </c>
      <c r="BQ1280" s="118">
        <f>ROUND(SQRT(BO1280^2+BP1280^2)*1000/(1.73*BO1296),0)</f>
        <v>222</v>
      </c>
      <c r="BR1280" s="111">
        <v>3.2000000000000002</v>
      </c>
      <c r="BS1280" s="112">
        <v>2.1200000000000001</v>
      </c>
      <c r="BT1280" s="118">
        <f>ROUND(SQRT(BR1280^2+BS1280^2)*1000/(1.73*BR1296),0)</f>
        <v>218</v>
      </c>
      <c r="BU1280" s="111">
        <v>3.0499999999999998</v>
      </c>
      <c r="BV1280" s="112">
        <v>2.0299999999999998</v>
      </c>
      <c r="BW1280" s="118">
        <f>ROUND(SQRT(BU1280^2+BV1280^2)*1000/(1.73*BU1296),0)</f>
        <v>208</v>
      </c>
      <c r="BX1280" s="111">
        <v>2.9199999999999999</v>
      </c>
      <c r="BY1280" s="112">
        <v>1.95</v>
      </c>
      <c r="BZ1280" s="118">
        <f>ROUND(SQRT(BX1280^2+BY1280^2)*1000/(1.73*BX1296),0)</f>
        <v>199</v>
      </c>
      <c r="CA1280" s="43"/>
      <c r="CB1280" s="43"/>
      <c r="CC1280" s="43"/>
      <c r="CD1280" s="43"/>
      <c r="CE1280" s="43"/>
      <c r="CF1280" s="43"/>
      <c r="CG1280" s="43"/>
      <c r="CH1280" s="43"/>
      <c r="CI1280" s="43"/>
      <c r="CJ1280" s="43"/>
      <c r="CK1280" s="43"/>
      <c r="CL1280" s="43"/>
      <c r="CM1280" s="43"/>
      <c r="CN1280" s="43"/>
      <c r="CO1280" s="43"/>
      <c r="CP1280" s="43"/>
      <c r="CQ1280" s="43"/>
      <c r="CR1280" s="43"/>
      <c r="CS1280" s="43"/>
      <c r="CT1280" s="43"/>
      <c r="CU1280" s="43"/>
      <c r="CV1280" s="43"/>
      <c r="CW1280" s="43"/>
      <c r="CX1280" s="43"/>
      <c r="CY1280" s="43"/>
      <c r="CZ1280" s="43"/>
      <c r="DA1280" s="43"/>
      <c r="DB1280" s="43"/>
      <c r="DC1280" s="43"/>
      <c r="DD1280" s="43"/>
      <c r="DE1280" s="43"/>
    </row>
    <row r="1281" s="43" customFormat="1" ht="20.25">
      <c r="A1281" s="66"/>
      <c r="B1281" s="138"/>
      <c r="C1281" s="115"/>
      <c r="D1281" s="38"/>
      <c r="E1281" s="117" t="s">
        <v>37</v>
      </c>
      <c r="F1281" s="116" t="s">
        <v>38</v>
      </c>
      <c r="G1281" s="119">
        <v>6</v>
      </c>
      <c r="H1281" s="120"/>
      <c r="I1281" s="121"/>
      <c r="J1281" s="119">
        <v>6</v>
      </c>
      <c r="K1281" s="120"/>
      <c r="L1281" s="121"/>
      <c r="M1281" s="119">
        <v>6</v>
      </c>
      <c r="N1281" s="120"/>
      <c r="O1281" s="121"/>
      <c r="P1281" s="119">
        <v>6</v>
      </c>
      <c r="Q1281" s="120"/>
      <c r="R1281" s="121"/>
      <c r="S1281" s="119">
        <v>6</v>
      </c>
      <c r="T1281" s="120"/>
      <c r="U1281" s="121"/>
      <c r="V1281" s="119">
        <v>6</v>
      </c>
      <c r="W1281" s="120"/>
      <c r="X1281" s="121"/>
      <c r="Y1281" s="119">
        <v>6</v>
      </c>
      <c r="Z1281" s="120"/>
      <c r="AA1281" s="121"/>
      <c r="AB1281" s="119">
        <v>6</v>
      </c>
      <c r="AC1281" s="120"/>
      <c r="AD1281" s="121"/>
      <c r="AE1281" s="119">
        <v>6</v>
      </c>
      <c r="AF1281" s="120"/>
      <c r="AG1281" s="121"/>
      <c r="AH1281" s="119">
        <v>6</v>
      </c>
      <c r="AI1281" s="120"/>
      <c r="AJ1281" s="121"/>
      <c r="AK1281" s="119">
        <v>6</v>
      </c>
      <c r="AL1281" s="120"/>
      <c r="AM1281" s="121"/>
      <c r="AN1281" s="119">
        <v>6</v>
      </c>
      <c r="AO1281" s="120"/>
      <c r="AP1281" s="121"/>
      <c r="AQ1281" s="119">
        <v>6</v>
      </c>
      <c r="AR1281" s="120"/>
      <c r="AS1281" s="121"/>
      <c r="AT1281" s="119">
        <v>6</v>
      </c>
      <c r="AU1281" s="120"/>
      <c r="AV1281" s="121"/>
      <c r="AW1281" s="119">
        <v>6</v>
      </c>
      <c r="AX1281" s="120"/>
      <c r="AY1281" s="121"/>
      <c r="AZ1281" s="119">
        <v>6</v>
      </c>
      <c r="BA1281" s="120"/>
      <c r="BB1281" s="121"/>
      <c r="BC1281" s="119">
        <v>6</v>
      </c>
      <c r="BD1281" s="120"/>
      <c r="BE1281" s="121"/>
      <c r="BF1281" s="119">
        <v>6</v>
      </c>
      <c r="BG1281" s="120"/>
      <c r="BH1281" s="121"/>
      <c r="BI1281" s="119">
        <v>6</v>
      </c>
      <c r="BJ1281" s="120"/>
      <c r="BK1281" s="121"/>
      <c r="BL1281" s="119">
        <v>6</v>
      </c>
      <c r="BM1281" s="120"/>
      <c r="BN1281" s="121"/>
      <c r="BO1281" s="119">
        <v>6</v>
      </c>
      <c r="BP1281" s="120"/>
      <c r="BQ1281" s="121"/>
      <c r="BR1281" s="119">
        <v>6</v>
      </c>
      <c r="BS1281" s="120"/>
      <c r="BT1281" s="121"/>
      <c r="BU1281" s="119">
        <v>6</v>
      </c>
      <c r="BV1281" s="120"/>
      <c r="BW1281" s="121"/>
      <c r="BX1281" s="119">
        <v>6</v>
      </c>
      <c r="BY1281" s="120"/>
      <c r="BZ1281" s="121"/>
      <c r="CA1281" s="43"/>
      <c r="CB1281" s="43"/>
      <c r="CC1281" s="43"/>
      <c r="CD1281" s="43"/>
      <c r="CE1281" s="43"/>
      <c r="CF1281" s="43"/>
      <c r="CG1281" s="43"/>
      <c r="CH1281" s="43"/>
      <c r="CI1281" s="43"/>
      <c r="CJ1281" s="43"/>
      <c r="CK1281" s="43"/>
      <c r="CL1281" s="43"/>
      <c r="CM1281" s="43"/>
      <c r="CN1281" s="43"/>
      <c r="CO1281" s="43"/>
      <c r="CP1281" s="43"/>
      <c r="CQ1281" s="43"/>
      <c r="CR1281" s="43"/>
      <c r="CS1281" s="43"/>
      <c r="CT1281" s="43"/>
      <c r="CU1281" s="43"/>
      <c r="CV1281" s="43"/>
      <c r="CW1281" s="43"/>
      <c r="CX1281" s="43"/>
      <c r="CY1281" s="43"/>
      <c r="CZ1281" s="43"/>
      <c r="DA1281" s="43"/>
      <c r="DB1281" s="43"/>
      <c r="DC1281" s="43"/>
      <c r="DD1281" s="43"/>
      <c r="DE1281" s="43"/>
    </row>
    <row r="1282" s="43" customFormat="1" ht="21">
      <c r="A1282" s="66"/>
      <c r="B1282" s="138"/>
      <c r="C1282" s="123"/>
      <c r="D1282" s="38"/>
      <c r="E1282" s="125" t="s">
        <v>39</v>
      </c>
      <c r="F1282" s="124" t="s">
        <v>38</v>
      </c>
      <c r="G1282" s="249">
        <v>0</v>
      </c>
      <c r="H1282" s="250"/>
      <c r="I1282" s="251"/>
      <c r="J1282" s="249">
        <v>0</v>
      </c>
      <c r="K1282" s="250"/>
      <c r="L1282" s="251"/>
      <c r="M1282" s="249">
        <v>0</v>
      </c>
      <c r="N1282" s="250"/>
      <c r="O1282" s="251"/>
      <c r="P1282" s="249">
        <v>0</v>
      </c>
      <c r="Q1282" s="250"/>
      <c r="R1282" s="251"/>
      <c r="S1282" s="249">
        <v>0</v>
      </c>
      <c r="T1282" s="250"/>
      <c r="U1282" s="251"/>
      <c r="V1282" s="249">
        <v>0</v>
      </c>
      <c r="W1282" s="250"/>
      <c r="X1282" s="251"/>
      <c r="Y1282" s="249">
        <v>0</v>
      </c>
      <c r="Z1282" s="250"/>
      <c r="AA1282" s="251"/>
      <c r="AB1282" s="249">
        <v>0</v>
      </c>
      <c r="AC1282" s="250"/>
      <c r="AD1282" s="251"/>
      <c r="AE1282" s="249">
        <v>0</v>
      </c>
      <c r="AF1282" s="250"/>
      <c r="AG1282" s="251"/>
      <c r="AH1282" s="249">
        <v>0</v>
      </c>
      <c r="AI1282" s="250"/>
      <c r="AJ1282" s="251"/>
      <c r="AK1282" s="249">
        <v>0</v>
      </c>
      <c r="AL1282" s="250"/>
      <c r="AM1282" s="251"/>
      <c r="AN1282" s="249">
        <v>0</v>
      </c>
      <c r="AO1282" s="250"/>
      <c r="AP1282" s="251"/>
      <c r="AQ1282" s="249">
        <v>0</v>
      </c>
      <c r="AR1282" s="250"/>
      <c r="AS1282" s="251"/>
      <c r="AT1282" s="249">
        <v>0</v>
      </c>
      <c r="AU1282" s="250"/>
      <c r="AV1282" s="251"/>
      <c r="AW1282" s="249">
        <v>0</v>
      </c>
      <c r="AX1282" s="250"/>
      <c r="AY1282" s="251"/>
      <c r="AZ1282" s="249">
        <v>0</v>
      </c>
      <c r="BA1282" s="250"/>
      <c r="BB1282" s="251"/>
      <c r="BC1282" s="249">
        <v>0</v>
      </c>
      <c r="BD1282" s="250"/>
      <c r="BE1282" s="251"/>
      <c r="BF1282" s="249">
        <v>0</v>
      </c>
      <c r="BG1282" s="250"/>
      <c r="BH1282" s="251"/>
      <c r="BI1282" s="249">
        <v>0</v>
      </c>
      <c r="BJ1282" s="250"/>
      <c r="BK1282" s="251"/>
      <c r="BL1282" s="249">
        <v>0</v>
      </c>
      <c r="BM1282" s="250"/>
      <c r="BN1282" s="251"/>
      <c r="BO1282" s="249">
        <v>0</v>
      </c>
      <c r="BP1282" s="250"/>
      <c r="BQ1282" s="251"/>
      <c r="BR1282" s="249">
        <v>0</v>
      </c>
      <c r="BS1282" s="250"/>
      <c r="BT1282" s="251"/>
      <c r="BU1282" s="249">
        <v>0</v>
      </c>
      <c r="BV1282" s="250"/>
      <c r="BW1282" s="251"/>
      <c r="BX1282" s="249">
        <v>0</v>
      </c>
      <c r="BY1282" s="250"/>
      <c r="BZ1282" s="251"/>
      <c r="CA1282" s="43"/>
      <c r="CB1282" s="43"/>
      <c r="CC1282" s="43"/>
      <c r="CD1282" s="43"/>
      <c r="CE1282" s="43"/>
      <c r="CF1282" s="43"/>
      <c r="CG1282" s="43"/>
      <c r="CH1282" s="43"/>
      <c r="CI1282" s="43"/>
      <c r="CJ1282" s="43"/>
      <c r="CK1282" s="43"/>
      <c r="CL1282" s="43"/>
      <c r="CM1282" s="43"/>
      <c r="CN1282" s="43"/>
      <c r="CO1282" s="43"/>
      <c r="CP1282" s="43"/>
      <c r="CQ1282" s="43"/>
      <c r="CR1282" s="43"/>
      <c r="CS1282" s="43"/>
      <c r="CT1282" s="43"/>
      <c r="CU1282" s="43"/>
      <c r="CV1282" s="43"/>
      <c r="CW1282" s="43"/>
      <c r="CX1282" s="43"/>
      <c r="CY1282" s="43"/>
      <c r="CZ1282" s="43"/>
      <c r="DA1282" s="43"/>
      <c r="DB1282" s="43"/>
      <c r="DC1282" s="43"/>
      <c r="DD1282" s="43"/>
      <c r="DE1282" s="43"/>
    </row>
    <row r="1283" s="43" customFormat="1" ht="20.25">
      <c r="A1283" s="66"/>
      <c r="B1283" s="138"/>
      <c r="C1283" s="262" t="s">
        <v>387</v>
      </c>
      <c r="D1283" s="216"/>
      <c r="E1283" s="128"/>
      <c r="F1283" s="127">
        <v>110</v>
      </c>
      <c r="G1283" s="111">
        <v>0</v>
      </c>
      <c r="H1283" s="112">
        <v>0</v>
      </c>
      <c r="I1283" s="311">
        <f>ROUND(SQRT(G1283^2+H1283^2)*1000/(1.73*G1292),0)</f>
        <v>0</v>
      </c>
      <c r="J1283" s="111">
        <v>0</v>
      </c>
      <c r="K1283" s="112">
        <v>0</v>
      </c>
      <c r="L1283" s="311">
        <f>ROUND(SQRT(J1283^2+K1283^2)*1000/(1.73*J1292),0)</f>
        <v>0</v>
      </c>
      <c r="M1283" s="111">
        <v>0</v>
      </c>
      <c r="N1283" s="112">
        <v>0</v>
      </c>
      <c r="O1283" s="311">
        <f>ROUND(SQRT(M1283^2+N1283^2)*1000/(1.73*M1292),0)</f>
        <v>0</v>
      </c>
      <c r="P1283" s="111">
        <v>0</v>
      </c>
      <c r="Q1283" s="112">
        <v>0</v>
      </c>
      <c r="R1283" s="311">
        <f>ROUND(SQRT(P1283^2+Q1283^2)*1000/(1.73*P1292),0)</f>
        <v>0</v>
      </c>
      <c r="S1283" s="111">
        <v>0</v>
      </c>
      <c r="T1283" s="112">
        <v>0</v>
      </c>
      <c r="U1283" s="311">
        <f>ROUND(SQRT(S1283^2+T1283^2)*1000/(1.73*S1292),0)</f>
        <v>0</v>
      </c>
      <c r="V1283" s="111">
        <v>0</v>
      </c>
      <c r="W1283" s="112">
        <v>0</v>
      </c>
      <c r="X1283" s="311">
        <f>ROUND(SQRT(V1283^2+W1283^2)*1000/(1.73*V1292),0)</f>
        <v>0</v>
      </c>
      <c r="Y1283" s="111">
        <v>0</v>
      </c>
      <c r="Z1283" s="112">
        <v>0</v>
      </c>
      <c r="AA1283" s="311">
        <v>0</v>
      </c>
      <c r="AB1283" s="111">
        <v>0</v>
      </c>
      <c r="AC1283" s="112">
        <v>0</v>
      </c>
      <c r="AD1283" s="311">
        <f>ROUND(SQRT(AB1283^2+AC1283^2)*1000/(1.73*AB1292),0)</f>
        <v>0</v>
      </c>
      <c r="AE1283" s="111">
        <v>0</v>
      </c>
      <c r="AF1283" s="112">
        <v>0</v>
      </c>
      <c r="AG1283" s="311">
        <f>ROUND(SQRT(AE1283^2+AF1283^2)*1000/(1.73*AE1292),0)</f>
        <v>0</v>
      </c>
      <c r="AH1283" s="111">
        <v>0.60999999999999999</v>
      </c>
      <c r="AI1283" s="112">
        <v>0.40999999999999998</v>
      </c>
      <c r="AJ1283" s="311">
        <f>ROUND(SQRT(AH1283^2+AI1283^2)*1000/(1.73*AH1292),0)</f>
        <v>4</v>
      </c>
      <c r="AK1283" s="111">
        <v>1.02</v>
      </c>
      <c r="AL1283" s="112">
        <v>0.68000000000000005</v>
      </c>
      <c r="AM1283" s="311">
        <f>ROUND(SQRT(AK1283^2+AL1283^2)*1000/(1.73*AK1292),0)</f>
        <v>6</v>
      </c>
      <c r="AN1283" s="111">
        <v>1.22</v>
      </c>
      <c r="AO1283" s="112">
        <v>0.81000000000000005</v>
      </c>
      <c r="AP1283" s="311">
        <f>ROUND(SQRT(AN1283^2+AO1283^2)*1000/(1.73*AN1292),0)</f>
        <v>7</v>
      </c>
      <c r="AQ1283" s="111">
        <v>1.22</v>
      </c>
      <c r="AR1283" s="112">
        <v>0.81000000000000005</v>
      </c>
      <c r="AS1283" s="311">
        <f>ROUND(SQRT(AQ1283^2+AR1283^2)*1000/(1.73*AQ1292),0)</f>
        <v>7</v>
      </c>
      <c r="AT1283" s="111">
        <v>1.8300000000000001</v>
      </c>
      <c r="AU1283" s="112">
        <v>1.22</v>
      </c>
      <c r="AV1283" s="311">
        <f>ROUND(SQRT(AT1283^2+AU1283^2)*1000/(1.73*AT1292),0)</f>
        <v>11</v>
      </c>
      <c r="AW1283" s="111">
        <v>1.22</v>
      </c>
      <c r="AX1283" s="112">
        <v>0.81000000000000005</v>
      </c>
      <c r="AY1283" s="311">
        <f>ROUND(SQRT(AW1283^2+AX1283^2)*1000/(1.73*AW1292),0)</f>
        <v>7</v>
      </c>
      <c r="AZ1283" s="111">
        <v>0.60999999999999999</v>
      </c>
      <c r="BA1283" s="112">
        <v>0.40999999999999998</v>
      </c>
      <c r="BB1283" s="311">
        <f>ROUND(SQRT(AZ1283^2+BA1283^2)*1000/(1.73*AZ1292),0)</f>
        <v>4</v>
      </c>
      <c r="BC1283" s="111">
        <v>0</v>
      </c>
      <c r="BD1283" s="112">
        <v>0</v>
      </c>
      <c r="BE1283" s="311">
        <f>ROUND(SQRT(BC1283^2+BD1283^2)*1000/(1.73*BC1292),0)</f>
        <v>0</v>
      </c>
      <c r="BF1283" s="111">
        <v>1.22</v>
      </c>
      <c r="BG1283" s="112">
        <v>0.81000000000000005</v>
      </c>
      <c r="BH1283" s="311">
        <f>ROUND(SQRT(BF1283^2+BG1283^2)*1000/(1.73*BF1292),0)</f>
        <v>7</v>
      </c>
      <c r="BI1283" s="111">
        <v>1</v>
      </c>
      <c r="BJ1283" s="112">
        <v>0.67000000000000004</v>
      </c>
      <c r="BK1283" s="311">
        <f>ROUND(SQRT(BI1283^2+BJ1283^2)*1000/(1.73*BI1292),0)</f>
        <v>6</v>
      </c>
      <c r="BL1283" s="111">
        <v>0.60999999999999999</v>
      </c>
      <c r="BM1283" s="112">
        <v>0.40999999999999998</v>
      </c>
      <c r="BN1283" s="311">
        <f>ROUND(SQRT(BL1283^2+BM1283^2)*1000/(1.73*BL1292),0)</f>
        <v>4</v>
      </c>
      <c r="BO1283" s="111">
        <v>0</v>
      </c>
      <c r="BP1283" s="112">
        <v>0</v>
      </c>
      <c r="BQ1283" s="311">
        <f>ROUND(SQRT(BO1283^2+BP1283^2)*1000/(1.73*BO1292),0)</f>
        <v>0</v>
      </c>
      <c r="BR1283" s="111">
        <v>0</v>
      </c>
      <c r="BS1283" s="112">
        <v>0</v>
      </c>
      <c r="BT1283" s="311">
        <f>ROUND(SQRT(BR1283^2+BS1283^2)*1000/(1.73*BR1292),0)</f>
        <v>0</v>
      </c>
      <c r="BU1283" s="111">
        <v>-0.60999999999999999</v>
      </c>
      <c r="BV1283" s="112">
        <v>-0.40999999999999998</v>
      </c>
      <c r="BW1283" s="311">
        <f>ROUND(SQRT(BU1283^2+BV1283^2)*1000/(1.73*BU1292),0)</f>
        <v>4</v>
      </c>
      <c r="BX1283" s="111">
        <v>0</v>
      </c>
      <c r="BY1283" s="112">
        <v>0</v>
      </c>
      <c r="BZ1283" s="311">
        <f>ROUND(SQRT(BX1283^2+BY1283^2)*1000/(1.73*BX1292),0)</f>
        <v>0</v>
      </c>
      <c r="CA1283" s="66"/>
      <c r="CB1283" s="43"/>
      <c r="CC1283" s="43"/>
      <c r="CD1283" s="43"/>
      <c r="CE1283" s="43"/>
      <c r="CF1283" s="43"/>
      <c r="CG1283" s="43"/>
      <c r="CH1283" s="43"/>
      <c r="CI1283" s="43"/>
      <c r="CJ1283" s="43"/>
      <c r="CK1283" s="43"/>
      <c r="CL1283" s="43"/>
      <c r="CM1283" s="43"/>
      <c r="CN1283" s="43"/>
      <c r="CO1283" s="43"/>
      <c r="CP1283" s="43"/>
      <c r="CQ1283" s="43"/>
      <c r="CR1283" s="43"/>
      <c r="CS1283" s="43"/>
      <c r="CT1283" s="43"/>
      <c r="CU1283" s="43"/>
      <c r="CV1283" s="43"/>
      <c r="CW1283" s="43"/>
      <c r="CX1283" s="43"/>
      <c r="CY1283" s="43"/>
      <c r="CZ1283" s="43"/>
      <c r="DA1283" s="43"/>
      <c r="DB1283" s="43"/>
      <c r="DC1283" s="43"/>
      <c r="DD1283" s="43"/>
      <c r="DE1283" s="43"/>
    </row>
    <row r="1284" s="43" customFormat="1" ht="20.25">
      <c r="A1284" s="66"/>
      <c r="B1284" s="138"/>
      <c r="C1284" s="258" t="s">
        <v>233</v>
      </c>
      <c r="D1284" s="38"/>
      <c r="E1284" s="117"/>
      <c r="F1284" s="116">
        <v>110</v>
      </c>
      <c r="G1284" s="111">
        <v>-1.8300000000000001</v>
      </c>
      <c r="H1284" s="112">
        <v>-1.22</v>
      </c>
      <c r="I1284" s="118">
        <f t="shared" ref="I1284:I1285" si="1472">ROUND(SQRT(G1284^2+H1284^2)*1000/(1.73*G1291),0)</f>
        <v>11</v>
      </c>
      <c r="J1284" s="111">
        <v>-1.02</v>
      </c>
      <c r="K1284" s="112">
        <v>-0.68000000000000005</v>
      </c>
      <c r="L1284" s="118">
        <f t="shared" ref="L1284:L1285" si="1473">ROUND(SQRT(J1284^2+K1284^2)*1000/(1.73*J1291),0)</f>
        <v>6</v>
      </c>
      <c r="M1284" s="111">
        <v>-1.6299999999999999</v>
      </c>
      <c r="N1284" s="112">
        <v>-1.0800000000000001</v>
      </c>
      <c r="O1284" s="118">
        <f t="shared" ref="O1284:O1285" si="1474">ROUND(SQRT(M1284^2+N1284^2)*1000/(1.73*M1291),0)</f>
        <v>10</v>
      </c>
      <c r="P1284" s="111">
        <v>-1.22</v>
      </c>
      <c r="Q1284" s="112">
        <v>-0.81000000000000005</v>
      </c>
      <c r="R1284" s="118">
        <f t="shared" ref="R1284:R1285" si="1475">ROUND(SQRT(P1284^2+Q1284^2)*1000/(1.73*P1291),0)</f>
        <v>7</v>
      </c>
      <c r="S1284" s="111">
        <v>-1.22</v>
      </c>
      <c r="T1284" s="112">
        <v>-0.81000000000000005</v>
      </c>
      <c r="U1284" s="118">
        <f t="shared" ref="U1284:U1285" si="1476">ROUND(SQRT(S1284^2+T1284^2)*1000/(1.73*S1291),0)</f>
        <v>7</v>
      </c>
      <c r="V1284" s="111">
        <v>-1.22</v>
      </c>
      <c r="W1284" s="112">
        <v>-0.81000000000000005</v>
      </c>
      <c r="X1284" s="118">
        <f t="shared" ref="X1284:X1285" si="1477">ROUND(SQRT(V1284^2+W1284^2)*1000/(1.73*V1291),0)</f>
        <v>7</v>
      </c>
      <c r="Y1284" s="111">
        <v>-2.4500000000000002</v>
      </c>
      <c r="Z1284" s="112">
        <v>-1.6299999999999999</v>
      </c>
      <c r="AA1284" s="118">
        <v>15</v>
      </c>
      <c r="AB1284" s="111">
        <v>-3.25</v>
      </c>
      <c r="AC1284" s="112">
        <v>-2.1600000000000001</v>
      </c>
      <c r="AD1284" s="118">
        <f t="shared" ref="AD1284:AD1285" si="1478">ROUND(SQRT(AB1284^2+AC1284^2)*1000/(1.73*AB1291),0)</f>
        <v>20</v>
      </c>
      <c r="AE1284" s="111">
        <v>-2.4399999999999999</v>
      </c>
      <c r="AF1284" s="112">
        <v>-1.6200000000000001</v>
      </c>
      <c r="AG1284" s="118">
        <f t="shared" ref="AG1284:AG1285" si="1479">ROUND(SQRT(AE1284^2+AF1284^2)*1000/(1.73*AE1291),0)</f>
        <v>15</v>
      </c>
      <c r="AH1284" s="111">
        <v>-1.22</v>
      </c>
      <c r="AI1284" s="112">
        <v>-0.81000000000000005</v>
      </c>
      <c r="AJ1284" s="118">
        <f t="shared" ref="AJ1284:AJ1285" si="1480">ROUND(SQRT(AH1284^2+AI1284^2)*1000/(1.73*AH1291),0)</f>
        <v>7</v>
      </c>
      <c r="AK1284" s="111">
        <v>0</v>
      </c>
      <c r="AL1284" s="112">
        <v>0</v>
      </c>
      <c r="AM1284" s="118">
        <f t="shared" ref="AM1284:AM1285" si="1481">ROUND(SQRT(AK1284^2+AL1284^2)*1000/(1.73*AK1291),0)</f>
        <v>0</v>
      </c>
      <c r="AN1284" s="111">
        <v>0</v>
      </c>
      <c r="AO1284" s="112">
        <v>0</v>
      </c>
      <c r="AP1284" s="118">
        <f t="shared" ref="AP1284:AP1285" si="1482">ROUND(SQRT(AN1284^2+AO1284^2)*1000/(1.73*AN1291),0)</f>
        <v>0</v>
      </c>
      <c r="AQ1284" s="111">
        <v>0</v>
      </c>
      <c r="AR1284" s="112">
        <v>0</v>
      </c>
      <c r="AS1284" s="118">
        <f t="shared" ref="AS1284:AS1285" si="1483">ROUND(SQRT(AQ1284^2+AR1284^2)*1000/(1.73*AQ1291),0)</f>
        <v>0</v>
      </c>
      <c r="AT1284" s="111">
        <v>0.60999999999999999</v>
      </c>
      <c r="AU1284" s="112">
        <v>0.40999999999999998</v>
      </c>
      <c r="AV1284" s="118">
        <f t="shared" ref="AV1284:AV1285" si="1484">ROUND(SQRT(AT1284^2+AU1284^2)*1000/(1.73*AT1291),0)</f>
        <v>4</v>
      </c>
      <c r="AW1284" s="111">
        <v>-1.02</v>
      </c>
      <c r="AX1284" s="112">
        <v>-0.68000000000000005</v>
      </c>
      <c r="AY1284" s="118">
        <f t="shared" ref="AY1284:AY1285" si="1485">ROUND(SQRT(AW1284^2+AX1284^2)*1000/(1.73*AW1291),0)</f>
        <v>6</v>
      </c>
      <c r="AZ1284" s="111">
        <v>-1.03</v>
      </c>
      <c r="BA1284" s="112">
        <v>-0.68000000000000005</v>
      </c>
      <c r="BB1284" s="118">
        <f t="shared" ref="BB1284:BB1285" si="1486">ROUND(SQRT(AZ1284^2+BA1284^2)*1000/(1.73*AZ1291),0)</f>
        <v>6</v>
      </c>
      <c r="BC1284" s="111">
        <v>-1.53</v>
      </c>
      <c r="BD1284" s="112">
        <v>-1.02</v>
      </c>
      <c r="BE1284" s="118">
        <f t="shared" ref="BE1284:BE1285" si="1487">ROUND(SQRT(BC1284^2+BD1284^2)*1000/(1.73*BC1291),0)</f>
        <v>9</v>
      </c>
      <c r="BF1284" s="111">
        <v>-1.22</v>
      </c>
      <c r="BG1284" s="112">
        <v>-0.81000000000000005</v>
      </c>
      <c r="BH1284" s="118">
        <f t="shared" ref="BH1284:BH1285" si="1488">ROUND(SQRT(BF1284^2+BG1284^2)*1000/(1.73*BF1291),0)</f>
        <v>7</v>
      </c>
      <c r="BI1284" s="111">
        <v>-1.02</v>
      </c>
      <c r="BJ1284" s="112">
        <v>-0.68000000000000005</v>
      </c>
      <c r="BK1284" s="118">
        <f t="shared" ref="BK1284:BK1285" si="1489">ROUND(SQRT(BI1284^2+BJ1284^2)*1000/(1.73*BI1291),0)</f>
        <v>6</v>
      </c>
      <c r="BL1284" s="111">
        <v>-2.4399999999999999</v>
      </c>
      <c r="BM1284" s="112">
        <v>-1.6200000000000001</v>
      </c>
      <c r="BN1284" s="118">
        <f t="shared" ref="BN1284:BN1285" si="1490">ROUND(SQRT(BL1284^2+BM1284^2)*1000/(1.73*BL1291),0)</f>
        <v>15</v>
      </c>
      <c r="BO1284" s="111">
        <v>-1.8300000000000001</v>
      </c>
      <c r="BP1284" s="112">
        <v>-1.22</v>
      </c>
      <c r="BQ1284" s="118">
        <f t="shared" ref="BQ1284:BQ1285" si="1491">ROUND(SQRT(BO1284^2+BP1284^2)*1000/(1.73*BO1291),0)</f>
        <v>11</v>
      </c>
      <c r="BR1284" s="111">
        <v>-2.4399999999999999</v>
      </c>
      <c r="BS1284" s="112">
        <v>-1.6200000000000001</v>
      </c>
      <c r="BT1284" s="118">
        <f t="shared" ref="BT1284:BT1285" si="1492">ROUND(SQRT(BR1284^2+BS1284^2)*1000/(1.73*BR1291),0)</f>
        <v>15</v>
      </c>
      <c r="BU1284" s="111">
        <v>-3.3500000000000001</v>
      </c>
      <c r="BV1284" s="112">
        <v>-2.23</v>
      </c>
      <c r="BW1284" s="118">
        <f t="shared" ref="BW1284:BW1285" si="1493">ROUND(SQRT(BU1284^2+BV1284^2)*1000/(1.73*BU1291),0)</f>
        <v>20</v>
      </c>
      <c r="BX1284" s="111">
        <v>-2.4399999999999999</v>
      </c>
      <c r="BY1284" s="112">
        <v>-1.6200000000000001</v>
      </c>
      <c r="BZ1284" s="118">
        <f t="shared" ref="BZ1284:BZ1285" si="1494">ROUND(SQRT(BX1284^2+BY1284^2)*1000/(1.73*BX1291),0)</f>
        <v>15</v>
      </c>
      <c r="CA1284" s="66"/>
      <c r="CB1284" s="43"/>
      <c r="CC1284" s="43"/>
      <c r="CD1284" s="43"/>
      <c r="CE1284" s="43"/>
      <c r="CF1284" s="43"/>
      <c r="CG1284" s="43"/>
      <c r="CH1284" s="43"/>
      <c r="CI1284" s="43"/>
      <c r="CJ1284" s="43"/>
      <c r="CK1284" s="43"/>
      <c r="CL1284" s="43"/>
      <c r="CM1284" s="43"/>
      <c r="CN1284" s="43"/>
      <c r="CO1284" s="43"/>
      <c r="CP1284" s="43"/>
      <c r="CQ1284" s="43"/>
      <c r="CR1284" s="43"/>
      <c r="CS1284" s="43"/>
      <c r="CT1284" s="43"/>
      <c r="CU1284" s="43"/>
      <c r="CV1284" s="43"/>
      <c r="CW1284" s="43"/>
      <c r="CX1284" s="43"/>
      <c r="CY1284" s="43"/>
      <c r="CZ1284" s="43"/>
      <c r="DA1284" s="43"/>
      <c r="DB1284" s="43"/>
      <c r="DC1284" s="43"/>
      <c r="DD1284" s="43"/>
      <c r="DE1284" s="43"/>
    </row>
    <row r="1285" s="43" customFormat="1" ht="20.25">
      <c r="A1285" s="66"/>
      <c r="B1285" s="138"/>
      <c r="C1285" s="258" t="s">
        <v>371</v>
      </c>
      <c r="D1285" s="38"/>
      <c r="E1285" s="117"/>
      <c r="F1285" s="116">
        <v>110</v>
      </c>
      <c r="G1285" s="111">
        <v>-8.5299999999999994</v>
      </c>
      <c r="H1285" s="112">
        <v>-5.6799999999999997</v>
      </c>
      <c r="I1285" s="118">
        <f t="shared" si="1472"/>
        <v>51</v>
      </c>
      <c r="J1285" s="111">
        <v>-7.5199999999999996</v>
      </c>
      <c r="K1285" s="112">
        <v>-5</v>
      </c>
      <c r="L1285" s="118">
        <f t="shared" si="1473"/>
        <v>45</v>
      </c>
      <c r="M1285" s="111">
        <v>-7.7199999999999998</v>
      </c>
      <c r="N1285" s="112">
        <v>-5.1399999999999997</v>
      </c>
      <c r="O1285" s="118">
        <f t="shared" si="1474"/>
        <v>46</v>
      </c>
      <c r="P1285" s="111">
        <v>-7.9199999999999999</v>
      </c>
      <c r="Q1285" s="112">
        <v>-5.2699999999999996</v>
      </c>
      <c r="R1285" s="118">
        <f t="shared" si="1475"/>
        <v>48</v>
      </c>
      <c r="S1285" s="111">
        <v>-7.9199999999999999</v>
      </c>
      <c r="T1285" s="112">
        <v>-5.2699999999999996</v>
      </c>
      <c r="U1285" s="118">
        <f t="shared" si="1476"/>
        <v>48</v>
      </c>
      <c r="V1285" s="111">
        <v>-7.9199999999999999</v>
      </c>
      <c r="W1285" s="112">
        <v>-5.2699999999999996</v>
      </c>
      <c r="X1285" s="118">
        <f t="shared" si="1477"/>
        <v>48</v>
      </c>
      <c r="Y1285" s="111">
        <v>-8.7300000000000004</v>
      </c>
      <c r="Z1285" s="112">
        <v>-5.8099999999999996</v>
      </c>
      <c r="AA1285" s="118">
        <v>53</v>
      </c>
      <c r="AB1285" s="111">
        <v>-9.9499999999999993</v>
      </c>
      <c r="AC1285" s="112">
        <v>-6.6200000000000001</v>
      </c>
      <c r="AD1285" s="118">
        <f t="shared" si="1478"/>
        <v>60</v>
      </c>
      <c r="AE1285" s="111">
        <v>-9.75</v>
      </c>
      <c r="AF1285" s="112">
        <v>-6.4900000000000002</v>
      </c>
      <c r="AG1285" s="118">
        <f t="shared" si="1479"/>
        <v>59</v>
      </c>
      <c r="AH1285" s="111">
        <v>-10.06</v>
      </c>
      <c r="AI1285" s="112">
        <v>-6.6900000000000004</v>
      </c>
      <c r="AJ1285" s="118">
        <f t="shared" si="1480"/>
        <v>61</v>
      </c>
      <c r="AK1285" s="111">
        <v>-9.9499999999999993</v>
      </c>
      <c r="AL1285" s="112">
        <v>-6.6200000000000001</v>
      </c>
      <c r="AM1285" s="118">
        <f t="shared" si="1481"/>
        <v>60</v>
      </c>
      <c r="AN1285" s="111">
        <v>-9.2200000000000006</v>
      </c>
      <c r="AO1285" s="112">
        <v>-6.1299999999999999</v>
      </c>
      <c r="AP1285" s="118">
        <f t="shared" si="1482"/>
        <v>56</v>
      </c>
      <c r="AQ1285" s="111">
        <v>-8.5399999999999991</v>
      </c>
      <c r="AR1285" s="112">
        <v>-5.6799999999999997</v>
      </c>
      <c r="AS1285" s="118">
        <f t="shared" si="1483"/>
        <v>52</v>
      </c>
      <c r="AT1285" s="111">
        <v>-8.5099999999999998</v>
      </c>
      <c r="AU1285" s="112">
        <v>-5.6600000000000001</v>
      </c>
      <c r="AV1285" s="118">
        <f t="shared" si="1484"/>
        <v>52</v>
      </c>
      <c r="AW1285" s="111">
        <v>-9.4499999999999993</v>
      </c>
      <c r="AX1285" s="112">
        <v>-6.29</v>
      </c>
      <c r="AY1285" s="118">
        <f t="shared" si="1485"/>
        <v>57</v>
      </c>
      <c r="AZ1285" s="111">
        <v>-9.5500000000000007</v>
      </c>
      <c r="BA1285" s="112">
        <v>-6.3499999999999996</v>
      </c>
      <c r="BB1285" s="118">
        <f t="shared" si="1486"/>
        <v>58</v>
      </c>
      <c r="BC1285" s="111">
        <v>-9.5500000000000007</v>
      </c>
      <c r="BD1285" s="112">
        <v>-6.3499999999999996</v>
      </c>
      <c r="BE1285" s="118">
        <f t="shared" si="1487"/>
        <v>58</v>
      </c>
      <c r="BF1285" s="111">
        <v>-10.359999999999999</v>
      </c>
      <c r="BG1285" s="112">
        <v>-6.8899999999999997</v>
      </c>
      <c r="BH1285" s="118">
        <f t="shared" si="1488"/>
        <v>63</v>
      </c>
      <c r="BI1285" s="111">
        <v>-10.06</v>
      </c>
      <c r="BJ1285" s="112">
        <v>-6.6900000000000004</v>
      </c>
      <c r="BK1285" s="118">
        <f t="shared" si="1489"/>
        <v>61</v>
      </c>
      <c r="BL1285" s="111">
        <v>-10.359999999999999</v>
      </c>
      <c r="BM1285" s="112">
        <v>-6.8899999999999997</v>
      </c>
      <c r="BN1285" s="118">
        <f t="shared" si="1490"/>
        <v>63</v>
      </c>
      <c r="BO1285" s="111">
        <v>-9.75</v>
      </c>
      <c r="BP1285" s="112">
        <v>-6.4900000000000002</v>
      </c>
      <c r="BQ1285" s="118">
        <f t="shared" si="1491"/>
        <v>59</v>
      </c>
      <c r="BR1285" s="111">
        <v>-9.75</v>
      </c>
      <c r="BS1285" s="112">
        <v>-6.4900000000000002</v>
      </c>
      <c r="BT1285" s="118">
        <f t="shared" si="1492"/>
        <v>59</v>
      </c>
      <c r="BU1285" s="111">
        <v>-9.3399999999999999</v>
      </c>
      <c r="BV1285" s="112">
        <v>-6.21</v>
      </c>
      <c r="BW1285" s="118">
        <f t="shared" si="1493"/>
        <v>57</v>
      </c>
      <c r="BX1285" s="111">
        <v>-9.1400000000000006</v>
      </c>
      <c r="BY1285" s="112">
        <v>-6.0800000000000001</v>
      </c>
      <c r="BZ1285" s="118">
        <f t="shared" si="1494"/>
        <v>55</v>
      </c>
      <c r="CA1285" s="66"/>
      <c r="CB1285" s="43"/>
      <c r="CC1285" s="43"/>
      <c r="CD1285" s="43"/>
      <c r="CE1285" s="43"/>
      <c r="CF1285" s="43"/>
      <c r="CG1285" s="43"/>
      <c r="CH1285" s="43"/>
      <c r="CI1285" s="43"/>
      <c r="CJ1285" s="43"/>
      <c r="CK1285" s="43"/>
      <c r="CL1285" s="43"/>
      <c r="CM1285" s="43"/>
      <c r="CN1285" s="43"/>
      <c r="CO1285" s="43"/>
      <c r="CP1285" s="43"/>
      <c r="CQ1285" s="43"/>
      <c r="CR1285" s="43"/>
      <c r="CS1285" s="43"/>
      <c r="CT1285" s="43"/>
      <c r="CU1285" s="43"/>
      <c r="CV1285" s="43"/>
      <c r="CW1285" s="43"/>
      <c r="CX1285" s="43"/>
      <c r="CY1285" s="43"/>
      <c r="CZ1285" s="43"/>
      <c r="DA1285" s="43"/>
      <c r="DB1285" s="43"/>
      <c r="DC1285" s="43"/>
      <c r="DD1285" s="43"/>
      <c r="DE1285" s="43"/>
    </row>
    <row r="1286" s="43" customFormat="1" ht="20.25">
      <c r="A1286" s="66"/>
      <c r="B1286" s="138"/>
      <c r="C1286" s="258" t="s">
        <v>203</v>
      </c>
      <c r="D1286" s="38"/>
      <c r="E1286" s="117"/>
      <c r="F1286" s="116">
        <v>110</v>
      </c>
      <c r="G1286" s="111">
        <v>7.9199999999999999</v>
      </c>
      <c r="H1286" s="112">
        <v>5.2699999999999996</v>
      </c>
      <c r="I1286" s="118">
        <f t="shared" ref="I1286:I1289" si="1495">ROUND(SQRT(G1286^2+H1286^2)*1000/(1.73*G1291),0)</f>
        <v>48</v>
      </c>
      <c r="J1286" s="111">
        <v>7.25</v>
      </c>
      <c r="K1286" s="112">
        <v>4.8200000000000003</v>
      </c>
      <c r="L1286" s="118">
        <f t="shared" ref="L1286:L1289" si="1496">ROUND(SQRT(J1286^2+K1286^2)*1000/(1.73*J1291),0)</f>
        <v>44</v>
      </c>
      <c r="M1286" s="111">
        <v>7.3899999999999997</v>
      </c>
      <c r="N1286" s="112">
        <v>4.9199999999999999</v>
      </c>
      <c r="O1286" s="118">
        <f t="shared" ref="O1286:O1289" si="1497">ROUND(SQRT(M1286^2+N1286^2)*1000/(1.73*M1291),0)</f>
        <v>45</v>
      </c>
      <c r="P1286" s="111">
        <v>7.2199999999999998</v>
      </c>
      <c r="Q1286" s="112">
        <v>4.7999999999999998</v>
      </c>
      <c r="R1286" s="118">
        <f t="shared" ref="R1286:R1289" si="1498">ROUND(SQRT(P1286^2+Q1286^2)*1000/(1.73*P1291),0)</f>
        <v>43</v>
      </c>
      <c r="S1286" s="111">
        <v>7.1200000000000001</v>
      </c>
      <c r="T1286" s="112">
        <v>4.7400000000000002</v>
      </c>
      <c r="U1286" s="118">
        <f t="shared" ref="U1286:U1289" si="1499">ROUND(SQRT(S1286^2+T1286^2)*1000/(1.73*S1291),0)</f>
        <v>43</v>
      </c>
      <c r="V1286" s="111">
        <v>7.3399999999999999</v>
      </c>
      <c r="W1286" s="112">
        <v>4.8799999999999999</v>
      </c>
      <c r="X1286" s="118">
        <f t="shared" ref="X1286:X1289" si="1500">ROUND(SQRT(V1286^2+W1286^2)*1000/(1.73*V1291),0)</f>
        <v>44</v>
      </c>
      <c r="Y1286" s="111">
        <v>8.5299999999999994</v>
      </c>
      <c r="Z1286" s="112">
        <v>5.6799999999999997</v>
      </c>
      <c r="AA1286" s="118">
        <v>52</v>
      </c>
      <c r="AB1286" s="111">
        <v>9.5500000000000007</v>
      </c>
      <c r="AC1286" s="112">
        <v>6.3499999999999996</v>
      </c>
      <c r="AD1286" s="118">
        <f t="shared" ref="AD1286:AD1289" si="1501">ROUND(SQRT(AB1286^2+AC1286^2)*1000/(1.73*AB1291),0)</f>
        <v>58</v>
      </c>
      <c r="AE1286" s="111">
        <v>9.1400000000000006</v>
      </c>
      <c r="AF1286" s="112">
        <v>6.0800000000000001</v>
      </c>
      <c r="AG1286" s="118">
        <f t="shared" ref="AG1286:AG1289" si="1502">ROUND(SQRT(AE1286^2+AF1286^2)*1000/(1.73*AE1291),0)</f>
        <v>55</v>
      </c>
      <c r="AH1286" s="111">
        <v>8.1600000000000001</v>
      </c>
      <c r="AI1286" s="112">
        <v>5.4299999999999997</v>
      </c>
      <c r="AJ1286" s="118">
        <f t="shared" ref="AJ1286:AJ1289" si="1503">ROUND(SQRT(AH1286^2+AI1286^2)*1000/(1.73*AH1291),0)</f>
        <v>49</v>
      </c>
      <c r="AK1286" s="111">
        <v>6.9100000000000001</v>
      </c>
      <c r="AL1286" s="112">
        <v>4.5999999999999996</v>
      </c>
      <c r="AM1286" s="118">
        <f t="shared" ref="AM1286:AM1289" si="1504">ROUND(SQRT(AK1286^2+AL1286^2)*1000/(1.73*AK1291),0)</f>
        <v>42</v>
      </c>
      <c r="AN1286" s="111">
        <v>6.4000000000000004</v>
      </c>
      <c r="AO1286" s="112">
        <v>4.2599999999999998</v>
      </c>
      <c r="AP1286" s="118">
        <f t="shared" ref="AP1286:AP1289" si="1505">ROUND(SQRT(AN1286^2+AO1286^2)*1000/(1.73*AN1291),0)</f>
        <v>39</v>
      </c>
      <c r="AQ1286" s="111">
        <v>6.1699999999999999</v>
      </c>
      <c r="AR1286" s="112">
        <v>4.1100000000000003</v>
      </c>
      <c r="AS1286" s="118">
        <f t="shared" ref="AS1286:AS1289" si="1506">ROUND(SQRT(AQ1286^2+AR1286^2)*1000/(1.73*AQ1291),0)</f>
        <v>38</v>
      </c>
      <c r="AT1286" s="111">
        <v>5.4900000000000002</v>
      </c>
      <c r="AU1286" s="112">
        <v>3.6499999999999999</v>
      </c>
      <c r="AV1286" s="118">
        <f t="shared" ref="AV1286:AV1289" si="1507">ROUND(SQRT(AT1286^2+AU1286^2)*1000/(1.73*AT1291),0)</f>
        <v>33</v>
      </c>
      <c r="AW1286" s="111">
        <v>7.4699999999999998</v>
      </c>
      <c r="AX1286" s="112">
        <v>4.9699999999999998</v>
      </c>
      <c r="AY1286" s="118">
        <f t="shared" ref="AY1286:AY1289" si="1508">ROUND(SQRT(AW1286^2+AX1286^2)*1000/(1.73*AW1291),0)</f>
        <v>46</v>
      </c>
      <c r="AZ1286" s="111">
        <v>8</v>
      </c>
      <c r="BA1286" s="112">
        <v>5.3200000000000003</v>
      </c>
      <c r="BB1286" s="118">
        <f t="shared" ref="BB1286:BB1289" si="1509">ROUND(SQRT(AZ1286^2+BA1286^2)*1000/(1.73*AZ1291),0)</f>
        <v>49</v>
      </c>
      <c r="BC1286" s="111">
        <v>7.9800000000000004</v>
      </c>
      <c r="BD1286" s="112">
        <v>5.3099999999999996</v>
      </c>
      <c r="BE1286" s="118">
        <f t="shared" ref="BE1286:BE1289" si="1510">ROUND(SQRT(BC1286^2+BD1286^2)*1000/(1.73*BC1291),0)</f>
        <v>49</v>
      </c>
      <c r="BF1286" s="111">
        <v>7.9000000000000004</v>
      </c>
      <c r="BG1286" s="112">
        <v>5.2599999999999998</v>
      </c>
      <c r="BH1286" s="118">
        <f t="shared" ref="BH1286:BH1289" si="1511">ROUND(SQRT(BF1286^2+BG1286^2)*1000/(1.73*BF1291),0)</f>
        <v>48</v>
      </c>
      <c r="BI1286" s="111">
        <v>8.1199999999999992</v>
      </c>
      <c r="BJ1286" s="112">
        <v>5.4000000000000004</v>
      </c>
      <c r="BK1286" s="118">
        <f t="shared" ref="BK1286:BK1289" si="1512">ROUND(SQRT(BI1286^2+BJ1286^2)*1000/(1.73*BI1291),0)</f>
        <v>50</v>
      </c>
      <c r="BL1286" s="111">
        <v>8.5199999999999996</v>
      </c>
      <c r="BM1286" s="112">
        <v>5.6699999999999999</v>
      </c>
      <c r="BN1286" s="118">
        <f t="shared" ref="BN1286:BN1289" si="1513">ROUND(SQRT(BL1286^2+BM1286^2)*1000/(1.73*BL1291),0)</f>
        <v>52</v>
      </c>
      <c r="BO1286" s="111">
        <v>8.1999999999999993</v>
      </c>
      <c r="BP1286" s="112">
        <v>5.46</v>
      </c>
      <c r="BQ1286" s="118">
        <f t="shared" ref="BQ1286:BQ1289" si="1514">ROUND(SQRT(BO1286^2+BP1286^2)*1000/(1.73*BO1291),0)</f>
        <v>50</v>
      </c>
      <c r="BR1286" s="111">
        <v>9.1400000000000006</v>
      </c>
      <c r="BS1286" s="112">
        <v>6.0800000000000001</v>
      </c>
      <c r="BT1286" s="118">
        <f t="shared" ref="BT1286:BT1289" si="1515">ROUND(SQRT(BR1286^2+BS1286^2)*1000/(1.73*BR1291),0)</f>
        <v>56</v>
      </c>
      <c r="BU1286" s="111">
        <v>9.5</v>
      </c>
      <c r="BV1286" s="112">
        <v>6.3200000000000003</v>
      </c>
      <c r="BW1286" s="118">
        <f t="shared" ref="BW1286:BW1289" si="1516">ROUND(SQRT(BU1286^2+BV1286^2)*1000/(1.73*BU1291),0)</f>
        <v>58</v>
      </c>
      <c r="BX1286" s="111">
        <v>9.1400000000000006</v>
      </c>
      <c r="BY1286" s="112">
        <v>6.0800000000000001</v>
      </c>
      <c r="BZ1286" s="118">
        <f t="shared" ref="BZ1286:BZ1289" si="1517">ROUND(SQRT(BX1286^2+BY1286^2)*1000/(1.73*BX1291),0)</f>
        <v>55</v>
      </c>
      <c r="CA1286" s="66"/>
      <c r="CB1286" s="43"/>
      <c r="CC1286" s="43"/>
      <c r="CD1286" s="43"/>
      <c r="CE1286" s="43"/>
      <c r="CF1286" s="43"/>
      <c r="CG1286" s="43"/>
      <c r="CH1286" s="43"/>
      <c r="CI1286" s="43"/>
      <c r="CJ1286" s="43"/>
      <c r="CK1286" s="43"/>
      <c r="CL1286" s="43"/>
      <c r="CM1286" s="43"/>
      <c r="CN1286" s="43"/>
      <c r="CO1286" s="43"/>
      <c r="CP1286" s="43"/>
      <c r="CQ1286" s="43"/>
      <c r="CR1286" s="43"/>
      <c r="CS1286" s="43"/>
      <c r="CT1286" s="43"/>
      <c r="CU1286" s="43"/>
      <c r="CV1286" s="43"/>
      <c r="CW1286" s="43"/>
      <c r="CX1286" s="43"/>
      <c r="CY1286" s="43"/>
      <c r="CZ1286" s="43"/>
      <c r="DA1286" s="43"/>
      <c r="DB1286" s="43"/>
      <c r="DC1286" s="43"/>
      <c r="DD1286" s="43"/>
      <c r="DE1286" s="43"/>
    </row>
    <row r="1287" s="43" customFormat="1" ht="20.25">
      <c r="A1287" s="66"/>
      <c r="B1287" s="138"/>
      <c r="C1287" s="258" t="s">
        <v>204</v>
      </c>
      <c r="D1287" s="38"/>
      <c r="E1287" s="117"/>
      <c r="F1287" s="116">
        <v>110</v>
      </c>
      <c r="G1287" s="111">
        <v>6.71</v>
      </c>
      <c r="H1287" s="112">
        <v>4.4699999999999998</v>
      </c>
      <c r="I1287" s="118">
        <f t="shared" si="1495"/>
        <v>40</v>
      </c>
      <c r="J1287" s="111">
        <v>5.4900000000000002</v>
      </c>
      <c r="K1287" s="112">
        <v>3.6499999999999999</v>
      </c>
      <c r="L1287" s="118">
        <f t="shared" si="1496"/>
        <v>33</v>
      </c>
      <c r="M1287" s="111">
        <v>6.1200000000000001</v>
      </c>
      <c r="N1287" s="112">
        <v>4.0700000000000003</v>
      </c>
      <c r="O1287" s="118">
        <f t="shared" si="1497"/>
        <v>37</v>
      </c>
      <c r="P1287" s="111">
        <v>6.0999999999999996</v>
      </c>
      <c r="Q1287" s="112">
        <v>4.0599999999999996</v>
      </c>
      <c r="R1287" s="118">
        <f t="shared" si="1498"/>
        <v>37</v>
      </c>
      <c r="S1287" s="111">
        <v>6.0999999999999996</v>
      </c>
      <c r="T1287" s="112">
        <v>4.0599999999999996</v>
      </c>
      <c r="U1287" s="118">
        <f t="shared" si="1499"/>
        <v>37</v>
      </c>
      <c r="V1287" s="111">
        <v>6.0999999999999996</v>
      </c>
      <c r="W1287" s="112">
        <v>4.0599999999999996</v>
      </c>
      <c r="X1287" s="118">
        <f t="shared" si="1500"/>
        <v>37</v>
      </c>
      <c r="Y1287" s="111">
        <v>7.0199999999999996</v>
      </c>
      <c r="Z1287" s="112">
        <v>4.6699999999999999</v>
      </c>
      <c r="AA1287" s="118">
        <v>42</v>
      </c>
      <c r="AB1287" s="111">
        <v>8.2300000000000004</v>
      </c>
      <c r="AC1287" s="112">
        <v>5.4800000000000004</v>
      </c>
      <c r="AD1287" s="118">
        <f t="shared" si="1501"/>
        <v>50</v>
      </c>
      <c r="AE1287" s="111">
        <v>7.8300000000000001</v>
      </c>
      <c r="AF1287" s="112">
        <v>5.21</v>
      </c>
      <c r="AG1287" s="118">
        <f t="shared" si="1502"/>
        <v>47</v>
      </c>
      <c r="AH1287" s="111">
        <v>7.3200000000000003</v>
      </c>
      <c r="AI1287" s="112">
        <v>4.8700000000000001</v>
      </c>
      <c r="AJ1287" s="118">
        <f t="shared" si="1503"/>
        <v>44</v>
      </c>
      <c r="AK1287" s="111">
        <v>6.0999999999999996</v>
      </c>
      <c r="AL1287" s="112">
        <v>4.0599999999999996</v>
      </c>
      <c r="AM1287" s="118">
        <f t="shared" si="1504"/>
        <v>37</v>
      </c>
      <c r="AN1287" s="111">
        <v>6.3899999999999997</v>
      </c>
      <c r="AO1287" s="112">
        <v>4.25</v>
      </c>
      <c r="AP1287" s="118">
        <f t="shared" si="1505"/>
        <v>39</v>
      </c>
      <c r="AQ1287" s="111">
        <v>5.8799999999999999</v>
      </c>
      <c r="AR1287" s="112">
        <v>3.9100000000000001</v>
      </c>
      <c r="AS1287" s="118">
        <f t="shared" si="1506"/>
        <v>36</v>
      </c>
      <c r="AT1287" s="111">
        <v>5.2699999999999996</v>
      </c>
      <c r="AU1287" s="112">
        <v>3.5099999999999998</v>
      </c>
      <c r="AV1287" s="118">
        <f t="shared" si="1507"/>
        <v>32</v>
      </c>
      <c r="AW1287" s="111">
        <v>6.4000000000000004</v>
      </c>
      <c r="AX1287" s="112">
        <v>4.2599999999999998</v>
      </c>
      <c r="AY1287" s="118">
        <f t="shared" si="1508"/>
        <v>39</v>
      </c>
      <c r="AZ1287" s="111">
        <v>6.71</v>
      </c>
      <c r="BA1287" s="112">
        <v>4.46</v>
      </c>
      <c r="BB1287" s="118">
        <f t="shared" si="1509"/>
        <v>41</v>
      </c>
      <c r="BC1287" s="111">
        <v>7.9199999999999999</v>
      </c>
      <c r="BD1287" s="112">
        <v>5.2699999999999996</v>
      </c>
      <c r="BE1287" s="118">
        <f t="shared" si="1510"/>
        <v>48</v>
      </c>
      <c r="BF1287" s="111">
        <v>7.3200000000000003</v>
      </c>
      <c r="BG1287" s="112">
        <v>4.8700000000000001</v>
      </c>
      <c r="BH1287" s="118">
        <f t="shared" si="1511"/>
        <v>45</v>
      </c>
      <c r="BI1287" s="111">
        <v>7.9199999999999999</v>
      </c>
      <c r="BJ1287" s="112">
        <v>5.2699999999999996</v>
      </c>
      <c r="BK1287" s="118">
        <f t="shared" si="1512"/>
        <v>48</v>
      </c>
      <c r="BL1287" s="111">
        <v>8.5299999999999994</v>
      </c>
      <c r="BM1287" s="112">
        <v>5.6799999999999997</v>
      </c>
      <c r="BN1287" s="118">
        <f t="shared" si="1513"/>
        <v>52</v>
      </c>
      <c r="BO1287" s="111">
        <v>8.1999999999999993</v>
      </c>
      <c r="BP1287" s="112">
        <v>5.46</v>
      </c>
      <c r="BQ1287" s="118">
        <f t="shared" si="1514"/>
        <v>50</v>
      </c>
      <c r="BR1287" s="111">
        <v>7.8099999999999996</v>
      </c>
      <c r="BS1287" s="112">
        <v>5.2000000000000002</v>
      </c>
      <c r="BT1287" s="118">
        <f t="shared" si="1515"/>
        <v>47</v>
      </c>
      <c r="BU1287" s="111">
        <v>8.4100000000000001</v>
      </c>
      <c r="BV1287" s="112">
        <v>5.5999999999999996</v>
      </c>
      <c r="BW1287" s="118">
        <f t="shared" si="1516"/>
        <v>51</v>
      </c>
      <c r="BX1287" s="111">
        <v>6.9199999999999999</v>
      </c>
      <c r="BY1287" s="112">
        <v>4.5999999999999996</v>
      </c>
      <c r="BZ1287" s="118">
        <f t="shared" si="1517"/>
        <v>42</v>
      </c>
      <c r="CA1287" s="66"/>
      <c r="CB1287" s="43"/>
      <c r="CC1287" s="43"/>
      <c r="CD1287" s="43"/>
      <c r="CE1287" s="43"/>
      <c r="CF1287" s="43"/>
      <c r="CG1287" s="43"/>
      <c r="CH1287" s="43"/>
      <c r="CI1287" s="43"/>
      <c r="CJ1287" s="43"/>
      <c r="CK1287" s="43"/>
      <c r="CL1287" s="43"/>
      <c r="CM1287" s="43"/>
      <c r="CN1287" s="43"/>
      <c r="CO1287" s="43"/>
      <c r="CP1287" s="43"/>
      <c r="CQ1287" s="43"/>
      <c r="CR1287" s="43"/>
      <c r="CS1287" s="43"/>
      <c r="CT1287" s="43"/>
      <c r="CU1287" s="43"/>
      <c r="CV1287" s="43"/>
      <c r="CW1287" s="43"/>
      <c r="CX1287" s="43"/>
      <c r="CY1287" s="43"/>
      <c r="CZ1287" s="43"/>
      <c r="DA1287" s="43"/>
      <c r="DB1287" s="43"/>
      <c r="DC1287" s="43"/>
      <c r="DD1287" s="43"/>
      <c r="DE1287" s="43"/>
    </row>
    <row r="1288" s="43" customFormat="1" ht="20.25">
      <c r="A1288" s="66"/>
      <c r="B1288" s="138"/>
      <c r="C1288" s="258" t="s">
        <v>388</v>
      </c>
      <c r="D1288" s="38"/>
      <c r="E1288" s="117"/>
      <c r="F1288" s="116">
        <v>35</v>
      </c>
      <c r="G1288" s="111">
        <v>0.53000000000000003</v>
      </c>
      <c r="H1288" s="112">
        <v>0.34999999999999998</v>
      </c>
      <c r="I1288" s="118">
        <f t="shared" si="1495"/>
        <v>10</v>
      </c>
      <c r="J1288" s="111">
        <v>0.55000000000000004</v>
      </c>
      <c r="K1288" s="112">
        <v>0.37</v>
      </c>
      <c r="L1288" s="118">
        <f t="shared" si="1496"/>
        <v>10</v>
      </c>
      <c r="M1288" s="111">
        <v>0.55000000000000004</v>
      </c>
      <c r="N1288" s="112">
        <v>0.37</v>
      </c>
      <c r="O1288" s="118">
        <f t="shared" si="1497"/>
        <v>10</v>
      </c>
      <c r="P1288" s="111">
        <v>0.55000000000000004</v>
      </c>
      <c r="Q1288" s="112">
        <v>0.37</v>
      </c>
      <c r="R1288" s="118">
        <f t="shared" si="1498"/>
        <v>10</v>
      </c>
      <c r="S1288" s="111">
        <v>0.55000000000000004</v>
      </c>
      <c r="T1288" s="112">
        <v>0.37</v>
      </c>
      <c r="U1288" s="118">
        <f t="shared" si="1499"/>
        <v>10</v>
      </c>
      <c r="V1288" s="111">
        <v>0.55000000000000004</v>
      </c>
      <c r="W1288" s="112">
        <v>0.37</v>
      </c>
      <c r="X1288" s="118">
        <f t="shared" si="1500"/>
        <v>10</v>
      </c>
      <c r="Y1288" s="111">
        <v>0.55000000000000004</v>
      </c>
      <c r="Z1288" s="112">
        <v>0.37</v>
      </c>
      <c r="AA1288" s="118">
        <v>10</v>
      </c>
      <c r="AB1288" s="111">
        <v>0.55000000000000004</v>
      </c>
      <c r="AC1288" s="112">
        <v>0.37</v>
      </c>
      <c r="AD1288" s="118">
        <f t="shared" si="1501"/>
        <v>10</v>
      </c>
      <c r="AE1288" s="111">
        <v>0.55000000000000004</v>
      </c>
      <c r="AF1288" s="112">
        <v>0.37</v>
      </c>
      <c r="AG1288" s="118">
        <f t="shared" si="1502"/>
        <v>10</v>
      </c>
      <c r="AH1288" s="111">
        <v>0.55000000000000004</v>
      </c>
      <c r="AI1288" s="112">
        <v>0.37</v>
      </c>
      <c r="AJ1288" s="118">
        <f t="shared" si="1503"/>
        <v>10</v>
      </c>
      <c r="AK1288" s="111">
        <v>0.55000000000000004</v>
      </c>
      <c r="AL1288" s="112">
        <v>0.37</v>
      </c>
      <c r="AM1288" s="118">
        <f t="shared" si="1504"/>
        <v>10</v>
      </c>
      <c r="AN1288" s="111">
        <v>0.55000000000000004</v>
      </c>
      <c r="AO1288" s="112">
        <v>0.37</v>
      </c>
      <c r="AP1288" s="118">
        <f t="shared" si="1505"/>
        <v>10</v>
      </c>
      <c r="AQ1288" s="111">
        <v>0.55000000000000004</v>
      </c>
      <c r="AR1288" s="112">
        <v>0.37</v>
      </c>
      <c r="AS1288" s="118">
        <f t="shared" si="1506"/>
        <v>10</v>
      </c>
      <c r="AT1288" s="111">
        <v>0.55000000000000004</v>
      </c>
      <c r="AU1288" s="112">
        <v>0.37</v>
      </c>
      <c r="AV1288" s="118">
        <f t="shared" si="1507"/>
        <v>10</v>
      </c>
      <c r="AW1288" s="111">
        <v>0.55000000000000004</v>
      </c>
      <c r="AX1288" s="112">
        <v>0.37</v>
      </c>
      <c r="AY1288" s="118">
        <f t="shared" si="1508"/>
        <v>10</v>
      </c>
      <c r="AZ1288" s="111">
        <v>0.55000000000000004</v>
      </c>
      <c r="BA1288" s="112">
        <v>0.37</v>
      </c>
      <c r="BB1288" s="118">
        <f t="shared" si="1509"/>
        <v>10</v>
      </c>
      <c r="BC1288" s="111">
        <v>0.55000000000000004</v>
      </c>
      <c r="BD1288" s="112">
        <v>0.37</v>
      </c>
      <c r="BE1288" s="118">
        <f t="shared" si="1510"/>
        <v>10</v>
      </c>
      <c r="BF1288" s="111">
        <v>0.55000000000000004</v>
      </c>
      <c r="BG1288" s="112">
        <v>0.37</v>
      </c>
      <c r="BH1288" s="118">
        <f t="shared" si="1511"/>
        <v>10</v>
      </c>
      <c r="BI1288" s="111">
        <v>0.55000000000000004</v>
      </c>
      <c r="BJ1288" s="112">
        <v>0.37</v>
      </c>
      <c r="BK1288" s="118">
        <f t="shared" si="1512"/>
        <v>10</v>
      </c>
      <c r="BL1288" s="111">
        <v>0.55000000000000004</v>
      </c>
      <c r="BM1288" s="112">
        <v>0.37</v>
      </c>
      <c r="BN1288" s="118">
        <f t="shared" si="1513"/>
        <v>10</v>
      </c>
      <c r="BO1288" s="111">
        <v>0.55000000000000004</v>
      </c>
      <c r="BP1288" s="112">
        <v>0.37</v>
      </c>
      <c r="BQ1288" s="118">
        <f t="shared" si="1514"/>
        <v>10</v>
      </c>
      <c r="BR1288" s="111">
        <v>0.55000000000000004</v>
      </c>
      <c r="BS1288" s="112">
        <v>0.37</v>
      </c>
      <c r="BT1288" s="118">
        <f t="shared" si="1515"/>
        <v>10</v>
      </c>
      <c r="BU1288" s="111">
        <v>0.55000000000000004</v>
      </c>
      <c r="BV1288" s="112">
        <v>0.37</v>
      </c>
      <c r="BW1288" s="118">
        <f t="shared" si="1516"/>
        <v>10</v>
      </c>
      <c r="BX1288" s="111">
        <v>0.55000000000000004</v>
      </c>
      <c r="BY1288" s="112">
        <v>0.37</v>
      </c>
      <c r="BZ1288" s="118">
        <f t="shared" si="1517"/>
        <v>10</v>
      </c>
      <c r="CA1288" s="66"/>
      <c r="CB1288" s="43"/>
      <c r="CC1288" s="43"/>
      <c r="CD1288" s="43"/>
      <c r="CE1288" s="43"/>
      <c r="CF1288" s="43"/>
      <c r="CG1288" s="43"/>
      <c r="CH1288" s="43"/>
      <c r="CI1288" s="43"/>
      <c r="CJ1288" s="43"/>
      <c r="CK1288" s="43"/>
      <c r="CL1288" s="43"/>
      <c r="CM1288" s="43"/>
      <c r="CN1288" s="43"/>
      <c r="CO1288" s="43"/>
      <c r="CP1288" s="43"/>
      <c r="CQ1288" s="43"/>
      <c r="CR1288" s="43"/>
      <c r="CS1288" s="43"/>
      <c r="CT1288" s="43"/>
      <c r="CU1288" s="43"/>
      <c r="CV1288" s="43"/>
      <c r="CW1288" s="43"/>
      <c r="CX1288" s="43"/>
      <c r="CY1288" s="43"/>
      <c r="CZ1288" s="43"/>
      <c r="DA1288" s="43"/>
      <c r="DB1288" s="43"/>
      <c r="DC1288" s="43"/>
      <c r="DD1288" s="43"/>
      <c r="DE1288" s="43"/>
    </row>
    <row r="1289" s="43" customFormat="1" ht="20.25">
      <c r="A1289" s="66"/>
      <c r="B1289" s="138"/>
      <c r="C1289" s="258" t="s">
        <v>389</v>
      </c>
      <c r="D1289" s="38"/>
      <c r="E1289" s="117"/>
      <c r="F1289" s="116">
        <v>35</v>
      </c>
      <c r="G1289" s="111">
        <v>0.55000000000000004</v>
      </c>
      <c r="H1289" s="112">
        <v>0.37</v>
      </c>
      <c r="I1289" s="118">
        <f t="shared" si="1495"/>
        <v>10</v>
      </c>
      <c r="J1289" s="111">
        <v>0.55000000000000004</v>
      </c>
      <c r="K1289" s="112">
        <v>0.37</v>
      </c>
      <c r="L1289" s="118">
        <f t="shared" si="1496"/>
        <v>10</v>
      </c>
      <c r="M1289" s="111">
        <v>0.55000000000000004</v>
      </c>
      <c r="N1289" s="112">
        <v>0.37</v>
      </c>
      <c r="O1289" s="118">
        <f t="shared" si="1497"/>
        <v>10</v>
      </c>
      <c r="P1289" s="111">
        <v>0.55000000000000004</v>
      </c>
      <c r="Q1289" s="112">
        <v>0.37</v>
      </c>
      <c r="R1289" s="118">
        <f t="shared" si="1498"/>
        <v>10</v>
      </c>
      <c r="S1289" s="111">
        <v>0.55000000000000004</v>
      </c>
      <c r="T1289" s="112">
        <v>0.37</v>
      </c>
      <c r="U1289" s="118">
        <f t="shared" si="1499"/>
        <v>10</v>
      </c>
      <c r="V1289" s="111">
        <v>0.55000000000000004</v>
      </c>
      <c r="W1289" s="112">
        <v>0.37</v>
      </c>
      <c r="X1289" s="118">
        <f t="shared" si="1500"/>
        <v>10</v>
      </c>
      <c r="Y1289" s="111">
        <v>0.55000000000000004</v>
      </c>
      <c r="Z1289" s="112">
        <v>0.37</v>
      </c>
      <c r="AA1289" s="118">
        <v>10</v>
      </c>
      <c r="AB1289" s="111">
        <v>0.55000000000000004</v>
      </c>
      <c r="AC1289" s="112">
        <v>0.37</v>
      </c>
      <c r="AD1289" s="118">
        <f t="shared" si="1501"/>
        <v>10</v>
      </c>
      <c r="AE1289" s="111">
        <v>0.55000000000000004</v>
      </c>
      <c r="AF1289" s="112">
        <v>0.37</v>
      </c>
      <c r="AG1289" s="118">
        <f t="shared" si="1502"/>
        <v>10</v>
      </c>
      <c r="AH1289" s="111">
        <v>0.55000000000000004</v>
      </c>
      <c r="AI1289" s="112">
        <v>0.37</v>
      </c>
      <c r="AJ1289" s="118">
        <f t="shared" si="1503"/>
        <v>10</v>
      </c>
      <c r="AK1289" s="111">
        <v>0.55000000000000004</v>
      </c>
      <c r="AL1289" s="112">
        <v>0.37</v>
      </c>
      <c r="AM1289" s="118">
        <f t="shared" si="1504"/>
        <v>10</v>
      </c>
      <c r="AN1289" s="111">
        <v>0.55000000000000004</v>
      </c>
      <c r="AO1289" s="112">
        <v>0.37</v>
      </c>
      <c r="AP1289" s="118">
        <f t="shared" si="1505"/>
        <v>10</v>
      </c>
      <c r="AQ1289" s="111">
        <v>0.55000000000000004</v>
      </c>
      <c r="AR1289" s="112">
        <v>0.37</v>
      </c>
      <c r="AS1289" s="118">
        <f t="shared" si="1506"/>
        <v>10</v>
      </c>
      <c r="AT1289" s="111">
        <v>0.55000000000000004</v>
      </c>
      <c r="AU1289" s="112">
        <v>0.37</v>
      </c>
      <c r="AV1289" s="118">
        <f t="shared" si="1507"/>
        <v>10</v>
      </c>
      <c r="AW1289" s="111">
        <v>0.55000000000000004</v>
      </c>
      <c r="AX1289" s="112">
        <v>0.37</v>
      </c>
      <c r="AY1289" s="118">
        <f t="shared" si="1508"/>
        <v>10</v>
      </c>
      <c r="AZ1289" s="111">
        <v>0.55000000000000004</v>
      </c>
      <c r="BA1289" s="112">
        <v>0.37</v>
      </c>
      <c r="BB1289" s="118">
        <f t="shared" si="1509"/>
        <v>10</v>
      </c>
      <c r="BC1289" s="111">
        <v>0.55000000000000004</v>
      </c>
      <c r="BD1289" s="112">
        <v>0.37</v>
      </c>
      <c r="BE1289" s="118">
        <f t="shared" si="1510"/>
        <v>10</v>
      </c>
      <c r="BF1289" s="111">
        <v>0.55000000000000004</v>
      </c>
      <c r="BG1289" s="112">
        <v>0.37</v>
      </c>
      <c r="BH1289" s="118">
        <f t="shared" si="1511"/>
        <v>10</v>
      </c>
      <c r="BI1289" s="111">
        <v>0.55000000000000004</v>
      </c>
      <c r="BJ1289" s="112">
        <v>0.37</v>
      </c>
      <c r="BK1289" s="118">
        <f t="shared" si="1512"/>
        <v>10</v>
      </c>
      <c r="BL1289" s="111">
        <v>0.55000000000000004</v>
      </c>
      <c r="BM1289" s="112">
        <v>0.37</v>
      </c>
      <c r="BN1289" s="118">
        <f t="shared" si="1513"/>
        <v>10</v>
      </c>
      <c r="BO1289" s="111">
        <v>0.55000000000000004</v>
      </c>
      <c r="BP1289" s="112">
        <v>0.37</v>
      </c>
      <c r="BQ1289" s="118">
        <f t="shared" si="1514"/>
        <v>10</v>
      </c>
      <c r="BR1289" s="111">
        <v>0.55000000000000004</v>
      </c>
      <c r="BS1289" s="112">
        <v>0.37</v>
      </c>
      <c r="BT1289" s="118">
        <f t="shared" si="1515"/>
        <v>10</v>
      </c>
      <c r="BU1289" s="111">
        <v>0.55000000000000004</v>
      </c>
      <c r="BV1289" s="112">
        <v>0.37</v>
      </c>
      <c r="BW1289" s="118">
        <f t="shared" si="1516"/>
        <v>10</v>
      </c>
      <c r="BX1289" s="111">
        <v>0.55000000000000004</v>
      </c>
      <c r="BY1289" s="112">
        <v>0.37</v>
      </c>
      <c r="BZ1289" s="118">
        <f t="shared" si="1517"/>
        <v>10</v>
      </c>
      <c r="CA1289" s="66"/>
      <c r="CB1289" s="43"/>
      <c r="CC1289" s="43"/>
      <c r="CD1289" s="43"/>
      <c r="CE1289" s="43"/>
      <c r="CF1289" s="43"/>
      <c r="CG1289" s="43"/>
      <c r="CH1289" s="43"/>
      <c r="CI1289" s="43"/>
      <c r="CJ1289" s="43"/>
      <c r="CK1289" s="43"/>
      <c r="CL1289" s="43"/>
      <c r="CM1289" s="43"/>
      <c r="CN1289" s="43"/>
      <c r="CO1289" s="43"/>
      <c r="CP1289" s="43"/>
      <c r="CQ1289" s="43"/>
      <c r="CR1289" s="43"/>
      <c r="CS1289" s="43"/>
      <c r="CT1289" s="43"/>
      <c r="CU1289" s="43"/>
      <c r="CV1289" s="43"/>
      <c r="CW1289" s="43"/>
      <c r="CX1289" s="43"/>
      <c r="CY1289" s="43"/>
      <c r="CZ1289" s="43"/>
      <c r="DA1289" s="43"/>
      <c r="DB1289" s="43"/>
      <c r="DC1289" s="43"/>
      <c r="DD1289" s="43"/>
      <c r="DE1289" s="43"/>
    </row>
    <row r="1290" s="43" customFormat="1" ht="21">
      <c r="A1290" s="66"/>
      <c r="B1290" s="138"/>
      <c r="C1290" s="263" t="s">
        <v>390</v>
      </c>
      <c r="D1290" s="217"/>
      <c r="E1290" s="134"/>
      <c r="F1290" s="133">
        <v>35</v>
      </c>
      <c r="G1290" s="269">
        <v>0.46000000000000002</v>
      </c>
      <c r="H1290" s="270">
        <v>0.31</v>
      </c>
      <c r="I1290" s="272">
        <f>ROUND(SQRT(G1290^2+H1290^2)*1000/(1.73*G1293),0)</f>
        <v>9</v>
      </c>
      <c r="J1290" s="269">
        <v>0.46000000000000002</v>
      </c>
      <c r="K1290" s="270">
        <v>0.31</v>
      </c>
      <c r="L1290" s="272">
        <f>ROUND(SQRT(J1290^2+K1290^2)*1000/(1.73*J1293),0)</f>
        <v>9</v>
      </c>
      <c r="M1290" s="269">
        <v>0.46000000000000002</v>
      </c>
      <c r="N1290" s="270">
        <v>0.31</v>
      </c>
      <c r="O1290" s="272">
        <f>ROUND(SQRT(M1290^2+N1290^2)*1000/(1.73*M1293),0)</f>
        <v>9</v>
      </c>
      <c r="P1290" s="269">
        <v>0.46000000000000002</v>
      </c>
      <c r="Q1290" s="270">
        <v>0.31</v>
      </c>
      <c r="R1290" s="272">
        <f>ROUND(SQRT(P1290^2+Q1290^2)*1000/(1.73*P1293),0)</f>
        <v>9</v>
      </c>
      <c r="S1290" s="269">
        <v>0.46000000000000002</v>
      </c>
      <c r="T1290" s="270">
        <v>0.31</v>
      </c>
      <c r="U1290" s="272">
        <f>ROUND(SQRT(S1290^2+T1290^2)*1000/(1.73*S1293),0)</f>
        <v>9</v>
      </c>
      <c r="V1290" s="269">
        <v>0.46000000000000002</v>
      </c>
      <c r="W1290" s="270">
        <v>0.31</v>
      </c>
      <c r="X1290" s="272">
        <f>ROUND(SQRT(V1290^2+W1290^2)*1000/(1.73*V1293),0)</f>
        <v>9</v>
      </c>
      <c r="Y1290" s="269">
        <v>0.46000000000000002</v>
      </c>
      <c r="Z1290" s="270">
        <v>0.31</v>
      </c>
      <c r="AA1290" s="272">
        <v>9</v>
      </c>
      <c r="AB1290" s="269">
        <v>0.46000000000000002</v>
      </c>
      <c r="AC1290" s="270">
        <v>0.31</v>
      </c>
      <c r="AD1290" s="272">
        <f>ROUND(SQRT(AB1290^2+AC1290^2)*1000/(1.73*AB1293),0)</f>
        <v>9</v>
      </c>
      <c r="AE1290" s="269">
        <v>0.46000000000000002</v>
      </c>
      <c r="AF1290" s="270">
        <v>0.31</v>
      </c>
      <c r="AG1290" s="272">
        <f>ROUND(SQRT(AE1290^2+AF1290^2)*1000/(1.73*AE1293),0)</f>
        <v>9</v>
      </c>
      <c r="AH1290" s="269">
        <v>0.46000000000000002</v>
      </c>
      <c r="AI1290" s="270">
        <v>0.31</v>
      </c>
      <c r="AJ1290" s="272">
        <f>ROUND(SQRT(AH1290^2+AI1290^2)*1000/(1.73*AH1293),0)</f>
        <v>9</v>
      </c>
      <c r="AK1290" s="269">
        <v>0.46000000000000002</v>
      </c>
      <c r="AL1290" s="270">
        <v>0.31</v>
      </c>
      <c r="AM1290" s="272">
        <f>ROUND(SQRT(AK1290^2+AL1290^2)*1000/(1.73*AK1293),0)</f>
        <v>9</v>
      </c>
      <c r="AN1290" s="269">
        <v>0.46000000000000002</v>
      </c>
      <c r="AO1290" s="270">
        <v>0.31</v>
      </c>
      <c r="AP1290" s="272">
        <f>ROUND(SQRT(AN1290^2+AO1290^2)*1000/(1.73*AN1293),0)</f>
        <v>9</v>
      </c>
      <c r="AQ1290" s="269">
        <v>0.46000000000000002</v>
      </c>
      <c r="AR1290" s="270">
        <v>0.31</v>
      </c>
      <c r="AS1290" s="272">
        <f>ROUND(SQRT(AQ1290^2+AR1290^2)*1000/(1.73*AQ1293),0)</f>
        <v>9</v>
      </c>
      <c r="AT1290" s="269">
        <v>0.46000000000000002</v>
      </c>
      <c r="AU1290" s="270">
        <v>0.31</v>
      </c>
      <c r="AV1290" s="272">
        <f>ROUND(SQRT(AT1290^2+AU1290^2)*1000/(1.73*AT1293),0)</f>
        <v>9</v>
      </c>
      <c r="AW1290" s="269">
        <v>0.46000000000000002</v>
      </c>
      <c r="AX1290" s="270">
        <v>0.31</v>
      </c>
      <c r="AY1290" s="272">
        <f>ROUND(SQRT(AW1290^2+AX1290^2)*1000/(1.73*AW1293),0)</f>
        <v>9</v>
      </c>
      <c r="AZ1290" s="269">
        <v>0.46000000000000002</v>
      </c>
      <c r="BA1290" s="270">
        <v>0.31</v>
      </c>
      <c r="BB1290" s="272">
        <f>ROUND(SQRT(AZ1290^2+BA1290^2)*1000/(1.73*AZ1293),0)</f>
        <v>9</v>
      </c>
      <c r="BC1290" s="269">
        <v>0.46000000000000002</v>
      </c>
      <c r="BD1290" s="270">
        <v>0.31</v>
      </c>
      <c r="BE1290" s="272">
        <f>ROUND(SQRT(BC1290^2+BD1290^2)*1000/(1.73*BC1293),0)</f>
        <v>9</v>
      </c>
      <c r="BF1290" s="269">
        <v>0.46000000000000002</v>
      </c>
      <c r="BG1290" s="270">
        <v>0.31</v>
      </c>
      <c r="BH1290" s="272">
        <f>ROUND(SQRT(BF1290^2+BG1290^2)*1000/(1.73*BF1293),0)</f>
        <v>9</v>
      </c>
      <c r="BI1290" s="269">
        <v>0.46000000000000002</v>
      </c>
      <c r="BJ1290" s="270">
        <v>0.31</v>
      </c>
      <c r="BK1290" s="272">
        <f>ROUND(SQRT(BI1290^2+BJ1290^2)*1000/(1.73*BI1293),0)</f>
        <v>9</v>
      </c>
      <c r="BL1290" s="269">
        <v>0.46000000000000002</v>
      </c>
      <c r="BM1290" s="270">
        <v>0.31</v>
      </c>
      <c r="BN1290" s="272">
        <f>ROUND(SQRT(BL1290^2+BM1290^2)*1000/(1.73*BL1293),0)</f>
        <v>9</v>
      </c>
      <c r="BO1290" s="269">
        <v>0.46000000000000002</v>
      </c>
      <c r="BP1290" s="270">
        <v>0.31</v>
      </c>
      <c r="BQ1290" s="272">
        <f>ROUND(SQRT(BO1290^2+BP1290^2)*1000/(1.73*BO1293),0)</f>
        <v>9</v>
      </c>
      <c r="BR1290" s="269">
        <v>0.46000000000000002</v>
      </c>
      <c r="BS1290" s="270">
        <v>0.31</v>
      </c>
      <c r="BT1290" s="272">
        <f>ROUND(SQRT(BR1290^2+BS1290^2)*1000/(1.73*BR1293),0)</f>
        <v>9</v>
      </c>
      <c r="BU1290" s="269">
        <v>0.46000000000000002</v>
      </c>
      <c r="BV1290" s="270">
        <v>0.31</v>
      </c>
      <c r="BW1290" s="272">
        <f>ROUND(SQRT(BU1290^2+BV1290^2)*1000/(1.73*BU1293),0)</f>
        <v>9</v>
      </c>
      <c r="BX1290" s="269">
        <v>0.46000000000000002</v>
      </c>
      <c r="BY1290" s="270">
        <v>0.31</v>
      </c>
      <c r="BZ1290" s="272">
        <f>ROUND(SQRT(BX1290^2+BY1290^2)*1000/(1.73*BX1293),0)</f>
        <v>9</v>
      </c>
      <c r="CA1290" s="66"/>
      <c r="CB1290" s="43"/>
      <c r="CC1290" s="43"/>
      <c r="CD1290" s="43"/>
      <c r="CE1290" s="43"/>
      <c r="CF1290" s="43"/>
      <c r="CG1290" s="43"/>
      <c r="CH1290" s="43"/>
      <c r="CI1290" s="43"/>
      <c r="CJ1290" s="43"/>
      <c r="CK1290" s="43"/>
      <c r="CL1290" s="43"/>
      <c r="CM1290" s="43"/>
      <c r="CN1290" s="43"/>
      <c r="CO1290" s="43"/>
      <c r="CP1290" s="43"/>
      <c r="CQ1290" s="43"/>
      <c r="CR1290" s="43"/>
      <c r="CS1290" s="43"/>
      <c r="CT1290" s="43"/>
      <c r="CU1290" s="43"/>
      <c r="CV1290" s="43"/>
      <c r="CW1290" s="43"/>
      <c r="CX1290" s="43"/>
      <c r="CY1290" s="43"/>
      <c r="CZ1290" s="43"/>
      <c r="DA1290" s="43"/>
      <c r="DB1290" s="43"/>
      <c r="DC1290" s="43"/>
      <c r="DD1290" s="43"/>
      <c r="DE1290" s="43"/>
    </row>
    <row r="1291" s="43" customFormat="1" ht="20.25">
      <c r="A1291" s="66"/>
      <c r="B1291" s="138" t="s">
        <v>52</v>
      </c>
      <c r="C1291" s="215" t="s">
        <v>243</v>
      </c>
      <c r="D1291" s="216"/>
      <c r="E1291" s="128" t="s">
        <v>54</v>
      </c>
      <c r="F1291" s="127">
        <v>110</v>
      </c>
      <c r="G1291" s="140">
        <v>115.19</v>
      </c>
      <c r="H1291" s="141"/>
      <c r="I1291" s="142"/>
      <c r="J1291" s="140">
        <v>115.17</v>
      </c>
      <c r="K1291" s="141"/>
      <c r="L1291" s="142"/>
      <c r="M1291" s="140">
        <v>115.19</v>
      </c>
      <c r="N1291" s="141"/>
      <c r="O1291" s="142"/>
      <c r="P1291" s="140">
        <v>115.20999999999999</v>
      </c>
      <c r="Q1291" s="141"/>
      <c r="R1291" s="142"/>
      <c r="S1291" s="140">
        <v>115.23</v>
      </c>
      <c r="T1291" s="141"/>
      <c r="U1291" s="142"/>
      <c r="V1291" s="140">
        <v>115.20999999999999</v>
      </c>
      <c r="W1291" s="141"/>
      <c r="X1291" s="142"/>
      <c r="Y1291" s="140">
        <v>115.02</v>
      </c>
      <c r="Z1291" s="141"/>
      <c r="AA1291" s="142"/>
      <c r="AB1291" s="140">
        <v>114.95</v>
      </c>
      <c r="AC1291" s="141"/>
      <c r="AD1291" s="142"/>
      <c r="AE1291" s="129">
        <v>114.7</v>
      </c>
      <c r="AF1291" s="130"/>
      <c r="AG1291" s="143"/>
      <c r="AH1291" s="129">
        <v>114.45999999999999</v>
      </c>
      <c r="AI1291" s="130"/>
      <c r="AJ1291" s="143"/>
      <c r="AK1291" s="129">
        <v>114</v>
      </c>
      <c r="AL1291" s="130"/>
      <c r="AM1291" s="143"/>
      <c r="AN1291" s="129">
        <v>113.81</v>
      </c>
      <c r="AO1291" s="130"/>
      <c r="AP1291" s="143"/>
      <c r="AQ1291" s="129">
        <v>114.01000000000001</v>
      </c>
      <c r="AR1291" s="130"/>
      <c r="AS1291" s="143"/>
      <c r="AT1291" s="129">
        <v>114.14</v>
      </c>
      <c r="AU1291" s="130"/>
      <c r="AV1291" s="143"/>
      <c r="AW1291" s="129">
        <v>113.91</v>
      </c>
      <c r="AX1291" s="130"/>
      <c r="AY1291" s="143"/>
      <c r="AZ1291" s="129">
        <v>113.95999999999999</v>
      </c>
      <c r="BA1291" s="130"/>
      <c r="BB1291" s="143"/>
      <c r="BC1291" s="129">
        <v>113.98999999999999</v>
      </c>
      <c r="BD1291" s="130"/>
      <c r="BE1291" s="143"/>
      <c r="BF1291" s="129">
        <v>113.98</v>
      </c>
      <c r="BG1291" s="130"/>
      <c r="BH1291" s="143"/>
      <c r="BI1291" s="129">
        <v>113.86</v>
      </c>
      <c r="BJ1291" s="130"/>
      <c r="BK1291" s="143"/>
      <c r="BL1291" s="129">
        <v>113.95999999999999</v>
      </c>
      <c r="BM1291" s="130"/>
      <c r="BN1291" s="143"/>
      <c r="BO1291" s="129">
        <v>114.27</v>
      </c>
      <c r="BP1291" s="130"/>
      <c r="BQ1291" s="143"/>
      <c r="BR1291" s="129">
        <v>114.17</v>
      </c>
      <c r="BS1291" s="130"/>
      <c r="BT1291" s="143"/>
      <c r="BU1291" s="129">
        <v>114.41</v>
      </c>
      <c r="BV1291" s="130"/>
      <c r="BW1291" s="143"/>
      <c r="BX1291" s="129">
        <v>114.63</v>
      </c>
      <c r="BY1291" s="130"/>
      <c r="BZ1291" s="143"/>
      <c r="CA1291" s="43"/>
      <c r="CB1291" s="43"/>
      <c r="CC1291" s="43"/>
      <c r="CD1291" s="43"/>
      <c r="CE1291" s="43"/>
      <c r="CF1291" s="43"/>
      <c r="CG1291" s="43"/>
      <c r="CH1291" s="43"/>
      <c r="CI1291" s="43"/>
      <c r="CJ1291" s="43"/>
      <c r="CK1291" s="43"/>
      <c r="CL1291" s="43"/>
      <c r="CM1291" s="43"/>
      <c r="CN1291" s="43"/>
      <c r="CO1291" s="43"/>
      <c r="CP1291" s="43"/>
      <c r="CQ1291" s="43"/>
      <c r="CR1291" s="43"/>
      <c r="CS1291" s="43"/>
      <c r="CT1291" s="43"/>
      <c r="CU1291" s="43"/>
      <c r="CV1291" s="43"/>
      <c r="CW1291" s="43"/>
      <c r="CX1291" s="43"/>
      <c r="CY1291" s="43"/>
      <c r="CZ1291" s="43"/>
      <c r="DA1291" s="43"/>
      <c r="DB1291" s="43"/>
      <c r="DC1291" s="43"/>
      <c r="DD1291" s="43"/>
      <c r="DE1291" s="43"/>
    </row>
    <row r="1292" s="43" customFormat="1" ht="20.25">
      <c r="A1292" s="66"/>
      <c r="B1292" s="138"/>
      <c r="C1292" s="144" t="s">
        <v>244</v>
      </c>
      <c r="D1292" s="38"/>
      <c r="E1292" s="117" t="s">
        <v>54</v>
      </c>
      <c r="F1292" s="116">
        <v>110</v>
      </c>
      <c r="G1292" s="145">
        <v>115.38</v>
      </c>
      <c r="H1292" s="146"/>
      <c r="I1292" s="147"/>
      <c r="J1292" s="145">
        <v>115.56999999999999</v>
      </c>
      <c r="K1292" s="146"/>
      <c r="L1292" s="147"/>
      <c r="M1292" s="145">
        <v>115.53</v>
      </c>
      <c r="N1292" s="146"/>
      <c r="O1292" s="147"/>
      <c r="P1292" s="145">
        <v>115.53</v>
      </c>
      <c r="Q1292" s="146"/>
      <c r="R1292" s="147"/>
      <c r="S1292" s="145">
        <v>115.54000000000001</v>
      </c>
      <c r="T1292" s="146"/>
      <c r="U1292" s="147"/>
      <c r="V1292" s="145">
        <v>115.45</v>
      </c>
      <c r="W1292" s="146"/>
      <c r="X1292" s="147"/>
      <c r="Y1292" s="145">
        <v>115.31</v>
      </c>
      <c r="Z1292" s="146"/>
      <c r="AA1292" s="147"/>
      <c r="AB1292" s="145">
        <v>115.20999999999999</v>
      </c>
      <c r="AC1292" s="146"/>
      <c r="AD1292" s="147"/>
      <c r="AE1292" s="148">
        <v>114.89</v>
      </c>
      <c r="AF1292" s="149"/>
      <c r="AG1292" s="150"/>
      <c r="AH1292" s="148">
        <v>114.76000000000001</v>
      </c>
      <c r="AI1292" s="149"/>
      <c r="AJ1292" s="150"/>
      <c r="AK1292" s="148">
        <v>114.27</v>
      </c>
      <c r="AL1292" s="149"/>
      <c r="AM1292" s="150"/>
      <c r="AN1292" s="148">
        <v>114.08</v>
      </c>
      <c r="AO1292" s="149"/>
      <c r="AP1292" s="150"/>
      <c r="AQ1292" s="148">
        <v>114.27</v>
      </c>
      <c r="AR1292" s="149"/>
      <c r="AS1292" s="150"/>
      <c r="AT1292" s="148">
        <v>114.36</v>
      </c>
      <c r="AU1292" s="149"/>
      <c r="AV1292" s="150"/>
      <c r="AW1292" s="148">
        <v>114.13</v>
      </c>
      <c r="AX1292" s="149"/>
      <c r="AY1292" s="150"/>
      <c r="AZ1292" s="148">
        <v>114.17</v>
      </c>
      <c r="BA1292" s="149"/>
      <c r="BB1292" s="150"/>
      <c r="BC1292" s="148">
        <v>114.20999999999999</v>
      </c>
      <c r="BD1292" s="149"/>
      <c r="BE1292" s="150"/>
      <c r="BF1292" s="148">
        <v>114.19</v>
      </c>
      <c r="BG1292" s="149"/>
      <c r="BH1292" s="150"/>
      <c r="BI1292" s="148">
        <v>114.27</v>
      </c>
      <c r="BJ1292" s="149"/>
      <c r="BK1292" s="150"/>
      <c r="BL1292" s="148">
        <v>114.36</v>
      </c>
      <c r="BM1292" s="149"/>
      <c r="BN1292" s="150"/>
      <c r="BO1292" s="148">
        <v>114.55</v>
      </c>
      <c r="BP1292" s="149"/>
      <c r="BQ1292" s="150"/>
      <c r="BR1292" s="111">
        <v>114.45999999999999</v>
      </c>
      <c r="BS1292" s="112"/>
      <c r="BT1292" s="151"/>
      <c r="BU1292" s="148">
        <v>114.7</v>
      </c>
      <c r="BV1292" s="149"/>
      <c r="BW1292" s="150"/>
      <c r="BX1292" s="148">
        <v>114.92</v>
      </c>
      <c r="BY1292" s="149"/>
      <c r="BZ1292" s="150"/>
      <c r="CA1292" s="43"/>
      <c r="CB1292" s="43"/>
      <c r="CC1292" s="43"/>
      <c r="CD1292" s="43"/>
      <c r="CE1292" s="43"/>
      <c r="CF1292" s="43"/>
      <c r="CG1292" s="43"/>
      <c r="CH1292" s="43"/>
      <c r="CI1292" s="43"/>
      <c r="CJ1292" s="43"/>
      <c r="CK1292" s="43"/>
      <c r="CL1292" s="43"/>
      <c r="CM1292" s="43"/>
      <c r="CN1292" s="43"/>
      <c r="CO1292" s="43"/>
      <c r="CP1292" s="43"/>
      <c r="CQ1292" s="43"/>
      <c r="CR1292" s="43"/>
      <c r="CS1292" s="43"/>
      <c r="CT1292" s="43"/>
      <c r="CU1292" s="43"/>
      <c r="CV1292" s="43"/>
      <c r="CW1292" s="43"/>
      <c r="CX1292" s="43"/>
      <c r="CY1292" s="43"/>
      <c r="CZ1292" s="43"/>
      <c r="DA1292" s="43"/>
      <c r="DB1292" s="43"/>
      <c r="DC1292" s="43"/>
      <c r="DD1292" s="43"/>
      <c r="DE1292" s="43"/>
    </row>
    <row r="1293" s="43" customFormat="1" ht="20.25">
      <c r="A1293" s="66"/>
      <c r="B1293" s="138"/>
      <c r="C1293" s="144" t="s">
        <v>154</v>
      </c>
      <c r="D1293" s="38"/>
      <c r="E1293" s="117" t="s">
        <v>54</v>
      </c>
      <c r="F1293" s="116">
        <v>35</v>
      </c>
      <c r="G1293" s="145">
        <v>37</v>
      </c>
      <c r="H1293" s="146"/>
      <c r="I1293" s="147"/>
      <c r="J1293" s="145">
        <v>37</v>
      </c>
      <c r="K1293" s="146"/>
      <c r="L1293" s="147"/>
      <c r="M1293" s="145">
        <v>37</v>
      </c>
      <c r="N1293" s="146"/>
      <c r="O1293" s="147"/>
      <c r="P1293" s="145">
        <v>37</v>
      </c>
      <c r="Q1293" s="146"/>
      <c r="R1293" s="147"/>
      <c r="S1293" s="145">
        <v>37</v>
      </c>
      <c r="T1293" s="146"/>
      <c r="U1293" s="147"/>
      <c r="V1293" s="145">
        <v>37</v>
      </c>
      <c r="W1293" s="146"/>
      <c r="X1293" s="147"/>
      <c r="Y1293" s="145">
        <v>37</v>
      </c>
      <c r="Z1293" s="146"/>
      <c r="AA1293" s="147"/>
      <c r="AB1293" s="145">
        <v>37</v>
      </c>
      <c r="AC1293" s="146"/>
      <c r="AD1293" s="147"/>
      <c r="AE1293" s="148">
        <v>37</v>
      </c>
      <c r="AF1293" s="149"/>
      <c r="AG1293" s="150"/>
      <c r="AH1293" s="148">
        <v>37</v>
      </c>
      <c r="AI1293" s="149"/>
      <c r="AJ1293" s="150"/>
      <c r="AK1293" s="148">
        <v>37</v>
      </c>
      <c r="AL1293" s="149"/>
      <c r="AM1293" s="150"/>
      <c r="AN1293" s="148">
        <v>37</v>
      </c>
      <c r="AO1293" s="149"/>
      <c r="AP1293" s="150"/>
      <c r="AQ1293" s="148">
        <v>37</v>
      </c>
      <c r="AR1293" s="149"/>
      <c r="AS1293" s="150"/>
      <c r="AT1293" s="148">
        <v>37</v>
      </c>
      <c r="AU1293" s="149"/>
      <c r="AV1293" s="150"/>
      <c r="AW1293" s="148">
        <v>37</v>
      </c>
      <c r="AX1293" s="149"/>
      <c r="AY1293" s="150"/>
      <c r="AZ1293" s="148">
        <v>37</v>
      </c>
      <c r="BA1293" s="149"/>
      <c r="BB1293" s="150"/>
      <c r="BC1293" s="148">
        <v>37</v>
      </c>
      <c r="BD1293" s="149"/>
      <c r="BE1293" s="150"/>
      <c r="BF1293" s="148">
        <v>37</v>
      </c>
      <c r="BG1293" s="149"/>
      <c r="BH1293" s="150"/>
      <c r="BI1293" s="148">
        <v>37</v>
      </c>
      <c r="BJ1293" s="149"/>
      <c r="BK1293" s="150"/>
      <c r="BL1293" s="148">
        <v>37</v>
      </c>
      <c r="BM1293" s="149"/>
      <c r="BN1293" s="150"/>
      <c r="BO1293" s="148">
        <v>37</v>
      </c>
      <c r="BP1293" s="149"/>
      <c r="BQ1293" s="150"/>
      <c r="BR1293" s="111">
        <v>37</v>
      </c>
      <c r="BS1293" s="112"/>
      <c r="BT1293" s="151"/>
      <c r="BU1293" s="148">
        <v>37</v>
      </c>
      <c r="BV1293" s="149"/>
      <c r="BW1293" s="150"/>
      <c r="BX1293" s="148">
        <v>37</v>
      </c>
      <c r="BY1293" s="149"/>
      <c r="BZ1293" s="150"/>
      <c r="CA1293" s="43"/>
      <c r="CB1293" s="43"/>
      <c r="CC1293" s="43"/>
      <c r="CD1293" s="43"/>
      <c r="CE1293" s="43"/>
      <c r="CF1293" s="43"/>
      <c r="CG1293" s="43"/>
      <c r="CH1293" s="43"/>
      <c r="CI1293" s="43"/>
      <c r="CJ1293" s="43"/>
      <c r="CK1293" s="43"/>
      <c r="CL1293" s="43"/>
      <c r="CM1293" s="43"/>
      <c r="CN1293" s="43"/>
      <c r="CO1293" s="43"/>
      <c r="CP1293" s="43"/>
      <c r="CQ1293" s="43"/>
      <c r="CR1293" s="43"/>
      <c r="CS1293" s="43"/>
      <c r="CT1293" s="43"/>
      <c r="CU1293" s="43"/>
      <c r="CV1293" s="43"/>
      <c r="CW1293" s="43"/>
      <c r="CX1293" s="43"/>
      <c r="CY1293" s="43"/>
      <c r="CZ1293" s="43"/>
      <c r="DA1293" s="43"/>
      <c r="DB1293" s="43"/>
      <c r="DC1293" s="43"/>
      <c r="DD1293" s="43"/>
      <c r="DE1293" s="43"/>
    </row>
    <row r="1294" s="43" customFormat="1" ht="20.25">
      <c r="A1294" s="66"/>
      <c r="B1294" s="138"/>
      <c r="C1294" s="144" t="s">
        <v>155</v>
      </c>
      <c r="D1294" s="38"/>
      <c r="E1294" s="117" t="s">
        <v>54</v>
      </c>
      <c r="F1294" s="116">
        <v>35</v>
      </c>
      <c r="G1294" s="145">
        <v>37</v>
      </c>
      <c r="H1294" s="146"/>
      <c r="I1294" s="147"/>
      <c r="J1294" s="145">
        <v>37</v>
      </c>
      <c r="K1294" s="146"/>
      <c r="L1294" s="147"/>
      <c r="M1294" s="145">
        <v>37</v>
      </c>
      <c r="N1294" s="146"/>
      <c r="O1294" s="147"/>
      <c r="P1294" s="145">
        <v>37</v>
      </c>
      <c r="Q1294" s="146"/>
      <c r="R1294" s="147"/>
      <c r="S1294" s="145">
        <v>37</v>
      </c>
      <c r="T1294" s="146"/>
      <c r="U1294" s="147"/>
      <c r="V1294" s="145">
        <v>37</v>
      </c>
      <c r="W1294" s="146"/>
      <c r="X1294" s="147"/>
      <c r="Y1294" s="145">
        <v>37</v>
      </c>
      <c r="Z1294" s="146"/>
      <c r="AA1294" s="147"/>
      <c r="AB1294" s="145">
        <v>37</v>
      </c>
      <c r="AC1294" s="146"/>
      <c r="AD1294" s="147"/>
      <c r="AE1294" s="148">
        <v>37</v>
      </c>
      <c r="AF1294" s="149"/>
      <c r="AG1294" s="150"/>
      <c r="AH1294" s="148">
        <v>37</v>
      </c>
      <c r="AI1294" s="149"/>
      <c r="AJ1294" s="150"/>
      <c r="AK1294" s="148">
        <v>37</v>
      </c>
      <c r="AL1294" s="149"/>
      <c r="AM1294" s="150"/>
      <c r="AN1294" s="148">
        <v>37</v>
      </c>
      <c r="AO1294" s="149"/>
      <c r="AP1294" s="150"/>
      <c r="AQ1294" s="148">
        <v>37</v>
      </c>
      <c r="AR1294" s="149"/>
      <c r="AS1294" s="150"/>
      <c r="AT1294" s="148">
        <v>37</v>
      </c>
      <c r="AU1294" s="149"/>
      <c r="AV1294" s="150"/>
      <c r="AW1294" s="148">
        <v>37</v>
      </c>
      <c r="AX1294" s="149"/>
      <c r="AY1294" s="150"/>
      <c r="AZ1294" s="148">
        <v>37</v>
      </c>
      <c r="BA1294" s="149"/>
      <c r="BB1294" s="150"/>
      <c r="BC1294" s="148">
        <v>37</v>
      </c>
      <c r="BD1294" s="149"/>
      <c r="BE1294" s="150"/>
      <c r="BF1294" s="148">
        <v>37</v>
      </c>
      <c r="BG1294" s="149"/>
      <c r="BH1294" s="150"/>
      <c r="BI1294" s="148">
        <v>37</v>
      </c>
      <c r="BJ1294" s="149"/>
      <c r="BK1294" s="150"/>
      <c r="BL1294" s="148">
        <v>37</v>
      </c>
      <c r="BM1294" s="149"/>
      <c r="BN1294" s="150"/>
      <c r="BO1294" s="148">
        <v>37</v>
      </c>
      <c r="BP1294" s="149"/>
      <c r="BQ1294" s="150"/>
      <c r="BR1294" s="111">
        <v>37</v>
      </c>
      <c r="BS1294" s="112"/>
      <c r="BT1294" s="151"/>
      <c r="BU1294" s="148">
        <v>37</v>
      </c>
      <c r="BV1294" s="149"/>
      <c r="BW1294" s="150"/>
      <c r="BX1294" s="148">
        <v>37</v>
      </c>
      <c r="BY1294" s="149"/>
      <c r="BZ1294" s="150"/>
      <c r="CA1294" s="43"/>
      <c r="CB1294" s="43"/>
      <c r="CC1294" s="43"/>
      <c r="CD1294" s="43"/>
      <c r="CE1294" s="43"/>
      <c r="CF1294" s="43"/>
      <c r="CG1294" s="43"/>
      <c r="CH1294" s="43"/>
      <c r="CI1294" s="43"/>
      <c r="CJ1294" s="43"/>
      <c r="CK1294" s="43"/>
      <c r="CL1294" s="43"/>
      <c r="CM1294" s="43"/>
      <c r="CN1294" s="43"/>
      <c r="CO1294" s="43"/>
      <c r="CP1294" s="43"/>
      <c r="CQ1294" s="43"/>
      <c r="CR1294" s="43"/>
      <c r="CS1294" s="43"/>
      <c r="CT1294" s="43"/>
      <c r="CU1294" s="43"/>
      <c r="CV1294" s="43"/>
      <c r="CW1294" s="43"/>
      <c r="CX1294" s="43"/>
      <c r="CY1294" s="43"/>
      <c r="CZ1294" s="43"/>
      <c r="DA1294" s="43"/>
      <c r="DB1294" s="43"/>
      <c r="DC1294" s="43"/>
      <c r="DD1294" s="43"/>
      <c r="DE1294" s="43"/>
    </row>
    <row r="1295" s="43" customFormat="1" ht="20.25">
      <c r="A1295" s="66"/>
      <c r="B1295" s="138"/>
      <c r="C1295" s="144" t="s">
        <v>205</v>
      </c>
      <c r="D1295" s="38"/>
      <c r="E1295" s="117" t="s">
        <v>54</v>
      </c>
      <c r="F1295" s="116">
        <v>10</v>
      </c>
      <c r="G1295" s="145">
        <v>10.199999999999999</v>
      </c>
      <c r="H1295" s="146"/>
      <c r="I1295" s="147"/>
      <c r="J1295" s="145">
        <v>10.199999999999999</v>
      </c>
      <c r="K1295" s="146"/>
      <c r="L1295" s="147"/>
      <c r="M1295" s="145">
        <v>10.199999999999999</v>
      </c>
      <c r="N1295" s="146"/>
      <c r="O1295" s="147"/>
      <c r="P1295" s="145">
        <v>10.199999999999999</v>
      </c>
      <c r="Q1295" s="146"/>
      <c r="R1295" s="147"/>
      <c r="S1295" s="145">
        <v>10.199999999999999</v>
      </c>
      <c r="T1295" s="146"/>
      <c r="U1295" s="147"/>
      <c r="V1295" s="145">
        <v>10.199999999999999</v>
      </c>
      <c r="W1295" s="146"/>
      <c r="X1295" s="147"/>
      <c r="Y1295" s="145">
        <v>10.199999999999999</v>
      </c>
      <c r="Z1295" s="146"/>
      <c r="AA1295" s="147"/>
      <c r="AB1295" s="145">
        <v>10.199999999999999</v>
      </c>
      <c r="AC1295" s="146"/>
      <c r="AD1295" s="147"/>
      <c r="AE1295" s="148">
        <v>10.199999999999999</v>
      </c>
      <c r="AF1295" s="149"/>
      <c r="AG1295" s="150"/>
      <c r="AH1295" s="148">
        <v>10.199999999999999</v>
      </c>
      <c r="AI1295" s="149"/>
      <c r="AJ1295" s="150"/>
      <c r="AK1295" s="148">
        <v>10.199999999999999</v>
      </c>
      <c r="AL1295" s="149"/>
      <c r="AM1295" s="150"/>
      <c r="AN1295" s="148">
        <v>10.199999999999999</v>
      </c>
      <c r="AO1295" s="149"/>
      <c r="AP1295" s="150"/>
      <c r="AQ1295" s="148">
        <v>10.199999999999999</v>
      </c>
      <c r="AR1295" s="149"/>
      <c r="AS1295" s="150"/>
      <c r="AT1295" s="148">
        <v>10.199999999999999</v>
      </c>
      <c r="AU1295" s="149"/>
      <c r="AV1295" s="150"/>
      <c r="AW1295" s="148">
        <v>10.199999999999999</v>
      </c>
      <c r="AX1295" s="149"/>
      <c r="AY1295" s="150"/>
      <c r="AZ1295" s="148">
        <v>10.199999999999999</v>
      </c>
      <c r="BA1295" s="149"/>
      <c r="BB1295" s="150"/>
      <c r="BC1295" s="148">
        <v>10.199999999999999</v>
      </c>
      <c r="BD1295" s="149"/>
      <c r="BE1295" s="150"/>
      <c r="BF1295" s="148">
        <v>10.199999999999999</v>
      </c>
      <c r="BG1295" s="149"/>
      <c r="BH1295" s="150"/>
      <c r="BI1295" s="148">
        <v>10.199999999999999</v>
      </c>
      <c r="BJ1295" s="149"/>
      <c r="BK1295" s="150"/>
      <c r="BL1295" s="148">
        <v>10.199999999999999</v>
      </c>
      <c r="BM1295" s="149"/>
      <c r="BN1295" s="150"/>
      <c r="BO1295" s="148">
        <v>10.199999999999999</v>
      </c>
      <c r="BP1295" s="149"/>
      <c r="BQ1295" s="150"/>
      <c r="BR1295" s="111">
        <v>10.199999999999999</v>
      </c>
      <c r="BS1295" s="112"/>
      <c r="BT1295" s="151"/>
      <c r="BU1295" s="148">
        <v>10.199999999999999</v>
      </c>
      <c r="BV1295" s="149"/>
      <c r="BW1295" s="150"/>
      <c r="BX1295" s="148">
        <v>10.199999999999999</v>
      </c>
      <c r="BY1295" s="149"/>
      <c r="BZ1295" s="150"/>
      <c r="CA1295" s="43"/>
      <c r="CB1295" s="43"/>
      <c r="CC1295" s="43"/>
      <c r="CD1295" s="43"/>
      <c r="CE1295" s="43"/>
      <c r="CF1295" s="43"/>
      <c r="CG1295" s="43"/>
      <c r="CH1295" s="43"/>
      <c r="CI1295" s="43"/>
      <c r="CJ1295" s="43"/>
      <c r="CK1295" s="43"/>
      <c r="CL1295" s="43"/>
      <c r="CM1295" s="43"/>
      <c r="CN1295" s="43"/>
      <c r="CO1295" s="43"/>
      <c r="CP1295" s="43"/>
      <c r="CQ1295" s="43"/>
      <c r="CR1295" s="43"/>
      <c r="CS1295" s="43"/>
      <c r="CT1295" s="43"/>
      <c r="CU1295" s="43"/>
      <c r="CV1295" s="43"/>
      <c r="CW1295" s="43"/>
      <c r="CX1295" s="43"/>
      <c r="CY1295" s="43"/>
      <c r="CZ1295" s="43"/>
      <c r="DA1295" s="43"/>
      <c r="DB1295" s="43"/>
      <c r="DC1295" s="43"/>
      <c r="DD1295" s="43"/>
      <c r="DE1295" s="43"/>
    </row>
    <row r="1296" s="43" customFormat="1" ht="21">
      <c r="A1296" s="66"/>
      <c r="B1296" s="138"/>
      <c r="C1296" s="153" t="s">
        <v>206</v>
      </c>
      <c r="D1296" s="217"/>
      <c r="E1296" s="134" t="s">
        <v>54</v>
      </c>
      <c r="F1296" s="133">
        <v>10</v>
      </c>
      <c r="G1296" s="154">
        <v>10.199999999999999</v>
      </c>
      <c r="H1296" s="155"/>
      <c r="I1296" s="156"/>
      <c r="J1296" s="154">
        <v>10.199999999999999</v>
      </c>
      <c r="K1296" s="155"/>
      <c r="L1296" s="156"/>
      <c r="M1296" s="154">
        <v>10.199999999999999</v>
      </c>
      <c r="N1296" s="155"/>
      <c r="O1296" s="156"/>
      <c r="P1296" s="154">
        <v>10.199999999999999</v>
      </c>
      <c r="Q1296" s="155"/>
      <c r="R1296" s="156"/>
      <c r="S1296" s="154">
        <v>10.199999999999999</v>
      </c>
      <c r="T1296" s="155"/>
      <c r="U1296" s="156"/>
      <c r="V1296" s="154">
        <v>10.199999999999999</v>
      </c>
      <c r="W1296" s="155"/>
      <c r="X1296" s="156"/>
      <c r="Y1296" s="154">
        <v>10.199999999999999</v>
      </c>
      <c r="Z1296" s="155"/>
      <c r="AA1296" s="156"/>
      <c r="AB1296" s="154">
        <v>10.199999999999999</v>
      </c>
      <c r="AC1296" s="155"/>
      <c r="AD1296" s="156"/>
      <c r="AE1296" s="157">
        <v>10.199999999999999</v>
      </c>
      <c r="AF1296" s="158"/>
      <c r="AG1296" s="159"/>
      <c r="AH1296" s="157">
        <v>10.199999999999999</v>
      </c>
      <c r="AI1296" s="158"/>
      <c r="AJ1296" s="159"/>
      <c r="AK1296" s="157">
        <v>10.199999999999999</v>
      </c>
      <c r="AL1296" s="158"/>
      <c r="AM1296" s="159"/>
      <c r="AN1296" s="157">
        <v>10.199999999999999</v>
      </c>
      <c r="AO1296" s="158"/>
      <c r="AP1296" s="159"/>
      <c r="AQ1296" s="157">
        <v>10.199999999999999</v>
      </c>
      <c r="AR1296" s="158"/>
      <c r="AS1296" s="159"/>
      <c r="AT1296" s="157">
        <v>10.199999999999999</v>
      </c>
      <c r="AU1296" s="158"/>
      <c r="AV1296" s="159"/>
      <c r="AW1296" s="157">
        <v>10.199999999999999</v>
      </c>
      <c r="AX1296" s="158"/>
      <c r="AY1296" s="159"/>
      <c r="AZ1296" s="157">
        <v>10.199999999999999</v>
      </c>
      <c r="BA1296" s="158"/>
      <c r="BB1296" s="159"/>
      <c r="BC1296" s="157">
        <v>10.199999999999999</v>
      </c>
      <c r="BD1296" s="158"/>
      <c r="BE1296" s="159"/>
      <c r="BF1296" s="157">
        <v>10.199999999999999</v>
      </c>
      <c r="BG1296" s="158"/>
      <c r="BH1296" s="159"/>
      <c r="BI1296" s="157">
        <v>10.199999999999999</v>
      </c>
      <c r="BJ1296" s="158"/>
      <c r="BK1296" s="159"/>
      <c r="BL1296" s="157">
        <v>10.199999999999999</v>
      </c>
      <c r="BM1296" s="158"/>
      <c r="BN1296" s="159"/>
      <c r="BO1296" s="157">
        <v>10.199999999999999</v>
      </c>
      <c r="BP1296" s="158"/>
      <c r="BQ1296" s="159"/>
      <c r="BR1296" s="135">
        <v>10.199999999999999</v>
      </c>
      <c r="BS1296" s="136"/>
      <c r="BT1296" s="160"/>
      <c r="BU1296" s="157">
        <v>10.199999999999999</v>
      </c>
      <c r="BV1296" s="158"/>
      <c r="BW1296" s="159"/>
      <c r="BX1296" s="157">
        <v>10.199999999999999</v>
      </c>
      <c r="BY1296" s="158"/>
      <c r="BZ1296" s="159"/>
      <c r="CA1296" s="43"/>
      <c r="CB1296" s="43"/>
      <c r="CC1296" s="43"/>
      <c r="CD1296" s="43"/>
      <c r="CE1296" s="43"/>
      <c r="CF1296" s="43"/>
      <c r="CG1296" s="43"/>
      <c r="CH1296" s="43"/>
      <c r="CI1296" s="43"/>
      <c r="CJ1296" s="43"/>
      <c r="CK1296" s="43"/>
      <c r="CL1296" s="43"/>
      <c r="CM1296" s="43"/>
      <c r="CN1296" s="43"/>
      <c r="CO1296" s="43"/>
      <c r="CP1296" s="43"/>
      <c r="CQ1296" s="43"/>
      <c r="CR1296" s="43"/>
      <c r="CS1296" s="43"/>
      <c r="CT1296" s="43"/>
      <c r="CU1296" s="43"/>
      <c r="CV1296" s="43"/>
      <c r="CW1296" s="43"/>
      <c r="CX1296" s="43"/>
      <c r="CY1296" s="43"/>
      <c r="CZ1296" s="43"/>
      <c r="DA1296" s="43"/>
      <c r="DB1296" s="43"/>
      <c r="DC1296" s="43"/>
      <c r="DD1296" s="43"/>
      <c r="DE1296" s="43"/>
    </row>
    <row r="1297" s="43" customFormat="1" ht="20.25">
      <c r="A1297" s="66"/>
      <c r="B1297" s="336" t="s">
        <v>156</v>
      </c>
      <c r="C1297" s="264" t="s">
        <v>128</v>
      </c>
      <c r="D1297" s="38" t="s">
        <v>38</v>
      </c>
      <c r="E1297" s="110" t="s">
        <v>38</v>
      </c>
      <c r="F1297" s="109">
        <v>10</v>
      </c>
      <c r="G1297" s="111">
        <v>0.13</v>
      </c>
      <c r="H1297" s="112">
        <v>0.089999999999999997</v>
      </c>
      <c r="I1297" s="113">
        <f>ROUND(SQRT(G1297^2+H1297^2)*1000/(1.73*G1295),0)</f>
        <v>9</v>
      </c>
      <c r="J1297" s="111">
        <v>0.13</v>
      </c>
      <c r="K1297" s="112">
        <v>0.089999999999999997</v>
      </c>
      <c r="L1297" s="113">
        <f>ROUND(SQRT(J1297^2+K1297^2)*1000/(1.73*J1295),0)</f>
        <v>9</v>
      </c>
      <c r="M1297" s="111">
        <v>0.13</v>
      </c>
      <c r="N1297" s="112">
        <v>0.089999999999999997</v>
      </c>
      <c r="O1297" s="113">
        <f>ROUND(SQRT(M1297^2+N1297^2)*1000/(1.73*M1295),0)</f>
        <v>9</v>
      </c>
      <c r="P1297" s="111">
        <v>0.12</v>
      </c>
      <c r="Q1297" s="112">
        <v>0.080000000000000002</v>
      </c>
      <c r="R1297" s="113">
        <f>ROUND(SQRT(P1297^2+Q1297^2)*1000/(1.73*P1295),0)</f>
        <v>8</v>
      </c>
      <c r="S1297" s="111">
        <v>0.12</v>
      </c>
      <c r="T1297" s="112">
        <v>0.080000000000000002</v>
      </c>
      <c r="U1297" s="113">
        <f>ROUND(SQRT(S1297^2+T1297^2)*1000/(1.73*S1295),0)</f>
        <v>8</v>
      </c>
      <c r="V1297" s="111">
        <v>0.13</v>
      </c>
      <c r="W1297" s="112">
        <v>0.089999999999999997</v>
      </c>
      <c r="X1297" s="113">
        <f>ROUND(SQRT(V1297^2+W1297^2)*1000/(1.73*V1295),0)</f>
        <v>9</v>
      </c>
      <c r="Y1297" s="111">
        <v>0.14000000000000001</v>
      </c>
      <c r="Z1297" s="112">
        <v>0.089999999999999997</v>
      </c>
      <c r="AA1297" s="113">
        <v>9</v>
      </c>
      <c r="AB1297" s="111">
        <v>0.17000000000000001</v>
      </c>
      <c r="AC1297" s="112">
        <v>0.11</v>
      </c>
      <c r="AD1297" s="113">
        <f>ROUND(SQRT(AB1297^2+AC1297^2)*1000/(1.73*AB1295),0)</f>
        <v>11</v>
      </c>
      <c r="AE1297" s="111">
        <v>0.20000000000000001</v>
      </c>
      <c r="AF1297" s="112">
        <v>0.13</v>
      </c>
      <c r="AG1297" s="113">
        <f>ROUND(SQRT(AE1297^2+AF1297^2)*1000/(1.73*AE1295),0)</f>
        <v>14</v>
      </c>
      <c r="AH1297" s="111">
        <v>0.20000000000000001</v>
      </c>
      <c r="AI1297" s="112">
        <v>0.13</v>
      </c>
      <c r="AJ1297" s="113">
        <f>ROUND(SQRT(AH1297^2+AI1297^2)*1000/(1.73*AH1295),0)</f>
        <v>14</v>
      </c>
      <c r="AK1297" s="111">
        <v>0.17999999999999999</v>
      </c>
      <c r="AL1297" s="112">
        <v>0.12</v>
      </c>
      <c r="AM1297" s="113">
        <f>ROUND(SQRT(AK1297^2+AL1297^2)*1000/(1.73*AK1295),0)</f>
        <v>12</v>
      </c>
      <c r="AN1297" s="111">
        <v>0.19</v>
      </c>
      <c r="AO1297" s="112">
        <v>0.13</v>
      </c>
      <c r="AP1297" s="113">
        <f>ROUND(SQRT(AN1297^2+AO1297^2)*1000/(1.73*AN1295),0)</f>
        <v>13</v>
      </c>
      <c r="AQ1297" s="111">
        <v>0.17999999999999999</v>
      </c>
      <c r="AR1297" s="112">
        <v>0.12</v>
      </c>
      <c r="AS1297" s="113">
        <f>ROUND(SQRT(AQ1297^2+AR1297^2)*1000/(1.73*AQ1295),0)</f>
        <v>12</v>
      </c>
      <c r="AT1297" s="111">
        <v>0.17000000000000001</v>
      </c>
      <c r="AU1297" s="112">
        <v>0.11</v>
      </c>
      <c r="AV1297" s="113">
        <f>ROUND(SQRT(AT1297^2+AU1297^2)*1000/(1.73*AT1295),0)</f>
        <v>11</v>
      </c>
      <c r="AW1297" s="111">
        <v>0.17999999999999999</v>
      </c>
      <c r="AX1297" s="112">
        <v>0.12</v>
      </c>
      <c r="AY1297" s="113">
        <f>ROUND(SQRT(AW1297^2+AX1297^2)*1000/(1.73*AW1295),0)</f>
        <v>12</v>
      </c>
      <c r="AZ1297" s="111">
        <v>0.19</v>
      </c>
      <c r="BA1297" s="112">
        <v>0.13</v>
      </c>
      <c r="BB1297" s="113">
        <f>ROUND(SQRT(AZ1297^2+BA1297^2)*1000/(1.73*AZ1295),0)</f>
        <v>13</v>
      </c>
      <c r="BC1297" s="111">
        <v>0.20000000000000001</v>
      </c>
      <c r="BD1297" s="112">
        <v>0.13</v>
      </c>
      <c r="BE1297" s="113">
        <f>ROUND(SQRT(BC1297^2+BD1297^2)*1000/(1.73*BC1295),0)</f>
        <v>14</v>
      </c>
      <c r="BF1297" s="111">
        <v>0.19</v>
      </c>
      <c r="BG1297" s="112">
        <v>0.13</v>
      </c>
      <c r="BH1297" s="113">
        <f>ROUND(SQRT(BF1297^2+BG1297^2)*1000/(1.73*BF1295),0)</f>
        <v>13</v>
      </c>
      <c r="BI1297" s="111">
        <v>0.28999999999999998</v>
      </c>
      <c r="BJ1297" s="112">
        <v>0.19</v>
      </c>
      <c r="BK1297" s="113">
        <f>ROUND(SQRT(BI1297^2+BJ1297^2)*1000/(1.73*BI1295),0)</f>
        <v>20</v>
      </c>
      <c r="BL1297" s="111">
        <v>0.20999999999999999</v>
      </c>
      <c r="BM1297" s="112">
        <v>0.14000000000000001</v>
      </c>
      <c r="BN1297" s="113">
        <f>ROUND(SQRT(BL1297^2+BM1297^2)*1000/(1.73*BL1295),0)</f>
        <v>14</v>
      </c>
      <c r="BO1297" s="111">
        <v>0.20999999999999999</v>
      </c>
      <c r="BP1297" s="112">
        <v>0.14000000000000001</v>
      </c>
      <c r="BQ1297" s="113">
        <f>ROUND(SQRT(BO1297^2+BP1297^2)*1000/(1.73*BO1295),0)</f>
        <v>14</v>
      </c>
      <c r="BR1297" s="111">
        <v>0.17999999999999999</v>
      </c>
      <c r="BS1297" s="112">
        <v>0.12</v>
      </c>
      <c r="BT1297" s="113">
        <f>ROUND(SQRT(BR1297^2+BS1297^2)*1000/(1.73*BR1295),0)</f>
        <v>12</v>
      </c>
      <c r="BU1297" s="111">
        <v>0.14000000000000001</v>
      </c>
      <c r="BV1297" s="112">
        <v>0.089999999999999997</v>
      </c>
      <c r="BW1297" s="113">
        <f>ROUND(SQRT(BU1297^2+BV1297^2)*1000/(1.73*BU1295),0)</f>
        <v>9</v>
      </c>
      <c r="BX1297" s="111">
        <v>0.13</v>
      </c>
      <c r="BY1297" s="112">
        <v>0.089999999999999997</v>
      </c>
      <c r="BZ1297" s="113">
        <f>ROUND(SQRT(BX1297^2+BY1297^2)*1000/(1.73*BX1295),0)</f>
        <v>9</v>
      </c>
      <c r="CA1297" s="43"/>
      <c r="CB1297" s="43"/>
      <c r="CC1297" s="43"/>
      <c r="CD1297" s="43"/>
      <c r="CE1297" s="43"/>
      <c r="CF1297" s="43"/>
      <c r="CG1297" s="43"/>
      <c r="CH1297" s="43"/>
      <c r="CI1297" s="43"/>
      <c r="CJ1297" s="43"/>
      <c r="CK1297" s="43"/>
      <c r="CL1297" s="43"/>
      <c r="CM1297" s="43"/>
      <c r="CN1297" s="43"/>
      <c r="CO1297" s="43"/>
      <c r="CP1297" s="43"/>
      <c r="CQ1297" s="43"/>
      <c r="CR1297" s="43"/>
      <c r="CS1297" s="43"/>
      <c r="CT1297" s="43"/>
      <c r="CU1297" s="43"/>
      <c r="CV1297" s="43"/>
      <c r="CW1297" s="43"/>
      <c r="CX1297" s="43"/>
      <c r="CY1297" s="43"/>
      <c r="CZ1297" s="43"/>
      <c r="DA1297" s="43"/>
      <c r="DB1297" s="43"/>
      <c r="DC1297" s="43"/>
      <c r="DD1297" s="43"/>
      <c r="DE1297" s="43"/>
    </row>
    <row r="1298" s="43" customFormat="1" ht="20.25">
      <c r="A1298" s="66"/>
      <c r="B1298" s="138"/>
      <c r="C1298" s="259" t="s">
        <v>77</v>
      </c>
      <c r="D1298" s="38" t="s">
        <v>38</v>
      </c>
      <c r="E1298" s="117" t="s">
        <v>38</v>
      </c>
      <c r="F1298" s="116">
        <v>10</v>
      </c>
      <c r="G1298" s="111">
        <v>0.62</v>
      </c>
      <c r="H1298" s="112">
        <v>0.40999999999999998</v>
      </c>
      <c r="I1298" s="118">
        <f>ROUND(SQRT(G1298^2+H1298^2)*1000/(1.73*G1295),0)</f>
        <v>42</v>
      </c>
      <c r="J1298" s="111">
        <v>0.62</v>
      </c>
      <c r="K1298" s="112">
        <v>0.40999999999999998</v>
      </c>
      <c r="L1298" s="118">
        <f>ROUND(SQRT(J1298^2+K1298^2)*1000/(1.73*J1295),0)</f>
        <v>42</v>
      </c>
      <c r="M1298" s="111">
        <v>0.59999999999999998</v>
      </c>
      <c r="N1298" s="112">
        <v>0.40000000000000002</v>
      </c>
      <c r="O1298" s="118">
        <f>ROUND(SQRT(M1298^2+N1298^2)*1000/(1.73*M1295),0)</f>
        <v>41</v>
      </c>
      <c r="P1298" s="111">
        <v>0.59999999999999998</v>
      </c>
      <c r="Q1298" s="112">
        <v>0.40000000000000002</v>
      </c>
      <c r="R1298" s="118">
        <f>ROUND(SQRT(P1298^2+Q1298^2)*1000/(1.73*P1295),0)</f>
        <v>41</v>
      </c>
      <c r="S1298" s="111">
        <v>0.56000000000000005</v>
      </c>
      <c r="T1298" s="112">
        <v>0.37</v>
      </c>
      <c r="U1298" s="118">
        <f>ROUND(SQRT(S1298^2+T1298^2)*1000/(1.73*S1295),0)</f>
        <v>38</v>
      </c>
      <c r="V1298" s="111">
        <v>0.60999999999999999</v>
      </c>
      <c r="W1298" s="112">
        <v>0.40999999999999998</v>
      </c>
      <c r="X1298" s="118">
        <f>ROUND(SQRT(V1298^2+W1298^2)*1000/(1.73*V1295),0)</f>
        <v>42</v>
      </c>
      <c r="Y1298" s="111">
        <v>0.63</v>
      </c>
      <c r="Z1298" s="112">
        <v>0.41999999999999998</v>
      </c>
      <c r="AA1298" s="118">
        <v>43</v>
      </c>
      <c r="AB1298" s="111">
        <v>0.66000000000000003</v>
      </c>
      <c r="AC1298" s="112">
        <v>0.44</v>
      </c>
      <c r="AD1298" s="118">
        <f>ROUND(SQRT(AB1298^2+AC1298^2)*1000/(1.73*AB1295),0)</f>
        <v>45</v>
      </c>
      <c r="AE1298" s="111">
        <v>0.73999999999999999</v>
      </c>
      <c r="AF1298" s="112">
        <v>0.48999999999999999</v>
      </c>
      <c r="AG1298" s="118">
        <f>ROUND(SQRT(AE1298^2+AF1298^2)*1000/(1.73*AE1295),0)</f>
        <v>50</v>
      </c>
      <c r="AH1298" s="111">
        <v>0.73999999999999999</v>
      </c>
      <c r="AI1298" s="112">
        <v>0.48999999999999999</v>
      </c>
      <c r="AJ1298" s="118">
        <f>ROUND(SQRT(AH1298^2+AI1298^2)*1000/(1.73*AH1295),0)</f>
        <v>50</v>
      </c>
      <c r="AK1298" s="111">
        <v>0.60999999999999999</v>
      </c>
      <c r="AL1298" s="112">
        <v>0.40999999999999998</v>
      </c>
      <c r="AM1298" s="118">
        <f>ROUND(SQRT(AK1298^2+AL1298^2)*1000/(1.73*AK1295),0)</f>
        <v>42</v>
      </c>
      <c r="AN1298" s="111">
        <v>0.76000000000000001</v>
      </c>
      <c r="AO1298" s="112">
        <v>0.51000000000000001</v>
      </c>
      <c r="AP1298" s="118">
        <f>ROUND(SQRT(AN1298^2+AO1298^2)*1000/(1.73*AN1295),0)</f>
        <v>52</v>
      </c>
      <c r="AQ1298" s="111">
        <v>0.75</v>
      </c>
      <c r="AR1298" s="112">
        <v>0.5</v>
      </c>
      <c r="AS1298" s="118">
        <f>ROUND(SQRT(AQ1298^2+AR1298^2)*1000/(1.73*AQ1295),0)</f>
        <v>51</v>
      </c>
      <c r="AT1298" s="111">
        <v>0.73999999999999999</v>
      </c>
      <c r="AU1298" s="112">
        <v>0.48999999999999999</v>
      </c>
      <c r="AV1298" s="118">
        <f>ROUND(SQRT(AT1298^2+AU1298^2)*1000/(1.73*AT1295),0)</f>
        <v>50</v>
      </c>
      <c r="AW1298" s="111">
        <v>0.75</v>
      </c>
      <c r="AX1298" s="112">
        <v>0.5</v>
      </c>
      <c r="AY1298" s="118">
        <f>ROUND(SQRT(AW1298^2+AX1298^2)*1000/(1.73*AW1295),0)</f>
        <v>51</v>
      </c>
      <c r="AZ1298" s="111">
        <v>0.77000000000000002</v>
      </c>
      <c r="BA1298" s="112">
        <v>0.51000000000000001</v>
      </c>
      <c r="BB1298" s="118">
        <f>ROUND(SQRT(AZ1298^2+BA1298^2)*1000/(1.73*AZ1295),0)</f>
        <v>52</v>
      </c>
      <c r="BC1298" s="111">
        <v>0.81999999999999995</v>
      </c>
      <c r="BD1298" s="112">
        <v>0.55000000000000004</v>
      </c>
      <c r="BE1298" s="118">
        <f>ROUND(SQRT(BC1298^2+BD1298^2)*1000/(1.73*BC1295),0)</f>
        <v>56</v>
      </c>
      <c r="BF1298" s="111">
        <v>0.78000000000000003</v>
      </c>
      <c r="BG1298" s="112">
        <v>0.52000000000000002</v>
      </c>
      <c r="BH1298" s="118">
        <f>ROUND(SQRT(BF1298^2+BG1298^2)*1000/(1.73*BF1295),0)</f>
        <v>53</v>
      </c>
      <c r="BI1298" s="111">
        <v>0.83999999999999997</v>
      </c>
      <c r="BJ1298" s="112">
        <v>0.56000000000000005</v>
      </c>
      <c r="BK1298" s="118">
        <f>ROUND(SQRT(BI1298^2+BJ1298^2)*1000/(1.73*BI1295),0)</f>
        <v>57</v>
      </c>
      <c r="BL1298" s="111">
        <v>0.73999999999999999</v>
      </c>
      <c r="BM1298" s="112">
        <v>0.48999999999999999</v>
      </c>
      <c r="BN1298" s="118">
        <f>ROUND(SQRT(BL1298^2+BM1298^2)*1000/(1.73*BL1295),0)</f>
        <v>50</v>
      </c>
      <c r="BO1298" s="111">
        <v>0.72999999999999998</v>
      </c>
      <c r="BP1298" s="112">
        <v>0.48999999999999999</v>
      </c>
      <c r="BQ1298" s="118">
        <f>ROUND(SQRT(BO1298^2+BP1298^2)*1000/(1.73*BO1295),0)</f>
        <v>50</v>
      </c>
      <c r="BR1298" s="111">
        <v>0.70999999999999996</v>
      </c>
      <c r="BS1298" s="112">
        <v>0.46999999999999997</v>
      </c>
      <c r="BT1298" s="118">
        <f>ROUND(SQRT(BR1298^2+BS1298^2)*1000/(1.73*BR1295),0)</f>
        <v>48</v>
      </c>
      <c r="BU1298" s="111">
        <v>0.70999999999999996</v>
      </c>
      <c r="BV1298" s="112">
        <v>0.46999999999999997</v>
      </c>
      <c r="BW1298" s="118">
        <f>ROUND(SQRT(BU1298^2+BV1298^2)*1000/(1.73*BU1295),0)</f>
        <v>48</v>
      </c>
      <c r="BX1298" s="111">
        <v>0.68000000000000005</v>
      </c>
      <c r="BY1298" s="112">
        <v>0.45000000000000001</v>
      </c>
      <c r="BZ1298" s="118">
        <f>ROUND(SQRT(BX1298^2+BY1298^2)*1000/(1.73*BX1295),0)</f>
        <v>46</v>
      </c>
      <c r="CA1298" s="43"/>
      <c r="CB1298" s="43"/>
      <c r="CC1298" s="43"/>
      <c r="CD1298" s="43"/>
      <c r="CE1298" s="43"/>
      <c r="CF1298" s="43"/>
      <c r="CG1298" s="43"/>
      <c r="CH1298" s="43"/>
      <c r="CI1298" s="43"/>
      <c r="CJ1298" s="43"/>
      <c r="CK1298" s="43"/>
      <c r="CL1298" s="43"/>
      <c r="CM1298" s="43"/>
      <c r="CN1298" s="43"/>
      <c r="CO1298" s="43"/>
      <c r="CP1298" s="43"/>
      <c r="CQ1298" s="43"/>
      <c r="CR1298" s="43"/>
      <c r="CS1298" s="43"/>
      <c r="CT1298" s="43"/>
      <c r="CU1298" s="43"/>
      <c r="CV1298" s="43"/>
      <c r="CW1298" s="43"/>
      <c r="CX1298" s="43"/>
      <c r="CY1298" s="43"/>
      <c r="CZ1298" s="43"/>
      <c r="DA1298" s="43"/>
      <c r="DB1298" s="43"/>
      <c r="DC1298" s="43"/>
      <c r="DD1298" s="43"/>
      <c r="DE1298" s="43"/>
    </row>
    <row r="1299" s="43" customFormat="1" ht="20.25">
      <c r="A1299" s="218"/>
      <c r="B1299" s="138"/>
      <c r="C1299" s="259" t="s">
        <v>125</v>
      </c>
      <c r="D1299" s="38" t="s">
        <v>38</v>
      </c>
      <c r="E1299" s="117" t="s">
        <v>38</v>
      </c>
      <c r="F1299" s="116">
        <v>10</v>
      </c>
      <c r="G1299" s="111">
        <v>0.01</v>
      </c>
      <c r="H1299" s="112">
        <v>0.01</v>
      </c>
      <c r="I1299" s="118">
        <f>ROUND(SQRT(G1299^2+H1299^2)*1000/(1.73*G1295),0)</f>
        <v>1</v>
      </c>
      <c r="J1299" s="111">
        <v>0.01</v>
      </c>
      <c r="K1299" s="112">
        <v>0.01</v>
      </c>
      <c r="L1299" s="118">
        <f>ROUND(SQRT(J1299^2+K1299^2)*1000/(1.73*J1295),0)</f>
        <v>1</v>
      </c>
      <c r="M1299" s="111">
        <v>0.01</v>
      </c>
      <c r="N1299" s="112">
        <v>0.01</v>
      </c>
      <c r="O1299" s="118">
        <f>ROUND(SQRT(M1299^2+N1299^2)*1000/(1.73*M1295),0)</f>
        <v>1</v>
      </c>
      <c r="P1299" s="111">
        <v>0.01</v>
      </c>
      <c r="Q1299" s="112">
        <v>0.01</v>
      </c>
      <c r="R1299" s="118">
        <f>ROUND(SQRT(P1299^2+Q1299^2)*1000/(1.73*P1295),0)</f>
        <v>1</v>
      </c>
      <c r="S1299" s="111">
        <v>0.01</v>
      </c>
      <c r="T1299" s="112">
        <v>0.01</v>
      </c>
      <c r="U1299" s="118">
        <f>ROUND(SQRT(S1299^2+T1299^2)*1000/(1.73*S1295),0)</f>
        <v>1</v>
      </c>
      <c r="V1299" s="111">
        <v>0.01</v>
      </c>
      <c r="W1299" s="112">
        <v>0.01</v>
      </c>
      <c r="X1299" s="118">
        <f>ROUND(SQRT(V1299^2+W1299^2)*1000/(1.73*V1295),0)</f>
        <v>1</v>
      </c>
      <c r="Y1299" s="111">
        <v>0.01</v>
      </c>
      <c r="Z1299" s="112">
        <v>0.01</v>
      </c>
      <c r="AA1299" s="118">
        <v>1</v>
      </c>
      <c r="AB1299" s="111">
        <v>0.01</v>
      </c>
      <c r="AC1299" s="112">
        <v>0.01</v>
      </c>
      <c r="AD1299" s="118">
        <f>ROUND(SQRT(AB1299^2+AC1299^2)*1000/(1.73*AB1295),0)</f>
        <v>1</v>
      </c>
      <c r="AE1299" s="111">
        <v>0.01</v>
      </c>
      <c r="AF1299" s="112">
        <v>0.01</v>
      </c>
      <c r="AG1299" s="118">
        <f>ROUND(SQRT(AE1299^2+AF1299^2)*1000/(1.73*AE1295),0)</f>
        <v>1</v>
      </c>
      <c r="AH1299" s="111">
        <v>0.01</v>
      </c>
      <c r="AI1299" s="112">
        <v>0.01</v>
      </c>
      <c r="AJ1299" s="118">
        <f>ROUND(SQRT(AH1299^2+AI1299^2)*1000/(1.73*AH1295),0)</f>
        <v>1</v>
      </c>
      <c r="AK1299" s="111">
        <v>0.02</v>
      </c>
      <c r="AL1299" s="112">
        <v>0.01</v>
      </c>
      <c r="AM1299" s="118">
        <f>ROUND(SQRT(AK1299^2+AL1299^2)*1000/(1.73*AK1295),0)</f>
        <v>1</v>
      </c>
      <c r="AN1299" s="111">
        <v>0.02</v>
      </c>
      <c r="AO1299" s="112">
        <v>0.01</v>
      </c>
      <c r="AP1299" s="118">
        <f>ROUND(SQRT(AN1299^2+AO1299^2)*1000/(1.73*AN1295),0)</f>
        <v>1</v>
      </c>
      <c r="AQ1299" s="111">
        <v>0.02</v>
      </c>
      <c r="AR1299" s="112">
        <v>0.01</v>
      </c>
      <c r="AS1299" s="118">
        <f>ROUND(SQRT(AQ1299^2+AR1299^2)*1000/(1.73*AQ1295),0)</f>
        <v>1</v>
      </c>
      <c r="AT1299" s="111">
        <v>0.02</v>
      </c>
      <c r="AU1299" s="112">
        <v>0.01</v>
      </c>
      <c r="AV1299" s="118">
        <f>ROUND(SQRT(AT1299^2+AU1299^2)*1000/(1.73*AT1295),0)</f>
        <v>1</v>
      </c>
      <c r="AW1299" s="111">
        <v>0.02</v>
      </c>
      <c r="AX1299" s="112">
        <v>0.01</v>
      </c>
      <c r="AY1299" s="118">
        <f>ROUND(SQRT(AW1299^2+AX1299^2)*1000/(1.73*AW1295),0)</f>
        <v>1</v>
      </c>
      <c r="AZ1299" s="111">
        <v>0.02</v>
      </c>
      <c r="BA1299" s="112">
        <v>0.01</v>
      </c>
      <c r="BB1299" s="118">
        <f>ROUND(SQRT(AZ1299^2+BA1299^2)*1000/(1.73*AZ1295),0)</f>
        <v>1</v>
      </c>
      <c r="BC1299" s="111">
        <v>0.02</v>
      </c>
      <c r="BD1299" s="112">
        <v>0.01</v>
      </c>
      <c r="BE1299" s="118">
        <f>ROUND(SQRT(BC1299^2+BD1299^2)*1000/(1.73*BC1295),0)</f>
        <v>1</v>
      </c>
      <c r="BF1299" s="111">
        <v>0.02</v>
      </c>
      <c r="BG1299" s="112">
        <v>0.01</v>
      </c>
      <c r="BH1299" s="118">
        <f>ROUND(SQRT(BF1299^2+BG1299^2)*1000/(1.73*BF1295),0)</f>
        <v>1</v>
      </c>
      <c r="BI1299" s="111">
        <v>0.059999999999999998</v>
      </c>
      <c r="BJ1299" s="112">
        <v>0.040000000000000001</v>
      </c>
      <c r="BK1299" s="118">
        <f>ROUND(SQRT(BI1299^2+BJ1299^2)*1000/(1.73*BI1295),0)</f>
        <v>4</v>
      </c>
      <c r="BL1299" s="111">
        <v>0.02</v>
      </c>
      <c r="BM1299" s="112">
        <v>0.01</v>
      </c>
      <c r="BN1299" s="118">
        <f>ROUND(SQRT(BL1299^2+BM1299^2)*1000/(1.73*BL1295),0)</f>
        <v>1</v>
      </c>
      <c r="BO1299" s="111">
        <v>0.02</v>
      </c>
      <c r="BP1299" s="112">
        <v>0.01</v>
      </c>
      <c r="BQ1299" s="118">
        <f>ROUND(SQRT(BO1299^2+BP1299^2)*1000/(1.73*BO1295),0)</f>
        <v>1</v>
      </c>
      <c r="BR1299" s="111">
        <v>0.02</v>
      </c>
      <c r="BS1299" s="112">
        <v>0.01</v>
      </c>
      <c r="BT1299" s="118">
        <f>ROUND(SQRT(BR1299^2+BS1299^2)*1000/(1.73*BR1295),0)</f>
        <v>1</v>
      </c>
      <c r="BU1299" s="111">
        <v>0.01</v>
      </c>
      <c r="BV1299" s="112">
        <v>0.01</v>
      </c>
      <c r="BW1299" s="118">
        <f>ROUND(SQRT(BU1299^2+BV1299^2)*1000/(1.73*BU1295),0)</f>
        <v>1</v>
      </c>
      <c r="BX1299" s="111">
        <v>0.01</v>
      </c>
      <c r="BY1299" s="112">
        <v>0.01</v>
      </c>
      <c r="BZ1299" s="118">
        <f>ROUND(SQRT(BX1299^2+BY1299^2)*1000/(1.73*BX1295),0)</f>
        <v>1</v>
      </c>
      <c r="CA1299" s="43"/>
      <c r="CB1299" s="43"/>
      <c r="CC1299" s="43"/>
      <c r="CD1299" s="43"/>
      <c r="CE1299" s="43"/>
      <c r="CF1299" s="43"/>
      <c r="CG1299" s="43"/>
      <c r="CH1299" s="43"/>
      <c r="CI1299" s="43"/>
      <c r="CJ1299" s="43"/>
      <c r="CK1299" s="43"/>
      <c r="CL1299" s="43"/>
      <c r="CM1299" s="43"/>
      <c r="CN1299" s="43"/>
      <c r="CO1299" s="43"/>
      <c r="CP1299" s="43"/>
      <c r="CQ1299" s="43"/>
      <c r="CR1299" s="43"/>
      <c r="CS1299" s="43"/>
      <c r="CT1299" s="43"/>
      <c r="CU1299" s="43"/>
      <c r="CV1299" s="43"/>
      <c r="CW1299" s="43"/>
      <c r="CX1299" s="43"/>
      <c r="CY1299" s="43"/>
      <c r="CZ1299" s="43"/>
      <c r="DA1299" s="43"/>
      <c r="DB1299" s="43"/>
      <c r="DC1299" s="43"/>
      <c r="DD1299" s="43"/>
      <c r="DE1299" s="43"/>
    </row>
    <row r="1300" s="43" customFormat="1" ht="20.25">
      <c r="A1300" s="66"/>
      <c r="B1300" s="138"/>
      <c r="C1300" s="259" t="s">
        <v>129</v>
      </c>
      <c r="D1300" s="38" t="s">
        <v>38</v>
      </c>
      <c r="E1300" s="117" t="s">
        <v>38</v>
      </c>
      <c r="F1300" s="116">
        <v>10</v>
      </c>
      <c r="G1300" s="111">
        <v>0.34000000000000002</v>
      </c>
      <c r="H1300" s="112">
        <v>0.23000000000000001</v>
      </c>
      <c r="I1300" s="118">
        <f>ROUND(SQRT(G1300^2+H1300^2)*1000/(1.73*G1295),0)</f>
        <v>23</v>
      </c>
      <c r="J1300" s="111">
        <v>0.34999999999999998</v>
      </c>
      <c r="K1300" s="112">
        <v>0.23000000000000001</v>
      </c>
      <c r="L1300" s="118">
        <f>ROUND(SQRT(J1300^2+K1300^2)*1000/(1.73*J1295),0)</f>
        <v>24</v>
      </c>
      <c r="M1300" s="111">
        <v>0.34000000000000002</v>
      </c>
      <c r="N1300" s="112">
        <v>0.23000000000000001</v>
      </c>
      <c r="O1300" s="118">
        <f>ROUND(SQRT(M1300^2+N1300^2)*1000/(1.73*M1295),0)</f>
        <v>23</v>
      </c>
      <c r="P1300" s="111">
        <v>0.34999999999999998</v>
      </c>
      <c r="Q1300" s="112">
        <v>0.23000000000000001</v>
      </c>
      <c r="R1300" s="118">
        <f>ROUND(SQRT(P1300^2+Q1300^2)*1000/(1.73*P1295),0)</f>
        <v>24</v>
      </c>
      <c r="S1300" s="111">
        <v>0.34000000000000002</v>
      </c>
      <c r="T1300" s="112">
        <v>0.23000000000000001</v>
      </c>
      <c r="U1300" s="118">
        <f>ROUND(SQRT(S1300^2+T1300^2)*1000/(1.73*S1295),0)</f>
        <v>23</v>
      </c>
      <c r="V1300" s="111">
        <v>0.37</v>
      </c>
      <c r="W1300" s="112">
        <v>0.25</v>
      </c>
      <c r="X1300" s="118">
        <f>ROUND(SQRT(V1300^2+W1300^2)*1000/(1.73*V1295),0)</f>
        <v>25</v>
      </c>
      <c r="Y1300" s="111">
        <v>0.37</v>
      </c>
      <c r="Z1300" s="112">
        <v>0.25</v>
      </c>
      <c r="AA1300" s="118">
        <v>25</v>
      </c>
      <c r="AB1300" s="111">
        <v>0.38</v>
      </c>
      <c r="AC1300" s="112">
        <v>0.25</v>
      </c>
      <c r="AD1300" s="118">
        <f>ROUND(SQRT(AB1300^2+AC1300^2)*1000/(1.73*AB1295),0)</f>
        <v>26</v>
      </c>
      <c r="AE1300" s="111">
        <v>0.38</v>
      </c>
      <c r="AF1300" s="112">
        <v>0.25</v>
      </c>
      <c r="AG1300" s="118">
        <f>ROUND(SQRT(AE1300^2+AF1300^2)*1000/(1.73*AE1295),0)</f>
        <v>26</v>
      </c>
      <c r="AH1300" s="111">
        <v>0.37</v>
      </c>
      <c r="AI1300" s="112">
        <v>0.25</v>
      </c>
      <c r="AJ1300" s="118">
        <f>ROUND(SQRT(AH1300^2+AI1300^2)*1000/(1.73*AH1295),0)</f>
        <v>25</v>
      </c>
      <c r="AK1300" s="111">
        <v>0.23999999999999999</v>
      </c>
      <c r="AL1300" s="112">
        <v>0.16</v>
      </c>
      <c r="AM1300" s="118">
        <f>ROUND(SQRT(AK1300^2+AL1300^2)*1000/(1.73*AK1295),0)</f>
        <v>16</v>
      </c>
      <c r="AN1300" s="111">
        <v>0.37</v>
      </c>
      <c r="AO1300" s="112">
        <v>0.25</v>
      </c>
      <c r="AP1300" s="118">
        <f>ROUND(SQRT(AN1300^2+AO1300^2)*1000/(1.73*AN1295),0)</f>
        <v>25</v>
      </c>
      <c r="AQ1300" s="111">
        <v>0.34999999999999998</v>
      </c>
      <c r="AR1300" s="112">
        <v>0.23000000000000001</v>
      </c>
      <c r="AS1300" s="118">
        <f>ROUND(SQRT(AQ1300^2+AR1300^2)*1000/(1.73*AQ1295),0)</f>
        <v>24</v>
      </c>
      <c r="AT1300" s="111">
        <v>0.35999999999999999</v>
      </c>
      <c r="AU1300" s="112">
        <v>0.23999999999999999</v>
      </c>
      <c r="AV1300" s="118">
        <f>ROUND(SQRT(AT1300^2+AU1300^2)*1000/(1.73*AT1295),0)</f>
        <v>25</v>
      </c>
      <c r="AW1300" s="111">
        <v>0.34999999999999998</v>
      </c>
      <c r="AX1300" s="112">
        <v>0.23000000000000001</v>
      </c>
      <c r="AY1300" s="118">
        <f>ROUND(SQRT(AW1300^2+AX1300^2)*1000/(1.73*AW1295),0)</f>
        <v>24</v>
      </c>
      <c r="AZ1300" s="111">
        <v>0.34000000000000002</v>
      </c>
      <c r="BA1300" s="112">
        <v>0.23000000000000001</v>
      </c>
      <c r="BB1300" s="118">
        <f>ROUND(SQRT(AZ1300^2+BA1300^2)*1000/(1.73*AZ1295),0)</f>
        <v>23</v>
      </c>
      <c r="BC1300" s="111">
        <v>0.34999999999999998</v>
      </c>
      <c r="BD1300" s="112">
        <v>0.23000000000000001</v>
      </c>
      <c r="BE1300" s="118">
        <f>ROUND(SQRT(BC1300^2+BD1300^2)*1000/(1.73*BC1295),0)</f>
        <v>24</v>
      </c>
      <c r="BF1300" s="111">
        <v>0.38</v>
      </c>
      <c r="BG1300" s="112">
        <v>0.25</v>
      </c>
      <c r="BH1300" s="118">
        <f>ROUND(SQRT(BF1300^2+BG1300^2)*1000/(1.73*BF1295),0)</f>
        <v>26</v>
      </c>
      <c r="BI1300" s="111">
        <v>0.60999999999999999</v>
      </c>
      <c r="BJ1300" s="112">
        <v>0.40999999999999998</v>
      </c>
      <c r="BK1300" s="118">
        <f>ROUND(SQRT(BI1300^2+BJ1300^2)*1000/(1.73*BI1295),0)</f>
        <v>42</v>
      </c>
      <c r="BL1300" s="111">
        <v>0.40999999999999998</v>
      </c>
      <c r="BM1300" s="112">
        <v>0.27000000000000002</v>
      </c>
      <c r="BN1300" s="118">
        <f>ROUND(SQRT(BL1300^2+BM1300^2)*1000/(1.73*BL1295),0)</f>
        <v>28</v>
      </c>
      <c r="BO1300" s="111">
        <v>0.39000000000000001</v>
      </c>
      <c r="BP1300" s="112">
        <v>0.26000000000000001</v>
      </c>
      <c r="BQ1300" s="118">
        <f>ROUND(SQRT(BO1300^2+BP1300^2)*1000/(1.73*BO1295),0)</f>
        <v>27</v>
      </c>
      <c r="BR1300" s="111">
        <v>0.39000000000000001</v>
      </c>
      <c r="BS1300" s="112">
        <v>0.26000000000000001</v>
      </c>
      <c r="BT1300" s="118">
        <f>ROUND(SQRT(BR1300^2+BS1300^2)*1000/(1.73*BR1295),0)</f>
        <v>27</v>
      </c>
      <c r="BU1300" s="111">
        <v>0.37</v>
      </c>
      <c r="BV1300" s="112">
        <v>0.25</v>
      </c>
      <c r="BW1300" s="118">
        <f>ROUND(SQRT(BU1300^2+BV1300^2)*1000/(1.73*BU1295),0)</f>
        <v>25</v>
      </c>
      <c r="BX1300" s="111">
        <v>0.35999999999999999</v>
      </c>
      <c r="BY1300" s="112">
        <v>0.23999999999999999</v>
      </c>
      <c r="BZ1300" s="118">
        <f>ROUND(SQRT(BX1300^2+BY1300^2)*1000/(1.73*BX1295),0)</f>
        <v>25</v>
      </c>
      <c r="CA1300" s="43"/>
      <c r="CB1300" s="43"/>
      <c r="CC1300" s="43"/>
      <c r="CD1300" s="43"/>
      <c r="CE1300" s="43"/>
      <c r="CF1300" s="43"/>
      <c r="CG1300" s="43"/>
      <c r="CH1300" s="43"/>
      <c r="CI1300" s="43"/>
      <c r="CJ1300" s="43"/>
      <c r="CK1300" s="43"/>
      <c r="CL1300" s="43"/>
      <c r="CM1300" s="43"/>
      <c r="CN1300" s="43"/>
      <c r="CO1300" s="43"/>
      <c r="CP1300" s="43"/>
      <c r="CQ1300" s="43"/>
      <c r="CR1300" s="43"/>
      <c r="CS1300" s="43"/>
      <c r="CT1300" s="43"/>
      <c r="CU1300" s="43"/>
      <c r="CV1300" s="43"/>
      <c r="CW1300" s="43"/>
      <c r="CX1300" s="43"/>
      <c r="CY1300" s="43"/>
      <c r="CZ1300" s="43"/>
      <c r="DA1300" s="43"/>
      <c r="DB1300" s="43"/>
      <c r="DC1300" s="43"/>
      <c r="DD1300" s="43"/>
      <c r="DE1300" s="43"/>
    </row>
    <row r="1301" s="43" customFormat="1" ht="20.25">
      <c r="A1301" s="218"/>
      <c r="B1301" s="138"/>
      <c r="C1301" s="258" t="s">
        <v>87</v>
      </c>
      <c r="D1301" s="38" t="s">
        <v>38</v>
      </c>
      <c r="E1301" s="117" t="s">
        <v>38</v>
      </c>
      <c r="F1301" s="116">
        <v>10</v>
      </c>
      <c r="G1301" s="111">
        <v>0.10000000000000001</v>
      </c>
      <c r="H1301" s="112">
        <v>0.070000000000000007</v>
      </c>
      <c r="I1301" s="118">
        <f>ROUND(SQRT(G1301^2+H1301^2)*1000/(1.73*G1295),0)</f>
        <v>7</v>
      </c>
      <c r="J1301" s="111">
        <v>0.080000000000000002</v>
      </c>
      <c r="K1301" s="112">
        <v>0.050000000000000003</v>
      </c>
      <c r="L1301" s="118">
        <f>ROUND(SQRT(J1301^2+K1301^2)*1000/(1.73*J1295),0)</f>
        <v>5</v>
      </c>
      <c r="M1301" s="111">
        <v>0.089999999999999997</v>
      </c>
      <c r="N1301" s="112">
        <v>0.059999999999999998</v>
      </c>
      <c r="O1301" s="118">
        <f>ROUND(SQRT(M1301^2+N1301^2)*1000/(1.73*M1295),0)</f>
        <v>6</v>
      </c>
      <c r="P1301" s="111">
        <v>0.089999999999999997</v>
      </c>
      <c r="Q1301" s="112">
        <v>0.059999999999999998</v>
      </c>
      <c r="R1301" s="118">
        <f>ROUND(SQRT(P1301^2+Q1301^2)*1000/(1.73*P1295),0)</f>
        <v>6</v>
      </c>
      <c r="S1301" s="111">
        <v>0.080000000000000002</v>
      </c>
      <c r="T1301" s="112">
        <v>0.050000000000000003</v>
      </c>
      <c r="U1301" s="118">
        <f>ROUND(SQRT(S1301^2+T1301^2)*1000/(1.73*S1295),0)</f>
        <v>5</v>
      </c>
      <c r="V1301" s="111">
        <v>0.10000000000000001</v>
      </c>
      <c r="W1301" s="112">
        <v>0.070000000000000007</v>
      </c>
      <c r="X1301" s="118">
        <f>ROUND(SQRT(V1301^2+W1301^2)*1000/(1.73*V1295),0)</f>
        <v>7</v>
      </c>
      <c r="Y1301" s="111">
        <v>0.070000000000000007</v>
      </c>
      <c r="Z1301" s="112">
        <v>0.050000000000000003</v>
      </c>
      <c r="AA1301" s="118">
        <v>5</v>
      </c>
      <c r="AB1301" s="111">
        <v>0.080000000000000002</v>
      </c>
      <c r="AC1301" s="112">
        <v>0.050000000000000003</v>
      </c>
      <c r="AD1301" s="118">
        <f>ROUND(SQRT(AB1301^2+AC1301^2)*1000/(1.73*AB1295),0)</f>
        <v>5</v>
      </c>
      <c r="AE1301" s="111">
        <v>0.080000000000000002</v>
      </c>
      <c r="AF1301" s="112">
        <v>0.050000000000000003</v>
      </c>
      <c r="AG1301" s="118">
        <f>ROUND(SQRT(AE1301^2+AF1301^2)*1000/(1.73*AE1295),0)</f>
        <v>5</v>
      </c>
      <c r="AH1301" s="111">
        <v>0.089999999999999997</v>
      </c>
      <c r="AI1301" s="112">
        <v>0.059999999999999998</v>
      </c>
      <c r="AJ1301" s="118">
        <f>ROUND(SQRT(AH1301^2+AI1301^2)*1000/(1.73*AH1295),0)</f>
        <v>6</v>
      </c>
      <c r="AK1301" s="111">
        <v>0.059999999999999998</v>
      </c>
      <c r="AL1301" s="112">
        <v>0.040000000000000001</v>
      </c>
      <c r="AM1301" s="118">
        <f>ROUND(SQRT(AK1301^2+AL1301^2)*1000/(1.73*AK1295),0)</f>
        <v>4</v>
      </c>
      <c r="AN1301" s="111">
        <v>0.089999999999999997</v>
      </c>
      <c r="AO1301" s="112">
        <v>0.059999999999999998</v>
      </c>
      <c r="AP1301" s="118">
        <f>ROUND(SQRT(AN1301^2+AO1301^2)*1000/(1.73*AN1295),0)</f>
        <v>6</v>
      </c>
      <c r="AQ1301" s="111">
        <v>0.10000000000000001</v>
      </c>
      <c r="AR1301" s="112">
        <v>0.070000000000000007</v>
      </c>
      <c r="AS1301" s="118">
        <f>ROUND(SQRT(AQ1301^2+AR1301^2)*1000/(1.73*AQ1295),0)</f>
        <v>7</v>
      </c>
      <c r="AT1301" s="111">
        <v>0.070000000000000007</v>
      </c>
      <c r="AU1301" s="112">
        <v>0.050000000000000003</v>
      </c>
      <c r="AV1301" s="118">
        <f>ROUND(SQRT(AT1301^2+AU1301^2)*1000/(1.73*AT1295),0)</f>
        <v>5</v>
      </c>
      <c r="AW1301" s="111">
        <v>0.059999999999999998</v>
      </c>
      <c r="AX1301" s="112">
        <v>0.040000000000000001</v>
      </c>
      <c r="AY1301" s="118">
        <f>ROUND(SQRT(AW1301^2+AX1301^2)*1000/(1.73*AW1295),0)</f>
        <v>4</v>
      </c>
      <c r="AZ1301" s="111">
        <v>0.080000000000000002</v>
      </c>
      <c r="BA1301" s="112">
        <v>0.050000000000000003</v>
      </c>
      <c r="BB1301" s="118">
        <f>ROUND(SQRT(AZ1301^2+BA1301^2)*1000/(1.73*AZ1295),0)</f>
        <v>5</v>
      </c>
      <c r="BC1301" s="111">
        <v>0.059999999999999998</v>
      </c>
      <c r="BD1301" s="112">
        <v>0.040000000000000001</v>
      </c>
      <c r="BE1301" s="118">
        <f>ROUND(SQRT(BC1301^2+BD1301^2)*1000/(1.73*BC1295),0)</f>
        <v>4</v>
      </c>
      <c r="BF1301" s="111">
        <v>0.070000000000000007</v>
      </c>
      <c r="BG1301" s="112">
        <v>0.050000000000000003</v>
      </c>
      <c r="BH1301" s="118">
        <f>ROUND(SQRT(BF1301^2+BG1301^2)*1000/(1.73*BF1295),0)</f>
        <v>5</v>
      </c>
      <c r="BI1301" s="111">
        <v>0.080000000000000002</v>
      </c>
      <c r="BJ1301" s="112">
        <v>0.050000000000000003</v>
      </c>
      <c r="BK1301" s="118">
        <f>ROUND(SQRT(BI1301^2+BJ1301^2)*1000/(1.73*BI1295),0)</f>
        <v>5</v>
      </c>
      <c r="BL1301" s="111">
        <v>0.080000000000000002</v>
      </c>
      <c r="BM1301" s="112">
        <v>0.050000000000000003</v>
      </c>
      <c r="BN1301" s="118">
        <f>ROUND(SQRT(BL1301^2+BM1301^2)*1000/(1.73*BL1295),0)</f>
        <v>5</v>
      </c>
      <c r="BO1301" s="111">
        <v>0.10000000000000001</v>
      </c>
      <c r="BP1301" s="112">
        <v>0.070000000000000007</v>
      </c>
      <c r="BQ1301" s="118">
        <f>ROUND(SQRT(BO1301^2+BP1301^2)*1000/(1.73*BO1295),0)</f>
        <v>7</v>
      </c>
      <c r="BR1301" s="111">
        <v>0.11</v>
      </c>
      <c r="BS1301" s="112">
        <v>0.070000000000000007</v>
      </c>
      <c r="BT1301" s="118">
        <f>ROUND(SQRT(BR1301^2+BS1301^2)*1000/(1.73*BR1295),0)</f>
        <v>7</v>
      </c>
      <c r="BU1301" s="111">
        <v>0.10000000000000001</v>
      </c>
      <c r="BV1301" s="112">
        <v>0.070000000000000007</v>
      </c>
      <c r="BW1301" s="118">
        <f>ROUND(SQRT(BU1301^2+BV1301^2)*1000/(1.73*BU1295),0)</f>
        <v>7</v>
      </c>
      <c r="BX1301" s="111">
        <v>0.070000000000000007</v>
      </c>
      <c r="BY1301" s="112">
        <v>0.050000000000000003</v>
      </c>
      <c r="BZ1301" s="118">
        <f>ROUND(SQRT(BX1301^2+BY1301^2)*1000/(1.73*BX1295),0)</f>
        <v>5</v>
      </c>
      <c r="CA1301" s="43"/>
      <c r="CB1301" s="43"/>
      <c r="CC1301" s="43"/>
      <c r="CD1301" s="43"/>
      <c r="CE1301" s="43"/>
      <c r="CF1301" s="43"/>
      <c r="CG1301" s="43"/>
      <c r="CH1301" s="43"/>
      <c r="CI1301" s="43"/>
      <c r="CJ1301" s="43"/>
      <c r="CK1301" s="43"/>
      <c r="CL1301" s="43"/>
      <c r="CM1301" s="43"/>
      <c r="CN1301" s="43"/>
      <c r="CO1301" s="43"/>
      <c r="CP1301" s="43"/>
      <c r="CQ1301" s="43"/>
      <c r="CR1301" s="43"/>
      <c r="CS1301" s="43"/>
      <c r="CT1301" s="43"/>
      <c r="CU1301" s="43"/>
      <c r="CV1301" s="43"/>
      <c r="CW1301" s="43"/>
      <c r="CX1301" s="43"/>
      <c r="CY1301" s="43"/>
      <c r="CZ1301" s="43"/>
      <c r="DA1301" s="43"/>
      <c r="DB1301" s="43"/>
      <c r="DC1301" s="43"/>
      <c r="DD1301" s="43"/>
      <c r="DE1301" s="43"/>
    </row>
    <row r="1302" s="316" customFormat="1">
      <c r="A1302" s="66"/>
      <c r="B1302" s="336"/>
      <c r="C1302" s="257" t="s">
        <v>251</v>
      </c>
      <c r="D1302" s="38" t="s">
        <v>38</v>
      </c>
      <c r="E1302" s="117" t="s">
        <v>38</v>
      </c>
      <c r="F1302" s="116">
        <v>10</v>
      </c>
      <c r="G1302" s="111">
        <v>0</v>
      </c>
      <c r="H1302" s="112">
        <v>0</v>
      </c>
      <c r="I1302" s="118">
        <f>ROUND(SQRT(G1302^2+H1302^2)*1000/(1.73*G1295),0)</f>
        <v>0</v>
      </c>
      <c r="J1302" s="111">
        <v>0</v>
      </c>
      <c r="K1302" s="112">
        <v>0</v>
      </c>
      <c r="L1302" s="118">
        <f>ROUND(SQRT(J1302^2+K1302^2)*1000/(1.73*J1295),0)</f>
        <v>0</v>
      </c>
      <c r="M1302" s="111">
        <v>0</v>
      </c>
      <c r="N1302" s="112">
        <v>0</v>
      </c>
      <c r="O1302" s="118">
        <f>ROUND(SQRT(M1302^2+N1302^2)*1000/(1.73*M1295),0)</f>
        <v>0</v>
      </c>
      <c r="P1302" s="111">
        <v>0</v>
      </c>
      <c r="Q1302" s="112">
        <v>0</v>
      </c>
      <c r="R1302" s="118">
        <f>ROUND(SQRT(P1302^2+Q1302^2)*1000/(1.73*P1295),0)</f>
        <v>0</v>
      </c>
      <c r="S1302" s="111">
        <v>0</v>
      </c>
      <c r="T1302" s="112">
        <v>0</v>
      </c>
      <c r="U1302" s="118">
        <f>ROUND(SQRT(S1302^2+T1302^2)*1000/(1.73*S1295),0)</f>
        <v>0</v>
      </c>
      <c r="V1302" s="111">
        <v>0</v>
      </c>
      <c r="W1302" s="112">
        <v>0</v>
      </c>
      <c r="X1302" s="118">
        <f>ROUND(SQRT(V1302^2+W1302^2)*1000/(1.73*V1295),0)</f>
        <v>0</v>
      </c>
      <c r="Y1302" s="111">
        <v>0</v>
      </c>
      <c r="Z1302" s="112">
        <v>0</v>
      </c>
      <c r="AA1302" s="118">
        <v>0</v>
      </c>
      <c r="AB1302" s="111">
        <v>0</v>
      </c>
      <c r="AC1302" s="112">
        <v>0</v>
      </c>
      <c r="AD1302" s="118">
        <f>ROUND(SQRT(AB1302^2+AC1302^2)*1000/(1.73*AB1295),0)</f>
        <v>0</v>
      </c>
      <c r="AE1302" s="111">
        <v>0</v>
      </c>
      <c r="AF1302" s="112">
        <v>0</v>
      </c>
      <c r="AG1302" s="118">
        <f>ROUND(SQRT(AE1302^2+AF1302^2)*1000/(1.73*AE1295),0)</f>
        <v>0</v>
      </c>
      <c r="AH1302" s="111">
        <v>0</v>
      </c>
      <c r="AI1302" s="112">
        <v>0</v>
      </c>
      <c r="AJ1302" s="118">
        <f>ROUND(SQRT(AH1302^2+AI1302^2)*1000/(1.73*AH1295),0)</f>
        <v>0</v>
      </c>
      <c r="AK1302" s="111">
        <v>0</v>
      </c>
      <c r="AL1302" s="112">
        <v>0</v>
      </c>
      <c r="AM1302" s="118">
        <f>ROUND(SQRT(AK1302^2+AL1302^2)*1000/(1.73*AK1295),0)</f>
        <v>0</v>
      </c>
      <c r="AN1302" s="111">
        <v>0</v>
      </c>
      <c r="AO1302" s="112">
        <v>0</v>
      </c>
      <c r="AP1302" s="118">
        <f>ROUND(SQRT(AN1302^2+AO1302^2)*1000/(1.73*AN1295),0)</f>
        <v>0</v>
      </c>
      <c r="AQ1302" s="111">
        <v>0</v>
      </c>
      <c r="AR1302" s="112">
        <v>0</v>
      </c>
      <c r="AS1302" s="118">
        <f>ROUND(SQRT(AQ1302^2+AR1302^2)*1000/(1.73*AQ1295),0)</f>
        <v>0</v>
      </c>
      <c r="AT1302" s="111">
        <v>0</v>
      </c>
      <c r="AU1302" s="112">
        <v>0</v>
      </c>
      <c r="AV1302" s="118">
        <f>ROUND(SQRT(AT1302^2+AU1302^2)*1000/(1.73*AT1295),0)</f>
        <v>0</v>
      </c>
      <c r="AW1302" s="111">
        <v>0</v>
      </c>
      <c r="AX1302" s="112">
        <v>0</v>
      </c>
      <c r="AY1302" s="118">
        <f>ROUND(SQRT(AW1302^2+AX1302^2)*1000/(1.73*AW1295),0)</f>
        <v>0</v>
      </c>
      <c r="AZ1302" s="111">
        <v>0</v>
      </c>
      <c r="BA1302" s="112">
        <v>0</v>
      </c>
      <c r="BB1302" s="118">
        <f>ROUND(SQRT(AZ1302^2+BA1302^2)*1000/(1.73*AZ1295),0)</f>
        <v>0</v>
      </c>
      <c r="BC1302" s="111">
        <v>0</v>
      </c>
      <c r="BD1302" s="112">
        <v>0</v>
      </c>
      <c r="BE1302" s="118">
        <f>ROUND(SQRT(BC1302^2+BD1302^2)*1000/(1.73*BC1295),0)</f>
        <v>0</v>
      </c>
      <c r="BF1302" s="111">
        <v>0</v>
      </c>
      <c r="BG1302" s="112">
        <v>0</v>
      </c>
      <c r="BH1302" s="118">
        <f>ROUND(SQRT(BF1302^2+BG1302^2)*1000/(1.73*BF1295),0)</f>
        <v>0</v>
      </c>
      <c r="BI1302" s="111">
        <v>0</v>
      </c>
      <c r="BJ1302" s="112">
        <v>0</v>
      </c>
      <c r="BK1302" s="118">
        <f>ROUND(SQRT(BI1302^2+BJ1302^2)*1000/(1.73*BI1295),0)</f>
        <v>0</v>
      </c>
      <c r="BL1302" s="111">
        <v>0</v>
      </c>
      <c r="BM1302" s="112">
        <v>0</v>
      </c>
      <c r="BN1302" s="118">
        <f>ROUND(SQRT(BL1302^2+BM1302^2)*1000/(1.73*BL1295),0)</f>
        <v>0</v>
      </c>
      <c r="BO1302" s="111">
        <v>0</v>
      </c>
      <c r="BP1302" s="112">
        <v>0</v>
      </c>
      <c r="BQ1302" s="118">
        <f>ROUND(SQRT(BO1302^2+BP1302^2)*1000/(1.73*BO1295),0)</f>
        <v>0</v>
      </c>
      <c r="BR1302" s="111">
        <v>0</v>
      </c>
      <c r="BS1302" s="112">
        <v>0</v>
      </c>
      <c r="BT1302" s="118">
        <f>ROUND(SQRT(BR1302^2+BS1302^2)*1000/(1.73*BR1295),0)</f>
        <v>0</v>
      </c>
      <c r="BU1302" s="111">
        <v>0</v>
      </c>
      <c r="BV1302" s="112">
        <v>0</v>
      </c>
      <c r="BW1302" s="118">
        <f>ROUND(SQRT(BU1302^2+BV1302^2)*1000/(1.73*BU1295),0)</f>
        <v>0</v>
      </c>
      <c r="BX1302" s="111">
        <v>0</v>
      </c>
      <c r="BY1302" s="112">
        <v>0</v>
      </c>
      <c r="BZ1302" s="118">
        <f>ROUND(SQRT(BX1302^2+BY1302^2)*1000/(1.73*BX1295),0)</f>
        <v>0</v>
      </c>
      <c r="CA1302" s="316"/>
      <c r="CB1302" s="316"/>
      <c r="CC1302" s="316"/>
      <c r="CD1302" s="316"/>
      <c r="CE1302" s="316"/>
      <c r="CF1302" s="316"/>
      <c r="CG1302" s="316"/>
      <c r="CH1302" s="316"/>
      <c r="CI1302" s="316"/>
      <c r="CJ1302" s="316"/>
      <c r="CK1302" s="316"/>
      <c r="CL1302" s="316"/>
      <c r="CM1302" s="316"/>
      <c r="CN1302" s="316"/>
      <c r="CO1302" s="316"/>
      <c r="CP1302" s="316"/>
      <c r="CQ1302" s="316"/>
      <c r="CR1302" s="316"/>
      <c r="CS1302" s="316"/>
      <c r="CT1302" s="316"/>
      <c r="CU1302" s="316"/>
      <c r="CV1302" s="316"/>
      <c r="CW1302" s="316"/>
      <c r="CX1302" s="316"/>
      <c r="CY1302" s="316"/>
      <c r="CZ1302" s="316"/>
      <c r="DA1302" s="316"/>
      <c r="DB1302" s="316"/>
      <c r="DC1302" s="316"/>
      <c r="DD1302" s="316"/>
      <c r="DE1302" s="316"/>
    </row>
    <row r="1303" s="316" customFormat="1">
      <c r="A1303" s="66"/>
      <c r="B1303" s="138"/>
      <c r="C1303" s="257" t="s">
        <v>251</v>
      </c>
      <c r="D1303" s="38" t="s">
        <v>38</v>
      </c>
      <c r="E1303" s="117" t="s">
        <v>38</v>
      </c>
      <c r="F1303" s="116">
        <v>10</v>
      </c>
      <c r="G1303" s="111">
        <v>0</v>
      </c>
      <c r="H1303" s="112">
        <v>0</v>
      </c>
      <c r="I1303" s="118">
        <f>ROUND(SQRT(G1303^2+H1303^2)*1000/(1.73*G1295),0)</f>
        <v>0</v>
      </c>
      <c r="J1303" s="111">
        <v>0</v>
      </c>
      <c r="K1303" s="112">
        <v>0</v>
      </c>
      <c r="L1303" s="118">
        <f>ROUND(SQRT(J1303^2+K1303^2)*1000/(1.73*J1295),0)</f>
        <v>0</v>
      </c>
      <c r="M1303" s="111">
        <v>0</v>
      </c>
      <c r="N1303" s="112">
        <v>0</v>
      </c>
      <c r="O1303" s="118">
        <f>ROUND(SQRT(M1303^2+N1303^2)*1000/(1.73*M1295),0)</f>
        <v>0</v>
      </c>
      <c r="P1303" s="111">
        <v>0</v>
      </c>
      <c r="Q1303" s="112">
        <v>0</v>
      </c>
      <c r="R1303" s="118">
        <f>ROUND(SQRT(P1303^2+Q1303^2)*1000/(1.73*P1295),0)</f>
        <v>0</v>
      </c>
      <c r="S1303" s="111">
        <v>0</v>
      </c>
      <c r="T1303" s="112">
        <v>0</v>
      </c>
      <c r="U1303" s="118">
        <f>ROUND(SQRT(S1303^2+T1303^2)*1000/(1.73*S1295),0)</f>
        <v>0</v>
      </c>
      <c r="V1303" s="111">
        <v>0</v>
      </c>
      <c r="W1303" s="112">
        <v>0</v>
      </c>
      <c r="X1303" s="118">
        <f>ROUND(SQRT(V1303^2+W1303^2)*1000/(1.73*V1295),0)</f>
        <v>0</v>
      </c>
      <c r="Y1303" s="111">
        <v>0</v>
      </c>
      <c r="Z1303" s="112">
        <v>0</v>
      </c>
      <c r="AA1303" s="118">
        <v>0</v>
      </c>
      <c r="AB1303" s="111">
        <v>0</v>
      </c>
      <c r="AC1303" s="112">
        <v>0</v>
      </c>
      <c r="AD1303" s="118">
        <f>ROUND(SQRT(AB1303^2+AC1303^2)*1000/(1.73*AB1295),0)</f>
        <v>0</v>
      </c>
      <c r="AE1303" s="111">
        <v>0</v>
      </c>
      <c r="AF1303" s="112">
        <v>0</v>
      </c>
      <c r="AG1303" s="118">
        <f>ROUND(SQRT(AE1303^2+AF1303^2)*1000/(1.73*AE1295),0)</f>
        <v>0</v>
      </c>
      <c r="AH1303" s="111">
        <v>0</v>
      </c>
      <c r="AI1303" s="112">
        <v>0</v>
      </c>
      <c r="AJ1303" s="118">
        <f>ROUND(SQRT(AH1303^2+AI1303^2)*1000/(1.73*AH1295),0)</f>
        <v>0</v>
      </c>
      <c r="AK1303" s="111">
        <v>0</v>
      </c>
      <c r="AL1303" s="112">
        <v>0</v>
      </c>
      <c r="AM1303" s="118">
        <f>ROUND(SQRT(AK1303^2+AL1303^2)*1000/(1.73*AK1295),0)</f>
        <v>0</v>
      </c>
      <c r="AN1303" s="111">
        <v>0</v>
      </c>
      <c r="AO1303" s="112">
        <v>0</v>
      </c>
      <c r="AP1303" s="118">
        <f>ROUND(SQRT(AN1303^2+AO1303^2)*1000/(1.73*AN1295),0)</f>
        <v>0</v>
      </c>
      <c r="AQ1303" s="111">
        <v>0</v>
      </c>
      <c r="AR1303" s="112">
        <v>0</v>
      </c>
      <c r="AS1303" s="118">
        <f>ROUND(SQRT(AQ1303^2+AR1303^2)*1000/(1.73*AQ1295),0)</f>
        <v>0</v>
      </c>
      <c r="AT1303" s="111">
        <v>0</v>
      </c>
      <c r="AU1303" s="112">
        <v>0</v>
      </c>
      <c r="AV1303" s="118">
        <f>ROUND(SQRT(AT1303^2+AU1303^2)*1000/(1.73*AT1295),0)</f>
        <v>0</v>
      </c>
      <c r="AW1303" s="111">
        <v>0</v>
      </c>
      <c r="AX1303" s="112">
        <v>0</v>
      </c>
      <c r="AY1303" s="118">
        <f>ROUND(SQRT(AW1303^2+AX1303^2)*1000/(1.73*AW1295),0)</f>
        <v>0</v>
      </c>
      <c r="AZ1303" s="111">
        <v>0</v>
      </c>
      <c r="BA1303" s="112">
        <v>0</v>
      </c>
      <c r="BB1303" s="118">
        <f>ROUND(SQRT(AZ1303^2+BA1303^2)*1000/(1.73*AZ1295),0)</f>
        <v>0</v>
      </c>
      <c r="BC1303" s="111">
        <v>0</v>
      </c>
      <c r="BD1303" s="112">
        <v>0</v>
      </c>
      <c r="BE1303" s="118">
        <f>ROUND(SQRT(BC1303^2+BD1303^2)*1000/(1.73*BC1295),0)</f>
        <v>0</v>
      </c>
      <c r="BF1303" s="111">
        <v>0</v>
      </c>
      <c r="BG1303" s="112">
        <v>0</v>
      </c>
      <c r="BH1303" s="118">
        <f>ROUND(SQRT(BF1303^2+BG1303^2)*1000/(1.73*BF1295),0)</f>
        <v>0</v>
      </c>
      <c r="BI1303" s="111">
        <v>0</v>
      </c>
      <c r="BJ1303" s="112">
        <v>0</v>
      </c>
      <c r="BK1303" s="118">
        <f>ROUND(SQRT(BI1303^2+BJ1303^2)*1000/(1.73*BI1295),0)</f>
        <v>0</v>
      </c>
      <c r="BL1303" s="111">
        <v>0</v>
      </c>
      <c r="BM1303" s="112">
        <v>0</v>
      </c>
      <c r="BN1303" s="118">
        <f>ROUND(SQRT(BL1303^2+BM1303^2)*1000/(1.73*BL1295),0)</f>
        <v>0</v>
      </c>
      <c r="BO1303" s="111">
        <v>0</v>
      </c>
      <c r="BP1303" s="112">
        <v>0</v>
      </c>
      <c r="BQ1303" s="118">
        <f>ROUND(SQRT(BO1303^2+BP1303^2)*1000/(1.73*BO1295),0)</f>
        <v>0</v>
      </c>
      <c r="BR1303" s="111">
        <v>0</v>
      </c>
      <c r="BS1303" s="112">
        <v>0</v>
      </c>
      <c r="BT1303" s="118">
        <f>ROUND(SQRT(BR1303^2+BS1303^2)*1000/(1.73*BR1295),0)</f>
        <v>0</v>
      </c>
      <c r="BU1303" s="111">
        <v>0</v>
      </c>
      <c r="BV1303" s="112">
        <v>0</v>
      </c>
      <c r="BW1303" s="118">
        <f>ROUND(SQRT(BU1303^2+BV1303^2)*1000/(1.73*BU1295),0)</f>
        <v>0</v>
      </c>
      <c r="BX1303" s="111">
        <v>0</v>
      </c>
      <c r="BY1303" s="112">
        <v>0</v>
      </c>
      <c r="BZ1303" s="118">
        <f>ROUND(SQRT(BX1303^2+BY1303^2)*1000/(1.73*BX1295),0)</f>
        <v>0</v>
      </c>
      <c r="CA1303" s="316"/>
      <c r="CB1303" s="316"/>
      <c r="CC1303" s="316"/>
      <c r="CD1303" s="316"/>
      <c r="CE1303" s="316"/>
      <c r="CF1303" s="316"/>
      <c r="CG1303" s="316"/>
      <c r="CH1303" s="316"/>
      <c r="CI1303" s="316"/>
      <c r="CJ1303" s="316"/>
      <c r="CK1303" s="316"/>
      <c r="CL1303" s="316"/>
      <c r="CM1303" s="316"/>
      <c r="CN1303" s="316"/>
      <c r="CO1303" s="316"/>
      <c r="CP1303" s="316"/>
      <c r="CQ1303" s="316"/>
      <c r="CR1303" s="316"/>
      <c r="CS1303" s="316"/>
      <c r="CT1303" s="316"/>
      <c r="CU1303" s="316"/>
      <c r="CV1303" s="316"/>
      <c r="CW1303" s="316"/>
      <c r="CX1303" s="316"/>
      <c r="CY1303" s="316"/>
      <c r="CZ1303" s="316"/>
      <c r="DA1303" s="316"/>
      <c r="DB1303" s="316"/>
      <c r="DC1303" s="316"/>
      <c r="DD1303" s="316"/>
      <c r="DE1303" s="316"/>
    </row>
    <row r="1304" s="316" customFormat="1">
      <c r="A1304" s="218"/>
      <c r="B1304" s="138"/>
      <c r="C1304" s="257" t="s">
        <v>251</v>
      </c>
      <c r="D1304" s="38" t="s">
        <v>38</v>
      </c>
      <c r="E1304" s="117" t="s">
        <v>38</v>
      </c>
      <c r="F1304" s="116">
        <v>10</v>
      </c>
      <c r="G1304" s="111">
        <v>0</v>
      </c>
      <c r="H1304" s="112">
        <v>0</v>
      </c>
      <c r="I1304" s="118">
        <f>ROUND(SQRT(G1304^2+H1304^2)*1000/(1.73*G1295),0)</f>
        <v>0</v>
      </c>
      <c r="J1304" s="111">
        <v>0</v>
      </c>
      <c r="K1304" s="112">
        <v>0</v>
      </c>
      <c r="L1304" s="118">
        <f>ROUND(SQRT(J1304^2+K1304^2)*1000/(1.73*J1295),0)</f>
        <v>0</v>
      </c>
      <c r="M1304" s="111">
        <v>0</v>
      </c>
      <c r="N1304" s="112">
        <v>0</v>
      </c>
      <c r="O1304" s="118">
        <f>ROUND(SQRT(M1304^2+N1304^2)*1000/(1.73*M1295),0)</f>
        <v>0</v>
      </c>
      <c r="P1304" s="111">
        <v>0</v>
      </c>
      <c r="Q1304" s="112">
        <v>0</v>
      </c>
      <c r="R1304" s="118">
        <f>ROUND(SQRT(P1304^2+Q1304^2)*1000/(1.73*P1295),0)</f>
        <v>0</v>
      </c>
      <c r="S1304" s="111">
        <v>0</v>
      </c>
      <c r="T1304" s="112">
        <v>0</v>
      </c>
      <c r="U1304" s="118">
        <f>ROUND(SQRT(S1304^2+T1304^2)*1000/(1.73*S1295),0)</f>
        <v>0</v>
      </c>
      <c r="V1304" s="111">
        <v>0</v>
      </c>
      <c r="W1304" s="112">
        <v>0</v>
      </c>
      <c r="X1304" s="118">
        <f>ROUND(SQRT(V1304^2+W1304^2)*1000/(1.73*V1295),0)</f>
        <v>0</v>
      </c>
      <c r="Y1304" s="111">
        <v>0</v>
      </c>
      <c r="Z1304" s="112">
        <v>0</v>
      </c>
      <c r="AA1304" s="118">
        <v>0</v>
      </c>
      <c r="AB1304" s="111">
        <v>0</v>
      </c>
      <c r="AC1304" s="112">
        <v>0</v>
      </c>
      <c r="AD1304" s="118">
        <f>ROUND(SQRT(AB1304^2+AC1304^2)*1000/(1.73*AB1295),0)</f>
        <v>0</v>
      </c>
      <c r="AE1304" s="111">
        <v>0</v>
      </c>
      <c r="AF1304" s="112">
        <v>0</v>
      </c>
      <c r="AG1304" s="118">
        <f>ROUND(SQRT(AE1304^2+AF1304^2)*1000/(1.73*AE1295),0)</f>
        <v>0</v>
      </c>
      <c r="AH1304" s="111">
        <v>0</v>
      </c>
      <c r="AI1304" s="112">
        <v>0</v>
      </c>
      <c r="AJ1304" s="118">
        <f>ROUND(SQRT(AH1304^2+AI1304^2)*1000/(1.73*AH1295),0)</f>
        <v>0</v>
      </c>
      <c r="AK1304" s="111">
        <v>0</v>
      </c>
      <c r="AL1304" s="112">
        <v>0</v>
      </c>
      <c r="AM1304" s="118">
        <f>ROUND(SQRT(AK1304^2+AL1304^2)*1000/(1.73*AK1295),0)</f>
        <v>0</v>
      </c>
      <c r="AN1304" s="111">
        <v>0</v>
      </c>
      <c r="AO1304" s="112">
        <v>0</v>
      </c>
      <c r="AP1304" s="118">
        <f>ROUND(SQRT(AN1304^2+AO1304^2)*1000/(1.73*AN1295),0)</f>
        <v>0</v>
      </c>
      <c r="AQ1304" s="111">
        <v>0</v>
      </c>
      <c r="AR1304" s="112">
        <v>0</v>
      </c>
      <c r="AS1304" s="118">
        <f>ROUND(SQRT(AQ1304^2+AR1304^2)*1000/(1.73*AQ1295),0)</f>
        <v>0</v>
      </c>
      <c r="AT1304" s="111">
        <v>0</v>
      </c>
      <c r="AU1304" s="112">
        <v>0</v>
      </c>
      <c r="AV1304" s="118">
        <f>ROUND(SQRT(AT1304^2+AU1304^2)*1000/(1.73*AT1295),0)</f>
        <v>0</v>
      </c>
      <c r="AW1304" s="111">
        <v>0</v>
      </c>
      <c r="AX1304" s="112">
        <v>0</v>
      </c>
      <c r="AY1304" s="118">
        <f>ROUND(SQRT(AW1304^2+AX1304^2)*1000/(1.73*AW1295),0)</f>
        <v>0</v>
      </c>
      <c r="AZ1304" s="111">
        <v>0</v>
      </c>
      <c r="BA1304" s="112">
        <v>0</v>
      </c>
      <c r="BB1304" s="118">
        <f>ROUND(SQRT(AZ1304^2+BA1304^2)*1000/(1.73*AZ1295),0)</f>
        <v>0</v>
      </c>
      <c r="BC1304" s="111">
        <v>0</v>
      </c>
      <c r="BD1304" s="112">
        <v>0</v>
      </c>
      <c r="BE1304" s="118">
        <f>ROUND(SQRT(BC1304^2+BD1304^2)*1000/(1.73*BC1295),0)</f>
        <v>0</v>
      </c>
      <c r="BF1304" s="111">
        <v>0</v>
      </c>
      <c r="BG1304" s="112">
        <v>0</v>
      </c>
      <c r="BH1304" s="118">
        <f>ROUND(SQRT(BF1304^2+BG1304^2)*1000/(1.73*BF1295),0)</f>
        <v>0</v>
      </c>
      <c r="BI1304" s="111">
        <v>0</v>
      </c>
      <c r="BJ1304" s="112">
        <v>0</v>
      </c>
      <c r="BK1304" s="118">
        <f>ROUND(SQRT(BI1304^2+BJ1304^2)*1000/(1.73*BI1295),0)</f>
        <v>0</v>
      </c>
      <c r="BL1304" s="111">
        <v>0</v>
      </c>
      <c r="BM1304" s="112">
        <v>0</v>
      </c>
      <c r="BN1304" s="118">
        <f>ROUND(SQRT(BL1304^2+BM1304^2)*1000/(1.73*BL1295),0)</f>
        <v>0</v>
      </c>
      <c r="BO1304" s="111">
        <v>0</v>
      </c>
      <c r="BP1304" s="112">
        <v>0</v>
      </c>
      <c r="BQ1304" s="118">
        <f>ROUND(SQRT(BO1304^2+BP1304^2)*1000/(1.73*BO1295),0)</f>
        <v>0</v>
      </c>
      <c r="BR1304" s="111">
        <v>0</v>
      </c>
      <c r="BS1304" s="112">
        <v>0</v>
      </c>
      <c r="BT1304" s="118">
        <f>ROUND(SQRT(BR1304^2+BS1304^2)*1000/(1.73*BR1295),0)</f>
        <v>0</v>
      </c>
      <c r="BU1304" s="111">
        <v>0</v>
      </c>
      <c r="BV1304" s="112">
        <v>0</v>
      </c>
      <c r="BW1304" s="118">
        <f>ROUND(SQRT(BU1304^2+BV1304^2)*1000/(1.73*BU1295),0)</f>
        <v>0</v>
      </c>
      <c r="BX1304" s="111">
        <v>0</v>
      </c>
      <c r="BY1304" s="112">
        <v>0</v>
      </c>
      <c r="BZ1304" s="118">
        <f>ROUND(SQRT(BX1304^2+BY1304^2)*1000/(1.73*BX1295),0)</f>
        <v>0</v>
      </c>
      <c r="CA1304" s="316"/>
      <c r="CB1304" s="316"/>
      <c r="CC1304" s="316"/>
      <c r="CD1304" s="316"/>
      <c r="CE1304" s="316"/>
      <c r="CF1304" s="316"/>
      <c r="CG1304" s="316"/>
      <c r="CH1304" s="316"/>
      <c r="CI1304" s="316"/>
      <c r="CJ1304" s="316"/>
      <c r="CK1304" s="316"/>
      <c r="CL1304" s="316"/>
      <c r="CM1304" s="316"/>
      <c r="CN1304" s="316"/>
      <c r="CO1304" s="316"/>
      <c r="CP1304" s="316"/>
      <c r="CQ1304" s="316"/>
      <c r="CR1304" s="316"/>
      <c r="CS1304" s="316"/>
      <c r="CT1304" s="316"/>
      <c r="CU1304" s="316"/>
      <c r="CV1304" s="316"/>
      <c r="CW1304" s="316"/>
      <c r="CX1304" s="316"/>
      <c r="CY1304" s="316"/>
      <c r="CZ1304" s="316"/>
      <c r="DA1304" s="316"/>
      <c r="DB1304" s="316"/>
      <c r="DC1304" s="316"/>
      <c r="DD1304" s="316"/>
      <c r="DE1304" s="316"/>
    </row>
    <row r="1305" s="316" customFormat="1">
      <c r="A1305" s="66"/>
      <c r="B1305" s="138"/>
      <c r="C1305" s="260" t="s">
        <v>76</v>
      </c>
      <c r="D1305" s="38" t="s">
        <v>38</v>
      </c>
      <c r="E1305" s="117" t="s">
        <v>38</v>
      </c>
      <c r="F1305" s="116">
        <v>10</v>
      </c>
      <c r="G1305" s="111">
        <v>0.029999999999999999</v>
      </c>
      <c r="H1305" s="112">
        <v>0.02</v>
      </c>
      <c r="I1305" s="118">
        <f t="shared" ref="I1305:I1306" si="1518">ROUND(SQRT(G1305^2+H1305^2)*1000/(1.73*G1295),0)</f>
        <v>2</v>
      </c>
      <c r="J1305" s="111">
        <v>0.029999999999999999</v>
      </c>
      <c r="K1305" s="112">
        <v>0.02</v>
      </c>
      <c r="L1305" s="118">
        <f t="shared" ref="L1305:L1306" si="1519">ROUND(SQRT(J1305^2+K1305^2)*1000/(1.73*J1295),0)</f>
        <v>2</v>
      </c>
      <c r="M1305" s="111">
        <v>0.029999999999999999</v>
      </c>
      <c r="N1305" s="112">
        <v>0.02</v>
      </c>
      <c r="O1305" s="118">
        <f t="shared" ref="O1305:O1306" si="1520">ROUND(SQRT(M1305^2+N1305^2)*1000/(1.73*M1295),0)</f>
        <v>2</v>
      </c>
      <c r="P1305" s="111">
        <v>0.029999999999999999</v>
      </c>
      <c r="Q1305" s="112">
        <v>0.02</v>
      </c>
      <c r="R1305" s="118">
        <f t="shared" ref="R1305:R1306" si="1521">ROUND(SQRT(P1305^2+Q1305^2)*1000/(1.73*P1295),0)</f>
        <v>2</v>
      </c>
      <c r="S1305" s="111">
        <v>0.029999999999999999</v>
      </c>
      <c r="T1305" s="112">
        <v>0.02</v>
      </c>
      <c r="U1305" s="118">
        <f t="shared" ref="U1305:U1306" si="1522">ROUND(SQRT(S1305^2+T1305^2)*1000/(1.73*S1295),0)</f>
        <v>2</v>
      </c>
      <c r="V1305" s="111">
        <v>0.029999999999999999</v>
      </c>
      <c r="W1305" s="112">
        <v>0.02</v>
      </c>
      <c r="X1305" s="118">
        <f t="shared" ref="X1305:X1306" si="1523">ROUND(SQRT(V1305^2+W1305^2)*1000/(1.73*V1295),0)</f>
        <v>2</v>
      </c>
      <c r="Y1305" s="111">
        <v>0.029999999999999999</v>
      </c>
      <c r="Z1305" s="112">
        <v>0.02</v>
      </c>
      <c r="AA1305" s="118">
        <v>2</v>
      </c>
      <c r="AB1305" s="111">
        <v>0.02</v>
      </c>
      <c r="AC1305" s="112">
        <v>0.01</v>
      </c>
      <c r="AD1305" s="118">
        <f t="shared" ref="AD1305:AD1306" si="1524">ROUND(SQRT(AB1305^2+AC1305^2)*1000/(1.73*AB1295),0)</f>
        <v>1</v>
      </c>
      <c r="AE1305" s="111">
        <v>0.02</v>
      </c>
      <c r="AF1305" s="112">
        <v>0.01</v>
      </c>
      <c r="AG1305" s="118">
        <f t="shared" ref="AG1305:AG1306" si="1525">ROUND(SQRT(AE1305^2+AF1305^2)*1000/(1.73*AE1295),0)</f>
        <v>1</v>
      </c>
      <c r="AH1305" s="111">
        <v>0.02</v>
      </c>
      <c r="AI1305" s="112">
        <v>0.01</v>
      </c>
      <c r="AJ1305" s="118">
        <f t="shared" ref="AJ1305:AJ1306" si="1526">ROUND(SQRT(AH1305^2+AI1305^2)*1000/(1.73*AH1295),0)</f>
        <v>1</v>
      </c>
      <c r="AK1305" s="111">
        <v>0.029999999999999999</v>
      </c>
      <c r="AL1305" s="112">
        <v>0.02</v>
      </c>
      <c r="AM1305" s="118">
        <f t="shared" ref="AM1305:AM1306" si="1527">ROUND(SQRT(AK1305^2+AL1305^2)*1000/(1.73*AK1295),0)</f>
        <v>2</v>
      </c>
      <c r="AN1305" s="111">
        <v>0.029999999999999999</v>
      </c>
      <c r="AO1305" s="112">
        <v>0.02</v>
      </c>
      <c r="AP1305" s="118">
        <f t="shared" ref="AP1305:AP1306" si="1528">ROUND(SQRT(AN1305^2+AO1305^2)*1000/(1.73*AN1295),0)</f>
        <v>2</v>
      </c>
      <c r="AQ1305" s="111">
        <v>0.029999999999999999</v>
      </c>
      <c r="AR1305" s="112">
        <v>0.02</v>
      </c>
      <c r="AS1305" s="118">
        <f t="shared" ref="AS1305:AS1306" si="1529">ROUND(SQRT(AQ1305^2+AR1305^2)*1000/(1.73*AQ1295),0)</f>
        <v>2</v>
      </c>
      <c r="AT1305" s="111">
        <v>0.029999999999999999</v>
      </c>
      <c r="AU1305" s="112">
        <v>0.02</v>
      </c>
      <c r="AV1305" s="118">
        <f t="shared" ref="AV1305:AV1306" si="1530">ROUND(SQRT(AT1305^2+AU1305^2)*1000/(1.73*AT1295),0)</f>
        <v>2</v>
      </c>
      <c r="AW1305" s="111">
        <v>0.029999999999999999</v>
      </c>
      <c r="AX1305" s="112">
        <v>0.02</v>
      </c>
      <c r="AY1305" s="118">
        <f t="shared" ref="AY1305:AY1306" si="1531">ROUND(SQRT(AW1305^2+AX1305^2)*1000/(1.73*AW1295),0)</f>
        <v>2</v>
      </c>
      <c r="AZ1305" s="111">
        <v>0.029999999999999999</v>
      </c>
      <c r="BA1305" s="112">
        <v>0.02</v>
      </c>
      <c r="BB1305" s="118">
        <f t="shared" ref="BB1305:BB1306" si="1532">ROUND(SQRT(AZ1305^2+BA1305^2)*1000/(1.73*AZ1295),0)</f>
        <v>2</v>
      </c>
      <c r="BC1305" s="111">
        <v>0.029999999999999999</v>
      </c>
      <c r="BD1305" s="112">
        <v>0.02</v>
      </c>
      <c r="BE1305" s="118">
        <f t="shared" ref="BE1305:BE1306" si="1533">ROUND(SQRT(BC1305^2+BD1305^2)*1000/(1.73*BC1295),0)</f>
        <v>2</v>
      </c>
      <c r="BF1305" s="111">
        <v>0.029999999999999999</v>
      </c>
      <c r="BG1305" s="112">
        <v>0.02</v>
      </c>
      <c r="BH1305" s="118">
        <f t="shared" ref="BH1305:BH1306" si="1534">ROUND(SQRT(BF1305^2+BG1305^2)*1000/(1.73*BF1295),0)</f>
        <v>2</v>
      </c>
      <c r="BI1305" s="111">
        <v>0.080000000000000002</v>
      </c>
      <c r="BJ1305" s="112">
        <v>0.050000000000000003</v>
      </c>
      <c r="BK1305" s="118">
        <f t="shared" ref="BK1305:BK1306" si="1535">ROUND(SQRT(BI1305^2+BJ1305^2)*1000/(1.73*BI1295),0)</f>
        <v>5</v>
      </c>
      <c r="BL1305" s="111">
        <v>0.029999999999999999</v>
      </c>
      <c r="BM1305" s="112">
        <v>0.02</v>
      </c>
      <c r="BN1305" s="118">
        <f t="shared" ref="BN1305:BN1306" si="1536">ROUND(SQRT(BL1305^2+BM1305^2)*1000/(1.73*BL1295),0)</f>
        <v>2</v>
      </c>
      <c r="BO1305" s="111">
        <v>0.029999999999999999</v>
      </c>
      <c r="BP1305" s="112">
        <v>0.02</v>
      </c>
      <c r="BQ1305" s="118">
        <f t="shared" ref="BQ1305:BQ1306" si="1537">ROUND(SQRT(BO1305^2+BP1305^2)*1000/(1.73*BO1295),0)</f>
        <v>2</v>
      </c>
      <c r="BR1305" s="111">
        <v>0.029999999999999999</v>
      </c>
      <c r="BS1305" s="112">
        <v>0.02</v>
      </c>
      <c r="BT1305" s="118">
        <f t="shared" ref="BT1305:BT1306" si="1538">ROUND(SQRT(BR1305^2+BS1305^2)*1000/(1.73*BR1295),0)</f>
        <v>2</v>
      </c>
      <c r="BU1305" s="111">
        <v>0.029999999999999999</v>
      </c>
      <c r="BV1305" s="112">
        <v>0.02</v>
      </c>
      <c r="BW1305" s="118">
        <f t="shared" ref="BW1305:BW1306" si="1539">ROUND(SQRT(BU1305^2+BV1305^2)*1000/(1.73*BU1295),0)</f>
        <v>2</v>
      </c>
      <c r="BX1305" s="111">
        <v>0.029999999999999999</v>
      </c>
      <c r="BY1305" s="112">
        <v>0.02</v>
      </c>
      <c r="BZ1305" s="118">
        <f t="shared" ref="BZ1305:BZ1306" si="1540">ROUND(SQRT(BX1305^2+BY1305^2)*1000/(1.73*BX1295),0)</f>
        <v>2</v>
      </c>
      <c r="CA1305" s="316"/>
      <c r="CB1305" s="316"/>
      <c r="CC1305" s="316"/>
      <c r="CD1305" s="316"/>
      <c r="CE1305" s="316"/>
      <c r="CF1305" s="316"/>
      <c r="CG1305" s="316"/>
      <c r="CH1305" s="316"/>
      <c r="CI1305" s="316"/>
      <c r="CJ1305" s="316"/>
      <c r="CK1305" s="316"/>
      <c r="CL1305" s="316"/>
      <c r="CM1305" s="316"/>
      <c r="CN1305" s="316"/>
      <c r="CO1305" s="316"/>
      <c r="CP1305" s="316"/>
      <c r="CQ1305" s="316"/>
      <c r="CR1305" s="316"/>
      <c r="CS1305" s="316"/>
      <c r="CT1305" s="316"/>
      <c r="CU1305" s="316"/>
      <c r="CV1305" s="316"/>
      <c r="CW1305" s="316"/>
      <c r="CX1305" s="316"/>
      <c r="CY1305" s="316"/>
      <c r="CZ1305" s="316"/>
      <c r="DA1305" s="316"/>
      <c r="DB1305" s="316"/>
      <c r="DC1305" s="316"/>
      <c r="DD1305" s="316"/>
      <c r="DE1305" s="316"/>
    </row>
    <row r="1306" s="43" customFormat="1" ht="20.25">
      <c r="A1306" s="66"/>
      <c r="B1306" s="336" t="s">
        <v>158</v>
      </c>
      <c r="C1306" s="259" t="s">
        <v>179</v>
      </c>
      <c r="D1306" s="38" t="s">
        <v>38</v>
      </c>
      <c r="E1306" s="117" t="s">
        <v>38</v>
      </c>
      <c r="F1306" s="116">
        <v>10</v>
      </c>
      <c r="G1306" s="111">
        <v>0.85999999999999999</v>
      </c>
      <c r="H1306" s="112">
        <v>0.56999999999999995</v>
      </c>
      <c r="I1306" s="118">
        <f t="shared" si="1518"/>
        <v>58</v>
      </c>
      <c r="J1306" s="111">
        <v>0.81000000000000005</v>
      </c>
      <c r="K1306" s="112">
        <v>0.54000000000000004</v>
      </c>
      <c r="L1306" s="118">
        <f t="shared" si="1519"/>
        <v>55</v>
      </c>
      <c r="M1306" s="111">
        <v>0.79000000000000004</v>
      </c>
      <c r="N1306" s="112">
        <v>0.53000000000000003</v>
      </c>
      <c r="O1306" s="118">
        <f t="shared" si="1520"/>
        <v>54</v>
      </c>
      <c r="P1306" s="111">
        <v>0.77000000000000002</v>
      </c>
      <c r="Q1306" s="112">
        <v>0.51000000000000001</v>
      </c>
      <c r="R1306" s="118">
        <f t="shared" si="1521"/>
        <v>52</v>
      </c>
      <c r="S1306" s="111">
        <v>0.75</v>
      </c>
      <c r="T1306" s="112">
        <v>0.5</v>
      </c>
      <c r="U1306" s="118">
        <f t="shared" si="1522"/>
        <v>51</v>
      </c>
      <c r="V1306" s="111">
        <v>0.83999999999999997</v>
      </c>
      <c r="W1306" s="112">
        <v>0.56000000000000005</v>
      </c>
      <c r="X1306" s="118">
        <f t="shared" si="1523"/>
        <v>57</v>
      </c>
      <c r="Y1306" s="111">
        <v>0.87</v>
      </c>
      <c r="Z1306" s="112">
        <v>0.57999999999999996</v>
      </c>
      <c r="AA1306" s="118">
        <v>59</v>
      </c>
      <c r="AB1306" s="111">
        <v>0.94999999999999996</v>
      </c>
      <c r="AC1306" s="112">
        <v>0.63</v>
      </c>
      <c r="AD1306" s="118">
        <f t="shared" si="1524"/>
        <v>65</v>
      </c>
      <c r="AE1306" s="111">
        <v>1.1000000000000001</v>
      </c>
      <c r="AF1306" s="112">
        <v>0.72999999999999998</v>
      </c>
      <c r="AG1306" s="118">
        <f t="shared" si="1525"/>
        <v>75</v>
      </c>
      <c r="AH1306" s="111">
        <v>1.1499999999999999</v>
      </c>
      <c r="AI1306" s="112">
        <v>0.77000000000000002</v>
      </c>
      <c r="AJ1306" s="118">
        <f t="shared" si="1526"/>
        <v>78</v>
      </c>
      <c r="AK1306" s="111">
        <v>0.83999999999999997</v>
      </c>
      <c r="AL1306" s="112">
        <v>0.56000000000000005</v>
      </c>
      <c r="AM1306" s="118">
        <f t="shared" si="1527"/>
        <v>57</v>
      </c>
      <c r="AN1306" s="111">
        <v>1.1299999999999999</v>
      </c>
      <c r="AO1306" s="112">
        <v>0.75</v>
      </c>
      <c r="AP1306" s="118">
        <f t="shared" si="1528"/>
        <v>77</v>
      </c>
      <c r="AQ1306" s="111">
        <v>1.1100000000000001</v>
      </c>
      <c r="AR1306" s="112">
        <v>0.73999999999999999</v>
      </c>
      <c r="AS1306" s="118">
        <f t="shared" si="1529"/>
        <v>76</v>
      </c>
      <c r="AT1306" s="111">
        <v>1.0800000000000001</v>
      </c>
      <c r="AU1306" s="112">
        <v>0.71999999999999997</v>
      </c>
      <c r="AV1306" s="118">
        <f t="shared" si="1530"/>
        <v>74</v>
      </c>
      <c r="AW1306" s="111">
        <v>1.03</v>
      </c>
      <c r="AX1306" s="112">
        <v>0.68999999999999995</v>
      </c>
      <c r="AY1306" s="118">
        <f t="shared" si="1531"/>
        <v>70</v>
      </c>
      <c r="AZ1306" s="111">
        <v>1.04</v>
      </c>
      <c r="BA1306" s="112">
        <v>0.68999999999999995</v>
      </c>
      <c r="BB1306" s="118">
        <f t="shared" si="1532"/>
        <v>71</v>
      </c>
      <c r="BC1306" s="111">
        <v>1.0600000000000001</v>
      </c>
      <c r="BD1306" s="112">
        <v>0.70999999999999996</v>
      </c>
      <c r="BE1306" s="118">
        <f t="shared" si="1533"/>
        <v>72</v>
      </c>
      <c r="BF1306" s="111">
        <v>1.0900000000000001</v>
      </c>
      <c r="BG1306" s="112">
        <v>0.72999999999999998</v>
      </c>
      <c r="BH1306" s="118">
        <f t="shared" si="1534"/>
        <v>74</v>
      </c>
      <c r="BI1306" s="111">
        <v>1.27</v>
      </c>
      <c r="BJ1306" s="112">
        <v>0.84999999999999998</v>
      </c>
      <c r="BK1306" s="118">
        <f t="shared" si="1535"/>
        <v>87</v>
      </c>
      <c r="BL1306" s="111">
        <v>1.05</v>
      </c>
      <c r="BM1306" s="112">
        <v>0.69999999999999996</v>
      </c>
      <c r="BN1306" s="118">
        <f t="shared" si="1536"/>
        <v>72</v>
      </c>
      <c r="BO1306" s="111">
        <v>1.03</v>
      </c>
      <c r="BP1306" s="112">
        <v>0.68999999999999995</v>
      </c>
      <c r="BQ1306" s="118">
        <f t="shared" si="1537"/>
        <v>70</v>
      </c>
      <c r="BR1306" s="111">
        <v>1.02</v>
      </c>
      <c r="BS1306" s="112">
        <v>0.68000000000000005</v>
      </c>
      <c r="BT1306" s="118">
        <f t="shared" si="1538"/>
        <v>69</v>
      </c>
      <c r="BU1306" s="111">
        <v>0.96999999999999997</v>
      </c>
      <c r="BV1306" s="112">
        <v>0.65000000000000002</v>
      </c>
      <c r="BW1306" s="118">
        <f t="shared" si="1539"/>
        <v>66</v>
      </c>
      <c r="BX1306" s="111">
        <v>0.93000000000000005</v>
      </c>
      <c r="BY1306" s="112">
        <v>0.62</v>
      </c>
      <c r="BZ1306" s="118">
        <f t="shared" si="1540"/>
        <v>63</v>
      </c>
      <c r="CA1306" s="43"/>
      <c r="CB1306" s="43"/>
      <c r="CC1306" s="43"/>
      <c r="CD1306" s="43"/>
      <c r="CE1306" s="43"/>
      <c r="CF1306" s="43"/>
      <c r="CG1306" s="43"/>
      <c r="CH1306" s="43"/>
      <c r="CI1306" s="43"/>
      <c r="CJ1306" s="43"/>
      <c r="CK1306" s="43"/>
      <c r="CL1306" s="43"/>
      <c r="CM1306" s="43"/>
      <c r="CN1306" s="43"/>
      <c r="CO1306" s="43"/>
      <c r="CP1306" s="43"/>
      <c r="CQ1306" s="43"/>
      <c r="CR1306" s="43"/>
      <c r="CS1306" s="43"/>
      <c r="CT1306" s="43"/>
      <c r="CU1306" s="43"/>
      <c r="CV1306" s="43"/>
      <c r="CW1306" s="43"/>
      <c r="CX1306" s="43"/>
      <c r="CY1306" s="43"/>
      <c r="CZ1306" s="43"/>
      <c r="DA1306" s="43"/>
      <c r="DB1306" s="43"/>
      <c r="DC1306" s="43"/>
      <c r="DD1306" s="43"/>
      <c r="DE1306" s="43"/>
    </row>
    <row r="1307" s="43" customFormat="1" ht="20.25">
      <c r="A1307" s="66"/>
      <c r="B1307" s="138"/>
      <c r="C1307" s="259" t="s">
        <v>90</v>
      </c>
      <c r="D1307" s="38" t="s">
        <v>38</v>
      </c>
      <c r="E1307" s="117" t="s">
        <v>38</v>
      </c>
      <c r="F1307" s="116">
        <v>10</v>
      </c>
      <c r="G1307" s="111">
        <v>0.35999999999999999</v>
      </c>
      <c r="H1307" s="112">
        <v>0.23999999999999999</v>
      </c>
      <c r="I1307" s="118">
        <f>ROUND(SQRT(G1307^2+H1307^2)*1000/(1.73*G1296),0)</f>
        <v>25</v>
      </c>
      <c r="J1307" s="111">
        <v>0.34000000000000002</v>
      </c>
      <c r="K1307" s="112">
        <v>0.23000000000000001</v>
      </c>
      <c r="L1307" s="118">
        <f>ROUND(SQRT(J1307^2+K1307^2)*1000/(1.73*J1296),0)</f>
        <v>23</v>
      </c>
      <c r="M1307" s="111">
        <v>0.34000000000000002</v>
      </c>
      <c r="N1307" s="112">
        <v>0.23000000000000001</v>
      </c>
      <c r="O1307" s="118">
        <f>ROUND(SQRT(M1307^2+N1307^2)*1000/(1.73*M1296),0)</f>
        <v>23</v>
      </c>
      <c r="P1307" s="111">
        <v>0.37</v>
      </c>
      <c r="Q1307" s="112">
        <v>0.25</v>
      </c>
      <c r="R1307" s="118">
        <f>ROUND(SQRT(P1307^2+Q1307^2)*1000/(1.73*P1296),0)</f>
        <v>25</v>
      </c>
      <c r="S1307" s="111">
        <v>0.35999999999999999</v>
      </c>
      <c r="T1307" s="112">
        <v>0.23999999999999999</v>
      </c>
      <c r="U1307" s="118">
        <f>ROUND(SQRT(S1307^2+T1307^2)*1000/(1.73*S1296),0)</f>
        <v>25</v>
      </c>
      <c r="V1307" s="111">
        <v>0.35999999999999999</v>
      </c>
      <c r="W1307" s="112">
        <v>0.23999999999999999</v>
      </c>
      <c r="X1307" s="118">
        <f>ROUND(SQRT(V1307^2+W1307^2)*1000/(1.73*V1296),0)</f>
        <v>25</v>
      </c>
      <c r="Y1307" s="111">
        <v>0.39000000000000001</v>
      </c>
      <c r="Z1307" s="112">
        <v>0.26000000000000001</v>
      </c>
      <c r="AA1307" s="118">
        <v>27</v>
      </c>
      <c r="AB1307" s="111">
        <v>0.42999999999999999</v>
      </c>
      <c r="AC1307" s="112">
        <v>0.28999999999999998</v>
      </c>
      <c r="AD1307" s="118">
        <f>ROUND(SQRT(AB1307^2+AC1307^2)*1000/(1.73*AB1296),0)</f>
        <v>29</v>
      </c>
      <c r="AE1307" s="111">
        <v>0.40000000000000002</v>
      </c>
      <c r="AF1307" s="112">
        <v>0.27000000000000002</v>
      </c>
      <c r="AG1307" s="118">
        <f>ROUND(SQRT(AE1307^2+AF1307^2)*1000/(1.73*AE1296),0)</f>
        <v>27</v>
      </c>
      <c r="AH1307" s="111">
        <v>0.39000000000000001</v>
      </c>
      <c r="AI1307" s="112">
        <v>0.26000000000000001</v>
      </c>
      <c r="AJ1307" s="118">
        <f>ROUND(SQRT(AH1307^2+AI1307^2)*1000/(1.73*AH1296),0)</f>
        <v>27</v>
      </c>
      <c r="AK1307" s="111">
        <v>0.27000000000000002</v>
      </c>
      <c r="AL1307" s="112">
        <v>0.17999999999999999</v>
      </c>
      <c r="AM1307" s="118">
        <f>ROUND(SQRT(AK1307^2+AL1307^2)*1000/(1.73*AK1296),0)</f>
        <v>18</v>
      </c>
      <c r="AN1307" s="111">
        <v>0.37</v>
      </c>
      <c r="AO1307" s="112">
        <v>0.25</v>
      </c>
      <c r="AP1307" s="118">
        <f>ROUND(SQRT(AN1307^2+AO1307^2)*1000/(1.73*AN1296),0)</f>
        <v>25</v>
      </c>
      <c r="AQ1307" s="111">
        <v>0.35999999999999999</v>
      </c>
      <c r="AR1307" s="112">
        <v>0.23999999999999999</v>
      </c>
      <c r="AS1307" s="118">
        <f>ROUND(SQRT(AQ1307^2+AR1307^2)*1000/(1.73*AQ1296),0)</f>
        <v>25</v>
      </c>
      <c r="AT1307" s="111">
        <v>0.35999999999999999</v>
      </c>
      <c r="AU1307" s="112">
        <v>0.23999999999999999</v>
      </c>
      <c r="AV1307" s="118">
        <f>ROUND(SQRT(AT1307^2+AU1307^2)*1000/(1.73*AT1296),0)</f>
        <v>25</v>
      </c>
      <c r="AW1307" s="111">
        <v>0.38</v>
      </c>
      <c r="AX1307" s="112">
        <v>0.25</v>
      </c>
      <c r="AY1307" s="118">
        <f>ROUND(SQRT(AW1307^2+AX1307^2)*1000/(1.73*AW1296),0)</f>
        <v>26</v>
      </c>
      <c r="AZ1307" s="111">
        <v>0.39000000000000001</v>
      </c>
      <c r="BA1307" s="112">
        <v>0.26000000000000001</v>
      </c>
      <c r="BB1307" s="118">
        <f>ROUND(SQRT(AZ1307^2+BA1307^2)*1000/(1.73*AZ1296),0)</f>
        <v>27</v>
      </c>
      <c r="BC1307" s="111">
        <v>0.40999999999999998</v>
      </c>
      <c r="BD1307" s="112">
        <v>0.27000000000000002</v>
      </c>
      <c r="BE1307" s="118">
        <f>ROUND(SQRT(BC1307^2+BD1307^2)*1000/(1.73*BC1296),0)</f>
        <v>28</v>
      </c>
      <c r="BF1307" s="111">
        <v>0.42999999999999999</v>
      </c>
      <c r="BG1307" s="112">
        <v>0.28999999999999998</v>
      </c>
      <c r="BH1307" s="118">
        <f>ROUND(SQRT(BF1307^2+BG1307^2)*1000/(1.73*BF1296),0)</f>
        <v>29</v>
      </c>
      <c r="BI1307" s="111">
        <v>0.65000000000000002</v>
      </c>
      <c r="BJ1307" s="112">
        <v>0.42999999999999999</v>
      </c>
      <c r="BK1307" s="118">
        <f>ROUND(SQRT(BI1307^2+BJ1307^2)*1000/(1.73*BI1296),0)</f>
        <v>44</v>
      </c>
      <c r="BL1307" s="111">
        <v>0.42999999999999999</v>
      </c>
      <c r="BM1307" s="112">
        <v>0.28999999999999998</v>
      </c>
      <c r="BN1307" s="118">
        <f>ROUND(SQRT(BL1307^2+BM1307^2)*1000/(1.73*BL1296),0)</f>
        <v>29</v>
      </c>
      <c r="BO1307" s="111">
        <v>0.42999999999999999</v>
      </c>
      <c r="BP1307" s="112">
        <v>0.28999999999999998</v>
      </c>
      <c r="BQ1307" s="118">
        <f>ROUND(SQRT(BO1307^2+BP1307^2)*1000/(1.73*BO1296),0)</f>
        <v>29</v>
      </c>
      <c r="BR1307" s="111">
        <v>0.41999999999999998</v>
      </c>
      <c r="BS1307" s="112">
        <v>0.28000000000000003</v>
      </c>
      <c r="BT1307" s="118">
        <f>ROUND(SQRT(BR1307^2+BS1307^2)*1000/(1.73*BR1296),0)</f>
        <v>29</v>
      </c>
      <c r="BU1307" s="111">
        <v>0.39000000000000001</v>
      </c>
      <c r="BV1307" s="112">
        <v>0.26000000000000001</v>
      </c>
      <c r="BW1307" s="118">
        <f>ROUND(SQRT(BU1307^2+BV1307^2)*1000/(1.73*BU1296),0)</f>
        <v>27</v>
      </c>
      <c r="BX1307" s="111">
        <v>0.40000000000000002</v>
      </c>
      <c r="BY1307" s="112">
        <v>0.27000000000000002</v>
      </c>
      <c r="BZ1307" s="118">
        <f>ROUND(SQRT(BX1307^2+BY1307^2)*1000/(1.73*BX1296),0)</f>
        <v>27</v>
      </c>
      <c r="CA1307" s="43"/>
      <c r="CB1307" s="43"/>
      <c r="CC1307" s="43"/>
      <c r="CD1307" s="43"/>
      <c r="CE1307" s="43"/>
      <c r="CF1307" s="43"/>
      <c r="CG1307" s="43"/>
      <c r="CH1307" s="43"/>
      <c r="CI1307" s="43"/>
      <c r="CJ1307" s="43"/>
      <c r="CK1307" s="43"/>
      <c r="CL1307" s="43"/>
      <c r="CM1307" s="43"/>
      <c r="CN1307" s="43"/>
      <c r="CO1307" s="43"/>
      <c r="CP1307" s="43"/>
      <c r="CQ1307" s="43"/>
      <c r="CR1307" s="43"/>
      <c r="CS1307" s="43"/>
      <c r="CT1307" s="43"/>
      <c r="CU1307" s="43"/>
      <c r="CV1307" s="43"/>
      <c r="CW1307" s="43"/>
      <c r="CX1307" s="43"/>
      <c r="CY1307" s="43"/>
      <c r="CZ1307" s="43"/>
      <c r="DA1307" s="43"/>
      <c r="DB1307" s="43"/>
      <c r="DC1307" s="43"/>
      <c r="DD1307" s="43"/>
      <c r="DE1307" s="43"/>
    </row>
    <row r="1308" s="43" customFormat="1" ht="20.25">
      <c r="A1308" s="218"/>
      <c r="B1308" s="138"/>
      <c r="C1308" s="259" t="s">
        <v>186</v>
      </c>
      <c r="D1308" s="38" t="s">
        <v>38</v>
      </c>
      <c r="E1308" s="117" t="s">
        <v>38</v>
      </c>
      <c r="F1308" s="116">
        <v>10</v>
      </c>
      <c r="G1308" s="111">
        <v>0.20999999999999999</v>
      </c>
      <c r="H1308" s="112">
        <v>0.14000000000000001</v>
      </c>
      <c r="I1308" s="118">
        <f>ROUND(SQRT(G1308^2+H1308^2)*1000/(1.73*G1296),0)</f>
        <v>14</v>
      </c>
      <c r="J1308" s="111">
        <v>0.20000000000000001</v>
      </c>
      <c r="K1308" s="112">
        <v>0.13</v>
      </c>
      <c r="L1308" s="118">
        <f>ROUND(SQRT(J1308^2+K1308^2)*1000/(1.73*J1296),0)</f>
        <v>14</v>
      </c>
      <c r="M1308" s="111">
        <v>0.20000000000000001</v>
      </c>
      <c r="N1308" s="112">
        <v>0.13</v>
      </c>
      <c r="O1308" s="118">
        <f>ROUND(SQRT(M1308^2+N1308^2)*1000/(1.73*M1296),0)</f>
        <v>14</v>
      </c>
      <c r="P1308" s="111">
        <v>0.20999999999999999</v>
      </c>
      <c r="Q1308" s="112">
        <v>0.14000000000000001</v>
      </c>
      <c r="R1308" s="118">
        <f>ROUND(SQRT(P1308^2+Q1308^2)*1000/(1.73*P1296),0)</f>
        <v>14</v>
      </c>
      <c r="S1308" s="111">
        <v>0.20000000000000001</v>
      </c>
      <c r="T1308" s="112">
        <v>0.13</v>
      </c>
      <c r="U1308" s="118">
        <f>ROUND(SQRT(S1308^2+T1308^2)*1000/(1.73*S1296),0)</f>
        <v>14</v>
      </c>
      <c r="V1308" s="111">
        <v>0.22</v>
      </c>
      <c r="W1308" s="112">
        <v>0.14999999999999999</v>
      </c>
      <c r="X1308" s="118">
        <f>ROUND(SQRT(V1308^2+W1308^2)*1000/(1.73*V1296),0)</f>
        <v>15</v>
      </c>
      <c r="Y1308" s="111">
        <v>0.23000000000000001</v>
      </c>
      <c r="Z1308" s="112">
        <v>0.14999999999999999</v>
      </c>
      <c r="AA1308" s="118">
        <v>16</v>
      </c>
      <c r="AB1308" s="111">
        <v>0.23000000000000001</v>
      </c>
      <c r="AC1308" s="112">
        <v>0.14999999999999999</v>
      </c>
      <c r="AD1308" s="118">
        <f>ROUND(SQRT(AB1308^2+AC1308^2)*1000/(1.73*AB1296),0)</f>
        <v>16</v>
      </c>
      <c r="AE1308" s="111">
        <v>0.17999999999999999</v>
      </c>
      <c r="AF1308" s="112">
        <v>0.12</v>
      </c>
      <c r="AG1308" s="118">
        <f>ROUND(SQRT(AE1308^2+AF1308^2)*1000/(1.73*AE1296),0)</f>
        <v>12</v>
      </c>
      <c r="AH1308" s="111">
        <v>0.17999999999999999</v>
      </c>
      <c r="AI1308" s="112">
        <v>0.12</v>
      </c>
      <c r="AJ1308" s="118">
        <f>ROUND(SQRT(AH1308^2+AI1308^2)*1000/(1.73*AH1296),0)</f>
        <v>12</v>
      </c>
      <c r="AK1308" s="111">
        <v>0.17000000000000001</v>
      </c>
      <c r="AL1308" s="112">
        <v>0.11</v>
      </c>
      <c r="AM1308" s="118">
        <f>ROUND(SQRT(AK1308^2+AL1308^2)*1000/(1.73*AK1296),0)</f>
        <v>11</v>
      </c>
      <c r="AN1308" s="111">
        <v>0.16</v>
      </c>
      <c r="AO1308" s="112">
        <v>0.11</v>
      </c>
      <c r="AP1308" s="118">
        <f>ROUND(SQRT(AN1308^2+AO1308^2)*1000/(1.73*AN1296),0)</f>
        <v>11</v>
      </c>
      <c r="AQ1308" s="111">
        <v>0.14999999999999999</v>
      </c>
      <c r="AR1308" s="112">
        <v>0.10000000000000001</v>
      </c>
      <c r="AS1308" s="118">
        <f>ROUND(SQRT(AQ1308^2+AR1308^2)*1000/(1.73*AQ1296),0)</f>
        <v>10</v>
      </c>
      <c r="AT1308" s="111">
        <v>0.19</v>
      </c>
      <c r="AU1308" s="112">
        <v>0.13</v>
      </c>
      <c r="AV1308" s="118">
        <f>ROUND(SQRT(AT1308^2+AU1308^2)*1000/(1.73*AT1296),0)</f>
        <v>13</v>
      </c>
      <c r="AW1308" s="111">
        <v>0.16</v>
      </c>
      <c r="AX1308" s="112">
        <v>0.11</v>
      </c>
      <c r="AY1308" s="118">
        <f>ROUND(SQRT(AW1308^2+AX1308^2)*1000/(1.73*AW1296),0)</f>
        <v>11</v>
      </c>
      <c r="AZ1308" s="111">
        <v>0.20999999999999999</v>
      </c>
      <c r="BA1308" s="112">
        <v>0.14000000000000001</v>
      </c>
      <c r="BB1308" s="118">
        <f>ROUND(SQRT(AZ1308^2+BA1308^2)*1000/(1.73*AZ1296),0)</f>
        <v>14</v>
      </c>
      <c r="BC1308" s="111">
        <v>0.22</v>
      </c>
      <c r="BD1308" s="112">
        <v>0.14999999999999999</v>
      </c>
      <c r="BE1308" s="118">
        <f>ROUND(SQRT(BC1308^2+BD1308^2)*1000/(1.73*BC1296),0)</f>
        <v>15</v>
      </c>
      <c r="BF1308" s="111">
        <v>0.23000000000000001</v>
      </c>
      <c r="BG1308" s="112">
        <v>0.14999999999999999</v>
      </c>
      <c r="BH1308" s="118">
        <f>ROUND(SQRT(BF1308^2+BG1308^2)*1000/(1.73*BF1296),0)</f>
        <v>16</v>
      </c>
      <c r="BI1308" s="111">
        <v>0.44</v>
      </c>
      <c r="BJ1308" s="112">
        <v>0.28999999999999998</v>
      </c>
      <c r="BK1308" s="118">
        <f>ROUND(SQRT(BI1308^2+BJ1308^2)*1000/(1.73*BI1296),0)</f>
        <v>30</v>
      </c>
      <c r="BL1308" s="111">
        <v>0.23999999999999999</v>
      </c>
      <c r="BM1308" s="112">
        <v>0.16</v>
      </c>
      <c r="BN1308" s="118">
        <f>ROUND(SQRT(BL1308^2+BM1308^2)*1000/(1.73*BL1296),0)</f>
        <v>16</v>
      </c>
      <c r="BO1308" s="111">
        <v>0.23999999999999999</v>
      </c>
      <c r="BP1308" s="112">
        <v>0.16</v>
      </c>
      <c r="BQ1308" s="118">
        <f>ROUND(SQRT(BO1308^2+BP1308^2)*1000/(1.73*BO1296),0)</f>
        <v>16</v>
      </c>
      <c r="BR1308" s="111">
        <v>0.23999999999999999</v>
      </c>
      <c r="BS1308" s="112">
        <v>0.16</v>
      </c>
      <c r="BT1308" s="118">
        <f>ROUND(SQRT(BR1308^2+BS1308^2)*1000/(1.73*BR1296),0)</f>
        <v>16</v>
      </c>
      <c r="BU1308" s="111">
        <v>0.23999999999999999</v>
      </c>
      <c r="BV1308" s="112">
        <v>0.16</v>
      </c>
      <c r="BW1308" s="118">
        <f>ROUND(SQRT(BU1308^2+BV1308^2)*1000/(1.73*BU1296),0)</f>
        <v>16</v>
      </c>
      <c r="BX1308" s="111">
        <v>0.22</v>
      </c>
      <c r="BY1308" s="112">
        <v>0.14999999999999999</v>
      </c>
      <c r="BZ1308" s="118">
        <f>ROUND(SQRT(BX1308^2+BY1308^2)*1000/(1.73*BX1296),0)</f>
        <v>15</v>
      </c>
      <c r="CA1308" s="43"/>
      <c r="CB1308" s="43"/>
      <c r="CC1308" s="43"/>
      <c r="CD1308" s="43"/>
      <c r="CE1308" s="43"/>
      <c r="CF1308" s="43"/>
      <c r="CG1308" s="43"/>
      <c r="CH1308" s="43"/>
      <c r="CI1308" s="43"/>
      <c r="CJ1308" s="43"/>
      <c r="CK1308" s="43"/>
      <c r="CL1308" s="43"/>
      <c r="CM1308" s="43"/>
      <c r="CN1308" s="43"/>
      <c r="CO1308" s="43"/>
      <c r="CP1308" s="43"/>
      <c r="CQ1308" s="43"/>
      <c r="CR1308" s="43"/>
      <c r="CS1308" s="43"/>
      <c r="CT1308" s="43"/>
      <c r="CU1308" s="43"/>
      <c r="CV1308" s="43"/>
      <c r="CW1308" s="43"/>
      <c r="CX1308" s="43"/>
      <c r="CY1308" s="43"/>
      <c r="CZ1308" s="43"/>
      <c r="DA1308" s="43"/>
      <c r="DB1308" s="43"/>
      <c r="DC1308" s="43"/>
      <c r="DD1308" s="43"/>
      <c r="DE1308" s="43"/>
    </row>
    <row r="1309" s="43" customFormat="1" ht="20.25">
      <c r="A1309" s="66"/>
      <c r="B1309" s="138"/>
      <c r="C1309" s="259" t="s">
        <v>187</v>
      </c>
      <c r="D1309" s="38" t="s">
        <v>38</v>
      </c>
      <c r="E1309" s="117" t="s">
        <v>38</v>
      </c>
      <c r="F1309" s="116">
        <v>10</v>
      </c>
      <c r="G1309" s="111">
        <v>0.029999999999999999</v>
      </c>
      <c r="H1309" s="112">
        <v>0.02</v>
      </c>
      <c r="I1309" s="118">
        <f>ROUND(SQRT(G1309^2+H1309^2)*1000/(1.73*G1296),0)</f>
        <v>2</v>
      </c>
      <c r="J1309" s="111">
        <v>0.029999999999999999</v>
      </c>
      <c r="K1309" s="112">
        <v>0.02</v>
      </c>
      <c r="L1309" s="118">
        <f>ROUND(SQRT(J1309^2+K1309^2)*1000/(1.73*J1296),0)</f>
        <v>2</v>
      </c>
      <c r="M1309" s="111">
        <v>0.029999999999999999</v>
      </c>
      <c r="N1309" s="112">
        <v>0.02</v>
      </c>
      <c r="O1309" s="118">
        <f>ROUND(SQRT(M1309^2+N1309^2)*1000/(1.73*M1296),0)</f>
        <v>2</v>
      </c>
      <c r="P1309" s="111">
        <v>0.029999999999999999</v>
      </c>
      <c r="Q1309" s="112">
        <v>0.02</v>
      </c>
      <c r="R1309" s="118">
        <f>ROUND(SQRT(P1309^2+Q1309^2)*1000/(1.73*P1296),0)</f>
        <v>2</v>
      </c>
      <c r="S1309" s="111">
        <v>0.029999999999999999</v>
      </c>
      <c r="T1309" s="112">
        <v>0.02</v>
      </c>
      <c r="U1309" s="118">
        <f>ROUND(SQRT(S1309^2+T1309^2)*1000/(1.73*S1296),0)</f>
        <v>2</v>
      </c>
      <c r="V1309" s="111">
        <v>0.029999999999999999</v>
      </c>
      <c r="W1309" s="112">
        <v>0.02</v>
      </c>
      <c r="X1309" s="118">
        <f>ROUND(SQRT(V1309^2+W1309^2)*1000/(1.73*V1296),0)</f>
        <v>2</v>
      </c>
      <c r="Y1309" s="111">
        <v>0.029999999999999999</v>
      </c>
      <c r="Z1309" s="112">
        <v>0.02</v>
      </c>
      <c r="AA1309" s="118">
        <v>2</v>
      </c>
      <c r="AB1309" s="111">
        <v>0.040000000000000001</v>
      </c>
      <c r="AC1309" s="112">
        <v>0.029999999999999999</v>
      </c>
      <c r="AD1309" s="118">
        <f>ROUND(SQRT(AB1309^2+AC1309^2)*1000/(1.73*AB1296),0)</f>
        <v>3</v>
      </c>
      <c r="AE1309" s="111">
        <v>0.040000000000000001</v>
      </c>
      <c r="AF1309" s="112">
        <v>0.029999999999999999</v>
      </c>
      <c r="AG1309" s="118">
        <f>ROUND(SQRT(AE1309^2+AF1309^2)*1000/(1.73*AE1296),0)</f>
        <v>3</v>
      </c>
      <c r="AH1309" s="111">
        <v>0.029999999999999999</v>
      </c>
      <c r="AI1309" s="112">
        <v>0.02</v>
      </c>
      <c r="AJ1309" s="118">
        <f>ROUND(SQRT(AH1309^2+AI1309^2)*1000/(1.73*AH1296),0)</f>
        <v>2</v>
      </c>
      <c r="AK1309" s="111">
        <v>0.029999999999999999</v>
      </c>
      <c r="AL1309" s="112">
        <v>0.02</v>
      </c>
      <c r="AM1309" s="118">
        <f>ROUND(SQRT(AK1309^2+AL1309^2)*1000/(1.73*AK1296),0)</f>
        <v>2</v>
      </c>
      <c r="AN1309" s="111">
        <v>0.040000000000000001</v>
      </c>
      <c r="AO1309" s="112">
        <v>0.029999999999999999</v>
      </c>
      <c r="AP1309" s="118">
        <f>ROUND(SQRT(AN1309^2+AO1309^2)*1000/(1.73*AN1296),0)</f>
        <v>3</v>
      </c>
      <c r="AQ1309" s="111">
        <v>0.050000000000000003</v>
      </c>
      <c r="AR1309" s="112">
        <v>0.029999999999999999</v>
      </c>
      <c r="AS1309" s="118">
        <f>ROUND(SQRT(AQ1309^2+AR1309^2)*1000/(1.73*AQ1296),0)</f>
        <v>3</v>
      </c>
      <c r="AT1309" s="111">
        <v>0.050000000000000003</v>
      </c>
      <c r="AU1309" s="112">
        <v>0.029999999999999999</v>
      </c>
      <c r="AV1309" s="118">
        <f>ROUND(SQRT(AT1309^2+AU1309^2)*1000/(1.73*AT1296),0)</f>
        <v>3</v>
      </c>
      <c r="AW1309" s="111">
        <v>0.040000000000000001</v>
      </c>
      <c r="AX1309" s="112">
        <v>0.029999999999999999</v>
      </c>
      <c r="AY1309" s="118">
        <f>ROUND(SQRT(AW1309^2+AX1309^2)*1000/(1.73*AW1296),0)</f>
        <v>3</v>
      </c>
      <c r="AZ1309" s="111">
        <v>0.059999999999999998</v>
      </c>
      <c r="BA1309" s="112">
        <v>0.040000000000000001</v>
      </c>
      <c r="BB1309" s="118">
        <f>ROUND(SQRT(AZ1309^2+BA1309^2)*1000/(1.73*AZ1296),0)</f>
        <v>4</v>
      </c>
      <c r="BC1309" s="111">
        <v>0.050000000000000003</v>
      </c>
      <c r="BD1309" s="112">
        <v>0.029999999999999999</v>
      </c>
      <c r="BE1309" s="118">
        <f>ROUND(SQRT(BC1309^2+BD1309^2)*1000/(1.73*BC1296),0)</f>
        <v>3</v>
      </c>
      <c r="BF1309" s="111">
        <v>0.040000000000000001</v>
      </c>
      <c r="BG1309" s="112">
        <v>0.029999999999999999</v>
      </c>
      <c r="BH1309" s="118">
        <f>ROUND(SQRT(BF1309^2+BG1309^2)*1000/(1.73*BF1296),0)</f>
        <v>3</v>
      </c>
      <c r="BI1309" s="111">
        <v>0.040000000000000001</v>
      </c>
      <c r="BJ1309" s="112">
        <v>0.029999999999999999</v>
      </c>
      <c r="BK1309" s="118">
        <f>ROUND(SQRT(BI1309^2+BJ1309^2)*1000/(1.73*BI1296),0)</f>
        <v>3</v>
      </c>
      <c r="BL1309" s="111">
        <v>0.050000000000000003</v>
      </c>
      <c r="BM1309" s="112">
        <v>0.029999999999999999</v>
      </c>
      <c r="BN1309" s="118">
        <f>ROUND(SQRT(BL1309^2+BM1309^2)*1000/(1.73*BL1296),0)</f>
        <v>3</v>
      </c>
      <c r="BO1309" s="111">
        <v>0.040000000000000001</v>
      </c>
      <c r="BP1309" s="112">
        <v>0.029999999999999999</v>
      </c>
      <c r="BQ1309" s="118">
        <f>ROUND(SQRT(BO1309^2+BP1309^2)*1000/(1.73*BO1296),0)</f>
        <v>3</v>
      </c>
      <c r="BR1309" s="111">
        <v>0.040000000000000001</v>
      </c>
      <c r="BS1309" s="112">
        <v>0.029999999999999999</v>
      </c>
      <c r="BT1309" s="118">
        <f>ROUND(SQRT(BR1309^2+BS1309^2)*1000/(1.73*BR1296),0)</f>
        <v>3</v>
      </c>
      <c r="BU1309" s="111">
        <v>0.050000000000000003</v>
      </c>
      <c r="BV1309" s="112">
        <v>0.029999999999999999</v>
      </c>
      <c r="BW1309" s="118">
        <f>ROUND(SQRT(BU1309^2+BV1309^2)*1000/(1.73*BU1296),0)</f>
        <v>3</v>
      </c>
      <c r="BX1309" s="111">
        <v>0.050000000000000003</v>
      </c>
      <c r="BY1309" s="112">
        <v>0.029999999999999999</v>
      </c>
      <c r="BZ1309" s="118">
        <f>ROUND(SQRT(BX1309^2+BY1309^2)*1000/(1.73*BX1296),0)</f>
        <v>3</v>
      </c>
      <c r="CA1309" s="43"/>
      <c r="CB1309" s="43"/>
      <c r="CC1309" s="43"/>
      <c r="CD1309" s="43"/>
      <c r="CE1309" s="43"/>
      <c r="CF1309" s="43"/>
      <c r="CG1309" s="43"/>
      <c r="CH1309" s="43"/>
      <c r="CI1309" s="43"/>
      <c r="CJ1309" s="43"/>
      <c r="CK1309" s="43"/>
      <c r="CL1309" s="43"/>
      <c r="CM1309" s="43"/>
      <c r="CN1309" s="43"/>
      <c r="CO1309" s="43"/>
      <c r="CP1309" s="43"/>
      <c r="CQ1309" s="43"/>
      <c r="CR1309" s="43"/>
      <c r="CS1309" s="43"/>
      <c r="CT1309" s="43"/>
      <c r="CU1309" s="43"/>
      <c r="CV1309" s="43"/>
      <c r="CW1309" s="43"/>
      <c r="CX1309" s="43"/>
      <c r="CY1309" s="43"/>
      <c r="CZ1309" s="43"/>
      <c r="DA1309" s="43"/>
      <c r="DB1309" s="43"/>
      <c r="DC1309" s="43"/>
      <c r="DD1309" s="43"/>
      <c r="DE1309" s="43"/>
    </row>
    <row r="1310" s="43" customFormat="1" ht="20.25">
      <c r="A1310" s="218"/>
      <c r="B1310" s="138"/>
      <c r="C1310" s="258" t="s">
        <v>188</v>
      </c>
      <c r="D1310" s="38" t="s">
        <v>38</v>
      </c>
      <c r="E1310" s="117" t="s">
        <v>38</v>
      </c>
      <c r="F1310" s="116">
        <v>10</v>
      </c>
      <c r="G1310" s="111">
        <v>0.02</v>
      </c>
      <c r="H1310" s="112">
        <v>0.01</v>
      </c>
      <c r="I1310" s="118">
        <f>ROUND(SQRT(G1310^2+H1310^2)*1000/(1.73*G1296),0)</f>
        <v>1</v>
      </c>
      <c r="J1310" s="111">
        <v>0.02</v>
      </c>
      <c r="K1310" s="112">
        <v>0.01</v>
      </c>
      <c r="L1310" s="118">
        <f>ROUND(SQRT(J1310^2+K1310^2)*1000/(1.73*J1296),0)</f>
        <v>1</v>
      </c>
      <c r="M1310" s="111">
        <v>0.02</v>
      </c>
      <c r="N1310" s="112">
        <v>0.01</v>
      </c>
      <c r="O1310" s="118">
        <f>ROUND(SQRT(M1310^2+N1310^2)*1000/(1.73*M1296),0)</f>
        <v>1</v>
      </c>
      <c r="P1310" s="111">
        <v>0.02</v>
      </c>
      <c r="Q1310" s="112">
        <v>0.01</v>
      </c>
      <c r="R1310" s="118">
        <f>ROUND(SQRT(P1310^2+Q1310^2)*1000/(1.73*P1296),0)</f>
        <v>1</v>
      </c>
      <c r="S1310" s="111">
        <v>0.02</v>
      </c>
      <c r="T1310" s="112">
        <v>0.01</v>
      </c>
      <c r="U1310" s="118">
        <f>ROUND(SQRT(S1310^2+T1310^2)*1000/(1.73*S1296),0)</f>
        <v>1</v>
      </c>
      <c r="V1310" s="111">
        <v>0.02</v>
      </c>
      <c r="W1310" s="112">
        <v>0.01</v>
      </c>
      <c r="X1310" s="118">
        <f>ROUND(SQRT(V1310^2+W1310^2)*1000/(1.73*V1296),0)</f>
        <v>1</v>
      </c>
      <c r="Y1310" s="111">
        <v>0.02</v>
      </c>
      <c r="Z1310" s="112">
        <v>0.01</v>
      </c>
      <c r="AA1310" s="118">
        <v>1</v>
      </c>
      <c r="AB1310" s="111">
        <v>0.029999999999999999</v>
      </c>
      <c r="AC1310" s="112">
        <v>0.02</v>
      </c>
      <c r="AD1310" s="118">
        <f>ROUND(SQRT(AB1310^2+AC1310^2)*1000/(1.73*AB1296),0)</f>
        <v>2</v>
      </c>
      <c r="AE1310" s="111">
        <v>0.050000000000000003</v>
      </c>
      <c r="AF1310" s="112">
        <v>0.029999999999999999</v>
      </c>
      <c r="AG1310" s="118">
        <f>ROUND(SQRT(AE1310^2+AF1310^2)*1000/(1.73*AE1296),0)</f>
        <v>3</v>
      </c>
      <c r="AH1310" s="111">
        <v>0.050000000000000003</v>
      </c>
      <c r="AI1310" s="112">
        <v>0.029999999999999999</v>
      </c>
      <c r="AJ1310" s="118">
        <f>ROUND(SQRT(AH1310^2+AI1310^2)*1000/(1.73*AH1296),0)</f>
        <v>3</v>
      </c>
      <c r="AK1310" s="111">
        <v>0.050000000000000003</v>
      </c>
      <c r="AL1310" s="112">
        <v>0.029999999999999999</v>
      </c>
      <c r="AM1310" s="118">
        <f>ROUND(SQRT(AK1310^2+AL1310^2)*1000/(1.73*AK1296),0)</f>
        <v>3</v>
      </c>
      <c r="AN1310" s="111">
        <v>0.050000000000000003</v>
      </c>
      <c r="AO1310" s="112">
        <v>0.029999999999999999</v>
      </c>
      <c r="AP1310" s="118">
        <f>ROUND(SQRT(AN1310^2+AO1310^2)*1000/(1.73*AN1296),0)</f>
        <v>3</v>
      </c>
      <c r="AQ1310" s="111">
        <v>0.050000000000000003</v>
      </c>
      <c r="AR1310" s="112">
        <v>0.029999999999999999</v>
      </c>
      <c r="AS1310" s="118">
        <f>ROUND(SQRT(AQ1310^2+AR1310^2)*1000/(1.73*AQ1296),0)</f>
        <v>3</v>
      </c>
      <c r="AT1310" s="111">
        <v>0.040000000000000001</v>
      </c>
      <c r="AU1310" s="112">
        <v>0.029999999999999999</v>
      </c>
      <c r="AV1310" s="118">
        <f>ROUND(SQRT(AT1310^2+AU1310^2)*1000/(1.73*AT1296),0)</f>
        <v>3</v>
      </c>
      <c r="AW1310" s="111">
        <v>0.040000000000000001</v>
      </c>
      <c r="AX1310" s="112">
        <v>0.029999999999999999</v>
      </c>
      <c r="AY1310" s="118">
        <f>ROUND(SQRT(AW1310^2+AX1310^2)*1000/(1.73*AW1296),0)</f>
        <v>3</v>
      </c>
      <c r="AZ1310" s="111">
        <v>0.029999999999999999</v>
      </c>
      <c r="BA1310" s="112">
        <v>0.02</v>
      </c>
      <c r="BB1310" s="118">
        <f>ROUND(SQRT(AZ1310^2+BA1310^2)*1000/(1.73*AZ1296),0)</f>
        <v>2</v>
      </c>
      <c r="BC1310" s="111">
        <v>0.02</v>
      </c>
      <c r="BD1310" s="112">
        <v>0.01</v>
      </c>
      <c r="BE1310" s="118">
        <f>ROUND(SQRT(BC1310^2+BD1310^2)*1000/(1.73*BC1296),0)</f>
        <v>1</v>
      </c>
      <c r="BF1310" s="111">
        <v>0.02</v>
      </c>
      <c r="BG1310" s="112">
        <v>0.01</v>
      </c>
      <c r="BH1310" s="118">
        <f>ROUND(SQRT(BF1310^2+BG1310^2)*1000/(1.73*BF1296),0)</f>
        <v>1</v>
      </c>
      <c r="BI1310" s="111">
        <v>0.02</v>
      </c>
      <c r="BJ1310" s="112">
        <v>0.01</v>
      </c>
      <c r="BK1310" s="118">
        <f>ROUND(SQRT(BI1310^2+BJ1310^2)*1000/(1.73*BI1296),0)</f>
        <v>1</v>
      </c>
      <c r="BL1310" s="111">
        <v>0.02</v>
      </c>
      <c r="BM1310" s="112">
        <v>0.01</v>
      </c>
      <c r="BN1310" s="118">
        <f>ROUND(SQRT(BL1310^2+BM1310^2)*1000/(1.73*BL1296),0)</f>
        <v>1</v>
      </c>
      <c r="BO1310" s="111">
        <v>0.02</v>
      </c>
      <c r="BP1310" s="112">
        <v>0.01</v>
      </c>
      <c r="BQ1310" s="118">
        <f>ROUND(SQRT(BO1310^2+BP1310^2)*1000/(1.73*BO1296),0)</f>
        <v>1</v>
      </c>
      <c r="BR1310" s="111">
        <v>0.02</v>
      </c>
      <c r="BS1310" s="112">
        <v>0.01</v>
      </c>
      <c r="BT1310" s="118">
        <f>ROUND(SQRT(BR1310^2+BS1310^2)*1000/(1.73*BR1296),0)</f>
        <v>1</v>
      </c>
      <c r="BU1310" s="111">
        <v>0.02</v>
      </c>
      <c r="BV1310" s="112">
        <v>0.01</v>
      </c>
      <c r="BW1310" s="118">
        <f>ROUND(SQRT(BU1310^2+BV1310^2)*1000/(1.73*BU1296),0)</f>
        <v>1</v>
      </c>
      <c r="BX1310" s="111">
        <v>0.02</v>
      </c>
      <c r="BY1310" s="112">
        <v>0.01</v>
      </c>
      <c r="BZ1310" s="118">
        <f>ROUND(SQRT(BX1310^2+BY1310^2)*1000/(1.73*BX1296),0)</f>
        <v>1</v>
      </c>
      <c r="CA1310" s="43"/>
      <c r="CB1310" s="43"/>
      <c r="CC1310" s="43"/>
      <c r="CD1310" s="43"/>
      <c r="CE1310" s="43"/>
      <c r="CF1310" s="43"/>
      <c r="CG1310" s="43"/>
      <c r="CH1310" s="43"/>
      <c r="CI1310" s="43"/>
      <c r="CJ1310" s="43"/>
      <c r="CK1310" s="43"/>
      <c r="CL1310" s="43"/>
      <c r="CM1310" s="43"/>
      <c r="CN1310" s="43"/>
      <c r="CO1310" s="43"/>
      <c r="CP1310" s="43"/>
      <c r="CQ1310" s="43"/>
      <c r="CR1310" s="43"/>
      <c r="CS1310" s="43"/>
      <c r="CT1310" s="43"/>
      <c r="CU1310" s="43"/>
      <c r="CV1310" s="43"/>
      <c r="CW1310" s="43"/>
      <c r="CX1310" s="43"/>
      <c r="CY1310" s="43"/>
      <c r="CZ1310" s="43"/>
      <c r="DA1310" s="43"/>
      <c r="DB1310" s="43"/>
      <c r="DC1310" s="43"/>
      <c r="DD1310" s="43"/>
      <c r="DE1310" s="43"/>
    </row>
    <row r="1311" s="316" customFormat="1">
      <c r="A1311" s="66"/>
      <c r="B1311" s="336"/>
      <c r="C1311" s="257" t="s">
        <v>251</v>
      </c>
      <c r="D1311" s="38" t="s">
        <v>38</v>
      </c>
      <c r="E1311" s="117" t="s">
        <v>38</v>
      </c>
      <c r="F1311" s="116">
        <v>10</v>
      </c>
      <c r="G1311" s="111">
        <v>0</v>
      </c>
      <c r="H1311" s="112">
        <v>0</v>
      </c>
      <c r="I1311" s="118">
        <f>ROUND(SQRT(G1311^2+H1311^2)*1000/(1.73*G1296),0)</f>
        <v>0</v>
      </c>
      <c r="J1311" s="111">
        <v>0</v>
      </c>
      <c r="K1311" s="112">
        <v>0</v>
      </c>
      <c r="L1311" s="118">
        <f>ROUND(SQRT(J1311^2+K1311^2)*1000/(1.73*J1296),0)</f>
        <v>0</v>
      </c>
      <c r="M1311" s="111">
        <v>0</v>
      </c>
      <c r="N1311" s="112">
        <v>0</v>
      </c>
      <c r="O1311" s="118">
        <f>ROUND(SQRT(M1311^2+N1311^2)*1000/(1.73*M1296),0)</f>
        <v>0</v>
      </c>
      <c r="P1311" s="111">
        <v>0</v>
      </c>
      <c r="Q1311" s="112">
        <v>0</v>
      </c>
      <c r="R1311" s="118">
        <f>ROUND(SQRT(P1311^2+Q1311^2)*1000/(1.73*P1296),0)</f>
        <v>0</v>
      </c>
      <c r="S1311" s="111">
        <v>0</v>
      </c>
      <c r="T1311" s="112">
        <v>0</v>
      </c>
      <c r="U1311" s="118">
        <f>ROUND(SQRT(S1311^2+T1311^2)*1000/(1.73*S1296),0)</f>
        <v>0</v>
      </c>
      <c r="V1311" s="111">
        <v>0</v>
      </c>
      <c r="W1311" s="112">
        <v>0</v>
      </c>
      <c r="X1311" s="118">
        <f>ROUND(SQRT(V1311^2+W1311^2)*1000/(1.73*V1296),0)</f>
        <v>0</v>
      </c>
      <c r="Y1311" s="111">
        <v>0</v>
      </c>
      <c r="Z1311" s="112">
        <v>0</v>
      </c>
      <c r="AA1311" s="118">
        <v>0</v>
      </c>
      <c r="AB1311" s="111">
        <v>0</v>
      </c>
      <c r="AC1311" s="112">
        <v>0</v>
      </c>
      <c r="AD1311" s="118">
        <f>ROUND(SQRT(AB1311^2+AC1311^2)*1000/(1.73*AB1296),0)</f>
        <v>0</v>
      </c>
      <c r="AE1311" s="111">
        <v>0</v>
      </c>
      <c r="AF1311" s="112">
        <v>0</v>
      </c>
      <c r="AG1311" s="118">
        <f>ROUND(SQRT(AE1311^2+AF1311^2)*1000/(1.73*AE1296),0)</f>
        <v>0</v>
      </c>
      <c r="AH1311" s="111">
        <v>0</v>
      </c>
      <c r="AI1311" s="112">
        <v>0</v>
      </c>
      <c r="AJ1311" s="118">
        <f>ROUND(SQRT(AH1311^2+AI1311^2)*1000/(1.73*AH1296),0)</f>
        <v>0</v>
      </c>
      <c r="AK1311" s="111">
        <v>0</v>
      </c>
      <c r="AL1311" s="112">
        <v>0</v>
      </c>
      <c r="AM1311" s="118">
        <f>ROUND(SQRT(AK1311^2+AL1311^2)*1000/(1.73*AK1296),0)</f>
        <v>0</v>
      </c>
      <c r="AN1311" s="111">
        <v>0</v>
      </c>
      <c r="AO1311" s="112">
        <v>0</v>
      </c>
      <c r="AP1311" s="118">
        <f>ROUND(SQRT(AN1311^2+AO1311^2)*1000/(1.73*AN1296),0)</f>
        <v>0</v>
      </c>
      <c r="AQ1311" s="111">
        <v>0</v>
      </c>
      <c r="AR1311" s="112">
        <v>0</v>
      </c>
      <c r="AS1311" s="118">
        <f>ROUND(SQRT(AQ1311^2+AR1311^2)*1000/(1.73*AQ1296),0)</f>
        <v>0</v>
      </c>
      <c r="AT1311" s="111">
        <v>0</v>
      </c>
      <c r="AU1311" s="112">
        <v>0</v>
      </c>
      <c r="AV1311" s="118">
        <f>ROUND(SQRT(AT1311^2+AU1311^2)*1000/(1.73*AT1296),0)</f>
        <v>0</v>
      </c>
      <c r="AW1311" s="111">
        <v>0</v>
      </c>
      <c r="AX1311" s="112">
        <v>0</v>
      </c>
      <c r="AY1311" s="118">
        <f>ROUND(SQRT(AW1311^2+AX1311^2)*1000/(1.73*AW1296),0)</f>
        <v>0</v>
      </c>
      <c r="AZ1311" s="111">
        <v>0</v>
      </c>
      <c r="BA1311" s="112">
        <v>0</v>
      </c>
      <c r="BB1311" s="118">
        <f>ROUND(SQRT(AZ1311^2+BA1311^2)*1000/(1.73*AZ1296),0)</f>
        <v>0</v>
      </c>
      <c r="BC1311" s="111">
        <v>0</v>
      </c>
      <c r="BD1311" s="112">
        <v>0</v>
      </c>
      <c r="BE1311" s="118">
        <f>ROUND(SQRT(BC1311^2+BD1311^2)*1000/(1.73*BC1296),0)</f>
        <v>0</v>
      </c>
      <c r="BF1311" s="111">
        <v>0</v>
      </c>
      <c r="BG1311" s="112">
        <v>0</v>
      </c>
      <c r="BH1311" s="118">
        <f>ROUND(SQRT(BF1311^2+BG1311^2)*1000/(1.73*BF1296),0)</f>
        <v>0</v>
      </c>
      <c r="BI1311" s="111">
        <v>0</v>
      </c>
      <c r="BJ1311" s="112">
        <v>0</v>
      </c>
      <c r="BK1311" s="118">
        <f>ROUND(SQRT(BI1311^2+BJ1311^2)*1000/(1.73*BI1296),0)</f>
        <v>0</v>
      </c>
      <c r="BL1311" s="111">
        <v>0</v>
      </c>
      <c r="BM1311" s="112">
        <v>0</v>
      </c>
      <c r="BN1311" s="118">
        <f>ROUND(SQRT(BL1311^2+BM1311^2)*1000/(1.73*BL1296),0)</f>
        <v>0</v>
      </c>
      <c r="BO1311" s="111">
        <v>0</v>
      </c>
      <c r="BP1311" s="112">
        <v>0</v>
      </c>
      <c r="BQ1311" s="118">
        <f>ROUND(SQRT(BO1311^2+BP1311^2)*1000/(1.73*BO1296),0)</f>
        <v>0</v>
      </c>
      <c r="BR1311" s="111">
        <v>0</v>
      </c>
      <c r="BS1311" s="112">
        <v>0</v>
      </c>
      <c r="BT1311" s="118">
        <f>ROUND(SQRT(BR1311^2+BS1311^2)*1000/(1.73*BR1296),0)</f>
        <v>0</v>
      </c>
      <c r="BU1311" s="111">
        <v>0</v>
      </c>
      <c r="BV1311" s="112">
        <v>0</v>
      </c>
      <c r="BW1311" s="118">
        <f>ROUND(SQRT(BU1311^2+BV1311^2)*1000/(1.73*BU1296),0)</f>
        <v>0</v>
      </c>
      <c r="BX1311" s="111">
        <v>0</v>
      </c>
      <c r="BY1311" s="112">
        <v>0</v>
      </c>
      <c r="BZ1311" s="118">
        <f>ROUND(SQRT(BX1311^2+BY1311^2)*1000/(1.73*BX1296),0)</f>
        <v>0</v>
      </c>
      <c r="CA1311" s="316"/>
      <c r="CB1311" s="316"/>
      <c r="CC1311" s="316"/>
      <c r="CD1311" s="316"/>
      <c r="CE1311" s="316"/>
      <c r="CF1311" s="316"/>
      <c r="CG1311" s="316"/>
      <c r="CH1311" s="316"/>
      <c r="CI1311" s="316"/>
      <c r="CJ1311" s="316"/>
      <c r="CK1311" s="316"/>
      <c r="CL1311" s="316"/>
      <c r="CM1311" s="316"/>
      <c r="CN1311" s="316"/>
      <c r="CO1311" s="316"/>
      <c r="CP1311" s="316"/>
      <c r="CQ1311" s="316"/>
      <c r="CR1311" s="316"/>
      <c r="CS1311" s="316"/>
      <c r="CT1311" s="316"/>
      <c r="CU1311" s="316"/>
      <c r="CV1311" s="316"/>
      <c r="CW1311" s="316"/>
      <c r="CX1311" s="316"/>
      <c r="CY1311" s="316"/>
      <c r="CZ1311" s="316"/>
      <c r="DA1311" s="316"/>
      <c r="DB1311" s="316"/>
      <c r="DC1311" s="316"/>
      <c r="DD1311" s="316"/>
      <c r="DE1311" s="316"/>
    </row>
    <row r="1312" s="316" customFormat="1">
      <c r="A1312" s="66"/>
      <c r="B1312" s="336"/>
      <c r="C1312" s="257" t="s">
        <v>251</v>
      </c>
      <c r="D1312" s="38" t="s">
        <v>38</v>
      </c>
      <c r="E1312" s="117" t="s">
        <v>38</v>
      </c>
      <c r="F1312" s="116">
        <v>10</v>
      </c>
      <c r="G1312" s="111">
        <v>0</v>
      </c>
      <c r="H1312" s="112">
        <v>0</v>
      </c>
      <c r="I1312" s="118">
        <f>ROUND(SQRT(G1312^2+H1312^2)*1000/(1.73*G1296),0)</f>
        <v>0</v>
      </c>
      <c r="J1312" s="111">
        <v>0</v>
      </c>
      <c r="K1312" s="112">
        <v>0</v>
      </c>
      <c r="L1312" s="118">
        <f>ROUND(SQRT(J1312^2+K1312^2)*1000/(1.73*J1296),0)</f>
        <v>0</v>
      </c>
      <c r="M1312" s="111">
        <v>0</v>
      </c>
      <c r="N1312" s="112">
        <v>0</v>
      </c>
      <c r="O1312" s="118">
        <f>ROUND(SQRT(M1312^2+N1312^2)*1000/(1.73*M1296),0)</f>
        <v>0</v>
      </c>
      <c r="P1312" s="111">
        <v>0</v>
      </c>
      <c r="Q1312" s="112">
        <v>0</v>
      </c>
      <c r="R1312" s="118">
        <f>ROUND(SQRT(P1312^2+Q1312^2)*1000/(1.73*P1296),0)</f>
        <v>0</v>
      </c>
      <c r="S1312" s="111">
        <v>0</v>
      </c>
      <c r="T1312" s="112">
        <v>0</v>
      </c>
      <c r="U1312" s="118">
        <f>ROUND(SQRT(S1312^2+T1312^2)*1000/(1.73*S1296),0)</f>
        <v>0</v>
      </c>
      <c r="V1312" s="111">
        <v>0</v>
      </c>
      <c r="W1312" s="112">
        <v>0</v>
      </c>
      <c r="X1312" s="118">
        <f>ROUND(SQRT(V1312^2+W1312^2)*1000/(1.73*V1296),0)</f>
        <v>0</v>
      </c>
      <c r="Y1312" s="111">
        <v>0</v>
      </c>
      <c r="Z1312" s="112">
        <v>0</v>
      </c>
      <c r="AA1312" s="118">
        <v>0</v>
      </c>
      <c r="AB1312" s="111">
        <v>0</v>
      </c>
      <c r="AC1312" s="112">
        <v>0</v>
      </c>
      <c r="AD1312" s="118">
        <f>ROUND(SQRT(AB1312^2+AC1312^2)*1000/(1.73*AB1296),0)</f>
        <v>0</v>
      </c>
      <c r="AE1312" s="111">
        <v>0</v>
      </c>
      <c r="AF1312" s="112">
        <v>0</v>
      </c>
      <c r="AG1312" s="118">
        <f>ROUND(SQRT(AE1312^2+AF1312^2)*1000/(1.73*AE1296),0)</f>
        <v>0</v>
      </c>
      <c r="AH1312" s="111">
        <v>0</v>
      </c>
      <c r="AI1312" s="112">
        <v>0</v>
      </c>
      <c r="AJ1312" s="118">
        <f>ROUND(SQRT(AH1312^2+AI1312^2)*1000/(1.73*AH1296),0)</f>
        <v>0</v>
      </c>
      <c r="AK1312" s="111">
        <v>0</v>
      </c>
      <c r="AL1312" s="112">
        <v>0</v>
      </c>
      <c r="AM1312" s="118">
        <f>ROUND(SQRT(AK1312^2+AL1312^2)*1000/(1.73*AK1296),0)</f>
        <v>0</v>
      </c>
      <c r="AN1312" s="111">
        <v>0</v>
      </c>
      <c r="AO1312" s="112">
        <v>0</v>
      </c>
      <c r="AP1312" s="118">
        <f>ROUND(SQRT(AN1312^2+AO1312^2)*1000/(1.73*AN1296),0)</f>
        <v>0</v>
      </c>
      <c r="AQ1312" s="111">
        <v>0</v>
      </c>
      <c r="AR1312" s="112">
        <v>0</v>
      </c>
      <c r="AS1312" s="118">
        <f>ROUND(SQRT(AQ1312^2+AR1312^2)*1000/(1.73*AQ1296),0)</f>
        <v>0</v>
      </c>
      <c r="AT1312" s="111">
        <v>0</v>
      </c>
      <c r="AU1312" s="112">
        <v>0</v>
      </c>
      <c r="AV1312" s="118">
        <f>ROUND(SQRT(AT1312^2+AU1312^2)*1000/(1.73*AT1296),0)</f>
        <v>0</v>
      </c>
      <c r="AW1312" s="111">
        <v>0</v>
      </c>
      <c r="AX1312" s="112">
        <v>0</v>
      </c>
      <c r="AY1312" s="118">
        <f>ROUND(SQRT(AW1312^2+AX1312^2)*1000/(1.73*AW1296),0)</f>
        <v>0</v>
      </c>
      <c r="AZ1312" s="111">
        <v>0</v>
      </c>
      <c r="BA1312" s="112">
        <v>0</v>
      </c>
      <c r="BB1312" s="118">
        <f>ROUND(SQRT(AZ1312^2+BA1312^2)*1000/(1.73*AZ1296),0)</f>
        <v>0</v>
      </c>
      <c r="BC1312" s="111">
        <v>0</v>
      </c>
      <c r="BD1312" s="112">
        <v>0</v>
      </c>
      <c r="BE1312" s="118">
        <f>ROUND(SQRT(BC1312^2+BD1312^2)*1000/(1.73*BC1296),0)</f>
        <v>0</v>
      </c>
      <c r="BF1312" s="111">
        <v>0</v>
      </c>
      <c r="BG1312" s="112">
        <v>0</v>
      </c>
      <c r="BH1312" s="118">
        <f>ROUND(SQRT(BF1312^2+BG1312^2)*1000/(1.73*BF1296),0)</f>
        <v>0</v>
      </c>
      <c r="BI1312" s="111">
        <v>0</v>
      </c>
      <c r="BJ1312" s="112">
        <v>0</v>
      </c>
      <c r="BK1312" s="118">
        <f>ROUND(SQRT(BI1312^2+BJ1312^2)*1000/(1.73*BI1296),0)</f>
        <v>0</v>
      </c>
      <c r="BL1312" s="111">
        <v>0</v>
      </c>
      <c r="BM1312" s="112">
        <v>0</v>
      </c>
      <c r="BN1312" s="118">
        <f>ROUND(SQRT(BL1312^2+BM1312^2)*1000/(1.73*BL1296),0)</f>
        <v>0</v>
      </c>
      <c r="BO1312" s="111">
        <v>0</v>
      </c>
      <c r="BP1312" s="112">
        <v>0</v>
      </c>
      <c r="BQ1312" s="118">
        <f>ROUND(SQRT(BO1312^2+BP1312^2)*1000/(1.73*BO1296),0)</f>
        <v>0</v>
      </c>
      <c r="BR1312" s="111">
        <v>0</v>
      </c>
      <c r="BS1312" s="112">
        <v>0</v>
      </c>
      <c r="BT1312" s="118">
        <f>ROUND(SQRT(BR1312^2+BS1312^2)*1000/(1.73*BR1296),0)</f>
        <v>0</v>
      </c>
      <c r="BU1312" s="111">
        <v>0</v>
      </c>
      <c r="BV1312" s="112">
        <v>0</v>
      </c>
      <c r="BW1312" s="118">
        <f>ROUND(SQRT(BU1312^2+BV1312^2)*1000/(1.73*BU1296),0)</f>
        <v>0</v>
      </c>
      <c r="BX1312" s="111">
        <v>0</v>
      </c>
      <c r="BY1312" s="112">
        <v>0</v>
      </c>
      <c r="BZ1312" s="118">
        <f>ROUND(SQRT(BX1312^2+BY1312^2)*1000/(1.73*BX1296),0)</f>
        <v>0</v>
      </c>
      <c r="CA1312" s="316"/>
      <c r="CB1312" s="316"/>
      <c r="CC1312" s="316"/>
      <c r="CD1312" s="316"/>
      <c r="CE1312" s="316"/>
      <c r="CF1312" s="316"/>
      <c r="CG1312" s="316"/>
      <c r="CH1312" s="316"/>
      <c r="CI1312" s="316"/>
      <c r="CJ1312" s="316"/>
      <c r="CK1312" s="316"/>
      <c r="CL1312" s="316"/>
      <c r="CM1312" s="316"/>
      <c r="CN1312" s="316"/>
      <c r="CO1312" s="316"/>
      <c r="CP1312" s="316"/>
      <c r="CQ1312" s="316"/>
      <c r="CR1312" s="316"/>
      <c r="CS1312" s="316"/>
      <c r="CT1312" s="316"/>
      <c r="CU1312" s="316"/>
      <c r="CV1312" s="316"/>
      <c r="CW1312" s="316"/>
      <c r="CX1312" s="316"/>
      <c r="CY1312" s="316"/>
      <c r="CZ1312" s="316"/>
      <c r="DA1312" s="316"/>
      <c r="DB1312" s="316"/>
      <c r="DC1312" s="316"/>
      <c r="DD1312" s="316"/>
      <c r="DE1312" s="316"/>
    </row>
    <row r="1313" s="316" customFormat="1" ht="19.5">
      <c r="A1313" s="66"/>
      <c r="B1313" s="138"/>
      <c r="C1313" s="260" t="s">
        <v>95</v>
      </c>
      <c r="D1313" s="38" t="s">
        <v>38</v>
      </c>
      <c r="E1313" s="125" t="s">
        <v>38</v>
      </c>
      <c r="F1313" s="124">
        <v>10</v>
      </c>
      <c r="G1313" s="111">
        <v>0.02</v>
      </c>
      <c r="H1313" s="112">
        <v>0.01</v>
      </c>
      <c r="I1313" s="118">
        <f>ROUND(SQRT(G1313^2+H1313^2)*1000/(1.73*G1296),0)</f>
        <v>1</v>
      </c>
      <c r="J1313" s="111">
        <v>0.02</v>
      </c>
      <c r="K1313" s="112">
        <v>0.01</v>
      </c>
      <c r="L1313" s="118">
        <f>ROUND(SQRT(J1313^2+K1313^2)*1000/(1.73*J1296),0)</f>
        <v>1</v>
      </c>
      <c r="M1313" s="111">
        <v>0.02</v>
      </c>
      <c r="N1313" s="112">
        <v>0.01</v>
      </c>
      <c r="O1313" s="118">
        <f>ROUND(SQRT(M1313^2+N1313^2)*1000/(1.73*M1296),0)</f>
        <v>1</v>
      </c>
      <c r="P1313" s="111">
        <v>0.02</v>
      </c>
      <c r="Q1313" s="112">
        <v>0.01</v>
      </c>
      <c r="R1313" s="118">
        <f>ROUND(SQRT(P1313^2+Q1313^2)*1000/(1.73*P1296),0)</f>
        <v>1</v>
      </c>
      <c r="S1313" s="111">
        <v>0.02</v>
      </c>
      <c r="T1313" s="112">
        <v>0.01</v>
      </c>
      <c r="U1313" s="118">
        <f>ROUND(SQRT(S1313^2+T1313^2)*1000/(1.73*S1296),0)</f>
        <v>1</v>
      </c>
      <c r="V1313" s="111">
        <v>0.02</v>
      </c>
      <c r="W1313" s="112">
        <v>0.01</v>
      </c>
      <c r="X1313" s="118">
        <f>ROUND(SQRT(V1313^2+W1313^2)*1000/(1.73*V1296),0)</f>
        <v>1</v>
      </c>
      <c r="Y1313" s="111">
        <v>0.02</v>
      </c>
      <c r="Z1313" s="112">
        <v>0.01</v>
      </c>
      <c r="AA1313" s="118">
        <v>1</v>
      </c>
      <c r="AB1313" s="111">
        <v>0.02</v>
      </c>
      <c r="AC1313" s="112">
        <v>0.01</v>
      </c>
      <c r="AD1313" s="118">
        <f>ROUND(SQRT(AB1313^2+AC1313^2)*1000/(1.73*AB1296),0)</f>
        <v>1</v>
      </c>
      <c r="AE1313" s="111">
        <v>0.02</v>
      </c>
      <c r="AF1313" s="112">
        <v>0.01</v>
      </c>
      <c r="AG1313" s="118">
        <f>ROUND(SQRT(AE1313^2+AF1313^2)*1000/(1.73*AE1296),0)</f>
        <v>1</v>
      </c>
      <c r="AH1313" s="111">
        <v>0.02</v>
      </c>
      <c r="AI1313" s="112">
        <v>0.01</v>
      </c>
      <c r="AJ1313" s="118">
        <f>ROUND(SQRT(AH1313^2+AI1313^2)*1000/(1.73*AH1296),0)</f>
        <v>1</v>
      </c>
      <c r="AK1313" s="111">
        <v>0.02</v>
      </c>
      <c r="AL1313" s="112">
        <v>0.01</v>
      </c>
      <c r="AM1313" s="118">
        <f>ROUND(SQRT(AK1313^2+AL1313^2)*1000/(1.73*AK1296),0)</f>
        <v>1</v>
      </c>
      <c r="AN1313" s="111">
        <v>0.02</v>
      </c>
      <c r="AO1313" s="112">
        <v>0.01</v>
      </c>
      <c r="AP1313" s="118">
        <f>ROUND(SQRT(AN1313^2+AO1313^2)*1000/(1.73*AN1296),0)</f>
        <v>1</v>
      </c>
      <c r="AQ1313" s="111">
        <v>0.02</v>
      </c>
      <c r="AR1313" s="112">
        <v>0.01</v>
      </c>
      <c r="AS1313" s="118">
        <f>ROUND(SQRT(AQ1313^2+AR1313^2)*1000/(1.73*AQ1296),0)</f>
        <v>1</v>
      </c>
      <c r="AT1313" s="111">
        <v>0.02</v>
      </c>
      <c r="AU1313" s="112">
        <v>0.01</v>
      </c>
      <c r="AV1313" s="118">
        <f>ROUND(SQRT(AT1313^2+AU1313^2)*1000/(1.73*AT1296),0)</f>
        <v>1</v>
      </c>
      <c r="AW1313" s="111">
        <v>0.02</v>
      </c>
      <c r="AX1313" s="112">
        <v>0.01</v>
      </c>
      <c r="AY1313" s="118">
        <f>ROUND(SQRT(AW1313^2+AX1313^2)*1000/(1.73*AW1296),0)</f>
        <v>1</v>
      </c>
      <c r="AZ1313" s="111">
        <v>0.02</v>
      </c>
      <c r="BA1313" s="112">
        <v>0.01</v>
      </c>
      <c r="BB1313" s="118">
        <f>ROUND(SQRT(AZ1313^2+BA1313^2)*1000/(1.73*AZ1296),0)</f>
        <v>1</v>
      </c>
      <c r="BC1313" s="111">
        <v>0.02</v>
      </c>
      <c r="BD1313" s="112">
        <v>0.01</v>
      </c>
      <c r="BE1313" s="118">
        <f>ROUND(SQRT(BC1313^2+BD1313^2)*1000/(1.73*BC1296),0)</f>
        <v>1</v>
      </c>
      <c r="BF1313" s="111">
        <v>0.02</v>
      </c>
      <c r="BG1313" s="112">
        <v>0.01</v>
      </c>
      <c r="BH1313" s="118">
        <f>ROUND(SQRT(BF1313^2+BG1313^2)*1000/(1.73*BF1296),0)</f>
        <v>1</v>
      </c>
      <c r="BI1313" s="111">
        <v>0.02</v>
      </c>
      <c r="BJ1313" s="112">
        <v>0.01</v>
      </c>
      <c r="BK1313" s="118">
        <f>ROUND(SQRT(BI1313^2+BJ1313^2)*1000/(1.73*BI1296),0)</f>
        <v>1</v>
      </c>
      <c r="BL1313" s="111">
        <v>0.02</v>
      </c>
      <c r="BM1313" s="112">
        <v>0.01</v>
      </c>
      <c r="BN1313" s="118">
        <f>ROUND(SQRT(BL1313^2+BM1313^2)*1000/(1.73*BL1296),0)</f>
        <v>1</v>
      </c>
      <c r="BO1313" s="111">
        <v>0.02</v>
      </c>
      <c r="BP1313" s="112">
        <v>0.01</v>
      </c>
      <c r="BQ1313" s="118">
        <f>ROUND(SQRT(BO1313^2+BP1313^2)*1000/(1.73*BO1296),0)</f>
        <v>1</v>
      </c>
      <c r="BR1313" s="111">
        <v>0.02</v>
      </c>
      <c r="BS1313" s="112">
        <v>0.01</v>
      </c>
      <c r="BT1313" s="118">
        <f>ROUND(SQRT(BR1313^2+BS1313^2)*1000/(1.73*BR1296),0)</f>
        <v>1</v>
      </c>
      <c r="BU1313" s="111">
        <v>0.02</v>
      </c>
      <c r="BV1313" s="112">
        <v>0.01</v>
      </c>
      <c r="BW1313" s="118">
        <f>ROUND(SQRT(BU1313^2+BV1313^2)*1000/(1.73*BU1296),0)</f>
        <v>1</v>
      </c>
      <c r="BX1313" s="111">
        <v>0.02</v>
      </c>
      <c r="BY1313" s="112">
        <v>0.01</v>
      </c>
      <c r="BZ1313" s="118">
        <f>ROUND(SQRT(BX1313^2+BY1313^2)*1000/(1.73*BX1296),0)</f>
        <v>1</v>
      </c>
      <c r="CA1313" s="316"/>
      <c r="CB1313" s="316"/>
      <c r="CC1313" s="316"/>
      <c r="CD1313" s="316"/>
      <c r="CE1313" s="316"/>
      <c r="CF1313" s="316"/>
      <c r="CG1313" s="316"/>
      <c r="CH1313" s="316"/>
      <c r="CI1313" s="316"/>
      <c r="CJ1313" s="316"/>
      <c r="CK1313" s="316"/>
      <c r="CL1313" s="316"/>
      <c r="CM1313" s="316"/>
      <c r="CN1313" s="316"/>
      <c r="CO1313" s="316"/>
      <c r="CP1313" s="316"/>
      <c r="CQ1313" s="316"/>
      <c r="CR1313" s="316"/>
      <c r="CS1313" s="316"/>
      <c r="CT1313" s="316"/>
      <c r="CU1313" s="316"/>
      <c r="CV1313" s="316"/>
      <c r="CW1313" s="316"/>
      <c r="CX1313" s="316"/>
      <c r="CY1313" s="316"/>
      <c r="CZ1313" s="316"/>
      <c r="DA1313" s="316"/>
      <c r="DB1313" s="316"/>
      <c r="DC1313" s="316"/>
      <c r="DD1313" s="316"/>
      <c r="DE1313" s="316"/>
    </row>
    <row r="1314" s="164" customFormat="1" ht="19.5" customHeight="1">
      <c r="A1314" s="66"/>
      <c r="B1314" s="165" t="s">
        <v>133</v>
      </c>
      <c r="C1314" s="166" t="s">
        <v>134</v>
      </c>
      <c r="D1314" s="128"/>
      <c r="E1314" s="128"/>
      <c r="F1314" s="128"/>
      <c r="G1314" s="220">
        <f>G1273+G1278</f>
        <v>4.2699999999999996</v>
      </c>
      <c r="H1314" s="221">
        <f>H1273+H1278</f>
        <v>2.8500000000000001</v>
      </c>
      <c r="I1314" s="222"/>
      <c r="J1314" s="220">
        <f>J1273+J1278</f>
        <v>4.2000000000000002</v>
      </c>
      <c r="K1314" s="221">
        <f>K1273+K1278</f>
        <v>2.7999999999999998</v>
      </c>
      <c r="L1314" s="222"/>
      <c r="M1314" s="220">
        <f>M1273+M1278</f>
        <v>4.1600000000000001</v>
      </c>
      <c r="N1314" s="221">
        <f>N1273+N1278</f>
        <v>2.79</v>
      </c>
      <c r="O1314" s="222"/>
      <c r="P1314" s="220">
        <f>P1273+P1278</f>
        <v>4.1799999999999997</v>
      </c>
      <c r="Q1314" s="221">
        <f>Q1273+Q1278</f>
        <v>2.79</v>
      </c>
      <c r="R1314" s="222"/>
      <c r="S1314" s="220">
        <f>S1273+S1278</f>
        <v>4.0800000000000001</v>
      </c>
      <c r="T1314" s="221">
        <f>T1273+T1278</f>
        <v>2.7200000000000002</v>
      </c>
      <c r="U1314" s="222"/>
      <c r="V1314" s="220">
        <f>V1273+V1278</f>
        <v>4.2999999999999998</v>
      </c>
      <c r="W1314" s="221">
        <f>W1273+W1278</f>
        <v>2.8900000000000001</v>
      </c>
      <c r="X1314" s="222"/>
      <c r="Y1314" s="220">
        <f>Y1273+Y1278</f>
        <v>4.3700000000000001</v>
      </c>
      <c r="Z1314" s="221">
        <f>Z1273+Z1278</f>
        <v>2.9199999999999999</v>
      </c>
      <c r="AA1314" s="222"/>
      <c r="AB1314" s="220">
        <f>AB1273+AB1278</f>
        <v>4.5800000000000001</v>
      </c>
      <c r="AC1314" s="221">
        <f>AC1273+AC1278</f>
        <v>3.0499999999999998</v>
      </c>
      <c r="AD1314" s="222"/>
      <c r="AE1314" s="220">
        <f>AE1273+AE1278</f>
        <v>4.7800000000000002</v>
      </c>
      <c r="AF1314" s="221">
        <f>AF1273+AF1278</f>
        <v>3.1800000000000002</v>
      </c>
      <c r="AG1314" s="222"/>
      <c r="AH1314" s="220">
        <f>AH1273+AH1278</f>
        <v>4.8099999999999996</v>
      </c>
      <c r="AI1314" s="221">
        <f>AI1273+AI1278</f>
        <v>3.21</v>
      </c>
      <c r="AJ1314" s="222"/>
      <c r="AK1314" s="220">
        <f>AK1273+AK1278</f>
        <v>4.0800000000000001</v>
      </c>
      <c r="AL1314" s="221">
        <f>AL1273+AL1278</f>
        <v>2.7200000000000002</v>
      </c>
      <c r="AM1314" s="222"/>
      <c r="AN1314" s="220">
        <f>AN1273+AN1278</f>
        <v>4.79</v>
      </c>
      <c r="AO1314" s="221">
        <f>AO1273+AO1278</f>
        <v>3.21</v>
      </c>
      <c r="AP1314" s="222"/>
      <c r="AQ1314" s="220">
        <f>AQ1273+AQ1278</f>
        <v>4.7300000000000004</v>
      </c>
      <c r="AR1314" s="221">
        <f>AR1273+AR1278</f>
        <v>3.1499999999999999</v>
      </c>
      <c r="AS1314" s="222"/>
      <c r="AT1314" s="220">
        <f>AT1273+AT1278</f>
        <v>4.6900000000000004</v>
      </c>
      <c r="AU1314" s="221">
        <f>AU1273+AU1278</f>
        <v>3.1299999999999999</v>
      </c>
      <c r="AV1314" s="222"/>
      <c r="AW1314" s="220">
        <f>AW1273+AW1278</f>
        <v>4.6200000000000001</v>
      </c>
      <c r="AX1314" s="221">
        <f>AX1273+AX1278</f>
        <v>3.0899999999999999</v>
      </c>
      <c r="AY1314" s="222"/>
      <c r="AZ1314" s="220">
        <f>AZ1273+AZ1278</f>
        <v>4.7400000000000002</v>
      </c>
      <c r="BA1314" s="221">
        <f>BA1273+BA1278</f>
        <v>3.1600000000000001</v>
      </c>
      <c r="BB1314" s="222"/>
      <c r="BC1314" s="220">
        <f>BC1273+BC1278</f>
        <v>4.8200000000000003</v>
      </c>
      <c r="BD1314" s="221">
        <f>BD1273+BD1278</f>
        <v>3.21</v>
      </c>
      <c r="BE1314" s="222"/>
      <c r="BF1314" s="220">
        <f>BF1273+BF1278</f>
        <v>4.8600000000000003</v>
      </c>
      <c r="BG1314" s="221">
        <f>BG1273+BG1278</f>
        <v>3.25</v>
      </c>
      <c r="BH1314" s="222"/>
      <c r="BI1314" s="220">
        <f>BI1273+BI1278</f>
        <v>5.96</v>
      </c>
      <c r="BJ1314" s="221">
        <f>BJ1273+BJ1278</f>
        <v>3.9700000000000002</v>
      </c>
      <c r="BK1314" s="222"/>
      <c r="BL1314" s="220">
        <f>BL1273+BL1278</f>
        <v>4.8600000000000003</v>
      </c>
      <c r="BM1314" s="221">
        <f>BM1273+BM1278</f>
        <v>3.23</v>
      </c>
      <c r="BN1314" s="222"/>
      <c r="BO1314" s="220">
        <f>BO1273+BO1278</f>
        <v>4.8200000000000003</v>
      </c>
      <c r="BP1314" s="221">
        <f>BP1273+BP1278</f>
        <v>3.23</v>
      </c>
      <c r="BQ1314" s="222"/>
      <c r="BR1314" s="220">
        <f>BR1273+BR1278</f>
        <v>4.7599999999999998</v>
      </c>
      <c r="BS1314" s="221">
        <f>BS1273+BS1278</f>
        <v>3.1699999999999999</v>
      </c>
      <c r="BT1314" s="222"/>
      <c r="BU1314" s="220">
        <f>BU1273+BU1278</f>
        <v>4.6100000000000003</v>
      </c>
      <c r="BV1314" s="221">
        <f>BV1273+BV1278</f>
        <v>3.0800000000000001</v>
      </c>
      <c r="BW1314" s="222"/>
      <c r="BX1314" s="220">
        <f>BX1273+BX1278</f>
        <v>4.4800000000000004</v>
      </c>
      <c r="BY1314" s="221">
        <f>BY1273+BY1278</f>
        <v>3</v>
      </c>
      <c r="BZ1314" s="222"/>
      <c r="CA1314" s="164"/>
      <c r="CB1314" s="164"/>
      <c r="CC1314" s="164"/>
      <c r="CD1314" s="164"/>
      <c r="CE1314" s="164"/>
      <c r="CF1314" s="164"/>
      <c r="CG1314" s="164"/>
      <c r="CH1314" s="164"/>
      <c r="CI1314" s="164"/>
      <c r="CJ1314" s="164"/>
      <c r="CK1314" s="164"/>
      <c r="CL1314" s="164"/>
      <c r="CM1314" s="164"/>
      <c r="CN1314" s="164"/>
      <c r="CO1314" s="164"/>
      <c r="CP1314" s="164"/>
      <c r="CQ1314" s="164"/>
      <c r="CR1314" s="164"/>
      <c r="CS1314" s="164"/>
      <c r="CT1314" s="164"/>
      <c r="CU1314" s="164"/>
      <c r="CV1314" s="164"/>
      <c r="CW1314" s="164"/>
      <c r="CX1314" s="164"/>
      <c r="CY1314" s="164"/>
      <c r="CZ1314" s="164"/>
      <c r="DA1314" s="164"/>
      <c r="DB1314" s="164"/>
      <c r="DC1314" s="164"/>
      <c r="DD1314" s="164"/>
      <c r="DE1314" s="164"/>
    </row>
    <row r="1315" s="164" customFormat="1" ht="19.5" customHeight="1">
      <c r="A1315" s="66"/>
      <c r="B1315" s="170"/>
      <c r="C1315" s="171" t="s">
        <v>135</v>
      </c>
      <c r="D1315" s="117"/>
      <c r="E1315" s="117"/>
      <c r="F1315" s="117"/>
      <c r="G1315" s="223">
        <f>G1283+G1284+G1285+G1286+G1287</f>
        <v>4.2699999999999996</v>
      </c>
      <c r="H1315" s="224">
        <f>H1283+H1284+H1285+H1286+H1287</f>
        <v>2.8399999999999999</v>
      </c>
      <c r="I1315" s="225"/>
      <c r="J1315" s="223">
        <f>J1283+J1284+J1285+J1286+J1287</f>
        <v>4.2000000000000002</v>
      </c>
      <c r="K1315" s="224">
        <f>K1283+K1284+K1285+K1286+K1287</f>
        <v>2.79</v>
      </c>
      <c r="L1315" s="225"/>
      <c r="M1315" s="223">
        <f>M1283+M1284+M1285+M1286+M1287</f>
        <v>4.1600000000000001</v>
      </c>
      <c r="N1315" s="224">
        <f>N1283+N1284+N1285+N1286+N1287</f>
        <v>2.77</v>
      </c>
      <c r="O1315" s="225"/>
      <c r="P1315" s="223">
        <f>P1283+P1284+P1285+P1286+P1287</f>
        <v>4.1799999999999997</v>
      </c>
      <c r="Q1315" s="224">
        <f>Q1283+Q1284+Q1285+Q1286+Q1287</f>
        <v>2.7799999999999998</v>
      </c>
      <c r="R1315" s="225"/>
      <c r="S1315" s="223">
        <f>S1283+S1284+S1285+S1286+S1287</f>
        <v>4.0800000000000001</v>
      </c>
      <c r="T1315" s="224">
        <f>T1283+T1284+T1285+T1286+T1287</f>
        <v>2.7200000000000002</v>
      </c>
      <c r="U1315" s="225"/>
      <c r="V1315" s="223">
        <f>V1283+V1284+V1285+V1286+V1287</f>
        <v>4.2999999999999998</v>
      </c>
      <c r="W1315" s="224">
        <f>W1283+W1284+W1285+W1286+W1287</f>
        <v>2.8599999999999999</v>
      </c>
      <c r="X1315" s="225"/>
      <c r="Y1315" s="223">
        <f>Y1283+Y1284+Y1285+Y1286+Y1287</f>
        <v>4.3700000000000001</v>
      </c>
      <c r="Z1315" s="224">
        <f>Z1283+Z1284+Z1285+Z1286+Z1287</f>
        <v>2.9100000000000001</v>
      </c>
      <c r="AA1315" s="225"/>
      <c r="AB1315" s="223">
        <f>AB1283+AB1284+AB1285+AB1286+AB1287</f>
        <v>4.5800000000000001</v>
      </c>
      <c r="AC1315" s="224">
        <f>AC1283+AC1284+AC1285+AC1286+AC1287</f>
        <v>3.0499999999999998</v>
      </c>
      <c r="AD1315" s="225"/>
      <c r="AE1315" s="223">
        <f>AE1283+AE1284+AE1285+AE1286+AE1287</f>
        <v>4.7800000000000002</v>
      </c>
      <c r="AF1315" s="224">
        <f>AF1283+AF1284+AF1285+AF1286+AF1287</f>
        <v>3.1800000000000002</v>
      </c>
      <c r="AG1315" s="225"/>
      <c r="AH1315" s="223">
        <f>AH1283+AH1284+AH1285+AH1286+AH1287</f>
        <v>4.8099999999999996</v>
      </c>
      <c r="AI1315" s="224">
        <f>AI1283+AI1284+AI1285+AI1286+AI1287</f>
        <v>3.21</v>
      </c>
      <c r="AJ1315" s="225"/>
      <c r="AK1315" s="223">
        <f>AK1283+AK1284+AK1285+AK1286+AK1287</f>
        <v>4.0800000000000001</v>
      </c>
      <c r="AL1315" s="224">
        <f>AL1283+AL1284+AL1285+AL1286+AL1287</f>
        <v>2.7200000000000002</v>
      </c>
      <c r="AM1315" s="225"/>
      <c r="AN1315" s="223">
        <f>AN1283+AN1284+AN1285+AN1286+AN1287</f>
        <v>4.79</v>
      </c>
      <c r="AO1315" s="224">
        <f>AO1283+AO1284+AO1285+AO1286+AO1287</f>
        <v>3.1899999999999999</v>
      </c>
      <c r="AP1315" s="225"/>
      <c r="AQ1315" s="223">
        <f>AQ1283+AQ1284+AQ1285+AQ1286+AQ1287</f>
        <v>4.7300000000000004</v>
      </c>
      <c r="AR1315" s="224">
        <f>AR1283+AR1284+AR1285+AR1286+AR1287</f>
        <v>3.1499999999999999</v>
      </c>
      <c r="AS1315" s="225"/>
      <c r="AT1315" s="223">
        <f>AT1283+AT1284+AT1285+AT1286+AT1287</f>
        <v>4.6900000000000004</v>
      </c>
      <c r="AU1315" s="224">
        <f>AU1283+AU1284+AU1285+AU1286+AU1287</f>
        <v>3.1299999999999999</v>
      </c>
      <c r="AV1315" s="225"/>
      <c r="AW1315" s="223">
        <f>AW1283+AW1284+AW1285+AW1286+AW1287</f>
        <v>4.6200000000000001</v>
      </c>
      <c r="AX1315" s="224">
        <f>AX1283+AX1284+AX1285+AX1286+AX1287</f>
        <v>3.0699999999999998</v>
      </c>
      <c r="AY1315" s="225"/>
      <c r="AZ1315" s="223">
        <f>AZ1283+AZ1284+AZ1285+AZ1286+AZ1287</f>
        <v>4.7400000000000002</v>
      </c>
      <c r="BA1315" s="224">
        <f>BA1283+BA1284+BA1285+BA1286+BA1287</f>
        <v>3.1600000000000001</v>
      </c>
      <c r="BB1315" s="225"/>
      <c r="BC1315" s="223">
        <f>BC1283+BC1284+BC1285+BC1286+BC1287</f>
        <v>4.8200000000000003</v>
      </c>
      <c r="BD1315" s="224">
        <f>BD1283+BD1284+BD1285+BD1286+BD1287</f>
        <v>3.21</v>
      </c>
      <c r="BE1315" s="225"/>
      <c r="BF1315" s="223">
        <f>BF1283+BF1284+BF1285+BF1286+BF1287</f>
        <v>4.8600000000000003</v>
      </c>
      <c r="BG1315" s="224">
        <f>BG1283+BG1284+BG1285+BG1286+BG1287</f>
        <v>3.2400000000000002</v>
      </c>
      <c r="BH1315" s="225"/>
      <c r="BI1315" s="223">
        <f>BI1283+BI1284+BI1285+BI1286+BI1287</f>
        <v>5.96</v>
      </c>
      <c r="BJ1315" s="224">
        <f>BJ1283+BJ1284+BJ1285+BJ1286+BJ1287</f>
        <v>3.9700000000000002</v>
      </c>
      <c r="BK1315" s="225"/>
      <c r="BL1315" s="223">
        <f>BL1283+BL1284+BL1285+BL1286+BL1287</f>
        <v>4.8600000000000003</v>
      </c>
      <c r="BM1315" s="224">
        <f>BM1283+BM1284+BM1285+BM1286+BM1287</f>
        <v>3.25</v>
      </c>
      <c r="BN1315" s="225"/>
      <c r="BO1315" s="223">
        <f>BO1283+BO1284+BO1285+BO1286+BO1287</f>
        <v>4.8200000000000003</v>
      </c>
      <c r="BP1315" s="224">
        <f>BP1283+BP1284+BP1285+BP1286+BP1287</f>
        <v>3.21</v>
      </c>
      <c r="BQ1315" s="225"/>
      <c r="BR1315" s="223">
        <f>BR1283+BR1284+BR1285+BR1286+BR1287</f>
        <v>4.7599999999999998</v>
      </c>
      <c r="BS1315" s="224">
        <f>BS1283+BS1284+BS1285+BS1286+BS1287</f>
        <v>3.1699999999999999</v>
      </c>
      <c r="BT1315" s="225"/>
      <c r="BU1315" s="223">
        <f>BU1283+BU1284+BU1285+BU1286+BU1287</f>
        <v>4.6100000000000003</v>
      </c>
      <c r="BV1315" s="224">
        <f>BV1283+BV1284+BV1285+BV1286+BV1287</f>
        <v>3.0699999999999998</v>
      </c>
      <c r="BW1315" s="225"/>
      <c r="BX1315" s="223">
        <f>BX1283+BX1284+BX1285+BX1286+BX1287</f>
        <v>4.4800000000000004</v>
      </c>
      <c r="BY1315" s="224">
        <f>BY1283+BY1284+BY1285+BY1286+BY1287</f>
        <v>2.98</v>
      </c>
      <c r="BZ1315" s="225"/>
      <c r="CA1315" s="164"/>
      <c r="CB1315" s="164"/>
      <c r="CC1315" s="164"/>
      <c r="CD1315" s="164"/>
      <c r="CE1315" s="164"/>
      <c r="CF1315" s="164"/>
      <c r="CG1315" s="164"/>
      <c r="CH1315" s="164"/>
      <c r="CI1315" s="164"/>
      <c r="CJ1315" s="164"/>
      <c r="CK1315" s="164"/>
      <c r="CL1315" s="164"/>
      <c r="CM1315" s="164"/>
      <c r="CN1315" s="164"/>
      <c r="CO1315" s="164"/>
      <c r="CP1315" s="164"/>
      <c r="CQ1315" s="164"/>
      <c r="CR1315" s="164"/>
      <c r="CS1315" s="164"/>
      <c r="CT1315" s="164"/>
      <c r="CU1315" s="164"/>
      <c r="CV1315" s="164"/>
      <c r="CW1315" s="164"/>
      <c r="CX1315" s="164"/>
      <c r="CY1315" s="164"/>
      <c r="CZ1315" s="164"/>
      <c r="DA1315" s="164"/>
      <c r="DB1315" s="164"/>
      <c r="DC1315" s="164"/>
      <c r="DD1315" s="164"/>
      <c r="DE1315" s="164"/>
    </row>
    <row r="1316" s="164" customFormat="1" ht="20.25" customHeight="1">
      <c r="A1316" s="66"/>
      <c r="B1316" s="175"/>
      <c r="C1316" s="176" t="s">
        <v>136</v>
      </c>
      <c r="D1316" s="177"/>
      <c r="E1316" s="178"/>
      <c r="F1316" s="178"/>
      <c r="G1316" s="341">
        <f>(G1314-G1315)/G1314*100</f>
        <v>0</v>
      </c>
      <c r="H1316" s="294">
        <f>(H1314-H1315)/H1314*100</f>
        <v>0.34999999999999998</v>
      </c>
      <c r="I1316" s="343"/>
      <c r="J1316" s="341">
        <f>(J1314-J1315)/J1314*100</f>
        <v>0</v>
      </c>
      <c r="K1316" s="294">
        <f>(K1314-K1315)/K1314*100</f>
        <v>0.35999999999999999</v>
      </c>
      <c r="L1316" s="343"/>
      <c r="M1316" s="341">
        <f>(M1314-M1315)/M1314*100</f>
        <v>0</v>
      </c>
      <c r="N1316" s="294">
        <f>(N1314-N1315)/N1314*100</f>
        <v>0.71999999999999997</v>
      </c>
      <c r="O1316" s="343"/>
      <c r="P1316" s="341">
        <f>(P1314-P1315)/P1314*100</f>
        <v>0</v>
      </c>
      <c r="Q1316" s="294">
        <f>(Q1314-Q1315)/Q1314*100</f>
        <v>0.35999999999999999</v>
      </c>
      <c r="R1316" s="343"/>
      <c r="S1316" s="341">
        <f>(S1314-S1315)/S1314*100</f>
        <v>0</v>
      </c>
      <c r="T1316" s="294">
        <f>(T1314-T1315)/T1314*100</f>
        <v>0</v>
      </c>
      <c r="U1316" s="343"/>
      <c r="V1316" s="341">
        <f>(V1314-V1315)/V1314*100</f>
        <v>0</v>
      </c>
      <c r="W1316" s="294">
        <f>(W1314-W1315)/W1314*100</f>
        <v>1.04</v>
      </c>
      <c r="X1316" s="343"/>
      <c r="Y1316" s="341">
        <f>(Y1314-Y1315)/Y1314*100</f>
        <v>0</v>
      </c>
      <c r="Z1316" s="294">
        <f>(Z1314-Z1315)/Z1314*100</f>
        <v>0.34000000000000002</v>
      </c>
      <c r="AA1316" s="343"/>
      <c r="AB1316" s="341">
        <f>(AB1314-AB1315)/AB1314*100</f>
        <v>0</v>
      </c>
      <c r="AC1316" s="294">
        <f>(AC1314-AC1315)/AC1314*100</f>
        <v>0</v>
      </c>
      <c r="AD1316" s="343"/>
      <c r="AE1316" s="341">
        <f>(AE1314-AE1315)/AE1314*100</f>
        <v>0</v>
      </c>
      <c r="AF1316" s="294">
        <f>(AF1314-AF1315)/AF1314*100</f>
        <v>0</v>
      </c>
      <c r="AG1316" s="343"/>
      <c r="AH1316" s="341">
        <f>(AH1314-AH1315)/AH1314*100</f>
        <v>0</v>
      </c>
      <c r="AI1316" s="294">
        <f>(AI1314-AI1315)/AI1314*100</f>
        <v>0</v>
      </c>
      <c r="AJ1316" s="343"/>
      <c r="AK1316" s="341">
        <f>(AK1314-AK1315)/AK1314*100</f>
        <v>0</v>
      </c>
      <c r="AL1316" s="294">
        <f>(AL1314-AL1315)/AL1314*100</f>
        <v>0</v>
      </c>
      <c r="AM1316" s="343"/>
      <c r="AN1316" s="341">
        <f>(AN1314-AN1315)/AN1314*100</f>
        <v>0</v>
      </c>
      <c r="AO1316" s="294">
        <f>(AO1314-AO1315)/AO1314*100</f>
        <v>0.62</v>
      </c>
      <c r="AP1316" s="343"/>
      <c r="AQ1316" s="341">
        <f>(AQ1314-AQ1315)/AQ1314*100</f>
        <v>0</v>
      </c>
      <c r="AR1316" s="294">
        <f>(AR1314-AR1315)/AR1314*100</f>
        <v>0</v>
      </c>
      <c r="AS1316" s="343"/>
      <c r="AT1316" s="341">
        <f>(AT1314-AT1315)/AT1314*100</f>
        <v>0</v>
      </c>
      <c r="AU1316" s="294">
        <f>(AU1314-AU1315)/AU1314*100</f>
        <v>0</v>
      </c>
      <c r="AV1316" s="343"/>
      <c r="AW1316" s="341">
        <f>(AW1314-AW1315)/AW1314*100</f>
        <v>0</v>
      </c>
      <c r="AX1316" s="294">
        <f>(AX1314-AX1315)/AX1314*100</f>
        <v>0.65000000000000002</v>
      </c>
      <c r="AY1316" s="343"/>
      <c r="AZ1316" s="341">
        <f>(AZ1314-AZ1315)/AZ1314*100</f>
        <v>0</v>
      </c>
      <c r="BA1316" s="294">
        <f>(BA1314-BA1315)/BA1314*100</f>
        <v>0</v>
      </c>
      <c r="BB1316" s="343"/>
      <c r="BC1316" s="341">
        <f>(BC1314-BC1315)/BC1314*100</f>
        <v>0</v>
      </c>
      <c r="BD1316" s="294">
        <f>(BD1314-BD1315)/BD1314*100</f>
        <v>0</v>
      </c>
      <c r="BE1316" s="343"/>
      <c r="BF1316" s="341">
        <f>(BF1314-BF1315)/BF1314*100</f>
        <v>0</v>
      </c>
      <c r="BG1316" s="294">
        <f>(BG1314-BG1315)/BG1314*100</f>
        <v>0.31</v>
      </c>
      <c r="BH1316" s="343"/>
      <c r="BI1316" s="341">
        <f>(BI1314-BI1315)/BI1314*100</f>
        <v>0</v>
      </c>
      <c r="BJ1316" s="294">
        <f>(BJ1314-BJ1315)/BJ1314*100</f>
        <v>0</v>
      </c>
      <c r="BK1316" s="343"/>
      <c r="BL1316" s="341">
        <f>(BL1314-BL1315)/BL1314*100</f>
        <v>0</v>
      </c>
      <c r="BM1316" s="294">
        <f>(BM1314-BM1315)/BM1314*100</f>
        <v>-0.62</v>
      </c>
      <c r="BN1316" s="343"/>
      <c r="BO1316" s="341">
        <f>(BO1314-BO1315)/BO1314*100</f>
        <v>0</v>
      </c>
      <c r="BP1316" s="294">
        <f>(BP1314-BP1315)/BP1314*100</f>
        <v>0.62</v>
      </c>
      <c r="BQ1316" s="343"/>
      <c r="BR1316" s="341">
        <f>(BR1314-BR1315)/BR1314*100</f>
        <v>0</v>
      </c>
      <c r="BS1316" s="294">
        <f>(BS1314-BS1315)/BS1314*100</f>
        <v>0</v>
      </c>
      <c r="BT1316" s="343"/>
      <c r="BU1316" s="341">
        <f>(BU1314-BU1315)/BU1314*100</f>
        <v>0</v>
      </c>
      <c r="BV1316" s="294">
        <f>(BV1314-BV1315)/BV1314*100</f>
        <v>0.32000000000000001</v>
      </c>
      <c r="BW1316" s="343"/>
      <c r="BX1316" s="341">
        <f>(BX1314-BX1315)/BX1314*100</f>
        <v>0</v>
      </c>
      <c r="BY1316" s="294">
        <f>(BY1314-BY1315)/BY1314*100</f>
        <v>0.67000000000000004</v>
      </c>
      <c r="BZ1316" s="343"/>
      <c r="CA1316" s="164"/>
      <c r="CB1316" s="164"/>
      <c r="CC1316" s="164"/>
      <c r="CD1316" s="164"/>
      <c r="CE1316" s="164"/>
      <c r="CF1316" s="164"/>
      <c r="CG1316" s="164"/>
      <c r="CH1316" s="164"/>
      <c r="CI1316" s="164"/>
      <c r="CJ1316" s="164"/>
      <c r="CK1316" s="164"/>
      <c r="CL1316" s="164"/>
      <c r="CM1316" s="164"/>
      <c r="CN1316" s="164"/>
      <c r="CO1316" s="164"/>
      <c r="CP1316" s="164"/>
      <c r="CQ1316" s="164"/>
      <c r="CR1316" s="164"/>
      <c r="CS1316" s="164"/>
      <c r="CT1316" s="164"/>
      <c r="CU1316" s="164"/>
      <c r="CV1316" s="164"/>
      <c r="CW1316" s="164"/>
      <c r="CX1316" s="164"/>
      <c r="CY1316" s="164"/>
      <c r="CZ1316" s="164"/>
      <c r="DA1316" s="164"/>
      <c r="DB1316" s="164"/>
      <c r="DC1316" s="164"/>
      <c r="DD1316" s="164"/>
      <c r="DE1316" s="164"/>
    </row>
    <row r="1317" s="164" customFormat="1" ht="19.5" customHeight="1">
      <c r="A1317" s="66"/>
      <c r="B1317" s="165" t="s">
        <v>160</v>
      </c>
      <c r="C1317" s="166" t="s">
        <v>134</v>
      </c>
      <c r="D1317" s="128"/>
      <c r="E1317" s="128"/>
      <c r="F1317" s="128"/>
      <c r="G1317" s="290">
        <f>G1274+G1279</f>
        <v>1.54</v>
      </c>
      <c r="H1317" s="291">
        <f>H1274+H1279</f>
        <v>1.03</v>
      </c>
      <c r="I1317" s="345"/>
      <c r="J1317" s="290">
        <f>J1274+J1279</f>
        <v>1.5600000000000001</v>
      </c>
      <c r="K1317" s="291">
        <f>K1274+K1279</f>
        <v>1.05</v>
      </c>
      <c r="L1317" s="345"/>
      <c r="M1317" s="290">
        <f>M1274+M1279</f>
        <v>1.5600000000000001</v>
      </c>
      <c r="N1317" s="291">
        <f>N1274+N1279</f>
        <v>1.05</v>
      </c>
      <c r="O1317" s="345"/>
      <c r="P1317" s="290">
        <f>P1274+P1279</f>
        <v>1.5600000000000001</v>
      </c>
      <c r="Q1317" s="291">
        <f>Q1274+Q1279</f>
        <v>1.05</v>
      </c>
      <c r="R1317" s="345"/>
      <c r="S1317" s="290">
        <f>S1274+S1279</f>
        <v>1.5600000000000001</v>
      </c>
      <c r="T1317" s="291">
        <f>T1274+T1279</f>
        <v>1.05</v>
      </c>
      <c r="U1317" s="345"/>
      <c r="V1317" s="290">
        <f>V1274+V1279</f>
        <v>1.5600000000000001</v>
      </c>
      <c r="W1317" s="291">
        <f>W1274+W1279</f>
        <v>1.05</v>
      </c>
      <c r="X1317" s="345"/>
      <c r="Y1317" s="290">
        <f>Y1274+Y1279</f>
        <v>1.5600000000000001</v>
      </c>
      <c r="Z1317" s="291">
        <f>Z1274+Z1279</f>
        <v>1.05</v>
      </c>
      <c r="AA1317" s="345"/>
      <c r="AB1317" s="290">
        <f>AB1274+AB1279</f>
        <v>1.5600000000000001</v>
      </c>
      <c r="AC1317" s="291">
        <f>AC1274+AC1279</f>
        <v>1.05</v>
      </c>
      <c r="AD1317" s="345"/>
      <c r="AE1317" s="290">
        <f>AE1274+AE1279</f>
        <v>1.5600000000000001</v>
      </c>
      <c r="AF1317" s="291">
        <f>AF1274+AF1279</f>
        <v>1.05</v>
      </c>
      <c r="AG1317" s="345"/>
      <c r="AH1317" s="290">
        <f>AH1274+AH1279</f>
        <v>1.5600000000000001</v>
      </c>
      <c r="AI1317" s="291">
        <f>AI1274+AI1279</f>
        <v>1.05</v>
      </c>
      <c r="AJ1317" s="345"/>
      <c r="AK1317" s="290">
        <f>AK1274+AK1279</f>
        <v>1.5600000000000001</v>
      </c>
      <c r="AL1317" s="291">
        <f>AL1274+AL1279</f>
        <v>1.05</v>
      </c>
      <c r="AM1317" s="345"/>
      <c r="AN1317" s="290">
        <f>AN1274+AN1279</f>
        <v>1.5600000000000001</v>
      </c>
      <c r="AO1317" s="291">
        <f>AO1274+AO1279</f>
        <v>1.05</v>
      </c>
      <c r="AP1317" s="345"/>
      <c r="AQ1317" s="290">
        <f>AQ1274+AQ1279</f>
        <v>1.5600000000000001</v>
      </c>
      <c r="AR1317" s="291">
        <f>AR1274+AR1279</f>
        <v>1.05</v>
      </c>
      <c r="AS1317" s="345"/>
      <c r="AT1317" s="290">
        <f>AT1274+AT1279</f>
        <v>1.5600000000000001</v>
      </c>
      <c r="AU1317" s="291">
        <f>AU1274+AU1279</f>
        <v>1.05</v>
      </c>
      <c r="AV1317" s="345"/>
      <c r="AW1317" s="290">
        <f>AW1274+AW1279</f>
        <v>1.5600000000000001</v>
      </c>
      <c r="AX1317" s="291">
        <f>AX1274+AX1279</f>
        <v>1.05</v>
      </c>
      <c r="AY1317" s="345"/>
      <c r="AZ1317" s="290">
        <f>AZ1274+AZ1279</f>
        <v>1.5600000000000001</v>
      </c>
      <c r="BA1317" s="291">
        <f>BA1274+BA1279</f>
        <v>1.05</v>
      </c>
      <c r="BB1317" s="345"/>
      <c r="BC1317" s="290">
        <f>BC1274+BC1279</f>
        <v>1.5600000000000001</v>
      </c>
      <c r="BD1317" s="291">
        <f>BD1274+BD1279</f>
        <v>1.05</v>
      </c>
      <c r="BE1317" s="345"/>
      <c r="BF1317" s="290">
        <f>BF1274+BF1279</f>
        <v>1.5600000000000001</v>
      </c>
      <c r="BG1317" s="291">
        <f>BG1274+BG1279</f>
        <v>1.05</v>
      </c>
      <c r="BH1317" s="345"/>
      <c r="BI1317" s="290">
        <f>BI1274+BI1279</f>
        <v>1.5600000000000001</v>
      </c>
      <c r="BJ1317" s="291">
        <f>BJ1274+BJ1279</f>
        <v>1.05</v>
      </c>
      <c r="BK1317" s="345"/>
      <c r="BL1317" s="290">
        <f>BL1274+BL1279</f>
        <v>1.5600000000000001</v>
      </c>
      <c r="BM1317" s="291">
        <f>BM1274+BM1279</f>
        <v>1.05</v>
      </c>
      <c r="BN1317" s="345"/>
      <c r="BO1317" s="290">
        <f>BO1274+BO1279</f>
        <v>1.5600000000000001</v>
      </c>
      <c r="BP1317" s="291">
        <f>BP1274+BP1279</f>
        <v>1.05</v>
      </c>
      <c r="BQ1317" s="345"/>
      <c r="BR1317" s="290">
        <f>BR1274+BR1279</f>
        <v>1.5600000000000001</v>
      </c>
      <c r="BS1317" s="291">
        <f>BS1274+BS1279</f>
        <v>1.05</v>
      </c>
      <c r="BT1317" s="345"/>
      <c r="BU1317" s="290">
        <f>BU1274+BU1279</f>
        <v>1.5600000000000001</v>
      </c>
      <c r="BV1317" s="291">
        <f>BV1274+BV1279</f>
        <v>1.05</v>
      </c>
      <c r="BW1317" s="345"/>
      <c r="BX1317" s="290">
        <f>BX1274+BX1279</f>
        <v>1.5600000000000001</v>
      </c>
      <c r="BY1317" s="291">
        <f>BY1274+BY1279</f>
        <v>1.05</v>
      </c>
      <c r="BZ1317" s="345"/>
      <c r="CA1317" s="164"/>
      <c r="CB1317" s="164"/>
      <c r="CC1317" s="164"/>
      <c r="CD1317" s="164"/>
      <c r="CE1317" s="164"/>
      <c r="CF1317" s="164"/>
      <c r="CG1317" s="164"/>
      <c r="CH1317" s="164"/>
      <c r="CI1317" s="164"/>
      <c r="CJ1317" s="164"/>
      <c r="CK1317" s="164"/>
      <c r="CL1317" s="164"/>
      <c r="CM1317" s="164"/>
      <c r="CN1317" s="164"/>
      <c r="CO1317" s="164"/>
      <c r="CP1317" s="164"/>
      <c r="CQ1317" s="164"/>
      <c r="CR1317" s="164"/>
      <c r="CS1317" s="164"/>
      <c r="CT1317" s="164"/>
      <c r="CU1317" s="164"/>
      <c r="CV1317" s="164"/>
      <c r="CW1317" s="164"/>
      <c r="CX1317" s="164"/>
      <c r="CY1317" s="164"/>
      <c r="CZ1317" s="164"/>
      <c r="DA1317" s="164"/>
      <c r="DB1317" s="164"/>
      <c r="DC1317" s="164"/>
      <c r="DD1317" s="164"/>
      <c r="DE1317" s="164"/>
    </row>
    <row r="1318" s="164" customFormat="1" ht="19.5" customHeight="1">
      <c r="A1318" s="66"/>
      <c r="B1318" s="170"/>
      <c r="C1318" s="171" t="s">
        <v>135</v>
      </c>
      <c r="D1318" s="117"/>
      <c r="E1318" s="117"/>
      <c r="F1318" s="117"/>
      <c r="G1318" s="223">
        <f>G1288+G1289+G1290</f>
        <v>1.54</v>
      </c>
      <c r="H1318" s="224">
        <f>H1288+H1289+H1290</f>
        <v>1.03</v>
      </c>
      <c r="I1318" s="225"/>
      <c r="J1318" s="223">
        <f>J1288+J1289+J1290</f>
        <v>1.5600000000000001</v>
      </c>
      <c r="K1318" s="224">
        <f>K1288+K1289+K1290</f>
        <v>1.05</v>
      </c>
      <c r="L1318" s="225"/>
      <c r="M1318" s="223">
        <f>M1288+M1289+M1290</f>
        <v>1.5600000000000001</v>
      </c>
      <c r="N1318" s="224">
        <f>N1288+N1289+N1290</f>
        <v>1.05</v>
      </c>
      <c r="O1318" s="225"/>
      <c r="P1318" s="223">
        <f>P1288+P1289+P1290</f>
        <v>1.5600000000000001</v>
      </c>
      <c r="Q1318" s="224">
        <f>Q1288+Q1289+Q1290</f>
        <v>1.05</v>
      </c>
      <c r="R1318" s="225"/>
      <c r="S1318" s="223">
        <f>S1288+S1289+S1290</f>
        <v>1.5600000000000001</v>
      </c>
      <c r="T1318" s="224">
        <f>T1288+T1289+T1290</f>
        <v>1.05</v>
      </c>
      <c r="U1318" s="225"/>
      <c r="V1318" s="223">
        <f>V1288+V1289+V1290</f>
        <v>1.5600000000000001</v>
      </c>
      <c r="W1318" s="224">
        <f>W1288+W1289+W1290</f>
        <v>1.05</v>
      </c>
      <c r="X1318" s="225"/>
      <c r="Y1318" s="223">
        <f>Y1288+Y1289+Y1290</f>
        <v>1.5600000000000001</v>
      </c>
      <c r="Z1318" s="224">
        <f>Z1288+Z1289+Z1290</f>
        <v>1.05</v>
      </c>
      <c r="AA1318" s="225"/>
      <c r="AB1318" s="223">
        <f>AB1288+AB1289+AB1290</f>
        <v>1.5600000000000001</v>
      </c>
      <c r="AC1318" s="224">
        <f>AC1288+AC1289+AC1290</f>
        <v>1.05</v>
      </c>
      <c r="AD1318" s="225"/>
      <c r="AE1318" s="223">
        <f>AE1288+AE1289+AE1290</f>
        <v>1.5600000000000001</v>
      </c>
      <c r="AF1318" s="224">
        <f>AF1288+AF1289+AF1290</f>
        <v>1.05</v>
      </c>
      <c r="AG1318" s="225"/>
      <c r="AH1318" s="223">
        <f>AH1288+AH1289+AH1290</f>
        <v>1.5600000000000001</v>
      </c>
      <c r="AI1318" s="224">
        <f>AI1288+AI1289+AI1290</f>
        <v>1.05</v>
      </c>
      <c r="AJ1318" s="225"/>
      <c r="AK1318" s="223">
        <f>AK1288+AK1289+AK1290</f>
        <v>1.5600000000000001</v>
      </c>
      <c r="AL1318" s="224">
        <f>AL1288+AL1289+AL1290</f>
        <v>1.05</v>
      </c>
      <c r="AM1318" s="225"/>
      <c r="AN1318" s="223">
        <f>AN1288+AN1289+AN1290</f>
        <v>1.5600000000000001</v>
      </c>
      <c r="AO1318" s="224">
        <f>AO1288+AO1289+AO1290</f>
        <v>1.05</v>
      </c>
      <c r="AP1318" s="225"/>
      <c r="AQ1318" s="223">
        <f>AQ1288+AQ1289+AQ1290</f>
        <v>1.5600000000000001</v>
      </c>
      <c r="AR1318" s="224">
        <f>AR1288+AR1289+AR1290</f>
        <v>1.05</v>
      </c>
      <c r="AS1318" s="225"/>
      <c r="AT1318" s="223">
        <f>AT1288+AT1289+AT1290</f>
        <v>1.5600000000000001</v>
      </c>
      <c r="AU1318" s="224">
        <f>AU1288+AU1289+AU1290</f>
        <v>1.05</v>
      </c>
      <c r="AV1318" s="225"/>
      <c r="AW1318" s="223">
        <f>AW1288+AW1289+AW1290</f>
        <v>1.5600000000000001</v>
      </c>
      <c r="AX1318" s="224">
        <f>AX1288+AX1289+AX1290</f>
        <v>1.05</v>
      </c>
      <c r="AY1318" s="225"/>
      <c r="AZ1318" s="223">
        <f>AZ1288+AZ1289+AZ1290</f>
        <v>1.5600000000000001</v>
      </c>
      <c r="BA1318" s="224">
        <f>BA1288+BA1289+BA1290</f>
        <v>1.05</v>
      </c>
      <c r="BB1318" s="225"/>
      <c r="BC1318" s="223">
        <f>BC1288+BC1289+BC1290</f>
        <v>1.5600000000000001</v>
      </c>
      <c r="BD1318" s="224">
        <f>BD1288+BD1289+BD1290</f>
        <v>1.05</v>
      </c>
      <c r="BE1318" s="225"/>
      <c r="BF1318" s="223">
        <f>BF1288+BF1289+BF1290</f>
        <v>1.5600000000000001</v>
      </c>
      <c r="BG1318" s="224">
        <f>BG1288+BG1289+BG1290</f>
        <v>1.05</v>
      </c>
      <c r="BH1318" s="225"/>
      <c r="BI1318" s="223">
        <f>BI1288+BI1289+BI1290</f>
        <v>1.5600000000000001</v>
      </c>
      <c r="BJ1318" s="224">
        <f>BJ1288+BJ1289+BJ1290</f>
        <v>1.05</v>
      </c>
      <c r="BK1318" s="225"/>
      <c r="BL1318" s="223">
        <f>BL1288+BL1289+BL1290</f>
        <v>1.5600000000000001</v>
      </c>
      <c r="BM1318" s="224">
        <f>BM1288+BM1289+BM1290</f>
        <v>1.05</v>
      </c>
      <c r="BN1318" s="225"/>
      <c r="BO1318" s="223">
        <f>BO1288+BO1289+BO1290</f>
        <v>1.5600000000000001</v>
      </c>
      <c r="BP1318" s="224">
        <f>BP1288+BP1289+BP1290</f>
        <v>1.05</v>
      </c>
      <c r="BQ1318" s="225"/>
      <c r="BR1318" s="223">
        <f>BR1288+BR1289+BR1290</f>
        <v>1.5600000000000001</v>
      </c>
      <c r="BS1318" s="224">
        <f>BS1288+BS1289+BS1290</f>
        <v>1.05</v>
      </c>
      <c r="BT1318" s="225"/>
      <c r="BU1318" s="223">
        <f>BU1288+BU1289+BU1290</f>
        <v>1.5600000000000001</v>
      </c>
      <c r="BV1318" s="224">
        <f>BV1288+BV1289+BV1290</f>
        <v>1.05</v>
      </c>
      <c r="BW1318" s="225"/>
      <c r="BX1318" s="223">
        <f>BX1288+BX1289+BX1290</f>
        <v>1.5600000000000001</v>
      </c>
      <c r="BY1318" s="224">
        <f>BY1288+BY1289+BY1290</f>
        <v>1.05</v>
      </c>
      <c r="BZ1318" s="225"/>
      <c r="CA1318" s="164"/>
      <c r="CB1318" s="164"/>
      <c r="CC1318" s="164"/>
      <c r="CD1318" s="164"/>
      <c r="CE1318" s="164"/>
      <c r="CF1318" s="164"/>
      <c r="CG1318" s="164"/>
      <c r="CH1318" s="164"/>
      <c r="CI1318" s="164"/>
      <c r="CJ1318" s="164"/>
      <c r="CK1318" s="164"/>
      <c r="CL1318" s="164"/>
      <c r="CM1318" s="164"/>
      <c r="CN1318" s="164"/>
      <c r="CO1318" s="164"/>
      <c r="CP1318" s="164"/>
      <c r="CQ1318" s="164"/>
      <c r="CR1318" s="164"/>
      <c r="CS1318" s="164"/>
      <c r="CT1318" s="164"/>
      <c r="CU1318" s="164"/>
      <c r="CV1318" s="164"/>
      <c r="CW1318" s="164"/>
      <c r="CX1318" s="164"/>
      <c r="CY1318" s="164"/>
      <c r="CZ1318" s="164"/>
      <c r="DA1318" s="164"/>
      <c r="DB1318" s="164"/>
      <c r="DC1318" s="164"/>
      <c r="DD1318" s="164"/>
      <c r="DE1318" s="164"/>
    </row>
    <row r="1319" s="164" customFormat="1" ht="20.25" customHeight="1">
      <c r="A1319" s="66"/>
      <c r="B1319" s="175"/>
      <c r="C1319" s="176" t="s">
        <v>136</v>
      </c>
      <c r="D1319" s="177"/>
      <c r="E1319" s="178"/>
      <c r="F1319" s="178"/>
      <c r="G1319" s="341">
        <f>(G1317-G1318)/G1317*100</f>
        <v>0</v>
      </c>
      <c r="H1319" s="294">
        <f>(H1317-H1318)/H1317*100</f>
        <v>0</v>
      </c>
      <c r="I1319" s="343"/>
      <c r="J1319" s="341">
        <f>(J1317-J1318)/J1317*100</f>
        <v>0</v>
      </c>
      <c r="K1319" s="294">
        <f>(K1317-K1318)/K1317*100</f>
        <v>0</v>
      </c>
      <c r="L1319" s="343"/>
      <c r="M1319" s="341">
        <f>(M1317-M1318)/M1317*100</f>
        <v>0</v>
      </c>
      <c r="N1319" s="294">
        <f>(N1317-N1318)/N1317*100</f>
        <v>0</v>
      </c>
      <c r="O1319" s="343"/>
      <c r="P1319" s="341">
        <f>(P1317-P1318)/P1317*100</f>
        <v>0</v>
      </c>
      <c r="Q1319" s="294">
        <f>(Q1317-Q1318)/Q1317*100</f>
        <v>0</v>
      </c>
      <c r="R1319" s="343"/>
      <c r="S1319" s="341">
        <f>(S1317-S1318)/S1317*100</f>
        <v>0</v>
      </c>
      <c r="T1319" s="294">
        <f>(T1317-T1318)/T1317*100</f>
        <v>0</v>
      </c>
      <c r="U1319" s="343"/>
      <c r="V1319" s="341">
        <f>(V1317-V1318)/V1317*100</f>
        <v>0</v>
      </c>
      <c r="W1319" s="294">
        <f>(W1317-W1318)/W1317*100</f>
        <v>0</v>
      </c>
      <c r="X1319" s="343"/>
      <c r="Y1319" s="341">
        <f>(Y1317-Y1318)/Y1317*100</f>
        <v>0</v>
      </c>
      <c r="Z1319" s="294">
        <f>(Z1317-Z1318)/Z1317*100</f>
        <v>0</v>
      </c>
      <c r="AA1319" s="343"/>
      <c r="AB1319" s="341">
        <f>(AB1317-AB1318)/AB1317*100</f>
        <v>0</v>
      </c>
      <c r="AC1319" s="294">
        <f>(AC1317-AC1318)/AC1317*100</f>
        <v>0</v>
      </c>
      <c r="AD1319" s="343"/>
      <c r="AE1319" s="341">
        <f>(AE1317-AE1318)/AE1317*100</f>
        <v>0</v>
      </c>
      <c r="AF1319" s="294">
        <f>(AF1317-AF1318)/AF1317*100</f>
        <v>0</v>
      </c>
      <c r="AG1319" s="343"/>
      <c r="AH1319" s="341">
        <f>(AH1317-AH1318)/AH1317*100</f>
        <v>0</v>
      </c>
      <c r="AI1319" s="294">
        <f>(AI1317-AI1318)/AI1317*100</f>
        <v>0</v>
      </c>
      <c r="AJ1319" s="343"/>
      <c r="AK1319" s="341">
        <f>(AK1317-AK1318)/AK1317*100</f>
        <v>0</v>
      </c>
      <c r="AL1319" s="294">
        <f>(AL1317-AL1318)/AL1317*100</f>
        <v>0</v>
      </c>
      <c r="AM1319" s="343"/>
      <c r="AN1319" s="341">
        <f>(AN1317-AN1318)/AN1317*100</f>
        <v>0</v>
      </c>
      <c r="AO1319" s="294">
        <f>(AO1317-AO1318)/AO1317*100</f>
        <v>0</v>
      </c>
      <c r="AP1319" s="343"/>
      <c r="AQ1319" s="341">
        <f>(AQ1317-AQ1318)/AQ1317*100</f>
        <v>0</v>
      </c>
      <c r="AR1319" s="294">
        <f>(AR1317-AR1318)/AR1317*100</f>
        <v>0</v>
      </c>
      <c r="AS1319" s="343"/>
      <c r="AT1319" s="341">
        <f>(AT1317-AT1318)/AT1317*100</f>
        <v>0</v>
      </c>
      <c r="AU1319" s="294">
        <f>(AU1317-AU1318)/AU1317*100</f>
        <v>0</v>
      </c>
      <c r="AV1319" s="343"/>
      <c r="AW1319" s="341">
        <f>(AW1317-AW1318)/AW1317*100</f>
        <v>0</v>
      </c>
      <c r="AX1319" s="294">
        <f>(AX1317-AX1318)/AX1317*100</f>
        <v>0</v>
      </c>
      <c r="AY1319" s="343"/>
      <c r="AZ1319" s="341">
        <f>(AZ1317-AZ1318)/AZ1317*100</f>
        <v>0</v>
      </c>
      <c r="BA1319" s="294">
        <f>(BA1317-BA1318)/BA1317*100</f>
        <v>0</v>
      </c>
      <c r="BB1319" s="343"/>
      <c r="BC1319" s="341">
        <f>(BC1317-BC1318)/BC1317*100</f>
        <v>0</v>
      </c>
      <c r="BD1319" s="294">
        <f>(BD1317-BD1318)/BD1317*100</f>
        <v>0</v>
      </c>
      <c r="BE1319" s="343"/>
      <c r="BF1319" s="341">
        <f>(BF1317-BF1318)/BF1317*100</f>
        <v>0</v>
      </c>
      <c r="BG1319" s="294">
        <f>(BG1317-BG1318)/BG1317*100</f>
        <v>0</v>
      </c>
      <c r="BH1319" s="343"/>
      <c r="BI1319" s="341">
        <f>(BI1317-BI1318)/BI1317*100</f>
        <v>0</v>
      </c>
      <c r="BJ1319" s="294">
        <f>(BJ1317-BJ1318)/BJ1317*100</f>
        <v>0</v>
      </c>
      <c r="BK1319" s="343"/>
      <c r="BL1319" s="341">
        <f>(BL1317-BL1318)/BL1317*100</f>
        <v>0</v>
      </c>
      <c r="BM1319" s="294">
        <f>(BM1317-BM1318)/BM1317*100</f>
        <v>0</v>
      </c>
      <c r="BN1319" s="343"/>
      <c r="BO1319" s="341">
        <f>(BO1317-BO1318)/BO1317*100</f>
        <v>0</v>
      </c>
      <c r="BP1319" s="294">
        <f>(BP1317-BP1318)/BP1317*100</f>
        <v>0</v>
      </c>
      <c r="BQ1319" s="343"/>
      <c r="BR1319" s="341">
        <f>(BR1317-BR1318)/BR1317*100</f>
        <v>0</v>
      </c>
      <c r="BS1319" s="294">
        <f>(BS1317-BS1318)/BS1317*100</f>
        <v>0</v>
      </c>
      <c r="BT1319" s="343"/>
      <c r="BU1319" s="341">
        <f>(BU1317-BU1318)/BU1317*100</f>
        <v>0</v>
      </c>
      <c r="BV1319" s="294">
        <f>(BV1317-BV1318)/BV1317*100</f>
        <v>0</v>
      </c>
      <c r="BW1319" s="343"/>
      <c r="BX1319" s="341">
        <f>(BX1317-BX1318)/BX1317*100</f>
        <v>0</v>
      </c>
      <c r="BY1319" s="294">
        <f>(BY1317-BY1318)/BY1317*100</f>
        <v>0</v>
      </c>
      <c r="BZ1319" s="343"/>
      <c r="CA1319" s="164"/>
      <c r="CB1319" s="164"/>
      <c r="CC1319" s="164"/>
      <c r="CD1319" s="164"/>
      <c r="CE1319" s="164"/>
      <c r="CF1319" s="164"/>
      <c r="CG1319" s="164"/>
      <c r="CH1319" s="164"/>
      <c r="CI1319" s="164"/>
      <c r="CJ1319" s="164"/>
      <c r="CK1319" s="164"/>
      <c r="CL1319" s="164"/>
      <c r="CM1319" s="164"/>
      <c r="CN1319" s="164"/>
      <c r="CO1319" s="164"/>
      <c r="CP1319" s="164"/>
      <c r="CQ1319" s="164"/>
      <c r="CR1319" s="164"/>
      <c r="CS1319" s="164"/>
      <c r="CT1319" s="164"/>
      <c r="CU1319" s="164"/>
      <c r="CV1319" s="164"/>
      <c r="CW1319" s="164"/>
      <c r="CX1319" s="164"/>
      <c r="CY1319" s="164"/>
      <c r="CZ1319" s="164"/>
      <c r="DA1319" s="164"/>
      <c r="DB1319" s="164"/>
      <c r="DC1319" s="164"/>
      <c r="DD1319" s="164"/>
      <c r="DE1319" s="164"/>
    </row>
    <row r="1320" s="164" customFormat="1" ht="19.5" customHeight="1">
      <c r="A1320" s="66"/>
      <c r="B1320" s="185" t="s">
        <v>234</v>
      </c>
      <c r="C1320" s="166" t="s">
        <v>134</v>
      </c>
      <c r="D1320" s="128"/>
      <c r="E1320" s="128"/>
      <c r="F1320" s="128"/>
      <c r="G1320" s="290">
        <f>G1275+G1280</f>
        <v>2.73</v>
      </c>
      <c r="H1320" s="221">
        <f>H1275+H1280</f>
        <v>1.8200000000000001</v>
      </c>
      <c r="I1320" s="345"/>
      <c r="J1320" s="290">
        <f>J1275+J1280</f>
        <v>2.6400000000000001</v>
      </c>
      <c r="K1320" s="221">
        <f>K1275+K1280</f>
        <v>1.75</v>
      </c>
      <c r="L1320" s="345"/>
      <c r="M1320" s="290">
        <f>M1275+M1280</f>
        <v>2.6000000000000001</v>
      </c>
      <c r="N1320" s="221">
        <f>N1275+N1280</f>
        <v>1.74</v>
      </c>
      <c r="O1320" s="345"/>
      <c r="P1320" s="290">
        <f>P1275+P1280</f>
        <v>2.6200000000000001</v>
      </c>
      <c r="Q1320" s="221">
        <f>Q1275+Q1280</f>
        <v>1.74</v>
      </c>
      <c r="R1320" s="345"/>
      <c r="S1320" s="290">
        <f>S1275+S1280</f>
        <v>2.52</v>
      </c>
      <c r="T1320" s="221">
        <f>T1275+T1280</f>
        <v>1.6699999999999999</v>
      </c>
      <c r="U1320" s="345"/>
      <c r="V1320" s="290">
        <f>V1275+V1280</f>
        <v>2.7400000000000002</v>
      </c>
      <c r="W1320" s="221">
        <f>W1275+W1280</f>
        <v>1.8400000000000001</v>
      </c>
      <c r="X1320" s="345"/>
      <c r="Y1320" s="290">
        <f>Y1275+Y1280</f>
        <v>2.8100000000000001</v>
      </c>
      <c r="Z1320" s="221">
        <f>Z1275+Z1280</f>
        <v>1.8700000000000001</v>
      </c>
      <c r="AA1320" s="345"/>
      <c r="AB1320" s="290">
        <f>AB1275+AB1280</f>
        <v>3.02</v>
      </c>
      <c r="AC1320" s="221">
        <f>AC1275+AC1280</f>
        <v>2</v>
      </c>
      <c r="AD1320" s="345"/>
      <c r="AE1320" s="290">
        <f>AE1275+AE1280</f>
        <v>3.2200000000000002</v>
      </c>
      <c r="AF1320" s="221">
        <f>AF1275+AF1280</f>
        <v>2.1299999999999999</v>
      </c>
      <c r="AG1320" s="345"/>
      <c r="AH1320" s="290">
        <f>AH1275+AH1280</f>
        <v>3.25</v>
      </c>
      <c r="AI1320" s="221">
        <f>AI1275+AI1280</f>
        <v>2.1600000000000001</v>
      </c>
      <c r="AJ1320" s="345"/>
      <c r="AK1320" s="290">
        <f>AK1275+AK1280</f>
        <v>2.52</v>
      </c>
      <c r="AL1320" s="221">
        <f>AL1275+AL1280</f>
        <v>1.6699999999999999</v>
      </c>
      <c r="AM1320" s="345"/>
      <c r="AN1320" s="290">
        <f>AN1275+AN1280</f>
        <v>3.23</v>
      </c>
      <c r="AO1320" s="221">
        <f>AO1275+AO1280</f>
        <v>2.1600000000000001</v>
      </c>
      <c r="AP1320" s="345"/>
      <c r="AQ1320" s="290">
        <f>AQ1275+AQ1280</f>
        <v>3.1699999999999999</v>
      </c>
      <c r="AR1320" s="221">
        <f>AR1275+AR1280</f>
        <v>2.1000000000000001</v>
      </c>
      <c r="AS1320" s="345"/>
      <c r="AT1320" s="290">
        <f>AT1275+AT1280</f>
        <v>3.1299999999999999</v>
      </c>
      <c r="AU1320" s="221">
        <f>AU1275+AU1280</f>
        <v>2.0800000000000001</v>
      </c>
      <c r="AV1320" s="345"/>
      <c r="AW1320" s="290">
        <f>AW1275+AW1280</f>
        <v>3.0600000000000001</v>
      </c>
      <c r="AX1320" s="221">
        <f>AX1275+AX1280</f>
        <v>2.04</v>
      </c>
      <c r="AY1320" s="345"/>
      <c r="AZ1320" s="290">
        <f>AZ1275+AZ1280</f>
        <v>3.1800000000000002</v>
      </c>
      <c r="BA1320" s="221">
        <f>BA1275+BA1280</f>
        <v>2.1099999999999999</v>
      </c>
      <c r="BB1320" s="345"/>
      <c r="BC1320" s="290">
        <f>BC1275+BC1280</f>
        <v>3.2599999999999998</v>
      </c>
      <c r="BD1320" s="221">
        <f>BD1275+BD1280</f>
        <v>2.1600000000000001</v>
      </c>
      <c r="BE1320" s="345"/>
      <c r="BF1320" s="290">
        <f>BF1275+BF1280</f>
        <v>3.2999999999999998</v>
      </c>
      <c r="BG1320" s="221">
        <f>BG1275+BG1280</f>
        <v>2.2000000000000002</v>
      </c>
      <c r="BH1320" s="345"/>
      <c r="BI1320" s="290">
        <f>BI1275+BI1280</f>
        <v>4.4000000000000004</v>
      </c>
      <c r="BJ1320" s="221">
        <f>BJ1275+BJ1280</f>
        <v>2.9199999999999999</v>
      </c>
      <c r="BK1320" s="345"/>
      <c r="BL1320" s="290">
        <f>BL1275+BL1280</f>
        <v>3.2999999999999998</v>
      </c>
      <c r="BM1320" s="221">
        <f>BM1275+BM1280</f>
        <v>2.1800000000000002</v>
      </c>
      <c r="BN1320" s="345"/>
      <c r="BO1320" s="290">
        <f>BO1275+BO1280</f>
        <v>3.2599999999999998</v>
      </c>
      <c r="BP1320" s="221">
        <f>BP1275+BP1280</f>
        <v>2.1800000000000002</v>
      </c>
      <c r="BQ1320" s="345"/>
      <c r="BR1320" s="290">
        <f>BR1275+BR1280</f>
        <v>3.2000000000000002</v>
      </c>
      <c r="BS1320" s="221">
        <f>BS1275+BS1280</f>
        <v>2.1200000000000001</v>
      </c>
      <c r="BT1320" s="345"/>
      <c r="BU1320" s="290">
        <f>BU1275+BU1280</f>
        <v>3.0499999999999998</v>
      </c>
      <c r="BV1320" s="221">
        <f>BV1275+BV1280</f>
        <v>2.0299999999999998</v>
      </c>
      <c r="BW1320" s="345"/>
      <c r="BX1320" s="290">
        <f>BX1275+BX1280</f>
        <v>2.9199999999999999</v>
      </c>
      <c r="BY1320" s="221">
        <f>BY1275+BY1280</f>
        <v>1.95</v>
      </c>
      <c r="BZ1320" s="345"/>
      <c r="CA1320" s="164"/>
      <c r="CB1320" s="164"/>
      <c r="CC1320" s="164"/>
      <c r="CD1320" s="164"/>
      <c r="CE1320" s="164"/>
      <c r="CF1320" s="164"/>
      <c r="CG1320" s="164"/>
      <c r="CH1320" s="164"/>
      <c r="CI1320" s="164"/>
      <c r="CJ1320" s="164"/>
      <c r="CK1320" s="164"/>
      <c r="CL1320" s="164"/>
      <c r="CM1320" s="164"/>
      <c r="CN1320" s="164"/>
      <c r="CO1320" s="164"/>
      <c r="CP1320" s="164"/>
      <c r="CQ1320" s="164"/>
      <c r="CR1320" s="164"/>
      <c r="CS1320" s="164"/>
      <c r="CT1320" s="164"/>
      <c r="CU1320" s="164"/>
      <c r="CV1320" s="164"/>
      <c r="CW1320" s="164"/>
      <c r="CX1320" s="164"/>
      <c r="CY1320" s="164"/>
      <c r="CZ1320" s="164"/>
      <c r="DA1320" s="164"/>
      <c r="DB1320" s="164"/>
      <c r="DC1320" s="164"/>
      <c r="DD1320" s="164"/>
      <c r="DE1320" s="164"/>
    </row>
    <row r="1321" s="164" customFormat="1" ht="19.5" customHeight="1">
      <c r="A1321" s="66"/>
      <c r="B1321" s="170"/>
      <c r="C1321" s="171" t="s">
        <v>135</v>
      </c>
      <c r="D1321" s="117"/>
      <c r="E1321" s="117"/>
      <c r="F1321" s="117"/>
      <c r="G1321" s="223">
        <f>SUM(G1297:G1313)</f>
        <v>2.73</v>
      </c>
      <c r="H1321" s="224">
        <f>SUM(H1297:H1313)</f>
        <v>1.8200000000000001</v>
      </c>
      <c r="I1321" s="225"/>
      <c r="J1321" s="223">
        <f>SUM(J1297:J1313)</f>
        <v>2.6400000000000001</v>
      </c>
      <c r="K1321" s="224">
        <f>SUM(K1297:K1313)</f>
        <v>1.75</v>
      </c>
      <c r="L1321" s="225"/>
      <c r="M1321" s="223">
        <f>SUM(M1297:M1313)</f>
        <v>2.6000000000000001</v>
      </c>
      <c r="N1321" s="224">
        <f>SUM(N1297:N1313)</f>
        <v>1.74</v>
      </c>
      <c r="O1321" s="225"/>
      <c r="P1321" s="223">
        <f>SUM(P1297:P1313)</f>
        <v>2.6200000000000001</v>
      </c>
      <c r="Q1321" s="224">
        <f>SUM(Q1297:Q1313)</f>
        <v>1.74</v>
      </c>
      <c r="R1321" s="225"/>
      <c r="S1321" s="223">
        <f>SUM(S1297:S1313)</f>
        <v>2.52</v>
      </c>
      <c r="T1321" s="224">
        <f>SUM(T1297:T1313)</f>
        <v>1.6699999999999999</v>
      </c>
      <c r="U1321" s="225"/>
      <c r="V1321" s="223">
        <f>SUM(V1297:V1313)</f>
        <v>2.7400000000000002</v>
      </c>
      <c r="W1321" s="224">
        <f>SUM(W1297:W1313)</f>
        <v>1.8400000000000001</v>
      </c>
      <c r="X1321" s="225"/>
      <c r="Y1321" s="223">
        <f>SUM(Y1297:Y1313)</f>
        <v>2.8100000000000001</v>
      </c>
      <c r="Z1321" s="224">
        <f>SUM(Z1297:Z1313)</f>
        <v>1.8700000000000001</v>
      </c>
      <c r="AA1321" s="225"/>
      <c r="AB1321" s="223">
        <f>SUM(AB1297:AB1313)</f>
        <v>3.02</v>
      </c>
      <c r="AC1321" s="224">
        <f>SUM(AC1297:AC1313)</f>
        <v>2</v>
      </c>
      <c r="AD1321" s="225"/>
      <c r="AE1321" s="223">
        <f>SUM(AE1297:AE1313)</f>
        <v>3.2200000000000002</v>
      </c>
      <c r="AF1321" s="224">
        <f>SUM(AF1297:AF1313)</f>
        <v>2.1299999999999999</v>
      </c>
      <c r="AG1321" s="225"/>
      <c r="AH1321" s="223">
        <f>SUM(AH1297:AH1313)</f>
        <v>3.25</v>
      </c>
      <c r="AI1321" s="224">
        <f>SUM(AI1297:AI1313)</f>
        <v>2.1600000000000001</v>
      </c>
      <c r="AJ1321" s="225"/>
      <c r="AK1321" s="223">
        <f>SUM(AK1297:AK1313)</f>
        <v>2.52</v>
      </c>
      <c r="AL1321" s="224">
        <f>SUM(AL1297:AL1313)</f>
        <v>1.6699999999999999</v>
      </c>
      <c r="AM1321" s="225"/>
      <c r="AN1321" s="223">
        <f>SUM(AN1297:AN1313)</f>
        <v>3.23</v>
      </c>
      <c r="AO1321" s="224">
        <f>SUM(AO1297:AO1313)</f>
        <v>2.1600000000000001</v>
      </c>
      <c r="AP1321" s="225"/>
      <c r="AQ1321" s="223">
        <f>SUM(AQ1297:AQ1313)</f>
        <v>3.1699999999999999</v>
      </c>
      <c r="AR1321" s="224">
        <f>SUM(AR1297:AR1313)</f>
        <v>2.1000000000000001</v>
      </c>
      <c r="AS1321" s="225"/>
      <c r="AT1321" s="223">
        <f>SUM(AT1297:AT1313)</f>
        <v>3.1299999999999999</v>
      </c>
      <c r="AU1321" s="224">
        <f>SUM(AU1297:AU1313)</f>
        <v>2.0800000000000001</v>
      </c>
      <c r="AV1321" s="225"/>
      <c r="AW1321" s="223">
        <f>SUM(AW1297:AW1313)</f>
        <v>3.0600000000000001</v>
      </c>
      <c r="AX1321" s="224">
        <f>SUM(AX1297:AX1313)</f>
        <v>2.04</v>
      </c>
      <c r="AY1321" s="225"/>
      <c r="AZ1321" s="223">
        <f>SUM(AZ1297:AZ1313)</f>
        <v>3.1800000000000002</v>
      </c>
      <c r="BA1321" s="224">
        <f>SUM(BA1297:BA1313)</f>
        <v>2.1099999999999999</v>
      </c>
      <c r="BB1321" s="225"/>
      <c r="BC1321" s="223">
        <f>SUM(BC1297:BC1313)</f>
        <v>3.2599999999999998</v>
      </c>
      <c r="BD1321" s="224">
        <f>SUM(BD1297:BD1313)</f>
        <v>2.1600000000000001</v>
      </c>
      <c r="BE1321" s="225"/>
      <c r="BF1321" s="223">
        <f>SUM(BF1297:BF1313)</f>
        <v>3.2999999999999998</v>
      </c>
      <c r="BG1321" s="224">
        <f>SUM(BG1297:BG1313)</f>
        <v>2.2000000000000002</v>
      </c>
      <c r="BH1321" s="225"/>
      <c r="BI1321" s="223">
        <f>SUM(BI1297:BI1313)</f>
        <v>4.4000000000000004</v>
      </c>
      <c r="BJ1321" s="224">
        <f>SUM(BJ1297:BJ1313)</f>
        <v>2.9199999999999999</v>
      </c>
      <c r="BK1321" s="225"/>
      <c r="BL1321" s="223">
        <f>SUM(BL1297:BL1313)</f>
        <v>3.2999999999999998</v>
      </c>
      <c r="BM1321" s="224">
        <f>SUM(BM1297:BM1313)</f>
        <v>2.1800000000000002</v>
      </c>
      <c r="BN1321" s="225"/>
      <c r="BO1321" s="223">
        <f>SUM(BO1297:BO1313)</f>
        <v>3.2599999999999998</v>
      </c>
      <c r="BP1321" s="224">
        <f>SUM(BP1297:BP1313)</f>
        <v>2.1800000000000002</v>
      </c>
      <c r="BQ1321" s="225"/>
      <c r="BR1321" s="223">
        <f>SUM(BR1297:BR1313)</f>
        <v>3.2000000000000002</v>
      </c>
      <c r="BS1321" s="224">
        <f>SUM(BS1297:BS1313)</f>
        <v>2.1200000000000001</v>
      </c>
      <c r="BT1321" s="225"/>
      <c r="BU1321" s="223">
        <f>SUM(BU1297:BU1313)</f>
        <v>3.0499999999999998</v>
      </c>
      <c r="BV1321" s="224">
        <f>SUM(BV1297:BV1313)</f>
        <v>2.0299999999999998</v>
      </c>
      <c r="BW1321" s="225"/>
      <c r="BX1321" s="223">
        <f>SUM(BX1297:BX1313)</f>
        <v>2.9199999999999999</v>
      </c>
      <c r="BY1321" s="224">
        <f>SUM(BY1297:BY1313)</f>
        <v>1.95</v>
      </c>
      <c r="BZ1321" s="225"/>
      <c r="CA1321" s="164"/>
      <c r="CB1321" s="164"/>
      <c r="CC1321" s="164"/>
      <c r="CD1321" s="164"/>
      <c r="CE1321" s="164"/>
      <c r="CF1321" s="164"/>
      <c r="CG1321" s="164"/>
      <c r="CH1321" s="164"/>
      <c r="CI1321" s="164"/>
      <c r="CJ1321" s="164"/>
      <c r="CK1321" s="164"/>
      <c r="CL1321" s="164"/>
      <c r="CM1321" s="164"/>
      <c r="CN1321" s="164"/>
      <c r="CO1321" s="164"/>
      <c r="CP1321" s="164"/>
      <c r="CQ1321" s="164"/>
      <c r="CR1321" s="164"/>
      <c r="CS1321" s="164"/>
      <c r="CT1321" s="164"/>
      <c r="CU1321" s="164"/>
      <c r="CV1321" s="164"/>
      <c r="CW1321" s="164"/>
      <c r="CX1321" s="164"/>
      <c r="CY1321" s="164"/>
      <c r="CZ1321" s="164"/>
      <c r="DA1321" s="164"/>
      <c r="DB1321" s="164"/>
      <c r="DC1321" s="164"/>
      <c r="DD1321" s="164"/>
      <c r="DE1321" s="164"/>
    </row>
    <row r="1322" s="164" customFormat="1" ht="20.25" customHeight="1">
      <c r="A1322" s="66"/>
      <c r="B1322" s="175"/>
      <c r="C1322" s="176" t="s">
        <v>136</v>
      </c>
      <c r="D1322" s="177"/>
      <c r="E1322" s="178"/>
      <c r="F1322" s="178"/>
      <c r="G1322" s="341">
        <f>(G1320-G1321)/G1320*100</f>
        <v>0</v>
      </c>
      <c r="H1322" s="294">
        <f>(H1320-H1321)/H1320*100</f>
        <v>0</v>
      </c>
      <c r="I1322" s="343"/>
      <c r="J1322" s="341">
        <f>(J1320-J1321)/J1320*100</f>
        <v>0</v>
      </c>
      <c r="K1322" s="294">
        <f>(K1320-K1321)/K1320*100</f>
        <v>0</v>
      </c>
      <c r="L1322" s="343"/>
      <c r="M1322" s="341">
        <f>(M1320-M1321)/M1320*100</f>
        <v>0</v>
      </c>
      <c r="N1322" s="294">
        <f>(N1320-N1321)/N1320*100</f>
        <v>0</v>
      </c>
      <c r="O1322" s="343"/>
      <c r="P1322" s="341">
        <f>(P1320-P1321)/P1320*100</f>
        <v>0</v>
      </c>
      <c r="Q1322" s="294">
        <f>(Q1320-Q1321)/Q1320*100</f>
        <v>0</v>
      </c>
      <c r="R1322" s="343"/>
      <c r="S1322" s="341">
        <f>(S1320-S1321)/S1320*100</f>
        <v>0</v>
      </c>
      <c r="T1322" s="294">
        <f>(T1320-T1321)/T1320*100</f>
        <v>0</v>
      </c>
      <c r="U1322" s="343"/>
      <c r="V1322" s="341">
        <f>(V1320-V1321)/V1320*100</f>
        <v>0</v>
      </c>
      <c r="W1322" s="294">
        <f>(W1320-W1321)/W1320*100</f>
        <v>0</v>
      </c>
      <c r="X1322" s="343"/>
      <c r="Y1322" s="341">
        <f>(Y1320-Y1321)/Y1320*100</f>
        <v>0</v>
      </c>
      <c r="Z1322" s="294">
        <f>(Z1320-Z1321)/Z1320*100</f>
        <v>0</v>
      </c>
      <c r="AA1322" s="343"/>
      <c r="AB1322" s="341">
        <f>(AB1320-AB1321)/AB1320*100</f>
        <v>0</v>
      </c>
      <c r="AC1322" s="294">
        <f>(AC1320-AC1321)/AC1320*100</f>
        <v>0</v>
      </c>
      <c r="AD1322" s="343"/>
      <c r="AE1322" s="341">
        <f>(AE1320-AE1321)/AE1320*100</f>
        <v>0</v>
      </c>
      <c r="AF1322" s="294">
        <f>(AF1320-AF1321)/AF1320*100</f>
        <v>0</v>
      </c>
      <c r="AG1322" s="343"/>
      <c r="AH1322" s="341">
        <f>(AH1320-AH1321)/AH1320*100</f>
        <v>0</v>
      </c>
      <c r="AI1322" s="294">
        <f>(AI1320-AI1321)/AI1320*100</f>
        <v>0</v>
      </c>
      <c r="AJ1322" s="343"/>
      <c r="AK1322" s="341">
        <f>(AK1320-AK1321)/AK1320*100</f>
        <v>0</v>
      </c>
      <c r="AL1322" s="294">
        <f>(AL1320-AL1321)/AL1320*100</f>
        <v>0</v>
      </c>
      <c r="AM1322" s="343"/>
      <c r="AN1322" s="341">
        <f>(AN1320-AN1321)/AN1320*100</f>
        <v>0</v>
      </c>
      <c r="AO1322" s="294">
        <f>(AO1320-AO1321)/AO1320*100</f>
        <v>0</v>
      </c>
      <c r="AP1322" s="343"/>
      <c r="AQ1322" s="341">
        <f>(AQ1320-AQ1321)/AQ1320*100</f>
        <v>0</v>
      </c>
      <c r="AR1322" s="294">
        <f>(AR1320-AR1321)/AR1320*100</f>
        <v>0</v>
      </c>
      <c r="AS1322" s="343"/>
      <c r="AT1322" s="341">
        <f>(AT1320-AT1321)/AT1320*100</f>
        <v>0</v>
      </c>
      <c r="AU1322" s="294">
        <f>(AU1320-AU1321)/AU1320*100</f>
        <v>0</v>
      </c>
      <c r="AV1322" s="343"/>
      <c r="AW1322" s="341">
        <f>(AW1320-AW1321)/AW1320*100</f>
        <v>0</v>
      </c>
      <c r="AX1322" s="294">
        <f>(AX1320-AX1321)/AX1320*100</f>
        <v>0</v>
      </c>
      <c r="AY1322" s="343"/>
      <c r="AZ1322" s="341">
        <f>(AZ1320-AZ1321)/AZ1320*100</f>
        <v>0</v>
      </c>
      <c r="BA1322" s="294">
        <f>(BA1320-BA1321)/BA1320*100</f>
        <v>0</v>
      </c>
      <c r="BB1322" s="343"/>
      <c r="BC1322" s="341">
        <f>(BC1320-BC1321)/BC1320*100</f>
        <v>0</v>
      </c>
      <c r="BD1322" s="294">
        <f>(BD1320-BD1321)/BD1320*100</f>
        <v>0</v>
      </c>
      <c r="BE1322" s="343"/>
      <c r="BF1322" s="341">
        <f>(BF1320-BF1321)/BF1320*100</f>
        <v>0</v>
      </c>
      <c r="BG1322" s="294">
        <f>(BG1320-BG1321)/BG1320*100</f>
        <v>0</v>
      </c>
      <c r="BH1322" s="343"/>
      <c r="BI1322" s="341">
        <f>(BI1320-BI1321)/BI1320*100</f>
        <v>0</v>
      </c>
      <c r="BJ1322" s="294">
        <f>(BJ1320-BJ1321)/BJ1320*100</f>
        <v>0</v>
      </c>
      <c r="BK1322" s="343"/>
      <c r="BL1322" s="341">
        <f>(BL1320-BL1321)/BL1320*100</f>
        <v>0</v>
      </c>
      <c r="BM1322" s="294">
        <f>(BM1320-BM1321)/BM1320*100</f>
        <v>0</v>
      </c>
      <c r="BN1322" s="343"/>
      <c r="BO1322" s="341">
        <f>(BO1320-BO1321)/BO1320*100</f>
        <v>0</v>
      </c>
      <c r="BP1322" s="294">
        <f>(BP1320-BP1321)/BP1320*100</f>
        <v>0</v>
      </c>
      <c r="BQ1322" s="343"/>
      <c r="BR1322" s="341">
        <f>(BR1320-BR1321)/BR1320*100</f>
        <v>0</v>
      </c>
      <c r="BS1322" s="294">
        <f>(BS1320-BS1321)/BS1320*100</f>
        <v>0</v>
      </c>
      <c r="BT1322" s="343"/>
      <c r="BU1322" s="341">
        <f>(BU1320-BU1321)/BU1320*100</f>
        <v>0</v>
      </c>
      <c r="BV1322" s="294">
        <f>(BV1320-BV1321)/BV1320*100</f>
        <v>0</v>
      </c>
      <c r="BW1322" s="343"/>
      <c r="BX1322" s="341">
        <f>(BX1320-BX1321)/BX1320*100</f>
        <v>0</v>
      </c>
      <c r="BY1322" s="294">
        <f>(BY1320-BY1321)/BY1320*100</f>
        <v>0</v>
      </c>
      <c r="BZ1322" s="343"/>
      <c r="CA1322" s="164"/>
      <c r="CB1322" s="164"/>
      <c r="CC1322" s="164"/>
      <c r="CD1322" s="164"/>
      <c r="CE1322" s="164"/>
      <c r="CF1322" s="164"/>
      <c r="CG1322" s="164"/>
      <c r="CH1322" s="164"/>
      <c r="CI1322" s="164"/>
      <c r="CJ1322" s="164"/>
      <c r="CK1322" s="164"/>
      <c r="CL1322" s="164"/>
      <c r="CM1322" s="164"/>
      <c r="CN1322" s="164"/>
      <c r="CO1322" s="164"/>
      <c r="CP1322" s="164"/>
      <c r="CQ1322" s="164"/>
      <c r="CR1322" s="164"/>
      <c r="CS1322" s="164"/>
      <c r="CT1322" s="164"/>
      <c r="CU1322" s="164"/>
      <c r="CV1322" s="164"/>
      <c r="CW1322" s="164"/>
      <c r="CX1322" s="164"/>
      <c r="CY1322" s="164"/>
      <c r="CZ1322" s="164"/>
      <c r="DA1322" s="164"/>
      <c r="DB1322" s="164"/>
      <c r="DC1322" s="164"/>
      <c r="DD1322" s="164"/>
      <c r="DE1322" s="164"/>
    </row>
    <row r="1323" s="43" customFormat="1" ht="21">
      <c r="A1323" s="102">
        <v>29</v>
      </c>
      <c r="B1323" s="192" t="s">
        <v>391</v>
      </c>
      <c r="C1323" s="104"/>
      <c r="D1323" s="105"/>
      <c r="E1323" s="105"/>
      <c r="F1323" s="105"/>
      <c r="G1323" s="193"/>
      <c r="H1323" s="193"/>
      <c r="I1323" s="194"/>
      <c r="J1323" s="193"/>
      <c r="K1323" s="193"/>
      <c r="L1323" s="194"/>
      <c r="M1323" s="193"/>
      <c r="N1323" s="193"/>
      <c r="O1323" s="194"/>
      <c r="P1323" s="193"/>
      <c r="Q1323" s="193"/>
      <c r="R1323" s="194"/>
      <c r="S1323" s="193"/>
      <c r="T1323" s="193"/>
      <c r="U1323" s="194"/>
      <c r="V1323" s="193"/>
      <c r="W1323" s="193"/>
      <c r="X1323" s="194"/>
      <c r="Y1323" s="193"/>
      <c r="Z1323" s="193"/>
      <c r="AA1323" s="194"/>
      <c r="AB1323" s="193"/>
      <c r="AC1323" s="193"/>
      <c r="AD1323" s="194"/>
      <c r="AE1323" s="193"/>
      <c r="AF1323" s="193"/>
      <c r="AG1323" s="194"/>
      <c r="AH1323" s="193"/>
      <c r="AI1323" s="193"/>
      <c r="AJ1323" s="194"/>
      <c r="AK1323" s="193"/>
      <c r="AL1323" s="193"/>
      <c r="AM1323" s="194"/>
      <c r="AN1323" s="193"/>
      <c r="AO1323" s="193"/>
      <c r="AP1323" s="194"/>
      <c r="AQ1323" s="193"/>
      <c r="AR1323" s="193"/>
      <c r="AS1323" s="194"/>
      <c r="AT1323" s="193"/>
      <c r="AU1323" s="193"/>
      <c r="AV1323" s="194"/>
      <c r="AW1323" s="193"/>
      <c r="AX1323" s="193"/>
      <c r="AY1323" s="194"/>
      <c r="AZ1323" s="193"/>
      <c r="BA1323" s="193"/>
      <c r="BB1323" s="194"/>
      <c r="BC1323" s="193"/>
      <c r="BD1323" s="193"/>
      <c r="BE1323" s="194"/>
      <c r="BF1323" s="193"/>
      <c r="BG1323" s="193"/>
      <c r="BH1323" s="194"/>
      <c r="BI1323" s="193"/>
      <c r="BJ1323" s="193"/>
      <c r="BK1323" s="194"/>
      <c r="BL1323" s="193"/>
      <c r="BM1323" s="193"/>
      <c r="BN1323" s="194"/>
      <c r="BO1323" s="193"/>
      <c r="BP1323" s="193"/>
      <c r="BQ1323" s="194"/>
      <c r="BR1323" s="193"/>
      <c r="BS1323" s="193"/>
      <c r="BT1323" s="194"/>
      <c r="BU1323" s="193"/>
      <c r="BV1323" s="193"/>
      <c r="BW1323" s="194"/>
      <c r="BX1323" s="193"/>
      <c r="BY1323" s="193"/>
      <c r="BZ1323" s="194"/>
    </row>
    <row r="1324" s="43" customFormat="1" ht="20.25">
      <c r="A1324" s="38"/>
      <c r="B1324" s="114"/>
      <c r="C1324" s="350" t="s">
        <v>144</v>
      </c>
      <c r="D1324" s="216"/>
      <c r="E1324" s="128"/>
      <c r="F1324" s="248">
        <v>110</v>
      </c>
      <c r="G1324" s="129">
        <v>0</v>
      </c>
      <c r="H1324" s="130">
        <v>0</v>
      </c>
      <c r="I1324" s="131">
        <f>ROUND(SQRT(G1324^2+H1324^2)*1000/(1.73*G1343),0)</f>
        <v>0</v>
      </c>
      <c r="J1324" s="129">
        <v>0</v>
      </c>
      <c r="K1324" s="130">
        <v>0</v>
      </c>
      <c r="L1324" s="131">
        <f>ROUND(SQRT(J1324^2+K1324^2)*1000/(1.73*J1343),0)</f>
        <v>0</v>
      </c>
      <c r="M1324" s="129">
        <v>0</v>
      </c>
      <c r="N1324" s="130">
        <v>0</v>
      </c>
      <c r="O1324" s="131">
        <f>ROUND(SQRT(M1324^2+N1324^2)*1000/(1.73*M1343),0)</f>
        <v>0</v>
      </c>
      <c r="P1324" s="129">
        <v>0</v>
      </c>
      <c r="Q1324" s="130">
        <v>0</v>
      </c>
      <c r="R1324" s="131">
        <f>ROUND(SQRT(P1324^2+Q1324^2)*1000/(1.73*P1343),0)</f>
        <v>0</v>
      </c>
      <c r="S1324" s="129">
        <v>0</v>
      </c>
      <c r="T1324" s="130">
        <v>0</v>
      </c>
      <c r="U1324" s="131">
        <f>ROUND(SQRT(S1324^2+T1324^2)*1000/(1.73*S1343),0)</f>
        <v>0</v>
      </c>
      <c r="V1324" s="129">
        <v>0</v>
      </c>
      <c r="W1324" s="130">
        <v>0</v>
      </c>
      <c r="X1324" s="131">
        <f>ROUND(SQRT(V1324^2+W1324^2)*1000/(1.73*V1343),0)</f>
        <v>0</v>
      </c>
      <c r="Y1324" s="129">
        <v>0</v>
      </c>
      <c r="Z1324" s="130">
        <v>0</v>
      </c>
      <c r="AA1324" s="131">
        <v>0</v>
      </c>
      <c r="AB1324" s="129">
        <v>0</v>
      </c>
      <c r="AC1324" s="130">
        <v>0</v>
      </c>
      <c r="AD1324" s="131">
        <f>ROUND(SQRT(AB1324^2+AC1324^2)*1000/(1.73*AB1343),0)</f>
        <v>0</v>
      </c>
      <c r="AE1324" s="129">
        <v>0</v>
      </c>
      <c r="AF1324" s="130">
        <v>0</v>
      </c>
      <c r="AG1324" s="131">
        <f>ROUND(SQRT(AE1324^2+AF1324^2)*1000/(1.73*AE1343),0)</f>
        <v>0</v>
      </c>
      <c r="AH1324" s="129">
        <v>0</v>
      </c>
      <c r="AI1324" s="130">
        <v>0</v>
      </c>
      <c r="AJ1324" s="131">
        <f>ROUND(SQRT(AH1324^2+AI1324^2)*1000/(1.73*AH1343),0)</f>
        <v>0</v>
      </c>
      <c r="AK1324" s="129">
        <v>0</v>
      </c>
      <c r="AL1324" s="130">
        <v>0</v>
      </c>
      <c r="AM1324" s="131">
        <f>ROUND(SQRT(AK1324^2+AL1324^2)*1000/(1.73*AK1343),0)</f>
        <v>0</v>
      </c>
      <c r="AN1324" s="129">
        <v>0</v>
      </c>
      <c r="AO1324" s="130">
        <v>0</v>
      </c>
      <c r="AP1324" s="131">
        <f>ROUND(SQRT(AN1324^2+AO1324^2)*1000/(1.73*AN1343),0)</f>
        <v>0</v>
      </c>
      <c r="AQ1324" s="129">
        <v>0</v>
      </c>
      <c r="AR1324" s="130">
        <v>0</v>
      </c>
      <c r="AS1324" s="131">
        <f>ROUND(SQRT(AQ1324^2+AR1324^2)*1000/(1.73*AQ1343),0)</f>
        <v>0</v>
      </c>
      <c r="AT1324" s="129">
        <v>0</v>
      </c>
      <c r="AU1324" s="130">
        <v>0</v>
      </c>
      <c r="AV1324" s="131">
        <f>ROUND(SQRT(AT1324^2+AU1324^2)*1000/(1.73*AT1343),0)</f>
        <v>0</v>
      </c>
      <c r="AW1324" s="129">
        <v>0</v>
      </c>
      <c r="AX1324" s="130">
        <v>0</v>
      </c>
      <c r="AY1324" s="131">
        <f>ROUND(SQRT(AW1324^2+AX1324^2)*1000/(1.73*AW1343),0)</f>
        <v>0</v>
      </c>
      <c r="AZ1324" s="129">
        <v>0</v>
      </c>
      <c r="BA1324" s="130">
        <v>0</v>
      </c>
      <c r="BB1324" s="131">
        <f>ROUND(SQRT(AZ1324^2+BA1324^2)*1000/(1.73*AZ1343),0)</f>
        <v>0</v>
      </c>
      <c r="BC1324" s="129">
        <v>0</v>
      </c>
      <c r="BD1324" s="130">
        <v>0</v>
      </c>
      <c r="BE1324" s="131">
        <f>ROUND(SQRT(BC1324^2+BD1324^2)*1000/(1.73*BC1343),0)</f>
        <v>0</v>
      </c>
      <c r="BF1324" s="129">
        <v>0</v>
      </c>
      <c r="BG1324" s="130">
        <v>0</v>
      </c>
      <c r="BH1324" s="131">
        <f>ROUND(SQRT(BF1324^2+BG1324^2)*1000/(1.73*BF1343),0)</f>
        <v>0</v>
      </c>
      <c r="BI1324" s="129">
        <v>0</v>
      </c>
      <c r="BJ1324" s="130">
        <v>0</v>
      </c>
      <c r="BK1324" s="131">
        <f>ROUND(SQRT(BI1324^2+BJ1324^2)*1000/(1.73*BI1343),0)</f>
        <v>0</v>
      </c>
      <c r="BL1324" s="129">
        <v>0</v>
      </c>
      <c r="BM1324" s="130">
        <v>0</v>
      </c>
      <c r="BN1324" s="131">
        <f>ROUND(SQRT(BL1324^2+BM1324^2)*1000/(1.73*BL1343),0)</f>
        <v>0</v>
      </c>
      <c r="BO1324" s="129">
        <v>0</v>
      </c>
      <c r="BP1324" s="130">
        <v>0</v>
      </c>
      <c r="BQ1324" s="131">
        <f>ROUND(SQRT(BO1324^2+BP1324^2)*1000/(1.73*BO1343),0)</f>
        <v>0</v>
      </c>
      <c r="BR1324" s="129">
        <v>0</v>
      </c>
      <c r="BS1324" s="130">
        <v>0</v>
      </c>
      <c r="BT1324" s="131">
        <f>ROUND(SQRT(BR1324^2+BS1324^2)*1000/(1.73*BR1343),0)</f>
        <v>0</v>
      </c>
      <c r="BU1324" s="129">
        <v>0</v>
      </c>
      <c r="BV1324" s="130">
        <v>0</v>
      </c>
      <c r="BW1324" s="131">
        <f>ROUND(SQRT(BU1324^2+BV1324^2)*1000/(1.73*BU1343),0)</f>
        <v>0</v>
      </c>
      <c r="BX1324" s="129">
        <v>0</v>
      </c>
      <c r="BY1324" s="130">
        <v>0</v>
      </c>
      <c r="BZ1324" s="131">
        <f>ROUND(SQRT(BX1324^2+BY1324^2)*1000/(1.73*BX1343),0)</f>
        <v>0</v>
      </c>
    </row>
    <row r="1325" s="43" customFormat="1" ht="20.25">
      <c r="A1325" s="38"/>
      <c r="B1325" s="114"/>
      <c r="C1325" s="351" t="s">
        <v>392</v>
      </c>
      <c r="D1325" s="38"/>
      <c r="E1325" s="117"/>
      <c r="F1325" s="116">
        <v>10</v>
      </c>
      <c r="G1325" s="111">
        <v>0</v>
      </c>
      <c r="H1325" s="112">
        <v>0</v>
      </c>
      <c r="I1325" s="118">
        <f t="shared" ref="I1325:I1328" si="1541">ROUND(SQRT(G1325^2+H1325^2)*1000/(1.73*G1345),0)</f>
        <v>0</v>
      </c>
      <c r="J1325" s="111">
        <v>0</v>
      </c>
      <c r="K1325" s="112">
        <v>0</v>
      </c>
      <c r="L1325" s="118">
        <f t="shared" ref="L1325:L1328" si="1542">ROUND(SQRT(J1325^2+K1325^2)*1000/(1.73*J1345),0)</f>
        <v>0</v>
      </c>
      <c r="M1325" s="111">
        <v>0</v>
      </c>
      <c r="N1325" s="112">
        <v>0</v>
      </c>
      <c r="O1325" s="118">
        <f t="shared" ref="O1325:O1328" si="1543">ROUND(SQRT(M1325^2+N1325^2)*1000/(1.73*M1345),0)</f>
        <v>0</v>
      </c>
      <c r="P1325" s="111">
        <v>0</v>
      </c>
      <c r="Q1325" s="112">
        <v>0</v>
      </c>
      <c r="R1325" s="118">
        <f t="shared" ref="R1325:R1328" si="1544">ROUND(SQRT(P1325^2+Q1325^2)*1000/(1.73*P1345),0)</f>
        <v>0</v>
      </c>
      <c r="S1325" s="111">
        <v>0</v>
      </c>
      <c r="T1325" s="112">
        <v>0</v>
      </c>
      <c r="U1325" s="118">
        <f t="shared" ref="U1325:U1328" si="1545">ROUND(SQRT(S1325^2+T1325^2)*1000/(1.73*S1345),0)</f>
        <v>0</v>
      </c>
      <c r="V1325" s="111">
        <v>0</v>
      </c>
      <c r="W1325" s="112">
        <v>0</v>
      </c>
      <c r="X1325" s="118">
        <f t="shared" ref="X1325:X1328" si="1546">ROUND(SQRT(V1325^2+W1325^2)*1000/(1.73*V1345),0)</f>
        <v>0</v>
      </c>
      <c r="Y1325" s="111">
        <v>0</v>
      </c>
      <c r="Z1325" s="112">
        <v>0</v>
      </c>
      <c r="AA1325" s="118">
        <v>0</v>
      </c>
      <c r="AB1325" s="111">
        <v>0</v>
      </c>
      <c r="AC1325" s="112">
        <v>0</v>
      </c>
      <c r="AD1325" s="118">
        <f t="shared" ref="AD1325:AD1328" si="1547">ROUND(SQRT(AB1325^2+AC1325^2)*1000/(1.73*AB1345),0)</f>
        <v>0</v>
      </c>
      <c r="AE1325" s="111">
        <v>0</v>
      </c>
      <c r="AF1325" s="112">
        <v>0</v>
      </c>
      <c r="AG1325" s="118">
        <f t="shared" ref="AG1325:AG1328" si="1548">ROUND(SQRT(AE1325^2+AF1325^2)*1000/(1.73*AE1345),0)</f>
        <v>0</v>
      </c>
      <c r="AH1325" s="111">
        <v>0</v>
      </c>
      <c r="AI1325" s="112">
        <v>0</v>
      </c>
      <c r="AJ1325" s="118">
        <f t="shared" ref="AJ1325:AJ1328" si="1549">ROUND(SQRT(AH1325^2+AI1325^2)*1000/(1.73*AH1345),0)</f>
        <v>0</v>
      </c>
      <c r="AK1325" s="111">
        <v>0</v>
      </c>
      <c r="AL1325" s="112">
        <v>0</v>
      </c>
      <c r="AM1325" s="118">
        <f t="shared" ref="AM1325:AM1328" si="1550">ROUND(SQRT(AK1325^2+AL1325^2)*1000/(1.73*AK1345),0)</f>
        <v>0</v>
      </c>
      <c r="AN1325" s="111">
        <v>0</v>
      </c>
      <c r="AO1325" s="112">
        <v>0</v>
      </c>
      <c r="AP1325" s="118">
        <f t="shared" ref="AP1325:AP1328" si="1551">ROUND(SQRT(AN1325^2+AO1325^2)*1000/(1.73*AN1345),0)</f>
        <v>0</v>
      </c>
      <c r="AQ1325" s="111">
        <v>0</v>
      </c>
      <c r="AR1325" s="112">
        <v>0</v>
      </c>
      <c r="AS1325" s="118">
        <f t="shared" ref="AS1325:AS1328" si="1552">ROUND(SQRT(AQ1325^2+AR1325^2)*1000/(1.73*AQ1345),0)</f>
        <v>0</v>
      </c>
      <c r="AT1325" s="111">
        <v>0</v>
      </c>
      <c r="AU1325" s="112">
        <v>0</v>
      </c>
      <c r="AV1325" s="118">
        <f t="shared" ref="AV1325:AV1328" si="1553">ROUND(SQRT(AT1325^2+AU1325^2)*1000/(1.73*AT1345),0)</f>
        <v>0</v>
      </c>
      <c r="AW1325" s="111">
        <v>0</v>
      </c>
      <c r="AX1325" s="112">
        <v>0</v>
      </c>
      <c r="AY1325" s="118">
        <f t="shared" ref="AY1325:AY1328" si="1554">ROUND(SQRT(AW1325^2+AX1325^2)*1000/(1.73*AW1345),0)</f>
        <v>0</v>
      </c>
      <c r="AZ1325" s="111">
        <v>0</v>
      </c>
      <c r="BA1325" s="112">
        <v>0</v>
      </c>
      <c r="BB1325" s="118">
        <f t="shared" ref="BB1325:BB1328" si="1555">ROUND(SQRT(AZ1325^2+BA1325^2)*1000/(1.73*AZ1345),0)</f>
        <v>0</v>
      </c>
      <c r="BC1325" s="111">
        <v>0</v>
      </c>
      <c r="BD1325" s="112">
        <v>0</v>
      </c>
      <c r="BE1325" s="118">
        <f t="shared" ref="BE1325:BE1328" si="1556">ROUND(SQRT(BC1325^2+BD1325^2)*1000/(1.73*BC1345),0)</f>
        <v>0</v>
      </c>
      <c r="BF1325" s="111">
        <v>0</v>
      </c>
      <c r="BG1325" s="112">
        <v>0</v>
      </c>
      <c r="BH1325" s="118">
        <f t="shared" ref="BH1325:BH1328" si="1557">ROUND(SQRT(BF1325^2+BG1325^2)*1000/(1.73*BF1345),0)</f>
        <v>0</v>
      </c>
      <c r="BI1325" s="111">
        <v>0</v>
      </c>
      <c r="BJ1325" s="112">
        <v>0</v>
      </c>
      <c r="BK1325" s="118">
        <f t="shared" ref="BK1325:BK1328" si="1558">ROUND(SQRT(BI1325^2+BJ1325^2)*1000/(1.73*BI1345),0)</f>
        <v>0</v>
      </c>
      <c r="BL1325" s="111">
        <v>0</v>
      </c>
      <c r="BM1325" s="112">
        <v>0</v>
      </c>
      <c r="BN1325" s="118">
        <f t="shared" ref="BN1325:BN1328" si="1559">ROUND(SQRT(BL1325^2+BM1325^2)*1000/(1.73*BL1345),0)</f>
        <v>0</v>
      </c>
      <c r="BO1325" s="111">
        <v>0</v>
      </c>
      <c r="BP1325" s="112">
        <v>0</v>
      </c>
      <c r="BQ1325" s="118">
        <f t="shared" ref="BQ1325:BQ1328" si="1560">ROUND(SQRT(BO1325^2+BP1325^2)*1000/(1.73*BO1345),0)</f>
        <v>0</v>
      </c>
      <c r="BR1325" s="111">
        <v>0</v>
      </c>
      <c r="BS1325" s="112">
        <v>0</v>
      </c>
      <c r="BT1325" s="118">
        <f t="shared" ref="BT1325:BT1328" si="1561">ROUND(SQRT(BR1325^2+BS1325^2)*1000/(1.73*BR1345),0)</f>
        <v>0</v>
      </c>
      <c r="BU1325" s="111">
        <v>0</v>
      </c>
      <c r="BV1325" s="112">
        <v>0</v>
      </c>
      <c r="BW1325" s="118">
        <f t="shared" ref="BW1325:BW1328" si="1562">ROUND(SQRT(BU1325^2+BV1325^2)*1000/(1.73*BU1345),0)</f>
        <v>0</v>
      </c>
      <c r="BX1325" s="111">
        <v>0</v>
      </c>
      <c r="BY1325" s="112">
        <v>0</v>
      </c>
      <c r="BZ1325" s="118">
        <f t="shared" ref="BZ1325:BZ1328" si="1563">ROUND(SQRT(BX1325^2+BY1325^2)*1000/(1.73*BX1345),0)</f>
        <v>0</v>
      </c>
    </row>
    <row r="1326" s="43" customFormat="1" ht="20.25">
      <c r="A1326" s="38"/>
      <c r="B1326" s="114" t="s">
        <v>329</v>
      </c>
      <c r="C1326" s="352" t="s">
        <v>393</v>
      </c>
      <c r="D1326" s="38"/>
      <c r="E1326" s="110"/>
      <c r="F1326" s="116">
        <v>10</v>
      </c>
      <c r="G1326" s="111">
        <v>0</v>
      </c>
      <c r="H1326" s="112">
        <v>0</v>
      </c>
      <c r="I1326" s="113">
        <f t="shared" si="1541"/>
        <v>0</v>
      </c>
      <c r="J1326" s="111">
        <v>0</v>
      </c>
      <c r="K1326" s="112">
        <v>0</v>
      </c>
      <c r="L1326" s="113">
        <f t="shared" si="1542"/>
        <v>0</v>
      </c>
      <c r="M1326" s="111">
        <v>0</v>
      </c>
      <c r="N1326" s="112">
        <v>0</v>
      </c>
      <c r="O1326" s="113">
        <f t="shared" si="1543"/>
        <v>0</v>
      </c>
      <c r="P1326" s="111">
        <v>0</v>
      </c>
      <c r="Q1326" s="112">
        <v>0</v>
      </c>
      <c r="R1326" s="113">
        <f t="shared" si="1544"/>
        <v>0</v>
      </c>
      <c r="S1326" s="111">
        <v>0</v>
      </c>
      <c r="T1326" s="112">
        <v>0</v>
      </c>
      <c r="U1326" s="113">
        <f t="shared" si="1545"/>
        <v>0</v>
      </c>
      <c r="V1326" s="111">
        <v>0</v>
      </c>
      <c r="W1326" s="112">
        <v>0</v>
      </c>
      <c r="X1326" s="113">
        <f t="shared" si="1546"/>
        <v>0</v>
      </c>
      <c r="Y1326" s="111">
        <v>0</v>
      </c>
      <c r="Z1326" s="112">
        <v>0</v>
      </c>
      <c r="AA1326" s="113">
        <v>0</v>
      </c>
      <c r="AB1326" s="111">
        <v>0</v>
      </c>
      <c r="AC1326" s="112">
        <v>0</v>
      </c>
      <c r="AD1326" s="113">
        <f t="shared" si="1547"/>
        <v>0</v>
      </c>
      <c r="AE1326" s="111">
        <v>0</v>
      </c>
      <c r="AF1326" s="112">
        <v>0</v>
      </c>
      <c r="AG1326" s="113">
        <f t="shared" si="1548"/>
        <v>0</v>
      </c>
      <c r="AH1326" s="111">
        <v>0</v>
      </c>
      <c r="AI1326" s="112">
        <v>0</v>
      </c>
      <c r="AJ1326" s="113">
        <f t="shared" si="1549"/>
        <v>0</v>
      </c>
      <c r="AK1326" s="111">
        <v>0</v>
      </c>
      <c r="AL1326" s="112">
        <v>0</v>
      </c>
      <c r="AM1326" s="113">
        <f t="shared" si="1550"/>
        <v>0</v>
      </c>
      <c r="AN1326" s="111">
        <v>0</v>
      </c>
      <c r="AO1326" s="112">
        <v>0</v>
      </c>
      <c r="AP1326" s="113">
        <f t="shared" si="1551"/>
        <v>0</v>
      </c>
      <c r="AQ1326" s="111">
        <v>0</v>
      </c>
      <c r="AR1326" s="112">
        <v>0</v>
      </c>
      <c r="AS1326" s="113">
        <f t="shared" si="1552"/>
        <v>0</v>
      </c>
      <c r="AT1326" s="111">
        <v>0</v>
      </c>
      <c r="AU1326" s="112">
        <v>0</v>
      </c>
      <c r="AV1326" s="113">
        <f t="shared" si="1553"/>
        <v>0</v>
      </c>
      <c r="AW1326" s="111">
        <v>0</v>
      </c>
      <c r="AX1326" s="112">
        <v>0</v>
      </c>
      <c r="AY1326" s="113">
        <f t="shared" si="1554"/>
        <v>0</v>
      </c>
      <c r="AZ1326" s="111">
        <v>0</v>
      </c>
      <c r="BA1326" s="112">
        <v>0</v>
      </c>
      <c r="BB1326" s="113">
        <f t="shared" si="1555"/>
        <v>0</v>
      </c>
      <c r="BC1326" s="111">
        <v>0</v>
      </c>
      <c r="BD1326" s="112">
        <v>0</v>
      </c>
      <c r="BE1326" s="113">
        <f t="shared" si="1556"/>
        <v>0</v>
      </c>
      <c r="BF1326" s="111">
        <v>0</v>
      </c>
      <c r="BG1326" s="112">
        <v>0</v>
      </c>
      <c r="BH1326" s="113">
        <f t="shared" si="1557"/>
        <v>0</v>
      </c>
      <c r="BI1326" s="111">
        <v>0</v>
      </c>
      <c r="BJ1326" s="112">
        <v>0</v>
      </c>
      <c r="BK1326" s="113">
        <f t="shared" si="1558"/>
        <v>0</v>
      </c>
      <c r="BL1326" s="111">
        <v>0</v>
      </c>
      <c r="BM1326" s="112">
        <v>0</v>
      </c>
      <c r="BN1326" s="113">
        <f t="shared" si="1559"/>
        <v>0</v>
      </c>
      <c r="BO1326" s="111">
        <v>0</v>
      </c>
      <c r="BP1326" s="112">
        <v>0</v>
      </c>
      <c r="BQ1326" s="113">
        <f t="shared" si="1560"/>
        <v>0</v>
      </c>
      <c r="BR1326" s="111">
        <v>0</v>
      </c>
      <c r="BS1326" s="112">
        <v>0</v>
      </c>
      <c r="BT1326" s="113">
        <f t="shared" si="1561"/>
        <v>0</v>
      </c>
      <c r="BU1326" s="111">
        <v>0</v>
      </c>
      <c r="BV1326" s="112">
        <v>0</v>
      </c>
      <c r="BW1326" s="113">
        <f t="shared" si="1562"/>
        <v>0</v>
      </c>
      <c r="BX1326" s="111">
        <v>0</v>
      </c>
      <c r="BY1326" s="112">
        <v>0</v>
      </c>
      <c r="BZ1326" s="113">
        <f t="shared" si="1563"/>
        <v>0</v>
      </c>
    </row>
    <row r="1327" s="43" customFormat="1" ht="20.25">
      <c r="A1327" s="38"/>
      <c r="B1327" s="114"/>
      <c r="C1327" s="352" t="s">
        <v>394</v>
      </c>
      <c r="D1327" s="38"/>
      <c r="E1327" s="110"/>
      <c r="F1327" s="116">
        <v>10</v>
      </c>
      <c r="G1327" s="111">
        <v>0</v>
      </c>
      <c r="H1327" s="112">
        <v>0</v>
      </c>
      <c r="I1327" s="113">
        <f t="shared" si="1541"/>
        <v>0</v>
      </c>
      <c r="J1327" s="111">
        <v>0</v>
      </c>
      <c r="K1327" s="112">
        <v>0</v>
      </c>
      <c r="L1327" s="113">
        <f t="shared" si="1542"/>
        <v>0</v>
      </c>
      <c r="M1327" s="111">
        <v>0</v>
      </c>
      <c r="N1327" s="112">
        <v>0</v>
      </c>
      <c r="O1327" s="113">
        <f t="shared" si="1543"/>
        <v>0</v>
      </c>
      <c r="P1327" s="111">
        <v>0</v>
      </c>
      <c r="Q1327" s="112">
        <v>0</v>
      </c>
      <c r="R1327" s="113">
        <f t="shared" si="1544"/>
        <v>0</v>
      </c>
      <c r="S1327" s="111">
        <v>0</v>
      </c>
      <c r="T1327" s="112">
        <v>0</v>
      </c>
      <c r="U1327" s="113">
        <f t="shared" si="1545"/>
        <v>0</v>
      </c>
      <c r="V1327" s="111">
        <v>0</v>
      </c>
      <c r="W1327" s="112">
        <v>0</v>
      </c>
      <c r="X1327" s="113">
        <f t="shared" si="1546"/>
        <v>0</v>
      </c>
      <c r="Y1327" s="111">
        <v>0</v>
      </c>
      <c r="Z1327" s="112">
        <v>0</v>
      </c>
      <c r="AA1327" s="113">
        <v>0</v>
      </c>
      <c r="AB1327" s="111">
        <v>0</v>
      </c>
      <c r="AC1327" s="112">
        <v>0</v>
      </c>
      <c r="AD1327" s="113">
        <f t="shared" si="1547"/>
        <v>0</v>
      </c>
      <c r="AE1327" s="111">
        <v>0</v>
      </c>
      <c r="AF1327" s="112">
        <v>0</v>
      </c>
      <c r="AG1327" s="113">
        <f t="shared" si="1548"/>
        <v>0</v>
      </c>
      <c r="AH1327" s="111">
        <v>0</v>
      </c>
      <c r="AI1327" s="112">
        <v>0</v>
      </c>
      <c r="AJ1327" s="113">
        <f t="shared" si="1549"/>
        <v>0</v>
      </c>
      <c r="AK1327" s="111">
        <v>0</v>
      </c>
      <c r="AL1327" s="112">
        <v>0</v>
      </c>
      <c r="AM1327" s="113">
        <f t="shared" si="1550"/>
        <v>0</v>
      </c>
      <c r="AN1327" s="111">
        <v>0</v>
      </c>
      <c r="AO1327" s="112">
        <v>0</v>
      </c>
      <c r="AP1327" s="113">
        <f t="shared" si="1551"/>
        <v>0</v>
      </c>
      <c r="AQ1327" s="111">
        <v>0</v>
      </c>
      <c r="AR1327" s="112">
        <v>0</v>
      </c>
      <c r="AS1327" s="113">
        <f t="shared" si="1552"/>
        <v>0</v>
      </c>
      <c r="AT1327" s="111">
        <v>0</v>
      </c>
      <c r="AU1327" s="112">
        <v>0</v>
      </c>
      <c r="AV1327" s="113">
        <f t="shared" si="1553"/>
        <v>0</v>
      </c>
      <c r="AW1327" s="111">
        <v>0</v>
      </c>
      <c r="AX1327" s="112">
        <v>0</v>
      </c>
      <c r="AY1327" s="113">
        <f t="shared" si="1554"/>
        <v>0</v>
      </c>
      <c r="AZ1327" s="111">
        <v>0</v>
      </c>
      <c r="BA1327" s="112">
        <v>0</v>
      </c>
      <c r="BB1327" s="113">
        <f t="shared" si="1555"/>
        <v>0</v>
      </c>
      <c r="BC1327" s="111">
        <v>0</v>
      </c>
      <c r="BD1327" s="112">
        <v>0</v>
      </c>
      <c r="BE1327" s="113">
        <f t="shared" si="1556"/>
        <v>0</v>
      </c>
      <c r="BF1327" s="111">
        <v>0</v>
      </c>
      <c r="BG1327" s="112">
        <v>0</v>
      </c>
      <c r="BH1327" s="113">
        <f t="shared" si="1557"/>
        <v>0</v>
      </c>
      <c r="BI1327" s="111">
        <v>0</v>
      </c>
      <c r="BJ1327" s="112">
        <v>0</v>
      </c>
      <c r="BK1327" s="113">
        <f t="shared" si="1558"/>
        <v>0</v>
      </c>
      <c r="BL1327" s="111">
        <v>0</v>
      </c>
      <c r="BM1327" s="112">
        <v>0</v>
      </c>
      <c r="BN1327" s="113">
        <f t="shared" si="1559"/>
        <v>0</v>
      </c>
      <c r="BO1327" s="111">
        <v>0</v>
      </c>
      <c r="BP1327" s="112">
        <v>0</v>
      </c>
      <c r="BQ1327" s="113">
        <f t="shared" si="1560"/>
        <v>0</v>
      </c>
      <c r="BR1327" s="111">
        <v>0</v>
      </c>
      <c r="BS1327" s="112">
        <v>0</v>
      </c>
      <c r="BT1327" s="113">
        <f t="shared" si="1561"/>
        <v>0</v>
      </c>
      <c r="BU1327" s="111">
        <v>0</v>
      </c>
      <c r="BV1327" s="112">
        <v>0</v>
      </c>
      <c r="BW1327" s="113">
        <f t="shared" si="1562"/>
        <v>0</v>
      </c>
      <c r="BX1327" s="111">
        <v>0</v>
      </c>
      <c r="BY1327" s="112">
        <v>0</v>
      </c>
      <c r="BZ1327" s="113">
        <f t="shared" si="1563"/>
        <v>0</v>
      </c>
    </row>
    <row r="1328" s="43" customFormat="1" ht="21">
      <c r="A1328" s="38"/>
      <c r="B1328" s="114" t="s">
        <v>329</v>
      </c>
      <c r="C1328" s="353" t="s">
        <v>395</v>
      </c>
      <c r="D1328" s="217"/>
      <c r="E1328" s="134"/>
      <c r="F1328" s="133">
        <v>10</v>
      </c>
      <c r="G1328" s="135">
        <v>0</v>
      </c>
      <c r="H1328" s="136">
        <v>0</v>
      </c>
      <c r="I1328" s="137">
        <f t="shared" si="1541"/>
        <v>0</v>
      </c>
      <c r="J1328" s="135">
        <v>0</v>
      </c>
      <c r="K1328" s="136">
        <v>0</v>
      </c>
      <c r="L1328" s="137">
        <f t="shared" si="1542"/>
        <v>0</v>
      </c>
      <c r="M1328" s="135">
        <v>0</v>
      </c>
      <c r="N1328" s="136">
        <v>0</v>
      </c>
      <c r="O1328" s="137">
        <f t="shared" si="1543"/>
        <v>0</v>
      </c>
      <c r="P1328" s="135">
        <v>0</v>
      </c>
      <c r="Q1328" s="136">
        <v>0</v>
      </c>
      <c r="R1328" s="137">
        <f t="shared" si="1544"/>
        <v>0</v>
      </c>
      <c r="S1328" s="135">
        <v>0</v>
      </c>
      <c r="T1328" s="136">
        <v>0</v>
      </c>
      <c r="U1328" s="137">
        <f t="shared" si="1545"/>
        <v>0</v>
      </c>
      <c r="V1328" s="135">
        <v>0</v>
      </c>
      <c r="W1328" s="136">
        <v>0</v>
      </c>
      <c r="X1328" s="137">
        <f t="shared" si="1546"/>
        <v>0</v>
      </c>
      <c r="Y1328" s="135">
        <v>0</v>
      </c>
      <c r="Z1328" s="136">
        <v>0</v>
      </c>
      <c r="AA1328" s="137">
        <v>0</v>
      </c>
      <c r="AB1328" s="135">
        <v>0</v>
      </c>
      <c r="AC1328" s="136">
        <v>0</v>
      </c>
      <c r="AD1328" s="137">
        <f t="shared" si="1547"/>
        <v>0</v>
      </c>
      <c r="AE1328" s="135">
        <v>0</v>
      </c>
      <c r="AF1328" s="136">
        <v>0</v>
      </c>
      <c r="AG1328" s="137">
        <f t="shared" si="1548"/>
        <v>0</v>
      </c>
      <c r="AH1328" s="135">
        <v>0</v>
      </c>
      <c r="AI1328" s="136">
        <v>0</v>
      </c>
      <c r="AJ1328" s="137">
        <f t="shared" si="1549"/>
        <v>0</v>
      </c>
      <c r="AK1328" s="135">
        <v>0</v>
      </c>
      <c r="AL1328" s="136">
        <v>0</v>
      </c>
      <c r="AM1328" s="137">
        <f t="shared" si="1550"/>
        <v>0</v>
      </c>
      <c r="AN1328" s="135">
        <v>0</v>
      </c>
      <c r="AO1328" s="136">
        <v>0</v>
      </c>
      <c r="AP1328" s="137">
        <f t="shared" si="1551"/>
        <v>0</v>
      </c>
      <c r="AQ1328" s="135">
        <v>0</v>
      </c>
      <c r="AR1328" s="136">
        <v>0</v>
      </c>
      <c r="AS1328" s="137">
        <f t="shared" si="1552"/>
        <v>0</v>
      </c>
      <c r="AT1328" s="135">
        <v>0</v>
      </c>
      <c r="AU1328" s="136">
        <v>0</v>
      </c>
      <c r="AV1328" s="137">
        <f t="shared" si="1553"/>
        <v>0</v>
      </c>
      <c r="AW1328" s="135">
        <v>0</v>
      </c>
      <c r="AX1328" s="136">
        <v>0</v>
      </c>
      <c r="AY1328" s="137">
        <f t="shared" si="1554"/>
        <v>0</v>
      </c>
      <c r="AZ1328" s="135">
        <v>0</v>
      </c>
      <c r="BA1328" s="136">
        <v>0</v>
      </c>
      <c r="BB1328" s="137">
        <f t="shared" si="1555"/>
        <v>0</v>
      </c>
      <c r="BC1328" s="135">
        <v>0</v>
      </c>
      <c r="BD1328" s="136">
        <v>0</v>
      </c>
      <c r="BE1328" s="137">
        <f t="shared" si="1556"/>
        <v>0</v>
      </c>
      <c r="BF1328" s="135">
        <v>0</v>
      </c>
      <c r="BG1328" s="136">
        <v>0</v>
      </c>
      <c r="BH1328" s="137">
        <f t="shared" si="1557"/>
        <v>0</v>
      </c>
      <c r="BI1328" s="135">
        <v>0</v>
      </c>
      <c r="BJ1328" s="136">
        <v>0</v>
      </c>
      <c r="BK1328" s="137">
        <f t="shared" si="1558"/>
        <v>0</v>
      </c>
      <c r="BL1328" s="135">
        <v>0</v>
      </c>
      <c r="BM1328" s="136">
        <v>0</v>
      </c>
      <c r="BN1328" s="137">
        <f t="shared" si="1559"/>
        <v>0</v>
      </c>
      <c r="BO1328" s="135">
        <v>0</v>
      </c>
      <c r="BP1328" s="136">
        <v>0</v>
      </c>
      <c r="BQ1328" s="137">
        <f t="shared" si="1560"/>
        <v>0</v>
      </c>
      <c r="BR1328" s="135">
        <v>0</v>
      </c>
      <c r="BS1328" s="136">
        <v>0</v>
      </c>
      <c r="BT1328" s="137">
        <f t="shared" si="1561"/>
        <v>0</v>
      </c>
      <c r="BU1328" s="135">
        <v>0</v>
      </c>
      <c r="BV1328" s="136">
        <v>0</v>
      </c>
      <c r="BW1328" s="137">
        <f t="shared" si="1562"/>
        <v>0</v>
      </c>
      <c r="BX1328" s="135">
        <v>0</v>
      </c>
      <c r="BY1328" s="136">
        <v>0</v>
      </c>
      <c r="BZ1328" s="137">
        <f t="shared" si="1563"/>
        <v>0</v>
      </c>
    </row>
    <row r="1329" s="43" customFormat="1" ht="20.25">
      <c r="A1329" s="38"/>
      <c r="B1329" s="114"/>
      <c r="C1329" s="352" t="s">
        <v>32</v>
      </c>
      <c r="D1329" s="38"/>
      <c r="E1329" s="110" t="s">
        <v>33</v>
      </c>
      <c r="F1329" s="196">
        <v>110</v>
      </c>
      <c r="G1329" s="111">
        <v>5.5300000000000002</v>
      </c>
      <c r="H1329" s="112">
        <v>3.6800000000000002</v>
      </c>
      <c r="I1329" s="113">
        <f>ROUND(SQRT(G1329^2+H1329^2)*1000/(1.73*G1343),0)</f>
        <v>33</v>
      </c>
      <c r="J1329" s="111">
        <v>5.2300000000000004</v>
      </c>
      <c r="K1329" s="112">
        <v>3.4900000000000002</v>
      </c>
      <c r="L1329" s="113">
        <f>ROUND(SQRT(J1329^2+K1329^2)*1000/(1.73*J1343),0)</f>
        <v>32</v>
      </c>
      <c r="M1329" s="111">
        <v>5.0700000000000003</v>
      </c>
      <c r="N1329" s="112">
        <v>3.3799999999999999</v>
      </c>
      <c r="O1329" s="113">
        <f>ROUND(SQRT(M1329^2+N1329^2)*1000/(1.73*M1343),0)</f>
        <v>31</v>
      </c>
      <c r="P1329" s="111">
        <v>4.9900000000000002</v>
      </c>
      <c r="Q1329" s="112">
        <v>3.3300000000000001</v>
      </c>
      <c r="R1329" s="113">
        <f>ROUND(SQRT(P1329^2+Q1329^2)*1000/(1.73*P1343),0)</f>
        <v>30</v>
      </c>
      <c r="S1329" s="111">
        <v>4.6200000000000001</v>
      </c>
      <c r="T1329" s="112">
        <v>3.0800000000000001</v>
      </c>
      <c r="U1329" s="113">
        <f>ROUND(SQRT(S1329^2+T1329^2)*1000/(1.73*S1343),0)</f>
        <v>28</v>
      </c>
      <c r="V1329" s="111">
        <v>5.0499999999999998</v>
      </c>
      <c r="W1329" s="112">
        <v>3.3599999999999999</v>
      </c>
      <c r="X1329" s="113">
        <f>ROUND(SQRT(V1329^2+W1329^2)*1000/(1.73*V1343),0)</f>
        <v>30</v>
      </c>
      <c r="Y1329" s="111">
        <v>5.2199999999999998</v>
      </c>
      <c r="Z1329" s="112">
        <v>3.4700000000000002</v>
      </c>
      <c r="AA1329" s="113">
        <v>32</v>
      </c>
      <c r="AB1329" s="111">
        <v>5.7699999999999996</v>
      </c>
      <c r="AC1329" s="112">
        <v>3.8500000000000001</v>
      </c>
      <c r="AD1329" s="113">
        <f>ROUND(SQRT(AB1329^2+AC1329^2)*1000/(1.73*AB1343),0)</f>
        <v>35</v>
      </c>
      <c r="AE1329" s="111">
        <v>6.1399999999999997</v>
      </c>
      <c r="AF1329" s="112">
        <v>4.0800000000000001</v>
      </c>
      <c r="AG1329" s="113">
        <f>ROUND(SQRT(AE1329^2+AF1329^2)*1000/(1.73*AE1343),0)</f>
        <v>37</v>
      </c>
      <c r="AH1329" s="111">
        <v>6.4800000000000004</v>
      </c>
      <c r="AI1329" s="112">
        <v>4.3200000000000003</v>
      </c>
      <c r="AJ1329" s="113">
        <f>ROUND(SQRT(AH1329^2+AI1329^2)*1000/(1.73*AH1343),0)</f>
        <v>39</v>
      </c>
      <c r="AK1329" s="111">
        <v>6.4400000000000004</v>
      </c>
      <c r="AL1329" s="112">
        <v>4.2800000000000002</v>
      </c>
      <c r="AM1329" s="113">
        <f>ROUND(SQRT(AK1329^2+AL1329^2)*1000/(1.73*AK1343),0)</f>
        <v>39</v>
      </c>
      <c r="AN1329" s="111">
        <v>6.6200000000000001</v>
      </c>
      <c r="AO1329" s="112">
        <v>4.4100000000000001</v>
      </c>
      <c r="AP1329" s="113">
        <f>ROUND(SQRT(AN1329^2+AO1329^2)*1000/(1.73*AN1343),0)</f>
        <v>40</v>
      </c>
      <c r="AQ1329" s="111">
        <v>6.5300000000000002</v>
      </c>
      <c r="AR1329" s="112">
        <v>4.3399999999999999</v>
      </c>
      <c r="AS1329" s="113">
        <f>ROUND(SQRT(AQ1329^2+AR1329^2)*1000/(1.73*AQ1343),0)</f>
        <v>40</v>
      </c>
      <c r="AT1329" s="111">
        <v>6.2599999999999998</v>
      </c>
      <c r="AU1329" s="112">
        <v>4.1699999999999999</v>
      </c>
      <c r="AV1329" s="113">
        <f>ROUND(SQRT(AT1329^2+AU1329^2)*1000/(1.73*AT1343),0)</f>
        <v>38</v>
      </c>
      <c r="AW1329" s="111">
        <v>6.4299999999999997</v>
      </c>
      <c r="AX1329" s="112">
        <v>4.29</v>
      </c>
      <c r="AY1329" s="113">
        <f>ROUND(SQRT(AW1329^2+AX1329^2)*1000/(1.73*AW1343),0)</f>
        <v>39</v>
      </c>
      <c r="AZ1329" s="111">
        <v>5.9500000000000002</v>
      </c>
      <c r="BA1329" s="112">
        <v>3.96</v>
      </c>
      <c r="BB1329" s="113">
        <f>ROUND(SQRT(AZ1329^2+BA1329^2)*1000/(1.73*AZ1343),0)</f>
        <v>36</v>
      </c>
      <c r="BC1329" s="111">
        <v>6.4100000000000001</v>
      </c>
      <c r="BD1329" s="112">
        <v>4.2599999999999998</v>
      </c>
      <c r="BE1329" s="113">
        <f>ROUND(SQRT(BC1329^2+BD1329^2)*1000/(1.73*BC1343),0)</f>
        <v>39</v>
      </c>
      <c r="BF1329" s="111">
        <v>6.7000000000000002</v>
      </c>
      <c r="BG1329" s="112">
        <v>4.46</v>
      </c>
      <c r="BH1329" s="113">
        <f>ROUND(SQRT(BF1329^2+BG1329^2)*1000/(1.73*BF1343),0)</f>
        <v>41</v>
      </c>
      <c r="BI1329" s="111">
        <v>6.6399999999999997</v>
      </c>
      <c r="BJ1329" s="112">
        <v>4.4199999999999999</v>
      </c>
      <c r="BK1329" s="113">
        <f>ROUND(SQRT(BI1329^2+BJ1329^2)*1000/(1.73*BI1343),0)</f>
        <v>40</v>
      </c>
      <c r="BL1329" s="111">
        <v>6.9400000000000004</v>
      </c>
      <c r="BM1329" s="112">
        <v>4.6200000000000001</v>
      </c>
      <c r="BN1329" s="113">
        <f>ROUND(SQRT(BL1329^2+BM1329^2)*1000/(1.73*BL1343),0)</f>
        <v>42</v>
      </c>
      <c r="BO1329" s="111">
        <v>7.0199999999999996</v>
      </c>
      <c r="BP1329" s="112">
        <v>4.6699999999999999</v>
      </c>
      <c r="BQ1329" s="113">
        <f>ROUND(SQRT(BO1329^2+BP1329^2)*1000/(1.73*BO1343),0)</f>
        <v>43</v>
      </c>
      <c r="BR1329" s="111">
        <v>6.9500000000000002</v>
      </c>
      <c r="BS1329" s="112">
        <v>4.6200000000000001</v>
      </c>
      <c r="BT1329" s="113">
        <f>ROUND(SQRT(BR1329^2+BS1329^2)*1000/(1.73*BR1343),0)</f>
        <v>42</v>
      </c>
      <c r="BU1329" s="111">
        <v>6.7300000000000004</v>
      </c>
      <c r="BV1329" s="112">
        <v>4.4800000000000004</v>
      </c>
      <c r="BW1329" s="113">
        <f>ROUND(SQRT(BU1329^2+BV1329^2)*1000/(1.73*BU1343),0)</f>
        <v>41</v>
      </c>
      <c r="BX1329" s="111">
        <v>6.2800000000000002</v>
      </c>
      <c r="BY1329" s="112">
        <v>4.1699999999999999</v>
      </c>
      <c r="BZ1329" s="113">
        <f>ROUND(SQRT(BX1329^2+BY1329^2)*1000/(1.73*BX1343),0)</f>
        <v>38</v>
      </c>
      <c r="CA1329" s="43"/>
      <c r="CB1329" s="43"/>
      <c r="CC1329" s="43"/>
      <c r="CD1329" s="43"/>
      <c r="CE1329" s="43"/>
      <c r="CF1329" s="43"/>
      <c r="CG1329" s="43"/>
      <c r="CH1329" s="43"/>
      <c r="CI1329" s="43"/>
      <c r="CJ1329" s="43"/>
      <c r="CK1329" s="43"/>
      <c r="CL1329" s="43"/>
      <c r="CM1329" s="43"/>
      <c r="CN1329" s="43"/>
      <c r="CO1329" s="43"/>
      <c r="CP1329" s="43"/>
      <c r="CQ1329" s="43"/>
      <c r="CR1329" s="43"/>
      <c r="CS1329" s="43"/>
      <c r="CT1329" s="43"/>
      <c r="CU1329" s="43"/>
      <c r="CV1329" s="43"/>
      <c r="CW1329" s="43"/>
      <c r="CX1329" s="43"/>
      <c r="CY1329" s="43"/>
      <c r="CZ1329" s="43"/>
      <c r="DA1329" s="43"/>
      <c r="DB1329" s="43"/>
      <c r="DC1329" s="43"/>
      <c r="DD1329" s="43"/>
      <c r="DE1329" s="43"/>
    </row>
    <row r="1330" s="43" customFormat="1" ht="20.25">
      <c r="A1330" s="38"/>
      <c r="B1330" s="114"/>
      <c r="C1330" s="352" t="s">
        <v>351</v>
      </c>
      <c r="D1330" s="38"/>
      <c r="E1330" s="117" t="s">
        <v>35</v>
      </c>
      <c r="F1330" s="116">
        <v>10</v>
      </c>
      <c r="G1330" s="111">
        <v>2.48</v>
      </c>
      <c r="H1330" s="112">
        <v>1.6499999999999999</v>
      </c>
      <c r="I1330" s="118">
        <f>ROUND(SQRT(G1330^2+H1330^2)*1000/(1.73*G1345),0)</f>
        <v>165</v>
      </c>
      <c r="J1330" s="111">
        <v>2.3999999999999999</v>
      </c>
      <c r="K1330" s="112">
        <v>1.6000000000000001</v>
      </c>
      <c r="L1330" s="118">
        <f>ROUND(SQRT(J1330^2+K1330^2)*1000/(1.73*J1345),0)</f>
        <v>160</v>
      </c>
      <c r="M1330" s="111">
        <v>2.3799999999999999</v>
      </c>
      <c r="N1330" s="112">
        <v>1.5800000000000001</v>
      </c>
      <c r="O1330" s="118">
        <f>ROUND(SQRT(M1330^2+N1330^2)*1000/(1.73*M1345),0)</f>
        <v>158</v>
      </c>
      <c r="P1330" s="111">
        <v>2.3799999999999999</v>
      </c>
      <c r="Q1330" s="112">
        <v>1.5900000000000001</v>
      </c>
      <c r="R1330" s="118">
        <f>ROUND(SQRT(P1330^2+Q1330^2)*1000/(1.73*P1345),0)</f>
        <v>159</v>
      </c>
      <c r="S1330" s="111">
        <v>2.04</v>
      </c>
      <c r="T1330" s="112">
        <v>1.3600000000000001</v>
      </c>
      <c r="U1330" s="118">
        <f>ROUND(SQRT(S1330^2+T1330^2)*1000/(1.73*S1345),0)</f>
        <v>136</v>
      </c>
      <c r="V1330" s="111">
        <v>2.4500000000000002</v>
      </c>
      <c r="W1330" s="112">
        <v>1.6299999999999999</v>
      </c>
      <c r="X1330" s="118">
        <f>ROUND(SQRT(V1330^2+W1330^2)*1000/(1.73*V1345),0)</f>
        <v>163</v>
      </c>
      <c r="Y1330" s="111">
        <v>2.4399999999999999</v>
      </c>
      <c r="Z1330" s="112">
        <v>1.6200000000000001</v>
      </c>
      <c r="AA1330" s="118">
        <v>162</v>
      </c>
      <c r="AB1330" s="111">
        <v>2.6400000000000001</v>
      </c>
      <c r="AC1330" s="112">
        <v>1.76</v>
      </c>
      <c r="AD1330" s="118">
        <f>ROUND(SQRT(AB1330^2+AC1330^2)*1000/(1.73*AB1345),0)</f>
        <v>176</v>
      </c>
      <c r="AE1330" s="111">
        <v>2.6499999999999999</v>
      </c>
      <c r="AF1330" s="112">
        <v>1.76</v>
      </c>
      <c r="AG1330" s="118">
        <f>ROUND(SQRT(AE1330^2+AF1330^2)*1000/(1.73*AE1345),0)</f>
        <v>176</v>
      </c>
      <c r="AH1330" s="111">
        <v>2.7400000000000002</v>
      </c>
      <c r="AI1330" s="112">
        <v>1.8300000000000001</v>
      </c>
      <c r="AJ1330" s="118">
        <f>ROUND(SQRT(AH1330^2+AI1330^2)*1000/(1.73*AH1345),0)</f>
        <v>183</v>
      </c>
      <c r="AK1330" s="111">
        <v>2.6200000000000001</v>
      </c>
      <c r="AL1330" s="112">
        <v>1.74</v>
      </c>
      <c r="AM1330" s="118">
        <f>ROUND(SQRT(AK1330^2+AL1330^2)*1000/(1.73*AK1345),0)</f>
        <v>174</v>
      </c>
      <c r="AN1330" s="111">
        <v>2.73</v>
      </c>
      <c r="AO1330" s="112">
        <v>1.8200000000000001</v>
      </c>
      <c r="AP1330" s="118">
        <f>ROUND(SQRT(AN1330^2+AO1330^2)*1000/(1.73*AN1345),0)</f>
        <v>182</v>
      </c>
      <c r="AQ1330" s="111">
        <v>2.6800000000000002</v>
      </c>
      <c r="AR1330" s="112">
        <v>1.78</v>
      </c>
      <c r="AS1330" s="118">
        <f>ROUND(SQRT(AQ1330^2+AR1330^2)*1000/(1.73*AQ1345),0)</f>
        <v>178</v>
      </c>
      <c r="AT1330" s="111">
        <v>2.54</v>
      </c>
      <c r="AU1330" s="112">
        <v>1.7</v>
      </c>
      <c r="AV1330" s="118">
        <f>ROUND(SQRT(AT1330^2+AU1330^2)*1000/(1.73*AT1345),0)</f>
        <v>169</v>
      </c>
      <c r="AW1330" s="111">
        <v>2.5699999999999998</v>
      </c>
      <c r="AX1330" s="112">
        <v>1.71</v>
      </c>
      <c r="AY1330" s="118">
        <f>ROUND(SQRT(AW1330^2+AX1330^2)*1000/(1.73*AW1345),0)</f>
        <v>171</v>
      </c>
      <c r="AZ1330" s="111">
        <v>2.6000000000000001</v>
      </c>
      <c r="BA1330" s="112">
        <v>1.73</v>
      </c>
      <c r="BB1330" s="118">
        <f>ROUND(SQRT(AZ1330^2+BA1330^2)*1000/(1.73*AZ1345),0)</f>
        <v>173</v>
      </c>
      <c r="BC1330" s="111">
        <v>2.6400000000000001</v>
      </c>
      <c r="BD1330" s="112">
        <v>1.75</v>
      </c>
      <c r="BE1330" s="118">
        <f>ROUND(SQRT(BC1330^2+BD1330^2)*1000/(1.73*BC1345),0)</f>
        <v>176</v>
      </c>
      <c r="BF1330" s="111">
        <v>2.8199999999999998</v>
      </c>
      <c r="BG1330" s="112">
        <v>1.8799999999999999</v>
      </c>
      <c r="BH1330" s="118">
        <f>ROUND(SQRT(BF1330^2+BG1330^2)*1000/(1.73*BF1345),0)</f>
        <v>188</v>
      </c>
      <c r="BI1330" s="111">
        <v>2.9300000000000002</v>
      </c>
      <c r="BJ1330" s="112">
        <v>1.95</v>
      </c>
      <c r="BK1330" s="118">
        <f>ROUND(SQRT(BI1330^2+BJ1330^2)*1000/(1.73*BI1345),0)</f>
        <v>195</v>
      </c>
      <c r="BL1330" s="111">
        <v>2.9199999999999999</v>
      </c>
      <c r="BM1330" s="112">
        <v>1.9399999999999999</v>
      </c>
      <c r="BN1330" s="118">
        <f>ROUND(SQRT(BL1330^2+BM1330^2)*1000/(1.73*BL1345),0)</f>
        <v>194</v>
      </c>
      <c r="BO1330" s="111">
        <v>2.9500000000000002</v>
      </c>
      <c r="BP1330" s="112">
        <v>1.96</v>
      </c>
      <c r="BQ1330" s="118">
        <f>ROUND(SQRT(BO1330^2+BP1330^2)*1000/(1.73*BO1345),0)</f>
        <v>196</v>
      </c>
      <c r="BR1330" s="111">
        <v>2.9199999999999999</v>
      </c>
      <c r="BS1330" s="112">
        <v>1.9399999999999999</v>
      </c>
      <c r="BT1330" s="118">
        <f>ROUND(SQRT(BR1330^2+BS1330^2)*1000/(1.73*BR1345),0)</f>
        <v>194</v>
      </c>
      <c r="BU1330" s="111">
        <v>2.9399999999999999</v>
      </c>
      <c r="BV1330" s="112">
        <v>1.96</v>
      </c>
      <c r="BW1330" s="118">
        <f>ROUND(SQRT(BU1330^2+BV1330^2)*1000/(1.73*BU1345),0)</f>
        <v>196</v>
      </c>
      <c r="BX1330" s="111">
        <v>2.8300000000000001</v>
      </c>
      <c r="BY1330" s="112">
        <v>1.8799999999999999</v>
      </c>
      <c r="BZ1330" s="118">
        <f>ROUND(SQRT(BX1330^2+BY1330^2)*1000/(1.73*BX1345),0)</f>
        <v>188</v>
      </c>
      <c r="CA1330" s="43"/>
      <c r="CB1330" s="43"/>
      <c r="CC1330" s="43"/>
      <c r="CD1330" s="43"/>
      <c r="CE1330" s="43"/>
      <c r="CF1330" s="43"/>
      <c r="CG1330" s="43"/>
      <c r="CH1330" s="43"/>
      <c r="CI1330" s="43"/>
      <c r="CJ1330" s="43"/>
      <c r="CK1330" s="43"/>
      <c r="CL1330" s="43"/>
      <c r="CM1330" s="43"/>
      <c r="CN1330" s="43"/>
      <c r="CO1330" s="43"/>
      <c r="CP1330" s="43"/>
      <c r="CQ1330" s="43"/>
      <c r="CR1330" s="43"/>
      <c r="CS1330" s="43"/>
      <c r="CT1330" s="43"/>
      <c r="CU1330" s="43"/>
      <c r="CV1330" s="43"/>
      <c r="CW1330" s="43"/>
      <c r="CX1330" s="43"/>
      <c r="CY1330" s="43"/>
      <c r="CZ1330" s="43"/>
      <c r="DA1330" s="43"/>
      <c r="DB1330" s="43"/>
      <c r="DC1330" s="43"/>
      <c r="DD1330" s="43"/>
      <c r="DE1330" s="43"/>
    </row>
    <row r="1331" s="43" customFormat="1" ht="20.25">
      <c r="A1331" s="38"/>
      <c r="B1331" s="114"/>
      <c r="C1331" s="351" t="s">
        <v>352</v>
      </c>
      <c r="D1331" s="38"/>
      <c r="E1331" s="117" t="s">
        <v>35</v>
      </c>
      <c r="F1331" s="116">
        <v>10</v>
      </c>
      <c r="G1331" s="111">
        <v>3.0499999999999998</v>
      </c>
      <c r="H1331" s="112">
        <v>2.0299999999999998</v>
      </c>
      <c r="I1331" s="118">
        <f>ROUND(SQRT(G1331^2+H1331^2)*1000/(1.73*G1347),0)</f>
        <v>203</v>
      </c>
      <c r="J1331" s="111">
        <v>2.8300000000000001</v>
      </c>
      <c r="K1331" s="112">
        <v>1.8899999999999999</v>
      </c>
      <c r="L1331" s="118">
        <f>ROUND(SQRT(J1331^2+K1331^2)*1000/(1.73*J1347),0)</f>
        <v>189</v>
      </c>
      <c r="M1331" s="111">
        <v>2.6899999999999999</v>
      </c>
      <c r="N1331" s="112">
        <v>1.8</v>
      </c>
      <c r="O1331" s="118">
        <f>ROUND(SQRT(M1331^2+N1331^2)*1000/(1.73*M1347),0)</f>
        <v>179</v>
      </c>
      <c r="P1331" s="111">
        <v>2.6099999999999999</v>
      </c>
      <c r="Q1331" s="112">
        <v>1.74</v>
      </c>
      <c r="R1331" s="118">
        <f>ROUND(SQRT(P1331^2+Q1331^2)*1000/(1.73*P1347),0)</f>
        <v>174</v>
      </c>
      <c r="S1331" s="111">
        <v>2.5800000000000001</v>
      </c>
      <c r="T1331" s="112">
        <v>1.72</v>
      </c>
      <c r="U1331" s="118">
        <f>ROUND(SQRT(S1331^2+T1331^2)*1000/(1.73*S1347),0)</f>
        <v>172</v>
      </c>
      <c r="V1331" s="111">
        <v>2.6000000000000001</v>
      </c>
      <c r="W1331" s="112">
        <v>1.73</v>
      </c>
      <c r="X1331" s="118">
        <f>ROUND(SQRT(V1331^2+W1331^2)*1000/(1.73*V1347),0)</f>
        <v>173</v>
      </c>
      <c r="Y1331" s="111">
        <v>2.7799999999999998</v>
      </c>
      <c r="Z1331" s="112">
        <v>1.8500000000000001</v>
      </c>
      <c r="AA1331" s="118">
        <v>185</v>
      </c>
      <c r="AB1331" s="111">
        <v>3.1299999999999999</v>
      </c>
      <c r="AC1331" s="112">
        <v>2.0899999999999999</v>
      </c>
      <c r="AD1331" s="118">
        <f>ROUND(SQRT(AB1331^2+AC1331^2)*1000/(1.73*AB1347),0)</f>
        <v>209</v>
      </c>
      <c r="AE1331" s="111">
        <v>3.4900000000000002</v>
      </c>
      <c r="AF1331" s="112">
        <v>2.3199999999999998</v>
      </c>
      <c r="AG1331" s="118">
        <f>ROUND(SQRT(AE1331^2+AF1331^2)*1000/(1.73*AE1347),0)</f>
        <v>232</v>
      </c>
      <c r="AH1331" s="111">
        <v>3.7400000000000002</v>
      </c>
      <c r="AI1331" s="112">
        <v>2.4900000000000002</v>
      </c>
      <c r="AJ1331" s="118">
        <f>ROUND(SQRT(AH1331^2+AI1331^2)*1000/(1.73*AH1347),0)</f>
        <v>249</v>
      </c>
      <c r="AK1331" s="111">
        <v>3.8199999999999998</v>
      </c>
      <c r="AL1331" s="112">
        <v>2.54</v>
      </c>
      <c r="AM1331" s="118">
        <f>ROUND(SQRT(AK1331^2+AL1331^2)*1000/(1.73*AK1347),0)</f>
        <v>254</v>
      </c>
      <c r="AN1331" s="111">
        <v>3.8900000000000001</v>
      </c>
      <c r="AO1331" s="112">
        <v>2.5899999999999999</v>
      </c>
      <c r="AP1331" s="118">
        <f>ROUND(SQRT(AN1331^2+AO1331^2)*1000/(1.73*AN1347),0)</f>
        <v>259</v>
      </c>
      <c r="AQ1331" s="111">
        <v>3.8500000000000001</v>
      </c>
      <c r="AR1331" s="112">
        <v>2.5600000000000001</v>
      </c>
      <c r="AS1331" s="118">
        <f>ROUND(SQRT(AQ1331^2+AR1331^2)*1000/(1.73*AQ1347),0)</f>
        <v>256</v>
      </c>
      <c r="AT1331" s="111">
        <v>3.7200000000000002</v>
      </c>
      <c r="AU1331" s="112">
        <v>2.4700000000000002</v>
      </c>
      <c r="AV1331" s="118">
        <f>ROUND(SQRT(AT1331^2+AU1331^2)*1000/(1.73*AT1347),0)</f>
        <v>247</v>
      </c>
      <c r="AW1331" s="111">
        <v>3.8599999999999999</v>
      </c>
      <c r="AX1331" s="112">
        <v>2.5800000000000001</v>
      </c>
      <c r="AY1331" s="118">
        <f>ROUND(SQRT(AW1331^2+AX1331^2)*1000/(1.73*AW1347),0)</f>
        <v>257</v>
      </c>
      <c r="AZ1331" s="111">
        <v>3.3500000000000001</v>
      </c>
      <c r="BA1331" s="112">
        <v>2.23</v>
      </c>
      <c r="BB1331" s="118">
        <f>ROUND(SQRT(AZ1331^2+BA1331^2)*1000/(1.73*AZ1347),0)</f>
        <v>223</v>
      </c>
      <c r="BC1331" s="111">
        <v>3.77</v>
      </c>
      <c r="BD1331" s="112">
        <v>2.5099999999999998</v>
      </c>
      <c r="BE1331" s="118">
        <f>ROUND(SQRT(BC1331^2+BD1331^2)*1000/(1.73*BC1347),0)</f>
        <v>251</v>
      </c>
      <c r="BF1331" s="111">
        <v>3.8799999999999999</v>
      </c>
      <c r="BG1331" s="112">
        <v>2.5800000000000001</v>
      </c>
      <c r="BH1331" s="118">
        <f>ROUND(SQRT(BF1331^2+BG1331^2)*1000/(1.73*BF1347),0)</f>
        <v>258</v>
      </c>
      <c r="BI1331" s="111">
        <v>3.71</v>
      </c>
      <c r="BJ1331" s="112">
        <v>2.4700000000000002</v>
      </c>
      <c r="BK1331" s="118">
        <f>ROUND(SQRT(BI1331^2+BJ1331^2)*1000/(1.73*BI1347),0)</f>
        <v>247</v>
      </c>
      <c r="BL1331" s="111">
        <v>4.0199999999999996</v>
      </c>
      <c r="BM1331" s="112">
        <v>2.6800000000000002</v>
      </c>
      <c r="BN1331" s="118">
        <f>ROUND(SQRT(BL1331^2+BM1331^2)*1000/(1.73*BL1347),0)</f>
        <v>268</v>
      </c>
      <c r="BO1331" s="111">
        <v>4.0700000000000003</v>
      </c>
      <c r="BP1331" s="112">
        <v>2.71</v>
      </c>
      <c r="BQ1331" s="118">
        <f>ROUND(SQRT(BO1331^2+BP1331^2)*1000/(1.73*BO1347),0)</f>
        <v>271</v>
      </c>
      <c r="BR1331" s="111">
        <v>4.0300000000000002</v>
      </c>
      <c r="BS1331" s="112">
        <v>2.6800000000000002</v>
      </c>
      <c r="BT1331" s="118">
        <f>ROUND(SQRT(BR1331^2+BS1331^2)*1000/(1.73*BR1347),0)</f>
        <v>268</v>
      </c>
      <c r="BU1331" s="111">
        <v>3.79</v>
      </c>
      <c r="BV1331" s="112">
        <v>2.52</v>
      </c>
      <c r="BW1331" s="118">
        <f>ROUND(SQRT(BU1331^2+BV1331^2)*1000/(1.73*BU1347),0)</f>
        <v>252</v>
      </c>
      <c r="BX1331" s="111">
        <v>3.4500000000000002</v>
      </c>
      <c r="BY1331" s="112">
        <v>2.29</v>
      </c>
      <c r="BZ1331" s="118">
        <f>ROUND(SQRT(BX1331^2+BY1331^2)*1000/(1.73*BX1347),0)</f>
        <v>229</v>
      </c>
      <c r="CA1331" s="43"/>
      <c r="CB1331" s="43"/>
      <c r="CC1331" s="43"/>
      <c r="CD1331" s="43"/>
      <c r="CE1331" s="43"/>
      <c r="CF1331" s="43"/>
      <c r="CG1331" s="43"/>
      <c r="CH1331" s="43"/>
      <c r="CI1331" s="43"/>
      <c r="CJ1331" s="43"/>
      <c r="CK1331" s="43"/>
      <c r="CL1331" s="43"/>
      <c r="CM1331" s="43"/>
      <c r="CN1331" s="43"/>
      <c r="CO1331" s="43"/>
      <c r="CP1331" s="43"/>
      <c r="CQ1331" s="43"/>
      <c r="CR1331" s="43"/>
      <c r="CS1331" s="43"/>
      <c r="CT1331" s="43"/>
      <c r="CU1331" s="43"/>
      <c r="CV1331" s="43"/>
      <c r="CW1331" s="43"/>
      <c r="CX1331" s="43"/>
      <c r="CY1331" s="43"/>
      <c r="CZ1331" s="43"/>
      <c r="DA1331" s="43"/>
      <c r="DB1331" s="43"/>
      <c r="DC1331" s="43"/>
      <c r="DD1331" s="43"/>
      <c r="DE1331" s="43"/>
    </row>
    <row r="1332" s="43" customFormat="1" ht="20.25">
      <c r="A1332" s="38"/>
      <c r="B1332" s="114"/>
      <c r="C1332" s="351"/>
      <c r="D1332" s="38"/>
      <c r="E1332" s="117" t="s">
        <v>37</v>
      </c>
      <c r="F1332" s="116" t="s">
        <v>38</v>
      </c>
      <c r="G1332" s="119">
        <v>9</v>
      </c>
      <c r="H1332" s="120"/>
      <c r="I1332" s="121"/>
      <c r="J1332" s="119">
        <v>9</v>
      </c>
      <c r="K1332" s="120"/>
      <c r="L1332" s="121"/>
      <c r="M1332" s="119">
        <v>9</v>
      </c>
      <c r="N1332" s="120"/>
      <c r="O1332" s="121"/>
      <c r="P1332" s="119">
        <v>9</v>
      </c>
      <c r="Q1332" s="120"/>
      <c r="R1332" s="121"/>
      <c r="S1332" s="119">
        <v>9</v>
      </c>
      <c r="T1332" s="120"/>
      <c r="U1332" s="121"/>
      <c r="V1332" s="119">
        <v>9</v>
      </c>
      <c r="W1332" s="120"/>
      <c r="X1332" s="121"/>
      <c r="Y1332" s="119">
        <v>9</v>
      </c>
      <c r="Z1332" s="120"/>
      <c r="AA1332" s="121"/>
      <c r="AB1332" s="119">
        <v>9</v>
      </c>
      <c r="AC1332" s="120"/>
      <c r="AD1332" s="121"/>
      <c r="AE1332" s="119">
        <v>9</v>
      </c>
      <c r="AF1332" s="120"/>
      <c r="AG1332" s="121"/>
      <c r="AH1332" s="119">
        <v>9</v>
      </c>
      <c r="AI1332" s="120"/>
      <c r="AJ1332" s="121"/>
      <c r="AK1332" s="119">
        <v>9</v>
      </c>
      <c r="AL1332" s="120"/>
      <c r="AM1332" s="121"/>
      <c r="AN1332" s="119">
        <v>9</v>
      </c>
      <c r="AO1332" s="120"/>
      <c r="AP1332" s="121"/>
      <c r="AQ1332" s="119">
        <v>9</v>
      </c>
      <c r="AR1332" s="120"/>
      <c r="AS1332" s="121"/>
      <c r="AT1332" s="119">
        <v>9</v>
      </c>
      <c r="AU1332" s="120"/>
      <c r="AV1332" s="121"/>
      <c r="AW1332" s="119">
        <v>9</v>
      </c>
      <c r="AX1332" s="120"/>
      <c r="AY1332" s="121"/>
      <c r="AZ1332" s="119">
        <v>9</v>
      </c>
      <c r="BA1332" s="120"/>
      <c r="BB1332" s="121"/>
      <c r="BC1332" s="119">
        <v>9</v>
      </c>
      <c r="BD1332" s="120"/>
      <c r="BE1332" s="121"/>
      <c r="BF1332" s="119">
        <v>9</v>
      </c>
      <c r="BG1332" s="120"/>
      <c r="BH1332" s="121"/>
      <c r="BI1332" s="119">
        <v>9</v>
      </c>
      <c r="BJ1332" s="120"/>
      <c r="BK1332" s="121"/>
      <c r="BL1332" s="119">
        <v>9</v>
      </c>
      <c r="BM1332" s="120"/>
      <c r="BN1332" s="121"/>
      <c r="BO1332" s="119">
        <v>9</v>
      </c>
      <c r="BP1332" s="120"/>
      <c r="BQ1332" s="121"/>
      <c r="BR1332" s="119">
        <v>9</v>
      </c>
      <c r="BS1332" s="120"/>
      <c r="BT1332" s="121"/>
      <c r="BU1332" s="119">
        <v>9</v>
      </c>
      <c r="BV1332" s="120"/>
      <c r="BW1332" s="121"/>
      <c r="BX1332" s="119">
        <v>9</v>
      </c>
      <c r="BY1332" s="120"/>
      <c r="BZ1332" s="121"/>
      <c r="CA1332" s="43"/>
      <c r="CB1332" s="43"/>
      <c r="CC1332" s="43"/>
      <c r="CD1332" s="43"/>
      <c r="CE1332" s="43"/>
      <c r="CF1332" s="43"/>
      <c r="CG1332" s="43"/>
      <c r="CH1332" s="43"/>
      <c r="CI1332" s="43"/>
      <c r="CJ1332" s="43"/>
      <c r="CK1332" s="43"/>
      <c r="CL1332" s="43"/>
      <c r="CM1332" s="43"/>
      <c r="CN1332" s="43"/>
      <c r="CO1332" s="43"/>
      <c r="CP1332" s="43"/>
      <c r="CQ1332" s="43"/>
      <c r="CR1332" s="43"/>
      <c r="CS1332" s="43"/>
      <c r="CT1332" s="43"/>
      <c r="CU1332" s="43"/>
      <c r="CV1332" s="43"/>
      <c r="CW1332" s="43"/>
      <c r="CX1332" s="43"/>
      <c r="CY1332" s="43"/>
      <c r="CZ1332" s="43"/>
      <c r="DA1332" s="43"/>
      <c r="DB1332" s="43"/>
      <c r="DC1332" s="43"/>
      <c r="DD1332" s="43"/>
      <c r="DE1332" s="43"/>
    </row>
    <row r="1333" s="43" customFormat="1" ht="20.25">
      <c r="A1333" s="38"/>
      <c r="B1333" s="114"/>
      <c r="C1333" s="351"/>
      <c r="D1333" s="38"/>
      <c r="E1333" s="125" t="s">
        <v>39</v>
      </c>
      <c r="F1333" s="124" t="s">
        <v>38</v>
      </c>
      <c r="G1333" s="119">
        <v>0</v>
      </c>
      <c r="H1333" s="120"/>
      <c r="I1333" s="121"/>
      <c r="J1333" s="119">
        <v>0</v>
      </c>
      <c r="K1333" s="120"/>
      <c r="L1333" s="121"/>
      <c r="M1333" s="119">
        <v>0</v>
      </c>
      <c r="N1333" s="120"/>
      <c r="O1333" s="121"/>
      <c r="P1333" s="119">
        <v>0</v>
      </c>
      <c r="Q1333" s="120"/>
      <c r="R1333" s="121"/>
      <c r="S1333" s="119">
        <v>0</v>
      </c>
      <c r="T1333" s="120"/>
      <c r="U1333" s="121"/>
      <c r="V1333" s="119">
        <v>0</v>
      </c>
      <c r="W1333" s="120"/>
      <c r="X1333" s="121"/>
      <c r="Y1333" s="119">
        <v>0</v>
      </c>
      <c r="Z1333" s="120"/>
      <c r="AA1333" s="121"/>
      <c r="AB1333" s="119">
        <v>0</v>
      </c>
      <c r="AC1333" s="120"/>
      <c r="AD1333" s="121"/>
      <c r="AE1333" s="119">
        <v>0</v>
      </c>
      <c r="AF1333" s="120"/>
      <c r="AG1333" s="121"/>
      <c r="AH1333" s="119">
        <v>0</v>
      </c>
      <c r="AI1333" s="120"/>
      <c r="AJ1333" s="121"/>
      <c r="AK1333" s="119">
        <v>0</v>
      </c>
      <c r="AL1333" s="120"/>
      <c r="AM1333" s="121"/>
      <c r="AN1333" s="119">
        <v>0</v>
      </c>
      <c r="AO1333" s="120"/>
      <c r="AP1333" s="121"/>
      <c r="AQ1333" s="119">
        <v>0</v>
      </c>
      <c r="AR1333" s="120"/>
      <c r="AS1333" s="121"/>
      <c r="AT1333" s="119">
        <v>0</v>
      </c>
      <c r="AU1333" s="120"/>
      <c r="AV1333" s="121"/>
      <c r="AW1333" s="119">
        <v>0</v>
      </c>
      <c r="AX1333" s="120"/>
      <c r="AY1333" s="121"/>
      <c r="AZ1333" s="119">
        <v>0</v>
      </c>
      <c r="BA1333" s="120"/>
      <c r="BB1333" s="121"/>
      <c r="BC1333" s="119">
        <v>0</v>
      </c>
      <c r="BD1333" s="120"/>
      <c r="BE1333" s="121"/>
      <c r="BF1333" s="119">
        <v>0</v>
      </c>
      <c r="BG1333" s="120"/>
      <c r="BH1333" s="121"/>
      <c r="BI1333" s="119">
        <v>0</v>
      </c>
      <c r="BJ1333" s="120"/>
      <c r="BK1333" s="121"/>
      <c r="BL1333" s="119">
        <v>0</v>
      </c>
      <c r="BM1333" s="120"/>
      <c r="BN1333" s="121"/>
      <c r="BO1333" s="119">
        <v>0</v>
      </c>
      <c r="BP1333" s="120"/>
      <c r="BQ1333" s="121"/>
      <c r="BR1333" s="119">
        <v>0</v>
      </c>
      <c r="BS1333" s="120"/>
      <c r="BT1333" s="121"/>
      <c r="BU1333" s="119">
        <v>0</v>
      </c>
      <c r="BV1333" s="120"/>
      <c r="BW1333" s="121"/>
      <c r="BX1333" s="119">
        <v>0</v>
      </c>
      <c r="BY1333" s="120"/>
      <c r="BZ1333" s="121"/>
      <c r="CA1333" s="43"/>
      <c r="CB1333" s="43"/>
      <c r="CC1333" s="43"/>
      <c r="CD1333" s="43"/>
      <c r="CE1333" s="43"/>
      <c r="CF1333" s="43"/>
      <c r="CG1333" s="43"/>
      <c r="CH1333" s="43"/>
      <c r="CI1333" s="43"/>
      <c r="CJ1333" s="43"/>
      <c r="CK1333" s="43"/>
      <c r="CL1333" s="43"/>
      <c r="CM1333" s="43"/>
      <c r="CN1333" s="43"/>
      <c r="CO1333" s="43"/>
      <c r="CP1333" s="43"/>
      <c r="CQ1333" s="43"/>
      <c r="CR1333" s="43"/>
      <c r="CS1333" s="43"/>
      <c r="CT1333" s="43"/>
      <c r="CU1333" s="43"/>
      <c r="CV1333" s="43"/>
      <c r="CW1333" s="43"/>
      <c r="CX1333" s="43"/>
      <c r="CY1333" s="43"/>
      <c r="CZ1333" s="43"/>
      <c r="DA1333" s="43"/>
      <c r="DB1333" s="43"/>
      <c r="DC1333" s="43"/>
      <c r="DD1333" s="43"/>
      <c r="DE1333" s="43"/>
    </row>
    <row r="1334" s="43" customFormat="1" ht="20.25">
      <c r="A1334" s="38"/>
      <c r="B1334" s="114"/>
      <c r="C1334" s="351" t="s">
        <v>40</v>
      </c>
      <c r="D1334" s="38"/>
      <c r="E1334" s="117" t="s">
        <v>33</v>
      </c>
      <c r="F1334" s="204">
        <v>110</v>
      </c>
      <c r="G1334" s="148">
        <v>4.1500000000000004</v>
      </c>
      <c r="H1334" s="149">
        <v>2.7599999999999998</v>
      </c>
      <c r="I1334" s="118">
        <f>ROUND(SQRT(G1334^2+H1334^2)*1000/(1.73*G1344),0)</f>
        <v>25</v>
      </c>
      <c r="J1334" s="148">
        <v>4.0300000000000002</v>
      </c>
      <c r="K1334" s="149">
        <v>2.6800000000000002</v>
      </c>
      <c r="L1334" s="118">
        <f>ROUND(SQRT(J1334^2+K1334^2)*1000/(1.73*J1344),0)</f>
        <v>24</v>
      </c>
      <c r="M1334" s="148">
        <v>3.96</v>
      </c>
      <c r="N1334" s="149">
        <v>2.6200000000000001</v>
      </c>
      <c r="O1334" s="118">
        <f>ROUND(SQRT(M1334^2+N1334^2)*1000/(1.73*M1344),0)</f>
        <v>24</v>
      </c>
      <c r="P1334" s="148">
        <v>3.9199999999999999</v>
      </c>
      <c r="Q1334" s="149">
        <v>2.6099999999999999</v>
      </c>
      <c r="R1334" s="118">
        <f>ROUND(SQRT(P1334^2+Q1334^2)*1000/(1.73*P1344),0)</f>
        <v>24</v>
      </c>
      <c r="S1334" s="148">
        <v>3.5099999999999998</v>
      </c>
      <c r="T1334" s="149">
        <v>2.3199999999999998</v>
      </c>
      <c r="U1334" s="118">
        <f>ROUND(SQRT(S1334^2+T1334^2)*1000/(1.73*S1344),0)</f>
        <v>21</v>
      </c>
      <c r="V1334" s="148">
        <v>3.9900000000000002</v>
      </c>
      <c r="W1334" s="149">
        <v>2.6499999999999999</v>
      </c>
      <c r="X1334" s="118">
        <f>ROUND(SQRT(V1334^2+W1334^2)*1000/(1.73*V1344),0)</f>
        <v>24</v>
      </c>
      <c r="Y1334" s="148">
        <v>4.1200000000000001</v>
      </c>
      <c r="Z1334" s="149">
        <v>2.7400000000000002</v>
      </c>
      <c r="AA1334" s="118">
        <v>25</v>
      </c>
      <c r="AB1334" s="148">
        <v>4.2999999999999998</v>
      </c>
      <c r="AC1334" s="149">
        <v>2.8500000000000001</v>
      </c>
      <c r="AD1334" s="118">
        <f>ROUND(SQRT(AB1334^2+AC1334^2)*1000/(1.73*AB1344),0)</f>
        <v>26</v>
      </c>
      <c r="AE1334" s="148">
        <v>4.3200000000000003</v>
      </c>
      <c r="AF1334" s="149">
        <v>2.8799999999999999</v>
      </c>
      <c r="AG1334" s="118">
        <f>ROUND(SQRT(AE1334^2+AF1334^2)*1000/(1.73*AE1344),0)</f>
        <v>26</v>
      </c>
      <c r="AH1334" s="148">
        <v>4.1900000000000004</v>
      </c>
      <c r="AI1334" s="149">
        <v>2.7799999999999998</v>
      </c>
      <c r="AJ1334" s="118">
        <f>ROUND(SQRT(AH1334^2+AI1334^2)*1000/(1.73*AH1344),0)</f>
        <v>25</v>
      </c>
      <c r="AK1334" s="148">
        <v>3.71</v>
      </c>
      <c r="AL1334" s="149">
        <v>2.4700000000000002</v>
      </c>
      <c r="AM1334" s="118">
        <f>ROUND(SQRT(AK1334^2+AL1334^2)*1000/(1.73*AK1344),0)</f>
        <v>23</v>
      </c>
      <c r="AN1334" s="148">
        <v>4.0099999999999998</v>
      </c>
      <c r="AO1334" s="149">
        <v>2.6699999999999999</v>
      </c>
      <c r="AP1334" s="118">
        <f>ROUND(SQRT(AN1334^2+AO1334^2)*1000/(1.73*AN1344),0)</f>
        <v>24</v>
      </c>
      <c r="AQ1334" s="148">
        <v>3.98</v>
      </c>
      <c r="AR1334" s="149">
        <v>2.6400000000000001</v>
      </c>
      <c r="AS1334" s="118">
        <f>ROUND(SQRT(AQ1334^2+AR1334^2)*1000/(1.73*AQ1344),0)</f>
        <v>24</v>
      </c>
      <c r="AT1334" s="148">
        <v>3.9700000000000002</v>
      </c>
      <c r="AU1334" s="149">
        <v>2.6299999999999999</v>
      </c>
      <c r="AV1334" s="118">
        <f>ROUND(SQRT(AT1334^2+AU1334^2)*1000/(1.73*AT1344),0)</f>
        <v>24</v>
      </c>
      <c r="AW1334" s="148">
        <v>4.04</v>
      </c>
      <c r="AX1334" s="149">
        <v>2.7000000000000002</v>
      </c>
      <c r="AY1334" s="118">
        <f>ROUND(SQRT(AW1334^2+AX1334^2)*1000/(1.73*AW1344),0)</f>
        <v>25</v>
      </c>
      <c r="AZ1334" s="148">
        <v>3.96</v>
      </c>
      <c r="BA1334" s="149">
        <v>2.6299999999999999</v>
      </c>
      <c r="BB1334" s="118">
        <f>ROUND(SQRT(AZ1334^2+BA1334^2)*1000/(1.73*AZ1344),0)</f>
        <v>24</v>
      </c>
      <c r="BC1334" s="148">
        <v>4.2699999999999996</v>
      </c>
      <c r="BD1334" s="149">
        <v>2.8300000000000001</v>
      </c>
      <c r="BE1334" s="118">
        <f>ROUND(SQRT(BC1334^2+BD1334^2)*1000/(1.73*BC1344),0)</f>
        <v>26</v>
      </c>
      <c r="BF1334" s="148">
        <v>4.5099999999999998</v>
      </c>
      <c r="BG1334" s="149">
        <v>3</v>
      </c>
      <c r="BH1334" s="118">
        <f>ROUND(SQRT(BF1334^2+BG1334^2)*1000/(1.73*BF1344),0)</f>
        <v>27</v>
      </c>
      <c r="BI1334" s="148">
        <v>4.4900000000000002</v>
      </c>
      <c r="BJ1334" s="149">
        <v>2.9900000000000002</v>
      </c>
      <c r="BK1334" s="118">
        <f>ROUND(SQRT(BI1334^2+BJ1334^2)*1000/(1.73*BI1344),0)</f>
        <v>27</v>
      </c>
      <c r="BL1334" s="148">
        <v>4.8499999999999996</v>
      </c>
      <c r="BM1334" s="149">
        <v>3.23</v>
      </c>
      <c r="BN1334" s="118">
        <f>ROUND(SQRT(BL1334^2+BM1334^2)*1000/(1.73*BL1344),0)</f>
        <v>29</v>
      </c>
      <c r="BO1334" s="148">
        <v>4.9000000000000004</v>
      </c>
      <c r="BP1334" s="149">
        <v>3.27</v>
      </c>
      <c r="BQ1334" s="118">
        <f>ROUND(SQRT(BO1334^2+BP1334^2)*1000/(1.73*BO1344),0)</f>
        <v>30</v>
      </c>
      <c r="BR1334" s="148">
        <v>4.8899999999999997</v>
      </c>
      <c r="BS1334" s="149">
        <v>3.25</v>
      </c>
      <c r="BT1334" s="118">
        <f>ROUND(SQRT(BR1334^2+BS1334^2)*1000/(1.73*BR1344),0)</f>
        <v>30</v>
      </c>
      <c r="BU1334" s="148">
        <v>4.8300000000000001</v>
      </c>
      <c r="BV1334" s="149">
        <v>3.2200000000000002</v>
      </c>
      <c r="BW1334" s="118">
        <f>ROUND(SQRT(BU1334^2+BV1334^2)*1000/(1.73*BU1344),0)</f>
        <v>29</v>
      </c>
      <c r="BX1334" s="148">
        <v>4.7000000000000002</v>
      </c>
      <c r="BY1334" s="149">
        <v>3.1299999999999999</v>
      </c>
      <c r="BZ1334" s="118">
        <f>ROUND(SQRT(BX1334^2+BY1334^2)*1000/(1.73*BX1344),0)</f>
        <v>28</v>
      </c>
      <c r="CA1334" s="43"/>
      <c r="CB1334" s="43"/>
      <c r="CC1334" s="43"/>
      <c r="CD1334" s="43"/>
      <c r="CE1334" s="43"/>
      <c r="CF1334" s="43"/>
      <c r="CG1334" s="43"/>
      <c r="CH1334" s="43"/>
      <c r="CI1334" s="43"/>
      <c r="CJ1334" s="43"/>
      <c r="CK1334" s="43"/>
      <c r="CL1334" s="43"/>
      <c r="CM1334" s="43"/>
      <c r="CN1334" s="43"/>
      <c r="CO1334" s="43"/>
      <c r="CP1334" s="43"/>
      <c r="CQ1334" s="43"/>
      <c r="CR1334" s="43"/>
      <c r="CS1334" s="43"/>
      <c r="CT1334" s="43"/>
      <c r="CU1334" s="43"/>
      <c r="CV1334" s="43"/>
      <c r="CW1334" s="43"/>
      <c r="CX1334" s="43"/>
      <c r="CY1334" s="43"/>
      <c r="CZ1334" s="43"/>
      <c r="DA1334" s="43"/>
      <c r="DB1334" s="43"/>
      <c r="DC1334" s="43"/>
      <c r="DD1334" s="43"/>
      <c r="DE1334" s="43"/>
    </row>
    <row r="1335" s="43" customFormat="1" ht="20.25">
      <c r="A1335" s="38"/>
      <c r="B1335" s="114"/>
      <c r="C1335" s="352" t="s">
        <v>351</v>
      </c>
      <c r="D1335" s="38"/>
      <c r="E1335" s="117" t="s">
        <v>35</v>
      </c>
      <c r="F1335" s="116">
        <v>10</v>
      </c>
      <c r="G1335" s="111">
        <v>2.6499999999999999</v>
      </c>
      <c r="H1335" s="112">
        <v>1.76</v>
      </c>
      <c r="I1335" s="118">
        <f>ROUND(SQRT(G1335^2+H1335^2)*1000/(1.73*G1346),0)</f>
        <v>177</v>
      </c>
      <c r="J1335" s="111">
        <v>2.6299999999999999</v>
      </c>
      <c r="K1335" s="112">
        <v>1.75</v>
      </c>
      <c r="L1335" s="118">
        <f>ROUND(SQRT(J1335^2+K1335^2)*1000/(1.73*J1346),0)</f>
        <v>175</v>
      </c>
      <c r="M1335" s="111">
        <v>2.6499999999999999</v>
      </c>
      <c r="N1335" s="112">
        <v>1.76</v>
      </c>
      <c r="O1335" s="118">
        <f>ROUND(SQRT(M1335^2+N1335^2)*1000/(1.73*M1346),0)</f>
        <v>177</v>
      </c>
      <c r="P1335" s="111">
        <v>2.6499999999999999</v>
      </c>
      <c r="Q1335" s="112">
        <v>1.76</v>
      </c>
      <c r="R1335" s="118">
        <f>ROUND(SQRT(P1335^2+Q1335^2)*1000/(1.73*P1346),0)</f>
        <v>177</v>
      </c>
      <c r="S1335" s="111">
        <v>2.25</v>
      </c>
      <c r="T1335" s="112">
        <v>1.49</v>
      </c>
      <c r="U1335" s="118">
        <f>ROUND(SQRT(S1335^2+T1335^2)*1000/(1.73*S1346),0)</f>
        <v>150</v>
      </c>
      <c r="V1335" s="111">
        <v>2.71</v>
      </c>
      <c r="W1335" s="112">
        <v>1.8</v>
      </c>
      <c r="X1335" s="118">
        <f>ROUND(SQRT(V1335^2+W1335^2)*1000/(1.73*V1346),0)</f>
        <v>181</v>
      </c>
      <c r="Y1335" s="111">
        <v>2.7200000000000002</v>
      </c>
      <c r="Z1335" s="112">
        <v>1.8100000000000001</v>
      </c>
      <c r="AA1335" s="118">
        <v>181</v>
      </c>
      <c r="AB1335" s="111">
        <v>2.7000000000000002</v>
      </c>
      <c r="AC1335" s="112">
        <v>1.79</v>
      </c>
      <c r="AD1335" s="118">
        <f>ROUND(SQRT(AB1335^2+AC1335^2)*1000/(1.73*AB1346),0)</f>
        <v>180</v>
      </c>
      <c r="AE1335" s="111">
        <v>2.7200000000000002</v>
      </c>
      <c r="AF1335" s="112">
        <v>1.8100000000000001</v>
      </c>
      <c r="AG1335" s="118">
        <f>ROUND(SQRT(AE1335^2+AF1335^2)*1000/(1.73*AE1346),0)</f>
        <v>181</v>
      </c>
      <c r="AH1335" s="111">
        <v>2.6099999999999999</v>
      </c>
      <c r="AI1335" s="112">
        <v>1.73</v>
      </c>
      <c r="AJ1335" s="118">
        <f>ROUND(SQRT(AH1335^2+AI1335^2)*1000/(1.73*AH1346),0)</f>
        <v>174</v>
      </c>
      <c r="AK1335" s="111">
        <v>2.2400000000000002</v>
      </c>
      <c r="AL1335" s="112">
        <v>1.49</v>
      </c>
      <c r="AM1335" s="118">
        <f>ROUND(SQRT(AK1335^2+AL1335^2)*1000/(1.73*AK1346),0)</f>
        <v>149</v>
      </c>
      <c r="AN1335" s="111">
        <v>2.4700000000000002</v>
      </c>
      <c r="AO1335" s="112">
        <v>1.6399999999999999</v>
      </c>
      <c r="AP1335" s="118">
        <f>ROUND(SQRT(AN1335^2+AO1335^2)*1000/(1.73*AN1346),0)</f>
        <v>165</v>
      </c>
      <c r="AQ1335" s="111">
        <v>2.46</v>
      </c>
      <c r="AR1335" s="112">
        <v>1.6299999999999999</v>
      </c>
      <c r="AS1335" s="118">
        <f>ROUND(SQRT(AQ1335^2+AR1335^2)*1000/(1.73*AQ1346),0)</f>
        <v>164</v>
      </c>
      <c r="AT1335" s="111">
        <v>2.4100000000000001</v>
      </c>
      <c r="AU1335" s="112">
        <v>1.6000000000000001</v>
      </c>
      <c r="AV1335" s="118">
        <f>ROUND(SQRT(AT1335^2+AU1335^2)*1000/(1.73*AT1346),0)</f>
        <v>161</v>
      </c>
      <c r="AW1335" s="111">
        <v>2.48</v>
      </c>
      <c r="AX1335" s="112">
        <v>1.6499999999999999</v>
      </c>
      <c r="AY1335" s="118">
        <f>ROUND(SQRT(AW1335^2+AX1335^2)*1000/(1.73*AW1346),0)</f>
        <v>165</v>
      </c>
      <c r="AZ1335" s="111">
        <v>2.3500000000000001</v>
      </c>
      <c r="BA1335" s="112">
        <v>1.5600000000000001</v>
      </c>
      <c r="BB1335" s="118">
        <f>ROUND(SQRT(AZ1335^2+BA1335^2)*1000/(1.73*AZ1346),0)</f>
        <v>157</v>
      </c>
      <c r="BC1335" s="111">
        <v>2.5800000000000001</v>
      </c>
      <c r="BD1335" s="112">
        <v>1.71</v>
      </c>
      <c r="BE1335" s="118">
        <f>ROUND(SQRT(BC1335^2+BD1335^2)*1000/(1.73*BC1346),0)</f>
        <v>172</v>
      </c>
      <c r="BF1335" s="111">
        <v>2.77</v>
      </c>
      <c r="BG1335" s="112">
        <v>1.8400000000000001</v>
      </c>
      <c r="BH1335" s="118">
        <f>ROUND(SQRT(BF1335^2+BG1335^2)*1000/(1.73*BF1346),0)</f>
        <v>185</v>
      </c>
      <c r="BI1335" s="111">
        <v>2.5899999999999999</v>
      </c>
      <c r="BJ1335" s="112">
        <v>1.72</v>
      </c>
      <c r="BK1335" s="118">
        <f>ROUND(SQRT(BI1335^2+BJ1335^2)*1000/(1.73*BI1346),0)</f>
        <v>173</v>
      </c>
      <c r="BL1335" s="111">
        <v>2.8700000000000001</v>
      </c>
      <c r="BM1335" s="112">
        <v>1.9099999999999999</v>
      </c>
      <c r="BN1335" s="118">
        <f>ROUND(SQRT(BL1335^2+BM1335^2)*1000/(1.73*BL1346),0)</f>
        <v>191</v>
      </c>
      <c r="BO1335" s="111">
        <v>2.8999999999999999</v>
      </c>
      <c r="BP1335" s="112">
        <v>1.9299999999999999</v>
      </c>
      <c r="BQ1335" s="118">
        <f>ROUND(SQRT(BO1335^2+BP1335^2)*1000/(1.73*BO1346),0)</f>
        <v>193</v>
      </c>
      <c r="BR1335" s="111">
        <v>2.8599999999999999</v>
      </c>
      <c r="BS1335" s="112">
        <v>1.8999999999999999</v>
      </c>
      <c r="BT1335" s="118">
        <f>ROUND(SQRT(BR1335^2+BS1335^2)*1000/(1.73*BR1346),0)</f>
        <v>191</v>
      </c>
      <c r="BU1335" s="111">
        <v>2.8300000000000001</v>
      </c>
      <c r="BV1335" s="112">
        <v>1.8799999999999999</v>
      </c>
      <c r="BW1335" s="118">
        <f>ROUND(SQRT(BU1335^2+BV1335^2)*1000/(1.73*BU1346),0)</f>
        <v>189</v>
      </c>
      <c r="BX1335" s="111">
        <v>2.8900000000000001</v>
      </c>
      <c r="BY1335" s="112">
        <v>1.9199999999999999</v>
      </c>
      <c r="BZ1335" s="118">
        <f>ROUND(SQRT(BX1335^2+BY1335^2)*1000/(1.73*BX1346),0)</f>
        <v>193</v>
      </c>
      <c r="CA1335" s="43"/>
      <c r="CB1335" s="43"/>
      <c r="CC1335" s="43"/>
      <c r="CD1335" s="43"/>
      <c r="CE1335" s="43"/>
      <c r="CF1335" s="43"/>
      <c r="CG1335" s="43"/>
      <c r="CH1335" s="43"/>
      <c r="CI1335" s="43"/>
      <c r="CJ1335" s="43"/>
      <c r="CK1335" s="43"/>
      <c r="CL1335" s="43"/>
      <c r="CM1335" s="43"/>
      <c r="CN1335" s="43"/>
      <c r="CO1335" s="43"/>
      <c r="CP1335" s="43"/>
      <c r="CQ1335" s="43"/>
      <c r="CR1335" s="43"/>
      <c r="CS1335" s="43"/>
      <c r="CT1335" s="43"/>
      <c r="CU1335" s="43"/>
      <c r="CV1335" s="43"/>
      <c r="CW1335" s="43"/>
      <c r="CX1335" s="43"/>
      <c r="CY1335" s="43"/>
      <c r="CZ1335" s="43"/>
      <c r="DA1335" s="43"/>
      <c r="DB1335" s="43"/>
      <c r="DC1335" s="43"/>
      <c r="DD1335" s="43"/>
      <c r="DE1335" s="43"/>
    </row>
    <row r="1336" s="43" customFormat="1" ht="20.25">
      <c r="A1336" s="38"/>
      <c r="B1336" s="114"/>
      <c r="C1336" s="351" t="s">
        <v>352</v>
      </c>
      <c r="D1336" s="38"/>
      <c r="E1336" s="117" t="s">
        <v>35</v>
      </c>
      <c r="F1336" s="116">
        <v>10</v>
      </c>
      <c r="G1336" s="111">
        <v>1.5</v>
      </c>
      <c r="H1336" s="112">
        <v>1</v>
      </c>
      <c r="I1336" s="118">
        <f>ROUND(SQRT(G1336^2+H1336^2)*1000/(1.73*G1348),0)</f>
        <v>100</v>
      </c>
      <c r="J1336" s="111">
        <v>1.3999999999999999</v>
      </c>
      <c r="K1336" s="112">
        <v>0.93000000000000005</v>
      </c>
      <c r="L1336" s="118">
        <f>ROUND(SQRT(J1336^2+K1336^2)*1000/(1.73*J1348),0)</f>
        <v>93</v>
      </c>
      <c r="M1336" s="111">
        <v>1.3100000000000001</v>
      </c>
      <c r="N1336" s="112">
        <v>0.85999999999999999</v>
      </c>
      <c r="O1336" s="118">
        <f>ROUND(SQRT(M1336^2+N1336^2)*1000/(1.73*M1348),0)</f>
        <v>87</v>
      </c>
      <c r="P1336" s="111">
        <v>1.27</v>
      </c>
      <c r="Q1336" s="112">
        <v>0.84999999999999998</v>
      </c>
      <c r="R1336" s="118">
        <f>ROUND(SQRT(P1336^2+Q1336^2)*1000/(1.73*P1348),0)</f>
        <v>85</v>
      </c>
      <c r="S1336" s="111">
        <v>1.26</v>
      </c>
      <c r="T1336" s="112">
        <v>0.82999999999999996</v>
      </c>
      <c r="U1336" s="118">
        <f>ROUND(SQRT(S1336^2+T1336^2)*1000/(1.73*S1348),0)</f>
        <v>84</v>
      </c>
      <c r="V1336" s="111">
        <v>1.28</v>
      </c>
      <c r="W1336" s="112">
        <v>0.84999999999999998</v>
      </c>
      <c r="X1336" s="118">
        <f>ROUND(SQRT(V1336^2+W1336^2)*1000/(1.73*V1348),0)</f>
        <v>85</v>
      </c>
      <c r="Y1336" s="111">
        <v>1.3999999999999999</v>
      </c>
      <c r="Z1336" s="112">
        <v>0.93000000000000005</v>
      </c>
      <c r="AA1336" s="118">
        <v>93</v>
      </c>
      <c r="AB1336" s="111">
        <v>1.6000000000000001</v>
      </c>
      <c r="AC1336" s="112">
        <v>1.0600000000000001</v>
      </c>
      <c r="AD1336" s="118">
        <f>ROUND(SQRT(AB1336^2+AC1336^2)*1000/(1.73*AB1348),0)</f>
        <v>107</v>
      </c>
      <c r="AE1336" s="111">
        <v>1.6000000000000001</v>
      </c>
      <c r="AF1336" s="112">
        <v>1.0700000000000001</v>
      </c>
      <c r="AG1336" s="118">
        <f>ROUND(SQRT(AE1336^2+AF1336^2)*1000/(1.73*AE1348),0)</f>
        <v>107</v>
      </c>
      <c r="AH1336" s="111">
        <v>1.5800000000000001</v>
      </c>
      <c r="AI1336" s="112">
        <v>1.05</v>
      </c>
      <c r="AJ1336" s="118">
        <f>ROUND(SQRT(AH1336^2+AI1336^2)*1000/(1.73*AH1348),0)</f>
        <v>105</v>
      </c>
      <c r="AK1336" s="111">
        <v>1.47</v>
      </c>
      <c r="AL1336" s="112">
        <v>0.97999999999999998</v>
      </c>
      <c r="AM1336" s="118">
        <f>ROUND(SQRT(AK1336^2+AL1336^2)*1000/(1.73*AK1348),0)</f>
        <v>98</v>
      </c>
      <c r="AN1336" s="111">
        <v>1.54</v>
      </c>
      <c r="AO1336" s="112">
        <v>1.03</v>
      </c>
      <c r="AP1336" s="118">
        <f>ROUND(SQRT(AN1336^2+AO1336^2)*1000/(1.73*AN1348),0)</f>
        <v>103</v>
      </c>
      <c r="AQ1336" s="111">
        <v>1.52</v>
      </c>
      <c r="AR1336" s="112">
        <v>1.01</v>
      </c>
      <c r="AS1336" s="118">
        <f>ROUND(SQRT(AQ1336^2+AR1336^2)*1000/(1.73*AQ1348),0)</f>
        <v>101</v>
      </c>
      <c r="AT1336" s="111">
        <v>1.5600000000000001</v>
      </c>
      <c r="AU1336" s="112">
        <v>1.03</v>
      </c>
      <c r="AV1336" s="118">
        <f>ROUND(SQRT(AT1336^2+AU1336^2)*1000/(1.73*AT1348),0)</f>
        <v>104</v>
      </c>
      <c r="AW1336" s="111">
        <v>1.5600000000000001</v>
      </c>
      <c r="AX1336" s="112">
        <v>1.05</v>
      </c>
      <c r="AY1336" s="118">
        <f>ROUND(SQRT(AW1336^2+AX1336^2)*1000/(1.73*AW1348),0)</f>
        <v>104</v>
      </c>
      <c r="AZ1336" s="111">
        <v>1.6100000000000001</v>
      </c>
      <c r="BA1336" s="112">
        <v>1.0700000000000001</v>
      </c>
      <c r="BB1336" s="118">
        <f>ROUND(SQRT(AZ1336^2+BA1336^2)*1000/(1.73*AZ1348),0)</f>
        <v>107</v>
      </c>
      <c r="BC1336" s="111">
        <v>1.6899999999999999</v>
      </c>
      <c r="BD1336" s="112">
        <v>1.1200000000000001</v>
      </c>
      <c r="BE1336" s="118">
        <f>ROUND(SQRT(BC1336^2+BD1336^2)*1000/(1.73*BC1348),0)</f>
        <v>113</v>
      </c>
      <c r="BF1336" s="111">
        <v>1.74</v>
      </c>
      <c r="BG1336" s="112">
        <v>1.1599999999999999</v>
      </c>
      <c r="BH1336" s="118">
        <f>ROUND(SQRT(BF1336^2+BG1336^2)*1000/(1.73*BF1348),0)</f>
        <v>116</v>
      </c>
      <c r="BI1336" s="111">
        <v>1.8999999999999999</v>
      </c>
      <c r="BJ1336" s="112">
        <v>1.27</v>
      </c>
      <c r="BK1336" s="118">
        <f>ROUND(SQRT(BI1336^2+BJ1336^2)*1000/(1.73*BI1348),0)</f>
        <v>127</v>
      </c>
      <c r="BL1336" s="111">
        <v>1.98</v>
      </c>
      <c r="BM1336" s="112">
        <v>1.3200000000000001</v>
      </c>
      <c r="BN1336" s="118">
        <f>ROUND(SQRT(BL1336^2+BM1336^2)*1000/(1.73*BL1348),0)</f>
        <v>132</v>
      </c>
      <c r="BO1336" s="111">
        <v>2</v>
      </c>
      <c r="BP1336" s="112">
        <v>1.3400000000000001</v>
      </c>
      <c r="BQ1336" s="118">
        <f>ROUND(SQRT(BO1336^2+BP1336^2)*1000/(1.73*BO1348),0)</f>
        <v>134</v>
      </c>
      <c r="BR1336" s="111">
        <v>2.0299999999999998</v>
      </c>
      <c r="BS1336" s="112">
        <v>1.3500000000000001</v>
      </c>
      <c r="BT1336" s="118">
        <f>ROUND(SQRT(BR1336^2+BS1336^2)*1000/(1.73*BR1348),0)</f>
        <v>135</v>
      </c>
      <c r="BU1336" s="111">
        <v>2</v>
      </c>
      <c r="BV1336" s="112">
        <v>1.3400000000000001</v>
      </c>
      <c r="BW1336" s="118">
        <f>ROUND(SQRT(BU1336^2+BV1336^2)*1000/(1.73*BU1348),0)</f>
        <v>134</v>
      </c>
      <c r="BX1336" s="111">
        <v>1.8100000000000001</v>
      </c>
      <c r="BY1336" s="112">
        <v>1.21</v>
      </c>
      <c r="BZ1336" s="118">
        <f>ROUND(SQRT(BX1336^2+BY1336^2)*1000/(1.73*BX1348),0)</f>
        <v>121</v>
      </c>
      <c r="CA1336" s="43"/>
      <c r="CB1336" s="43"/>
      <c r="CC1336" s="43"/>
      <c r="CD1336" s="43"/>
      <c r="CE1336" s="43"/>
      <c r="CF1336" s="43"/>
      <c r="CG1336" s="43"/>
      <c r="CH1336" s="43"/>
      <c r="CI1336" s="43"/>
      <c r="CJ1336" s="43"/>
      <c r="CK1336" s="43"/>
      <c r="CL1336" s="43"/>
      <c r="CM1336" s="43"/>
      <c r="CN1336" s="43"/>
      <c r="CO1336" s="43"/>
      <c r="CP1336" s="43"/>
      <c r="CQ1336" s="43"/>
      <c r="CR1336" s="43"/>
      <c r="CS1336" s="43"/>
      <c r="CT1336" s="43"/>
      <c r="CU1336" s="43"/>
      <c r="CV1336" s="43"/>
      <c r="CW1336" s="43"/>
      <c r="CX1336" s="43"/>
      <c r="CY1336" s="43"/>
      <c r="CZ1336" s="43"/>
      <c r="DA1336" s="43"/>
      <c r="DB1336" s="43"/>
      <c r="DC1336" s="43"/>
      <c r="DD1336" s="43"/>
      <c r="DE1336" s="43"/>
    </row>
    <row r="1337" s="43" customFormat="1" ht="20.25">
      <c r="A1337" s="38"/>
      <c r="B1337" s="114"/>
      <c r="C1337" s="351"/>
      <c r="D1337" s="38"/>
      <c r="E1337" s="117" t="s">
        <v>37</v>
      </c>
      <c r="F1337" s="116" t="s">
        <v>38</v>
      </c>
      <c r="G1337" s="119">
        <v>10</v>
      </c>
      <c r="H1337" s="120"/>
      <c r="I1337" s="121"/>
      <c r="J1337" s="119">
        <v>10</v>
      </c>
      <c r="K1337" s="120"/>
      <c r="L1337" s="121"/>
      <c r="M1337" s="119">
        <v>10</v>
      </c>
      <c r="N1337" s="120"/>
      <c r="O1337" s="121"/>
      <c r="P1337" s="119">
        <v>10</v>
      </c>
      <c r="Q1337" s="120"/>
      <c r="R1337" s="121"/>
      <c r="S1337" s="119">
        <v>10</v>
      </c>
      <c r="T1337" s="120"/>
      <c r="U1337" s="121"/>
      <c r="V1337" s="119">
        <v>10</v>
      </c>
      <c r="W1337" s="120"/>
      <c r="X1337" s="121"/>
      <c r="Y1337" s="119">
        <v>10</v>
      </c>
      <c r="Z1337" s="120"/>
      <c r="AA1337" s="121"/>
      <c r="AB1337" s="119">
        <v>10</v>
      </c>
      <c r="AC1337" s="120"/>
      <c r="AD1337" s="121"/>
      <c r="AE1337" s="119">
        <v>10</v>
      </c>
      <c r="AF1337" s="120"/>
      <c r="AG1337" s="121"/>
      <c r="AH1337" s="119">
        <v>10</v>
      </c>
      <c r="AI1337" s="120"/>
      <c r="AJ1337" s="121"/>
      <c r="AK1337" s="119">
        <v>10</v>
      </c>
      <c r="AL1337" s="120"/>
      <c r="AM1337" s="121"/>
      <c r="AN1337" s="119">
        <v>10</v>
      </c>
      <c r="AO1337" s="120"/>
      <c r="AP1337" s="121"/>
      <c r="AQ1337" s="119">
        <v>10</v>
      </c>
      <c r="AR1337" s="120"/>
      <c r="AS1337" s="121"/>
      <c r="AT1337" s="119">
        <v>10</v>
      </c>
      <c r="AU1337" s="120"/>
      <c r="AV1337" s="121"/>
      <c r="AW1337" s="119">
        <v>10</v>
      </c>
      <c r="AX1337" s="120"/>
      <c r="AY1337" s="121"/>
      <c r="AZ1337" s="119">
        <v>10</v>
      </c>
      <c r="BA1337" s="120"/>
      <c r="BB1337" s="121"/>
      <c r="BC1337" s="119">
        <v>10</v>
      </c>
      <c r="BD1337" s="120"/>
      <c r="BE1337" s="121"/>
      <c r="BF1337" s="119">
        <v>10</v>
      </c>
      <c r="BG1337" s="120"/>
      <c r="BH1337" s="121"/>
      <c r="BI1337" s="119">
        <v>10</v>
      </c>
      <c r="BJ1337" s="120"/>
      <c r="BK1337" s="121"/>
      <c r="BL1337" s="119">
        <v>10</v>
      </c>
      <c r="BM1337" s="120"/>
      <c r="BN1337" s="121"/>
      <c r="BO1337" s="119">
        <v>10</v>
      </c>
      <c r="BP1337" s="120"/>
      <c r="BQ1337" s="121"/>
      <c r="BR1337" s="119">
        <v>10</v>
      </c>
      <c r="BS1337" s="120"/>
      <c r="BT1337" s="121"/>
      <c r="BU1337" s="119">
        <v>10</v>
      </c>
      <c r="BV1337" s="120"/>
      <c r="BW1337" s="121"/>
      <c r="BX1337" s="119">
        <v>10</v>
      </c>
      <c r="BY1337" s="120"/>
      <c r="BZ1337" s="121"/>
      <c r="CA1337" s="43"/>
      <c r="CB1337" s="43"/>
      <c r="CC1337" s="43"/>
      <c r="CD1337" s="43"/>
      <c r="CE1337" s="43"/>
      <c r="CF1337" s="43"/>
      <c r="CG1337" s="43"/>
      <c r="CH1337" s="43"/>
      <c r="CI1337" s="43"/>
      <c r="CJ1337" s="43"/>
      <c r="CK1337" s="43"/>
      <c r="CL1337" s="43"/>
      <c r="CM1337" s="43"/>
      <c r="CN1337" s="43"/>
      <c r="CO1337" s="43"/>
      <c r="CP1337" s="43"/>
      <c r="CQ1337" s="43"/>
      <c r="CR1337" s="43"/>
      <c r="CS1337" s="43"/>
      <c r="CT1337" s="43"/>
      <c r="CU1337" s="43"/>
      <c r="CV1337" s="43"/>
      <c r="CW1337" s="43"/>
      <c r="CX1337" s="43"/>
      <c r="CY1337" s="43"/>
      <c r="CZ1337" s="43"/>
      <c r="DA1337" s="43"/>
      <c r="DB1337" s="43"/>
      <c r="DC1337" s="43"/>
      <c r="DD1337" s="43"/>
      <c r="DE1337" s="43"/>
    </row>
    <row r="1338" s="43" customFormat="1" ht="21">
      <c r="A1338" s="38"/>
      <c r="B1338" s="114"/>
      <c r="C1338" s="354"/>
      <c r="D1338" s="38"/>
      <c r="E1338" s="125" t="s">
        <v>39</v>
      </c>
      <c r="F1338" s="124" t="s">
        <v>38</v>
      </c>
      <c r="G1338" s="119">
        <v>0</v>
      </c>
      <c r="H1338" s="120"/>
      <c r="I1338" s="121"/>
      <c r="J1338" s="119">
        <v>0</v>
      </c>
      <c r="K1338" s="120"/>
      <c r="L1338" s="121"/>
      <c r="M1338" s="119">
        <v>0</v>
      </c>
      <c r="N1338" s="120"/>
      <c r="O1338" s="121"/>
      <c r="P1338" s="119">
        <v>0</v>
      </c>
      <c r="Q1338" s="120"/>
      <c r="R1338" s="121"/>
      <c r="S1338" s="119">
        <v>0</v>
      </c>
      <c r="T1338" s="120"/>
      <c r="U1338" s="121"/>
      <c r="V1338" s="119">
        <v>0</v>
      </c>
      <c r="W1338" s="120"/>
      <c r="X1338" s="121"/>
      <c r="Y1338" s="119">
        <v>0</v>
      </c>
      <c r="Z1338" s="120"/>
      <c r="AA1338" s="121"/>
      <c r="AB1338" s="119">
        <v>0</v>
      </c>
      <c r="AC1338" s="120"/>
      <c r="AD1338" s="121"/>
      <c r="AE1338" s="119">
        <v>0</v>
      </c>
      <c r="AF1338" s="120"/>
      <c r="AG1338" s="121"/>
      <c r="AH1338" s="119">
        <v>0</v>
      </c>
      <c r="AI1338" s="120"/>
      <c r="AJ1338" s="121"/>
      <c r="AK1338" s="119">
        <v>0</v>
      </c>
      <c r="AL1338" s="120"/>
      <c r="AM1338" s="121"/>
      <c r="AN1338" s="119">
        <v>0</v>
      </c>
      <c r="AO1338" s="120"/>
      <c r="AP1338" s="121"/>
      <c r="AQ1338" s="119">
        <v>0</v>
      </c>
      <c r="AR1338" s="120"/>
      <c r="AS1338" s="121"/>
      <c r="AT1338" s="119">
        <v>0</v>
      </c>
      <c r="AU1338" s="120"/>
      <c r="AV1338" s="121"/>
      <c r="AW1338" s="119">
        <v>0</v>
      </c>
      <c r="AX1338" s="120"/>
      <c r="AY1338" s="121"/>
      <c r="AZ1338" s="119">
        <v>0</v>
      </c>
      <c r="BA1338" s="120"/>
      <c r="BB1338" s="121"/>
      <c r="BC1338" s="119">
        <v>0</v>
      </c>
      <c r="BD1338" s="120"/>
      <c r="BE1338" s="121"/>
      <c r="BF1338" s="119">
        <v>0</v>
      </c>
      <c r="BG1338" s="120"/>
      <c r="BH1338" s="121"/>
      <c r="BI1338" s="119">
        <v>0</v>
      </c>
      <c r="BJ1338" s="120"/>
      <c r="BK1338" s="121"/>
      <c r="BL1338" s="119">
        <v>0</v>
      </c>
      <c r="BM1338" s="120"/>
      <c r="BN1338" s="121"/>
      <c r="BO1338" s="119">
        <v>0</v>
      </c>
      <c r="BP1338" s="120"/>
      <c r="BQ1338" s="121"/>
      <c r="BR1338" s="119">
        <v>0</v>
      </c>
      <c r="BS1338" s="120"/>
      <c r="BT1338" s="121"/>
      <c r="BU1338" s="119">
        <v>0</v>
      </c>
      <c r="BV1338" s="120"/>
      <c r="BW1338" s="121"/>
      <c r="BX1338" s="119">
        <v>0</v>
      </c>
      <c r="BY1338" s="120"/>
      <c r="BZ1338" s="121"/>
      <c r="CA1338" s="43"/>
      <c r="CB1338" s="43"/>
      <c r="CC1338" s="43"/>
      <c r="CD1338" s="43"/>
      <c r="CE1338" s="43"/>
      <c r="CF1338" s="43"/>
      <c r="CG1338" s="43"/>
      <c r="CH1338" s="43"/>
      <c r="CI1338" s="43"/>
      <c r="CJ1338" s="43"/>
      <c r="CK1338" s="43"/>
      <c r="CL1338" s="43"/>
      <c r="CM1338" s="43"/>
      <c r="CN1338" s="43"/>
      <c r="CO1338" s="43"/>
      <c r="CP1338" s="43"/>
      <c r="CQ1338" s="43"/>
      <c r="CR1338" s="43"/>
      <c r="CS1338" s="43"/>
      <c r="CT1338" s="43"/>
      <c r="CU1338" s="43"/>
      <c r="CV1338" s="43"/>
      <c r="CW1338" s="43"/>
      <c r="CX1338" s="43"/>
      <c r="CY1338" s="43"/>
      <c r="CZ1338" s="43"/>
      <c r="DA1338" s="43"/>
      <c r="DB1338" s="43"/>
      <c r="DC1338" s="43"/>
      <c r="DD1338" s="43"/>
      <c r="DE1338" s="43"/>
    </row>
    <row r="1339" s="43" customFormat="1" ht="20.25">
      <c r="A1339" s="38"/>
      <c r="B1339" s="114"/>
      <c r="C1339" s="355" t="s">
        <v>203</v>
      </c>
      <c r="D1339" s="216"/>
      <c r="E1339" s="128"/>
      <c r="F1339" s="127">
        <v>110</v>
      </c>
      <c r="G1339" s="129">
        <v>-12.529999999999999</v>
      </c>
      <c r="H1339" s="130">
        <v>-8.3399999999999999</v>
      </c>
      <c r="I1339" s="131">
        <f>ROUND(SQRT(G1339^2+H1339^2)*1000/(1.73*G1343),0)</f>
        <v>76</v>
      </c>
      <c r="J1339" s="129">
        <v>-11.9</v>
      </c>
      <c r="K1339" s="130">
        <v>-7.9199999999999999</v>
      </c>
      <c r="L1339" s="131">
        <f>ROUND(SQRT(J1339^2+K1339^2)*1000/(1.73*J1343),0)</f>
        <v>72</v>
      </c>
      <c r="M1339" s="129">
        <v>-12.199999999999999</v>
      </c>
      <c r="N1339" s="130">
        <v>-8.1199999999999992</v>
      </c>
      <c r="O1339" s="131">
        <f>ROUND(SQRT(M1339^2+N1339^2)*1000/(1.73*M1343),0)</f>
        <v>74</v>
      </c>
      <c r="P1339" s="129">
        <v>-11.960000000000001</v>
      </c>
      <c r="Q1339" s="130">
        <v>-7.96</v>
      </c>
      <c r="R1339" s="131">
        <f>ROUND(SQRT(P1339^2+Q1339^2)*1000/(1.73*P1343),0)</f>
        <v>72</v>
      </c>
      <c r="S1339" s="129">
        <v>-12.050000000000001</v>
      </c>
      <c r="T1339" s="130">
        <v>-8.0199999999999996</v>
      </c>
      <c r="U1339" s="131">
        <f>ROUND(SQRT(S1339^2+T1339^2)*1000/(1.73*S1343),0)</f>
        <v>73</v>
      </c>
      <c r="V1339" s="129">
        <v>-12.32</v>
      </c>
      <c r="W1339" s="130">
        <v>-8.1999999999999993</v>
      </c>
      <c r="X1339" s="131">
        <f>ROUND(SQRT(V1339^2+W1339^2)*1000/(1.73*V1343),0)</f>
        <v>74</v>
      </c>
      <c r="Y1339" s="129">
        <v>-13.699999999999999</v>
      </c>
      <c r="Z1339" s="130">
        <v>-9.1199999999999992</v>
      </c>
      <c r="AA1339" s="131">
        <v>83</v>
      </c>
      <c r="AB1339" s="129">
        <v>-14.880000000000001</v>
      </c>
      <c r="AC1339" s="130">
        <v>-9.9000000000000004</v>
      </c>
      <c r="AD1339" s="131">
        <f>ROUND(SQRT(AB1339^2+AC1339^2)*1000/(1.73*AB1343),0)</f>
        <v>90</v>
      </c>
      <c r="AE1339" s="129">
        <v>-14.25</v>
      </c>
      <c r="AF1339" s="130">
        <v>-9.4800000000000004</v>
      </c>
      <c r="AG1339" s="131">
        <f>ROUND(SQRT(AE1339^2+AF1339^2)*1000/(1.73*AE1343),0)</f>
        <v>86</v>
      </c>
      <c r="AH1339" s="129">
        <v>-12.19</v>
      </c>
      <c r="AI1339" s="130">
        <v>-8.1099999999999994</v>
      </c>
      <c r="AJ1339" s="131">
        <f>ROUND(SQRT(AH1339^2+AI1339^2)*1000/(1.73*AH1343),0)</f>
        <v>74</v>
      </c>
      <c r="AK1339" s="129">
        <v>-10.91</v>
      </c>
      <c r="AL1339" s="130">
        <v>-7.2599999999999998</v>
      </c>
      <c r="AM1339" s="131">
        <f>ROUND(SQRT(AK1339^2+AL1339^2)*1000/(1.73*AK1343),0)</f>
        <v>66</v>
      </c>
      <c r="AN1339" s="129">
        <v>-11.44</v>
      </c>
      <c r="AO1339" s="130">
        <v>-7.6100000000000003</v>
      </c>
      <c r="AP1339" s="131">
        <f>ROUND(SQRT(AN1339^2+AO1339^2)*1000/(1.73*AN1343),0)</f>
        <v>70</v>
      </c>
      <c r="AQ1339" s="129">
        <v>-10.949999999999999</v>
      </c>
      <c r="AR1339" s="130">
        <v>-7.29</v>
      </c>
      <c r="AS1339" s="131">
        <f>ROUND(SQRT(AQ1339^2+AR1339^2)*1000/(1.73*AQ1343),0)</f>
        <v>67</v>
      </c>
      <c r="AT1339" s="129">
        <v>-11.31</v>
      </c>
      <c r="AU1339" s="130">
        <v>-7.5300000000000002</v>
      </c>
      <c r="AV1339" s="131">
        <f>ROUND(SQRT(AT1339^2+AU1339^2)*1000/(1.73*AT1343),0)</f>
        <v>69</v>
      </c>
      <c r="AW1339" s="129">
        <v>-12.49</v>
      </c>
      <c r="AX1339" s="130">
        <v>-8.3100000000000005</v>
      </c>
      <c r="AY1339" s="131">
        <f>ROUND(SQRT(AW1339^2+AX1339^2)*1000/(1.73*AW1343),0)</f>
        <v>76</v>
      </c>
      <c r="AZ1339" s="129">
        <v>-13.140000000000001</v>
      </c>
      <c r="BA1339" s="130">
        <v>-8.7400000000000002</v>
      </c>
      <c r="BB1339" s="131">
        <f>ROUND(SQRT(AZ1339^2+BA1339^2)*1000/(1.73*AZ1343),0)</f>
        <v>80</v>
      </c>
      <c r="BC1339" s="129">
        <v>-12.380000000000001</v>
      </c>
      <c r="BD1339" s="130">
        <v>-8.2400000000000002</v>
      </c>
      <c r="BE1339" s="131">
        <f>ROUND(SQRT(BC1339^2+BD1339^2)*1000/(1.73*BC1343),0)</f>
        <v>75</v>
      </c>
      <c r="BF1339" s="129">
        <v>-12.300000000000001</v>
      </c>
      <c r="BG1339" s="130">
        <v>-8.1799999999999997</v>
      </c>
      <c r="BH1339" s="131">
        <f>ROUND(SQRT(BF1339^2+BG1339^2)*1000/(1.73*BF1343),0)</f>
        <v>75</v>
      </c>
      <c r="BI1339" s="129">
        <v>-12.18</v>
      </c>
      <c r="BJ1339" s="130">
        <v>-8.0999999999999996</v>
      </c>
      <c r="BK1339" s="131">
        <f>ROUND(SQRT(BI1339^2+BJ1339^2)*1000/(1.73*BI1343),0)</f>
        <v>74</v>
      </c>
      <c r="BL1339" s="129">
        <v>-13.49</v>
      </c>
      <c r="BM1339" s="130">
        <v>-8.9800000000000004</v>
      </c>
      <c r="BN1339" s="131">
        <f>ROUND(SQRT(BL1339^2+BM1339^2)*1000/(1.73*BL1343),0)</f>
        <v>82</v>
      </c>
      <c r="BO1339" s="129">
        <v>-12.99</v>
      </c>
      <c r="BP1339" s="130">
        <v>-8.6400000000000006</v>
      </c>
      <c r="BQ1339" s="131">
        <f>ROUND(SQRT(BO1339^2+BP1339^2)*1000/(1.73*BO1343),0)</f>
        <v>79</v>
      </c>
      <c r="BR1339" s="129">
        <v>-14.289999999999999</v>
      </c>
      <c r="BS1339" s="130">
        <v>-9.5099999999999998</v>
      </c>
      <c r="BT1339" s="131">
        <f>ROUND(SQRT(BR1339^2+BS1339^2)*1000/(1.73*BR1343),0)</f>
        <v>87</v>
      </c>
      <c r="BU1339" s="129">
        <v>-14.960000000000001</v>
      </c>
      <c r="BV1339" s="130">
        <v>-9.9499999999999993</v>
      </c>
      <c r="BW1339" s="131">
        <f>ROUND(SQRT(BU1339^2+BV1339^2)*1000/(1.73*BU1343),0)</f>
        <v>91</v>
      </c>
      <c r="BX1339" s="129">
        <v>-13.869999999999999</v>
      </c>
      <c r="BY1339" s="130">
        <v>-9.2300000000000004</v>
      </c>
      <c r="BZ1339" s="131">
        <f>ROUND(SQRT(BX1339^2+BY1339^2)*1000/(1.73*BX1343),0)</f>
        <v>84</v>
      </c>
      <c r="CA1339" s="66"/>
      <c r="CB1339" s="43"/>
      <c r="CC1339" s="43"/>
      <c r="CD1339" s="43"/>
      <c r="CE1339" s="43"/>
      <c r="CF1339" s="43"/>
      <c r="CG1339" s="43"/>
      <c r="CH1339" s="43"/>
      <c r="CI1339" s="43"/>
      <c r="CJ1339" s="43"/>
      <c r="CK1339" s="43"/>
      <c r="CL1339" s="43"/>
      <c r="CM1339" s="43"/>
      <c r="CN1339" s="43"/>
      <c r="CO1339" s="43"/>
      <c r="CP1339" s="43"/>
      <c r="CQ1339" s="43"/>
      <c r="CR1339" s="43"/>
      <c r="CS1339" s="43"/>
      <c r="CT1339" s="43"/>
      <c r="CU1339" s="43"/>
      <c r="CV1339" s="43"/>
      <c r="CW1339" s="43"/>
      <c r="CX1339" s="43"/>
      <c r="CY1339" s="43"/>
      <c r="CZ1339" s="43"/>
      <c r="DA1339" s="43"/>
      <c r="DB1339" s="43"/>
      <c r="DC1339" s="43"/>
      <c r="DD1339" s="43"/>
      <c r="DE1339" s="43"/>
    </row>
    <row r="1340" s="43" customFormat="1" ht="20.25">
      <c r="A1340" s="38"/>
      <c r="B1340" s="114"/>
      <c r="C1340" s="351" t="s">
        <v>396</v>
      </c>
      <c r="D1340" s="38"/>
      <c r="E1340" s="117"/>
      <c r="F1340" s="116">
        <v>110</v>
      </c>
      <c r="G1340" s="111">
        <v>16.129999999999999</v>
      </c>
      <c r="H1340" s="112">
        <v>10.73</v>
      </c>
      <c r="I1340" s="118">
        <f t="shared" ref="I1340:I1341" si="1564">ROUND(SQRT(G1340^2+H1340^2)*1000/(1.73*G1343),0)</f>
        <v>97</v>
      </c>
      <c r="J1340" s="148">
        <v>15.44</v>
      </c>
      <c r="K1340" s="149">
        <v>10.27</v>
      </c>
      <c r="L1340" s="118">
        <f t="shared" ref="L1340:L1341" si="1565">ROUND(SQRT(J1340^2+K1340^2)*1000/(1.73*J1343),0)</f>
        <v>93</v>
      </c>
      <c r="M1340" s="111">
        <v>15.779999999999999</v>
      </c>
      <c r="N1340" s="112">
        <v>10.5</v>
      </c>
      <c r="O1340" s="118">
        <f t="shared" ref="O1340:O1341" si="1566">ROUND(SQRT(M1340^2+N1340^2)*1000/(1.73*M1343),0)</f>
        <v>95</v>
      </c>
      <c r="P1340" s="111">
        <v>15.82</v>
      </c>
      <c r="Q1340" s="112">
        <v>10.529999999999999</v>
      </c>
      <c r="R1340" s="118">
        <f t="shared" ref="R1340:R1341" si="1567">ROUND(SQRT(P1340^2+Q1340^2)*1000/(1.73*P1343),0)</f>
        <v>95</v>
      </c>
      <c r="S1340" s="111">
        <v>15.07</v>
      </c>
      <c r="T1340" s="112">
        <v>10.029999999999999</v>
      </c>
      <c r="U1340" s="118">
        <f t="shared" ref="U1340:U1341" si="1568">ROUND(SQRT(S1340^2+T1340^2)*1000/(1.73*S1343),0)</f>
        <v>91</v>
      </c>
      <c r="V1340" s="111">
        <v>15.800000000000001</v>
      </c>
      <c r="W1340" s="112">
        <v>10.51</v>
      </c>
      <c r="X1340" s="118">
        <f t="shared" ref="X1340:X1341" si="1569">ROUND(SQRT(V1340^2+W1340^2)*1000/(1.73*V1343),0)</f>
        <v>95</v>
      </c>
      <c r="Y1340" s="111">
        <v>17.449999999999999</v>
      </c>
      <c r="Z1340" s="112">
        <v>11.609999999999999</v>
      </c>
      <c r="AA1340" s="118">
        <v>105</v>
      </c>
      <c r="AB1340" s="111">
        <v>19.02</v>
      </c>
      <c r="AC1340" s="112">
        <v>12.66</v>
      </c>
      <c r="AD1340" s="118">
        <f t="shared" ref="AD1340:AD1341" si="1570">ROUND(SQRT(AB1340^2+AC1340^2)*1000/(1.73*AB1343),0)</f>
        <v>115</v>
      </c>
      <c r="AE1340" s="111">
        <v>17.5</v>
      </c>
      <c r="AF1340" s="112">
        <v>11.640000000000001</v>
      </c>
      <c r="AG1340" s="118">
        <f t="shared" ref="AG1340:AG1341" si="1571">ROUND(SQRT(AE1340^2+AF1340^2)*1000/(1.73*AE1343),0)</f>
        <v>106</v>
      </c>
      <c r="AH1340" s="111">
        <v>15.449999999999999</v>
      </c>
      <c r="AI1340" s="112">
        <v>10.279999999999999</v>
      </c>
      <c r="AJ1340" s="118">
        <f t="shared" ref="AJ1340:AJ1341" si="1572">ROUND(SQRT(AH1340^2+AI1340^2)*1000/(1.73*AH1343),0)</f>
        <v>94</v>
      </c>
      <c r="AK1340" s="111">
        <v>13.17</v>
      </c>
      <c r="AL1340" s="112">
        <v>8.7599999999999998</v>
      </c>
      <c r="AM1340" s="118">
        <f t="shared" ref="AM1340:AM1341" si="1573">ROUND(SQRT(AK1340^2+AL1340^2)*1000/(1.73*AK1343),0)</f>
        <v>80</v>
      </c>
      <c r="AN1340" s="111">
        <v>14.67</v>
      </c>
      <c r="AO1340" s="112">
        <v>9.7599999999999998</v>
      </c>
      <c r="AP1340" s="118">
        <f t="shared" ref="AP1340:AP1341" si="1574">ROUND(SQRT(AN1340^2+AO1340^2)*1000/(1.73*AN1343),0)</f>
        <v>89</v>
      </c>
      <c r="AQ1340" s="111">
        <v>14.050000000000001</v>
      </c>
      <c r="AR1340" s="112">
        <v>9.3499999999999996</v>
      </c>
      <c r="AS1340" s="118">
        <f t="shared" ref="AS1340:AS1341" si="1575">ROUND(SQRT(AQ1340^2+AR1340^2)*1000/(1.73*AQ1343),0)</f>
        <v>86</v>
      </c>
      <c r="AT1340" s="111">
        <v>14.19</v>
      </c>
      <c r="AU1340" s="112">
        <v>9.4399999999999995</v>
      </c>
      <c r="AV1340" s="118">
        <f t="shared" ref="AV1340:AV1341" si="1576">ROUND(SQRT(AT1340^2+AU1340^2)*1000/(1.73*AT1343),0)</f>
        <v>86</v>
      </c>
      <c r="AW1340" s="111">
        <v>16.050000000000001</v>
      </c>
      <c r="AX1340" s="112">
        <v>10.68</v>
      </c>
      <c r="AY1340" s="118">
        <f t="shared" ref="AY1340:AY1341" si="1577">ROUND(SQRT(AW1340^2+AX1340^2)*1000/(1.73*AW1343),0)</f>
        <v>98</v>
      </c>
      <c r="AZ1340" s="111">
        <v>16.43</v>
      </c>
      <c r="BA1340" s="112">
        <v>10.93</v>
      </c>
      <c r="BB1340" s="118">
        <f t="shared" ref="BB1340:BB1341" si="1578">ROUND(SQRT(AZ1340^2+BA1340^2)*1000/(1.73*AZ1343),0)</f>
        <v>100</v>
      </c>
      <c r="BC1340" s="111">
        <v>16.010000000000002</v>
      </c>
      <c r="BD1340" s="112">
        <v>10.65</v>
      </c>
      <c r="BE1340" s="118">
        <f t="shared" ref="BE1340:BE1341" si="1579">ROUND(SQRT(BC1340^2+BD1340^2)*1000/(1.73*BC1343),0)</f>
        <v>98</v>
      </c>
      <c r="BF1340" s="111">
        <v>16.18</v>
      </c>
      <c r="BG1340" s="112">
        <v>10.77</v>
      </c>
      <c r="BH1340" s="118">
        <f t="shared" ref="BH1340:BH1341" si="1580">ROUND(SQRT(BF1340^2+BG1340^2)*1000/(1.73*BF1343),0)</f>
        <v>99</v>
      </c>
      <c r="BI1340" s="111">
        <v>16.140000000000001</v>
      </c>
      <c r="BJ1340" s="112">
        <v>10.74</v>
      </c>
      <c r="BK1340" s="118">
        <f t="shared" ref="BK1340:BK1341" si="1581">ROUND(SQRT(BI1340^2+BJ1340^2)*1000/(1.73*BI1343),0)</f>
        <v>98</v>
      </c>
      <c r="BL1340" s="111">
        <v>17.899999999999999</v>
      </c>
      <c r="BM1340" s="112">
        <v>11.91</v>
      </c>
      <c r="BN1340" s="118">
        <f t="shared" ref="BN1340:BN1341" si="1582">ROUND(SQRT(BL1340^2+BM1340^2)*1000/(1.73*BL1343),0)</f>
        <v>109</v>
      </c>
      <c r="BO1340" s="111">
        <v>17.079999999999998</v>
      </c>
      <c r="BP1340" s="112">
        <v>11.359999999999999</v>
      </c>
      <c r="BQ1340" s="118">
        <f t="shared" ref="BQ1340:BQ1341" si="1583">ROUND(SQRT(BO1340^2+BP1340^2)*1000/(1.73*BO1343),0)</f>
        <v>104</v>
      </c>
      <c r="BR1340" s="111">
        <v>19.120000000000001</v>
      </c>
      <c r="BS1340" s="112">
        <v>12.720000000000001</v>
      </c>
      <c r="BT1340" s="118">
        <f t="shared" ref="BT1340:BT1341" si="1584">ROUND(SQRT(BR1340^2+BS1340^2)*1000/(1.73*BR1343),0)</f>
        <v>116</v>
      </c>
      <c r="BU1340" s="111">
        <v>20.079999999999998</v>
      </c>
      <c r="BV1340" s="112">
        <v>13.359999999999999</v>
      </c>
      <c r="BW1340" s="118">
        <f t="shared" ref="BW1340:BW1341" si="1585">ROUND(SQRT(BU1340^2+BV1340^2)*1000/(1.73*BU1343),0)</f>
        <v>122</v>
      </c>
      <c r="BX1340" s="111">
        <v>18.940000000000001</v>
      </c>
      <c r="BY1340" s="112">
        <v>12.6</v>
      </c>
      <c r="BZ1340" s="118">
        <f t="shared" ref="BZ1340:BZ1341" si="1586">ROUND(SQRT(BX1340^2+BY1340^2)*1000/(1.73*BX1343),0)</f>
        <v>115</v>
      </c>
      <c r="CA1340" s="66"/>
      <c r="CB1340" s="43"/>
      <c r="CC1340" s="43"/>
      <c r="CD1340" s="43"/>
      <c r="CE1340" s="43"/>
      <c r="CF1340" s="43"/>
      <c r="CG1340" s="43"/>
      <c r="CH1340" s="43"/>
      <c r="CI1340" s="43"/>
      <c r="CJ1340" s="43"/>
      <c r="CK1340" s="43"/>
      <c r="CL1340" s="43"/>
      <c r="CM1340" s="43"/>
      <c r="CN1340" s="43"/>
      <c r="CO1340" s="43"/>
      <c r="CP1340" s="43"/>
      <c r="CQ1340" s="43"/>
      <c r="CR1340" s="43"/>
      <c r="CS1340" s="43"/>
      <c r="CT1340" s="43"/>
      <c r="CU1340" s="43"/>
      <c r="CV1340" s="43"/>
      <c r="CW1340" s="43"/>
      <c r="CX1340" s="43"/>
      <c r="CY1340" s="43"/>
      <c r="CZ1340" s="43"/>
      <c r="DA1340" s="43"/>
      <c r="DB1340" s="43"/>
      <c r="DC1340" s="43"/>
      <c r="DD1340" s="43"/>
      <c r="DE1340" s="43"/>
    </row>
    <row r="1341" s="43" customFormat="1" ht="20.25">
      <c r="A1341" s="38"/>
      <c r="B1341" s="114"/>
      <c r="C1341" s="356" t="s">
        <v>204</v>
      </c>
      <c r="D1341" s="38"/>
      <c r="E1341" s="117"/>
      <c r="F1341" s="116">
        <v>110</v>
      </c>
      <c r="G1341" s="111">
        <v>-14</v>
      </c>
      <c r="H1341" s="112">
        <v>-9.3200000000000003</v>
      </c>
      <c r="I1341" s="118">
        <f t="shared" si="1564"/>
        <v>84</v>
      </c>
      <c r="J1341" s="148">
        <v>-13.41</v>
      </c>
      <c r="K1341" s="149">
        <v>-8.9199999999999999</v>
      </c>
      <c r="L1341" s="118">
        <f t="shared" si="1565"/>
        <v>81</v>
      </c>
      <c r="M1341" s="111">
        <v>-13.82</v>
      </c>
      <c r="N1341" s="112">
        <v>-9.1999999999999993</v>
      </c>
      <c r="O1341" s="118">
        <f t="shared" si="1566"/>
        <v>83</v>
      </c>
      <c r="P1341" s="111">
        <v>-14.359999999999999</v>
      </c>
      <c r="Q1341" s="112">
        <v>-9.5500000000000007</v>
      </c>
      <c r="R1341" s="118">
        <f t="shared" si="1567"/>
        <v>86</v>
      </c>
      <c r="S1341" s="111">
        <v>-13.960000000000001</v>
      </c>
      <c r="T1341" s="112">
        <v>-9.2899999999999991</v>
      </c>
      <c r="U1341" s="118">
        <f t="shared" si="1568"/>
        <v>84</v>
      </c>
      <c r="V1341" s="111">
        <v>-14.02</v>
      </c>
      <c r="W1341" s="112">
        <v>-9.3300000000000001</v>
      </c>
      <c r="X1341" s="118">
        <f t="shared" si="1569"/>
        <v>84</v>
      </c>
      <c r="Y1341" s="111">
        <v>-15.35</v>
      </c>
      <c r="Z1341" s="112">
        <v>-10.210000000000001</v>
      </c>
      <c r="AA1341" s="118">
        <v>92</v>
      </c>
      <c r="AB1341" s="111">
        <v>-16.57</v>
      </c>
      <c r="AC1341" s="112">
        <v>-11.029999999999999</v>
      </c>
      <c r="AD1341" s="118">
        <f t="shared" si="1570"/>
        <v>100</v>
      </c>
      <c r="AE1341" s="111">
        <v>-15.85</v>
      </c>
      <c r="AF1341" s="112">
        <v>-10.550000000000001</v>
      </c>
      <c r="AG1341" s="118">
        <f t="shared" si="1571"/>
        <v>96</v>
      </c>
      <c r="AH1341" s="111">
        <v>-13.58</v>
      </c>
      <c r="AI1341" s="112">
        <v>-9.0399999999999991</v>
      </c>
      <c r="AJ1341" s="118">
        <f t="shared" si="1572"/>
        <v>82</v>
      </c>
      <c r="AK1341" s="111">
        <v>-12.08</v>
      </c>
      <c r="AL1341" s="112">
        <v>-8.0399999999999991</v>
      </c>
      <c r="AM1341" s="118">
        <f t="shared" si="1573"/>
        <v>73</v>
      </c>
      <c r="AN1341" s="111">
        <v>-13.34</v>
      </c>
      <c r="AO1341" s="112">
        <v>-8.8800000000000008</v>
      </c>
      <c r="AP1341" s="118">
        <f t="shared" si="1574"/>
        <v>81</v>
      </c>
      <c r="AQ1341" s="111">
        <v>-12.77</v>
      </c>
      <c r="AR1341" s="112">
        <v>-8.5</v>
      </c>
      <c r="AS1341" s="118">
        <f t="shared" si="1575"/>
        <v>78</v>
      </c>
      <c r="AT1341" s="111">
        <v>-12.76</v>
      </c>
      <c r="AU1341" s="112">
        <v>-8.4900000000000002</v>
      </c>
      <c r="AV1341" s="118">
        <f t="shared" si="1576"/>
        <v>77</v>
      </c>
      <c r="AW1341" s="111">
        <v>-14.220000000000001</v>
      </c>
      <c r="AX1341" s="112">
        <v>-9.4600000000000009</v>
      </c>
      <c r="AY1341" s="118">
        <f t="shared" si="1577"/>
        <v>87</v>
      </c>
      <c r="AZ1341" s="111">
        <v>-14.789999999999999</v>
      </c>
      <c r="BA1341" s="112">
        <v>-9.8399999999999999</v>
      </c>
      <c r="BB1341" s="118">
        <f t="shared" si="1578"/>
        <v>90</v>
      </c>
      <c r="BC1341" s="111">
        <v>-13.57</v>
      </c>
      <c r="BD1341" s="112">
        <v>-9.0299999999999994</v>
      </c>
      <c r="BE1341" s="118">
        <f t="shared" si="1579"/>
        <v>82</v>
      </c>
      <c r="BF1341" s="111">
        <v>-13.69</v>
      </c>
      <c r="BG1341" s="112">
        <v>-9.1099999999999994</v>
      </c>
      <c r="BH1341" s="118">
        <f t="shared" si="1580"/>
        <v>83</v>
      </c>
      <c r="BI1341" s="111">
        <v>-13.9</v>
      </c>
      <c r="BJ1341" s="112">
        <v>-9.25</v>
      </c>
      <c r="BK1341" s="118">
        <f t="shared" si="1581"/>
        <v>84</v>
      </c>
      <c r="BL1341" s="111">
        <v>-14.77</v>
      </c>
      <c r="BM1341" s="112">
        <v>-9.8300000000000001</v>
      </c>
      <c r="BN1341" s="118">
        <f t="shared" si="1582"/>
        <v>90</v>
      </c>
      <c r="BO1341" s="111">
        <v>-14.09</v>
      </c>
      <c r="BP1341" s="112">
        <v>-9.3800000000000008</v>
      </c>
      <c r="BQ1341" s="118">
        <f t="shared" si="1583"/>
        <v>85</v>
      </c>
      <c r="BR1341" s="111">
        <v>-16.059999999999999</v>
      </c>
      <c r="BS1341" s="112">
        <v>-10.69</v>
      </c>
      <c r="BT1341" s="118">
        <f t="shared" si="1584"/>
        <v>97</v>
      </c>
      <c r="BU1341" s="111">
        <v>-16.739999999999998</v>
      </c>
      <c r="BV1341" s="112">
        <v>-11.140000000000001</v>
      </c>
      <c r="BW1341" s="118">
        <f t="shared" si="1585"/>
        <v>101</v>
      </c>
      <c r="BX1341" s="111">
        <v>-15.880000000000001</v>
      </c>
      <c r="BY1341" s="112">
        <v>-10.57</v>
      </c>
      <c r="BZ1341" s="118">
        <f t="shared" si="1586"/>
        <v>96</v>
      </c>
      <c r="CA1341" s="66"/>
      <c r="CB1341" s="43"/>
      <c r="CC1341" s="43"/>
      <c r="CD1341" s="43"/>
      <c r="CE1341" s="43"/>
      <c r="CF1341" s="43"/>
      <c r="CG1341" s="43"/>
      <c r="CH1341" s="43"/>
      <c r="CI1341" s="43"/>
      <c r="CJ1341" s="43"/>
      <c r="CK1341" s="43"/>
      <c r="CL1341" s="43"/>
      <c r="CM1341" s="43"/>
      <c r="CN1341" s="43"/>
      <c r="CO1341" s="43"/>
      <c r="CP1341" s="43"/>
      <c r="CQ1341" s="43"/>
      <c r="CR1341" s="43"/>
      <c r="CS1341" s="43"/>
      <c r="CT1341" s="43"/>
      <c r="CU1341" s="43"/>
      <c r="CV1341" s="43"/>
      <c r="CW1341" s="43"/>
      <c r="CX1341" s="43"/>
      <c r="CY1341" s="43"/>
      <c r="CZ1341" s="43"/>
      <c r="DA1341" s="43"/>
      <c r="DB1341" s="43"/>
      <c r="DC1341" s="43"/>
      <c r="DD1341" s="43"/>
      <c r="DE1341" s="43"/>
    </row>
    <row r="1342" s="43" customFormat="1" ht="21">
      <c r="A1342" s="38"/>
      <c r="B1342" s="114"/>
      <c r="C1342" s="353" t="s">
        <v>397</v>
      </c>
      <c r="D1342" s="217"/>
      <c r="E1342" s="134"/>
      <c r="F1342" s="133">
        <v>110</v>
      </c>
      <c r="G1342" s="135">
        <v>20.079999999999998</v>
      </c>
      <c r="H1342" s="136">
        <v>13.359999999999999</v>
      </c>
      <c r="I1342" s="137">
        <f>ROUND(SQRT(G1342^2+H1342^2)*1000/(1.73*G1344),0)</f>
        <v>121</v>
      </c>
      <c r="J1342" s="135">
        <v>19.129999999999999</v>
      </c>
      <c r="K1342" s="136">
        <v>12.73</v>
      </c>
      <c r="L1342" s="137">
        <f>ROUND(SQRT(J1342^2+K1342^2)*1000/(1.73*J1344),0)</f>
        <v>115</v>
      </c>
      <c r="M1342" s="135">
        <v>19.27</v>
      </c>
      <c r="N1342" s="136">
        <v>12.82</v>
      </c>
      <c r="O1342" s="137">
        <f>ROUND(SQRT(M1342^2+N1342^2)*1000/(1.73*M1344),0)</f>
        <v>116</v>
      </c>
      <c r="P1342" s="135">
        <v>19.41</v>
      </c>
      <c r="Q1342" s="136">
        <v>12.92</v>
      </c>
      <c r="R1342" s="137">
        <f>ROUND(SQRT(P1342^2+Q1342^2)*1000/(1.73*P1344),0)</f>
        <v>117</v>
      </c>
      <c r="S1342" s="135">
        <v>19.07</v>
      </c>
      <c r="T1342" s="136">
        <v>12.69</v>
      </c>
      <c r="U1342" s="137">
        <f>ROUND(SQRT(S1342^2+T1342^2)*1000/(1.73*S1344),0)</f>
        <v>115</v>
      </c>
      <c r="V1342" s="135">
        <v>19.579999999999998</v>
      </c>
      <c r="W1342" s="136">
        <v>13.029999999999999</v>
      </c>
      <c r="X1342" s="137">
        <f>ROUND(SQRT(V1342^2+W1342^2)*1000/(1.73*V1344),0)</f>
        <v>118</v>
      </c>
      <c r="Y1342" s="135">
        <v>20.940000000000001</v>
      </c>
      <c r="Z1342" s="136">
        <v>13.93</v>
      </c>
      <c r="AA1342" s="137">
        <v>126</v>
      </c>
      <c r="AB1342" s="135">
        <v>22.5</v>
      </c>
      <c r="AC1342" s="136">
        <v>14.970000000000001</v>
      </c>
      <c r="AD1342" s="137">
        <f>ROUND(SQRT(AB1342^2+AC1342^2)*1000/(1.73*AB1344),0)</f>
        <v>136</v>
      </c>
      <c r="AE1342" s="135">
        <v>23.059999999999999</v>
      </c>
      <c r="AF1342" s="136">
        <v>15.34</v>
      </c>
      <c r="AG1342" s="137">
        <f>ROUND(SQRT(AE1342^2+AF1342^2)*1000/(1.73*AE1344),0)</f>
        <v>139</v>
      </c>
      <c r="AH1342" s="135">
        <v>20.989999999999998</v>
      </c>
      <c r="AI1342" s="136">
        <v>13.970000000000001</v>
      </c>
      <c r="AJ1342" s="137">
        <f>ROUND(SQRT(AH1342^2+AI1342^2)*1000/(1.73*AH1344),0)</f>
        <v>127</v>
      </c>
      <c r="AK1342" s="135">
        <v>19.969999999999999</v>
      </c>
      <c r="AL1342" s="136">
        <v>13.289999999999999</v>
      </c>
      <c r="AM1342" s="137">
        <f>ROUND(SQRT(AK1342^2+AL1342^2)*1000/(1.73*AK1344),0)</f>
        <v>121</v>
      </c>
      <c r="AN1342" s="135">
        <v>20.739999999999998</v>
      </c>
      <c r="AO1342" s="136">
        <v>13.800000000000001</v>
      </c>
      <c r="AP1342" s="137">
        <f>ROUND(SQRT(AN1342^2+AO1342^2)*1000/(1.73*AN1344),0)</f>
        <v>126</v>
      </c>
      <c r="AQ1342" s="135">
        <v>20.18</v>
      </c>
      <c r="AR1342" s="136">
        <v>13.43</v>
      </c>
      <c r="AS1342" s="137">
        <f>ROUND(SQRT(AQ1342^2+AR1342^2)*1000/(1.73*AQ1344),0)</f>
        <v>123</v>
      </c>
      <c r="AT1342" s="135">
        <v>20.109999999999999</v>
      </c>
      <c r="AU1342" s="136">
        <v>13.380000000000001</v>
      </c>
      <c r="AV1342" s="137">
        <f>ROUND(SQRT(AT1342^2+AU1342^2)*1000/(1.73*AT1344),0)</f>
        <v>122</v>
      </c>
      <c r="AW1342" s="135">
        <v>21.129999999999999</v>
      </c>
      <c r="AX1342" s="136">
        <v>14.06</v>
      </c>
      <c r="AY1342" s="137">
        <f>ROUND(SQRT(AW1342^2+AX1342^2)*1000/(1.73*AW1344),0)</f>
        <v>129</v>
      </c>
      <c r="AZ1342" s="135">
        <v>21.41</v>
      </c>
      <c r="BA1342" s="136">
        <v>14.25</v>
      </c>
      <c r="BB1342" s="137">
        <f>ROUND(SQRT(AZ1342^2+BA1342^2)*1000/(1.73*AZ1344),0)</f>
        <v>130</v>
      </c>
      <c r="BC1342" s="135">
        <v>20.620000000000001</v>
      </c>
      <c r="BD1342" s="136">
        <v>13.720000000000001</v>
      </c>
      <c r="BE1342" s="137">
        <f>ROUND(SQRT(BC1342^2+BD1342^2)*1000/(1.73*BC1344),0)</f>
        <v>125</v>
      </c>
      <c r="BF1342" s="135">
        <v>21.02</v>
      </c>
      <c r="BG1342" s="136">
        <v>13.99</v>
      </c>
      <c r="BH1342" s="137">
        <f>ROUND(SQRT(BF1342^2+BG1342^2)*1000/(1.73*BF1344),0)</f>
        <v>128</v>
      </c>
      <c r="BI1342" s="135">
        <v>21.07</v>
      </c>
      <c r="BJ1342" s="136">
        <v>14.02</v>
      </c>
      <c r="BK1342" s="137">
        <f>ROUND(SQRT(BI1342^2+BJ1342^2)*1000/(1.73*BI1344),0)</f>
        <v>128</v>
      </c>
      <c r="BL1342" s="135">
        <v>22.149999999999999</v>
      </c>
      <c r="BM1342" s="136">
        <v>14.74</v>
      </c>
      <c r="BN1342" s="137">
        <f>ROUND(SQRT(BL1342^2+BM1342^2)*1000/(1.73*BL1344),0)</f>
        <v>134</v>
      </c>
      <c r="BO1342" s="135">
        <v>21.920000000000002</v>
      </c>
      <c r="BP1342" s="136">
        <v>14.59</v>
      </c>
      <c r="BQ1342" s="137">
        <f>ROUND(SQRT(BO1342^2+BP1342^2)*1000/(1.73*BO1344),0)</f>
        <v>133</v>
      </c>
      <c r="BR1342" s="135">
        <v>23.07</v>
      </c>
      <c r="BS1342" s="136">
        <v>15.35</v>
      </c>
      <c r="BT1342" s="137">
        <f>ROUND(SQRT(BR1342^2+BS1342^2)*1000/(1.73*BR1344),0)</f>
        <v>140</v>
      </c>
      <c r="BU1342" s="135">
        <v>23.18</v>
      </c>
      <c r="BV1342" s="136">
        <v>15.42</v>
      </c>
      <c r="BW1342" s="137">
        <f>ROUND(SQRT(BU1342^2+BV1342^2)*1000/(1.73*BU1344),0)</f>
        <v>140</v>
      </c>
      <c r="BX1342" s="135">
        <v>21.789999999999999</v>
      </c>
      <c r="BY1342" s="136">
        <v>14.5</v>
      </c>
      <c r="BZ1342" s="137">
        <f>ROUND(SQRT(BX1342^2+BY1342^2)*1000/(1.73*BX1344),0)</f>
        <v>132</v>
      </c>
      <c r="CA1342" s="66"/>
      <c r="CB1342" s="43"/>
      <c r="CC1342" s="43"/>
      <c r="CD1342" s="43"/>
      <c r="CE1342" s="43"/>
      <c r="CF1342" s="43"/>
      <c r="CG1342" s="43"/>
      <c r="CH1342" s="43"/>
      <c r="CI1342" s="43"/>
      <c r="CJ1342" s="43"/>
      <c r="CK1342" s="43"/>
      <c r="CL1342" s="43"/>
      <c r="CM1342" s="43"/>
      <c r="CN1342" s="43"/>
      <c r="CO1342" s="43"/>
      <c r="CP1342" s="43"/>
      <c r="CQ1342" s="43"/>
      <c r="CR1342" s="43"/>
      <c r="CS1342" s="43"/>
      <c r="CT1342" s="43"/>
      <c r="CU1342" s="43"/>
      <c r="CV1342" s="43"/>
      <c r="CW1342" s="43"/>
      <c r="CX1342" s="43"/>
      <c r="CY1342" s="43"/>
      <c r="CZ1342" s="43"/>
      <c r="DA1342" s="43"/>
      <c r="DB1342" s="43"/>
      <c r="DC1342" s="43"/>
      <c r="DD1342" s="43"/>
      <c r="DE1342" s="43"/>
    </row>
    <row r="1343" s="43" customFormat="1" ht="20.25">
      <c r="A1343" s="38"/>
      <c r="B1343" s="138" t="s">
        <v>52</v>
      </c>
      <c r="C1343" s="357" t="s">
        <v>152</v>
      </c>
      <c r="D1343" s="38"/>
      <c r="E1343" s="110" t="s">
        <v>54</v>
      </c>
      <c r="F1343" s="109">
        <v>110</v>
      </c>
      <c r="G1343" s="273">
        <v>115.19</v>
      </c>
      <c r="H1343" s="274"/>
      <c r="I1343" s="275"/>
      <c r="J1343" s="273">
        <v>115.17</v>
      </c>
      <c r="K1343" s="274"/>
      <c r="L1343" s="275"/>
      <c r="M1343" s="273">
        <v>115.19</v>
      </c>
      <c r="N1343" s="274"/>
      <c r="O1343" s="275"/>
      <c r="P1343" s="273">
        <v>115.20999999999999</v>
      </c>
      <c r="Q1343" s="274"/>
      <c r="R1343" s="275"/>
      <c r="S1343" s="273">
        <v>115.23</v>
      </c>
      <c r="T1343" s="274"/>
      <c r="U1343" s="275"/>
      <c r="V1343" s="273">
        <v>115.20999999999999</v>
      </c>
      <c r="W1343" s="274"/>
      <c r="X1343" s="275"/>
      <c r="Y1343" s="273">
        <v>115.02</v>
      </c>
      <c r="Z1343" s="274"/>
      <c r="AA1343" s="275"/>
      <c r="AB1343" s="273">
        <v>114.95</v>
      </c>
      <c r="AC1343" s="274"/>
      <c r="AD1343" s="275"/>
      <c r="AE1343" s="111">
        <v>114.7</v>
      </c>
      <c r="AF1343" s="112"/>
      <c r="AG1343" s="151"/>
      <c r="AH1343" s="111">
        <v>114.45999999999999</v>
      </c>
      <c r="AI1343" s="112"/>
      <c r="AJ1343" s="151"/>
      <c r="AK1343" s="111">
        <v>114</v>
      </c>
      <c r="AL1343" s="112"/>
      <c r="AM1343" s="151"/>
      <c r="AN1343" s="111">
        <v>113.81</v>
      </c>
      <c r="AO1343" s="112"/>
      <c r="AP1343" s="151"/>
      <c r="AQ1343" s="111">
        <v>114.01000000000001</v>
      </c>
      <c r="AR1343" s="112"/>
      <c r="AS1343" s="151"/>
      <c r="AT1343" s="111">
        <v>114.14</v>
      </c>
      <c r="AU1343" s="112"/>
      <c r="AV1343" s="151"/>
      <c r="AW1343" s="111">
        <v>113.91</v>
      </c>
      <c r="AX1343" s="112"/>
      <c r="AY1343" s="151"/>
      <c r="AZ1343" s="111">
        <v>113.95999999999999</v>
      </c>
      <c r="BA1343" s="112"/>
      <c r="BB1343" s="151"/>
      <c r="BC1343" s="111">
        <v>113.98999999999999</v>
      </c>
      <c r="BD1343" s="112"/>
      <c r="BE1343" s="151"/>
      <c r="BF1343" s="111">
        <v>113.98</v>
      </c>
      <c r="BG1343" s="112"/>
      <c r="BH1343" s="151"/>
      <c r="BI1343" s="111">
        <v>113.86</v>
      </c>
      <c r="BJ1343" s="112"/>
      <c r="BK1343" s="151"/>
      <c r="BL1343" s="111">
        <v>113.95999999999999</v>
      </c>
      <c r="BM1343" s="112"/>
      <c r="BN1343" s="151"/>
      <c r="BO1343" s="111">
        <v>114.27</v>
      </c>
      <c r="BP1343" s="112"/>
      <c r="BQ1343" s="151"/>
      <c r="BR1343" s="111">
        <v>114.17</v>
      </c>
      <c r="BS1343" s="112"/>
      <c r="BT1343" s="151"/>
      <c r="BU1343" s="111">
        <v>114.41</v>
      </c>
      <c r="BV1343" s="112"/>
      <c r="BW1343" s="151"/>
      <c r="BX1343" s="111">
        <v>114.63</v>
      </c>
      <c r="BY1343" s="112"/>
      <c r="BZ1343" s="151"/>
      <c r="CA1343" s="43"/>
      <c r="CB1343" s="43"/>
      <c r="CC1343" s="43"/>
      <c r="CD1343" s="43"/>
      <c r="CE1343" s="43"/>
      <c r="CF1343" s="43"/>
      <c r="CG1343" s="43"/>
      <c r="CH1343" s="43"/>
      <c r="CI1343" s="43"/>
      <c r="CJ1343" s="43"/>
      <c r="CK1343" s="43"/>
      <c r="CL1343" s="43"/>
      <c r="CM1343" s="43"/>
      <c r="CN1343" s="43"/>
      <c r="CO1343" s="43"/>
      <c r="CP1343" s="43"/>
      <c r="CQ1343" s="43"/>
      <c r="CR1343" s="43"/>
      <c r="CS1343" s="43"/>
      <c r="CT1343" s="43"/>
      <c r="CU1343" s="43"/>
      <c r="CV1343" s="43"/>
      <c r="CW1343" s="43"/>
      <c r="CX1343" s="43"/>
      <c r="CY1343" s="43"/>
      <c r="CZ1343" s="43"/>
      <c r="DA1343" s="43"/>
      <c r="DB1343" s="43"/>
      <c r="DC1343" s="43"/>
      <c r="DD1343" s="43"/>
      <c r="DE1343" s="43"/>
    </row>
    <row r="1344" s="43" customFormat="1" ht="20.25">
      <c r="A1344" s="38"/>
      <c r="B1344" s="138"/>
      <c r="C1344" s="358" t="s">
        <v>310</v>
      </c>
      <c r="D1344" s="38"/>
      <c r="E1344" s="117" t="s">
        <v>54</v>
      </c>
      <c r="F1344" s="116">
        <v>110</v>
      </c>
      <c r="G1344" s="145">
        <v>115.38</v>
      </c>
      <c r="H1344" s="146"/>
      <c r="I1344" s="147"/>
      <c r="J1344" s="145">
        <v>115.56999999999999</v>
      </c>
      <c r="K1344" s="146"/>
      <c r="L1344" s="147"/>
      <c r="M1344" s="145">
        <v>115.53</v>
      </c>
      <c r="N1344" s="146"/>
      <c r="O1344" s="147"/>
      <c r="P1344" s="145">
        <v>115.53</v>
      </c>
      <c r="Q1344" s="146"/>
      <c r="R1344" s="147"/>
      <c r="S1344" s="145">
        <v>115.54000000000001</v>
      </c>
      <c r="T1344" s="146"/>
      <c r="U1344" s="147"/>
      <c r="V1344" s="145">
        <v>115.45</v>
      </c>
      <c r="W1344" s="146"/>
      <c r="X1344" s="147"/>
      <c r="Y1344" s="145">
        <v>115.31</v>
      </c>
      <c r="Z1344" s="146"/>
      <c r="AA1344" s="147"/>
      <c r="AB1344" s="145">
        <v>115.20999999999999</v>
      </c>
      <c r="AC1344" s="146"/>
      <c r="AD1344" s="147"/>
      <c r="AE1344" s="148">
        <v>114.89</v>
      </c>
      <c r="AF1344" s="149"/>
      <c r="AG1344" s="150"/>
      <c r="AH1344" s="148">
        <v>114.76000000000001</v>
      </c>
      <c r="AI1344" s="149"/>
      <c r="AJ1344" s="150"/>
      <c r="AK1344" s="148">
        <v>114.27</v>
      </c>
      <c r="AL1344" s="149"/>
      <c r="AM1344" s="150"/>
      <c r="AN1344" s="148">
        <v>114.08</v>
      </c>
      <c r="AO1344" s="149"/>
      <c r="AP1344" s="150"/>
      <c r="AQ1344" s="148">
        <v>114.27</v>
      </c>
      <c r="AR1344" s="149"/>
      <c r="AS1344" s="150"/>
      <c r="AT1344" s="148">
        <v>114.36</v>
      </c>
      <c r="AU1344" s="149"/>
      <c r="AV1344" s="150"/>
      <c r="AW1344" s="148">
        <v>114.13</v>
      </c>
      <c r="AX1344" s="149"/>
      <c r="AY1344" s="150"/>
      <c r="AZ1344" s="148">
        <v>114.17</v>
      </c>
      <c r="BA1344" s="149"/>
      <c r="BB1344" s="150"/>
      <c r="BC1344" s="148">
        <v>114.20999999999999</v>
      </c>
      <c r="BD1344" s="149"/>
      <c r="BE1344" s="150"/>
      <c r="BF1344" s="148">
        <v>114.19</v>
      </c>
      <c r="BG1344" s="149"/>
      <c r="BH1344" s="150"/>
      <c r="BI1344" s="148">
        <v>114.27</v>
      </c>
      <c r="BJ1344" s="149"/>
      <c r="BK1344" s="150"/>
      <c r="BL1344" s="148">
        <v>114.36</v>
      </c>
      <c r="BM1344" s="149"/>
      <c r="BN1344" s="150"/>
      <c r="BO1344" s="148">
        <v>114.55</v>
      </c>
      <c r="BP1344" s="149"/>
      <c r="BQ1344" s="150"/>
      <c r="BR1344" s="111">
        <v>114.45999999999999</v>
      </c>
      <c r="BS1344" s="112"/>
      <c r="BT1344" s="151"/>
      <c r="BU1344" s="148">
        <v>114.7</v>
      </c>
      <c r="BV1344" s="149"/>
      <c r="BW1344" s="150"/>
      <c r="BX1344" s="148">
        <v>114.92</v>
      </c>
      <c r="BY1344" s="149"/>
      <c r="BZ1344" s="150"/>
      <c r="CA1344" s="43"/>
      <c r="CB1344" s="43"/>
      <c r="CC1344" s="43"/>
      <c r="CD1344" s="43"/>
      <c r="CE1344" s="43"/>
      <c r="CF1344" s="43"/>
      <c r="CG1344" s="43"/>
      <c r="CH1344" s="43"/>
      <c r="CI1344" s="43"/>
      <c r="CJ1344" s="43"/>
      <c r="CK1344" s="43"/>
      <c r="CL1344" s="43"/>
      <c r="CM1344" s="43"/>
      <c r="CN1344" s="43"/>
      <c r="CO1344" s="43"/>
      <c r="CP1344" s="43"/>
      <c r="CQ1344" s="43"/>
      <c r="CR1344" s="43"/>
      <c r="CS1344" s="43"/>
      <c r="CT1344" s="43"/>
      <c r="CU1344" s="43"/>
      <c r="CV1344" s="43"/>
      <c r="CW1344" s="43"/>
      <c r="CX1344" s="43"/>
      <c r="CY1344" s="43"/>
      <c r="CZ1344" s="43"/>
      <c r="DA1344" s="43"/>
      <c r="DB1344" s="43"/>
      <c r="DC1344" s="43"/>
      <c r="DD1344" s="43"/>
      <c r="DE1344" s="43"/>
    </row>
    <row r="1345" s="43" customFormat="1" ht="20.25">
      <c r="A1345" s="38"/>
      <c r="B1345" s="114"/>
      <c r="C1345" s="358" t="s">
        <v>205</v>
      </c>
      <c r="D1345" s="38"/>
      <c r="E1345" s="117" t="s">
        <v>54</v>
      </c>
      <c r="F1345" s="116">
        <v>10</v>
      </c>
      <c r="G1345" s="145">
        <v>10.43</v>
      </c>
      <c r="H1345" s="146"/>
      <c r="I1345" s="147"/>
      <c r="J1345" s="145">
        <v>10.43</v>
      </c>
      <c r="K1345" s="146"/>
      <c r="L1345" s="147"/>
      <c r="M1345" s="145">
        <v>10.43</v>
      </c>
      <c r="N1345" s="146"/>
      <c r="O1345" s="147"/>
      <c r="P1345" s="145">
        <v>10.43</v>
      </c>
      <c r="Q1345" s="146"/>
      <c r="R1345" s="147"/>
      <c r="S1345" s="145">
        <v>10.43</v>
      </c>
      <c r="T1345" s="146"/>
      <c r="U1345" s="147"/>
      <c r="V1345" s="145">
        <v>10.43</v>
      </c>
      <c r="W1345" s="146"/>
      <c r="X1345" s="147"/>
      <c r="Y1345" s="145">
        <v>10.43</v>
      </c>
      <c r="Z1345" s="146"/>
      <c r="AA1345" s="147"/>
      <c r="AB1345" s="145">
        <v>10.43</v>
      </c>
      <c r="AC1345" s="146"/>
      <c r="AD1345" s="147"/>
      <c r="AE1345" s="148">
        <v>10.43</v>
      </c>
      <c r="AF1345" s="149"/>
      <c r="AG1345" s="150"/>
      <c r="AH1345" s="148">
        <v>10.43</v>
      </c>
      <c r="AI1345" s="149"/>
      <c r="AJ1345" s="150"/>
      <c r="AK1345" s="148">
        <v>10.43</v>
      </c>
      <c r="AL1345" s="149"/>
      <c r="AM1345" s="150"/>
      <c r="AN1345" s="148">
        <v>10.43</v>
      </c>
      <c r="AO1345" s="149"/>
      <c r="AP1345" s="150"/>
      <c r="AQ1345" s="148">
        <v>10.43</v>
      </c>
      <c r="AR1345" s="149"/>
      <c r="AS1345" s="150"/>
      <c r="AT1345" s="148">
        <v>10.43</v>
      </c>
      <c r="AU1345" s="149"/>
      <c r="AV1345" s="150"/>
      <c r="AW1345" s="148">
        <v>10.43</v>
      </c>
      <c r="AX1345" s="149"/>
      <c r="AY1345" s="150"/>
      <c r="AZ1345" s="148">
        <v>10.43</v>
      </c>
      <c r="BA1345" s="149"/>
      <c r="BB1345" s="150"/>
      <c r="BC1345" s="148">
        <v>10.43</v>
      </c>
      <c r="BD1345" s="149"/>
      <c r="BE1345" s="150"/>
      <c r="BF1345" s="148">
        <v>10.43</v>
      </c>
      <c r="BG1345" s="149"/>
      <c r="BH1345" s="150"/>
      <c r="BI1345" s="148">
        <v>10.43</v>
      </c>
      <c r="BJ1345" s="149"/>
      <c r="BK1345" s="150"/>
      <c r="BL1345" s="148">
        <v>10.43</v>
      </c>
      <c r="BM1345" s="149"/>
      <c r="BN1345" s="150"/>
      <c r="BO1345" s="148">
        <v>10.43</v>
      </c>
      <c r="BP1345" s="149"/>
      <c r="BQ1345" s="150"/>
      <c r="BR1345" s="111">
        <v>10.43</v>
      </c>
      <c r="BS1345" s="112"/>
      <c r="BT1345" s="151"/>
      <c r="BU1345" s="148">
        <v>10.43</v>
      </c>
      <c r="BV1345" s="149"/>
      <c r="BW1345" s="150"/>
      <c r="BX1345" s="148">
        <v>10.43</v>
      </c>
      <c r="BY1345" s="149"/>
      <c r="BZ1345" s="150"/>
      <c r="CA1345" s="43"/>
      <c r="CB1345" s="43"/>
      <c r="CC1345" s="43"/>
      <c r="CD1345" s="43"/>
      <c r="CE1345" s="43"/>
      <c r="CF1345" s="43"/>
      <c r="CG1345" s="43"/>
      <c r="CH1345" s="43"/>
      <c r="CI1345" s="43"/>
      <c r="CJ1345" s="43"/>
      <c r="CK1345" s="43"/>
      <c r="CL1345" s="43"/>
      <c r="CM1345" s="43"/>
      <c r="CN1345" s="43"/>
      <c r="CO1345" s="43"/>
      <c r="CP1345" s="43"/>
      <c r="CQ1345" s="43"/>
      <c r="CR1345" s="43"/>
      <c r="CS1345" s="43"/>
      <c r="CT1345" s="43"/>
      <c r="CU1345" s="43"/>
      <c r="CV1345" s="43"/>
      <c r="CW1345" s="43"/>
      <c r="CX1345" s="43"/>
      <c r="CY1345" s="43"/>
      <c r="CZ1345" s="43"/>
      <c r="DA1345" s="43"/>
      <c r="DB1345" s="43"/>
      <c r="DC1345" s="43"/>
      <c r="DD1345" s="43"/>
      <c r="DE1345" s="43"/>
    </row>
    <row r="1346" s="43" customFormat="1" ht="20.25">
      <c r="A1346" s="38"/>
      <c r="B1346" s="114"/>
      <c r="C1346" s="358" t="s">
        <v>206</v>
      </c>
      <c r="D1346" s="38"/>
      <c r="E1346" s="117" t="s">
        <v>54</v>
      </c>
      <c r="F1346" s="116">
        <v>10</v>
      </c>
      <c r="G1346" s="145">
        <v>10.41</v>
      </c>
      <c r="H1346" s="146"/>
      <c r="I1346" s="147"/>
      <c r="J1346" s="145">
        <v>10.41</v>
      </c>
      <c r="K1346" s="146"/>
      <c r="L1346" s="147"/>
      <c r="M1346" s="145">
        <v>10.41</v>
      </c>
      <c r="N1346" s="146"/>
      <c r="O1346" s="147"/>
      <c r="P1346" s="145">
        <v>10.41</v>
      </c>
      <c r="Q1346" s="146"/>
      <c r="R1346" s="147"/>
      <c r="S1346" s="145">
        <v>10.41</v>
      </c>
      <c r="T1346" s="146"/>
      <c r="U1346" s="147"/>
      <c r="V1346" s="145">
        <v>10.41</v>
      </c>
      <c r="W1346" s="146"/>
      <c r="X1346" s="147"/>
      <c r="Y1346" s="145">
        <v>10.41</v>
      </c>
      <c r="Z1346" s="146"/>
      <c r="AA1346" s="147"/>
      <c r="AB1346" s="145">
        <v>10.41</v>
      </c>
      <c r="AC1346" s="146"/>
      <c r="AD1346" s="147"/>
      <c r="AE1346" s="148">
        <v>10.41</v>
      </c>
      <c r="AF1346" s="149"/>
      <c r="AG1346" s="150"/>
      <c r="AH1346" s="148">
        <v>10.41</v>
      </c>
      <c r="AI1346" s="149"/>
      <c r="AJ1346" s="150"/>
      <c r="AK1346" s="148">
        <v>10.41</v>
      </c>
      <c r="AL1346" s="149"/>
      <c r="AM1346" s="150"/>
      <c r="AN1346" s="148">
        <v>10.41</v>
      </c>
      <c r="AO1346" s="149"/>
      <c r="AP1346" s="150"/>
      <c r="AQ1346" s="148">
        <v>10.41</v>
      </c>
      <c r="AR1346" s="149"/>
      <c r="AS1346" s="150"/>
      <c r="AT1346" s="148">
        <v>10.41</v>
      </c>
      <c r="AU1346" s="149"/>
      <c r="AV1346" s="150"/>
      <c r="AW1346" s="148">
        <v>10.41</v>
      </c>
      <c r="AX1346" s="149"/>
      <c r="AY1346" s="150"/>
      <c r="AZ1346" s="148">
        <v>10.41</v>
      </c>
      <c r="BA1346" s="149"/>
      <c r="BB1346" s="150"/>
      <c r="BC1346" s="148">
        <v>10.41</v>
      </c>
      <c r="BD1346" s="149"/>
      <c r="BE1346" s="150"/>
      <c r="BF1346" s="148">
        <v>10.41</v>
      </c>
      <c r="BG1346" s="149"/>
      <c r="BH1346" s="150"/>
      <c r="BI1346" s="148">
        <v>10.41</v>
      </c>
      <c r="BJ1346" s="149"/>
      <c r="BK1346" s="150"/>
      <c r="BL1346" s="148">
        <v>10.41</v>
      </c>
      <c r="BM1346" s="149"/>
      <c r="BN1346" s="150"/>
      <c r="BO1346" s="148">
        <v>10.41</v>
      </c>
      <c r="BP1346" s="149"/>
      <c r="BQ1346" s="150"/>
      <c r="BR1346" s="111">
        <v>10.41</v>
      </c>
      <c r="BS1346" s="112"/>
      <c r="BT1346" s="151"/>
      <c r="BU1346" s="148">
        <v>10.41</v>
      </c>
      <c r="BV1346" s="149"/>
      <c r="BW1346" s="150"/>
      <c r="BX1346" s="148">
        <v>10.41</v>
      </c>
      <c r="BY1346" s="149"/>
      <c r="BZ1346" s="150"/>
      <c r="CA1346" s="43"/>
      <c r="CB1346" s="43"/>
      <c r="CC1346" s="43"/>
      <c r="CD1346" s="43"/>
      <c r="CE1346" s="43"/>
      <c r="CF1346" s="43"/>
      <c r="CG1346" s="43"/>
      <c r="CH1346" s="43"/>
      <c r="CI1346" s="43"/>
      <c r="CJ1346" s="43"/>
      <c r="CK1346" s="43"/>
      <c r="CL1346" s="43"/>
      <c r="CM1346" s="43"/>
      <c r="CN1346" s="43"/>
      <c r="CO1346" s="43"/>
      <c r="CP1346" s="43"/>
      <c r="CQ1346" s="43"/>
      <c r="CR1346" s="43"/>
      <c r="CS1346" s="43"/>
      <c r="CT1346" s="43"/>
      <c r="CU1346" s="43"/>
      <c r="CV1346" s="43"/>
      <c r="CW1346" s="43"/>
      <c r="CX1346" s="43"/>
      <c r="CY1346" s="43"/>
      <c r="CZ1346" s="43"/>
      <c r="DA1346" s="43"/>
      <c r="DB1346" s="43"/>
      <c r="DC1346" s="43"/>
      <c r="DD1346" s="43"/>
      <c r="DE1346" s="43"/>
    </row>
    <row r="1347" s="43" customFormat="1" ht="20.25">
      <c r="A1347" s="38"/>
      <c r="B1347" s="114"/>
      <c r="C1347" s="358" t="s">
        <v>358</v>
      </c>
      <c r="D1347" s="38"/>
      <c r="E1347" s="117" t="s">
        <v>54</v>
      </c>
      <c r="F1347" s="116">
        <v>10</v>
      </c>
      <c r="G1347" s="145">
        <v>10.43</v>
      </c>
      <c r="H1347" s="146"/>
      <c r="I1347" s="147"/>
      <c r="J1347" s="145">
        <v>10.43</v>
      </c>
      <c r="K1347" s="146"/>
      <c r="L1347" s="147"/>
      <c r="M1347" s="145">
        <v>10.43</v>
      </c>
      <c r="N1347" s="146"/>
      <c r="O1347" s="147"/>
      <c r="P1347" s="145">
        <v>10.43</v>
      </c>
      <c r="Q1347" s="146"/>
      <c r="R1347" s="147"/>
      <c r="S1347" s="145">
        <v>10.43</v>
      </c>
      <c r="T1347" s="146"/>
      <c r="U1347" s="147"/>
      <c r="V1347" s="145">
        <v>10.43</v>
      </c>
      <c r="W1347" s="146"/>
      <c r="X1347" s="147"/>
      <c r="Y1347" s="145">
        <v>10.43</v>
      </c>
      <c r="Z1347" s="146"/>
      <c r="AA1347" s="147"/>
      <c r="AB1347" s="145">
        <v>10.43</v>
      </c>
      <c r="AC1347" s="146"/>
      <c r="AD1347" s="147"/>
      <c r="AE1347" s="148">
        <v>10.43</v>
      </c>
      <c r="AF1347" s="149"/>
      <c r="AG1347" s="150"/>
      <c r="AH1347" s="148">
        <v>10.43</v>
      </c>
      <c r="AI1347" s="149"/>
      <c r="AJ1347" s="150"/>
      <c r="AK1347" s="148">
        <v>10.43</v>
      </c>
      <c r="AL1347" s="149"/>
      <c r="AM1347" s="150"/>
      <c r="AN1347" s="148">
        <v>10.43</v>
      </c>
      <c r="AO1347" s="149"/>
      <c r="AP1347" s="150"/>
      <c r="AQ1347" s="148">
        <v>10.43</v>
      </c>
      <c r="AR1347" s="149"/>
      <c r="AS1347" s="150"/>
      <c r="AT1347" s="148">
        <v>10.43</v>
      </c>
      <c r="AU1347" s="149"/>
      <c r="AV1347" s="150"/>
      <c r="AW1347" s="148">
        <v>10.43</v>
      </c>
      <c r="AX1347" s="149"/>
      <c r="AY1347" s="150"/>
      <c r="AZ1347" s="148">
        <v>10.43</v>
      </c>
      <c r="BA1347" s="149"/>
      <c r="BB1347" s="150"/>
      <c r="BC1347" s="148">
        <v>10.43</v>
      </c>
      <c r="BD1347" s="149"/>
      <c r="BE1347" s="150"/>
      <c r="BF1347" s="148">
        <v>10.43</v>
      </c>
      <c r="BG1347" s="149"/>
      <c r="BH1347" s="150"/>
      <c r="BI1347" s="148">
        <v>10.43</v>
      </c>
      <c r="BJ1347" s="149"/>
      <c r="BK1347" s="150"/>
      <c r="BL1347" s="148">
        <v>10.43</v>
      </c>
      <c r="BM1347" s="149"/>
      <c r="BN1347" s="150"/>
      <c r="BO1347" s="148">
        <v>10.43</v>
      </c>
      <c r="BP1347" s="149"/>
      <c r="BQ1347" s="150"/>
      <c r="BR1347" s="111">
        <v>10.43</v>
      </c>
      <c r="BS1347" s="112"/>
      <c r="BT1347" s="151"/>
      <c r="BU1347" s="148">
        <v>10.43</v>
      </c>
      <c r="BV1347" s="149"/>
      <c r="BW1347" s="150"/>
      <c r="BX1347" s="148">
        <v>10.43</v>
      </c>
      <c r="BY1347" s="149"/>
      <c r="BZ1347" s="150"/>
      <c r="CA1347" s="43"/>
      <c r="CB1347" s="43"/>
      <c r="CC1347" s="43"/>
      <c r="CD1347" s="43"/>
      <c r="CE1347" s="43"/>
      <c r="CF1347" s="43"/>
      <c r="CG1347" s="43"/>
      <c r="CH1347" s="43"/>
      <c r="CI1347" s="43"/>
      <c r="CJ1347" s="43"/>
      <c r="CK1347" s="43"/>
      <c r="CL1347" s="43"/>
      <c r="CM1347" s="43"/>
      <c r="CN1347" s="43"/>
      <c r="CO1347" s="43"/>
      <c r="CP1347" s="43"/>
      <c r="CQ1347" s="43"/>
      <c r="CR1347" s="43"/>
      <c r="CS1347" s="43"/>
      <c r="CT1347" s="43"/>
      <c r="CU1347" s="43"/>
      <c r="CV1347" s="43"/>
      <c r="CW1347" s="43"/>
      <c r="CX1347" s="43"/>
      <c r="CY1347" s="43"/>
      <c r="CZ1347" s="43"/>
      <c r="DA1347" s="43"/>
      <c r="DB1347" s="43"/>
      <c r="DC1347" s="43"/>
      <c r="DD1347" s="43"/>
      <c r="DE1347" s="43"/>
    </row>
    <row r="1348" s="43" customFormat="1" ht="21">
      <c r="A1348" s="38"/>
      <c r="B1348" s="114"/>
      <c r="C1348" s="359" t="s">
        <v>359</v>
      </c>
      <c r="D1348" s="217"/>
      <c r="E1348" s="134" t="s">
        <v>54</v>
      </c>
      <c r="F1348" s="133">
        <v>10</v>
      </c>
      <c r="G1348" s="277">
        <v>10.41</v>
      </c>
      <c r="H1348" s="278"/>
      <c r="I1348" s="279"/>
      <c r="J1348" s="277">
        <v>10.41</v>
      </c>
      <c r="K1348" s="278"/>
      <c r="L1348" s="279"/>
      <c r="M1348" s="277">
        <v>10.41</v>
      </c>
      <c r="N1348" s="278"/>
      <c r="O1348" s="279"/>
      <c r="P1348" s="277">
        <v>10.41</v>
      </c>
      <c r="Q1348" s="278"/>
      <c r="R1348" s="279"/>
      <c r="S1348" s="277">
        <v>10.41</v>
      </c>
      <c r="T1348" s="278"/>
      <c r="U1348" s="279"/>
      <c r="V1348" s="277">
        <v>10.41</v>
      </c>
      <c r="W1348" s="278"/>
      <c r="X1348" s="279"/>
      <c r="Y1348" s="277">
        <v>10.41</v>
      </c>
      <c r="Z1348" s="278"/>
      <c r="AA1348" s="279"/>
      <c r="AB1348" s="277">
        <v>10.41</v>
      </c>
      <c r="AC1348" s="278"/>
      <c r="AD1348" s="279"/>
      <c r="AE1348" s="280">
        <v>10.41</v>
      </c>
      <c r="AF1348" s="281"/>
      <c r="AG1348" s="282"/>
      <c r="AH1348" s="280">
        <v>10.41</v>
      </c>
      <c r="AI1348" s="281"/>
      <c r="AJ1348" s="282"/>
      <c r="AK1348" s="280">
        <v>10.41</v>
      </c>
      <c r="AL1348" s="281"/>
      <c r="AM1348" s="282"/>
      <c r="AN1348" s="280">
        <v>10.41</v>
      </c>
      <c r="AO1348" s="281"/>
      <c r="AP1348" s="282"/>
      <c r="AQ1348" s="280">
        <v>10.41</v>
      </c>
      <c r="AR1348" s="281"/>
      <c r="AS1348" s="282"/>
      <c r="AT1348" s="280">
        <v>10.41</v>
      </c>
      <c r="AU1348" s="281"/>
      <c r="AV1348" s="282"/>
      <c r="AW1348" s="280">
        <v>10.41</v>
      </c>
      <c r="AX1348" s="281"/>
      <c r="AY1348" s="282"/>
      <c r="AZ1348" s="280">
        <v>10.41</v>
      </c>
      <c r="BA1348" s="281"/>
      <c r="BB1348" s="282"/>
      <c r="BC1348" s="280">
        <v>10.41</v>
      </c>
      <c r="BD1348" s="281"/>
      <c r="BE1348" s="282"/>
      <c r="BF1348" s="280">
        <v>10.41</v>
      </c>
      <c r="BG1348" s="281"/>
      <c r="BH1348" s="282"/>
      <c r="BI1348" s="280">
        <v>10.41</v>
      </c>
      <c r="BJ1348" s="281"/>
      <c r="BK1348" s="282"/>
      <c r="BL1348" s="280">
        <v>10.41</v>
      </c>
      <c r="BM1348" s="281"/>
      <c r="BN1348" s="282"/>
      <c r="BO1348" s="280">
        <v>10.41</v>
      </c>
      <c r="BP1348" s="281"/>
      <c r="BQ1348" s="282"/>
      <c r="BR1348" s="269">
        <v>10.41</v>
      </c>
      <c r="BS1348" s="270"/>
      <c r="BT1348" s="292"/>
      <c r="BU1348" s="280">
        <v>10.41</v>
      </c>
      <c r="BV1348" s="281"/>
      <c r="BW1348" s="282"/>
      <c r="BX1348" s="280">
        <v>10.41</v>
      </c>
      <c r="BY1348" s="281"/>
      <c r="BZ1348" s="282"/>
      <c r="CA1348" s="43"/>
      <c r="CB1348" s="43"/>
      <c r="CC1348" s="43"/>
      <c r="CD1348" s="43"/>
      <c r="CE1348" s="43"/>
      <c r="CF1348" s="43"/>
      <c r="CG1348" s="43"/>
      <c r="CH1348" s="43"/>
      <c r="CI1348" s="43"/>
      <c r="CJ1348" s="43"/>
      <c r="CK1348" s="43"/>
      <c r="CL1348" s="43"/>
      <c r="CM1348" s="43"/>
      <c r="CN1348" s="43"/>
      <c r="CO1348" s="43"/>
      <c r="CP1348" s="43"/>
      <c r="CQ1348" s="43"/>
      <c r="CR1348" s="43"/>
      <c r="CS1348" s="43"/>
      <c r="CT1348" s="43"/>
      <c r="CU1348" s="43"/>
      <c r="CV1348" s="43"/>
      <c r="CW1348" s="43"/>
      <c r="CX1348" s="43"/>
      <c r="CY1348" s="43"/>
      <c r="CZ1348" s="43"/>
      <c r="DA1348" s="43"/>
      <c r="DB1348" s="43"/>
      <c r="DC1348" s="43"/>
      <c r="DD1348" s="43"/>
      <c r="DE1348" s="43"/>
    </row>
    <row r="1349" s="43" customFormat="1" ht="20.25">
      <c r="A1349" s="66"/>
      <c r="B1349" s="335" t="s">
        <v>398</v>
      </c>
      <c r="C1349" s="108" t="s">
        <v>125</v>
      </c>
      <c r="D1349" s="38" t="s">
        <v>38</v>
      </c>
      <c r="E1349" s="110" t="s">
        <v>38</v>
      </c>
      <c r="F1349" s="109">
        <v>10</v>
      </c>
      <c r="G1349" s="129">
        <v>0.14999999999999999</v>
      </c>
      <c r="H1349" s="130">
        <v>0.10000000000000001</v>
      </c>
      <c r="I1349" s="131">
        <f>ROUND(SQRT(G1349^2+H1349^2)*1000/(1.73*G1345),0)</f>
        <v>10</v>
      </c>
      <c r="J1349" s="129">
        <v>0.14999999999999999</v>
      </c>
      <c r="K1349" s="130">
        <v>0.10000000000000001</v>
      </c>
      <c r="L1349" s="131">
        <f>ROUND(SQRT(J1349^2+K1349^2)*1000/(1.73*J1345),0)</f>
        <v>10</v>
      </c>
      <c r="M1349" s="129">
        <v>0.14999999999999999</v>
      </c>
      <c r="N1349" s="130">
        <v>0.10000000000000001</v>
      </c>
      <c r="O1349" s="131">
        <f>ROUND(SQRT(M1349^2+N1349^2)*1000/(1.73*M1345),0)</f>
        <v>10</v>
      </c>
      <c r="P1349" s="129">
        <v>0.14999999999999999</v>
      </c>
      <c r="Q1349" s="130">
        <v>0.10000000000000001</v>
      </c>
      <c r="R1349" s="131">
        <f>ROUND(SQRT(P1349^2+Q1349^2)*1000/(1.73*P1345),0)</f>
        <v>10</v>
      </c>
      <c r="S1349" s="129">
        <v>0.14999999999999999</v>
      </c>
      <c r="T1349" s="130">
        <v>0.10000000000000001</v>
      </c>
      <c r="U1349" s="131">
        <f>ROUND(SQRT(S1349^2+T1349^2)*1000/(1.73*S1345),0)</f>
        <v>10</v>
      </c>
      <c r="V1349" s="129">
        <v>0.14999999999999999</v>
      </c>
      <c r="W1349" s="130">
        <v>0.10000000000000001</v>
      </c>
      <c r="X1349" s="131">
        <f>ROUND(SQRT(V1349^2+W1349^2)*1000/(1.73*V1345),0)</f>
        <v>10</v>
      </c>
      <c r="Y1349" s="129">
        <v>0.17000000000000001</v>
      </c>
      <c r="Z1349" s="130">
        <v>0.11</v>
      </c>
      <c r="AA1349" s="131">
        <v>11</v>
      </c>
      <c r="AB1349" s="129">
        <v>0.17999999999999999</v>
      </c>
      <c r="AC1349" s="130">
        <v>0.12</v>
      </c>
      <c r="AD1349" s="131">
        <f>ROUND(SQRT(AB1349^2+AC1349^2)*1000/(1.73*AB1345),0)</f>
        <v>12</v>
      </c>
      <c r="AE1349" s="129">
        <v>0.17999999999999999</v>
      </c>
      <c r="AF1349" s="130">
        <v>0.12</v>
      </c>
      <c r="AG1349" s="131">
        <f>ROUND(SQRT(AE1349^2+AF1349^2)*1000/(1.73*AE1345),0)</f>
        <v>12</v>
      </c>
      <c r="AH1349" s="129">
        <v>0.17999999999999999</v>
      </c>
      <c r="AI1349" s="130">
        <v>0.12</v>
      </c>
      <c r="AJ1349" s="131">
        <f>ROUND(SQRT(AH1349^2+AI1349^2)*1000/(1.73*AH1345),0)</f>
        <v>12</v>
      </c>
      <c r="AK1349" s="129">
        <v>0.17000000000000001</v>
      </c>
      <c r="AL1349" s="130">
        <v>0.11</v>
      </c>
      <c r="AM1349" s="131">
        <f>ROUND(SQRT(AK1349^2+AL1349^2)*1000/(1.73*AK1345),0)</f>
        <v>11</v>
      </c>
      <c r="AN1349" s="129">
        <v>0.17999999999999999</v>
      </c>
      <c r="AO1349" s="130">
        <v>0.12</v>
      </c>
      <c r="AP1349" s="131">
        <f>ROUND(SQRT(AN1349^2+AO1349^2)*1000/(1.73*AN1345),0)</f>
        <v>12</v>
      </c>
      <c r="AQ1349" s="129">
        <v>0.17000000000000001</v>
      </c>
      <c r="AR1349" s="130">
        <v>0.11</v>
      </c>
      <c r="AS1349" s="131">
        <f>ROUND(SQRT(AQ1349^2+AR1349^2)*1000/(1.73*AQ1345),0)</f>
        <v>11</v>
      </c>
      <c r="AT1349" s="129">
        <v>0.17999999999999999</v>
      </c>
      <c r="AU1349" s="130">
        <v>0.12</v>
      </c>
      <c r="AV1349" s="131">
        <f>ROUND(SQRT(AT1349^2+AU1349^2)*1000/(1.73*AT1345),0)</f>
        <v>12</v>
      </c>
      <c r="AW1349" s="129">
        <v>0.17000000000000001</v>
      </c>
      <c r="AX1349" s="130">
        <v>0.11</v>
      </c>
      <c r="AY1349" s="131">
        <f>ROUND(SQRT(AW1349^2+AX1349^2)*1000/(1.73*AW1345),0)</f>
        <v>11</v>
      </c>
      <c r="AZ1349" s="129">
        <v>0.17999999999999999</v>
      </c>
      <c r="BA1349" s="130">
        <v>0.12</v>
      </c>
      <c r="BB1349" s="131">
        <f>ROUND(SQRT(AZ1349^2+BA1349^2)*1000/(1.73*AZ1345),0)</f>
        <v>12</v>
      </c>
      <c r="BC1349" s="129">
        <v>0.17000000000000001</v>
      </c>
      <c r="BD1349" s="130">
        <v>0.11</v>
      </c>
      <c r="BE1349" s="131">
        <f>ROUND(SQRT(BC1349^2+BD1349^2)*1000/(1.73*BC1345),0)</f>
        <v>11</v>
      </c>
      <c r="BF1349" s="129">
        <v>0.17999999999999999</v>
      </c>
      <c r="BG1349" s="130">
        <v>0.12</v>
      </c>
      <c r="BH1349" s="131">
        <f>ROUND(SQRT(BF1349^2+BG1349^2)*1000/(1.73*BF1345),0)</f>
        <v>12</v>
      </c>
      <c r="BI1349" s="129">
        <v>0.17000000000000001</v>
      </c>
      <c r="BJ1349" s="130">
        <v>0.11</v>
      </c>
      <c r="BK1349" s="131">
        <f>ROUND(SQRT(BI1349^2+BJ1349^2)*1000/(1.73*BI1345),0)</f>
        <v>11</v>
      </c>
      <c r="BL1349" s="129">
        <v>0.17999999999999999</v>
      </c>
      <c r="BM1349" s="130">
        <v>0.12</v>
      </c>
      <c r="BN1349" s="131">
        <f>ROUND(SQRT(BL1349^2+BM1349^2)*1000/(1.73*BL1345),0)</f>
        <v>12</v>
      </c>
      <c r="BO1349" s="129">
        <v>0.17999999999999999</v>
      </c>
      <c r="BP1349" s="130">
        <v>0.12</v>
      </c>
      <c r="BQ1349" s="131">
        <f>ROUND(SQRT(BO1349^2+BP1349^2)*1000/(1.73*BO1345),0)</f>
        <v>12</v>
      </c>
      <c r="BR1349" s="129">
        <v>0.17999999999999999</v>
      </c>
      <c r="BS1349" s="130">
        <v>0.12</v>
      </c>
      <c r="BT1349" s="131">
        <f>ROUND(SQRT(BR1349^2+BS1349^2)*1000/(1.73*BR1345),0)</f>
        <v>12</v>
      </c>
      <c r="BU1349" s="129">
        <v>0.17999999999999999</v>
      </c>
      <c r="BV1349" s="130">
        <v>0.12</v>
      </c>
      <c r="BW1349" s="131">
        <f>ROUND(SQRT(BU1349^2+BV1349^2)*1000/(1.73*BU1345),0)</f>
        <v>12</v>
      </c>
      <c r="BX1349" s="129">
        <v>0.17999999999999999</v>
      </c>
      <c r="BY1349" s="130">
        <v>0.12</v>
      </c>
      <c r="BZ1349" s="131">
        <f>ROUND(SQRT(BX1349^2+BY1349^2)*1000/(1.73*BX1345),0)</f>
        <v>12</v>
      </c>
      <c r="CA1349" s="43"/>
      <c r="CB1349" s="43"/>
      <c r="CC1349" s="43"/>
      <c r="CD1349" s="43"/>
      <c r="CE1349" s="43"/>
      <c r="CF1349" s="43"/>
      <c r="CG1349" s="43"/>
      <c r="CH1349" s="43"/>
      <c r="CI1349" s="43"/>
      <c r="CJ1349" s="43"/>
      <c r="CK1349" s="43"/>
      <c r="CL1349" s="43"/>
      <c r="CM1349" s="43"/>
      <c r="CN1349" s="43"/>
      <c r="CO1349" s="43"/>
      <c r="CP1349" s="43"/>
      <c r="CQ1349" s="43"/>
      <c r="CR1349" s="43"/>
      <c r="CS1349" s="43"/>
      <c r="CT1349" s="43"/>
      <c r="CU1349" s="43"/>
      <c r="CV1349" s="43"/>
      <c r="CW1349" s="43"/>
      <c r="CX1349" s="43"/>
      <c r="CY1349" s="43"/>
      <c r="CZ1349" s="43"/>
      <c r="DA1349" s="43"/>
      <c r="DB1349" s="43"/>
      <c r="DC1349" s="43"/>
      <c r="DD1349" s="43"/>
      <c r="DE1349" s="43"/>
    </row>
    <row r="1350" s="43" customFormat="1" ht="20.25">
      <c r="A1350" s="218"/>
      <c r="B1350" s="114"/>
      <c r="C1350" s="115" t="s">
        <v>129</v>
      </c>
      <c r="D1350" s="38" t="s">
        <v>38</v>
      </c>
      <c r="E1350" s="117" t="s">
        <v>38</v>
      </c>
      <c r="F1350" s="116">
        <v>10</v>
      </c>
      <c r="G1350" s="111">
        <v>0</v>
      </c>
      <c r="H1350" s="112">
        <v>0</v>
      </c>
      <c r="I1350" s="118">
        <f>ROUND(SQRT(G1350^2+H1350^2)*1000/(1.73*G1345),0)</f>
        <v>0</v>
      </c>
      <c r="J1350" s="111">
        <v>0.01</v>
      </c>
      <c r="K1350" s="112">
        <v>0.01</v>
      </c>
      <c r="L1350" s="118">
        <f>ROUND(SQRT(J1350^2+K1350^2)*1000/(1.73*J1345),0)</f>
        <v>1</v>
      </c>
      <c r="M1350" s="111">
        <v>0</v>
      </c>
      <c r="N1350" s="112">
        <v>0</v>
      </c>
      <c r="O1350" s="118">
        <f>ROUND(SQRT(M1350^2+N1350^2)*1000/(1.73*M1345),0)</f>
        <v>0</v>
      </c>
      <c r="P1350" s="111">
        <v>0</v>
      </c>
      <c r="Q1350" s="112">
        <v>0</v>
      </c>
      <c r="R1350" s="118">
        <f>ROUND(SQRT(P1350^2+Q1350^2)*1000/(1.73*P1345),0)</f>
        <v>0</v>
      </c>
      <c r="S1350" s="111">
        <v>0</v>
      </c>
      <c r="T1350" s="112">
        <v>0</v>
      </c>
      <c r="U1350" s="118">
        <f>ROUND(SQRT(S1350^2+T1350^2)*1000/(1.73*S1345),0)</f>
        <v>0</v>
      </c>
      <c r="V1350" s="111">
        <v>0</v>
      </c>
      <c r="W1350" s="112">
        <v>0</v>
      </c>
      <c r="X1350" s="118">
        <f>ROUND(SQRT(V1350^2+W1350^2)*1000/(1.73*V1345),0)</f>
        <v>0</v>
      </c>
      <c r="Y1350" s="111">
        <v>0</v>
      </c>
      <c r="Z1350" s="112">
        <v>0</v>
      </c>
      <c r="AA1350" s="118">
        <v>0</v>
      </c>
      <c r="AB1350" s="111">
        <v>0</v>
      </c>
      <c r="AC1350" s="112">
        <v>0</v>
      </c>
      <c r="AD1350" s="118">
        <f>ROUND(SQRT(AB1350^2+AC1350^2)*1000/(1.73*AB1345),0)</f>
        <v>0</v>
      </c>
      <c r="AE1350" s="111">
        <v>0</v>
      </c>
      <c r="AF1350" s="112">
        <v>0</v>
      </c>
      <c r="AG1350" s="118">
        <f>ROUND(SQRT(AE1350^2+AF1350^2)*1000/(1.73*AE1345),0)</f>
        <v>0</v>
      </c>
      <c r="AH1350" s="111">
        <v>0</v>
      </c>
      <c r="AI1350" s="112">
        <v>0</v>
      </c>
      <c r="AJ1350" s="118">
        <f>ROUND(SQRT(AH1350^2+AI1350^2)*1000/(1.73*AH1345),0)</f>
        <v>0</v>
      </c>
      <c r="AK1350" s="111">
        <v>0</v>
      </c>
      <c r="AL1350" s="112">
        <v>0</v>
      </c>
      <c r="AM1350" s="118">
        <f>ROUND(SQRT(AK1350^2+AL1350^2)*1000/(1.73*AK1345),0)</f>
        <v>0</v>
      </c>
      <c r="AN1350" s="111">
        <v>0</v>
      </c>
      <c r="AO1350" s="112">
        <v>0</v>
      </c>
      <c r="AP1350" s="118">
        <f>ROUND(SQRT(AN1350^2+AO1350^2)*1000/(1.73*AN1345),0)</f>
        <v>0</v>
      </c>
      <c r="AQ1350" s="111">
        <v>0</v>
      </c>
      <c r="AR1350" s="112">
        <v>0</v>
      </c>
      <c r="AS1350" s="118">
        <f>ROUND(SQRT(AQ1350^2+AR1350^2)*1000/(1.73*AQ1345),0)</f>
        <v>0</v>
      </c>
      <c r="AT1350" s="111">
        <v>0</v>
      </c>
      <c r="AU1350" s="112">
        <v>0</v>
      </c>
      <c r="AV1350" s="118">
        <f>ROUND(SQRT(AT1350^2+AU1350^2)*1000/(1.73*AT1345),0)</f>
        <v>0</v>
      </c>
      <c r="AW1350" s="111">
        <v>0</v>
      </c>
      <c r="AX1350" s="112">
        <v>0</v>
      </c>
      <c r="AY1350" s="118">
        <f>ROUND(SQRT(AW1350^2+AX1350^2)*1000/(1.73*AW1345),0)</f>
        <v>0</v>
      </c>
      <c r="AZ1350" s="111">
        <v>0</v>
      </c>
      <c r="BA1350" s="112">
        <v>0</v>
      </c>
      <c r="BB1350" s="118">
        <f>ROUND(SQRT(AZ1350^2+BA1350^2)*1000/(1.73*AZ1345),0)</f>
        <v>0</v>
      </c>
      <c r="BC1350" s="111">
        <v>0</v>
      </c>
      <c r="BD1350" s="112">
        <v>0</v>
      </c>
      <c r="BE1350" s="118">
        <f>ROUND(SQRT(BC1350^2+BD1350^2)*1000/(1.73*BC1345),0)</f>
        <v>0</v>
      </c>
      <c r="BF1350" s="111">
        <v>0</v>
      </c>
      <c r="BG1350" s="112">
        <v>0</v>
      </c>
      <c r="BH1350" s="118">
        <f>ROUND(SQRT(BF1350^2+BG1350^2)*1000/(1.73*BF1345),0)</f>
        <v>0</v>
      </c>
      <c r="BI1350" s="111">
        <v>0</v>
      </c>
      <c r="BJ1350" s="112">
        <v>0</v>
      </c>
      <c r="BK1350" s="118">
        <f>ROUND(SQRT(BI1350^2+BJ1350^2)*1000/(1.73*BI1345),0)</f>
        <v>0</v>
      </c>
      <c r="BL1350" s="111">
        <v>0</v>
      </c>
      <c r="BM1350" s="112">
        <v>0</v>
      </c>
      <c r="BN1350" s="118">
        <f>ROUND(SQRT(BL1350^2+BM1350^2)*1000/(1.73*BL1345),0)</f>
        <v>0</v>
      </c>
      <c r="BO1350" s="111">
        <v>0.02</v>
      </c>
      <c r="BP1350" s="112">
        <v>0.01</v>
      </c>
      <c r="BQ1350" s="118">
        <f>ROUND(SQRT(BO1350^2+BP1350^2)*1000/(1.73*BO1345),0)</f>
        <v>1</v>
      </c>
      <c r="BR1350" s="111">
        <v>0</v>
      </c>
      <c r="BS1350" s="112">
        <v>0</v>
      </c>
      <c r="BT1350" s="118">
        <f>ROUND(SQRT(BR1350^2+BS1350^2)*1000/(1.73*BR1345),0)</f>
        <v>0</v>
      </c>
      <c r="BU1350" s="111">
        <v>0</v>
      </c>
      <c r="BV1350" s="112">
        <v>0</v>
      </c>
      <c r="BW1350" s="118">
        <f>ROUND(SQRT(BU1350^2+BV1350^2)*1000/(1.73*BU1345),0)</f>
        <v>0</v>
      </c>
      <c r="BX1350" s="111">
        <v>0</v>
      </c>
      <c r="BY1350" s="112">
        <v>0</v>
      </c>
      <c r="BZ1350" s="118">
        <f>ROUND(SQRT(BX1350^2+BY1350^2)*1000/(1.73*BX1345),0)</f>
        <v>0</v>
      </c>
      <c r="CA1350" s="43"/>
      <c r="CB1350" s="43"/>
      <c r="CC1350" s="43"/>
      <c r="CD1350" s="43"/>
      <c r="CE1350" s="43"/>
      <c r="CF1350" s="43"/>
      <c r="CG1350" s="43"/>
      <c r="CH1350" s="43"/>
      <c r="CI1350" s="43"/>
      <c r="CJ1350" s="43"/>
      <c r="CK1350" s="43"/>
      <c r="CL1350" s="43"/>
      <c r="CM1350" s="43"/>
      <c r="CN1350" s="43"/>
      <c r="CO1350" s="43"/>
      <c r="CP1350" s="43"/>
      <c r="CQ1350" s="43"/>
      <c r="CR1350" s="43"/>
      <c r="CS1350" s="43"/>
      <c r="CT1350" s="43"/>
      <c r="CU1350" s="43"/>
      <c r="CV1350" s="43"/>
      <c r="CW1350" s="43"/>
      <c r="CX1350" s="43"/>
      <c r="CY1350" s="43"/>
      <c r="CZ1350" s="43"/>
      <c r="DA1350" s="43"/>
      <c r="DB1350" s="43"/>
      <c r="DC1350" s="43"/>
      <c r="DD1350" s="43"/>
      <c r="DE1350" s="43"/>
    </row>
    <row r="1351" s="43" customFormat="1" ht="20.25">
      <c r="A1351" s="218"/>
      <c r="B1351" s="114"/>
      <c r="C1351" s="115" t="s">
        <v>87</v>
      </c>
      <c r="D1351" s="38" t="s">
        <v>38</v>
      </c>
      <c r="E1351" s="117" t="s">
        <v>38</v>
      </c>
      <c r="F1351" s="116">
        <v>10</v>
      </c>
      <c r="G1351" s="111">
        <v>0</v>
      </c>
      <c r="H1351" s="112">
        <v>0</v>
      </c>
      <c r="I1351" s="118">
        <f>ROUND(SQRT(G1351^2+H1351^2)*1000/(1.73*G1345),0)</f>
        <v>0</v>
      </c>
      <c r="J1351" s="111">
        <v>0</v>
      </c>
      <c r="K1351" s="112">
        <v>0</v>
      </c>
      <c r="L1351" s="118">
        <f>ROUND(SQRT(J1351^2+K1351^2)*1000/(1.73*J1345),0)</f>
        <v>0</v>
      </c>
      <c r="M1351" s="111">
        <v>0</v>
      </c>
      <c r="N1351" s="112">
        <v>0</v>
      </c>
      <c r="O1351" s="118">
        <f>ROUND(SQRT(M1351^2+N1351^2)*1000/(1.73*M1345),0)</f>
        <v>0</v>
      </c>
      <c r="P1351" s="111">
        <v>0</v>
      </c>
      <c r="Q1351" s="112">
        <v>0</v>
      </c>
      <c r="R1351" s="118">
        <f>ROUND(SQRT(P1351^2+Q1351^2)*1000/(1.73*P1345),0)</f>
        <v>0</v>
      </c>
      <c r="S1351" s="111">
        <v>0</v>
      </c>
      <c r="T1351" s="112">
        <v>0</v>
      </c>
      <c r="U1351" s="118">
        <f>ROUND(SQRT(S1351^2+T1351^2)*1000/(1.73*S1345),0)</f>
        <v>0</v>
      </c>
      <c r="V1351" s="111">
        <v>0</v>
      </c>
      <c r="W1351" s="112">
        <v>0</v>
      </c>
      <c r="X1351" s="118">
        <f>ROUND(SQRT(V1351^2+W1351^2)*1000/(1.73*V1345),0)</f>
        <v>0</v>
      </c>
      <c r="Y1351" s="111">
        <v>0</v>
      </c>
      <c r="Z1351" s="112">
        <v>0</v>
      </c>
      <c r="AA1351" s="118">
        <v>0</v>
      </c>
      <c r="AB1351" s="111">
        <v>0</v>
      </c>
      <c r="AC1351" s="112">
        <v>0</v>
      </c>
      <c r="AD1351" s="118">
        <f>ROUND(SQRT(AB1351^2+AC1351^2)*1000/(1.73*AB1345),0)</f>
        <v>0</v>
      </c>
      <c r="AE1351" s="111">
        <v>0</v>
      </c>
      <c r="AF1351" s="112">
        <v>0</v>
      </c>
      <c r="AG1351" s="118">
        <f>ROUND(SQRT(AE1351^2+AF1351^2)*1000/(1.73*AE1345),0)</f>
        <v>0</v>
      </c>
      <c r="AH1351" s="111">
        <v>0</v>
      </c>
      <c r="AI1351" s="112">
        <v>0</v>
      </c>
      <c r="AJ1351" s="118">
        <f>ROUND(SQRT(AH1351^2+AI1351^2)*1000/(1.73*AH1345),0)</f>
        <v>0</v>
      </c>
      <c r="AK1351" s="111">
        <v>0</v>
      </c>
      <c r="AL1351" s="112">
        <v>0</v>
      </c>
      <c r="AM1351" s="118">
        <f>ROUND(SQRT(AK1351^2+AL1351^2)*1000/(1.73*AK1345),0)</f>
        <v>0</v>
      </c>
      <c r="AN1351" s="111">
        <v>0</v>
      </c>
      <c r="AO1351" s="112">
        <v>0</v>
      </c>
      <c r="AP1351" s="118">
        <f>ROUND(SQRT(AN1351^2+AO1351^2)*1000/(1.73*AN1345),0)</f>
        <v>0</v>
      </c>
      <c r="AQ1351" s="111">
        <v>0</v>
      </c>
      <c r="AR1351" s="112">
        <v>0</v>
      </c>
      <c r="AS1351" s="118">
        <f>ROUND(SQRT(AQ1351^2+AR1351^2)*1000/(1.73*AQ1345),0)</f>
        <v>0</v>
      </c>
      <c r="AT1351" s="111">
        <v>0.01</v>
      </c>
      <c r="AU1351" s="112">
        <v>0.01</v>
      </c>
      <c r="AV1351" s="118">
        <f>ROUND(SQRT(AT1351^2+AU1351^2)*1000/(1.73*AT1345),0)</f>
        <v>1</v>
      </c>
      <c r="AW1351" s="111">
        <v>0</v>
      </c>
      <c r="AX1351" s="112">
        <v>0</v>
      </c>
      <c r="AY1351" s="118">
        <f>ROUND(SQRT(AW1351^2+AX1351^2)*1000/(1.73*AW1345),0)</f>
        <v>0</v>
      </c>
      <c r="AZ1351" s="111">
        <v>0</v>
      </c>
      <c r="BA1351" s="112">
        <v>0</v>
      </c>
      <c r="BB1351" s="118">
        <f>ROUND(SQRT(AZ1351^2+BA1351^2)*1000/(1.73*AZ1345),0)</f>
        <v>0</v>
      </c>
      <c r="BC1351" s="111">
        <v>0</v>
      </c>
      <c r="BD1351" s="112">
        <v>0</v>
      </c>
      <c r="BE1351" s="118">
        <f>ROUND(SQRT(BC1351^2+BD1351^2)*1000/(1.73*BC1345),0)</f>
        <v>0</v>
      </c>
      <c r="BF1351" s="111">
        <v>0</v>
      </c>
      <c r="BG1351" s="112">
        <v>0</v>
      </c>
      <c r="BH1351" s="118">
        <f>ROUND(SQRT(BF1351^2+BG1351^2)*1000/(1.73*BF1345),0)</f>
        <v>0</v>
      </c>
      <c r="BI1351" s="111">
        <v>0</v>
      </c>
      <c r="BJ1351" s="112">
        <v>0</v>
      </c>
      <c r="BK1351" s="118">
        <f>ROUND(SQRT(BI1351^2+BJ1351^2)*1000/(1.73*BI1345),0)</f>
        <v>0</v>
      </c>
      <c r="BL1351" s="111">
        <v>0</v>
      </c>
      <c r="BM1351" s="112">
        <v>0</v>
      </c>
      <c r="BN1351" s="118">
        <f>ROUND(SQRT(BL1351^2+BM1351^2)*1000/(1.73*BL1345),0)</f>
        <v>0</v>
      </c>
      <c r="BO1351" s="111">
        <v>0</v>
      </c>
      <c r="BP1351" s="112">
        <v>0</v>
      </c>
      <c r="BQ1351" s="118">
        <f>ROUND(SQRT(BO1351^2+BP1351^2)*1000/(1.73*BO1345),0)</f>
        <v>0</v>
      </c>
      <c r="BR1351" s="111">
        <v>0</v>
      </c>
      <c r="BS1351" s="112">
        <v>0</v>
      </c>
      <c r="BT1351" s="118">
        <f>ROUND(SQRT(BR1351^2+BS1351^2)*1000/(1.73*BR1345),0)</f>
        <v>0</v>
      </c>
      <c r="BU1351" s="111">
        <v>0</v>
      </c>
      <c r="BV1351" s="112">
        <v>0</v>
      </c>
      <c r="BW1351" s="118">
        <f>ROUND(SQRT(BU1351^2+BV1351^2)*1000/(1.73*BU1345),0)</f>
        <v>0</v>
      </c>
      <c r="BX1351" s="111">
        <v>0</v>
      </c>
      <c r="BY1351" s="112">
        <v>0</v>
      </c>
      <c r="BZ1351" s="118">
        <f>ROUND(SQRT(BX1351^2+BY1351^2)*1000/(1.73*BX1345),0)</f>
        <v>0</v>
      </c>
      <c r="CA1351" s="43"/>
      <c r="CB1351" s="43"/>
      <c r="CC1351" s="43"/>
      <c r="CD1351" s="43"/>
      <c r="CE1351" s="43"/>
      <c r="CF1351" s="43"/>
      <c r="CG1351" s="43"/>
      <c r="CH1351" s="43"/>
      <c r="CI1351" s="43"/>
      <c r="CJ1351" s="43"/>
      <c r="CK1351" s="43"/>
      <c r="CL1351" s="43"/>
      <c r="CM1351" s="43"/>
      <c r="CN1351" s="43"/>
      <c r="CO1351" s="43"/>
      <c r="CP1351" s="43"/>
      <c r="CQ1351" s="43"/>
      <c r="CR1351" s="43"/>
      <c r="CS1351" s="43"/>
      <c r="CT1351" s="43"/>
      <c r="CU1351" s="43"/>
      <c r="CV1351" s="43"/>
      <c r="CW1351" s="43"/>
      <c r="CX1351" s="43"/>
      <c r="CY1351" s="43"/>
      <c r="CZ1351" s="43"/>
      <c r="DA1351" s="43"/>
      <c r="DB1351" s="43"/>
      <c r="DC1351" s="43"/>
      <c r="DD1351" s="43"/>
      <c r="DE1351" s="43"/>
    </row>
    <row r="1352" s="43" customFormat="1" ht="20.25">
      <c r="A1352" s="218"/>
      <c r="B1352" s="114"/>
      <c r="C1352" s="115" t="s">
        <v>157</v>
      </c>
      <c r="D1352" s="38" t="s">
        <v>38</v>
      </c>
      <c r="E1352" s="117" t="s">
        <v>38</v>
      </c>
      <c r="F1352" s="116">
        <v>10</v>
      </c>
      <c r="G1352" s="111">
        <v>1.8999999999999999</v>
      </c>
      <c r="H1352" s="112">
        <v>1.26</v>
      </c>
      <c r="I1352" s="118">
        <f>ROUND(SQRT(G1352^2+H1352^2)*1000/(1.73*G1345),0)</f>
        <v>126</v>
      </c>
      <c r="J1352" s="111">
        <v>1.8700000000000001</v>
      </c>
      <c r="K1352" s="112">
        <v>1.24</v>
      </c>
      <c r="L1352" s="118">
        <f>ROUND(SQRT(J1352^2+K1352^2)*1000/(1.73*J1345),0)</f>
        <v>124</v>
      </c>
      <c r="M1352" s="111">
        <v>1.8799999999999999</v>
      </c>
      <c r="N1352" s="112">
        <v>1.25</v>
      </c>
      <c r="O1352" s="118">
        <f>ROUND(SQRT(M1352^2+N1352^2)*1000/(1.73*M1345),0)</f>
        <v>125</v>
      </c>
      <c r="P1352" s="111">
        <v>1.8899999999999999</v>
      </c>
      <c r="Q1352" s="112">
        <v>1.26</v>
      </c>
      <c r="R1352" s="118">
        <f>ROUND(SQRT(P1352^2+Q1352^2)*1000/(1.73*P1345),0)</f>
        <v>126</v>
      </c>
      <c r="S1352" s="111">
        <v>1.5600000000000001</v>
      </c>
      <c r="T1352" s="112">
        <v>1.04</v>
      </c>
      <c r="U1352" s="118">
        <f>ROUND(SQRT(S1352^2+T1352^2)*1000/(1.73*S1345),0)</f>
        <v>104</v>
      </c>
      <c r="V1352" s="111">
        <v>1.97</v>
      </c>
      <c r="W1352" s="112">
        <v>1.3100000000000001</v>
      </c>
      <c r="X1352" s="118">
        <f>ROUND(SQRT(V1352^2+W1352^2)*1000/(1.73*V1345),0)</f>
        <v>131</v>
      </c>
      <c r="Y1352" s="111">
        <v>1.9199999999999999</v>
      </c>
      <c r="Z1352" s="112">
        <v>1.28</v>
      </c>
      <c r="AA1352" s="118">
        <v>128</v>
      </c>
      <c r="AB1352" s="111">
        <v>2.0099999999999998</v>
      </c>
      <c r="AC1352" s="112">
        <v>1.3400000000000001</v>
      </c>
      <c r="AD1352" s="118">
        <f>ROUND(SQRT(AB1352^2+AC1352^2)*1000/(1.73*AB1345),0)</f>
        <v>134</v>
      </c>
      <c r="AE1352" s="111">
        <v>1.99</v>
      </c>
      <c r="AF1352" s="112">
        <v>1.3200000000000001</v>
      </c>
      <c r="AG1352" s="118">
        <f>ROUND(SQRT(AE1352^2+AF1352^2)*1000/(1.73*AE1345),0)</f>
        <v>132</v>
      </c>
      <c r="AH1352" s="111">
        <v>2.0699999999999998</v>
      </c>
      <c r="AI1352" s="112">
        <v>1.3799999999999999</v>
      </c>
      <c r="AJ1352" s="118">
        <f>ROUND(SQRT(AH1352^2+AI1352^2)*1000/(1.73*AH1345),0)</f>
        <v>138</v>
      </c>
      <c r="AK1352" s="111">
        <v>1.9399999999999999</v>
      </c>
      <c r="AL1352" s="112">
        <v>1.29</v>
      </c>
      <c r="AM1352" s="118">
        <f>ROUND(SQRT(AK1352^2+AL1352^2)*1000/(1.73*AK1345),0)</f>
        <v>129</v>
      </c>
      <c r="AN1352" s="111">
        <v>2.0299999999999998</v>
      </c>
      <c r="AO1352" s="112">
        <v>1.3500000000000001</v>
      </c>
      <c r="AP1352" s="118">
        <f>ROUND(SQRT(AN1352^2+AO1352^2)*1000/(1.73*AN1345),0)</f>
        <v>135</v>
      </c>
      <c r="AQ1352" s="111">
        <v>1.98</v>
      </c>
      <c r="AR1352" s="112">
        <v>1.3200000000000001</v>
      </c>
      <c r="AS1352" s="118">
        <f>ROUND(SQRT(AQ1352^2+AR1352^2)*1000/(1.73*AQ1345),0)</f>
        <v>132</v>
      </c>
      <c r="AT1352" s="111">
        <v>1.8300000000000001</v>
      </c>
      <c r="AU1352" s="112">
        <v>1.22</v>
      </c>
      <c r="AV1352" s="118">
        <f>ROUND(SQRT(AT1352^2+AU1352^2)*1000/(1.73*AT1345),0)</f>
        <v>122</v>
      </c>
      <c r="AW1352" s="111">
        <v>1.8799999999999999</v>
      </c>
      <c r="AX1352" s="112">
        <v>1.25</v>
      </c>
      <c r="AY1352" s="118">
        <f>ROUND(SQRT(AW1352^2+AX1352^2)*1000/(1.73*AW1345),0)</f>
        <v>125</v>
      </c>
      <c r="AZ1352" s="111">
        <v>1.9099999999999999</v>
      </c>
      <c r="BA1352" s="112">
        <v>1.27</v>
      </c>
      <c r="BB1352" s="118">
        <f>ROUND(SQRT(AZ1352^2+BA1352^2)*1000/(1.73*AZ1345),0)</f>
        <v>127</v>
      </c>
      <c r="BC1352" s="111">
        <v>1.9399999999999999</v>
      </c>
      <c r="BD1352" s="112">
        <v>1.29</v>
      </c>
      <c r="BE1352" s="118">
        <f>ROUND(SQRT(BC1352^2+BD1352^2)*1000/(1.73*BC1345),0)</f>
        <v>129</v>
      </c>
      <c r="BF1352" s="111">
        <v>2.0699999999999998</v>
      </c>
      <c r="BG1352" s="112">
        <v>1.3799999999999999</v>
      </c>
      <c r="BH1352" s="118">
        <f>ROUND(SQRT(BF1352^2+BG1352^2)*1000/(1.73*BF1345),0)</f>
        <v>138</v>
      </c>
      <c r="BI1352" s="111">
        <v>2.1499999999999999</v>
      </c>
      <c r="BJ1352" s="112">
        <v>1.4299999999999999</v>
      </c>
      <c r="BK1352" s="118">
        <f>ROUND(SQRT(BI1352^2+BJ1352^2)*1000/(1.73*BI1345),0)</f>
        <v>143</v>
      </c>
      <c r="BL1352" s="111">
        <v>2.0899999999999999</v>
      </c>
      <c r="BM1352" s="112">
        <v>1.3899999999999999</v>
      </c>
      <c r="BN1352" s="118">
        <f>ROUND(SQRT(BL1352^2+BM1352^2)*1000/(1.73*BL1345),0)</f>
        <v>139</v>
      </c>
      <c r="BO1352" s="111">
        <v>2.1000000000000001</v>
      </c>
      <c r="BP1352" s="112">
        <v>1.3999999999999999</v>
      </c>
      <c r="BQ1352" s="118">
        <f>ROUND(SQRT(BO1352^2+BP1352^2)*1000/(1.73*BO1345),0)</f>
        <v>140</v>
      </c>
      <c r="BR1352" s="111">
        <v>2.1099999999999999</v>
      </c>
      <c r="BS1352" s="112">
        <v>1.3999999999999999</v>
      </c>
      <c r="BT1352" s="118">
        <f>ROUND(SQRT(BR1352^2+BS1352^2)*1000/(1.73*BR1345),0)</f>
        <v>140</v>
      </c>
      <c r="BU1352" s="111">
        <v>2.1600000000000001</v>
      </c>
      <c r="BV1352" s="112">
        <v>1.4399999999999999</v>
      </c>
      <c r="BW1352" s="118">
        <f>ROUND(SQRT(BU1352^2+BV1352^2)*1000/(1.73*BU1345),0)</f>
        <v>144</v>
      </c>
      <c r="BX1352" s="111">
        <v>2.1400000000000001</v>
      </c>
      <c r="BY1352" s="112">
        <v>1.4199999999999999</v>
      </c>
      <c r="BZ1352" s="118">
        <f>ROUND(SQRT(BX1352^2+BY1352^2)*1000/(1.73*BX1345),0)</f>
        <v>142</v>
      </c>
      <c r="CA1352" s="43"/>
      <c r="CB1352" s="43"/>
      <c r="CC1352" s="43"/>
      <c r="CD1352" s="43"/>
      <c r="CE1352" s="43"/>
      <c r="CF1352" s="43"/>
      <c r="CG1352" s="43"/>
      <c r="CH1352" s="43"/>
      <c r="CI1352" s="43"/>
      <c r="CJ1352" s="43"/>
      <c r="CK1352" s="43"/>
      <c r="CL1352" s="43"/>
      <c r="CM1352" s="43"/>
      <c r="CN1352" s="43"/>
      <c r="CO1352" s="43"/>
      <c r="CP1352" s="43"/>
      <c r="CQ1352" s="43"/>
      <c r="CR1352" s="43"/>
      <c r="CS1352" s="43"/>
      <c r="CT1352" s="43"/>
      <c r="CU1352" s="43"/>
      <c r="CV1352" s="43"/>
      <c r="CW1352" s="43"/>
      <c r="CX1352" s="43"/>
      <c r="CY1352" s="43"/>
      <c r="CZ1352" s="43"/>
      <c r="DA1352" s="43"/>
      <c r="DB1352" s="43"/>
      <c r="DC1352" s="43"/>
      <c r="DD1352" s="43"/>
      <c r="DE1352" s="43"/>
    </row>
    <row r="1353" s="43" customFormat="1" ht="20.25">
      <c r="A1353" s="38"/>
      <c r="B1353" s="360"/>
      <c r="C1353" s="115" t="s">
        <v>126</v>
      </c>
      <c r="D1353" s="38"/>
      <c r="E1353" s="117" t="s">
        <v>38</v>
      </c>
      <c r="F1353" s="116">
        <v>10</v>
      </c>
      <c r="G1353" s="111">
        <v>0.42999999999999999</v>
      </c>
      <c r="H1353" s="112">
        <v>0.28999999999999998</v>
      </c>
      <c r="I1353" s="118">
        <f>ROUND(SQRT(G1353^2+H1353^2)*1000/(1.73*G1345),0)</f>
        <v>29</v>
      </c>
      <c r="J1353" s="111">
        <v>0.37</v>
      </c>
      <c r="K1353" s="112">
        <v>0.25</v>
      </c>
      <c r="L1353" s="118">
        <f>ROUND(SQRT(J1353^2+K1353^2)*1000/(1.73*J1345),0)</f>
        <v>25</v>
      </c>
      <c r="M1353" s="111">
        <v>0.34999999999999998</v>
      </c>
      <c r="N1353" s="112">
        <v>0.23000000000000001</v>
      </c>
      <c r="O1353" s="118">
        <f>ROUND(SQRT(M1353^2+N1353^2)*1000/(1.73*M1345),0)</f>
        <v>23</v>
      </c>
      <c r="P1353" s="111">
        <v>0.34000000000000002</v>
      </c>
      <c r="Q1353" s="112">
        <v>0.23000000000000001</v>
      </c>
      <c r="R1353" s="118">
        <f>ROUND(SQRT(P1353^2+Q1353^2)*1000/(1.73*P1345),0)</f>
        <v>23</v>
      </c>
      <c r="S1353" s="111">
        <v>0.33000000000000002</v>
      </c>
      <c r="T1353" s="112">
        <v>0.22</v>
      </c>
      <c r="U1353" s="118">
        <f>ROUND(SQRT(S1353^2+T1353^2)*1000/(1.73*S1345),0)</f>
        <v>22</v>
      </c>
      <c r="V1353" s="111">
        <v>0.33000000000000002</v>
      </c>
      <c r="W1353" s="112">
        <v>0.22</v>
      </c>
      <c r="X1353" s="118">
        <f>ROUND(SQRT(V1353^2+W1353^2)*1000/(1.73*V1345),0)</f>
        <v>22</v>
      </c>
      <c r="Y1353" s="111">
        <v>0.34999999999999998</v>
      </c>
      <c r="Z1353" s="112">
        <v>0.23000000000000001</v>
      </c>
      <c r="AA1353" s="118">
        <v>23</v>
      </c>
      <c r="AB1353" s="111">
        <v>0.45000000000000001</v>
      </c>
      <c r="AC1353" s="112">
        <v>0.29999999999999999</v>
      </c>
      <c r="AD1353" s="118">
        <f>ROUND(SQRT(AB1353^2+AC1353^2)*1000/(1.73*AB1345),0)</f>
        <v>30</v>
      </c>
      <c r="AE1353" s="111">
        <v>0.47999999999999998</v>
      </c>
      <c r="AF1353" s="112">
        <v>0.32000000000000001</v>
      </c>
      <c r="AG1353" s="118">
        <f>ROUND(SQRT(AE1353^2+AF1353^2)*1000/(1.73*AE1345),0)</f>
        <v>32</v>
      </c>
      <c r="AH1353" s="111">
        <v>0.48999999999999999</v>
      </c>
      <c r="AI1353" s="112">
        <v>0.33000000000000002</v>
      </c>
      <c r="AJ1353" s="118">
        <f>ROUND(SQRT(AH1353^2+AI1353^2)*1000/(1.73*AH1345),0)</f>
        <v>33</v>
      </c>
      <c r="AK1353" s="111">
        <v>0.51000000000000001</v>
      </c>
      <c r="AL1353" s="112">
        <v>0.34000000000000002</v>
      </c>
      <c r="AM1353" s="118">
        <f>ROUND(SQRT(AK1353^2+AL1353^2)*1000/(1.73*AK1345),0)</f>
        <v>34</v>
      </c>
      <c r="AN1353" s="111">
        <v>0.52000000000000002</v>
      </c>
      <c r="AO1353" s="112">
        <v>0.34999999999999998</v>
      </c>
      <c r="AP1353" s="118">
        <f>ROUND(SQRT(AN1353^2+AO1353^2)*1000/(1.73*AN1345),0)</f>
        <v>35</v>
      </c>
      <c r="AQ1353" s="111">
        <v>0.53000000000000003</v>
      </c>
      <c r="AR1353" s="112">
        <v>0.34999999999999998</v>
      </c>
      <c r="AS1353" s="118">
        <f>ROUND(SQRT(AQ1353^2+AR1353^2)*1000/(1.73*AQ1345),0)</f>
        <v>35</v>
      </c>
      <c r="AT1353" s="111">
        <v>0.52000000000000002</v>
      </c>
      <c r="AU1353" s="112">
        <v>0.34999999999999998</v>
      </c>
      <c r="AV1353" s="118">
        <f>ROUND(SQRT(AT1353^2+AU1353^2)*1000/(1.73*AT1345),0)</f>
        <v>35</v>
      </c>
      <c r="AW1353" s="111">
        <v>0.52000000000000002</v>
      </c>
      <c r="AX1353" s="112">
        <v>0.34999999999999998</v>
      </c>
      <c r="AY1353" s="118">
        <f>ROUND(SQRT(AW1353^2+AX1353^2)*1000/(1.73*AW1345),0)</f>
        <v>35</v>
      </c>
      <c r="AZ1353" s="111">
        <v>0.51000000000000001</v>
      </c>
      <c r="BA1353" s="112">
        <v>0.34000000000000002</v>
      </c>
      <c r="BB1353" s="118">
        <f>ROUND(SQRT(AZ1353^2+BA1353^2)*1000/(1.73*AZ1345),0)</f>
        <v>34</v>
      </c>
      <c r="BC1353" s="111">
        <v>0.53000000000000003</v>
      </c>
      <c r="BD1353" s="112">
        <v>0.34999999999999998</v>
      </c>
      <c r="BE1353" s="118">
        <f>ROUND(SQRT(BC1353^2+BD1353^2)*1000/(1.73*BC1345),0)</f>
        <v>35</v>
      </c>
      <c r="BF1353" s="111">
        <v>0.56999999999999995</v>
      </c>
      <c r="BG1353" s="112">
        <v>0.38</v>
      </c>
      <c r="BH1353" s="118">
        <f>ROUND(SQRT(BF1353^2+BG1353^2)*1000/(1.73*BF1345),0)</f>
        <v>38</v>
      </c>
      <c r="BI1353" s="111">
        <v>0.60999999999999999</v>
      </c>
      <c r="BJ1353" s="112">
        <v>0.40999999999999998</v>
      </c>
      <c r="BK1353" s="118">
        <f>ROUND(SQRT(BI1353^2+BJ1353^2)*1000/(1.73*BI1345),0)</f>
        <v>41</v>
      </c>
      <c r="BL1353" s="111">
        <v>0.65000000000000002</v>
      </c>
      <c r="BM1353" s="112">
        <v>0.42999999999999999</v>
      </c>
      <c r="BN1353" s="118">
        <f>ROUND(SQRT(BL1353^2+BM1353^2)*1000/(1.73*BL1345),0)</f>
        <v>43</v>
      </c>
      <c r="BO1353" s="111">
        <v>0.65000000000000002</v>
      </c>
      <c r="BP1353" s="112">
        <v>0.42999999999999999</v>
      </c>
      <c r="BQ1353" s="118">
        <f>ROUND(SQRT(BO1353^2+BP1353^2)*1000/(1.73*BO1345),0)</f>
        <v>43</v>
      </c>
      <c r="BR1353" s="111">
        <v>0.63</v>
      </c>
      <c r="BS1353" s="112">
        <v>0.41999999999999998</v>
      </c>
      <c r="BT1353" s="118">
        <f>ROUND(SQRT(BR1353^2+BS1353^2)*1000/(1.73*BR1345),0)</f>
        <v>42</v>
      </c>
      <c r="BU1353" s="111">
        <v>0.59999999999999998</v>
      </c>
      <c r="BV1353" s="112">
        <v>0.40000000000000002</v>
      </c>
      <c r="BW1353" s="118">
        <f>ROUND(SQRT(BU1353^2+BV1353^2)*1000/(1.73*BU1345),0)</f>
        <v>40</v>
      </c>
      <c r="BX1353" s="111">
        <v>0.51000000000000001</v>
      </c>
      <c r="BY1353" s="112">
        <v>0.34000000000000002</v>
      </c>
      <c r="BZ1353" s="118">
        <f>ROUND(SQRT(BX1353^2+BY1353^2)*1000/(1.73*BX1345),0)</f>
        <v>34</v>
      </c>
      <c r="CA1353" s="43"/>
      <c r="CB1353" s="43"/>
      <c r="CC1353" s="43"/>
      <c r="CD1353" s="43"/>
      <c r="CE1353" s="43"/>
      <c r="CF1353" s="43"/>
      <c r="CG1353" s="43"/>
      <c r="CH1353" s="43"/>
      <c r="CI1353" s="43"/>
      <c r="CJ1353" s="43"/>
      <c r="CK1353" s="43"/>
      <c r="CL1353" s="43"/>
      <c r="CM1353" s="43"/>
      <c r="CN1353" s="43"/>
      <c r="CO1353" s="43"/>
      <c r="CP1353" s="43"/>
      <c r="CQ1353" s="43"/>
      <c r="CR1353" s="43"/>
      <c r="CS1353" s="43"/>
      <c r="CT1353" s="43"/>
      <c r="CU1353" s="43"/>
      <c r="CV1353" s="43"/>
      <c r="CW1353" s="43"/>
      <c r="CX1353" s="43"/>
      <c r="CY1353" s="43"/>
      <c r="CZ1353" s="43"/>
      <c r="DA1353" s="43"/>
      <c r="DB1353" s="43"/>
      <c r="DC1353" s="43"/>
      <c r="DD1353" s="43"/>
      <c r="DE1353" s="43"/>
    </row>
    <row r="1354" s="43" customFormat="1" ht="20.25">
      <c r="A1354" s="38"/>
      <c r="B1354" s="360"/>
      <c r="C1354" s="219" t="s">
        <v>76</v>
      </c>
      <c r="D1354" s="38"/>
      <c r="E1354" s="117" t="s">
        <v>38</v>
      </c>
      <c r="F1354" s="116">
        <v>10</v>
      </c>
      <c r="G1354" s="111">
        <v>0</v>
      </c>
      <c r="H1354" s="112">
        <v>0</v>
      </c>
      <c r="I1354" s="118">
        <f>ROUND(SQRT(G1354^2+H1354^2)*1000/(1.73*G1345),0)</f>
        <v>0</v>
      </c>
      <c r="J1354" s="111">
        <v>0</v>
      </c>
      <c r="K1354" s="112">
        <v>0</v>
      </c>
      <c r="L1354" s="118">
        <f>ROUND(SQRT(J1354^2+K1354^2)*1000/(1.73*J1345),0)</f>
        <v>0</v>
      </c>
      <c r="M1354" s="111">
        <v>0</v>
      </c>
      <c r="N1354" s="112">
        <v>0</v>
      </c>
      <c r="O1354" s="118">
        <f>ROUND(SQRT(M1354^2+N1354^2)*1000/(1.73*M1345),0)</f>
        <v>0</v>
      </c>
      <c r="P1354" s="111">
        <v>0</v>
      </c>
      <c r="Q1354" s="112">
        <v>0</v>
      </c>
      <c r="R1354" s="118">
        <f>ROUND(SQRT(P1354^2+Q1354^2)*1000/(1.73*P1345),0)</f>
        <v>0</v>
      </c>
      <c r="S1354" s="111">
        <v>0</v>
      </c>
      <c r="T1354" s="112">
        <v>0</v>
      </c>
      <c r="U1354" s="118">
        <f>ROUND(SQRT(S1354^2+T1354^2)*1000/(1.73*S1345),0)</f>
        <v>0</v>
      </c>
      <c r="V1354" s="111">
        <v>0</v>
      </c>
      <c r="W1354" s="112">
        <v>0</v>
      </c>
      <c r="X1354" s="118">
        <f>ROUND(SQRT(V1354^2+W1354^2)*1000/(1.73*V1345),0)</f>
        <v>0</v>
      </c>
      <c r="Y1354" s="111">
        <v>0</v>
      </c>
      <c r="Z1354" s="112">
        <v>0</v>
      </c>
      <c r="AA1354" s="118">
        <v>0</v>
      </c>
      <c r="AB1354" s="111">
        <v>0</v>
      </c>
      <c r="AC1354" s="112">
        <v>0</v>
      </c>
      <c r="AD1354" s="118">
        <f>ROUND(SQRT(AB1354^2+AC1354^2)*1000/(1.73*AB1345),0)</f>
        <v>0</v>
      </c>
      <c r="AE1354" s="111">
        <v>0</v>
      </c>
      <c r="AF1354" s="112">
        <v>0</v>
      </c>
      <c r="AG1354" s="118">
        <f>ROUND(SQRT(AE1354^2+AF1354^2)*1000/(1.73*AE1345),0)</f>
        <v>0</v>
      </c>
      <c r="AH1354" s="111">
        <v>0</v>
      </c>
      <c r="AI1354" s="112">
        <v>0</v>
      </c>
      <c r="AJ1354" s="118">
        <f>ROUND(SQRT(AH1354^2+AI1354^2)*1000/(1.73*AH1345),0)</f>
        <v>0</v>
      </c>
      <c r="AK1354" s="111">
        <v>0</v>
      </c>
      <c r="AL1354" s="112">
        <v>0</v>
      </c>
      <c r="AM1354" s="118">
        <f>ROUND(SQRT(AK1354^2+AL1354^2)*1000/(1.73*AK1345),0)</f>
        <v>0</v>
      </c>
      <c r="AN1354" s="111">
        <v>0</v>
      </c>
      <c r="AO1354" s="112">
        <v>0</v>
      </c>
      <c r="AP1354" s="118">
        <f>ROUND(SQRT(AN1354^2+AO1354^2)*1000/(1.73*AN1345),0)</f>
        <v>0</v>
      </c>
      <c r="AQ1354" s="111">
        <v>0</v>
      </c>
      <c r="AR1354" s="112">
        <v>0</v>
      </c>
      <c r="AS1354" s="118">
        <f>ROUND(SQRT(AQ1354^2+AR1354^2)*1000/(1.73*AQ1345),0)</f>
        <v>0</v>
      </c>
      <c r="AT1354" s="111">
        <v>0</v>
      </c>
      <c r="AU1354" s="112">
        <v>0</v>
      </c>
      <c r="AV1354" s="118">
        <f>ROUND(SQRT(AT1354^2+AU1354^2)*1000/(1.73*AT1345),0)</f>
        <v>0</v>
      </c>
      <c r="AW1354" s="111">
        <v>0</v>
      </c>
      <c r="AX1354" s="112">
        <v>0</v>
      </c>
      <c r="AY1354" s="118">
        <f>ROUND(SQRT(AW1354^2+AX1354^2)*1000/(1.73*AW1345),0)</f>
        <v>0</v>
      </c>
      <c r="AZ1354" s="111">
        <v>0</v>
      </c>
      <c r="BA1354" s="112">
        <v>0</v>
      </c>
      <c r="BB1354" s="118">
        <f>ROUND(SQRT(AZ1354^2+BA1354^2)*1000/(1.73*AZ1345),0)</f>
        <v>0</v>
      </c>
      <c r="BC1354" s="111">
        <v>0</v>
      </c>
      <c r="BD1354" s="112">
        <v>0</v>
      </c>
      <c r="BE1354" s="118">
        <f>ROUND(SQRT(BC1354^2+BD1354^2)*1000/(1.73*BC1345),0)</f>
        <v>0</v>
      </c>
      <c r="BF1354" s="111">
        <v>0</v>
      </c>
      <c r="BG1354" s="112">
        <v>0</v>
      </c>
      <c r="BH1354" s="118">
        <f>ROUND(SQRT(BF1354^2+BG1354^2)*1000/(1.73*BF1345),0)</f>
        <v>0</v>
      </c>
      <c r="BI1354" s="111">
        <v>0</v>
      </c>
      <c r="BJ1354" s="112">
        <v>0</v>
      </c>
      <c r="BK1354" s="118">
        <f>ROUND(SQRT(BI1354^2+BJ1354^2)*1000/(1.73*BI1345),0)</f>
        <v>0</v>
      </c>
      <c r="BL1354" s="111">
        <v>0</v>
      </c>
      <c r="BM1354" s="112">
        <v>0</v>
      </c>
      <c r="BN1354" s="118">
        <f>ROUND(SQRT(BL1354^2+BM1354^2)*1000/(1.73*BL1345),0)</f>
        <v>0</v>
      </c>
      <c r="BO1354" s="111">
        <v>0</v>
      </c>
      <c r="BP1354" s="112">
        <v>0</v>
      </c>
      <c r="BQ1354" s="118">
        <f>ROUND(SQRT(BO1354^2+BP1354^2)*1000/(1.73*BO1345),0)</f>
        <v>0</v>
      </c>
      <c r="BR1354" s="111">
        <v>0</v>
      </c>
      <c r="BS1354" s="112">
        <v>0</v>
      </c>
      <c r="BT1354" s="118">
        <f>ROUND(SQRT(BR1354^2+BS1354^2)*1000/(1.73*BR1345),0)</f>
        <v>0</v>
      </c>
      <c r="BU1354" s="111">
        <v>0</v>
      </c>
      <c r="BV1354" s="112">
        <v>0</v>
      </c>
      <c r="BW1354" s="118">
        <f>ROUND(SQRT(BU1354^2+BV1354^2)*1000/(1.73*BU1345),0)</f>
        <v>0</v>
      </c>
      <c r="BX1354" s="111">
        <v>0</v>
      </c>
      <c r="BY1354" s="112">
        <v>0</v>
      </c>
      <c r="BZ1354" s="118">
        <f>ROUND(SQRT(BX1354^2+BY1354^2)*1000/(1.73*BX1345),0)</f>
        <v>0</v>
      </c>
      <c r="CA1354" s="43"/>
      <c r="CB1354" s="43"/>
      <c r="CC1354" s="43"/>
      <c r="CD1354" s="43"/>
      <c r="CE1354" s="43"/>
      <c r="CF1354" s="43"/>
      <c r="CG1354" s="43"/>
      <c r="CH1354" s="43"/>
      <c r="CI1354" s="43"/>
      <c r="CJ1354" s="43"/>
      <c r="CK1354" s="43"/>
      <c r="CL1354" s="43"/>
      <c r="CM1354" s="43"/>
      <c r="CN1354" s="43"/>
      <c r="CO1354" s="43"/>
      <c r="CP1354" s="43"/>
      <c r="CQ1354" s="43"/>
      <c r="CR1354" s="43"/>
      <c r="CS1354" s="43"/>
      <c r="CT1354" s="43"/>
      <c r="CU1354" s="43"/>
      <c r="CV1354" s="43"/>
      <c r="CW1354" s="43"/>
      <c r="CX1354" s="43"/>
      <c r="CY1354" s="43"/>
      <c r="CZ1354" s="43"/>
      <c r="DA1354" s="43"/>
      <c r="DB1354" s="43"/>
      <c r="DC1354" s="43"/>
      <c r="DD1354" s="43"/>
      <c r="DE1354" s="43"/>
    </row>
    <row r="1355" s="43" customFormat="1" ht="20.25">
      <c r="A1355" s="66"/>
      <c r="B1355" s="335" t="s">
        <v>399</v>
      </c>
      <c r="C1355" s="115" t="s">
        <v>400</v>
      </c>
      <c r="D1355" s="38" t="s">
        <v>38</v>
      </c>
      <c r="E1355" s="117" t="s">
        <v>38</v>
      </c>
      <c r="F1355" s="116">
        <v>10</v>
      </c>
      <c r="G1355" s="111">
        <v>0</v>
      </c>
      <c r="H1355" s="112">
        <v>0</v>
      </c>
      <c r="I1355" s="118">
        <f>ROUND(SQRT(G1355^2+H1355^2)*1000/(1.73*G1347),0)</f>
        <v>0</v>
      </c>
      <c r="J1355" s="111">
        <v>0</v>
      </c>
      <c r="K1355" s="112">
        <v>0</v>
      </c>
      <c r="L1355" s="118">
        <f>ROUND(SQRT(J1355^2+K1355^2)*1000/(1.73*J1347),0)</f>
        <v>0</v>
      </c>
      <c r="M1355" s="111">
        <v>0</v>
      </c>
      <c r="N1355" s="112">
        <v>0</v>
      </c>
      <c r="O1355" s="118">
        <f>ROUND(SQRT(M1355^2+N1355^2)*1000/(1.73*M1347),0)</f>
        <v>0</v>
      </c>
      <c r="P1355" s="111">
        <v>0</v>
      </c>
      <c r="Q1355" s="112">
        <v>0</v>
      </c>
      <c r="R1355" s="118">
        <f>ROUND(SQRT(P1355^2+Q1355^2)*1000/(1.73*P1347),0)</f>
        <v>0</v>
      </c>
      <c r="S1355" s="111">
        <v>0</v>
      </c>
      <c r="T1355" s="112">
        <v>0</v>
      </c>
      <c r="U1355" s="118">
        <f>ROUND(SQRT(S1355^2+T1355^2)*1000/(1.73*S1347),0)</f>
        <v>0</v>
      </c>
      <c r="V1355" s="111">
        <v>0</v>
      </c>
      <c r="W1355" s="112">
        <v>0</v>
      </c>
      <c r="X1355" s="118">
        <f>ROUND(SQRT(V1355^2+W1355^2)*1000/(1.73*V1347),0)</f>
        <v>0</v>
      </c>
      <c r="Y1355" s="111">
        <v>0</v>
      </c>
      <c r="Z1355" s="112">
        <v>0</v>
      </c>
      <c r="AA1355" s="118">
        <v>0</v>
      </c>
      <c r="AB1355" s="111">
        <v>0</v>
      </c>
      <c r="AC1355" s="112">
        <v>0</v>
      </c>
      <c r="AD1355" s="118">
        <f>ROUND(SQRT(AB1355^2+AC1355^2)*1000/(1.73*AB1347),0)</f>
        <v>0</v>
      </c>
      <c r="AE1355" s="111">
        <v>0</v>
      </c>
      <c r="AF1355" s="112">
        <v>0</v>
      </c>
      <c r="AG1355" s="118">
        <f>ROUND(SQRT(AE1355^2+AF1355^2)*1000/(1.73*AE1347),0)</f>
        <v>0</v>
      </c>
      <c r="AH1355" s="111">
        <v>0</v>
      </c>
      <c r="AI1355" s="112">
        <v>0</v>
      </c>
      <c r="AJ1355" s="118">
        <f>ROUND(SQRT(AH1355^2+AI1355^2)*1000/(1.73*AH1347),0)</f>
        <v>0</v>
      </c>
      <c r="AK1355" s="111">
        <v>0</v>
      </c>
      <c r="AL1355" s="112">
        <v>0</v>
      </c>
      <c r="AM1355" s="118">
        <f>ROUND(SQRT(AK1355^2+AL1355^2)*1000/(1.73*AK1347),0)</f>
        <v>0</v>
      </c>
      <c r="AN1355" s="111">
        <v>0</v>
      </c>
      <c r="AO1355" s="112">
        <v>0</v>
      </c>
      <c r="AP1355" s="118">
        <f>ROUND(SQRT(AN1355^2+AO1355^2)*1000/(1.73*AN1347),0)</f>
        <v>0</v>
      </c>
      <c r="AQ1355" s="111">
        <v>0</v>
      </c>
      <c r="AR1355" s="112">
        <v>0</v>
      </c>
      <c r="AS1355" s="118">
        <f>ROUND(SQRT(AQ1355^2+AR1355^2)*1000/(1.73*AQ1347),0)</f>
        <v>0</v>
      </c>
      <c r="AT1355" s="111">
        <v>0</v>
      </c>
      <c r="AU1355" s="112">
        <v>0</v>
      </c>
      <c r="AV1355" s="118">
        <f>ROUND(SQRT(AT1355^2+AU1355^2)*1000/(1.73*AT1347),0)</f>
        <v>0</v>
      </c>
      <c r="AW1355" s="111">
        <v>0</v>
      </c>
      <c r="AX1355" s="112">
        <v>0</v>
      </c>
      <c r="AY1355" s="118">
        <f>ROUND(SQRT(AW1355^2+AX1355^2)*1000/(1.73*AW1347),0)</f>
        <v>0</v>
      </c>
      <c r="AZ1355" s="111">
        <v>0</v>
      </c>
      <c r="BA1355" s="112">
        <v>0</v>
      </c>
      <c r="BB1355" s="118">
        <f>ROUND(SQRT(AZ1355^2+BA1355^2)*1000/(1.73*AZ1347),0)</f>
        <v>0</v>
      </c>
      <c r="BC1355" s="111">
        <v>0</v>
      </c>
      <c r="BD1355" s="112">
        <v>0</v>
      </c>
      <c r="BE1355" s="118">
        <f>ROUND(SQRT(BC1355^2+BD1355^2)*1000/(1.73*BC1347),0)</f>
        <v>0</v>
      </c>
      <c r="BF1355" s="111">
        <v>0</v>
      </c>
      <c r="BG1355" s="112">
        <v>0</v>
      </c>
      <c r="BH1355" s="118">
        <f>ROUND(SQRT(BF1355^2+BG1355^2)*1000/(1.73*BF1347),0)</f>
        <v>0</v>
      </c>
      <c r="BI1355" s="111">
        <v>0</v>
      </c>
      <c r="BJ1355" s="112">
        <v>0</v>
      </c>
      <c r="BK1355" s="118">
        <f>ROUND(SQRT(BI1355^2+BJ1355^2)*1000/(1.73*BI1347),0)</f>
        <v>0</v>
      </c>
      <c r="BL1355" s="111">
        <v>0</v>
      </c>
      <c r="BM1355" s="112">
        <v>0</v>
      </c>
      <c r="BN1355" s="118">
        <f>ROUND(SQRT(BL1355^2+BM1355^2)*1000/(1.73*BL1347),0)</f>
        <v>0</v>
      </c>
      <c r="BO1355" s="111">
        <v>0</v>
      </c>
      <c r="BP1355" s="112">
        <v>0</v>
      </c>
      <c r="BQ1355" s="118">
        <f>ROUND(SQRT(BO1355^2+BP1355^2)*1000/(1.73*BO1347),0)</f>
        <v>0</v>
      </c>
      <c r="BR1355" s="111">
        <v>0</v>
      </c>
      <c r="BS1355" s="112">
        <v>0</v>
      </c>
      <c r="BT1355" s="118">
        <f>ROUND(SQRT(BR1355^2+BS1355^2)*1000/(1.73*BR1347),0)</f>
        <v>0</v>
      </c>
      <c r="BU1355" s="111">
        <v>0</v>
      </c>
      <c r="BV1355" s="112">
        <v>0</v>
      </c>
      <c r="BW1355" s="118">
        <f>ROUND(SQRT(BU1355^2+BV1355^2)*1000/(1.73*BU1347),0)</f>
        <v>0</v>
      </c>
      <c r="BX1355" s="111">
        <v>0</v>
      </c>
      <c r="BY1355" s="112">
        <v>0</v>
      </c>
      <c r="BZ1355" s="118">
        <f>ROUND(SQRT(BX1355^2+BY1355^2)*1000/(1.73*BX1347),0)</f>
        <v>0</v>
      </c>
      <c r="CA1355" s="43"/>
      <c r="CB1355" s="43"/>
      <c r="CC1355" s="43"/>
      <c r="CD1355" s="43"/>
      <c r="CE1355" s="43"/>
      <c r="CF1355" s="43"/>
      <c r="CG1355" s="43"/>
      <c r="CH1355" s="43"/>
      <c r="CI1355" s="43"/>
      <c r="CJ1355" s="43"/>
      <c r="CK1355" s="43"/>
      <c r="CL1355" s="43"/>
      <c r="CM1355" s="43"/>
      <c r="CN1355" s="43"/>
      <c r="CO1355" s="43"/>
      <c r="CP1355" s="43"/>
      <c r="CQ1355" s="43"/>
      <c r="CR1355" s="43"/>
      <c r="CS1355" s="43"/>
      <c r="CT1355" s="43"/>
      <c r="CU1355" s="43"/>
      <c r="CV1355" s="43"/>
      <c r="CW1355" s="43"/>
      <c r="CX1355" s="43"/>
      <c r="CY1355" s="43"/>
      <c r="CZ1355" s="43"/>
      <c r="DA1355" s="43"/>
      <c r="DB1355" s="43"/>
      <c r="DC1355" s="43"/>
      <c r="DD1355" s="43"/>
      <c r="DE1355" s="43"/>
    </row>
    <row r="1356" s="43" customFormat="1" ht="20.25">
      <c r="A1356" s="66"/>
      <c r="B1356" s="114"/>
      <c r="C1356" s="115" t="s">
        <v>214</v>
      </c>
      <c r="D1356" s="38" t="s">
        <v>38</v>
      </c>
      <c r="E1356" s="117" t="s">
        <v>38</v>
      </c>
      <c r="F1356" s="116">
        <v>10</v>
      </c>
      <c r="G1356" s="111">
        <v>0</v>
      </c>
      <c r="H1356" s="112">
        <v>0</v>
      </c>
      <c r="I1356" s="118">
        <f>ROUND(SQRT(G1356^2+H1356^2)*1000/(1.73*G1347),0)</f>
        <v>0</v>
      </c>
      <c r="J1356" s="111">
        <v>0</v>
      </c>
      <c r="K1356" s="112">
        <v>0</v>
      </c>
      <c r="L1356" s="118">
        <f>ROUND(SQRT(J1356^2+K1356^2)*1000/(1.73*J1347),0)</f>
        <v>0</v>
      </c>
      <c r="M1356" s="111">
        <v>0</v>
      </c>
      <c r="N1356" s="112">
        <v>0</v>
      </c>
      <c r="O1356" s="118">
        <f>ROUND(SQRT(M1356^2+N1356^2)*1000/(1.73*M1347),0)</f>
        <v>0</v>
      </c>
      <c r="P1356" s="111">
        <v>0</v>
      </c>
      <c r="Q1356" s="112">
        <v>0</v>
      </c>
      <c r="R1356" s="118">
        <f>ROUND(SQRT(P1356^2+Q1356^2)*1000/(1.73*P1347),0)</f>
        <v>0</v>
      </c>
      <c r="S1356" s="111">
        <v>0</v>
      </c>
      <c r="T1356" s="112">
        <v>0</v>
      </c>
      <c r="U1356" s="118">
        <f>ROUND(SQRT(S1356^2+T1356^2)*1000/(1.73*S1347),0)</f>
        <v>0</v>
      </c>
      <c r="V1356" s="111">
        <v>0</v>
      </c>
      <c r="W1356" s="112">
        <v>0</v>
      </c>
      <c r="X1356" s="118">
        <f>ROUND(SQRT(V1356^2+W1356^2)*1000/(1.73*V1347),0)</f>
        <v>0</v>
      </c>
      <c r="Y1356" s="111">
        <v>0</v>
      </c>
      <c r="Z1356" s="112">
        <v>0</v>
      </c>
      <c r="AA1356" s="118">
        <v>0</v>
      </c>
      <c r="AB1356" s="111">
        <v>0</v>
      </c>
      <c r="AC1356" s="112">
        <v>0</v>
      </c>
      <c r="AD1356" s="118">
        <f>ROUND(SQRT(AB1356^2+AC1356^2)*1000/(1.73*AB1347),0)</f>
        <v>0</v>
      </c>
      <c r="AE1356" s="111">
        <v>0</v>
      </c>
      <c r="AF1356" s="112">
        <v>0</v>
      </c>
      <c r="AG1356" s="118">
        <f>ROUND(SQRT(AE1356^2+AF1356^2)*1000/(1.73*AE1347),0)</f>
        <v>0</v>
      </c>
      <c r="AH1356" s="111">
        <v>0</v>
      </c>
      <c r="AI1356" s="112">
        <v>0</v>
      </c>
      <c r="AJ1356" s="118">
        <f>ROUND(SQRT(AH1356^2+AI1356^2)*1000/(1.73*AH1347),0)</f>
        <v>0</v>
      </c>
      <c r="AK1356" s="111">
        <v>0</v>
      </c>
      <c r="AL1356" s="112">
        <v>0</v>
      </c>
      <c r="AM1356" s="118">
        <f>ROUND(SQRT(AK1356^2+AL1356^2)*1000/(1.73*AK1347),0)</f>
        <v>0</v>
      </c>
      <c r="AN1356" s="111">
        <v>0</v>
      </c>
      <c r="AO1356" s="112">
        <v>0</v>
      </c>
      <c r="AP1356" s="118">
        <f>ROUND(SQRT(AN1356^2+AO1356^2)*1000/(1.73*AN1347),0)</f>
        <v>0</v>
      </c>
      <c r="AQ1356" s="111">
        <v>0</v>
      </c>
      <c r="AR1356" s="112">
        <v>0</v>
      </c>
      <c r="AS1356" s="118">
        <f>ROUND(SQRT(AQ1356^2+AR1356^2)*1000/(1.73*AQ1347),0)</f>
        <v>0</v>
      </c>
      <c r="AT1356" s="111">
        <v>0</v>
      </c>
      <c r="AU1356" s="112">
        <v>0</v>
      </c>
      <c r="AV1356" s="118">
        <f>ROUND(SQRT(AT1356^2+AU1356^2)*1000/(1.73*AT1347),0)</f>
        <v>0</v>
      </c>
      <c r="AW1356" s="111">
        <v>0</v>
      </c>
      <c r="AX1356" s="112">
        <v>0</v>
      </c>
      <c r="AY1356" s="118">
        <f>ROUND(SQRT(AW1356^2+AX1356^2)*1000/(1.73*AW1347),0)</f>
        <v>0</v>
      </c>
      <c r="AZ1356" s="111">
        <v>0</v>
      </c>
      <c r="BA1356" s="112">
        <v>0</v>
      </c>
      <c r="BB1356" s="118">
        <f>ROUND(SQRT(AZ1356^2+BA1356^2)*1000/(1.73*AZ1347),0)</f>
        <v>0</v>
      </c>
      <c r="BC1356" s="111">
        <v>0</v>
      </c>
      <c r="BD1356" s="112">
        <v>0</v>
      </c>
      <c r="BE1356" s="118">
        <f>ROUND(SQRT(BC1356^2+BD1356^2)*1000/(1.73*BC1347),0)</f>
        <v>0</v>
      </c>
      <c r="BF1356" s="111">
        <v>0</v>
      </c>
      <c r="BG1356" s="112">
        <v>0</v>
      </c>
      <c r="BH1356" s="118">
        <f>ROUND(SQRT(BF1356^2+BG1356^2)*1000/(1.73*BF1347),0)</f>
        <v>0</v>
      </c>
      <c r="BI1356" s="111">
        <v>0</v>
      </c>
      <c r="BJ1356" s="112">
        <v>0</v>
      </c>
      <c r="BK1356" s="118">
        <f>ROUND(SQRT(BI1356^2+BJ1356^2)*1000/(1.73*BI1347),0)</f>
        <v>0</v>
      </c>
      <c r="BL1356" s="111">
        <v>0</v>
      </c>
      <c r="BM1356" s="112">
        <v>0</v>
      </c>
      <c r="BN1356" s="118">
        <f>ROUND(SQRT(BL1356^2+BM1356^2)*1000/(1.73*BL1347),0)</f>
        <v>0</v>
      </c>
      <c r="BO1356" s="111">
        <v>0</v>
      </c>
      <c r="BP1356" s="112">
        <v>0</v>
      </c>
      <c r="BQ1356" s="118">
        <f>ROUND(SQRT(BO1356^2+BP1356^2)*1000/(1.73*BO1347),0)</f>
        <v>0</v>
      </c>
      <c r="BR1356" s="111">
        <v>0</v>
      </c>
      <c r="BS1356" s="112">
        <v>0</v>
      </c>
      <c r="BT1356" s="118">
        <f>ROUND(SQRT(BR1356^2+BS1356^2)*1000/(1.73*BR1347),0)</f>
        <v>0</v>
      </c>
      <c r="BU1356" s="111">
        <v>0</v>
      </c>
      <c r="BV1356" s="112">
        <v>0</v>
      </c>
      <c r="BW1356" s="118">
        <f>ROUND(SQRT(BU1356^2+BV1356^2)*1000/(1.73*BU1347),0)</f>
        <v>0</v>
      </c>
      <c r="BX1356" s="111">
        <v>0</v>
      </c>
      <c r="BY1356" s="112">
        <v>0</v>
      </c>
      <c r="BZ1356" s="118">
        <f>ROUND(SQRT(BX1356^2+BY1356^2)*1000/(1.73*BX1347),0)</f>
        <v>0</v>
      </c>
      <c r="CA1356" s="43"/>
      <c r="CB1356" s="43"/>
      <c r="CC1356" s="43"/>
      <c r="CD1356" s="43"/>
      <c r="CE1356" s="43"/>
      <c r="CF1356" s="43"/>
      <c r="CG1356" s="43"/>
      <c r="CH1356" s="43"/>
      <c r="CI1356" s="43"/>
      <c r="CJ1356" s="43"/>
      <c r="CK1356" s="43"/>
      <c r="CL1356" s="43"/>
      <c r="CM1356" s="43"/>
      <c r="CN1356" s="43"/>
      <c r="CO1356" s="43"/>
      <c r="CP1356" s="43"/>
      <c r="CQ1356" s="43"/>
      <c r="CR1356" s="43"/>
      <c r="CS1356" s="43"/>
      <c r="CT1356" s="43"/>
      <c r="CU1356" s="43"/>
      <c r="CV1356" s="43"/>
      <c r="CW1356" s="43"/>
      <c r="CX1356" s="43"/>
      <c r="CY1356" s="43"/>
      <c r="CZ1356" s="43"/>
      <c r="DA1356" s="43"/>
      <c r="DB1356" s="43"/>
      <c r="DC1356" s="43"/>
      <c r="DD1356" s="43"/>
      <c r="DE1356" s="43"/>
    </row>
    <row r="1357" s="43" customFormat="1" ht="20.25">
      <c r="A1357" s="66"/>
      <c r="B1357" s="114"/>
      <c r="C1357" s="115" t="s">
        <v>401</v>
      </c>
      <c r="D1357" s="38" t="s">
        <v>38</v>
      </c>
      <c r="E1357" s="117" t="s">
        <v>38</v>
      </c>
      <c r="F1357" s="116">
        <v>10</v>
      </c>
      <c r="G1357" s="111">
        <v>0</v>
      </c>
      <c r="H1357" s="112">
        <v>0</v>
      </c>
      <c r="I1357" s="118">
        <f>ROUND(SQRT(G1357^2+H1357^2)*1000/(1.73*G1347),0)</f>
        <v>0</v>
      </c>
      <c r="J1357" s="111">
        <v>0</v>
      </c>
      <c r="K1357" s="112">
        <v>0</v>
      </c>
      <c r="L1357" s="118">
        <f>ROUND(SQRT(J1357^2+K1357^2)*1000/(1.73*J1347),0)</f>
        <v>0</v>
      </c>
      <c r="M1357" s="111">
        <v>0</v>
      </c>
      <c r="N1357" s="112">
        <v>0</v>
      </c>
      <c r="O1357" s="118">
        <f>ROUND(SQRT(M1357^2+N1357^2)*1000/(1.73*M1347),0)</f>
        <v>0</v>
      </c>
      <c r="P1357" s="111">
        <v>0</v>
      </c>
      <c r="Q1357" s="112">
        <v>0</v>
      </c>
      <c r="R1357" s="118">
        <f>ROUND(SQRT(P1357^2+Q1357^2)*1000/(1.73*P1347),0)</f>
        <v>0</v>
      </c>
      <c r="S1357" s="111">
        <v>0</v>
      </c>
      <c r="T1357" s="112">
        <v>0</v>
      </c>
      <c r="U1357" s="118">
        <f>ROUND(SQRT(S1357^2+T1357^2)*1000/(1.73*S1347),0)</f>
        <v>0</v>
      </c>
      <c r="V1357" s="111">
        <v>0</v>
      </c>
      <c r="W1357" s="112">
        <v>0</v>
      </c>
      <c r="X1357" s="118">
        <f>ROUND(SQRT(V1357^2+W1357^2)*1000/(1.73*V1347),0)</f>
        <v>0</v>
      </c>
      <c r="Y1357" s="111">
        <v>0</v>
      </c>
      <c r="Z1357" s="112">
        <v>0</v>
      </c>
      <c r="AA1357" s="118">
        <v>0</v>
      </c>
      <c r="AB1357" s="111">
        <v>0</v>
      </c>
      <c r="AC1357" s="112">
        <v>0</v>
      </c>
      <c r="AD1357" s="118">
        <f>ROUND(SQRT(AB1357^2+AC1357^2)*1000/(1.73*AB1347),0)</f>
        <v>0</v>
      </c>
      <c r="AE1357" s="111">
        <v>0</v>
      </c>
      <c r="AF1357" s="112">
        <v>0</v>
      </c>
      <c r="AG1357" s="118">
        <f>ROUND(SQRT(AE1357^2+AF1357^2)*1000/(1.73*AE1347),0)</f>
        <v>0</v>
      </c>
      <c r="AH1357" s="111">
        <v>0</v>
      </c>
      <c r="AI1357" s="112">
        <v>0</v>
      </c>
      <c r="AJ1357" s="118">
        <f>ROUND(SQRT(AH1357^2+AI1357^2)*1000/(1.73*AH1347),0)</f>
        <v>0</v>
      </c>
      <c r="AK1357" s="111">
        <v>0</v>
      </c>
      <c r="AL1357" s="112">
        <v>0</v>
      </c>
      <c r="AM1357" s="118">
        <f>ROUND(SQRT(AK1357^2+AL1357^2)*1000/(1.73*AK1347),0)</f>
        <v>0</v>
      </c>
      <c r="AN1357" s="111">
        <v>0</v>
      </c>
      <c r="AO1357" s="112">
        <v>0</v>
      </c>
      <c r="AP1357" s="118">
        <f>ROUND(SQRT(AN1357^2+AO1357^2)*1000/(1.73*AN1347),0)</f>
        <v>0</v>
      </c>
      <c r="AQ1357" s="111">
        <v>0</v>
      </c>
      <c r="AR1357" s="112">
        <v>0</v>
      </c>
      <c r="AS1357" s="118">
        <f>ROUND(SQRT(AQ1357^2+AR1357^2)*1000/(1.73*AQ1347),0)</f>
        <v>0</v>
      </c>
      <c r="AT1357" s="111">
        <v>0</v>
      </c>
      <c r="AU1357" s="112">
        <v>0</v>
      </c>
      <c r="AV1357" s="118">
        <f>ROUND(SQRT(AT1357^2+AU1357^2)*1000/(1.73*AT1347),0)</f>
        <v>0</v>
      </c>
      <c r="AW1357" s="111">
        <v>0</v>
      </c>
      <c r="AX1357" s="112">
        <v>0</v>
      </c>
      <c r="AY1357" s="118">
        <f>ROUND(SQRT(AW1357^2+AX1357^2)*1000/(1.73*AW1347),0)</f>
        <v>0</v>
      </c>
      <c r="AZ1357" s="111">
        <v>0</v>
      </c>
      <c r="BA1357" s="112">
        <v>0</v>
      </c>
      <c r="BB1357" s="118">
        <f>ROUND(SQRT(AZ1357^2+BA1357^2)*1000/(1.73*AZ1347),0)</f>
        <v>0</v>
      </c>
      <c r="BC1357" s="111">
        <v>0</v>
      </c>
      <c r="BD1357" s="112">
        <v>0</v>
      </c>
      <c r="BE1357" s="118">
        <f>ROUND(SQRT(BC1357^2+BD1357^2)*1000/(1.73*BC1347),0)</f>
        <v>0</v>
      </c>
      <c r="BF1357" s="111">
        <v>0</v>
      </c>
      <c r="BG1357" s="112">
        <v>0</v>
      </c>
      <c r="BH1357" s="118">
        <f>ROUND(SQRT(BF1357^2+BG1357^2)*1000/(1.73*BF1347),0)</f>
        <v>0</v>
      </c>
      <c r="BI1357" s="111">
        <v>0</v>
      </c>
      <c r="BJ1357" s="112">
        <v>0</v>
      </c>
      <c r="BK1357" s="118">
        <f>ROUND(SQRT(BI1357^2+BJ1357^2)*1000/(1.73*BI1347),0)</f>
        <v>0</v>
      </c>
      <c r="BL1357" s="111">
        <v>0</v>
      </c>
      <c r="BM1357" s="112">
        <v>0</v>
      </c>
      <c r="BN1357" s="118">
        <f>ROUND(SQRT(BL1357^2+BM1357^2)*1000/(1.73*BL1347),0)</f>
        <v>0</v>
      </c>
      <c r="BO1357" s="111">
        <v>0</v>
      </c>
      <c r="BP1357" s="112">
        <v>0</v>
      </c>
      <c r="BQ1357" s="118">
        <f>ROUND(SQRT(BO1357^2+BP1357^2)*1000/(1.73*BO1347),0)</f>
        <v>0</v>
      </c>
      <c r="BR1357" s="111">
        <v>0</v>
      </c>
      <c r="BS1357" s="112">
        <v>0</v>
      </c>
      <c r="BT1357" s="118">
        <f>ROUND(SQRT(BR1357^2+BS1357^2)*1000/(1.73*BR1347),0)</f>
        <v>0</v>
      </c>
      <c r="BU1357" s="111">
        <v>0</v>
      </c>
      <c r="BV1357" s="112">
        <v>0</v>
      </c>
      <c r="BW1357" s="118">
        <f>ROUND(SQRT(BU1357^2+BV1357^2)*1000/(1.73*BU1347),0)</f>
        <v>0</v>
      </c>
      <c r="BX1357" s="111">
        <v>0</v>
      </c>
      <c r="BY1357" s="112">
        <v>0</v>
      </c>
      <c r="BZ1357" s="118">
        <f>ROUND(SQRT(BX1357^2+BY1357^2)*1000/(1.73*BX1347),0)</f>
        <v>0</v>
      </c>
      <c r="CA1357" s="43"/>
      <c r="CB1357" s="43"/>
      <c r="CC1357" s="43"/>
      <c r="CD1357" s="43"/>
      <c r="CE1357" s="43"/>
      <c r="CF1357" s="43"/>
      <c r="CG1357" s="43"/>
      <c r="CH1357" s="43"/>
      <c r="CI1357" s="43"/>
      <c r="CJ1357" s="43"/>
      <c r="CK1357" s="43"/>
      <c r="CL1357" s="43"/>
      <c r="CM1357" s="43"/>
      <c r="CN1357" s="43"/>
      <c r="CO1357" s="43"/>
      <c r="CP1357" s="43"/>
      <c r="CQ1357" s="43"/>
      <c r="CR1357" s="43"/>
      <c r="CS1357" s="43"/>
      <c r="CT1357" s="43"/>
      <c r="CU1357" s="43"/>
      <c r="CV1357" s="43"/>
      <c r="CW1357" s="43"/>
      <c r="CX1357" s="43"/>
      <c r="CY1357" s="43"/>
      <c r="CZ1357" s="43"/>
      <c r="DA1357" s="43"/>
      <c r="DB1357" s="43"/>
      <c r="DC1357" s="43"/>
      <c r="DD1357" s="43"/>
      <c r="DE1357" s="43"/>
    </row>
    <row r="1358" s="43" customFormat="1" ht="20.25">
      <c r="A1358" s="218"/>
      <c r="B1358" s="335"/>
      <c r="C1358" s="115" t="s">
        <v>199</v>
      </c>
      <c r="D1358" s="38" t="s">
        <v>38</v>
      </c>
      <c r="E1358" s="117" t="s">
        <v>38</v>
      </c>
      <c r="F1358" s="116">
        <v>10</v>
      </c>
      <c r="G1358" s="111">
        <v>2.77</v>
      </c>
      <c r="H1358" s="112">
        <v>1.8400000000000001</v>
      </c>
      <c r="I1358" s="118">
        <f>ROUND(SQRT(G1358^2+H1358^2)*1000/(1.73*G1347),0)</f>
        <v>184</v>
      </c>
      <c r="J1358" s="111">
        <v>2.5800000000000001</v>
      </c>
      <c r="K1358" s="112">
        <v>1.72</v>
      </c>
      <c r="L1358" s="118">
        <f>ROUND(SQRT(J1358^2+K1358^2)*1000/(1.73*J1347),0)</f>
        <v>172</v>
      </c>
      <c r="M1358" s="111">
        <v>2.46</v>
      </c>
      <c r="N1358" s="112">
        <v>1.6399999999999999</v>
      </c>
      <c r="O1358" s="118">
        <f>ROUND(SQRT(M1358^2+N1358^2)*1000/(1.73*M1347),0)</f>
        <v>164</v>
      </c>
      <c r="P1358" s="111">
        <v>2.3799999999999999</v>
      </c>
      <c r="Q1358" s="112">
        <v>1.5800000000000001</v>
      </c>
      <c r="R1358" s="118">
        <f>ROUND(SQRT(P1358^2+Q1358^2)*1000/(1.73*P1347),0)</f>
        <v>158</v>
      </c>
      <c r="S1358" s="111">
        <v>2.3599999999999999</v>
      </c>
      <c r="T1358" s="112">
        <v>1.5700000000000001</v>
      </c>
      <c r="U1358" s="118">
        <f>ROUND(SQRT(S1358^2+T1358^2)*1000/(1.73*S1347),0)</f>
        <v>157</v>
      </c>
      <c r="V1358" s="111">
        <v>2.3900000000000001</v>
      </c>
      <c r="W1358" s="112">
        <v>1.5900000000000001</v>
      </c>
      <c r="X1358" s="118">
        <f>ROUND(SQRT(V1358^2+W1358^2)*1000/(1.73*V1347),0)</f>
        <v>159</v>
      </c>
      <c r="Y1358" s="111">
        <v>2.54</v>
      </c>
      <c r="Z1358" s="112">
        <v>1.6899999999999999</v>
      </c>
      <c r="AA1358" s="118">
        <v>169</v>
      </c>
      <c r="AB1358" s="111">
        <v>2.8799999999999999</v>
      </c>
      <c r="AC1358" s="112">
        <v>1.9199999999999999</v>
      </c>
      <c r="AD1358" s="118">
        <f>ROUND(SQRT(AB1358^2+AC1358^2)*1000/(1.73*AB1347),0)</f>
        <v>192</v>
      </c>
      <c r="AE1358" s="111">
        <v>3.21</v>
      </c>
      <c r="AF1358" s="112">
        <v>2.1400000000000001</v>
      </c>
      <c r="AG1358" s="118">
        <f>ROUND(SQRT(AE1358^2+AF1358^2)*1000/(1.73*AE1347),0)</f>
        <v>214</v>
      </c>
      <c r="AH1358" s="111">
        <v>3.4700000000000002</v>
      </c>
      <c r="AI1358" s="112">
        <v>2.3100000000000001</v>
      </c>
      <c r="AJ1358" s="118">
        <f>ROUND(SQRT(AH1358^2+AI1358^2)*1000/(1.73*AH1347),0)</f>
        <v>231</v>
      </c>
      <c r="AK1358" s="111">
        <v>3.52</v>
      </c>
      <c r="AL1358" s="112">
        <v>2.3399999999999999</v>
      </c>
      <c r="AM1358" s="118">
        <f>ROUND(SQRT(AK1358^2+AL1358^2)*1000/(1.73*AK1347),0)</f>
        <v>234</v>
      </c>
      <c r="AN1358" s="111">
        <v>3.5699999999999998</v>
      </c>
      <c r="AO1358" s="112">
        <v>2.3799999999999999</v>
      </c>
      <c r="AP1358" s="118">
        <f>ROUND(SQRT(AN1358^2+AO1358^2)*1000/(1.73*AN1347),0)</f>
        <v>238</v>
      </c>
      <c r="AQ1358" s="111">
        <v>3.5299999999999998</v>
      </c>
      <c r="AR1358" s="112">
        <v>2.3500000000000001</v>
      </c>
      <c r="AS1358" s="118">
        <f>ROUND(SQRT(AQ1358^2+AR1358^2)*1000/(1.73*AQ1347),0)</f>
        <v>235</v>
      </c>
      <c r="AT1358" s="111">
        <v>3.3999999999999999</v>
      </c>
      <c r="AU1358" s="112">
        <v>2.2599999999999998</v>
      </c>
      <c r="AV1358" s="118">
        <f>ROUND(SQRT(AT1358^2+AU1358^2)*1000/(1.73*AT1347),0)</f>
        <v>226</v>
      </c>
      <c r="AW1358" s="111">
        <v>3.54</v>
      </c>
      <c r="AX1358" s="112">
        <v>2.3599999999999999</v>
      </c>
      <c r="AY1358" s="118">
        <f>ROUND(SQRT(AW1358^2+AX1358^2)*1000/(1.73*AW1347),0)</f>
        <v>236</v>
      </c>
      <c r="AZ1358" s="111">
        <v>3.0299999999999998</v>
      </c>
      <c r="BA1358" s="112">
        <v>2.02</v>
      </c>
      <c r="BB1358" s="118">
        <f>ROUND(SQRT(AZ1358^2+BA1358^2)*1000/(1.73*AZ1347),0)</f>
        <v>202</v>
      </c>
      <c r="BC1358" s="111">
        <v>3.4399999999999999</v>
      </c>
      <c r="BD1358" s="112">
        <v>2.29</v>
      </c>
      <c r="BE1358" s="118">
        <f>ROUND(SQRT(BC1358^2+BD1358^2)*1000/(1.73*BC1347),0)</f>
        <v>229</v>
      </c>
      <c r="BF1358" s="111">
        <v>3.5499999999999998</v>
      </c>
      <c r="BG1358" s="112">
        <v>2.3599999999999999</v>
      </c>
      <c r="BH1358" s="118">
        <f>ROUND(SQRT(BF1358^2+BG1358^2)*1000/(1.73*BF1347),0)</f>
        <v>236</v>
      </c>
      <c r="BI1358" s="111">
        <v>3.3599999999999999</v>
      </c>
      <c r="BJ1358" s="112">
        <v>2.2400000000000002</v>
      </c>
      <c r="BK1358" s="118">
        <f>ROUND(SQRT(BI1358^2+BJ1358^2)*1000/(1.73*BI1347),0)</f>
        <v>224</v>
      </c>
      <c r="BL1358" s="111">
        <v>3.6600000000000001</v>
      </c>
      <c r="BM1358" s="112">
        <v>2.4399999999999999</v>
      </c>
      <c r="BN1358" s="118">
        <f>ROUND(SQRT(BL1358^2+BM1358^2)*1000/(1.73*BL1347),0)</f>
        <v>244</v>
      </c>
      <c r="BO1358" s="111">
        <v>3.71</v>
      </c>
      <c r="BP1358" s="112">
        <v>2.4700000000000002</v>
      </c>
      <c r="BQ1358" s="118">
        <f>ROUND(SQRT(BO1358^2+BP1358^2)*1000/(1.73*BO1347),0)</f>
        <v>247</v>
      </c>
      <c r="BR1358" s="111">
        <v>3.6499999999999999</v>
      </c>
      <c r="BS1358" s="112">
        <v>2.4300000000000002</v>
      </c>
      <c r="BT1358" s="118">
        <f>ROUND(SQRT(BR1358^2+BS1358^2)*1000/(1.73*BR1347),0)</f>
        <v>243</v>
      </c>
      <c r="BU1358" s="111">
        <v>3.4199999999999999</v>
      </c>
      <c r="BV1358" s="112">
        <v>2.2799999999999998</v>
      </c>
      <c r="BW1358" s="118">
        <f>ROUND(SQRT(BU1358^2+BV1358^2)*1000/(1.73*BU1347),0)</f>
        <v>228</v>
      </c>
      <c r="BX1358" s="111">
        <v>3.1299999999999999</v>
      </c>
      <c r="BY1358" s="112">
        <v>2.0800000000000001</v>
      </c>
      <c r="BZ1358" s="118">
        <f>ROUND(SQRT(BX1358^2+BY1358^2)*1000/(1.73*BX1347),0)</f>
        <v>208</v>
      </c>
      <c r="CA1358" s="43"/>
      <c r="CB1358" s="43"/>
      <c r="CC1358" s="43"/>
      <c r="CD1358" s="43"/>
      <c r="CE1358" s="43"/>
      <c r="CF1358" s="43"/>
      <c r="CG1358" s="43"/>
      <c r="CH1358" s="43"/>
      <c r="CI1358" s="43"/>
      <c r="CJ1358" s="43"/>
      <c r="CK1358" s="43"/>
      <c r="CL1358" s="43"/>
      <c r="CM1358" s="43"/>
      <c r="CN1358" s="43"/>
      <c r="CO1358" s="43"/>
      <c r="CP1358" s="43"/>
      <c r="CQ1358" s="43"/>
      <c r="CR1358" s="43"/>
      <c r="CS1358" s="43"/>
      <c r="CT1358" s="43"/>
      <c r="CU1358" s="43"/>
      <c r="CV1358" s="43"/>
      <c r="CW1358" s="43"/>
      <c r="CX1358" s="43"/>
      <c r="CY1358" s="43"/>
      <c r="CZ1358" s="43"/>
      <c r="DA1358" s="43"/>
      <c r="DB1358" s="43"/>
      <c r="DC1358" s="43"/>
      <c r="DD1358" s="43"/>
      <c r="DE1358" s="43"/>
    </row>
    <row r="1359" s="43" customFormat="1" ht="20.25">
      <c r="A1359" s="66"/>
      <c r="B1359" s="335"/>
      <c r="C1359" s="115" t="s">
        <v>192</v>
      </c>
      <c r="D1359" s="38" t="s">
        <v>38</v>
      </c>
      <c r="E1359" s="117" t="s">
        <v>38</v>
      </c>
      <c r="F1359" s="116">
        <v>10</v>
      </c>
      <c r="G1359" s="111">
        <v>0.01</v>
      </c>
      <c r="H1359" s="112">
        <v>0.01</v>
      </c>
      <c r="I1359" s="118">
        <f>ROUND(SQRT(G1359^2+H1359^2)*1000/(1.73*G1347),0)</f>
        <v>1</v>
      </c>
      <c r="J1359" s="111">
        <v>0.01</v>
      </c>
      <c r="K1359" s="112">
        <v>0.01</v>
      </c>
      <c r="L1359" s="118">
        <f>ROUND(SQRT(J1359^2+K1359^2)*1000/(1.73*J1347),0)</f>
        <v>1</v>
      </c>
      <c r="M1359" s="111">
        <v>0.01</v>
      </c>
      <c r="N1359" s="112">
        <v>0.01</v>
      </c>
      <c r="O1359" s="118">
        <f>ROUND(SQRT(M1359^2+N1359^2)*1000/(1.73*M1347),0)</f>
        <v>1</v>
      </c>
      <c r="P1359" s="111">
        <v>0.01</v>
      </c>
      <c r="Q1359" s="112">
        <v>0.01</v>
      </c>
      <c r="R1359" s="118">
        <f>ROUND(SQRT(P1359^2+Q1359^2)*1000/(1.73*P1347),0)</f>
        <v>1</v>
      </c>
      <c r="S1359" s="111">
        <v>0.01</v>
      </c>
      <c r="T1359" s="112">
        <v>0.01</v>
      </c>
      <c r="U1359" s="118">
        <f>ROUND(SQRT(S1359^2+T1359^2)*1000/(1.73*S1347),0)</f>
        <v>1</v>
      </c>
      <c r="V1359" s="111">
        <v>0.01</v>
      </c>
      <c r="W1359" s="112">
        <v>0.01</v>
      </c>
      <c r="X1359" s="118">
        <f>ROUND(SQRT(V1359^2+W1359^2)*1000/(1.73*V1347),0)</f>
        <v>1</v>
      </c>
      <c r="Y1359" s="111">
        <v>0.01</v>
      </c>
      <c r="Z1359" s="112">
        <v>0.01</v>
      </c>
      <c r="AA1359" s="118">
        <v>1</v>
      </c>
      <c r="AB1359" s="111">
        <v>0.01</v>
      </c>
      <c r="AC1359" s="112">
        <v>0.01</v>
      </c>
      <c r="AD1359" s="118">
        <f>ROUND(SQRT(AB1359^2+AC1359^2)*1000/(1.73*AB1347),0)</f>
        <v>1</v>
      </c>
      <c r="AE1359" s="111">
        <v>0.02</v>
      </c>
      <c r="AF1359" s="112">
        <v>0.01</v>
      </c>
      <c r="AG1359" s="118">
        <f>ROUND(SQRT(AE1359^2+AF1359^2)*1000/(1.73*AE1347),0)</f>
        <v>1</v>
      </c>
      <c r="AH1359" s="111">
        <v>0.02</v>
      </c>
      <c r="AI1359" s="112">
        <v>0.01</v>
      </c>
      <c r="AJ1359" s="118">
        <f>ROUND(SQRT(AH1359^2+AI1359^2)*1000/(1.73*AH1347),0)</f>
        <v>1</v>
      </c>
      <c r="AK1359" s="111">
        <v>0.02</v>
      </c>
      <c r="AL1359" s="112">
        <v>0.01</v>
      </c>
      <c r="AM1359" s="118">
        <f>ROUND(SQRT(AK1359^2+AL1359^2)*1000/(1.73*AK1347),0)</f>
        <v>1</v>
      </c>
      <c r="AN1359" s="111">
        <v>0.02</v>
      </c>
      <c r="AO1359" s="112">
        <v>0.01</v>
      </c>
      <c r="AP1359" s="118">
        <f>ROUND(SQRT(AN1359^2+AO1359^2)*1000/(1.73*AN1347),0)</f>
        <v>1</v>
      </c>
      <c r="AQ1359" s="111">
        <v>0.02</v>
      </c>
      <c r="AR1359" s="112">
        <v>0.01</v>
      </c>
      <c r="AS1359" s="118">
        <f>ROUND(SQRT(AQ1359^2+AR1359^2)*1000/(1.73*AQ1347),0)</f>
        <v>1</v>
      </c>
      <c r="AT1359" s="111">
        <v>0.02</v>
      </c>
      <c r="AU1359" s="112">
        <v>0.01</v>
      </c>
      <c r="AV1359" s="118">
        <f>ROUND(SQRT(AT1359^2+AU1359^2)*1000/(1.73*AT1347),0)</f>
        <v>1</v>
      </c>
      <c r="AW1359" s="111">
        <v>0.01</v>
      </c>
      <c r="AX1359" s="112">
        <v>0.01</v>
      </c>
      <c r="AY1359" s="118">
        <f>ROUND(SQRT(AW1359^2+AX1359^2)*1000/(1.73*AW1347),0)</f>
        <v>1</v>
      </c>
      <c r="AZ1359" s="111">
        <v>0.02</v>
      </c>
      <c r="BA1359" s="112">
        <v>0.01</v>
      </c>
      <c r="BB1359" s="118">
        <f>ROUND(SQRT(AZ1359^2+BA1359^2)*1000/(1.73*AZ1347),0)</f>
        <v>1</v>
      </c>
      <c r="BC1359" s="111">
        <v>0.02</v>
      </c>
      <c r="BD1359" s="112">
        <v>0.01</v>
      </c>
      <c r="BE1359" s="118">
        <f>ROUND(SQRT(BC1359^2+BD1359^2)*1000/(1.73*BC1347),0)</f>
        <v>1</v>
      </c>
      <c r="BF1359" s="111">
        <v>0.02</v>
      </c>
      <c r="BG1359" s="112">
        <v>0.01</v>
      </c>
      <c r="BH1359" s="118">
        <f>ROUND(SQRT(BF1359^2+BG1359^2)*1000/(1.73*BF1347),0)</f>
        <v>1</v>
      </c>
      <c r="BI1359" s="111">
        <v>0.02</v>
      </c>
      <c r="BJ1359" s="112">
        <v>0.01</v>
      </c>
      <c r="BK1359" s="118">
        <f>ROUND(SQRT(BI1359^2+BJ1359^2)*1000/(1.73*BI1347),0)</f>
        <v>1</v>
      </c>
      <c r="BL1359" s="111">
        <v>0.02</v>
      </c>
      <c r="BM1359" s="112">
        <v>0.01</v>
      </c>
      <c r="BN1359" s="118">
        <f>ROUND(SQRT(BL1359^2+BM1359^2)*1000/(1.73*BL1347),0)</f>
        <v>1</v>
      </c>
      <c r="BO1359" s="111">
        <v>0.02</v>
      </c>
      <c r="BP1359" s="112">
        <v>0.01</v>
      </c>
      <c r="BQ1359" s="118">
        <f>ROUND(SQRT(BO1359^2+BP1359^2)*1000/(1.73*BO1347),0)</f>
        <v>1</v>
      </c>
      <c r="BR1359" s="111">
        <v>0.02</v>
      </c>
      <c r="BS1359" s="112">
        <v>0.01</v>
      </c>
      <c r="BT1359" s="118">
        <f>ROUND(SQRT(BR1359^2+BS1359^2)*1000/(1.73*BR1347),0)</f>
        <v>1</v>
      </c>
      <c r="BU1359" s="111">
        <v>0.02</v>
      </c>
      <c r="BV1359" s="112">
        <v>0.01</v>
      </c>
      <c r="BW1359" s="118">
        <f>ROUND(SQRT(BU1359^2+BV1359^2)*1000/(1.73*BU1347),0)</f>
        <v>1</v>
      </c>
      <c r="BX1359" s="111">
        <v>0.02</v>
      </c>
      <c r="BY1359" s="112">
        <v>0.01</v>
      </c>
      <c r="BZ1359" s="118">
        <f>ROUND(SQRT(BX1359^2+BY1359^2)*1000/(1.73*BX1347),0)</f>
        <v>1</v>
      </c>
      <c r="CA1359" s="43"/>
      <c r="CB1359" s="43"/>
      <c r="CC1359" s="43"/>
      <c r="CD1359" s="43"/>
      <c r="CE1359" s="43"/>
      <c r="CF1359" s="43"/>
      <c r="CG1359" s="43"/>
      <c r="CH1359" s="43"/>
      <c r="CI1359" s="43"/>
      <c r="CJ1359" s="43"/>
      <c r="CK1359" s="43"/>
      <c r="CL1359" s="43"/>
      <c r="CM1359" s="43"/>
      <c r="CN1359" s="43"/>
      <c r="CO1359" s="43"/>
      <c r="CP1359" s="43"/>
      <c r="CQ1359" s="43"/>
      <c r="CR1359" s="43"/>
      <c r="CS1359" s="43"/>
      <c r="CT1359" s="43"/>
      <c r="CU1359" s="43"/>
      <c r="CV1359" s="43"/>
      <c r="CW1359" s="43"/>
      <c r="CX1359" s="43"/>
      <c r="CY1359" s="43"/>
      <c r="CZ1359" s="43"/>
      <c r="DA1359" s="43"/>
      <c r="DB1359" s="43"/>
      <c r="DC1359" s="43"/>
      <c r="DD1359" s="43"/>
      <c r="DE1359" s="43"/>
    </row>
    <row r="1360" s="43" customFormat="1" ht="20.25">
      <c r="A1360" s="66"/>
      <c r="B1360" s="335"/>
      <c r="C1360" s="115" t="s">
        <v>228</v>
      </c>
      <c r="D1360" s="38" t="s">
        <v>38</v>
      </c>
      <c r="E1360" s="117" t="s">
        <v>38</v>
      </c>
      <c r="F1360" s="116">
        <v>10</v>
      </c>
      <c r="G1360" s="111">
        <v>0.27000000000000002</v>
      </c>
      <c r="H1360" s="112">
        <v>0.17999999999999999</v>
      </c>
      <c r="I1360" s="118">
        <f>ROUND(SQRT(G1360^2+H1360^2)*1000/(1.73*G1347),0)</f>
        <v>18</v>
      </c>
      <c r="J1360" s="111">
        <v>0.23999999999999999</v>
      </c>
      <c r="K1360" s="112">
        <v>0.16</v>
      </c>
      <c r="L1360" s="118">
        <f>ROUND(SQRT(J1360^2+K1360^2)*1000/(1.73*J1347),0)</f>
        <v>16</v>
      </c>
      <c r="M1360" s="111">
        <v>0.22</v>
      </c>
      <c r="N1360" s="112">
        <v>0.14999999999999999</v>
      </c>
      <c r="O1360" s="118">
        <f>ROUND(SQRT(M1360^2+N1360^2)*1000/(1.73*M1347),0)</f>
        <v>15</v>
      </c>
      <c r="P1360" s="111">
        <v>0.22</v>
      </c>
      <c r="Q1360" s="112">
        <v>0.14999999999999999</v>
      </c>
      <c r="R1360" s="118">
        <f>ROUND(SQRT(P1360^2+Q1360^2)*1000/(1.73*P1347),0)</f>
        <v>15</v>
      </c>
      <c r="S1360" s="111">
        <v>0.20999999999999999</v>
      </c>
      <c r="T1360" s="112">
        <v>0.14000000000000001</v>
      </c>
      <c r="U1360" s="118">
        <f>ROUND(SQRT(S1360^2+T1360^2)*1000/(1.73*S1347),0)</f>
        <v>14</v>
      </c>
      <c r="V1360" s="111">
        <v>0.20000000000000001</v>
      </c>
      <c r="W1360" s="112">
        <v>0.13</v>
      </c>
      <c r="X1360" s="118">
        <f>ROUND(SQRT(V1360^2+W1360^2)*1000/(1.73*V1347),0)</f>
        <v>13</v>
      </c>
      <c r="Y1360" s="111">
        <v>0.23000000000000001</v>
      </c>
      <c r="Z1360" s="112">
        <v>0.14999999999999999</v>
      </c>
      <c r="AA1360" s="118">
        <v>15</v>
      </c>
      <c r="AB1360" s="111">
        <v>0.23999999999999999</v>
      </c>
      <c r="AC1360" s="112">
        <v>0.16</v>
      </c>
      <c r="AD1360" s="118">
        <f>ROUND(SQRT(AB1360^2+AC1360^2)*1000/(1.73*AB1347),0)</f>
        <v>16</v>
      </c>
      <c r="AE1360" s="111">
        <v>0.26000000000000001</v>
      </c>
      <c r="AF1360" s="112">
        <v>0.17000000000000001</v>
      </c>
      <c r="AG1360" s="118">
        <f>ROUND(SQRT(AE1360^2+AF1360^2)*1000/(1.73*AE1347),0)</f>
        <v>17</v>
      </c>
      <c r="AH1360" s="111">
        <v>0.25</v>
      </c>
      <c r="AI1360" s="112">
        <v>0.17000000000000001</v>
      </c>
      <c r="AJ1360" s="118">
        <f>ROUND(SQRT(AH1360^2+AI1360^2)*1000/(1.73*AH1347),0)</f>
        <v>17</v>
      </c>
      <c r="AK1360" s="111">
        <v>0.28000000000000003</v>
      </c>
      <c r="AL1360" s="112">
        <v>0.19</v>
      </c>
      <c r="AM1360" s="118">
        <f>ROUND(SQRT(AK1360^2+AL1360^2)*1000/(1.73*AK1347),0)</f>
        <v>19</v>
      </c>
      <c r="AN1360" s="111">
        <v>0.29999999999999999</v>
      </c>
      <c r="AO1360" s="112">
        <v>0.20000000000000001</v>
      </c>
      <c r="AP1360" s="118">
        <f>ROUND(SQRT(AN1360^2+AO1360^2)*1000/(1.73*AN1347),0)</f>
        <v>20</v>
      </c>
      <c r="AQ1360" s="111">
        <v>0.29999999999999999</v>
      </c>
      <c r="AR1360" s="112">
        <v>0.20000000000000001</v>
      </c>
      <c r="AS1360" s="118">
        <f>ROUND(SQRT(AQ1360^2+AR1360^2)*1000/(1.73*AQ1347),0)</f>
        <v>20</v>
      </c>
      <c r="AT1360" s="111">
        <v>0.29999999999999999</v>
      </c>
      <c r="AU1360" s="112">
        <v>0.20000000000000001</v>
      </c>
      <c r="AV1360" s="118">
        <f>ROUND(SQRT(AT1360^2+AU1360^2)*1000/(1.73*AT1347),0)</f>
        <v>20</v>
      </c>
      <c r="AW1360" s="111">
        <v>0.31</v>
      </c>
      <c r="AX1360" s="112">
        <v>0.20999999999999999</v>
      </c>
      <c r="AY1360" s="118">
        <f>ROUND(SQRT(AW1360^2+AX1360^2)*1000/(1.73*AW1347),0)</f>
        <v>21</v>
      </c>
      <c r="AZ1360" s="111">
        <v>0.29999999999999999</v>
      </c>
      <c r="BA1360" s="112">
        <v>0.20000000000000001</v>
      </c>
      <c r="BB1360" s="118">
        <f>ROUND(SQRT(AZ1360^2+BA1360^2)*1000/(1.73*AZ1347),0)</f>
        <v>20</v>
      </c>
      <c r="BC1360" s="111">
        <v>0.31</v>
      </c>
      <c r="BD1360" s="112">
        <v>0.20999999999999999</v>
      </c>
      <c r="BE1360" s="118">
        <f>ROUND(SQRT(BC1360^2+BD1360^2)*1000/(1.73*BC1347),0)</f>
        <v>21</v>
      </c>
      <c r="BF1360" s="111">
        <v>0.31</v>
      </c>
      <c r="BG1360" s="112">
        <v>0.20999999999999999</v>
      </c>
      <c r="BH1360" s="118">
        <f>ROUND(SQRT(BF1360^2+BG1360^2)*1000/(1.73*BF1347),0)</f>
        <v>21</v>
      </c>
      <c r="BI1360" s="111">
        <v>0.33000000000000002</v>
      </c>
      <c r="BJ1360" s="112">
        <v>0.22</v>
      </c>
      <c r="BK1360" s="118">
        <f>ROUND(SQRT(BI1360^2+BJ1360^2)*1000/(1.73*BI1347),0)</f>
        <v>22</v>
      </c>
      <c r="BL1360" s="111">
        <v>0.34000000000000002</v>
      </c>
      <c r="BM1360" s="112">
        <v>0.23000000000000001</v>
      </c>
      <c r="BN1360" s="118">
        <f>ROUND(SQRT(BL1360^2+BM1360^2)*1000/(1.73*BL1347),0)</f>
        <v>23</v>
      </c>
      <c r="BO1360" s="111">
        <v>0.34000000000000002</v>
      </c>
      <c r="BP1360" s="112">
        <v>0.23000000000000001</v>
      </c>
      <c r="BQ1360" s="118">
        <f>ROUND(SQRT(BO1360^2+BP1360^2)*1000/(1.73*BO1347),0)</f>
        <v>23</v>
      </c>
      <c r="BR1360" s="111">
        <v>0.35999999999999999</v>
      </c>
      <c r="BS1360" s="112">
        <v>0.23999999999999999</v>
      </c>
      <c r="BT1360" s="118">
        <f>ROUND(SQRT(BR1360^2+BS1360^2)*1000/(1.73*BR1347),0)</f>
        <v>24</v>
      </c>
      <c r="BU1360" s="111">
        <v>0.34999999999999998</v>
      </c>
      <c r="BV1360" s="112">
        <v>0.23000000000000001</v>
      </c>
      <c r="BW1360" s="118">
        <f>ROUND(SQRT(BU1360^2+BV1360^2)*1000/(1.73*BU1347),0)</f>
        <v>23</v>
      </c>
      <c r="BX1360" s="111">
        <v>0.29999999999999999</v>
      </c>
      <c r="BY1360" s="112">
        <v>0.20000000000000001</v>
      </c>
      <c r="BZ1360" s="118">
        <f>ROUND(SQRT(BX1360^2+BY1360^2)*1000/(1.73*BX1347),0)</f>
        <v>20</v>
      </c>
      <c r="CA1360" s="43"/>
      <c r="CB1360" s="43"/>
      <c r="CC1360" s="43"/>
      <c r="CD1360" s="43"/>
      <c r="CE1360" s="43"/>
      <c r="CF1360" s="43"/>
      <c r="CG1360" s="43"/>
      <c r="CH1360" s="43"/>
      <c r="CI1360" s="43"/>
      <c r="CJ1360" s="43"/>
      <c r="CK1360" s="43"/>
      <c r="CL1360" s="43"/>
      <c r="CM1360" s="43"/>
      <c r="CN1360" s="43"/>
      <c r="CO1360" s="43"/>
      <c r="CP1360" s="43"/>
      <c r="CQ1360" s="43"/>
      <c r="CR1360" s="43"/>
      <c r="CS1360" s="43"/>
      <c r="CT1360" s="43"/>
      <c r="CU1360" s="43"/>
      <c r="CV1360" s="43"/>
      <c r="CW1360" s="43"/>
      <c r="CX1360" s="43"/>
      <c r="CY1360" s="43"/>
      <c r="CZ1360" s="43"/>
      <c r="DA1360" s="43"/>
      <c r="DB1360" s="43"/>
      <c r="DC1360" s="43"/>
      <c r="DD1360" s="43"/>
      <c r="DE1360" s="43"/>
    </row>
    <row r="1361" s="43" customFormat="1" ht="20.25">
      <c r="A1361" s="218"/>
      <c r="B1361" s="335" t="s">
        <v>402</v>
      </c>
      <c r="C1361" s="258" t="s">
        <v>185</v>
      </c>
      <c r="D1361" s="38" t="s">
        <v>38</v>
      </c>
      <c r="E1361" s="117" t="s">
        <v>38</v>
      </c>
      <c r="F1361" s="116">
        <v>10</v>
      </c>
      <c r="G1361" s="111">
        <v>0</v>
      </c>
      <c r="H1361" s="112">
        <v>0</v>
      </c>
      <c r="I1361" s="118">
        <f>ROUND(SQRT(G1361^2+H1361^2)*1000/(1.73*G1346),0)</f>
        <v>0</v>
      </c>
      <c r="J1361" s="111">
        <v>0</v>
      </c>
      <c r="K1361" s="112">
        <v>0</v>
      </c>
      <c r="L1361" s="118">
        <f>ROUND(SQRT(J1361^2+K1361^2)*1000/(1.73*J1346),0)</f>
        <v>0</v>
      </c>
      <c r="M1361" s="111">
        <v>0</v>
      </c>
      <c r="N1361" s="112">
        <v>0</v>
      </c>
      <c r="O1361" s="118">
        <f>ROUND(SQRT(M1361^2+N1361^2)*1000/(1.73*M1346),0)</f>
        <v>0</v>
      </c>
      <c r="P1361" s="111">
        <v>0</v>
      </c>
      <c r="Q1361" s="112">
        <v>0</v>
      </c>
      <c r="R1361" s="118">
        <f>ROUND(SQRT(P1361^2+Q1361^2)*1000/(1.73*P1346),0)</f>
        <v>0</v>
      </c>
      <c r="S1361" s="111">
        <v>0</v>
      </c>
      <c r="T1361" s="112">
        <v>0</v>
      </c>
      <c r="U1361" s="118">
        <f>ROUND(SQRT(S1361^2+T1361^2)*1000/(1.73*S1346),0)</f>
        <v>0</v>
      </c>
      <c r="V1361" s="111">
        <v>0</v>
      </c>
      <c r="W1361" s="112">
        <v>0</v>
      </c>
      <c r="X1361" s="118">
        <f>ROUND(SQRT(V1361^2+W1361^2)*1000/(1.73*V1346),0)</f>
        <v>0</v>
      </c>
      <c r="Y1361" s="111">
        <v>0</v>
      </c>
      <c r="Z1361" s="112">
        <v>0</v>
      </c>
      <c r="AA1361" s="118">
        <v>0</v>
      </c>
      <c r="AB1361" s="111">
        <v>0</v>
      </c>
      <c r="AC1361" s="112">
        <v>0</v>
      </c>
      <c r="AD1361" s="118">
        <f>ROUND(SQRT(AB1361^2+AC1361^2)*1000/(1.73*AB1346),0)</f>
        <v>0</v>
      </c>
      <c r="AE1361" s="111">
        <v>0</v>
      </c>
      <c r="AF1361" s="112">
        <v>0</v>
      </c>
      <c r="AG1361" s="118">
        <f>ROUND(SQRT(AE1361^2+AF1361^2)*1000/(1.73*AE1346),0)</f>
        <v>0</v>
      </c>
      <c r="AH1361" s="111">
        <v>0</v>
      </c>
      <c r="AI1361" s="112">
        <v>0</v>
      </c>
      <c r="AJ1361" s="118">
        <f>ROUND(SQRT(AH1361^2+AI1361^2)*1000/(1.73*AH1346),0)</f>
        <v>0</v>
      </c>
      <c r="AK1361" s="111">
        <v>0</v>
      </c>
      <c r="AL1361" s="112">
        <v>0</v>
      </c>
      <c r="AM1361" s="118">
        <f>ROUND(SQRT(AK1361^2+AL1361^2)*1000/(1.73*AK1346),0)</f>
        <v>0</v>
      </c>
      <c r="AN1361" s="111">
        <v>0</v>
      </c>
      <c r="AO1361" s="112">
        <v>0</v>
      </c>
      <c r="AP1361" s="118">
        <f>ROUND(SQRT(AN1361^2+AO1361^2)*1000/(1.73*AN1346),0)</f>
        <v>0</v>
      </c>
      <c r="AQ1361" s="111">
        <v>0</v>
      </c>
      <c r="AR1361" s="112">
        <v>0</v>
      </c>
      <c r="AS1361" s="118">
        <f>ROUND(SQRT(AQ1361^2+AR1361^2)*1000/(1.73*AQ1346),0)</f>
        <v>0</v>
      </c>
      <c r="AT1361" s="111">
        <v>0</v>
      </c>
      <c r="AU1361" s="112">
        <v>0</v>
      </c>
      <c r="AV1361" s="118">
        <f>ROUND(SQRT(AT1361^2+AU1361^2)*1000/(1.73*AT1346),0)</f>
        <v>0</v>
      </c>
      <c r="AW1361" s="111">
        <v>0</v>
      </c>
      <c r="AX1361" s="112">
        <v>0</v>
      </c>
      <c r="AY1361" s="118">
        <f>ROUND(SQRT(AW1361^2+AX1361^2)*1000/(1.73*AW1346),0)</f>
        <v>0</v>
      </c>
      <c r="AZ1361" s="111">
        <v>0</v>
      </c>
      <c r="BA1361" s="112">
        <v>0</v>
      </c>
      <c r="BB1361" s="118">
        <f>ROUND(SQRT(AZ1361^2+BA1361^2)*1000/(1.73*AZ1346),0)</f>
        <v>0</v>
      </c>
      <c r="BC1361" s="111">
        <v>0</v>
      </c>
      <c r="BD1361" s="112">
        <v>0</v>
      </c>
      <c r="BE1361" s="118">
        <f>ROUND(SQRT(BC1361^2+BD1361^2)*1000/(1.73*BC1346),0)</f>
        <v>0</v>
      </c>
      <c r="BF1361" s="111">
        <v>0</v>
      </c>
      <c r="BG1361" s="112">
        <v>0</v>
      </c>
      <c r="BH1361" s="118">
        <f>ROUND(SQRT(BF1361^2+BG1361^2)*1000/(1.73*BF1346),0)</f>
        <v>0</v>
      </c>
      <c r="BI1361" s="111">
        <v>0</v>
      </c>
      <c r="BJ1361" s="112">
        <v>0</v>
      </c>
      <c r="BK1361" s="118">
        <f>ROUND(SQRT(BI1361^2+BJ1361^2)*1000/(1.73*BI1346),0)</f>
        <v>0</v>
      </c>
      <c r="BL1361" s="111">
        <v>0</v>
      </c>
      <c r="BM1361" s="112">
        <v>0</v>
      </c>
      <c r="BN1361" s="118">
        <f>ROUND(SQRT(BL1361^2+BM1361^2)*1000/(1.73*BL1346),0)</f>
        <v>0</v>
      </c>
      <c r="BO1361" s="111">
        <v>0</v>
      </c>
      <c r="BP1361" s="112">
        <v>0</v>
      </c>
      <c r="BQ1361" s="118">
        <f>ROUND(SQRT(BO1361^2+BP1361^2)*1000/(1.73*BO1346),0)</f>
        <v>0</v>
      </c>
      <c r="BR1361" s="111">
        <v>0</v>
      </c>
      <c r="BS1361" s="112">
        <v>0</v>
      </c>
      <c r="BT1361" s="118">
        <f>ROUND(SQRT(BR1361^2+BS1361^2)*1000/(1.73*BR1346),0)</f>
        <v>0</v>
      </c>
      <c r="BU1361" s="111">
        <v>0</v>
      </c>
      <c r="BV1361" s="112">
        <v>0</v>
      </c>
      <c r="BW1361" s="118">
        <f>ROUND(SQRT(BU1361^2+BV1361^2)*1000/(1.73*BU1346),0)</f>
        <v>0</v>
      </c>
      <c r="BX1361" s="111">
        <v>0</v>
      </c>
      <c r="BY1361" s="112">
        <v>0</v>
      </c>
      <c r="BZ1361" s="118">
        <f>ROUND(SQRT(BX1361^2+BY1361^2)*1000/(1.73*BX1346),0)</f>
        <v>0</v>
      </c>
      <c r="CA1361" s="43"/>
      <c r="CB1361" s="43"/>
      <c r="CC1361" s="43"/>
      <c r="CD1361" s="43"/>
      <c r="CE1361" s="43"/>
      <c r="CF1361" s="43"/>
      <c r="CG1361" s="43"/>
      <c r="CH1361" s="43"/>
      <c r="CI1361" s="43"/>
      <c r="CJ1361" s="43"/>
      <c r="CK1361" s="43"/>
      <c r="CL1361" s="43"/>
      <c r="CM1361" s="43"/>
      <c r="CN1361" s="43"/>
      <c r="CO1361" s="43"/>
      <c r="CP1361" s="43"/>
      <c r="CQ1361" s="43"/>
      <c r="CR1361" s="43"/>
      <c r="CS1361" s="43"/>
      <c r="CT1361" s="43"/>
      <c r="CU1361" s="43"/>
      <c r="CV1361" s="43"/>
      <c r="CW1361" s="43"/>
      <c r="CX1361" s="43"/>
      <c r="CY1361" s="43"/>
      <c r="CZ1361" s="43"/>
      <c r="DA1361" s="43"/>
      <c r="DB1361" s="43"/>
      <c r="DC1361" s="43"/>
      <c r="DD1361" s="43"/>
      <c r="DE1361" s="43"/>
    </row>
    <row r="1362" s="43" customFormat="1" ht="20.25">
      <c r="A1362" s="218"/>
      <c r="B1362" s="114"/>
      <c r="C1362" s="258" t="s">
        <v>90</v>
      </c>
      <c r="D1362" s="38" t="s">
        <v>38</v>
      </c>
      <c r="E1362" s="117" t="s">
        <v>38</v>
      </c>
      <c r="F1362" s="116">
        <v>10</v>
      </c>
      <c r="G1362" s="111">
        <v>0.02</v>
      </c>
      <c r="H1362" s="112">
        <v>0.01</v>
      </c>
      <c r="I1362" s="118">
        <f>ROUND(SQRT(G1362^2+H1362^2)*1000/(1.73*G1346),0)</f>
        <v>1</v>
      </c>
      <c r="J1362" s="111">
        <v>0.02</v>
      </c>
      <c r="K1362" s="112">
        <v>0.01</v>
      </c>
      <c r="L1362" s="118">
        <f>ROUND(SQRT(J1362^2+K1362^2)*1000/(1.73*J1346),0)</f>
        <v>1</v>
      </c>
      <c r="M1362" s="111">
        <v>0.02</v>
      </c>
      <c r="N1362" s="112">
        <v>0.01</v>
      </c>
      <c r="O1362" s="118">
        <f>ROUND(SQRT(M1362^2+N1362^2)*1000/(1.73*M1346),0)</f>
        <v>1</v>
      </c>
      <c r="P1362" s="111">
        <v>0.02</v>
      </c>
      <c r="Q1362" s="112">
        <v>0.01</v>
      </c>
      <c r="R1362" s="118">
        <f>ROUND(SQRT(P1362^2+Q1362^2)*1000/(1.73*P1346),0)</f>
        <v>1</v>
      </c>
      <c r="S1362" s="111">
        <v>0.02</v>
      </c>
      <c r="T1362" s="112">
        <v>0.01</v>
      </c>
      <c r="U1362" s="118">
        <f>ROUND(SQRT(S1362^2+T1362^2)*1000/(1.73*S1346),0)</f>
        <v>1</v>
      </c>
      <c r="V1362" s="111">
        <v>0.02</v>
      </c>
      <c r="W1362" s="112">
        <v>0.01</v>
      </c>
      <c r="X1362" s="118">
        <f>ROUND(SQRT(V1362^2+W1362^2)*1000/(1.73*V1346),0)</f>
        <v>1</v>
      </c>
      <c r="Y1362" s="111">
        <v>0.02</v>
      </c>
      <c r="Z1362" s="112">
        <v>0.01</v>
      </c>
      <c r="AA1362" s="118">
        <v>1</v>
      </c>
      <c r="AB1362" s="111">
        <v>0.02</v>
      </c>
      <c r="AC1362" s="112">
        <v>0.01</v>
      </c>
      <c r="AD1362" s="118">
        <f>ROUND(SQRT(AB1362^2+AC1362^2)*1000/(1.73*AB1346),0)</f>
        <v>1</v>
      </c>
      <c r="AE1362" s="111">
        <v>0.02</v>
      </c>
      <c r="AF1362" s="112">
        <v>0.01</v>
      </c>
      <c r="AG1362" s="118">
        <f>ROUND(SQRT(AE1362^2+AF1362^2)*1000/(1.73*AE1346),0)</f>
        <v>1</v>
      </c>
      <c r="AH1362" s="111">
        <v>0.02</v>
      </c>
      <c r="AI1362" s="112">
        <v>0.01</v>
      </c>
      <c r="AJ1362" s="118">
        <f>ROUND(SQRT(AH1362^2+AI1362^2)*1000/(1.73*AH1346),0)</f>
        <v>1</v>
      </c>
      <c r="AK1362" s="111">
        <v>0.02</v>
      </c>
      <c r="AL1362" s="112">
        <v>0.01</v>
      </c>
      <c r="AM1362" s="118">
        <f>ROUND(SQRT(AK1362^2+AL1362^2)*1000/(1.73*AK1346),0)</f>
        <v>1</v>
      </c>
      <c r="AN1362" s="111">
        <v>0.02</v>
      </c>
      <c r="AO1362" s="112">
        <v>0.01</v>
      </c>
      <c r="AP1362" s="118">
        <f>ROUND(SQRT(AN1362^2+AO1362^2)*1000/(1.73*AN1346),0)</f>
        <v>1</v>
      </c>
      <c r="AQ1362" s="111">
        <v>0.02</v>
      </c>
      <c r="AR1362" s="112">
        <v>0.01</v>
      </c>
      <c r="AS1362" s="118">
        <f>ROUND(SQRT(AQ1362^2+AR1362^2)*1000/(1.73*AQ1346),0)</f>
        <v>1</v>
      </c>
      <c r="AT1362" s="111">
        <v>0.02</v>
      </c>
      <c r="AU1362" s="112">
        <v>0.01</v>
      </c>
      <c r="AV1362" s="118">
        <f>ROUND(SQRT(AT1362^2+AU1362^2)*1000/(1.73*AT1346),0)</f>
        <v>1</v>
      </c>
      <c r="AW1362" s="111">
        <v>0.02</v>
      </c>
      <c r="AX1362" s="112">
        <v>0.01</v>
      </c>
      <c r="AY1362" s="118">
        <f>ROUND(SQRT(AW1362^2+AX1362^2)*1000/(1.73*AW1346),0)</f>
        <v>1</v>
      </c>
      <c r="AZ1362" s="111">
        <v>0.02</v>
      </c>
      <c r="BA1362" s="112">
        <v>0.01</v>
      </c>
      <c r="BB1362" s="118">
        <f>ROUND(SQRT(AZ1362^2+BA1362^2)*1000/(1.73*AZ1346),0)</f>
        <v>1</v>
      </c>
      <c r="BC1362" s="111">
        <v>0.02</v>
      </c>
      <c r="BD1362" s="112">
        <v>0.01</v>
      </c>
      <c r="BE1362" s="118">
        <f>ROUND(SQRT(BC1362^2+BD1362^2)*1000/(1.73*BC1346),0)</f>
        <v>1</v>
      </c>
      <c r="BF1362" s="111">
        <v>0.02</v>
      </c>
      <c r="BG1362" s="112">
        <v>0.01</v>
      </c>
      <c r="BH1362" s="118">
        <f>ROUND(SQRT(BF1362^2+BG1362^2)*1000/(1.73*BF1346),0)</f>
        <v>1</v>
      </c>
      <c r="BI1362" s="111">
        <v>0.029999999999999999</v>
      </c>
      <c r="BJ1362" s="112">
        <v>0.02</v>
      </c>
      <c r="BK1362" s="118">
        <f>ROUND(SQRT(BI1362^2+BJ1362^2)*1000/(1.73*BI1346),0)</f>
        <v>2</v>
      </c>
      <c r="BL1362" s="111">
        <v>0.029999999999999999</v>
      </c>
      <c r="BM1362" s="112">
        <v>0.02</v>
      </c>
      <c r="BN1362" s="118">
        <f>ROUND(SQRT(BL1362^2+BM1362^2)*1000/(1.73*BL1346),0)</f>
        <v>2</v>
      </c>
      <c r="BO1362" s="111">
        <v>0.029999999999999999</v>
      </c>
      <c r="BP1362" s="112">
        <v>0.02</v>
      </c>
      <c r="BQ1362" s="118">
        <f>ROUND(SQRT(BO1362^2+BP1362^2)*1000/(1.73*BO1346),0)</f>
        <v>2</v>
      </c>
      <c r="BR1362" s="111">
        <v>0.02</v>
      </c>
      <c r="BS1362" s="112">
        <v>0.01</v>
      </c>
      <c r="BT1362" s="118">
        <f>ROUND(SQRT(BR1362^2+BS1362^2)*1000/(1.73*BR1346),0)</f>
        <v>1</v>
      </c>
      <c r="BU1362" s="111">
        <v>0.02</v>
      </c>
      <c r="BV1362" s="112">
        <v>0.01</v>
      </c>
      <c r="BW1362" s="118">
        <f>ROUND(SQRT(BU1362^2+BV1362^2)*1000/(1.73*BU1346),0)</f>
        <v>1</v>
      </c>
      <c r="BX1362" s="111">
        <v>0.02</v>
      </c>
      <c r="BY1362" s="112">
        <v>0.01</v>
      </c>
      <c r="BZ1362" s="118">
        <f>ROUND(SQRT(BX1362^2+BY1362^2)*1000/(1.73*BX1346),0)</f>
        <v>1</v>
      </c>
      <c r="CA1362" s="43"/>
      <c r="CB1362" s="43"/>
      <c r="CC1362" s="43"/>
      <c r="CD1362" s="43"/>
      <c r="CE1362" s="43"/>
      <c r="CF1362" s="43"/>
      <c r="CG1362" s="43"/>
      <c r="CH1362" s="43"/>
      <c r="CI1362" s="43"/>
      <c r="CJ1362" s="43"/>
      <c r="CK1362" s="43"/>
      <c r="CL1362" s="43"/>
      <c r="CM1362" s="43"/>
      <c r="CN1362" s="43"/>
      <c r="CO1362" s="43"/>
      <c r="CP1362" s="43"/>
      <c r="CQ1362" s="43"/>
      <c r="CR1362" s="43"/>
      <c r="CS1362" s="43"/>
      <c r="CT1362" s="43"/>
      <c r="CU1362" s="43"/>
      <c r="CV1362" s="43"/>
      <c r="CW1362" s="43"/>
      <c r="CX1362" s="43"/>
      <c r="CY1362" s="43"/>
      <c r="CZ1362" s="43"/>
      <c r="DA1362" s="43"/>
      <c r="DB1362" s="43"/>
      <c r="DC1362" s="43"/>
      <c r="DD1362" s="43"/>
      <c r="DE1362" s="43"/>
    </row>
    <row r="1363" s="43" customFormat="1" ht="20.25">
      <c r="A1363" s="38"/>
      <c r="B1363" s="360"/>
      <c r="C1363" s="258" t="s">
        <v>186</v>
      </c>
      <c r="D1363" s="38"/>
      <c r="E1363" s="117" t="s">
        <v>38</v>
      </c>
      <c r="F1363" s="116">
        <v>10</v>
      </c>
      <c r="G1363" s="111">
        <v>0</v>
      </c>
      <c r="H1363" s="112">
        <v>0</v>
      </c>
      <c r="I1363" s="118">
        <f>ROUND(SQRT(G1363^2+H1363^2)*1000/(1.73*G1346),0)</f>
        <v>0</v>
      </c>
      <c r="J1363" s="111">
        <v>0</v>
      </c>
      <c r="K1363" s="112">
        <v>0</v>
      </c>
      <c r="L1363" s="118">
        <f>ROUND(SQRT(J1363^2+K1363^2)*1000/(1.73*J1346),0)</f>
        <v>0</v>
      </c>
      <c r="M1363" s="111">
        <v>0</v>
      </c>
      <c r="N1363" s="112">
        <v>0</v>
      </c>
      <c r="O1363" s="118">
        <f>ROUND(SQRT(M1363^2+N1363^2)*1000/(1.73*M1346),0)</f>
        <v>0</v>
      </c>
      <c r="P1363" s="111">
        <v>0</v>
      </c>
      <c r="Q1363" s="112">
        <v>0</v>
      </c>
      <c r="R1363" s="118">
        <f>ROUND(SQRT(P1363^2+Q1363^2)*1000/(1.73*P1346),0)</f>
        <v>0</v>
      </c>
      <c r="S1363" s="111">
        <v>0</v>
      </c>
      <c r="T1363" s="112">
        <v>0</v>
      </c>
      <c r="U1363" s="118">
        <f>ROUND(SQRT(S1363^2+T1363^2)*1000/(1.73*S1346),0)</f>
        <v>0</v>
      </c>
      <c r="V1363" s="111">
        <v>0</v>
      </c>
      <c r="W1363" s="112">
        <v>0</v>
      </c>
      <c r="X1363" s="118">
        <f>ROUND(SQRT(V1363^2+W1363^2)*1000/(1.73*V1346),0)</f>
        <v>0</v>
      </c>
      <c r="Y1363" s="111">
        <v>0</v>
      </c>
      <c r="Z1363" s="112">
        <v>0</v>
      </c>
      <c r="AA1363" s="118">
        <v>0</v>
      </c>
      <c r="AB1363" s="111">
        <v>0</v>
      </c>
      <c r="AC1363" s="112">
        <v>0</v>
      </c>
      <c r="AD1363" s="118">
        <f>ROUND(SQRT(AB1363^2+AC1363^2)*1000/(1.73*AB1346),0)</f>
        <v>0</v>
      </c>
      <c r="AE1363" s="111">
        <v>0</v>
      </c>
      <c r="AF1363" s="112">
        <v>0</v>
      </c>
      <c r="AG1363" s="118">
        <f>ROUND(SQRT(AE1363^2+AF1363^2)*1000/(1.73*AE1346),0)</f>
        <v>0</v>
      </c>
      <c r="AH1363" s="111">
        <v>0</v>
      </c>
      <c r="AI1363" s="112">
        <v>0</v>
      </c>
      <c r="AJ1363" s="118">
        <f>ROUND(SQRT(AH1363^2+AI1363^2)*1000/(1.73*AH1346),0)</f>
        <v>0</v>
      </c>
      <c r="AK1363" s="111">
        <v>0</v>
      </c>
      <c r="AL1363" s="112">
        <v>0</v>
      </c>
      <c r="AM1363" s="118">
        <f>ROUND(SQRT(AK1363^2+AL1363^2)*1000/(1.73*AK1346),0)</f>
        <v>0</v>
      </c>
      <c r="AN1363" s="111">
        <v>0</v>
      </c>
      <c r="AO1363" s="112">
        <v>0</v>
      </c>
      <c r="AP1363" s="118">
        <f>ROUND(SQRT(AN1363^2+AO1363^2)*1000/(1.73*AN1346),0)</f>
        <v>0</v>
      </c>
      <c r="AQ1363" s="111">
        <v>0</v>
      </c>
      <c r="AR1363" s="112">
        <v>0</v>
      </c>
      <c r="AS1363" s="118">
        <f>ROUND(SQRT(AQ1363^2+AR1363^2)*1000/(1.73*AQ1346),0)</f>
        <v>0</v>
      </c>
      <c r="AT1363" s="111">
        <v>0</v>
      </c>
      <c r="AU1363" s="112">
        <v>0</v>
      </c>
      <c r="AV1363" s="118">
        <f>ROUND(SQRT(AT1363^2+AU1363^2)*1000/(1.73*AT1346),0)</f>
        <v>0</v>
      </c>
      <c r="AW1363" s="111">
        <v>0</v>
      </c>
      <c r="AX1363" s="112">
        <v>0</v>
      </c>
      <c r="AY1363" s="118">
        <f>ROUND(SQRT(AW1363^2+AX1363^2)*1000/(1.73*AW1346),0)</f>
        <v>0</v>
      </c>
      <c r="AZ1363" s="111">
        <v>0</v>
      </c>
      <c r="BA1363" s="112">
        <v>0</v>
      </c>
      <c r="BB1363" s="118">
        <f>ROUND(SQRT(AZ1363^2+BA1363^2)*1000/(1.73*AZ1346),0)</f>
        <v>0</v>
      </c>
      <c r="BC1363" s="111">
        <v>0</v>
      </c>
      <c r="BD1363" s="112">
        <v>0</v>
      </c>
      <c r="BE1363" s="118">
        <f>ROUND(SQRT(BC1363^2+BD1363^2)*1000/(1.73*BC1346),0)</f>
        <v>0</v>
      </c>
      <c r="BF1363" s="111">
        <v>0</v>
      </c>
      <c r="BG1363" s="112">
        <v>0</v>
      </c>
      <c r="BH1363" s="118">
        <f>ROUND(SQRT(BF1363^2+BG1363^2)*1000/(1.73*BF1346),0)</f>
        <v>0</v>
      </c>
      <c r="BI1363" s="111">
        <v>0</v>
      </c>
      <c r="BJ1363" s="112">
        <v>0</v>
      </c>
      <c r="BK1363" s="118">
        <f>ROUND(SQRT(BI1363^2+BJ1363^2)*1000/(1.73*BI1346),0)</f>
        <v>0</v>
      </c>
      <c r="BL1363" s="111">
        <v>0</v>
      </c>
      <c r="BM1363" s="112">
        <v>0</v>
      </c>
      <c r="BN1363" s="118">
        <f>ROUND(SQRT(BL1363^2+BM1363^2)*1000/(1.73*BL1346),0)</f>
        <v>0</v>
      </c>
      <c r="BO1363" s="111">
        <v>0</v>
      </c>
      <c r="BP1363" s="112">
        <v>0</v>
      </c>
      <c r="BQ1363" s="118">
        <f>ROUND(SQRT(BO1363^2+BP1363^2)*1000/(1.73*BO1346),0)</f>
        <v>0</v>
      </c>
      <c r="BR1363" s="111">
        <v>0</v>
      </c>
      <c r="BS1363" s="112">
        <v>0</v>
      </c>
      <c r="BT1363" s="118">
        <f>ROUND(SQRT(BR1363^2+BS1363^2)*1000/(1.73*BR1346),0)</f>
        <v>0</v>
      </c>
      <c r="BU1363" s="111">
        <v>0</v>
      </c>
      <c r="BV1363" s="112">
        <v>0</v>
      </c>
      <c r="BW1363" s="118">
        <f>ROUND(SQRT(BU1363^2+BV1363^2)*1000/(1.73*BU1346),0)</f>
        <v>0</v>
      </c>
      <c r="BX1363" s="111">
        <v>0</v>
      </c>
      <c r="BY1363" s="112">
        <v>0</v>
      </c>
      <c r="BZ1363" s="118">
        <f>ROUND(SQRT(BX1363^2+BY1363^2)*1000/(1.73*BX1346),0)</f>
        <v>0</v>
      </c>
      <c r="CA1363" s="43"/>
      <c r="CB1363" s="43"/>
      <c r="CC1363" s="43"/>
      <c r="CD1363" s="43"/>
      <c r="CE1363" s="43"/>
      <c r="CF1363" s="43"/>
      <c r="CG1363" s="43"/>
      <c r="CH1363" s="43"/>
      <c r="CI1363" s="43"/>
      <c r="CJ1363" s="43"/>
      <c r="CK1363" s="43"/>
      <c r="CL1363" s="43"/>
      <c r="CM1363" s="43"/>
      <c r="CN1363" s="43"/>
      <c r="CO1363" s="43"/>
      <c r="CP1363" s="43"/>
      <c r="CQ1363" s="43"/>
      <c r="CR1363" s="43"/>
      <c r="CS1363" s="43"/>
      <c r="CT1363" s="43"/>
      <c r="CU1363" s="43"/>
      <c r="CV1363" s="43"/>
      <c r="CW1363" s="43"/>
      <c r="CX1363" s="43"/>
      <c r="CY1363" s="43"/>
      <c r="CZ1363" s="43"/>
      <c r="DA1363" s="43"/>
      <c r="DB1363" s="43"/>
      <c r="DC1363" s="43"/>
      <c r="DD1363" s="43"/>
      <c r="DE1363" s="43"/>
    </row>
    <row r="1364" s="43" customFormat="1" ht="20.25">
      <c r="A1364" s="66"/>
      <c r="B1364" s="335"/>
      <c r="C1364" s="258" t="s">
        <v>187</v>
      </c>
      <c r="D1364" s="38" t="s">
        <v>38</v>
      </c>
      <c r="E1364" s="117" t="s">
        <v>38</v>
      </c>
      <c r="F1364" s="116">
        <v>10</v>
      </c>
      <c r="G1364" s="111">
        <v>2.6299999999999999</v>
      </c>
      <c r="H1364" s="112">
        <v>1.75</v>
      </c>
      <c r="I1364" s="118">
        <f>ROUND(SQRT(G1364^2+H1364^2)*1000/(1.73*G1346),0)</f>
        <v>175</v>
      </c>
      <c r="J1364" s="111">
        <v>2.6099999999999999</v>
      </c>
      <c r="K1364" s="112">
        <v>1.74</v>
      </c>
      <c r="L1364" s="118">
        <f>ROUND(SQRT(J1364^2+K1364^2)*1000/(1.73*J1346),0)</f>
        <v>174</v>
      </c>
      <c r="M1364" s="111">
        <v>2.6299999999999999</v>
      </c>
      <c r="N1364" s="112">
        <v>1.75</v>
      </c>
      <c r="O1364" s="118">
        <f>ROUND(SQRT(M1364^2+N1364^2)*1000/(1.73*M1346),0)</f>
        <v>175</v>
      </c>
      <c r="P1364" s="111">
        <v>2.6299999999999999</v>
      </c>
      <c r="Q1364" s="112">
        <v>1.75</v>
      </c>
      <c r="R1364" s="118">
        <f>ROUND(SQRT(P1364^2+Q1364^2)*1000/(1.73*P1346),0)</f>
        <v>175</v>
      </c>
      <c r="S1364" s="111">
        <v>2.23</v>
      </c>
      <c r="T1364" s="112">
        <v>1.48</v>
      </c>
      <c r="U1364" s="118">
        <f>ROUND(SQRT(S1364^2+T1364^2)*1000/(1.73*S1346),0)</f>
        <v>149</v>
      </c>
      <c r="V1364" s="111">
        <v>2.6899999999999999</v>
      </c>
      <c r="W1364" s="112">
        <v>1.79</v>
      </c>
      <c r="X1364" s="118">
        <f>ROUND(SQRT(V1364^2+W1364^2)*1000/(1.73*V1346),0)</f>
        <v>179</v>
      </c>
      <c r="Y1364" s="111">
        <v>2.7000000000000002</v>
      </c>
      <c r="Z1364" s="112">
        <v>1.8</v>
      </c>
      <c r="AA1364" s="118">
        <v>180</v>
      </c>
      <c r="AB1364" s="111">
        <v>2.6800000000000002</v>
      </c>
      <c r="AC1364" s="112">
        <v>1.78</v>
      </c>
      <c r="AD1364" s="118">
        <f>ROUND(SQRT(AB1364^2+AC1364^2)*1000/(1.73*AB1346),0)</f>
        <v>179</v>
      </c>
      <c r="AE1364" s="111">
        <v>2.7000000000000002</v>
      </c>
      <c r="AF1364" s="112">
        <v>1.8</v>
      </c>
      <c r="AG1364" s="118">
        <f>ROUND(SQRT(AE1364^2+AF1364^2)*1000/(1.73*AE1346),0)</f>
        <v>180</v>
      </c>
      <c r="AH1364" s="111">
        <v>2.5899999999999999</v>
      </c>
      <c r="AI1364" s="112">
        <v>1.72</v>
      </c>
      <c r="AJ1364" s="118">
        <f>ROUND(SQRT(AH1364^2+AI1364^2)*1000/(1.73*AH1346),0)</f>
        <v>173</v>
      </c>
      <c r="AK1364" s="111">
        <v>2.2200000000000002</v>
      </c>
      <c r="AL1364" s="112">
        <v>1.48</v>
      </c>
      <c r="AM1364" s="118">
        <f>ROUND(SQRT(AK1364^2+AL1364^2)*1000/(1.73*AK1346),0)</f>
        <v>148</v>
      </c>
      <c r="AN1364" s="111">
        <v>2.4500000000000002</v>
      </c>
      <c r="AO1364" s="112">
        <v>1.6299999999999999</v>
      </c>
      <c r="AP1364" s="118">
        <f>ROUND(SQRT(AN1364^2+AO1364^2)*1000/(1.73*AN1346),0)</f>
        <v>163</v>
      </c>
      <c r="AQ1364" s="111">
        <v>2.4399999999999999</v>
      </c>
      <c r="AR1364" s="112">
        <v>1.6200000000000001</v>
      </c>
      <c r="AS1364" s="118">
        <f>ROUND(SQRT(AQ1364^2+AR1364^2)*1000/(1.73*AQ1346),0)</f>
        <v>163</v>
      </c>
      <c r="AT1364" s="111">
        <v>2.3900000000000001</v>
      </c>
      <c r="AU1364" s="112">
        <v>1.5900000000000001</v>
      </c>
      <c r="AV1364" s="118">
        <f>ROUND(SQRT(AT1364^2+AU1364^2)*1000/(1.73*AT1346),0)</f>
        <v>159</v>
      </c>
      <c r="AW1364" s="111">
        <v>2.46</v>
      </c>
      <c r="AX1364" s="112">
        <v>1.6399999999999999</v>
      </c>
      <c r="AY1364" s="118">
        <f>ROUND(SQRT(AW1364^2+AX1364^2)*1000/(1.73*AW1346),0)</f>
        <v>164</v>
      </c>
      <c r="AZ1364" s="111">
        <v>2.3300000000000001</v>
      </c>
      <c r="BA1364" s="112">
        <v>1.55</v>
      </c>
      <c r="BB1364" s="118">
        <f>ROUND(SQRT(AZ1364^2+BA1364^2)*1000/(1.73*AZ1346),0)</f>
        <v>155</v>
      </c>
      <c r="BC1364" s="111">
        <v>2.5600000000000001</v>
      </c>
      <c r="BD1364" s="112">
        <v>1.7</v>
      </c>
      <c r="BE1364" s="118">
        <f>ROUND(SQRT(BC1364^2+BD1364^2)*1000/(1.73*BC1346),0)</f>
        <v>171</v>
      </c>
      <c r="BF1364" s="111">
        <v>2.75</v>
      </c>
      <c r="BG1364" s="112">
        <v>1.8300000000000001</v>
      </c>
      <c r="BH1364" s="118">
        <f>ROUND(SQRT(BF1364^2+BG1364^2)*1000/(1.73*BF1346),0)</f>
        <v>183</v>
      </c>
      <c r="BI1364" s="111">
        <v>2.5600000000000001</v>
      </c>
      <c r="BJ1364" s="112">
        <v>1.7</v>
      </c>
      <c r="BK1364" s="118">
        <f>ROUND(SQRT(BI1364^2+BJ1364^2)*1000/(1.73*BI1346),0)</f>
        <v>171</v>
      </c>
      <c r="BL1364" s="111">
        <v>2.8399999999999999</v>
      </c>
      <c r="BM1364" s="112">
        <v>1.8899999999999999</v>
      </c>
      <c r="BN1364" s="118">
        <f>ROUND(SQRT(BL1364^2+BM1364^2)*1000/(1.73*BL1346),0)</f>
        <v>189</v>
      </c>
      <c r="BO1364" s="111">
        <v>2.8700000000000001</v>
      </c>
      <c r="BP1364" s="112">
        <v>1.9099999999999999</v>
      </c>
      <c r="BQ1364" s="118">
        <f>ROUND(SQRT(BO1364^2+BP1364^2)*1000/(1.73*BO1346),0)</f>
        <v>191</v>
      </c>
      <c r="BR1364" s="111">
        <v>2.8399999999999999</v>
      </c>
      <c r="BS1364" s="112">
        <v>1.8899999999999999</v>
      </c>
      <c r="BT1364" s="118">
        <f>ROUND(SQRT(BR1364^2+BS1364^2)*1000/(1.73*BR1346),0)</f>
        <v>189</v>
      </c>
      <c r="BU1364" s="111">
        <v>2.8100000000000001</v>
      </c>
      <c r="BV1364" s="112">
        <v>1.8700000000000001</v>
      </c>
      <c r="BW1364" s="118">
        <f>ROUND(SQRT(BU1364^2+BV1364^2)*1000/(1.73*BU1346),0)</f>
        <v>187</v>
      </c>
      <c r="BX1364" s="111">
        <v>2.8700000000000001</v>
      </c>
      <c r="BY1364" s="112">
        <v>1.9099999999999999</v>
      </c>
      <c r="BZ1364" s="118">
        <f>ROUND(SQRT(BX1364^2+BY1364^2)*1000/(1.73*BX1346),0)</f>
        <v>191</v>
      </c>
      <c r="CA1364" s="43"/>
      <c r="CB1364" s="43"/>
      <c r="CC1364" s="43"/>
      <c r="CD1364" s="43"/>
      <c r="CE1364" s="43"/>
      <c r="CF1364" s="43"/>
      <c r="CG1364" s="43"/>
      <c r="CH1364" s="43"/>
      <c r="CI1364" s="43"/>
      <c r="CJ1364" s="43"/>
      <c r="CK1364" s="43"/>
      <c r="CL1364" s="43"/>
      <c r="CM1364" s="43"/>
      <c r="CN1364" s="43"/>
      <c r="CO1364" s="43"/>
      <c r="CP1364" s="43"/>
      <c r="CQ1364" s="43"/>
      <c r="CR1364" s="43"/>
      <c r="CS1364" s="43"/>
      <c r="CT1364" s="43"/>
      <c r="CU1364" s="43"/>
      <c r="CV1364" s="43"/>
      <c r="CW1364" s="43"/>
      <c r="CX1364" s="43"/>
      <c r="CY1364" s="43"/>
      <c r="CZ1364" s="43"/>
      <c r="DA1364" s="43"/>
      <c r="DB1364" s="43"/>
      <c r="DC1364" s="43"/>
      <c r="DD1364" s="43"/>
      <c r="DE1364" s="43"/>
    </row>
    <row r="1365" s="43" customFormat="1" ht="20.25">
      <c r="A1365" s="66"/>
      <c r="B1365" s="114"/>
      <c r="C1365" s="115" t="s">
        <v>403</v>
      </c>
      <c r="D1365" s="38" t="s">
        <v>38</v>
      </c>
      <c r="E1365" s="117" t="s">
        <v>38</v>
      </c>
      <c r="F1365" s="116">
        <v>10</v>
      </c>
      <c r="G1365" s="111">
        <v>0</v>
      </c>
      <c r="H1365" s="112">
        <v>0</v>
      </c>
      <c r="I1365" s="118">
        <f>ROUND(SQRT(G1365^2+H1365^2)*1000/(1.73*G1346),0)</f>
        <v>0</v>
      </c>
      <c r="J1365" s="111">
        <v>0</v>
      </c>
      <c r="K1365" s="112">
        <v>0</v>
      </c>
      <c r="L1365" s="118">
        <f>ROUND(SQRT(J1365^2+K1365^2)*1000/(1.73*J1346),0)</f>
        <v>0</v>
      </c>
      <c r="M1365" s="111">
        <v>0</v>
      </c>
      <c r="N1365" s="112">
        <v>0</v>
      </c>
      <c r="O1365" s="118">
        <f>ROUND(SQRT(M1365^2+N1365^2)*1000/(1.73*M1346),0)</f>
        <v>0</v>
      </c>
      <c r="P1365" s="111">
        <v>0</v>
      </c>
      <c r="Q1365" s="112">
        <v>0</v>
      </c>
      <c r="R1365" s="118">
        <f>ROUND(SQRT(P1365^2+Q1365^2)*1000/(1.73*P1346),0)</f>
        <v>0</v>
      </c>
      <c r="S1365" s="111">
        <v>0</v>
      </c>
      <c r="T1365" s="112">
        <v>0</v>
      </c>
      <c r="U1365" s="118">
        <f>ROUND(SQRT(S1365^2+T1365^2)*1000/(1.73*S1346),0)</f>
        <v>0</v>
      </c>
      <c r="V1365" s="111">
        <v>0</v>
      </c>
      <c r="W1365" s="112">
        <v>0</v>
      </c>
      <c r="X1365" s="118">
        <f>ROUND(SQRT(V1365^2+W1365^2)*1000/(1.73*V1346),0)</f>
        <v>0</v>
      </c>
      <c r="Y1365" s="111">
        <v>0</v>
      </c>
      <c r="Z1365" s="112">
        <v>0</v>
      </c>
      <c r="AA1365" s="118">
        <v>0</v>
      </c>
      <c r="AB1365" s="111">
        <v>0</v>
      </c>
      <c r="AC1365" s="112">
        <v>0</v>
      </c>
      <c r="AD1365" s="118">
        <f>ROUND(SQRT(AB1365^2+AC1365^2)*1000/(1.73*AB1346),0)</f>
        <v>0</v>
      </c>
      <c r="AE1365" s="111">
        <v>0</v>
      </c>
      <c r="AF1365" s="112">
        <v>0</v>
      </c>
      <c r="AG1365" s="118">
        <f>ROUND(SQRT(AE1365^2+AF1365^2)*1000/(1.73*AE1346),0)</f>
        <v>0</v>
      </c>
      <c r="AH1365" s="111">
        <v>0</v>
      </c>
      <c r="AI1365" s="112">
        <v>0</v>
      </c>
      <c r="AJ1365" s="118">
        <f>ROUND(SQRT(AH1365^2+AI1365^2)*1000/(1.73*AH1346),0)</f>
        <v>0</v>
      </c>
      <c r="AK1365" s="111">
        <v>0</v>
      </c>
      <c r="AL1365" s="112">
        <v>0</v>
      </c>
      <c r="AM1365" s="118">
        <f>ROUND(SQRT(AK1365^2+AL1365^2)*1000/(1.73*AK1346),0)</f>
        <v>0</v>
      </c>
      <c r="AN1365" s="111">
        <v>0</v>
      </c>
      <c r="AO1365" s="112">
        <v>0</v>
      </c>
      <c r="AP1365" s="118">
        <f>ROUND(SQRT(AN1365^2+AO1365^2)*1000/(1.73*AN1346),0)</f>
        <v>0</v>
      </c>
      <c r="AQ1365" s="111">
        <v>0</v>
      </c>
      <c r="AR1365" s="112">
        <v>0</v>
      </c>
      <c r="AS1365" s="118">
        <f>ROUND(SQRT(AQ1365^2+AR1365^2)*1000/(1.73*AQ1346),0)</f>
        <v>0</v>
      </c>
      <c r="AT1365" s="111">
        <v>0</v>
      </c>
      <c r="AU1365" s="112">
        <v>0</v>
      </c>
      <c r="AV1365" s="118">
        <f>ROUND(SQRT(AT1365^2+AU1365^2)*1000/(1.73*AT1346),0)</f>
        <v>0</v>
      </c>
      <c r="AW1365" s="111">
        <v>0</v>
      </c>
      <c r="AX1365" s="112">
        <v>0</v>
      </c>
      <c r="AY1365" s="118">
        <f>ROUND(SQRT(AW1365^2+AX1365^2)*1000/(1.73*AW1346),0)</f>
        <v>0</v>
      </c>
      <c r="AZ1365" s="111">
        <v>0</v>
      </c>
      <c r="BA1365" s="112">
        <v>0</v>
      </c>
      <c r="BB1365" s="118">
        <f>ROUND(SQRT(AZ1365^2+BA1365^2)*1000/(1.73*AZ1346),0)</f>
        <v>0</v>
      </c>
      <c r="BC1365" s="111">
        <v>0</v>
      </c>
      <c r="BD1365" s="112">
        <v>0</v>
      </c>
      <c r="BE1365" s="118">
        <f>ROUND(SQRT(BC1365^2+BD1365^2)*1000/(1.73*BC1346),0)</f>
        <v>0</v>
      </c>
      <c r="BF1365" s="111">
        <v>0</v>
      </c>
      <c r="BG1365" s="112">
        <v>0</v>
      </c>
      <c r="BH1365" s="118">
        <f>ROUND(SQRT(BF1365^2+BG1365^2)*1000/(1.73*BF1346),0)</f>
        <v>0</v>
      </c>
      <c r="BI1365" s="111">
        <v>0</v>
      </c>
      <c r="BJ1365" s="112">
        <v>0</v>
      </c>
      <c r="BK1365" s="118">
        <f>ROUND(SQRT(BI1365^2+BJ1365^2)*1000/(1.73*BI1346),0)</f>
        <v>0</v>
      </c>
      <c r="BL1365" s="111">
        <v>0</v>
      </c>
      <c r="BM1365" s="112">
        <v>0</v>
      </c>
      <c r="BN1365" s="118">
        <f>ROUND(SQRT(BL1365^2+BM1365^2)*1000/(1.73*BL1346),0)</f>
        <v>0</v>
      </c>
      <c r="BO1365" s="111">
        <v>0</v>
      </c>
      <c r="BP1365" s="112">
        <v>0</v>
      </c>
      <c r="BQ1365" s="118">
        <f>ROUND(SQRT(BO1365^2+BP1365^2)*1000/(1.73*BO1346),0)</f>
        <v>0</v>
      </c>
      <c r="BR1365" s="111">
        <v>0</v>
      </c>
      <c r="BS1365" s="112">
        <v>0</v>
      </c>
      <c r="BT1365" s="118">
        <f>ROUND(SQRT(BR1365^2+BS1365^2)*1000/(1.73*BR1346),0)</f>
        <v>0</v>
      </c>
      <c r="BU1365" s="111">
        <v>0</v>
      </c>
      <c r="BV1365" s="112">
        <v>0</v>
      </c>
      <c r="BW1365" s="118">
        <f>ROUND(SQRT(BU1365^2+BV1365^2)*1000/(1.73*BU1346),0)</f>
        <v>0</v>
      </c>
      <c r="BX1365" s="111">
        <v>0</v>
      </c>
      <c r="BY1365" s="112">
        <v>0</v>
      </c>
      <c r="BZ1365" s="118">
        <f>ROUND(SQRT(BX1365^2+BY1365^2)*1000/(1.73*BX1346),0)</f>
        <v>0</v>
      </c>
      <c r="CA1365" s="43"/>
      <c r="CB1365" s="43"/>
      <c r="CC1365" s="43"/>
      <c r="CD1365" s="43"/>
      <c r="CE1365" s="43"/>
      <c r="CF1365" s="43"/>
      <c r="CG1365" s="43"/>
      <c r="CH1365" s="43"/>
      <c r="CI1365" s="43"/>
      <c r="CJ1365" s="43"/>
      <c r="CK1365" s="43"/>
      <c r="CL1365" s="43"/>
      <c r="CM1365" s="43"/>
      <c r="CN1365" s="43"/>
      <c r="CO1365" s="43"/>
      <c r="CP1365" s="43"/>
      <c r="CQ1365" s="43"/>
      <c r="CR1365" s="43"/>
      <c r="CS1365" s="43"/>
      <c r="CT1365" s="43"/>
      <c r="CU1365" s="43"/>
      <c r="CV1365" s="43"/>
      <c r="CW1365" s="43"/>
      <c r="CX1365" s="43"/>
      <c r="CY1365" s="43"/>
      <c r="CZ1365" s="43"/>
      <c r="DA1365" s="43"/>
      <c r="DB1365" s="43"/>
      <c r="DC1365" s="43"/>
      <c r="DD1365" s="43"/>
      <c r="DE1365" s="43"/>
    </row>
    <row r="1366" s="43" customFormat="1" ht="20.25">
      <c r="A1366" s="66"/>
      <c r="B1366" s="114"/>
      <c r="C1366" s="115" t="s">
        <v>213</v>
      </c>
      <c r="D1366" s="38" t="s">
        <v>38</v>
      </c>
      <c r="E1366" s="117" t="s">
        <v>38</v>
      </c>
      <c r="F1366" s="116">
        <v>10</v>
      </c>
      <c r="G1366" s="111">
        <v>0</v>
      </c>
      <c r="H1366" s="112">
        <v>0</v>
      </c>
      <c r="I1366" s="118">
        <f>ROUND(SQRT(G1366^2+H1366^2)*1000/(1.73*G1346),0)</f>
        <v>0</v>
      </c>
      <c r="J1366" s="111">
        <v>0</v>
      </c>
      <c r="K1366" s="112">
        <v>0</v>
      </c>
      <c r="L1366" s="118">
        <f>ROUND(SQRT(J1366^2+K1366^2)*1000/(1.73*J1346),0)</f>
        <v>0</v>
      </c>
      <c r="M1366" s="111">
        <v>0</v>
      </c>
      <c r="N1366" s="112">
        <v>0</v>
      </c>
      <c r="O1366" s="118">
        <f>ROUND(SQRT(M1366^2+N1366^2)*1000/(1.73*M1346),0)</f>
        <v>0</v>
      </c>
      <c r="P1366" s="111">
        <v>0</v>
      </c>
      <c r="Q1366" s="112">
        <v>0</v>
      </c>
      <c r="R1366" s="118">
        <f>ROUND(SQRT(P1366^2+Q1366^2)*1000/(1.73*P1346),0)</f>
        <v>0</v>
      </c>
      <c r="S1366" s="111">
        <v>0</v>
      </c>
      <c r="T1366" s="112">
        <v>0</v>
      </c>
      <c r="U1366" s="118">
        <f>ROUND(SQRT(S1366^2+T1366^2)*1000/(1.73*S1346),0)</f>
        <v>0</v>
      </c>
      <c r="V1366" s="111">
        <v>0</v>
      </c>
      <c r="W1366" s="112">
        <v>0</v>
      </c>
      <c r="X1366" s="118">
        <f>ROUND(SQRT(V1366^2+W1366^2)*1000/(1.73*V1346),0)</f>
        <v>0</v>
      </c>
      <c r="Y1366" s="111">
        <v>0</v>
      </c>
      <c r="Z1366" s="112">
        <v>0</v>
      </c>
      <c r="AA1366" s="118">
        <v>0</v>
      </c>
      <c r="AB1366" s="111">
        <v>0</v>
      </c>
      <c r="AC1366" s="112">
        <v>0</v>
      </c>
      <c r="AD1366" s="118">
        <f>ROUND(SQRT(AB1366^2+AC1366^2)*1000/(1.73*AB1346),0)</f>
        <v>0</v>
      </c>
      <c r="AE1366" s="111">
        <v>0</v>
      </c>
      <c r="AF1366" s="112">
        <v>0</v>
      </c>
      <c r="AG1366" s="118">
        <f>ROUND(SQRT(AE1366^2+AF1366^2)*1000/(1.73*AE1346),0)</f>
        <v>0</v>
      </c>
      <c r="AH1366" s="111">
        <v>0</v>
      </c>
      <c r="AI1366" s="112">
        <v>0</v>
      </c>
      <c r="AJ1366" s="118">
        <f>ROUND(SQRT(AH1366^2+AI1366^2)*1000/(1.73*AH1346),0)</f>
        <v>0</v>
      </c>
      <c r="AK1366" s="111">
        <v>0</v>
      </c>
      <c r="AL1366" s="112">
        <v>0</v>
      </c>
      <c r="AM1366" s="118">
        <f>ROUND(SQRT(AK1366^2+AL1366^2)*1000/(1.73*AK1346),0)</f>
        <v>0</v>
      </c>
      <c r="AN1366" s="111">
        <v>0</v>
      </c>
      <c r="AO1366" s="112">
        <v>0</v>
      </c>
      <c r="AP1366" s="118">
        <f>ROUND(SQRT(AN1366^2+AO1366^2)*1000/(1.73*AN1346),0)</f>
        <v>0</v>
      </c>
      <c r="AQ1366" s="111">
        <v>0</v>
      </c>
      <c r="AR1366" s="112">
        <v>0</v>
      </c>
      <c r="AS1366" s="118">
        <f>ROUND(SQRT(AQ1366^2+AR1366^2)*1000/(1.73*AQ1346),0)</f>
        <v>0</v>
      </c>
      <c r="AT1366" s="111">
        <v>0</v>
      </c>
      <c r="AU1366" s="112">
        <v>0</v>
      </c>
      <c r="AV1366" s="118">
        <f>ROUND(SQRT(AT1366^2+AU1366^2)*1000/(1.73*AT1346),0)</f>
        <v>0</v>
      </c>
      <c r="AW1366" s="111">
        <v>0</v>
      </c>
      <c r="AX1366" s="112">
        <v>0</v>
      </c>
      <c r="AY1366" s="118">
        <f>ROUND(SQRT(AW1366^2+AX1366^2)*1000/(1.73*AW1346),0)</f>
        <v>0</v>
      </c>
      <c r="AZ1366" s="111">
        <v>0</v>
      </c>
      <c r="BA1366" s="112">
        <v>0</v>
      </c>
      <c r="BB1366" s="118">
        <f>ROUND(SQRT(AZ1366^2+BA1366^2)*1000/(1.73*AZ1346),0)</f>
        <v>0</v>
      </c>
      <c r="BC1366" s="111">
        <v>0</v>
      </c>
      <c r="BD1366" s="112">
        <v>0</v>
      </c>
      <c r="BE1366" s="118">
        <f>ROUND(SQRT(BC1366^2+BD1366^2)*1000/(1.73*BC1346),0)</f>
        <v>0</v>
      </c>
      <c r="BF1366" s="111">
        <v>0</v>
      </c>
      <c r="BG1366" s="112">
        <v>0</v>
      </c>
      <c r="BH1366" s="118">
        <f>ROUND(SQRT(BF1366^2+BG1366^2)*1000/(1.73*BF1346),0)</f>
        <v>0</v>
      </c>
      <c r="BI1366" s="111">
        <v>0</v>
      </c>
      <c r="BJ1366" s="112">
        <v>0</v>
      </c>
      <c r="BK1366" s="118">
        <f>ROUND(SQRT(BI1366^2+BJ1366^2)*1000/(1.73*BI1346),0)</f>
        <v>0</v>
      </c>
      <c r="BL1366" s="111">
        <v>0</v>
      </c>
      <c r="BM1366" s="112">
        <v>0</v>
      </c>
      <c r="BN1366" s="118">
        <f>ROUND(SQRT(BL1366^2+BM1366^2)*1000/(1.73*BL1346),0)</f>
        <v>0</v>
      </c>
      <c r="BO1366" s="111">
        <v>0</v>
      </c>
      <c r="BP1366" s="112">
        <v>0</v>
      </c>
      <c r="BQ1366" s="118">
        <f>ROUND(SQRT(BO1366^2+BP1366^2)*1000/(1.73*BO1346),0)</f>
        <v>0</v>
      </c>
      <c r="BR1366" s="111">
        <v>0</v>
      </c>
      <c r="BS1366" s="112">
        <v>0</v>
      </c>
      <c r="BT1366" s="118">
        <f>ROUND(SQRT(BR1366^2+BS1366^2)*1000/(1.73*BR1346),0)</f>
        <v>0</v>
      </c>
      <c r="BU1366" s="111">
        <v>0</v>
      </c>
      <c r="BV1366" s="112">
        <v>0</v>
      </c>
      <c r="BW1366" s="118">
        <f>ROUND(SQRT(BU1366^2+BV1366^2)*1000/(1.73*BU1346),0)</f>
        <v>0</v>
      </c>
      <c r="BX1366" s="111">
        <v>0</v>
      </c>
      <c r="BY1366" s="112">
        <v>0</v>
      </c>
      <c r="BZ1366" s="118">
        <f>ROUND(SQRT(BX1366^2+BY1366^2)*1000/(1.73*BX1346),0)</f>
        <v>0</v>
      </c>
      <c r="CA1366" s="43"/>
      <c r="CB1366" s="43"/>
      <c r="CC1366" s="43"/>
      <c r="CD1366" s="43"/>
      <c r="CE1366" s="43"/>
      <c r="CF1366" s="43"/>
      <c r="CG1366" s="43"/>
      <c r="CH1366" s="43"/>
      <c r="CI1366" s="43"/>
      <c r="CJ1366" s="43"/>
      <c r="CK1366" s="43"/>
      <c r="CL1366" s="43"/>
      <c r="CM1366" s="43"/>
      <c r="CN1366" s="43"/>
      <c r="CO1366" s="43"/>
      <c r="CP1366" s="43"/>
      <c r="CQ1366" s="43"/>
      <c r="CR1366" s="43"/>
      <c r="CS1366" s="43"/>
      <c r="CT1366" s="43"/>
      <c r="CU1366" s="43"/>
      <c r="CV1366" s="43"/>
      <c r="CW1366" s="43"/>
      <c r="CX1366" s="43"/>
      <c r="CY1366" s="43"/>
      <c r="CZ1366" s="43"/>
      <c r="DA1366" s="43"/>
      <c r="DB1366" s="43"/>
      <c r="DC1366" s="43"/>
      <c r="DD1366" s="43"/>
      <c r="DE1366" s="43"/>
    </row>
    <row r="1367" s="43" customFormat="1" ht="20.25">
      <c r="A1367" s="218"/>
      <c r="B1367" s="335" t="s">
        <v>404</v>
      </c>
      <c r="C1367" s="259" t="s">
        <v>298</v>
      </c>
      <c r="D1367" s="38" t="s">
        <v>38</v>
      </c>
      <c r="E1367" s="117" t="s">
        <v>38</v>
      </c>
      <c r="F1367" s="116">
        <v>10</v>
      </c>
      <c r="G1367" s="111">
        <v>0.34999999999999998</v>
      </c>
      <c r="H1367" s="112">
        <v>0.23000000000000001</v>
      </c>
      <c r="I1367" s="118">
        <f>ROUND(SQRT(G1367^2+H1367^2)*1000/(1.73*G1348),0)</f>
        <v>23</v>
      </c>
      <c r="J1367" s="111">
        <v>0.31</v>
      </c>
      <c r="K1367" s="112">
        <v>0.20999999999999999</v>
      </c>
      <c r="L1367" s="118">
        <f>ROUND(SQRT(J1367^2+K1367^2)*1000/(1.73*J1348),0)</f>
        <v>21</v>
      </c>
      <c r="M1367" s="111">
        <v>0.28999999999999998</v>
      </c>
      <c r="N1367" s="112">
        <v>0.19</v>
      </c>
      <c r="O1367" s="118">
        <f>ROUND(SQRT(M1367^2+N1367^2)*1000/(1.73*M1348),0)</f>
        <v>19</v>
      </c>
      <c r="P1367" s="111">
        <v>0.27000000000000002</v>
      </c>
      <c r="Q1367" s="112">
        <v>0.17999999999999999</v>
      </c>
      <c r="R1367" s="118">
        <f>ROUND(SQRT(P1367^2+Q1367^2)*1000/(1.73*P1348),0)</f>
        <v>18</v>
      </c>
      <c r="S1367" s="111">
        <v>0.27000000000000002</v>
      </c>
      <c r="T1367" s="112">
        <v>0.17999999999999999</v>
      </c>
      <c r="U1367" s="118">
        <f>ROUND(SQRT(S1367^2+T1367^2)*1000/(1.73*S1348),0)</f>
        <v>18</v>
      </c>
      <c r="V1367" s="111">
        <v>0.27000000000000002</v>
      </c>
      <c r="W1367" s="112">
        <v>0.17999999999999999</v>
      </c>
      <c r="X1367" s="118">
        <f>ROUND(SQRT(V1367^2+W1367^2)*1000/(1.73*V1348),0)</f>
        <v>18</v>
      </c>
      <c r="Y1367" s="111">
        <v>0.29999999999999999</v>
      </c>
      <c r="Z1367" s="112">
        <v>0.20000000000000001</v>
      </c>
      <c r="AA1367" s="118">
        <v>20</v>
      </c>
      <c r="AB1367" s="111">
        <v>0.34999999999999998</v>
      </c>
      <c r="AC1367" s="112">
        <v>0.23000000000000001</v>
      </c>
      <c r="AD1367" s="118">
        <f>ROUND(SQRT(AB1367^2+AC1367^2)*1000/(1.73*AB1348),0)</f>
        <v>23</v>
      </c>
      <c r="AE1367" s="111">
        <v>0.34000000000000002</v>
      </c>
      <c r="AF1367" s="112">
        <v>0.23000000000000001</v>
      </c>
      <c r="AG1367" s="118">
        <f>ROUND(SQRT(AE1367^2+AF1367^2)*1000/(1.73*AE1348),0)</f>
        <v>23</v>
      </c>
      <c r="AH1367" s="111">
        <v>0.34999999999999998</v>
      </c>
      <c r="AI1367" s="112">
        <v>0.23000000000000001</v>
      </c>
      <c r="AJ1367" s="118">
        <f>ROUND(SQRT(AH1367^2+AI1367^2)*1000/(1.73*AH1348),0)</f>
        <v>23</v>
      </c>
      <c r="AK1367" s="111">
        <v>0.34000000000000002</v>
      </c>
      <c r="AL1367" s="112">
        <v>0.23000000000000001</v>
      </c>
      <c r="AM1367" s="118">
        <f>ROUND(SQRT(AK1367^2+AL1367^2)*1000/(1.73*AK1348),0)</f>
        <v>23</v>
      </c>
      <c r="AN1367" s="111">
        <v>0.35999999999999999</v>
      </c>
      <c r="AO1367" s="112">
        <v>0.23999999999999999</v>
      </c>
      <c r="AP1367" s="118">
        <f>ROUND(SQRT(AN1367^2+AO1367^2)*1000/(1.73*AN1348),0)</f>
        <v>24</v>
      </c>
      <c r="AQ1367" s="111">
        <v>0.35999999999999999</v>
      </c>
      <c r="AR1367" s="112">
        <v>0.23999999999999999</v>
      </c>
      <c r="AS1367" s="118">
        <f>ROUND(SQRT(AQ1367^2+AR1367^2)*1000/(1.73*AQ1348),0)</f>
        <v>24</v>
      </c>
      <c r="AT1367" s="111">
        <v>0.35999999999999999</v>
      </c>
      <c r="AU1367" s="112">
        <v>0.23999999999999999</v>
      </c>
      <c r="AV1367" s="118">
        <f>ROUND(SQRT(AT1367^2+AU1367^2)*1000/(1.73*AT1348),0)</f>
        <v>24</v>
      </c>
      <c r="AW1367" s="111">
        <v>0.37</v>
      </c>
      <c r="AX1367" s="112">
        <v>0.25</v>
      </c>
      <c r="AY1367" s="118">
        <f>ROUND(SQRT(AW1367^2+AX1367^2)*1000/(1.73*AW1348),0)</f>
        <v>25</v>
      </c>
      <c r="AZ1367" s="111">
        <v>0.38</v>
      </c>
      <c r="BA1367" s="112">
        <v>0.25</v>
      </c>
      <c r="BB1367" s="118">
        <f>ROUND(SQRT(AZ1367^2+BA1367^2)*1000/(1.73*AZ1348),0)</f>
        <v>25</v>
      </c>
      <c r="BC1367" s="111">
        <v>0.39000000000000001</v>
      </c>
      <c r="BD1367" s="112">
        <v>0.26000000000000001</v>
      </c>
      <c r="BE1367" s="118">
        <f>ROUND(SQRT(BC1367^2+BD1367^2)*1000/(1.73*BC1348),0)</f>
        <v>26</v>
      </c>
      <c r="BF1367" s="111">
        <v>0.40000000000000002</v>
      </c>
      <c r="BG1367" s="112">
        <v>0.27000000000000002</v>
      </c>
      <c r="BH1367" s="118">
        <f>ROUND(SQRT(BF1367^2+BG1367^2)*1000/(1.73*BF1348),0)</f>
        <v>27</v>
      </c>
      <c r="BI1367" s="111">
        <v>0.44</v>
      </c>
      <c r="BJ1367" s="112">
        <v>0.28999999999999998</v>
      </c>
      <c r="BK1367" s="118">
        <f>ROUND(SQRT(BI1367^2+BJ1367^2)*1000/(1.73*BI1348),0)</f>
        <v>29</v>
      </c>
      <c r="BL1367" s="111">
        <v>0.46000000000000002</v>
      </c>
      <c r="BM1367" s="112">
        <v>0.31</v>
      </c>
      <c r="BN1367" s="118">
        <f>ROUND(SQRT(BL1367^2+BM1367^2)*1000/(1.73*BL1348),0)</f>
        <v>31</v>
      </c>
      <c r="BO1367" s="111">
        <v>0.46000000000000002</v>
      </c>
      <c r="BP1367" s="112">
        <v>0.31</v>
      </c>
      <c r="BQ1367" s="118">
        <f>ROUND(SQRT(BO1367^2+BP1367^2)*1000/(1.73*BO1348),0)</f>
        <v>31</v>
      </c>
      <c r="BR1367" s="111">
        <v>0.46999999999999997</v>
      </c>
      <c r="BS1367" s="112">
        <v>0.31</v>
      </c>
      <c r="BT1367" s="118">
        <f>ROUND(SQRT(BR1367^2+BS1367^2)*1000/(1.73*BR1348),0)</f>
        <v>31</v>
      </c>
      <c r="BU1367" s="111">
        <v>0.45000000000000001</v>
      </c>
      <c r="BV1367" s="112">
        <v>0.29999999999999999</v>
      </c>
      <c r="BW1367" s="118">
        <f>ROUND(SQRT(BU1367^2+BV1367^2)*1000/(1.73*BU1348),0)</f>
        <v>30</v>
      </c>
      <c r="BX1367" s="111">
        <v>0.40000000000000002</v>
      </c>
      <c r="BY1367" s="112">
        <v>0.27000000000000002</v>
      </c>
      <c r="BZ1367" s="118">
        <f>ROUND(SQRT(BX1367^2+BY1367^2)*1000/(1.73*BX1348),0)</f>
        <v>27</v>
      </c>
      <c r="CA1367" s="43"/>
      <c r="CB1367" s="43"/>
      <c r="CC1367" s="43"/>
      <c r="CD1367" s="43"/>
      <c r="CE1367" s="43"/>
      <c r="CF1367" s="43"/>
      <c r="CG1367" s="43"/>
      <c r="CH1367" s="43"/>
      <c r="CI1367" s="43"/>
      <c r="CJ1367" s="43"/>
      <c r="CK1367" s="43"/>
      <c r="CL1367" s="43"/>
      <c r="CM1367" s="43"/>
      <c r="CN1367" s="43"/>
      <c r="CO1367" s="43"/>
      <c r="CP1367" s="43"/>
      <c r="CQ1367" s="43"/>
      <c r="CR1367" s="43"/>
      <c r="CS1367" s="43"/>
      <c r="CT1367" s="43"/>
      <c r="CU1367" s="43"/>
      <c r="CV1367" s="43"/>
      <c r="CW1367" s="43"/>
      <c r="CX1367" s="43"/>
      <c r="CY1367" s="43"/>
      <c r="CZ1367" s="43"/>
      <c r="DA1367" s="43"/>
      <c r="DB1367" s="43"/>
      <c r="DC1367" s="43"/>
      <c r="DD1367" s="43"/>
      <c r="DE1367" s="43"/>
    </row>
    <row r="1368" s="43" customFormat="1" ht="20.25">
      <c r="A1368" s="66"/>
      <c r="B1368" s="335"/>
      <c r="C1368" s="259" t="s">
        <v>94</v>
      </c>
      <c r="D1368" s="38" t="s">
        <v>38</v>
      </c>
      <c r="E1368" s="117" t="s">
        <v>38</v>
      </c>
      <c r="F1368" s="116">
        <v>10</v>
      </c>
      <c r="G1368" s="111">
        <v>0.84999999999999998</v>
      </c>
      <c r="H1368" s="112">
        <v>0.56999999999999995</v>
      </c>
      <c r="I1368" s="118">
        <f>ROUND(SQRT(G1368^2+H1368^2)*1000/(1.73*G1348),0)</f>
        <v>57</v>
      </c>
      <c r="J1368" s="111">
        <v>0.78000000000000003</v>
      </c>
      <c r="K1368" s="112">
        <v>0.52000000000000002</v>
      </c>
      <c r="L1368" s="118">
        <f>ROUND(SQRT(J1368^2+K1368^2)*1000/(1.73*J1348),0)</f>
        <v>52</v>
      </c>
      <c r="M1368" s="111">
        <v>0.70999999999999996</v>
      </c>
      <c r="N1368" s="112">
        <v>0.46999999999999997</v>
      </c>
      <c r="O1368" s="118">
        <f>ROUND(SQRT(M1368^2+N1368^2)*1000/(1.73*M1348),0)</f>
        <v>47</v>
      </c>
      <c r="P1368" s="111">
        <v>0.69999999999999996</v>
      </c>
      <c r="Q1368" s="112">
        <v>0.46999999999999997</v>
      </c>
      <c r="R1368" s="118">
        <f>ROUND(SQRT(P1368^2+Q1368^2)*1000/(1.73*P1348),0)</f>
        <v>47</v>
      </c>
      <c r="S1368" s="111">
        <v>0.68000000000000005</v>
      </c>
      <c r="T1368" s="112">
        <v>0.45000000000000001</v>
      </c>
      <c r="U1368" s="118">
        <f>ROUND(SQRT(S1368^2+T1368^2)*1000/(1.73*S1348),0)</f>
        <v>45</v>
      </c>
      <c r="V1368" s="111">
        <v>0.69999999999999996</v>
      </c>
      <c r="W1368" s="112">
        <v>0.46999999999999997</v>
      </c>
      <c r="X1368" s="118">
        <f>ROUND(SQRT(V1368^2+W1368^2)*1000/(1.73*V1348),0)</f>
        <v>47</v>
      </c>
      <c r="Y1368" s="111">
        <v>0.71999999999999997</v>
      </c>
      <c r="Z1368" s="112">
        <v>0.47999999999999998</v>
      </c>
      <c r="AA1368" s="118">
        <v>48</v>
      </c>
      <c r="AB1368" s="111">
        <v>0.82999999999999996</v>
      </c>
      <c r="AC1368" s="112">
        <v>0.55000000000000004</v>
      </c>
      <c r="AD1368" s="118">
        <f>ROUND(SQRT(AB1368^2+AC1368^2)*1000/(1.73*AB1348),0)</f>
        <v>55</v>
      </c>
      <c r="AE1368" s="111">
        <v>0.83999999999999997</v>
      </c>
      <c r="AF1368" s="112">
        <v>0.56000000000000005</v>
      </c>
      <c r="AG1368" s="118">
        <f>ROUND(SQRT(AE1368^2+AF1368^2)*1000/(1.73*AE1348),0)</f>
        <v>56</v>
      </c>
      <c r="AH1368" s="111">
        <v>0.81999999999999995</v>
      </c>
      <c r="AI1368" s="112">
        <v>0.55000000000000004</v>
      </c>
      <c r="AJ1368" s="118">
        <f>ROUND(SQRT(AH1368^2+AI1368^2)*1000/(1.73*AH1348),0)</f>
        <v>55</v>
      </c>
      <c r="AK1368" s="111">
        <v>0.75</v>
      </c>
      <c r="AL1368" s="112">
        <v>0.5</v>
      </c>
      <c r="AM1368" s="118">
        <f>ROUND(SQRT(AK1368^2+AL1368^2)*1000/(1.73*AK1348),0)</f>
        <v>50</v>
      </c>
      <c r="AN1368" s="111">
        <v>0.81999999999999995</v>
      </c>
      <c r="AO1368" s="112">
        <v>0.55000000000000004</v>
      </c>
      <c r="AP1368" s="118">
        <f>ROUND(SQRT(AN1368^2+AO1368^2)*1000/(1.73*AN1348),0)</f>
        <v>55</v>
      </c>
      <c r="AQ1368" s="111">
        <v>0.79000000000000004</v>
      </c>
      <c r="AR1368" s="112">
        <v>0.53000000000000003</v>
      </c>
      <c r="AS1368" s="118">
        <f>ROUND(SQRT(AQ1368^2+AR1368^2)*1000/(1.73*AQ1348),0)</f>
        <v>53</v>
      </c>
      <c r="AT1368" s="111">
        <v>0.82999999999999996</v>
      </c>
      <c r="AU1368" s="112">
        <v>0.55000000000000004</v>
      </c>
      <c r="AV1368" s="118">
        <f>ROUND(SQRT(AT1368^2+AU1368^2)*1000/(1.73*AT1348),0)</f>
        <v>55</v>
      </c>
      <c r="AW1368" s="111">
        <v>0.81999999999999995</v>
      </c>
      <c r="AX1368" s="112">
        <v>0.55000000000000004</v>
      </c>
      <c r="AY1368" s="118">
        <f>ROUND(SQRT(AW1368^2+AX1368^2)*1000/(1.73*AW1348),0)</f>
        <v>55</v>
      </c>
      <c r="AZ1368" s="111">
        <v>0.81999999999999995</v>
      </c>
      <c r="BA1368" s="112">
        <v>0.55000000000000004</v>
      </c>
      <c r="BB1368" s="118">
        <f>ROUND(SQRT(AZ1368^2+BA1368^2)*1000/(1.73*AZ1348),0)</f>
        <v>55</v>
      </c>
      <c r="BC1368" s="111">
        <v>0.85999999999999999</v>
      </c>
      <c r="BD1368" s="112">
        <v>0.56999999999999995</v>
      </c>
      <c r="BE1368" s="118">
        <f>ROUND(SQRT(BC1368^2+BD1368^2)*1000/(1.73*BC1348),0)</f>
        <v>57</v>
      </c>
      <c r="BF1368" s="111">
        <v>0.89000000000000001</v>
      </c>
      <c r="BG1368" s="112">
        <v>0.58999999999999997</v>
      </c>
      <c r="BH1368" s="118">
        <f>ROUND(SQRT(BF1368^2+BG1368^2)*1000/(1.73*BF1348),0)</f>
        <v>59</v>
      </c>
      <c r="BI1368" s="111">
        <v>1</v>
      </c>
      <c r="BJ1368" s="112">
        <v>0.67000000000000004</v>
      </c>
      <c r="BK1368" s="118">
        <f>ROUND(SQRT(BI1368^2+BJ1368^2)*1000/(1.73*BI1348),0)</f>
        <v>67</v>
      </c>
      <c r="BL1368" s="111">
        <v>1.04</v>
      </c>
      <c r="BM1368" s="112">
        <v>0.68999999999999995</v>
      </c>
      <c r="BN1368" s="118">
        <f>ROUND(SQRT(BL1368^2+BM1368^2)*1000/(1.73*BL1348),0)</f>
        <v>69</v>
      </c>
      <c r="BO1368" s="111">
        <v>1.0600000000000001</v>
      </c>
      <c r="BP1368" s="112">
        <v>0.70999999999999996</v>
      </c>
      <c r="BQ1368" s="118">
        <f>ROUND(SQRT(BO1368^2+BP1368^2)*1000/(1.73*BO1348),0)</f>
        <v>71</v>
      </c>
      <c r="BR1368" s="111">
        <v>1.0800000000000001</v>
      </c>
      <c r="BS1368" s="112">
        <v>0.71999999999999997</v>
      </c>
      <c r="BT1368" s="118">
        <f>ROUND(SQRT(BR1368^2+BS1368^2)*1000/(1.73*BR1348),0)</f>
        <v>72</v>
      </c>
      <c r="BU1368" s="111">
        <v>1.0600000000000001</v>
      </c>
      <c r="BV1368" s="112">
        <v>0.70999999999999996</v>
      </c>
      <c r="BW1368" s="118">
        <f>ROUND(SQRT(BU1368^2+BV1368^2)*1000/(1.73*BU1348),0)</f>
        <v>71</v>
      </c>
      <c r="BX1368" s="111">
        <v>0.93999999999999995</v>
      </c>
      <c r="BY1368" s="112">
        <v>0.63</v>
      </c>
      <c r="BZ1368" s="118">
        <f>ROUND(SQRT(BX1368^2+BY1368^2)*1000/(1.73*BX1348),0)</f>
        <v>63</v>
      </c>
      <c r="CA1368" s="43"/>
      <c r="CB1368" s="43"/>
      <c r="CC1368" s="43"/>
      <c r="CD1368" s="43"/>
      <c r="CE1368" s="43"/>
      <c r="CF1368" s="43"/>
      <c r="CG1368" s="43"/>
      <c r="CH1368" s="43"/>
      <c r="CI1368" s="43"/>
      <c r="CJ1368" s="43"/>
      <c r="CK1368" s="43"/>
      <c r="CL1368" s="43"/>
      <c r="CM1368" s="43"/>
      <c r="CN1368" s="43"/>
      <c r="CO1368" s="43"/>
      <c r="CP1368" s="43"/>
      <c r="CQ1368" s="43"/>
      <c r="CR1368" s="43"/>
      <c r="CS1368" s="43"/>
      <c r="CT1368" s="43"/>
      <c r="CU1368" s="43"/>
      <c r="CV1368" s="43"/>
      <c r="CW1368" s="43"/>
      <c r="CX1368" s="43"/>
      <c r="CY1368" s="43"/>
      <c r="CZ1368" s="43"/>
      <c r="DA1368" s="43"/>
      <c r="DB1368" s="43"/>
      <c r="DC1368" s="43"/>
      <c r="DD1368" s="43"/>
      <c r="DE1368" s="43"/>
    </row>
    <row r="1369" s="43" customFormat="1" ht="20.25">
      <c r="A1369" s="66"/>
      <c r="B1369" s="114"/>
      <c r="C1369" s="259" t="s">
        <v>224</v>
      </c>
      <c r="D1369" s="38" t="s">
        <v>38</v>
      </c>
      <c r="E1369" s="117" t="s">
        <v>38</v>
      </c>
      <c r="F1369" s="116">
        <v>10</v>
      </c>
      <c r="G1369" s="111">
        <v>0.19</v>
      </c>
      <c r="H1369" s="112">
        <v>0.13</v>
      </c>
      <c r="I1369" s="118">
        <f>ROUND(SQRT(G1369^2+H1369^2)*1000/(1.73*G1348),0)</f>
        <v>13</v>
      </c>
      <c r="J1369" s="111">
        <v>0.20000000000000001</v>
      </c>
      <c r="K1369" s="112">
        <v>0.13</v>
      </c>
      <c r="L1369" s="118">
        <f>ROUND(SQRT(J1369^2+K1369^2)*1000/(1.73*J1348),0)</f>
        <v>13</v>
      </c>
      <c r="M1369" s="111">
        <v>0.20000000000000001</v>
      </c>
      <c r="N1369" s="112">
        <v>0.13</v>
      </c>
      <c r="O1369" s="118">
        <f>ROUND(SQRT(M1369^2+N1369^2)*1000/(1.73*M1348),0)</f>
        <v>13</v>
      </c>
      <c r="P1369" s="111">
        <v>0.19</v>
      </c>
      <c r="Q1369" s="112">
        <v>0.13</v>
      </c>
      <c r="R1369" s="118">
        <f>ROUND(SQRT(P1369^2+Q1369^2)*1000/(1.73*P1348),0)</f>
        <v>13</v>
      </c>
      <c r="S1369" s="111">
        <v>0.20000000000000001</v>
      </c>
      <c r="T1369" s="112">
        <v>0.13</v>
      </c>
      <c r="U1369" s="118">
        <f>ROUND(SQRT(S1369^2+T1369^2)*1000/(1.73*S1348),0)</f>
        <v>13</v>
      </c>
      <c r="V1369" s="111">
        <v>0.20000000000000001</v>
      </c>
      <c r="W1369" s="112">
        <v>0.13</v>
      </c>
      <c r="X1369" s="118">
        <f>ROUND(SQRT(V1369^2+W1369^2)*1000/(1.73*V1348),0)</f>
        <v>13</v>
      </c>
      <c r="Y1369" s="111">
        <v>0.20000000000000001</v>
      </c>
      <c r="Z1369" s="112">
        <v>0.13</v>
      </c>
      <c r="AA1369" s="118">
        <v>13</v>
      </c>
      <c r="AB1369" s="111">
        <v>0.22</v>
      </c>
      <c r="AC1369" s="112">
        <v>0.14999999999999999</v>
      </c>
      <c r="AD1369" s="118">
        <f>ROUND(SQRT(AB1369^2+AC1369^2)*1000/(1.73*AB1348),0)</f>
        <v>15</v>
      </c>
      <c r="AE1369" s="111">
        <v>0.22</v>
      </c>
      <c r="AF1369" s="112">
        <v>0.14999999999999999</v>
      </c>
      <c r="AG1369" s="118">
        <f>ROUND(SQRT(AE1369^2+AF1369^2)*1000/(1.73*AE1348),0)</f>
        <v>15</v>
      </c>
      <c r="AH1369" s="111">
        <v>0.20999999999999999</v>
      </c>
      <c r="AI1369" s="112">
        <v>0.14000000000000001</v>
      </c>
      <c r="AJ1369" s="118">
        <f>ROUND(SQRT(AH1369^2+AI1369^2)*1000/(1.73*AH1348),0)</f>
        <v>14</v>
      </c>
      <c r="AK1369" s="111">
        <v>0.20000000000000001</v>
      </c>
      <c r="AL1369" s="112">
        <v>0.13</v>
      </c>
      <c r="AM1369" s="118">
        <f>ROUND(SQRT(AK1369^2+AL1369^2)*1000/(1.73*AK1348),0)</f>
        <v>13</v>
      </c>
      <c r="AN1369" s="111">
        <v>0.20000000000000001</v>
      </c>
      <c r="AO1369" s="112">
        <v>0.13</v>
      </c>
      <c r="AP1369" s="118">
        <f>ROUND(SQRT(AN1369^2+AO1369^2)*1000/(1.73*AN1348),0)</f>
        <v>13</v>
      </c>
      <c r="AQ1369" s="111">
        <v>0.20000000000000001</v>
      </c>
      <c r="AR1369" s="112">
        <v>0.13</v>
      </c>
      <c r="AS1369" s="118">
        <f>ROUND(SQRT(AQ1369^2+AR1369^2)*1000/(1.73*AQ1348),0)</f>
        <v>13</v>
      </c>
      <c r="AT1369" s="111">
        <v>0.20000000000000001</v>
      </c>
      <c r="AU1369" s="112">
        <v>0.13</v>
      </c>
      <c r="AV1369" s="118">
        <f>ROUND(SQRT(AT1369^2+AU1369^2)*1000/(1.73*AT1348),0)</f>
        <v>13</v>
      </c>
      <c r="AW1369" s="111">
        <v>0.20999999999999999</v>
      </c>
      <c r="AX1369" s="112">
        <v>0.14000000000000001</v>
      </c>
      <c r="AY1369" s="118">
        <f>ROUND(SQRT(AW1369^2+AX1369^2)*1000/(1.73*AW1348),0)</f>
        <v>14</v>
      </c>
      <c r="AZ1369" s="111">
        <v>0.20000000000000001</v>
      </c>
      <c r="BA1369" s="112">
        <v>0.13</v>
      </c>
      <c r="BB1369" s="118">
        <f>ROUND(SQRT(AZ1369^2+BA1369^2)*1000/(1.73*AZ1348),0)</f>
        <v>13</v>
      </c>
      <c r="BC1369" s="111">
        <v>0.20999999999999999</v>
      </c>
      <c r="BD1369" s="112">
        <v>0.14000000000000001</v>
      </c>
      <c r="BE1369" s="118">
        <f>ROUND(SQRT(BC1369^2+BD1369^2)*1000/(1.73*BC1348),0)</f>
        <v>14</v>
      </c>
      <c r="BF1369" s="111">
        <v>0.20999999999999999</v>
      </c>
      <c r="BG1369" s="112">
        <v>0.14000000000000001</v>
      </c>
      <c r="BH1369" s="118">
        <f>ROUND(SQRT(BF1369^2+BG1369^2)*1000/(1.73*BF1348),0)</f>
        <v>14</v>
      </c>
      <c r="BI1369" s="111">
        <v>0.22</v>
      </c>
      <c r="BJ1369" s="112">
        <v>0.14999999999999999</v>
      </c>
      <c r="BK1369" s="118">
        <f>ROUND(SQRT(BI1369^2+BJ1369^2)*1000/(1.73*BI1348),0)</f>
        <v>15</v>
      </c>
      <c r="BL1369" s="111">
        <v>0.23999999999999999</v>
      </c>
      <c r="BM1369" s="112">
        <v>0.16</v>
      </c>
      <c r="BN1369" s="118">
        <f>ROUND(SQRT(BL1369^2+BM1369^2)*1000/(1.73*BL1348),0)</f>
        <v>16</v>
      </c>
      <c r="BO1369" s="111">
        <v>0.23999999999999999</v>
      </c>
      <c r="BP1369" s="112">
        <v>0.16</v>
      </c>
      <c r="BQ1369" s="118">
        <f>ROUND(SQRT(BO1369^2+BP1369^2)*1000/(1.73*BO1348),0)</f>
        <v>16</v>
      </c>
      <c r="BR1369" s="111">
        <v>0.23999999999999999</v>
      </c>
      <c r="BS1369" s="112">
        <v>0.16</v>
      </c>
      <c r="BT1369" s="118">
        <f>ROUND(SQRT(BR1369^2+BS1369^2)*1000/(1.73*BR1348),0)</f>
        <v>16</v>
      </c>
      <c r="BU1369" s="111">
        <v>0.25</v>
      </c>
      <c r="BV1369" s="112">
        <v>0.17000000000000001</v>
      </c>
      <c r="BW1369" s="118">
        <f>ROUND(SQRT(BU1369^2+BV1369^2)*1000/(1.73*BU1348),0)</f>
        <v>17</v>
      </c>
      <c r="BX1369" s="111">
        <v>0.23000000000000001</v>
      </c>
      <c r="BY1369" s="112">
        <v>0.14999999999999999</v>
      </c>
      <c r="BZ1369" s="118">
        <f>ROUND(SQRT(BX1369^2+BY1369^2)*1000/(1.73*BX1348),0)</f>
        <v>15</v>
      </c>
      <c r="CA1369" s="43"/>
      <c r="CB1369" s="43"/>
      <c r="CC1369" s="43"/>
      <c r="CD1369" s="43"/>
      <c r="CE1369" s="43"/>
      <c r="CF1369" s="43"/>
      <c r="CG1369" s="43"/>
      <c r="CH1369" s="43"/>
      <c r="CI1369" s="43"/>
      <c r="CJ1369" s="43"/>
      <c r="CK1369" s="43"/>
      <c r="CL1369" s="43"/>
      <c r="CM1369" s="43"/>
      <c r="CN1369" s="43"/>
      <c r="CO1369" s="43"/>
      <c r="CP1369" s="43"/>
      <c r="CQ1369" s="43"/>
      <c r="CR1369" s="43"/>
      <c r="CS1369" s="43"/>
      <c r="CT1369" s="43"/>
      <c r="CU1369" s="43"/>
      <c r="CV1369" s="43"/>
      <c r="CW1369" s="43"/>
      <c r="CX1369" s="43"/>
      <c r="CY1369" s="43"/>
      <c r="CZ1369" s="43"/>
      <c r="DA1369" s="43"/>
      <c r="DB1369" s="43"/>
      <c r="DC1369" s="43"/>
      <c r="DD1369" s="43"/>
      <c r="DE1369" s="43"/>
    </row>
    <row r="1370" s="43" customFormat="1" ht="20.25">
      <c r="A1370" s="66"/>
      <c r="B1370" s="114"/>
      <c r="C1370" s="259" t="s">
        <v>67</v>
      </c>
      <c r="D1370" s="38" t="s">
        <v>38</v>
      </c>
      <c r="E1370" s="117" t="s">
        <v>38</v>
      </c>
      <c r="F1370" s="116">
        <v>10</v>
      </c>
      <c r="G1370" s="111">
        <v>0.11</v>
      </c>
      <c r="H1370" s="112">
        <v>0.070000000000000007</v>
      </c>
      <c r="I1370" s="118">
        <f>ROUND(SQRT(G1370^2+H1370^2)*1000/(1.73*G1348),0)</f>
        <v>7</v>
      </c>
      <c r="J1370" s="111">
        <v>0.11</v>
      </c>
      <c r="K1370" s="112">
        <v>0.070000000000000007</v>
      </c>
      <c r="L1370" s="118">
        <f>ROUND(SQRT(J1370^2+K1370^2)*1000/(1.73*J1348),0)</f>
        <v>7</v>
      </c>
      <c r="M1370" s="111">
        <v>0.11</v>
      </c>
      <c r="N1370" s="112">
        <v>0.070000000000000007</v>
      </c>
      <c r="O1370" s="118">
        <f>ROUND(SQRT(M1370^2+N1370^2)*1000/(1.73*M1348),0)</f>
        <v>7</v>
      </c>
      <c r="P1370" s="111">
        <v>0.11</v>
      </c>
      <c r="Q1370" s="112">
        <v>0.070000000000000007</v>
      </c>
      <c r="R1370" s="118">
        <f>ROUND(SQRT(P1370^2+Q1370^2)*1000/(1.73*P1348),0)</f>
        <v>7</v>
      </c>
      <c r="S1370" s="111">
        <v>0.11</v>
      </c>
      <c r="T1370" s="112">
        <v>0.070000000000000007</v>
      </c>
      <c r="U1370" s="118">
        <f>ROUND(SQRT(S1370^2+T1370^2)*1000/(1.73*S1348),0)</f>
        <v>7</v>
      </c>
      <c r="V1370" s="111">
        <v>0.11</v>
      </c>
      <c r="W1370" s="112">
        <v>0.070000000000000007</v>
      </c>
      <c r="X1370" s="118">
        <f>ROUND(SQRT(V1370^2+W1370^2)*1000/(1.73*V1348),0)</f>
        <v>7</v>
      </c>
      <c r="Y1370" s="111">
        <v>0.17999999999999999</v>
      </c>
      <c r="Z1370" s="112">
        <v>0.12</v>
      </c>
      <c r="AA1370" s="118">
        <v>12</v>
      </c>
      <c r="AB1370" s="111">
        <v>0.20000000000000001</v>
      </c>
      <c r="AC1370" s="112">
        <v>0.13</v>
      </c>
      <c r="AD1370" s="118">
        <f>ROUND(SQRT(AB1370^2+AC1370^2)*1000/(1.73*AB1348),0)</f>
        <v>13</v>
      </c>
      <c r="AE1370" s="111">
        <v>0.20000000000000001</v>
      </c>
      <c r="AF1370" s="112">
        <v>0.13</v>
      </c>
      <c r="AG1370" s="118">
        <f>ROUND(SQRT(AE1370^2+AF1370^2)*1000/(1.73*AE1348),0)</f>
        <v>13</v>
      </c>
      <c r="AH1370" s="111">
        <v>0.20000000000000001</v>
      </c>
      <c r="AI1370" s="112">
        <v>0.13</v>
      </c>
      <c r="AJ1370" s="118">
        <f>ROUND(SQRT(AH1370^2+AI1370^2)*1000/(1.73*AH1348),0)</f>
        <v>13</v>
      </c>
      <c r="AK1370" s="111">
        <v>0.17999999999999999</v>
      </c>
      <c r="AL1370" s="112">
        <v>0.12</v>
      </c>
      <c r="AM1370" s="118">
        <f>ROUND(SQRT(AK1370^2+AL1370^2)*1000/(1.73*AK1348),0)</f>
        <v>12</v>
      </c>
      <c r="AN1370" s="111">
        <v>0.16</v>
      </c>
      <c r="AO1370" s="112">
        <v>0.11</v>
      </c>
      <c r="AP1370" s="118">
        <f>ROUND(SQRT(AN1370^2+AO1370^2)*1000/(1.73*AN1348),0)</f>
        <v>11</v>
      </c>
      <c r="AQ1370" s="111">
        <v>0.17000000000000001</v>
      </c>
      <c r="AR1370" s="112">
        <v>0.11</v>
      </c>
      <c r="AS1370" s="118">
        <f>ROUND(SQRT(AQ1370^2+AR1370^2)*1000/(1.73*AQ1348),0)</f>
        <v>11</v>
      </c>
      <c r="AT1370" s="111">
        <v>0.17000000000000001</v>
      </c>
      <c r="AU1370" s="112">
        <v>0.11</v>
      </c>
      <c r="AV1370" s="118">
        <f>ROUND(SQRT(AT1370^2+AU1370^2)*1000/(1.73*AT1348),0)</f>
        <v>11</v>
      </c>
      <c r="AW1370" s="111">
        <v>0.16</v>
      </c>
      <c r="AX1370" s="112">
        <v>0.11</v>
      </c>
      <c r="AY1370" s="118">
        <f>ROUND(SQRT(AW1370^2+AX1370^2)*1000/(1.73*AW1348),0)</f>
        <v>11</v>
      </c>
      <c r="AZ1370" s="111">
        <v>0.20999999999999999</v>
      </c>
      <c r="BA1370" s="112">
        <v>0.14000000000000001</v>
      </c>
      <c r="BB1370" s="118">
        <f>ROUND(SQRT(AZ1370^2+BA1370^2)*1000/(1.73*AZ1348),0)</f>
        <v>14</v>
      </c>
      <c r="BC1370" s="111">
        <v>0.23000000000000001</v>
      </c>
      <c r="BD1370" s="112">
        <v>0.14999999999999999</v>
      </c>
      <c r="BE1370" s="118">
        <f>ROUND(SQRT(BC1370^2+BD1370^2)*1000/(1.73*BC1348),0)</f>
        <v>15</v>
      </c>
      <c r="BF1370" s="111">
        <v>0.23999999999999999</v>
      </c>
      <c r="BG1370" s="112">
        <v>0.16</v>
      </c>
      <c r="BH1370" s="118">
        <f>ROUND(SQRT(BF1370^2+BG1370^2)*1000/(1.73*BF1348),0)</f>
        <v>16</v>
      </c>
      <c r="BI1370" s="111">
        <v>0.23999999999999999</v>
      </c>
      <c r="BJ1370" s="112">
        <v>0.16</v>
      </c>
      <c r="BK1370" s="118">
        <f>ROUND(SQRT(BI1370^2+BJ1370^2)*1000/(1.73*BI1348),0)</f>
        <v>16</v>
      </c>
      <c r="BL1370" s="111">
        <v>0.23999999999999999</v>
      </c>
      <c r="BM1370" s="112">
        <v>0.16</v>
      </c>
      <c r="BN1370" s="118">
        <f>ROUND(SQRT(BL1370^2+BM1370^2)*1000/(1.73*BL1348),0)</f>
        <v>16</v>
      </c>
      <c r="BO1370" s="111">
        <v>0.23999999999999999</v>
      </c>
      <c r="BP1370" s="112">
        <v>0.16</v>
      </c>
      <c r="BQ1370" s="118">
        <f>ROUND(SQRT(BO1370^2+BP1370^2)*1000/(1.73*BO1348),0)</f>
        <v>16</v>
      </c>
      <c r="BR1370" s="111">
        <v>0.23999999999999999</v>
      </c>
      <c r="BS1370" s="112">
        <v>0.16</v>
      </c>
      <c r="BT1370" s="118">
        <f>ROUND(SQRT(BR1370^2+BS1370^2)*1000/(1.73*BR1348),0)</f>
        <v>16</v>
      </c>
      <c r="BU1370" s="111">
        <v>0.23999999999999999</v>
      </c>
      <c r="BV1370" s="112">
        <v>0.16</v>
      </c>
      <c r="BW1370" s="118">
        <f>ROUND(SQRT(BU1370^2+BV1370^2)*1000/(1.73*BU1348),0)</f>
        <v>16</v>
      </c>
      <c r="BX1370" s="111">
        <v>0.23999999999999999</v>
      </c>
      <c r="BY1370" s="112">
        <v>0.16</v>
      </c>
      <c r="BZ1370" s="118">
        <f>ROUND(SQRT(BX1370^2+BY1370^2)*1000/(1.73*BX1348),0)</f>
        <v>16</v>
      </c>
      <c r="CA1370" s="43"/>
      <c r="CB1370" s="43"/>
      <c r="CC1370" s="43"/>
      <c r="CD1370" s="43"/>
      <c r="CE1370" s="43"/>
      <c r="CF1370" s="43"/>
      <c r="CG1370" s="43"/>
      <c r="CH1370" s="43"/>
      <c r="CI1370" s="43"/>
      <c r="CJ1370" s="43"/>
      <c r="CK1370" s="43"/>
      <c r="CL1370" s="43"/>
      <c r="CM1370" s="43"/>
      <c r="CN1370" s="43"/>
      <c r="CO1370" s="43"/>
      <c r="CP1370" s="43"/>
      <c r="CQ1370" s="43"/>
      <c r="CR1370" s="43"/>
      <c r="CS1370" s="43"/>
      <c r="CT1370" s="43"/>
      <c r="CU1370" s="43"/>
      <c r="CV1370" s="43"/>
      <c r="CW1370" s="43"/>
      <c r="CX1370" s="43"/>
      <c r="CY1370" s="43"/>
      <c r="CZ1370" s="43"/>
      <c r="DA1370" s="43"/>
      <c r="DB1370" s="43"/>
      <c r="DC1370" s="43"/>
      <c r="DD1370" s="43"/>
      <c r="DE1370" s="43"/>
    </row>
    <row r="1371" s="43" customFormat="1" ht="20.25">
      <c r="A1371" s="66"/>
      <c r="B1371" s="114"/>
      <c r="C1371" s="259" t="s">
        <v>405</v>
      </c>
      <c r="D1371" s="38" t="s">
        <v>38</v>
      </c>
      <c r="E1371" s="125" t="s">
        <v>38</v>
      </c>
      <c r="F1371" s="124">
        <v>10</v>
      </c>
      <c r="G1371" s="111">
        <v>0</v>
      </c>
      <c r="H1371" s="112">
        <v>0</v>
      </c>
      <c r="I1371" s="118">
        <f>ROUND(SQRT(G1371^2+H1371^2)*1000/(1.73*G1348),0)</f>
        <v>0</v>
      </c>
      <c r="J1371" s="111">
        <v>0</v>
      </c>
      <c r="K1371" s="112">
        <v>0</v>
      </c>
      <c r="L1371" s="118">
        <f>ROUND(SQRT(J1371^2+K1371^2)*1000/(1.73*J1348),0)</f>
        <v>0</v>
      </c>
      <c r="M1371" s="111">
        <v>0</v>
      </c>
      <c r="N1371" s="112">
        <v>0</v>
      </c>
      <c r="O1371" s="118">
        <f>ROUND(SQRT(M1371^2+N1371^2)*1000/(1.73*M1348),0)</f>
        <v>0</v>
      </c>
      <c r="P1371" s="111">
        <v>0</v>
      </c>
      <c r="Q1371" s="112">
        <v>0</v>
      </c>
      <c r="R1371" s="118">
        <f>ROUND(SQRT(P1371^2+Q1371^2)*1000/(1.73*P1348),0)</f>
        <v>0</v>
      </c>
      <c r="S1371" s="111">
        <v>0</v>
      </c>
      <c r="T1371" s="112">
        <v>0</v>
      </c>
      <c r="U1371" s="118">
        <f>ROUND(SQRT(S1371^2+T1371^2)*1000/(1.73*S1348),0)</f>
        <v>0</v>
      </c>
      <c r="V1371" s="111">
        <v>0</v>
      </c>
      <c r="W1371" s="112">
        <v>0</v>
      </c>
      <c r="X1371" s="118">
        <f>ROUND(SQRT(V1371^2+W1371^2)*1000/(1.73*V1348),0)</f>
        <v>0</v>
      </c>
      <c r="Y1371" s="111">
        <v>0</v>
      </c>
      <c r="Z1371" s="112">
        <v>0</v>
      </c>
      <c r="AA1371" s="118">
        <v>0</v>
      </c>
      <c r="AB1371" s="111">
        <v>0</v>
      </c>
      <c r="AC1371" s="112">
        <v>0</v>
      </c>
      <c r="AD1371" s="118">
        <f>ROUND(SQRT(AB1371^2+AC1371^2)*1000/(1.73*AB1348),0)</f>
        <v>0</v>
      </c>
      <c r="AE1371" s="111">
        <v>0</v>
      </c>
      <c r="AF1371" s="112">
        <v>0</v>
      </c>
      <c r="AG1371" s="118">
        <f>ROUND(SQRT(AE1371^2+AF1371^2)*1000/(1.73*AE1348),0)</f>
        <v>0</v>
      </c>
      <c r="AH1371" s="111">
        <v>0</v>
      </c>
      <c r="AI1371" s="112">
        <v>0</v>
      </c>
      <c r="AJ1371" s="118">
        <f>ROUND(SQRT(AH1371^2+AI1371^2)*1000/(1.73*AH1348),0)</f>
        <v>0</v>
      </c>
      <c r="AK1371" s="111">
        <v>0</v>
      </c>
      <c r="AL1371" s="112">
        <v>0</v>
      </c>
      <c r="AM1371" s="118">
        <f>ROUND(SQRT(AK1371^2+AL1371^2)*1000/(1.73*AK1348),0)</f>
        <v>0</v>
      </c>
      <c r="AN1371" s="111">
        <v>0</v>
      </c>
      <c r="AO1371" s="112">
        <v>0</v>
      </c>
      <c r="AP1371" s="118">
        <f>ROUND(SQRT(AN1371^2+AO1371^2)*1000/(1.73*AN1348),0)</f>
        <v>0</v>
      </c>
      <c r="AQ1371" s="111">
        <v>0</v>
      </c>
      <c r="AR1371" s="112">
        <v>0</v>
      </c>
      <c r="AS1371" s="118">
        <f>ROUND(SQRT(AQ1371^2+AR1371^2)*1000/(1.73*AQ1348),0)</f>
        <v>0</v>
      </c>
      <c r="AT1371" s="111">
        <v>0</v>
      </c>
      <c r="AU1371" s="112">
        <v>0</v>
      </c>
      <c r="AV1371" s="118">
        <f>ROUND(SQRT(AT1371^2+AU1371^2)*1000/(1.73*AT1348),0)</f>
        <v>0</v>
      </c>
      <c r="AW1371" s="111">
        <v>0</v>
      </c>
      <c r="AX1371" s="112">
        <v>0</v>
      </c>
      <c r="AY1371" s="118">
        <f>ROUND(SQRT(AW1371^2+AX1371^2)*1000/(1.73*AW1348),0)</f>
        <v>0</v>
      </c>
      <c r="AZ1371" s="111">
        <v>0</v>
      </c>
      <c r="BA1371" s="112">
        <v>0</v>
      </c>
      <c r="BB1371" s="118">
        <f>ROUND(SQRT(AZ1371^2+BA1371^2)*1000/(1.73*AZ1348),0)</f>
        <v>0</v>
      </c>
      <c r="BC1371" s="111">
        <v>0</v>
      </c>
      <c r="BD1371" s="112">
        <v>0</v>
      </c>
      <c r="BE1371" s="118">
        <f>ROUND(SQRT(BC1371^2+BD1371^2)*1000/(1.73*BC1348),0)</f>
        <v>0</v>
      </c>
      <c r="BF1371" s="111">
        <v>0</v>
      </c>
      <c r="BG1371" s="112">
        <v>0</v>
      </c>
      <c r="BH1371" s="118">
        <f>ROUND(SQRT(BF1371^2+BG1371^2)*1000/(1.73*BF1348),0)</f>
        <v>0</v>
      </c>
      <c r="BI1371" s="111">
        <v>0</v>
      </c>
      <c r="BJ1371" s="112">
        <v>0</v>
      </c>
      <c r="BK1371" s="118">
        <f>ROUND(SQRT(BI1371^2+BJ1371^2)*1000/(1.73*BI1348),0)</f>
        <v>0</v>
      </c>
      <c r="BL1371" s="111">
        <v>0</v>
      </c>
      <c r="BM1371" s="112">
        <v>0</v>
      </c>
      <c r="BN1371" s="118">
        <f>ROUND(SQRT(BL1371^2+BM1371^2)*1000/(1.73*BL1348),0)</f>
        <v>0</v>
      </c>
      <c r="BO1371" s="111">
        <v>0</v>
      </c>
      <c r="BP1371" s="112">
        <v>0</v>
      </c>
      <c r="BQ1371" s="118">
        <f>ROUND(SQRT(BO1371^2+BP1371^2)*1000/(1.73*BO1348),0)</f>
        <v>0</v>
      </c>
      <c r="BR1371" s="111">
        <v>0</v>
      </c>
      <c r="BS1371" s="112">
        <v>0</v>
      </c>
      <c r="BT1371" s="118">
        <f>ROUND(SQRT(BR1371^2+BS1371^2)*1000/(1.73*BR1348),0)</f>
        <v>0</v>
      </c>
      <c r="BU1371" s="111">
        <v>0</v>
      </c>
      <c r="BV1371" s="112">
        <v>0</v>
      </c>
      <c r="BW1371" s="118">
        <f>ROUND(SQRT(BU1371^2+BV1371^2)*1000/(1.73*BU1348),0)</f>
        <v>0</v>
      </c>
      <c r="BX1371" s="111">
        <v>0</v>
      </c>
      <c r="BY1371" s="112">
        <v>0</v>
      </c>
      <c r="BZ1371" s="118">
        <f>ROUND(SQRT(BX1371^2+BY1371^2)*1000/(1.73*BX1348),0)</f>
        <v>0</v>
      </c>
      <c r="CA1371" s="43"/>
      <c r="CB1371" s="43"/>
      <c r="CC1371" s="43"/>
      <c r="CD1371" s="43"/>
      <c r="CE1371" s="43"/>
      <c r="CF1371" s="43"/>
      <c r="CG1371" s="43"/>
      <c r="CH1371" s="43"/>
      <c r="CI1371" s="43"/>
      <c r="CJ1371" s="43"/>
      <c r="CK1371" s="43"/>
      <c r="CL1371" s="43"/>
      <c r="CM1371" s="43"/>
      <c r="CN1371" s="43"/>
      <c r="CO1371" s="43"/>
      <c r="CP1371" s="43"/>
      <c r="CQ1371" s="43"/>
      <c r="CR1371" s="43"/>
      <c r="CS1371" s="43"/>
      <c r="CT1371" s="43"/>
      <c r="CU1371" s="43"/>
      <c r="CV1371" s="43"/>
      <c r="CW1371" s="43"/>
      <c r="CX1371" s="43"/>
      <c r="CY1371" s="43"/>
      <c r="CZ1371" s="43"/>
      <c r="DA1371" s="43"/>
      <c r="DB1371" s="43"/>
      <c r="DC1371" s="43"/>
      <c r="DD1371" s="43"/>
      <c r="DE1371" s="43"/>
    </row>
    <row r="1372" s="43" customFormat="1" ht="21">
      <c r="A1372" s="66"/>
      <c r="B1372" s="114"/>
      <c r="C1372" s="315" t="s">
        <v>95</v>
      </c>
      <c r="D1372" s="38" t="s">
        <v>38</v>
      </c>
      <c r="E1372" s="125" t="s">
        <v>38</v>
      </c>
      <c r="F1372" s="124">
        <v>10</v>
      </c>
      <c r="G1372" s="111">
        <v>0</v>
      </c>
      <c r="H1372" s="112">
        <v>0</v>
      </c>
      <c r="I1372" s="118">
        <f>ROUND(SQRT(G1372^2+H1372^2)*1000/(1.73*G1348),0)</f>
        <v>0</v>
      </c>
      <c r="J1372" s="111">
        <v>0</v>
      </c>
      <c r="K1372" s="112">
        <v>0</v>
      </c>
      <c r="L1372" s="118">
        <f>ROUND(SQRT(J1372^2+K1372^2)*1000/(1.73*J1348),0)</f>
        <v>0</v>
      </c>
      <c r="M1372" s="111">
        <v>0</v>
      </c>
      <c r="N1372" s="112">
        <v>0</v>
      </c>
      <c r="O1372" s="118">
        <f>ROUND(SQRT(M1372^2+N1372^2)*1000/(1.73*M1348),0)</f>
        <v>0</v>
      </c>
      <c r="P1372" s="111">
        <v>0</v>
      </c>
      <c r="Q1372" s="112">
        <v>0</v>
      </c>
      <c r="R1372" s="118">
        <f>ROUND(SQRT(P1372^2+Q1372^2)*1000/(1.73*P1348),0)</f>
        <v>0</v>
      </c>
      <c r="S1372" s="111">
        <v>0</v>
      </c>
      <c r="T1372" s="112">
        <v>0</v>
      </c>
      <c r="U1372" s="118">
        <f>ROUND(SQRT(S1372^2+T1372^2)*1000/(1.73*S1348),0)</f>
        <v>0</v>
      </c>
      <c r="V1372" s="111">
        <v>0</v>
      </c>
      <c r="W1372" s="112">
        <v>0</v>
      </c>
      <c r="X1372" s="118">
        <f>ROUND(SQRT(V1372^2+W1372^2)*1000/(1.73*V1348),0)</f>
        <v>0</v>
      </c>
      <c r="Y1372" s="111">
        <v>0</v>
      </c>
      <c r="Z1372" s="112">
        <v>0</v>
      </c>
      <c r="AA1372" s="118">
        <v>0</v>
      </c>
      <c r="AB1372" s="111">
        <v>0</v>
      </c>
      <c r="AC1372" s="112">
        <v>0</v>
      </c>
      <c r="AD1372" s="118">
        <f>ROUND(SQRT(AB1372^2+AC1372^2)*1000/(1.73*AB1348),0)</f>
        <v>0</v>
      </c>
      <c r="AE1372" s="111">
        <v>0</v>
      </c>
      <c r="AF1372" s="112">
        <v>0</v>
      </c>
      <c r="AG1372" s="118">
        <f>ROUND(SQRT(AE1372^2+AF1372^2)*1000/(1.73*AE1348),0)</f>
        <v>0</v>
      </c>
      <c r="AH1372" s="111">
        <v>0</v>
      </c>
      <c r="AI1372" s="112">
        <v>0</v>
      </c>
      <c r="AJ1372" s="118">
        <f>ROUND(SQRT(AH1372^2+AI1372^2)*1000/(1.73*AH1348),0)</f>
        <v>0</v>
      </c>
      <c r="AK1372" s="111">
        <v>0</v>
      </c>
      <c r="AL1372" s="112">
        <v>0</v>
      </c>
      <c r="AM1372" s="118">
        <f>ROUND(SQRT(AK1372^2+AL1372^2)*1000/(1.73*AK1348),0)</f>
        <v>0</v>
      </c>
      <c r="AN1372" s="111">
        <v>0</v>
      </c>
      <c r="AO1372" s="112">
        <v>0</v>
      </c>
      <c r="AP1372" s="118">
        <f>ROUND(SQRT(AN1372^2+AO1372^2)*1000/(1.73*AN1348),0)</f>
        <v>0</v>
      </c>
      <c r="AQ1372" s="111">
        <v>0</v>
      </c>
      <c r="AR1372" s="112">
        <v>0</v>
      </c>
      <c r="AS1372" s="118">
        <f>ROUND(SQRT(AQ1372^2+AR1372^2)*1000/(1.73*AQ1348),0)</f>
        <v>0</v>
      </c>
      <c r="AT1372" s="111">
        <v>0</v>
      </c>
      <c r="AU1372" s="112">
        <v>0</v>
      </c>
      <c r="AV1372" s="118">
        <f>ROUND(SQRT(AT1372^2+AU1372^2)*1000/(1.73*AT1348),0)</f>
        <v>0</v>
      </c>
      <c r="AW1372" s="111">
        <v>0</v>
      </c>
      <c r="AX1372" s="112">
        <v>0</v>
      </c>
      <c r="AY1372" s="118">
        <f>ROUND(SQRT(AW1372^2+AX1372^2)*1000/(1.73*AW1348),0)</f>
        <v>0</v>
      </c>
      <c r="AZ1372" s="111">
        <v>0</v>
      </c>
      <c r="BA1372" s="112">
        <v>0</v>
      </c>
      <c r="BB1372" s="118">
        <f>ROUND(SQRT(AZ1372^2+BA1372^2)*1000/(1.73*AZ1348),0)</f>
        <v>0</v>
      </c>
      <c r="BC1372" s="111">
        <v>0</v>
      </c>
      <c r="BD1372" s="112">
        <v>0</v>
      </c>
      <c r="BE1372" s="118">
        <f>ROUND(SQRT(BC1372^2+BD1372^2)*1000/(1.73*BC1348),0)</f>
        <v>0</v>
      </c>
      <c r="BF1372" s="111">
        <v>0</v>
      </c>
      <c r="BG1372" s="112">
        <v>0</v>
      </c>
      <c r="BH1372" s="118">
        <f>ROUND(SQRT(BF1372^2+BG1372^2)*1000/(1.73*BF1348),0)</f>
        <v>0</v>
      </c>
      <c r="BI1372" s="111">
        <v>0</v>
      </c>
      <c r="BJ1372" s="112">
        <v>0</v>
      </c>
      <c r="BK1372" s="118">
        <f>ROUND(SQRT(BI1372^2+BJ1372^2)*1000/(1.73*BI1348),0)</f>
        <v>0</v>
      </c>
      <c r="BL1372" s="111">
        <v>0</v>
      </c>
      <c r="BM1372" s="112">
        <v>0</v>
      </c>
      <c r="BN1372" s="118">
        <f>ROUND(SQRT(BL1372^2+BM1372^2)*1000/(1.73*BL1348),0)</f>
        <v>0</v>
      </c>
      <c r="BO1372" s="111">
        <v>0</v>
      </c>
      <c r="BP1372" s="112">
        <v>0</v>
      </c>
      <c r="BQ1372" s="118">
        <f>ROUND(SQRT(BO1372^2+BP1372^2)*1000/(1.73*BO1348),0)</f>
        <v>0</v>
      </c>
      <c r="BR1372" s="111">
        <v>0</v>
      </c>
      <c r="BS1372" s="112">
        <v>0</v>
      </c>
      <c r="BT1372" s="118">
        <f>ROUND(SQRT(BR1372^2+BS1372^2)*1000/(1.73*BR1348),0)</f>
        <v>0</v>
      </c>
      <c r="BU1372" s="111">
        <v>0</v>
      </c>
      <c r="BV1372" s="112">
        <v>0</v>
      </c>
      <c r="BW1372" s="118">
        <f>ROUND(SQRT(BU1372^2+BV1372^2)*1000/(1.73*BU1348),0)</f>
        <v>0</v>
      </c>
      <c r="BX1372" s="111">
        <v>0</v>
      </c>
      <c r="BY1372" s="112">
        <v>0</v>
      </c>
      <c r="BZ1372" s="118">
        <f>ROUND(SQRT(BX1372^2+BY1372^2)*1000/(1.73*BX1348),0)</f>
        <v>0</v>
      </c>
      <c r="CA1372" s="43"/>
      <c r="CB1372" s="43"/>
      <c r="CC1372" s="43"/>
      <c r="CD1372" s="43"/>
      <c r="CE1372" s="43"/>
      <c r="CF1372" s="43"/>
      <c r="CG1372" s="43"/>
      <c r="CH1372" s="43"/>
      <c r="CI1372" s="43"/>
      <c r="CJ1372" s="43"/>
      <c r="CK1372" s="43"/>
      <c r="CL1372" s="43"/>
      <c r="CM1372" s="43"/>
      <c r="CN1372" s="43"/>
      <c r="CO1372" s="43"/>
      <c r="CP1372" s="43"/>
      <c r="CQ1372" s="43"/>
      <c r="CR1372" s="43"/>
      <c r="CS1372" s="43"/>
      <c r="CT1372" s="43"/>
      <c r="CU1372" s="43"/>
      <c r="CV1372" s="43"/>
      <c r="CW1372" s="43"/>
      <c r="CX1372" s="43"/>
      <c r="CY1372" s="43"/>
      <c r="CZ1372" s="43"/>
      <c r="DA1372" s="43"/>
      <c r="DB1372" s="43"/>
      <c r="DC1372" s="43"/>
      <c r="DD1372" s="43"/>
      <c r="DE1372" s="43"/>
    </row>
    <row r="1373" s="164" customFormat="1" ht="19.5" customHeight="1">
      <c r="A1373" s="66"/>
      <c r="B1373" s="165" t="s">
        <v>133</v>
      </c>
      <c r="C1373" s="166" t="s">
        <v>134</v>
      </c>
      <c r="D1373" s="128"/>
      <c r="E1373" s="128"/>
      <c r="F1373" s="128"/>
      <c r="G1373" s="220">
        <f>G1329+G1334</f>
        <v>9.6799999999999997</v>
      </c>
      <c r="H1373" s="221">
        <f>H1329+H1334</f>
        <v>6.4400000000000004</v>
      </c>
      <c r="I1373" s="222"/>
      <c r="J1373" s="220">
        <f>J1329+J1334</f>
        <v>9.2599999999999998</v>
      </c>
      <c r="K1373" s="221">
        <f>K1329+K1334</f>
        <v>6.1699999999999999</v>
      </c>
      <c r="L1373" s="222"/>
      <c r="M1373" s="220">
        <f>M1329+M1334</f>
        <v>9.0299999999999994</v>
      </c>
      <c r="N1373" s="221">
        <f>N1329+N1334</f>
        <v>6</v>
      </c>
      <c r="O1373" s="222"/>
      <c r="P1373" s="220">
        <f>P1329+P1334</f>
        <v>8.9100000000000001</v>
      </c>
      <c r="Q1373" s="221">
        <f>Q1329+Q1334</f>
        <v>5.9400000000000004</v>
      </c>
      <c r="R1373" s="222"/>
      <c r="S1373" s="220">
        <f>S1329+S1334</f>
        <v>8.1300000000000008</v>
      </c>
      <c r="T1373" s="221">
        <f>T1329+T1334</f>
        <v>5.4000000000000004</v>
      </c>
      <c r="U1373" s="222"/>
      <c r="V1373" s="220">
        <f>V1329+V1334</f>
        <v>9.0399999999999991</v>
      </c>
      <c r="W1373" s="221">
        <f>W1329+W1334</f>
        <v>6.0099999999999998</v>
      </c>
      <c r="X1373" s="222"/>
      <c r="Y1373" s="220">
        <f>Y1329+Y1334</f>
        <v>9.3399999999999999</v>
      </c>
      <c r="Z1373" s="221">
        <f>Z1329+Z1334</f>
        <v>6.21</v>
      </c>
      <c r="AA1373" s="222"/>
      <c r="AB1373" s="220">
        <f>AB1329+AB1334</f>
        <v>10.07</v>
      </c>
      <c r="AC1373" s="221">
        <f>AC1329+AC1334</f>
        <v>6.7000000000000002</v>
      </c>
      <c r="AD1373" s="222"/>
      <c r="AE1373" s="220">
        <f>AE1329+AE1334</f>
        <v>10.460000000000001</v>
      </c>
      <c r="AF1373" s="221">
        <f>AF1329+AF1334</f>
        <v>6.96</v>
      </c>
      <c r="AG1373" s="222"/>
      <c r="AH1373" s="220">
        <f>AH1329+AH1334</f>
        <v>10.67</v>
      </c>
      <c r="AI1373" s="221">
        <f>AI1329+AI1334</f>
        <v>7.0999999999999996</v>
      </c>
      <c r="AJ1373" s="222"/>
      <c r="AK1373" s="220">
        <f>AK1329+AK1334</f>
        <v>10.15</v>
      </c>
      <c r="AL1373" s="221">
        <f>AL1329+AL1334</f>
        <v>6.75</v>
      </c>
      <c r="AM1373" s="222"/>
      <c r="AN1373" s="220">
        <f>AN1329+AN1334</f>
        <v>10.630000000000001</v>
      </c>
      <c r="AO1373" s="221">
        <f>AO1329+AO1334</f>
        <v>7.0800000000000001</v>
      </c>
      <c r="AP1373" s="222"/>
      <c r="AQ1373" s="220">
        <f>AQ1329+AQ1334</f>
        <v>10.51</v>
      </c>
      <c r="AR1373" s="221">
        <f>AR1329+AR1334</f>
        <v>6.9800000000000004</v>
      </c>
      <c r="AS1373" s="222"/>
      <c r="AT1373" s="220">
        <f>AT1329+AT1334</f>
        <v>10.23</v>
      </c>
      <c r="AU1373" s="221">
        <f>AU1329+AU1334</f>
        <v>6.7999999999999998</v>
      </c>
      <c r="AV1373" s="222"/>
      <c r="AW1373" s="220">
        <f>AW1329+AW1334</f>
        <v>10.470000000000001</v>
      </c>
      <c r="AX1373" s="221">
        <f>AX1329+AX1334</f>
        <v>6.9900000000000002</v>
      </c>
      <c r="AY1373" s="222"/>
      <c r="AZ1373" s="220">
        <f>AZ1329+AZ1334</f>
        <v>9.9100000000000001</v>
      </c>
      <c r="BA1373" s="221">
        <f>BA1329+BA1334</f>
        <v>6.5899999999999999</v>
      </c>
      <c r="BB1373" s="222"/>
      <c r="BC1373" s="220">
        <f>BC1329+BC1334</f>
        <v>10.68</v>
      </c>
      <c r="BD1373" s="221">
        <f>BD1329+BD1334</f>
        <v>7.0899999999999999</v>
      </c>
      <c r="BE1373" s="222"/>
      <c r="BF1373" s="220">
        <f>BF1329+BF1334</f>
        <v>11.210000000000001</v>
      </c>
      <c r="BG1373" s="221">
        <f>BG1329+BG1334</f>
        <v>7.46</v>
      </c>
      <c r="BH1373" s="222"/>
      <c r="BI1373" s="220">
        <f>BI1329+BI1334</f>
        <v>11.130000000000001</v>
      </c>
      <c r="BJ1373" s="221">
        <f>BJ1329+BJ1334</f>
        <v>7.4100000000000001</v>
      </c>
      <c r="BK1373" s="222"/>
      <c r="BL1373" s="220">
        <f>BL1329+BL1334</f>
        <v>11.789999999999999</v>
      </c>
      <c r="BM1373" s="221">
        <f>BM1329+BM1334</f>
        <v>7.8499999999999996</v>
      </c>
      <c r="BN1373" s="222"/>
      <c r="BO1373" s="220">
        <f>BO1329+BO1334</f>
        <v>11.92</v>
      </c>
      <c r="BP1373" s="221">
        <f>BP1329+BP1334</f>
        <v>7.9400000000000004</v>
      </c>
      <c r="BQ1373" s="222"/>
      <c r="BR1373" s="220">
        <f>BR1329+BR1334</f>
        <v>11.84</v>
      </c>
      <c r="BS1373" s="221">
        <f>BS1329+BS1334</f>
        <v>7.8700000000000001</v>
      </c>
      <c r="BT1373" s="222"/>
      <c r="BU1373" s="220">
        <f>BU1329+BU1334</f>
        <v>11.56</v>
      </c>
      <c r="BV1373" s="221">
        <f>BV1329+BV1334</f>
        <v>7.7000000000000002</v>
      </c>
      <c r="BW1373" s="222"/>
      <c r="BX1373" s="220">
        <f>BX1329+BX1334</f>
        <v>10.98</v>
      </c>
      <c r="BY1373" s="221">
        <f>BY1329+BY1334</f>
        <v>7.2999999999999998</v>
      </c>
      <c r="BZ1373" s="222"/>
      <c r="CA1373" s="164"/>
      <c r="CB1373" s="164"/>
      <c r="CC1373" s="164"/>
      <c r="CD1373" s="164"/>
      <c r="CE1373" s="164"/>
      <c r="CF1373" s="164"/>
      <c r="CG1373" s="164"/>
      <c r="CH1373" s="164"/>
      <c r="CI1373" s="164"/>
      <c r="CJ1373" s="164"/>
      <c r="CK1373" s="164"/>
      <c r="CL1373" s="164"/>
      <c r="CM1373" s="164"/>
      <c r="CN1373" s="164"/>
      <c r="CO1373" s="164"/>
      <c r="CP1373" s="164"/>
      <c r="CQ1373" s="164"/>
      <c r="CR1373" s="164"/>
      <c r="CS1373" s="164"/>
      <c r="CT1373" s="164"/>
      <c r="CU1373" s="164"/>
      <c r="CV1373" s="164"/>
      <c r="CW1373" s="164"/>
      <c r="CX1373" s="164"/>
      <c r="CY1373" s="164"/>
      <c r="CZ1373" s="164"/>
      <c r="DA1373" s="164"/>
      <c r="DB1373" s="164"/>
      <c r="DC1373" s="164"/>
      <c r="DD1373" s="164"/>
      <c r="DE1373" s="164"/>
    </row>
    <row r="1374" s="164" customFormat="1" ht="19.5" customHeight="1">
      <c r="A1374" s="66"/>
      <c r="B1374" s="170"/>
      <c r="C1374" s="171" t="s">
        <v>135</v>
      </c>
      <c r="D1374" s="117"/>
      <c r="E1374" s="117"/>
      <c r="F1374" s="117"/>
      <c r="G1374" s="223">
        <f>G1339+G1340+G1341+G1342</f>
        <v>9.6799999999999997</v>
      </c>
      <c r="H1374" s="224">
        <f>H1339+H1340+H1341+H1342</f>
        <v>6.4299999999999997</v>
      </c>
      <c r="I1374" s="225"/>
      <c r="J1374" s="223">
        <f>J1339+J1340+J1341+J1342</f>
        <v>9.2599999999999998</v>
      </c>
      <c r="K1374" s="224">
        <f>K1339+K1340+K1341+K1342</f>
        <v>6.1600000000000001</v>
      </c>
      <c r="L1374" s="225"/>
      <c r="M1374" s="223">
        <f>M1339+M1340+M1341+M1342</f>
        <v>9.0299999999999994</v>
      </c>
      <c r="N1374" s="224">
        <f>N1339+N1340+N1341+N1342</f>
        <v>6</v>
      </c>
      <c r="O1374" s="225"/>
      <c r="P1374" s="223">
        <f>P1339+P1340+P1341+P1342</f>
        <v>8.9100000000000001</v>
      </c>
      <c r="Q1374" s="224">
        <f>Q1339+Q1340+Q1341+Q1342</f>
        <v>5.9400000000000004</v>
      </c>
      <c r="R1374" s="225"/>
      <c r="S1374" s="223">
        <f>S1339+S1340+S1341+S1342</f>
        <v>8.1300000000000008</v>
      </c>
      <c r="T1374" s="224">
        <f>T1339+T1340+T1341+T1342</f>
        <v>5.4100000000000001</v>
      </c>
      <c r="U1374" s="225"/>
      <c r="V1374" s="223">
        <f>V1339+V1340+V1341+V1342</f>
        <v>9.0399999999999991</v>
      </c>
      <c r="W1374" s="224">
        <f>W1339+W1340+W1341+W1342</f>
        <v>6.0099999999999998</v>
      </c>
      <c r="X1374" s="225"/>
      <c r="Y1374" s="223">
        <f>Y1339+Y1340+Y1341+Y1342</f>
        <v>9.3399999999999999</v>
      </c>
      <c r="Z1374" s="224">
        <f>Z1339+Z1340+Z1341+Z1342</f>
        <v>6.21</v>
      </c>
      <c r="AA1374" s="225"/>
      <c r="AB1374" s="223">
        <f>AB1339+AB1340+AB1341+AB1342</f>
        <v>10.07</v>
      </c>
      <c r="AC1374" s="224">
        <f>AC1339+AC1340+AC1341+AC1342</f>
        <v>6.7000000000000002</v>
      </c>
      <c r="AD1374" s="225"/>
      <c r="AE1374" s="223">
        <f>AE1339+AE1340+AE1341+AE1342</f>
        <v>10.460000000000001</v>
      </c>
      <c r="AF1374" s="224">
        <f>AF1339+AF1340+AF1341+AF1342</f>
        <v>6.9500000000000002</v>
      </c>
      <c r="AG1374" s="225"/>
      <c r="AH1374" s="223">
        <f>AH1339+AH1340+AH1341+AH1342</f>
        <v>10.67</v>
      </c>
      <c r="AI1374" s="224">
        <f>AI1339+AI1340+AI1341+AI1342</f>
        <v>7.0999999999999996</v>
      </c>
      <c r="AJ1374" s="225"/>
      <c r="AK1374" s="223">
        <f>AK1339+AK1340+AK1341+AK1342</f>
        <v>10.15</v>
      </c>
      <c r="AL1374" s="224">
        <f>AL1339+AL1340+AL1341+AL1342</f>
        <v>6.75</v>
      </c>
      <c r="AM1374" s="225"/>
      <c r="AN1374" s="223">
        <f>AN1339+AN1340+AN1341+AN1342</f>
        <v>10.630000000000001</v>
      </c>
      <c r="AO1374" s="224">
        <f>AO1339+AO1340+AO1341+AO1342</f>
        <v>7.0700000000000003</v>
      </c>
      <c r="AP1374" s="225"/>
      <c r="AQ1374" s="223">
        <f>AQ1339+AQ1340+AQ1341+AQ1342</f>
        <v>10.51</v>
      </c>
      <c r="AR1374" s="224">
        <f>AR1339+AR1340+AR1341+AR1342</f>
        <v>6.9900000000000002</v>
      </c>
      <c r="AS1374" s="225"/>
      <c r="AT1374" s="223">
        <f>AT1339+AT1340+AT1341+AT1342</f>
        <v>10.23</v>
      </c>
      <c r="AU1374" s="224">
        <f>AU1339+AU1340+AU1341+AU1342</f>
        <v>6.7999999999999998</v>
      </c>
      <c r="AV1374" s="225"/>
      <c r="AW1374" s="223">
        <f>AW1339+AW1340+AW1341+AW1342</f>
        <v>10.470000000000001</v>
      </c>
      <c r="AX1374" s="224">
        <f>AX1339+AX1340+AX1341+AX1342</f>
        <v>6.9699999999999998</v>
      </c>
      <c r="AY1374" s="225"/>
      <c r="AZ1374" s="223">
        <f>AZ1339+AZ1340+AZ1341+AZ1342</f>
        <v>9.9100000000000001</v>
      </c>
      <c r="BA1374" s="224">
        <f>BA1339+BA1340+BA1341+BA1342</f>
        <v>6.5999999999999996</v>
      </c>
      <c r="BB1374" s="225"/>
      <c r="BC1374" s="223">
        <f>BC1339+BC1340+BC1341+BC1342</f>
        <v>10.68</v>
      </c>
      <c r="BD1374" s="224">
        <f>BD1339+BD1340+BD1341+BD1342</f>
        <v>7.0999999999999996</v>
      </c>
      <c r="BE1374" s="225"/>
      <c r="BF1374" s="223">
        <f>BF1339+BF1340+BF1341+BF1342</f>
        <v>11.210000000000001</v>
      </c>
      <c r="BG1374" s="224">
        <f>BG1339+BG1340+BG1341+BG1342</f>
        <v>7.4699999999999998</v>
      </c>
      <c r="BH1374" s="225"/>
      <c r="BI1374" s="223">
        <f>BI1339+BI1340+BI1341+BI1342</f>
        <v>11.130000000000001</v>
      </c>
      <c r="BJ1374" s="224">
        <f>BJ1339+BJ1340+BJ1341+BJ1342</f>
        <v>7.4100000000000001</v>
      </c>
      <c r="BK1374" s="225"/>
      <c r="BL1374" s="223">
        <f>BL1339+BL1340+BL1341+BL1342</f>
        <v>11.789999999999999</v>
      </c>
      <c r="BM1374" s="224">
        <f>BM1339+BM1340+BM1341+BM1342</f>
        <v>7.8399999999999999</v>
      </c>
      <c r="BN1374" s="225"/>
      <c r="BO1374" s="223">
        <f>BO1339+BO1340+BO1341+BO1342</f>
        <v>11.92</v>
      </c>
      <c r="BP1374" s="224">
        <f>BP1339+BP1340+BP1341+BP1342</f>
        <v>7.9299999999999997</v>
      </c>
      <c r="BQ1374" s="225"/>
      <c r="BR1374" s="223">
        <f>BR1339+BR1340+BR1341+BR1342</f>
        <v>11.84</v>
      </c>
      <c r="BS1374" s="224">
        <f>BS1339+BS1340+BS1341+BS1342</f>
        <v>7.8700000000000001</v>
      </c>
      <c r="BT1374" s="225"/>
      <c r="BU1374" s="223">
        <f>BU1339+BU1340+BU1341+BU1342</f>
        <v>11.56</v>
      </c>
      <c r="BV1374" s="224">
        <f>BV1339+BV1340+BV1341+BV1342</f>
        <v>7.6900000000000004</v>
      </c>
      <c r="BW1374" s="225"/>
      <c r="BX1374" s="223">
        <f>BX1339+BX1340+BX1341+BX1342</f>
        <v>10.98</v>
      </c>
      <c r="BY1374" s="224">
        <f>BY1339+BY1340+BY1341+BY1342</f>
        <v>7.2999999999999998</v>
      </c>
      <c r="BZ1374" s="225"/>
      <c r="CA1374" s="164"/>
      <c r="CB1374" s="164"/>
      <c r="CC1374" s="164"/>
      <c r="CD1374" s="164"/>
      <c r="CE1374" s="164"/>
      <c r="CF1374" s="164"/>
      <c r="CG1374" s="164"/>
      <c r="CH1374" s="164"/>
      <c r="CI1374" s="164"/>
      <c r="CJ1374" s="164"/>
      <c r="CK1374" s="164"/>
      <c r="CL1374" s="164"/>
      <c r="CM1374" s="164"/>
      <c r="CN1374" s="164"/>
      <c r="CO1374" s="164"/>
      <c r="CP1374" s="164"/>
      <c r="CQ1374" s="164"/>
      <c r="CR1374" s="164"/>
      <c r="CS1374" s="164"/>
      <c r="CT1374" s="164"/>
      <c r="CU1374" s="164"/>
      <c r="CV1374" s="164"/>
      <c r="CW1374" s="164"/>
      <c r="CX1374" s="164"/>
      <c r="CY1374" s="164"/>
      <c r="CZ1374" s="164"/>
      <c r="DA1374" s="164"/>
      <c r="DB1374" s="164"/>
      <c r="DC1374" s="164"/>
      <c r="DD1374" s="164"/>
      <c r="DE1374" s="164"/>
    </row>
    <row r="1375" s="164" customFormat="1" ht="20.25" customHeight="1">
      <c r="A1375" s="66"/>
      <c r="B1375" s="175"/>
      <c r="C1375" s="176" t="s">
        <v>136</v>
      </c>
      <c r="D1375" s="177"/>
      <c r="E1375" s="178"/>
      <c r="F1375" s="178"/>
      <c r="G1375" s="341">
        <f>(G1373-G1374)/G1373*100</f>
        <v>0</v>
      </c>
      <c r="H1375" s="294">
        <f>(H1373-H1374)/H1373*100</f>
        <v>0.16</v>
      </c>
      <c r="I1375" s="343"/>
      <c r="J1375" s="341">
        <f>(J1373-J1374)/J1373*100</f>
        <v>0</v>
      </c>
      <c r="K1375" s="294">
        <f>(K1373-K1374)/K1373*100</f>
        <v>0.16</v>
      </c>
      <c r="L1375" s="343"/>
      <c r="M1375" s="341">
        <f>(M1373-M1374)/M1373*100</f>
        <v>0</v>
      </c>
      <c r="N1375" s="294">
        <f>(N1373-N1374)/N1373*100</f>
        <v>0</v>
      </c>
      <c r="O1375" s="343"/>
      <c r="P1375" s="341">
        <f>(P1373-P1374)/P1373*100</f>
        <v>0</v>
      </c>
      <c r="Q1375" s="294">
        <f>(Q1373-Q1374)/Q1373*100</f>
        <v>0</v>
      </c>
      <c r="R1375" s="343"/>
      <c r="S1375" s="341">
        <f>(S1373-S1374)/S1373*100</f>
        <v>0</v>
      </c>
      <c r="T1375" s="294">
        <f>(T1373-T1374)/T1373*100</f>
        <v>-0.19</v>
      </c>
      <c r="U1375" s="343"/>
      <c r="V1375" s="341">
        <f>(V1373-V1374)/V1373*100</f>
        <v>0</v>
      </c>
      <c r="W1375" s="294">
        <f>(W1373-W1374)/W1373*100</f>
        <v>0</v>
      </c>
      <c r="X1375" s="343"/>
      <c r="Y1375" s="341">
        <f>(Y1373-Y1374)/Y1373*100</f>
        <v>0</v>
      </c>
      <c r="Z1375" s="294">
        <f>(Z1373-Z1374)/Z1373*100</f>
        <v>0</v>
      </c>
      <c r="AA1375" s="343"/>
      <c r="AB1375" s="341">
        <f>(AB1373-AB1374)/AB1373*100</f>
        <v>0</v>
      </c>
      <c r="AC1375" s="294">
        <f>(AC1373-AC1374)/AC1373*100</f>
        <v>0</v>
      </c>
      <c r="AD1375" s="343"/>
      <c r="AE1375" s="341">
        <f>(AE1373-AE1374)/AE1373*100</f>
        <v>0</v>
      </c>
      <c r="AF1375" s="294">
        <f>(AF1373-AF1374)/AF1373*100</f>
        <v>0.14000000000000001</v>
      </c>
      <c r="AG1375" s="343"/>
      <c r="AH1375" s="341">
        <f>(AH1373-AH1374)/AH1373*100</f>
        <v>0</v>
      </c>
      <c r="AI1375" s="294">
        <f>(AI1373-AI1374)/AI1373*100</f>
        <v>0</v>
      </c>
      <c r="AJ1375" s="343"/>
      <c r="AK1375" s="341">
        <f>(AK1373-AK1374)/AK1373*100</f>
        <v>0</v>
      </c>
      <c r="AL1375" s="294">
        <f>(AL1373-AL1374)/AL1373*100</f>
        <v>0</v>
      </c>
      <c r="AM1375" s="343"/>
      <c r="AN1375" s="341">
        <f>(AN1373-AN1374)/AN1373*100</f>
        <v>0</v>
      </c>
      <c r="AO1375" s="294">
        <f>(AO1373-AO1374)/AO1373*100</f>
        <v>0.14000000000000001</v>
      </c>
      <c r="AP1375" s="343"/>
      <c r="AQ1375" s="341">
        <f>(AQ1373-AQ1374)/AQ1373*100</f>
        <v>0</v>
      </c>
      <c r="AR1375" s="294">
        <f>(AR1373-AR1374)/AR1373*100</f>
        <v>-0.14000000000000001</v>
      </c>
      <c r="AS1375" s="343"/>
      <c r="AT1375" s="341">
        <f>(AT1373-AT1374)/AT1373*100</f>
        <v>0</v>
      </c>
      <c r="AU1375" s="294">
        <f>(AU1373-AU1374)/AU1373*100</f>
        <v>0</v>
      </c>
      <c r="AV1375" s="343"/>
      <c r="AW1375" s="341">
        <f>(AW1373-AW1374)/AW1373*100</f>
        <v>0</v>
      </c>
      <c r="AX1375" s="294">
        <f>(AX1373-AX1374)/AX1373*100</f>
        <v>0.28999999999999998</v>
      </c>
      <c r="AY1375" s="343"/>
      <c r="AZ1375" s="341">
        <f>(AZ1373-AZ1374)/AZ1373*100</f>
        <v>0</v>
      </c>
      <c r="BA1375" s="294">
        <f>(BA1373-BA1374)/BA1373*100</f>
        <v>-0.14999999999999999</v>
      </c>
      <c r="BB1375" s="343"/>
      <c r="BC1375" s="341">
        <f>(BC1373-BC1374)/BC1373*100</f>
        <v>0</v>
      </c>
      <c r="BD1375" s="294">
        <f>(BD1373-BD1374)/BD1373*100</f>
        <v>-0.14000000000000001</v>
      </c>
      <c r="BE1375" s="343"/>
      <c r="BF1375" s="341">
        <f>(BF1373-BF1374)/BF1373*100</f>
        <v>0</v>
      </c>
      <c r="BG1375" s="294">
        <f>(BG1373-BG1374)/BG1373*100</f>
        <v>-0.13</v>
      </c>
      <c r="BH1375" s="343"/>
      <c r="BI1375" s="341">
        <f>(BI1373-BI1374)/BI1373*100</f>
        <v>0</v>
      </c>
      <c r="BJ1375" s="294">
        <f>(BJ1373-BJ1374)/BJ1373*100</f>
        <v>0</v>
      </c>
      <c r="BK1375" s="343"/>
      <c r="BL1375" s="341">
        <f>(BL1373-BL1374)/BL1373*100</f>
        <v>0</v>
      </c>
      <c r="BM1375" s="294">
        <f>(BM1373-BM1374)/BM1373*100</f>
        <v>0.13</v>
      </c>
      <c r="BN1375" s="343"/>
      <c r="BO1375" s="341">
        <f>(BO1373-BO1374)/BO1373*100</f>
        <v>0</v>
      </c>
      <c r="BP1375" s="294">
        <f>(BP1373-BP1374)/BP1373*100</f>
        <v>0.13</v>
      </c>
      <c r="BQ1375" s="343"/>
      <c r="BR1375" s="341">
        <f>(BR1373-BR1374)/BR1373*100</f>
        <v>0</v>
      </c>
      <c r="BS1375" s="294">
        <f>(BS1373-BS1374)/BS1373*100</f>
        <v>0</v>
      </c>
      <c r="BT1375" s="343"/>
      <c r="BU1375" s="341">
        <f>(BU1373-BU1374)/BU1373*100</f>
        <v>0</v>
      </c>
      <c r="BV1375" s="294">
        <f>(BV1373-BV1374)/BV1373*100</f>
        <v>0.13</v>
      </c>
      <c r="BW1375" s="343"/>
      <c r="BX1375" s="341">
        <f>(BX1373-BX1374)/BX1373*100</f>
        <v>0</v>
      </c>
      <c r="BY1375" s="294">
        <f>(BY1373-BY1374)/BY1373*100</f>
        <v>0</v>
      </c>
      <c r="BZ1375" s="343"/>
      <c r="CA1375" s="164"/>
      <c r="CB1375" s="164"/>
      <c r="CC1375" s="164"/>
      <c r="CD1375" s="164"/>
      <c r="CE1375" s="164"/>
      <c r="CF1375" s="164"/>
      <c r="CG1375" s="164"/>
      <c r="CH1375" s="164"/>
      <c r="CI1375" s="164"/>
      <c r="CJ1375" s="164"/>
      <c r="CK1375" s="164"/>
      <c r="CL1375" s="164"/>
      <c r="CM1375" s="164"/>
      <c r="CN1375" s="164"/>
      <c r="CO1375" s="164"/>
      <c r="CP1375" s="164"/>
      <c r="CQ1375" s="164"/>
      <c r="CR1375" s="164"/>
      <c r="CS1375" s="164"/>
      <c r="CT1375" s="164"/>
      <c r="CU1375" s="164"/>
      <c r="CV1375" s="164"/>
      <c r="CW1375" s="164"/>
      <c r="CX1375" s="164"/>
      <c r="CY1375" s="164"/>
      <c r="CZ1375" s="164"/>
      <c r="DA1375" s="164"/>
      <c r="DB1375" s="164"/>
      <c r="DC1375" s="164"/>
      <c r="DD1375" s="164"/>
      <c r="DE1375" s="164"/>
    </row>
    <row r="1376" s="164" customFormat="1" ht="19.5" customHeight="1">
      <c r="A1376" s="66"/>
      <c r="B1376" s="185" t="s">
        <v>406</v>
      </c>
      <c r="C1376" s="166" t="s">
        <v>134</v>
      </c>
      <c r="D1376" s="128"/>
      <c r="E1376" s="128"/>
      <c r="F1376" s="128"/>
      <c r="G1376" s="290">
        <f>G1331+G1330</f>
        <v>5.5300000000000002</v>
      </c>
      <c r="H1376" s="291">
        <f>H1331+H1330</f>
        <v>3.6800000000000002</v>
      </c>
      <c r="I1376" s="345"/>
      <c r="J1376" s="290">
        <f>J1331+J1330</f>
        <v>5.2300000000000004</v>
      </c>
      <c r="K1376" s="291">
        <f>K1331+K1330</f>
        <v>3.4900000000000002</v>
      </c>
      <c r="L1376" s="345"/>
      <c r="M1376" s="290">
        <f>M1331+M1330</f>
        <v>5.0700000000000003</v>
      </c>
      <c r="N1376" s="291">
        <f>N1331+N1330</f>
        <v>3.3799999999999999</v>
      </c>
      <c r="O1376" s="345"/>
      <c r="P1376" s="290">
        <f>P1331+P1330</f>
        <v>4.9900000000000002</v>
      </c>
      <c r="Q1376" s="291">
        <f>Q1331+Q1330</f>
        <v>3.3300000000000001</v>
      </c>
      <c r="R1376" s="345"/>
      <c r="S1376" s="290">
        <f>S1331+S1330</f>
        <v>4.6200000000000001</v>
      </c>
      <c r="T1376" s="291">
        <f>T1331+T1330</f>
        <v>3.0800000000000001</v>
      </c>
      <c r="U1376" s="345"/>
      <c r="V1376" s="290">
        <f>V1331+V1330</f>
        <v>5.0499999999999998</v>
      </c>
      <c r="W1376" s="291">
        <f>W1331+W1330</f>
        <v>3.3599999999999999</v>
      </c>
      <c r="X1376" s="345"/>
      <c r="Y1376" s="290">
        <f>Y1331+Y1330</f>
        <v>5.2199999999999998</v>
      </c>
      <c r="Z1376" s="291">
        <f>Z1331+Z1330</f>
        <v>3.4700000000000002</v>
      </c>
      <c r="AA1376" s="345"/>
      <c r="AB1376" s="290">
        <f>AB1331+AB1330</f>
        <v>5.7699999999999996</v>
      </c>
      <c r="AC1376" s="291">
        <f>AC1331+AC1330</f>
        <v>3.8500000000000001</v>
      </c>
      <c r="AD1376" s="345"/>
      <c r="AE1376" s="290">
        <f>AE1331+AE1330</f>
        <v>6.1399999999999997</v>
      </c>
      <c r="AF1376" s="291">
        <f>AF1331+AF1330</f>
        <v>4.0800000000000001</v>
      </c>
      <c r="AG1376" s="345"/>
      <c r="AH1376" s="290">
        <f>AH1331+AH1330</f>
        <v>6.4800000000000004</v>
      </c>
      <c r="AI1376" s="291">
        <f>AI1331+AI1330</f>
        <v>4.3200000000000003</v>
      </c>
      <c r="AJ1376" s="345"/>
      <c r="AK1376" s="290">
        <f>AK1331+AK1330</f>
        <v>6.4400000000000004</v>
      </c>
      <c r="AL1376" s="291">
        <f>AL1331+AL1330</f>
        <v>4.2800000000000002</v>
      </c>
      <c r="AM1376" s="345"/>
      <c r="AN1376" s="290">
        <f>AN1331+AN1330</f>
        <v>6.6200000000000001</v>
      </c>
      <c r="AO1376" s="291">
        <f>AO1331+AO1330</f>
        <v>4.4100000000000001</v>
      </c>
      <c r="AP1376" s="345"/>
      <c r="AQ1376" s="290">
        <f>AQ1331+AQ1330</f>
        <v>6.5300000000000002</v>
      </c>
      <c r="AR1376" s="291">
        <f>AR1331+AR1330</f>
        <v>4.3399999999999999</v>
      </c>
      <c r="AS1376" s="345"/>
      <c r="AT1376" s="290">
        <f>AT1331+AT1330</f>
        <v>6.2599999999999998</v>
      </c>
      <c r="AU1376" s="291">
        <f>AU1331+AU1330</f>
        <v>4.1699999999999999</v>
      </c>
      <c r="AV1376" s="345"/>
      <c r="AW1376" s="290">
        <f>AW1331+AW1330</f>
        <v>6.4299999999999997</v>
      </c>
      <c r="AX1376" s="291">
        <f>AX1331+AX1330</f>
        <v>4.29</v>
      </c>
      <c r="AY1376" s="345"/>
      <c r="AZ1376" s="290">
        <f>AZ1331+AZ1330</f>
        <v>5.9500000000000002</v>
      </c>
      <c r="BA1376" s="291">
        <f>BA1331+BA1330</f>
        <v>3.96</v>
      </c>
      <c r="BB1376" s="345"/>
      <c r="BC1376" s="290">
        <f>BC1331+BC1330</f>
        <v>6.4100000000000001</v>
      </c>
      <c r="BD1376" s="291">
        <f>BD1331+BD1330</f>
        <v>4.2599999999999998</v>
      </c>
      <c r="BE1376" s="345"/>
      <c r="BF1376" s="290">
        <f>BF1331+BF1330</f>
        <v>6.7000000000000002</v>
      </c>
      <c r="BG1376" s="291">
        <f>BG1331+BG1330</f>
        <v>4.46</v>
      </c>
      <c r="BH1376" s="345"/>
      <c r="BI1376" s="290">
        <f>BI1331+BI1330</f>
        <v>6.6399999999999997</v>
      </c>
      <c r="BJ1376" s="291">
        <f>BJ1331+BJ1330</f>
        <v>4.4199999999999999</v>
      </c>
      <c r="BK1376" s="345"/>
      <c r="BL1376" s="290">
        <f>BL1331+BL1330</f>
        <v>6.9400000000000004</v>
      </c>
      <c r="BM1376" s="291">
        <f>BM1331+BM1330</f>
        <v>4.6200000000000001</v>
      </c>
      <c r="BN1376" s="345"/>
      <c r="BO1376" s="290">
        <f>BO1331+BO1330</f>
        <v>7.0199999999999996</v>
      </c>
      <c r="BP1376" s="291">
        <f>BP1331+BP1330</f>
        <v>4.6699999999999999</v>
      </c>
      <c r="BQ1376" s="345"/>
      <c r="BR1376" s="290">
        <f>BR1331+BR1330</f>
        <v>6.9500000000000002</v>
      </c>
      <c r="BS1376" s="291">
        <f>BS1331+BS1330</f>
        <v>4.6200000000000001</v>
      </c>
      <c r="BT1376" s="345"/>
      <c r="BU1376" s="290">
        <f>BU1331+BU1330</f>
        <v>6.7300000000000004</v>
      </c>
      <c r="BV1376" s="291">
        <f>BV1331+BV1330</f>
        <v>4.4800000000000004</v>
      </c>
      <c r="BW1376" s="345"/>
      <c r="BX1376" s="290">
        <f>BX1331+BX1330</f>
        <v>6.2800000000000002</v>
      </c>
      <c r="BY1376" s="291">
        <f>BY1331+BY1330</f>
        <v>4.1699999999999999</v>
      </c>
      <c r="BZ1376" s="345"/>
      <c r="CA1376" s="164"/>
      <c r="CB1376" s="164"/>
      <c r="CC1376" s="164"/>
      <c r="CD1376" s="164"/>
      <c r="CE1376" s="164"/>
      <c r="CF1376" s="164"/>
      <c r="CG1376" s="164"/>
      <c r="CH1376" s="164"/>
      <c r="CI1376" s="164"/>
      <c r="CJ1376" s="164"/>
      <c r="CK1376" s="164"/>
      <c r="CL1376" s="164"/>
      <c r="CM1376" s="164"/>
      <c r="CN1376" s="164"/>
      <c r="CO1376" s="164"/>
      <c r="CP1376" s="164"/>
      <c r="CQ1376" s="164"/>
      <c r="CR1376" s="164"/>
      <c r="CS1376" s="164"/>
      <c r="CT1376" s="164"/>
      <c r="CU1376" s="164"/>
      <c r="CV1376" s="164"/>
      <c r="CW1376" s="164"/>
      <c r="CX1376" s="164"/>
      <c r="CY1376" s="164"/>
      <c r="CZ1376" s="164"/>
      <c r="DA1376" s="164"/>
      <c r="DB1376" s="164"/>
      <c r="DC1376" s="164"/>
      <c r="DD1376" s="164"/>
      <c r="DE1376" s="164"/>
    </row>
    <row r="1377" s="164" customFormat="1" ht="19.5" customHeight="1">
      <c r="A1377" s="66"/>
      <c r="B1377" s="170"/>
      <c r="C1377" s="171" t="s">
        <v>135</v>
      </c>
      <c r="D1377" s="117"/>
      <c r="E1377" s="117"/>
      <c r="F1377" s="117"/>
      <c r="G1377" s="223">
        <f>SUM(G1349:G1360)</f>
        <v>5.5300000000000002</v>
      </c>
      <c r="H1377" s="224">
        <f>SUM(H1349:H1360)</f>
        <v>3.6800000000000002</v>
      </c>
      <c r="I1377" s="225"/>
      <c r="J1377" s="223">
        <f>SUM(J1349:J1360)</f>
        <v>5.2300000000000004</v>
      </c>
      <c r="K1377" s="224">
        <f>SUM(K1349:K1360)</f>
        <v>3.4900000000000002</v>
      </c>
      <c r="L1377" s="225"/>
      <c r="M1377" s="223">
        <f>SUM(M1349:M1360)</f>
        <v>5.0700000000000003</v>
      </c>
      <c r="N1377" s="224">
        <f>SUM(N1349:N1360)</f>
        <v>3.3799999999999999</v>
      </c>
      <c r="O1377" s="225"/>
      <c r="P1377" s="223">
        <f>SUM(P1349:P1360)</f>
        <v>4.9900000000000002</v>
      </c>
      <c r="Q1377" s="224">
        <f>SUM(Q1349:Q1360)</f>
        <v>3.3300000000000001</v>
      </c>
      <c r="R1377" s="225"/>
      <c r="S1377" s="223">
        <f>SUM(S1349:S1360)</f>
        <v>4.6200000000000001</v>
      </c>
      <c r="T1377" s="224">
        <f>SUM(T1349:T1360)</f>
        <v>3.0800000000000001</v>
      </c>
      <c r="U1377" s="225"/>
      <c r="V1377" s="223">
        <f>SUM(V1349:V1360)</f>
        <v>5.0499999999999998</v>
      </c>
      <c r="W1377" s="224">
        <f>SUM(W1349:W1360)</f>
        <v>3.3599999999999999</v>
      </c>
      <c r="X1377" s="225"/>
      <c r="Y1377" s="223">
        <f>SUM(Y1349:Y1360)</f>
        <v>5.2199999999999998</v>
      </c>
      <c r="Z1377" s="224">
        <f>SUM(Z1349:Z1360)</f>
        <v>3.4700000000000002</v>
      </c>
      <c r="AA1377" s="225"/>
      <c r="AB1377" s="223">
        <f>SUM(AB1349:AB1360)</f>
        <v>5.7699999999999996</v>
      </c>
      <c r="AC1377" s="224">
        <f>SUM(AC1349:AC1360)</f>
        <v>3.8500000000000001</v>
      </c>
      <c r="AD1377" s="225"/>
      <c r="AE1377" s="223">
        <f>SUM(AE1349:AE1360)</f>
        <v>6.1399999999999997</v>
      </c>
      <c r="AF1377" s="224">
        <f>SUM(AF1349:AF1360)</f>
        <v>4.0800000000000001</v>
      </c>
      <c r="AG1377" s="225"/>
      <c r="AH1377" s="223">
        <f>SUM(AH1349:AH1360)</f>
        <v>6.4800000000000004</v>
      </c>
      <c r="AI1377" s="224">
        <f>SUM(AI1349:AI1360)</f>
        <v>4.3200000000000003</v>
      </c>
      <c r="AJ1377" s="225"/>
      <c r="AK1377" s="223">
        <f>SUM(AK1349:AK1360)</f>
        <v>6.4400000000000004</v>
      </c>
      <c r="AL1377" s="224">
        <f>SUM(AL1349:AL1360)</f>
        <v>4.2800000000000002</v>
      </c>
      <c r="AM1377" s="225"/>
      <c r="AN1377" s="223">
        <f>SUM(AN1349:AN1360)</f>
        <v>6.6200000000000001</v>
      </c>
      <c r="AO1377" s="224">
        <f>SUM(AO1349:AO1360)</f>
        <v>4.4100000000000001</v>
      </c>
      <c r="AP1377" s="225"/>
      <c r="AQ1377" s="223">
        <f>SUM(AQ1349:AQ1360)</f>
        <v>6.5300000000000002</v>
      </c>
      <c r="AR1377" s="224">
        <f>SUM(AR1349:AR1360)</f>
        <v>4.3399999999999999</v>
      </c>
      <c r="AS1377" s="225"/>
      <c r="AT1377" s="223">
        <f>SUM(AT1349:AT1360)</f>
        <v>6.2599999999999998</v>
      </c>
      <c r="AU1377" s="224">
        <f>SUM(AU1349:AU1360)</f>
        <v>4.1699999999999999</v>
      </c>
      <c r="AV1377" s="225"/>
      <c r="AW1377" s="223">
        <f>SUM(AW1349:AW1360)</f>
        <v>6.4299999999999997</v>
      </c>
      <c r="AX1377" s="224">
        <f>SUM(AX1349:AX1360)</f>
        <v>4.29</v>
      </c>
      <c r="AY1377" s="225"/>
      <c r="AZ1377" s="223">
        <f>SUM(AZ1349:AZ1360)</f>
        <v>5.9500000000000002</v>
      </c>
      <c r="BA1377" s="224">
        <f>SUM(BA1349:BA1360)</f>
        <v>3.96</v>
      </c>
      <c r="BB1377" s="225"/>
      <c r="BC1377" s="223">
        <f>SUM(BC1349:BC1360)</f>
        <v>6.4100000000000001</v>
      </c>
      <c r="BD1377" s="224">
        <f>SUM(BD1349:BD1360)</f>
        <v>4.2599999999999998</v>
      </c>
      <c r="BE1377" s="225"/>
      <c r="BF1377" s="223">
        <f>SUM(BF1349:BF1360)</f>
        <v>6.7000000000000002</v>
      </c>
      <c r="BG1377" s="224">
        <f>SUM(BG1349:BG1360)</f>
        <v>4.46</v>
      </c>
      <c r="BH1377" s="225"/>
      <c r="BI1377" s="223">
        <f>SUM(BI1349:BI1360)</f>
        <v>6.6399999999999997</v>
      </c>
      <c r="BJ1377" s="224">
        <f>SUM(BJ1349:BJ1360)</f>
        <v>4.4199999999999999</v>
      </c>
      <c r="BK1377" s="225"/>
      <c r="BL1377" s="223">
        <f>SUM(BL1349:BL1360)</f>
        <v>6.9400000000000004</v>
      </c>
      <c r="BM1377" s="224">
        <f>SUM(BM1349:BM1360)</f>
        <v>4.6200000000000001</v>
      </c>
      <c r="BN1377" s="225"/>
      <c r="BO1377" s="223">
        <f>SUM(BO1349:BO1360)</f>
        <v>7.0199999999999996</v>
      </c>
      <c r="BP1377" s="224">
        <f>SUM(BP1349:BP1360)</f>
        <v>4.6699999999999999</v>
      </c>
      <c r="BQ1377" s="225"/>
      <c r="BR1377" s="223">
        <f>SUM(BR1349:BR1360)</f>
        <v>6.9500000000000002</v>
      </c>
      <c r="BS1377" s="224">
        <f>SUM(BS1349:BS1360)</f>
        <v>4.6200000000000001</v>
      </c>
      <c r="BT1377" s="225"/>
      <c r="BU1377" s="223">
        <f>SUM(BU1349:BU1360)</f>
        <v>6.7300000000000004</v>
      </c>
      <c r="BV1377" s="224">
        <f>SUM(BV1349:BV1360)</f>
        <v>4.4800000000000004</v>
      </c>
      <c r="BW1377" s="225"/>
      <c r="BX1377" s="223">
        <f>SUM(BX1349:BX1360)</f>
        <v>6.2800000000000002</v>
      </c>
      <c r="BY1377" s="224">
        <f>SUM(BY1349:BY1360)</f>
        <v>4.1699999999999999</v>
      </c>
      <c r="BZ1377" s="225"/>
      <c r="CA1377" s="164"/>
      <c r="CB1377" s="164"/>
      <c r="CC1377" s="164"/>
      <c r="CD1377" s="164"/>
      <c r="CE1377" s="164"/>
      <c r="CF1377" s="164"/>
      <c r="CG1377" s="164"/>
      <c r="CH1377" s="164"/>
      <c r="CI1377" s="164"/>
      <c r="CJ1377" s="164"/>
      <c r="CK1377" s="164"/>
      <c r="CL1377" s="164"/>
      <c r="CM1377" s="164"/>
      <c r="CN1377" s="164"/>
      <c r="CO1377" s="164"/>
      <c r="CP1377" s="164"/>
      <c r="CQ1377" s="164"/>
      <c r="CR1377" s="164"/>
      <c r="CS1377" s="164"/>
      <c r="CT1377" s="164"/>
      <c r="CU1377" s="164"/>
      <c r="CV1377" s="164"/>
      <c r="CW1377" s="164"/>
      <c r="CX1377" s="164"/>
      <c r="CY1377" s="164"/>
      <c r="CZ1377" s="164"/>
      <c r="DA1377" s="164"/>
      <c r="DB1377" s="164"/>
      <c r="DC1377" s="164"/>
      <c r="DD1377" s="164"/>
      <c r="DE1377" s="164"/>
    </row>
    <row r="1378" s="164" customFormat="1" ht="20.25" customHeight="1">
      <c r="A1378" s="66"/>
      <c r="B1378" s="175"/>
      <c r="C1378" s="176" t="s">
        <v>136</v>
      </c>
      <c r="D1378" s="177"/>
      <c r="E1378" s="178"/>
      <c r="F1378" s="178"/>
      <c r="G1378" s="341">
        <f>(G1376-G1377)/G1376*100</f>
        <v>0</v>
      </c>
      <c r="H1378" s="294">
        <f>(H1376-H1377)/H1376*100</f>
        <v>0</v>
      </c>
      <c r="I1378" s="343"/>
      <c r="J1378" s="341">
        <f>(J1376-J1377)/J1376*100</f>
        <v>0</v>
      </c>
      <c r="K1378" s="294">
        <f>(K1376-K1377)/K1376*100</f>
        <v>0</v>
      </c>
      <c r="L1378" s="343"/>
      <c r="M1378" s="341">
        <f>(M1376-M1377)/M1376*100</f>
        <v>0</v>
      </c>
      <c r="N1378" s="294">
        <f>(N1376-N1377)/N1376*100</f>
        <v>0</v>
      </c>
      <c r="O1378" s="343"/>
      <c r="P1378" s="341">
        <f>(P1376-P1377)/P1376*100</f>
        <v>0</v>
      </c>
      <c r="Q1378" s="294">
        <f>(Q1376-Q1377)/Q1376*100</f>
        <v>0</v>
      </c>
      <c r="R1378" s="343"/>
      <c r="S1378" s="341">
        <f>(S1376-S1377)/S1376*100</f>
        <v>0</v>
      </c>
      <c r="T1378" s="294">
        <f>(T1376-T1377)/T1376*100</f>
        <v>0</v>
      </c>
      <c r="U1378" s="343"/>
      <c r="V1378" s="341">
        <f>(V1376-V1377)/V1376*100</f>
        <v>0</v>
      </c>
      <c r="W1378" s="294">
        <f>(W1376-W1377)/W1376*100</f>
        <v>0</v>
      </c>
      <c r="X1378" s="343"/>
      <c r="Y1378" s="341">
        <f>(Y1376-Y1377)/Y1376*100</f>
        <v>0</v>
      </c>
      <c r="Z1378" s="294">
        <f>(Z1376-Z1377)/Z1376*100</f>
        <v>0</v>
      </c>
      <c r="AA1378" s="343"/>
      <c r="AB1378" s="341">
        <f>(AB1376-AB1377)/AB1376*100</f>
        <v>0</v>
      </c>
      <c r="AC1378" s="294">
        <f>(AC1376-AC1377)/AC1376*100</f>
        <v>0</v>
      </c>
      <c r="AD1378" s="343"/>
      <c r="AE1378" s="341">
        <f>(AE1376-AE1377)/AE1376*100</f>
        <v>0</v>
      </c>
      <c r="AF1378" s="294">
        <f>(AF1376-AF1377)/AF1376*100</f>
        <v>0</v>
      </c>
      <c r="AG1378" s="343"/>
      <c r="AH1378" s="341">
        <f>(AH1376-AH1377)/AH1376*100</f>
        <v>0</v>
      </c>
      <c r="AI1378" s="294">
        <f>(AI1376-AI1377)/AI1376*100</f>
        <v>0</v>
      </c>
      <c r="AJ1378" s="343"/>
      <c r="AK1378" s="341">
        <f>(AK1376-AK1377)/AK1376*100</f>
        <v>0</v>
      </c>
      <c r="AL1378" s="294">
        <f>(AL1376-AL1377)/AL1376*100</f>
        <v>0</v>
      </c>
      <c r="AM1378" s="343"/>
      <c r="AN1378" s="341">
        <f>(AN1376-AN1377)/AN1376*100</f>
        <v>0</v>
      </c>
      <c r="AO1378" s="294">
        <f>(AO1376-AO1377)/AO1376*100</f>
        <v>0</v>
      </c>
      <c r="AP1378" s="343"/>
      <c r="AQ1378" s="341">
        <f>(AQ1376-AQ1377)/AQ1376*100</f>
        <v>0</v>
      </c>
      <c r="AR1378" s="294">
        <f>(AR1376-AR1377)/AR1376*100</f>
        <v>0</v>
      </c>
      <c r="AS1378" s="343"/>
      <c r="AT1378" s="341">
        <f>(AT1376-AT1377)/AT1376*100</f>
        <v>0</v>
      </c>
      <c r="AU1378" s="294">
        <f>(AU1376-AU1377)/AU1376*100</f>
        <v>0</v>
      </c>
      <c r="AV1378" s="343"/>
      <c r="AW1378" s="341">
        <f>(AW1376-AW1377)/AW1376*100</f>
        <v>0</v>
      </c>
      <c r="AX1378" s="294">
        <f>(AX1376-AX1377)/AX1376*100</f>
        <v>0</v>
      </c>
      <c r="AY1378" s="343"/>
      <c r="AZ1378" s="341">
        <f>(AZ1376-AZ1377)/AZ1376*100</f>
        <v>0</v>
      </c>
      <c r="BA1378" s="294">
        <f>(BA1376-BA1377)/BA1376*100</f>
        <v>0</v>
      </c>
      <c r="BB1378" s="343"/>
      <c r="BC1378" s="341">
        <f>(BC1376-BC1377)/BC1376*100</f>
        <v>0</v>
      </c>
      <c r="BD1378" s="294">
        <f>(BD1376-BD1377)/BD1376*100</f>
        <v>0</v>
      </c>
      <c r="BE1378" s="343"/>
      <c r="BF1378" s="341">
        <f>(BF1376-BF1377)/BF1376*100</f>
        <v>0</v>
      </c>
      <c r="BG1378" s="294">
        <f>(BG1376-BG1377)/BG1376*100</f>
        <v>0</v>
      </c>
      <c r="BH1378" s="343"/>
      <c r="BI1378" s="341">
        <f>(BI1376-BI1377)/BI1376*100</f>
        <v>0</v>
      </c>
      <c r="BJ1378" s="294">
        <f>(BJ1376-BJ1377)/BJ1376*100</f>
        <v>0</v>
      </c>
      <c r="BK1378" s="343"/>
      <c r="BL1378" s="341">
        <f>(BL1376-BL1377)/BL1376*100</f>
        <v>0</v>
      </c>
      <c r="BM1378" s="294">
        <f>(BM1376-BM1377)/BM1376*100</f>
        <v>0</v>
      </c>
      <c r="BN1378" s="343"/>
      <c r="BO1378" s="341">
        <f>(BO1376-BO1377)/BO1376*100</f>
        <v>0</v>
      </c>
      <c r="BP1378" s="294">
        <f>(BP1376-BP1377)/BP1376*100</f>
        <v>0</v>
      </c>
      <c r="BQ1378" s="343"/>
      <c r="BR1378" s="341">
        <f>(BR1376-BR1377)/BR1376*100</f>
        <v>0</v>
      </c>
      <c r="BS1378" s="294">
        <f>(BS1376-BS1377)/BS1376*100</f>
        <v>0</v>
      </c>
      <c r="BT1378" s="343"/>
      <c r="BU1378" s="341">
        <f>(BU1376-BU1377)/BU1376*100</f>
        <v>0</v>
      </c>
      <c r="BV1378" s="294">
        <f>(BV1376-BV1377)/BV1376*100</f>
        <v>0</v>
      </c>
      <c r="BW1378" s="343"/>
      <c r="BX1378" s="341">
        <f>(BX1376-BX1377)/BX1376*100</f>
        <v>0</v>
      </c>
      <c r="BY1378" s="294">
        <f>(BY1376-BY1377)/BY1376*100</f>
        <v>0</v>
      </c>
      <c r="BZ1378" s="343"/>
      <c r="CA1378" s="164"/>
      <c r="CB1378" s="164"/>
      <c r="CC1378" s="164"/>
      <c r="CD1378" s="164"/>
      <c r="CE1378" s="164"/>
      <c r="CF1378" s="164"/>
      <c r="CG1378" s="164"/>
      <c r="CH1378" s="164"/>
      <c r="CI1378" s="164"/>
      <c r="CJ1378" s="164"/>
      <c r="CK1378" s="164"/>
      <c r="CL1378" s="164"/>
      <c r="CM1378" s="164"/>
      <c r="CN1378" s="164"/>
      <c r="CO1378" s="164"/>
      <c r="CP1378" s="164"/>
      <c r="CQ1378" s="164"/>
      <c r="CR1378" s="164"/>
      <c r="CS1378" s="164"/>
      <c r="CT1378" s="164"/>
      <c r="CU1378" s="164"/>
      <c r="CV1378" s="164"/>
      <c r="CW1378" s="164"/>
      <c r="CX1378" s="164"/>
      <c r="CY1378" s="164"/>
      <c r="CZ1378" s="164"/>
      <c r="DA1378" s="164"/>
      <c r="DB1378" s="164"/>
      <c r="DC1378" s="164"/>
      <c r="DD1378" s="164"/>
      <c r="DE1378" s="164"/>
    </row>
    <row r="1379" s="164" customFormat="1" ht="19.5" customHeight="1">
      <c r="A1379" s="66"/>
      <c r="B1379" s="185" t="s">
        <v>407</v>
      </c>
      <c r="C1379" s="166" t="s">
        <v>134</v>
      </c>
      <c r="D1379" s="128"/>
      <c r="E1379" s="128"/>
      <c r="F1379" s="128"/>
      <c r="G1379" s="290">
        <f>G1336+G1335</f>
        <v>4.1500000000000004</v>
      </c>
      <c r="H1379" s="291">
        <f>H1336+H1335</f>
        <v>2.7599999999999998</v>
      </c>
      <c r="I1379" s="345"/>
      <c r="J1379" s="290">
        <f>J1336+J1335</f>
        <v>4.0300000000000002</v>
      </c>
      <c r="K1379" s="291">
        <f>K1336+K1335</f>
        <v>2.6800000000000002</v>
      </c>
      <c r="L1379" s="345"/>
      <c r="M1379" s="290">
        <f>M1336+M1335</f>
        <v>3.96</v>
      </c>
      <c r="N1379" s="291">
        <f>N1336+N1335</f>
        <v>2.6200000000000001</v>
      </c>
      <c r="O1379" s="345"/>
      <c r="P1379" s="290">
        <f>P1336+P1335</f>
        <v>3.9199999999999999</v>
      </c>
      <c r="Q1379" s="291">
        <f>Q1336+Q1335</f>
        <v>2.6099999999999999</v>
      </c>
      <c r="R1379" s="345"/>
      <c r="S1379" s="290">
        <f>S1336+S1335</f>
        <v>3.5099999999999998</v>
      </c>
      <c r="T1379" s="291">
        <f>T1336+T1335</f>
        <v>2.3199999999999998</v>
      </c>
      <c r="U1379" s="345"/>
      <c r="V1379" s="290">
        <f>V1336+V1335</f>
        <v>3.9900000000000002</v>
      </c>
      <c r="W1379" s="291">
        <f>W1336+W1335</f>
        <v>2.6499999999999999</v>
      </c>
      <c r="X1379" s="345"/>
      <c r="Y1379" s="290">
        <f>Y1336+Y1335</f>
        <v>4.1200000000000001</v>
      </c>
      <c r="Z1379" s="291">
        <f>Z1336+Z1335</f>
        <v>2.7400000000000002</v>
      </c>
      <c r="AA1379" s="345"/>
      <c r="AB1379" s="290">
        <f>AB1336+AB1335</f>
        <v>4.2999999999999998</v>
      </c>
      <c r="AC1379" s="291">
        <f>AC1336+AC1335</f>
        <v>2.8500000000000001</v>
      </c>
      <c r="AD1379" s="345"/>
      <c r="AE1379" s="290">
        <f>AE1336+AE1335</f>
        <v>4.3200000000000003</v>
      </c>
      <c r="AF1379" s="291">
        <f>AF1336+AF1335</f>
        <v>2.8799999999999999</v>
      </c>
      <c r="AG1379" s="345"/>
      <c r="AH1379" s="290">
        <f>AH1336+AH1335</f>
        <v>4.1900000000000004</v>
      </c>
      <c r="AI1379" s="291">
        <f>AI1336+AI1335</f>
        <v>2.7799999999999998</v>
      </c>
      <c r="AJ1379" s="345"/>
      <c r="AK1379" s="290">
        <f>AK1336+AK1335</f>
        <v>3.71</v>
      </c>
      <c r="AL1379" s="291">
        <f>AL1336+AL1335</f>
        <v>2.4700000000000002</v>
      </c>
      <c r="AM1379" s="345"/>
      <c r="AN1379" s="290">
        <f>AN1336+AN1335</f>
        <v>4.0099999999999998</v>
      </c>
      <c r="AO1379" s="291">
        <f>AO1336+AO1335</f>
        <v>2.6699999999999999</v>
      </c>
      <c r="AP1379" s="345"/>
      <c r="AQ1379" s="290">
        <f>AQ1336+AQ1335</f>
        <v>3.98</v>
      </c>
      <c r="AR1379" s="291">
        <f>AR1336+AR1335</f>
        <v>2.6400000000000001</v>
      </c>
      <c r="AS1379" s="345"/>
      <c r="AT1379" s="290">
        <f>AT1336+AT1335</f>
        <v>3.9700000000000002</v>
      </c>
      <c r="AU1379" s="291">
        <f>AU1336+AU1335</f>
        <v>2.6299999999999999</v>
      </c>
      <c r="AV1379" s="345"/>
      <c r="AW1379" s="290">
        <f>AW1336+AW1335</f>
        <v>4.04</v>
      </c>
      <c r="AX1379" s="291">
        <f>AX1336+AX1335</f>
        <v>2.7000000000000002</v>
      </c>
      <c r="AY1379" s="345"/>
      <c r="AZ1379" s="290">
        <f>AZ1336+AZ1335</f>
        <v>3.96</v>
      </c>
      <c r="BA1379" s="291">
        <f>BA1336+BA1335</f>
        <v>2.6299999999999999</v>
      </c>
      <c r="BB1379" s="345"/>
      <c r="BC1379" s="290">
        <f>BC1336+BC1335</f>
        <v>4.2699999999999996</v>
      </c>
      <c r="BD1379" s="291">
        <f>BD1336+BD1335</f>
        <v>2.8300000000000001</v>
      </c>
      <c r="BE1379" s="345"/>
      <c r="BF1379" s="290">
        <f>BF1336+BF1335</f>
        <v>4.5099999999999998</v>
      </c>
      <c r="BG1379" s="291">
        <f>BG1336+BG1335</f>
        <v>3</v>
      </c>
      <c r="BH1379" s="345"/>
      <c r="BI1379" s="290">
        <f>BI1336+BI1335</f>
        <v>4.4900000000000002</v>
      </c>
      <c r="BJ1379" s="291">
        <f>BJ1336+BJ1335</f>
        <v>2.9900000000000002</v>
      </c>
      <c r="BK1379" s="345"/>
      <c r="BL1379" s="290">
        <f>BL1336+BL1335</f>
        <v>4.8499999999999996</v>
      </c>
      <c r="BM1379" s="291">
        <f>BM1336+BM1335</f>
        <v>3.23</v>
      </c>
      <c r="BN1379" s="345"/>
      <c r="BO1379" s="290">
        <f>BO1336+BO1335</f>
        <v>4.9000000000000004</v>
      </c>
      <c r="BP1379" s="291">
        <f>BP1336+BP1335</f>
        <v>3.27</v>
      </c>
      <c r="BQ1379" s="345"/>
      <c r="BR1379" s="290">
        <f>BR1336+BR1335</f>
        <v>4.8899999999999997</v>
      </c>
      <c r="BS1379" s="291">
        <f>BS1336+BS1335</f>
        <v>3.25</v>
      </c>
      <c r="BT1379" s="345"/>
      <c r="BU1379" s="290">
        <f>BU1336+BU1335</f>
        <v>4.8300000000000001</v>
      </c>
      <c r="BV1379" s="291">
        <f>BV1336+BV1335</f>
        <v>3.2200000000000002</v>
      </c>
      <c r="BW1379" s="345"/>
      <c r="BX1379" s="290">
        <f>BX1336+BX1335</f>
        <v>4.7000000000000002</v>
      </c>
      <c r="BY1379" s="291">
        <f>BY1336+BY1335</f>
        <v>3.1299999999999999</v>
      </c>
      <c r="BZ1379" s="345"/>
      <c r="CA1379" s="164"/>
      <c r="CB1379" s="164"/>
      <c r="CC1379" s="164"/>
      <c r="CD1379" s="164"/>
      <c r="CE1379" s="164"/>
      <c r="CF1379" s="164"/>
      <c r="CG1379" s="164"/>
      <c r="CH1379" s="164"/>
      <c r="CI1379" s="164"/>
      <c r="CJ1379" s="164"/>
      <c r="CK1379" s="164"/>
      <c r="CL1379" s="164"/>
      <c r="CM1379" s="164"/>
      <c r="CN1379" s="164"/>
      <c r="CO1379" s="164"/>
      <c r="CP1379" s="164"/>
      <c r="CQ1379" s="164"/>
      <c r="CR1379" s="164"/>
      <c r="CS1379" s="164"/>
      <c r="CT1379" s="164"/>
      <c r="CU1379" s="164"/>
      <c r="CV1379" s="164"/>
      <c r="CW1379" s="164"/>
      <c r="CX1379" s="164"/>
      <c r="CY1379" s="164"/>
      <c r="CZ1379" s="164"/>
      <c r="DA1379" s="164"/>
      <c r="DB1379" s="164"/>
      <c r="DC1379" s="164"/>
      <c r="DD1379" s="164"/>
      <c r="DE1379" s="164"/>
    </row>
    <row r="1380" s="164" customFormat="1" ht="19.5" customHeight="1">
      <c r="A1380" s="66"/>
      <c r="B1380" s="170"/>
      <c r="C1380" s="171" t="s">
        <v>135</v>
      </c>
      <c r="D1380" s="117"/>
      <c r="E1380" s="117"/>
      <c r="F1380" s="117"/>
      <c r="G1380" s="223">
        <f>SUM(G1361:G1372)</f>
        <v>4.1500000000000004</v>
      </c>
      <c r="H1380" s="224">
        <f>SUM(H1361:H1372)</f>
        <v>2.7599999999999998</v>
      </c>
      <c r="I1380" s="225"/>
      <c r="J1380" s="223">
        <f>SUM(J1361:J1372)</f>
        <v>4.0300000000000002</v>
      </c>
      <c r="K1380" s="224">
        <f>SUM(K1361:K1372)</f>
        <v>2.6800000000000002</v>
      </c>
      <c r="L1380" s="225"/>
      <c r="M1380" s="223">
        <f>SUM(M1361:M1372)</f>
        <v>3.96</v>
      </c>
      <c r="N1380" s="224">
        <f>SUM(N1361:N1372)</f>
        <v>2.6200000000000001</v>
      </c>
      <c r="O1380" s="225"/>
      <c r="P1380" s="223">
        <f>SUM(P1361:P1372)</f>
        <v>3.9199999999999999</v>
      </c>
      <c r="Q1380" s="224">
        <f>SUM(Q1361:Q1372)</f>
        <v>2.6099999999999999</v>
      </c>
      <c r="R1380" s="225"/>
      <c r="S1380" s="223">
        <f>SUM(S1361:S1372)</f>
        <v>3.5099999999999998</v>
      </c>
      <c r="T1380" s="224">
        <f>SUM(T1361:T1372)</f>
        <v>2.3199999999999998</v>
      </c>
      <c r="U1380" s="225"/>
      <c r="V1380" s="223">
        <f>SUM(V1361:V1372)</f>
        <v>3.9900000000000002</v>
      </c>
      <c r="W1380" s="224">
        <f>SUM(W1361:W1372)</f>
        <v>2.6499999999999999</v>
      </c>
      <c r="X1380" s="225"/>
      <c r="Y1380" s="223">
        <f>SUM(Y1361:Y1372)</f>
        <v>4.1200000000000001</v>
      </c>
      <c r="Z1380" s="224">
        <f>SUM(Z1361:Z1372)</f>
        <v>2.7400000000000002</v>
      </c>
      <c r="AA1380" s="225"/>
      <c r="AB1380" s="223">
        <f>SUM(AB1361:AB1372)</f>
        <v>4.2999999999999998</v>
      </c>
      <c r="AC1380" s="224">
        <f>SUM(AC1361:AC1372)</f>
        <v>2.8500000000000001</v>
      </c>
      <c r="AD1380" s="225"/>
      <c r="AE1380" s="223">
        <f>SUM(AE1361:AE1372)</f>
        <v>4.3200000000000003</v>
      </c>
      <c r="AF1380" s="224">
        <f>SUM(AF1361:AF1372)</f>
        <v>2.8799999999999999</v>
      </c>
      <c r="AG1380" s="225"/>
      <c r="AH1380" s="223">
        <f>SUM(AH1361:AH1372)</f>
        <v>4.1900000000000004</v>
      </c>
      <c r="AI1380" s="224">
        <f>SUM(AI1361:AI1372)</f>
        <v>2.7799999999999998</v>
      </c>
      <c r="AJ1380" s="225"/>
      <c r="AK1380" s="223">
        <f>SUM(AK1361:AK1372)</f>
        <v>3.71</v>
      </c>
      <c r="AL1380" s="224">
        <f>SUM(AL1361:AL1372)</f>
        <v>2.4700000000000002</v>
      </c>
      <c r="AM1380" s="225"/>
      <c r="AN1380" s="223">
        <f>SUM(AN1361:AN1372)</f>
        <v>4.0099999999999998</v>
      </c>
      <c r="AO1380" s="224">
        <f>SUM(AO1361:AO1372)</f>
        <v>2.6699999999999999</v>
      </c>
      <c r="AP1380" s="225"/>
      <c r="AQ1380" s="223">
        <f>SUM(AQ1361:AQ1372)</f>
        <v>3.98</v>
      </c>
      <c r="AR1380" s="224">
        <f>SUM(AR1361:AR1372)</f>
        <v>2.6400000000000001</v>
      </c>
      <c r="AS1380" s="225"/>
      <c r="AT1380" s="223">
        <f>SUM(AT1361:AT1372)</f>
        <v>3.9700000000000002</v>
      </c>
      <c r="AU1380" s="224">
        <f>SUM(AU1361:AU1372)</f>
        <v>2.6299999999999999</v>
      </c>
      <c r="AV1380" s="225"/>
      <c r="AW1380" s="223">
        <f>SUM(AW1361:AW1372)</f>
        <v>4.04</v>
      </c>
      <c r="AX1380" s="224">
        <f>SUM(AX1361:AX1372)</f>
        <v>2.7000000000000002</v>
      </c>
      <c r="AY1380" s="225"/>
      <c r="AZ1380" s="223">
        <f>SUM(AZ1361:AZ1372)</f>
        <v>3.96</v>
      </c>
      <c r="BA1380" s="224">
        <f>SUM(BA1361:BA1372)</f>
        <v>2.6299999999999999</v>
      </c>
      <c r="BB1380" s="225"/>
      <c r="BC1380" s="223">
        <f>SUM(BC1361:BC1372)</f>
        <v>4.2699999999999996</v>
      </c>
      <c r="BD1380" s="224">
        <f>SUM(BD1361:BD1372)</f>
        <v>2.8300000000000001</v>
      </c>
      <c r="BE1380" s="225"/>
      <c r="BF1380" s="223">
        <f>SUM(BF1361:BF1372)</f>
        <v>4.5099999999999998</v>
      </c>
      <c r="BG1380" s="224">
        <f>SUM(BG1361:BG1372)</f>
        <v>3</v>
      </c>
      <c r="BH1380" s="225"/>
      <c r="BI1380" s="223">
        <f>SUM(BI1361:BI1372)</f>
        <v>4.4900000000000002</v>
      </c>
      <c r="BJ1380" s="224">
        <f>SUM(BJ1361:BJ1372)</f>
        <v>2.9900000000000002</v>
      </c>
      <c r="BK1380" s="225"/>
      <c r="BL1380" s="223">
        <f>SUM(BL1361:BL1372)</f>
        <v>4.8499999999999996</v>
      </c>
      <c r="BM1380" s="224">
        <f>SUM(BM1361:BM1372)</f>
        <v>3.23</v>
      </c>
      <c r="BN1380" s="225"/>
      <c r="BO1380" s="223">
        <f>SUM(BO1361:BO1372)</f>
        <v>4.9000000000000004</v>
      </c>
      <c r="BP1380" s="224">
        <f>SUM(BP1361:BP1372)</f>
        <v>3.27</v>
      </c>
      <c r="BQ1380" s="225"/>
      <c r="BR1380" s="223">
        <f>SUM(BR1361:BR1372)</f>
        <v>4.8899999999999997</v>
      </c>
      <c r="BS1380" s="224">
        <f>SUM(BS1361:BS1372)</f>
        <v>3.25</v>
      </c>
      <c r="BT1380" s="225"/>
      <c r="BU1380" s="223">
        <f>SUM(BU1361:BU1372)</f>
        <v>4.8300000000000001</v>
      </c>
      <c r="BV1380" s="224">
        <f>SUM(BV1361:BV1372)</f>
        <v>3.2200000000000002</v>
      </c>
      <c r="BW1380" s="225"/>
      <c r="BX1380" s="223">
        <f>SUM(BX1361:BX1372)</f>
        <v>4.7000000000000002</v>
      </c>
      <c r="BY1380" s="224">
        <f>SUM(BY1361:BY1372)</f>
        <v>3.1299999999999999</v>
      </c>
      <c r="BZ1380" s="225"/>
      <c r="CA1380" s="164"/>
      <c r="CB1380" s="164"/>
      <c r="CC1380" s="164"/>
      <c r="CD1380" s="164"/>
      <c r="CE1380" s="164"/>
      <c r="CF1380" s="164"/>
      <c r="CG1380" s="164"/>
      <c r="CH1380" s="164"/>
      <c r="CI1380" s="164"/>
      <c r="CJ1380" s="164"/>
      <c r="CK1380" s="164"/>
      <c r="CL1380" s="164"/>
      <c r="CM1380" s="164"/>
      <c r="CN1380" s="164"/>
      <c r="CO1380" s="164"/>
      <c r="CP1380" s="164"/>
      <c r="CQ1380" s="164"/>
      <c r="CR1380" s="164"/>
      <c r="CS1380" s="164"/>
      <c r="CT1380" s="164"/>
      <c r="CU1380" s="164"/>
      <c r="CV1380" s="164"/>
      <c r="CW1380" s="164"/>
      <c r="CX1380" s="164"/>
      <c r="CY1380" s="164"/>
      <c r="CZ1380" s="164"/>
      <c r="DA1380" s="164"/>
      <c r="DB1380" s="164"/>
      <c r="DC1380" s="164"/>
      <c r="DD1380" s="164"/>
      <c r="DE1380" s="164"/>
    </row>
    <row r="1381" s="164" customFormat="1" ht="20.25" customHeight="1">
      <c r="A1381" s="66"/>
      <c r="B1381" s="170"/>
      <c r="C1381" s="171" t="s">
        <v>136</v>
      </c>
      <c r="D1381" s="187"/>
      <c r="E1381" s="188"/>
      <c r="F1381" s="188"/>
      <c r="G1381" s="338">
        <f>(G1379-G1380)/G1379*100</f>
        <v>0</v>
      </c>
      <c r="H1381" s="294">
        <f>(H1379-H1380)/H1379*100</f>
        <v>0</v>
      </c>
      <c r="I1381" s="343"/>
      <c r="J1381" s="338">
        <f>(J1379-J1380)/J1379*100</f>
        <v>0</v>
      </c>
      <c r="K1381" s="294">
        <f>(K1379-K1380)/K1379*100</f>
        <v>0</v>
      </c>
      <c r="L1381" s="343"/>
      <c r="M1381" s="338">
        <f>(M1379-M1380)/M1379*100</f>
        <v>0</v>
      </c>
      <c r="N1381" s="294">
        <f>(N1379-N1380)/N1379*100</f>
        <v>0</v>
      </c>
      <c r="O1381" s="343"/>
      <c r="P1381" s="338">
        <f>(P1379-P1380)/P1379*100</f>
        <v>0</v>
      </c>
      <c r="Q1381" s="294">
        <f>(Q1379-Q1380)/Q1379*100</f>
        <v>0</v>
      </c>
      <c r="R1381" s="343"/>
      <c r="S1381" s="338">
        <f>(S1379-S1380)/S1379*100</f>
        <v>0</v>
      </c>
      <c r="T1381" s="294">
        <f>(T1379-T1380)/T1379*100</f>
        <v>0</v>
      </c>
      <c r="U1381" s="343"/>
      <c r="V1381" s="338">
        <f>(V1379-V1380)/V1379*100</f>
        <v>0</v>
      </c>
      <c r="W1381" s="294">
        <f>(W1379-W1380)/W1379*100</f>
        <v>0</v>
      </c>
      <c r="X1381" s="343"/>
      <c r="Y1381" s="338">
        <f>(Y1379-Y1380)/Y1379*100</f>
        <v>0</v>
      </c>
      <c r="Z1381" s="294">
        <f>(Z1379-Z1380)/Z1379*100</f>
        <v>0</v>
      </c>
      <c r="AA1381" s="343"/>
      <c r="AB1381" s="338">
        <f>(AB1379-AB1380)/AB1379*100</f>
        <v>0</v>
      </c>
      <c r="AC1381" s="294">
        <f>(AC1379-AC1380)/AC1379*100</f>
        <v>0</v>
      </c>
      <c r="AD1381" s="343"/>
      <c r="AE1381" s="338">
        <f>(AE1379-AE1380)/AE1379*100</f>
        <v>0</v>
      </c>
      <c r="AF1381" s="294">
        <f>(AF1379-AF1380)/AF1379*100</f>
        <v>0</v>
      </c>
      <c r="AG1381" s="343"/>
      <c r="AH1381" s="338">
        <f>(AH1379-AH1380)/AH1379*100</f>
        <v>0</v>
      </c>
      <c r="AI1381" s="294">
        <f>(AI1379-AI1380)/AI1379*100</f>
        <v>0</v>
      </c>
      <c r="AJ1381" s="343"/>
      <c r="AK1381" s="338">
        <f>(AK1379-AK1380)/AK1379*100</f>
        <v>0</v>
      </c>
      <c r="AL1381" s="294">
        <f>(AL1379-AL1380)/AL1379*100</f>
        <v>0</v>
      </c>
      <c r="AM1381" s="343"/>
      <c r="AN1381" s="338">
        <f>(AN1379-AN1380)/AN1379*100</f>
        <v>0</v>
      </c>
      <c r="AO1381" s="294">
        <f>(AO1379-AO1380)/AO1379*100</f>
        <v>0</v>
      </c>
      <c r="AP1381" s="343"/>
      <c r="AQ1381" s="338">
        <f>(AQ1379-AQ1380)/AQ1379*100</f>
        <v>0</v>
      </c>
      <c r="AR1381" s="294">
        <f>(AR1379-AR1380)/AR1379*100</f>
        <v>0</v>
      </c>
      <c r="AS1381" s="343"/>
      <c r="AT1381" s="338">
        <f>(AT1379-AT1380)/AT1379*100</f>
        <v>0</v>
      </c>
      <c r="AU1381" s="294">
        <f>(AU1379-AU1380)/AU1379*100</f>
        <v>0</v>
      </c>
      <c r="AV1381" s="343"/>
      <c r="AW1381" s="338">
        <f>(AW1379-AW1380)/AW1379*100</f>
        <v>0</v>
      </c>
      <c r="AX1381" s="294">
        <f>(AX1379-AX1380)/AX1379*100</f>
        <v>0</v>
      </c>
      <c r="AY1381" s="343"/>
      <c r="AZ1381" s="338">
        <f>(AZ1379-AZ1380)/AZ1379*100</f>
        <v>0</v>
      </c>
      <c r="BA1381" s="294">
        <f>(BA1379-BA1380)/BA1379*100</f>
        <v>0</v>
      </c>
      <c r="BB1381" s="343"/>
      <c r="BC1381" s="338">
        <f>(BC1379-BC1380)/BC1379*100</f>
        <v>0</v>
      </c>
      <c r="BD1381" s="294">
        <f>(BD1379-BD1380)/BD1379*100</f>
        <v>0</v>
      </c>
      <c r="BE1381" s="343"/>
      <c r="BF1381" s="338">
        <f>(BF1379-BF1380)/BF1379*100</f>
        <v>0</v>
      </c>
      <c r="BG1381" s="294">
        <f>(BG1379-BG1380)/BG1379*100</f>
        <v>0</v>
      </c>
      <c r="BH1381" s="343"/>
      <c r="BI1381" s="338">
        <f>(BI1379-BI1380)/BI1379*100</f>
        <v>0</v>
      </c>
      <c r="BJ1381" s="294">
        <f>(BJ1379-BJ1380)/BJ1379*100</f>
        <v>0</v>
      </c>
      <c r="BK1381" s="343"/>
      <c r="BL1381" s="338">
        <f>(BL1379-BL1380)/BL1379*100</f>
        <v>0</v>
      </c>
      <c r="BM1381" s="294">
        <f>(BM1379-BM1380)/BM1379*100</f>
        <v>0</v>
      </c>
      <c r="BN1381" s="343"/>
      <c r="BO1381" s="338">
        <f>(BO1379-BO1380)/BO1379*100</f>
        <v>0</v>
      </c>
      <c r="BP1381" s="294">
        <f>(BP1379-BP1380)/BP1379*100</f>
        <v>0</v>
      </c>
      <c r="BQ1381" s="343"/>
      <c r="BR1381" s="338">
        <f>(BR1379-BR1380)/BR1379*100</f>
        <v>0</v>
      </c>
      <c r="BS1381" s="294">
        <f>(BS1379-BS1380)/BS1379*100</f>
        <v>0</v>
      </c>
      <c r="BT1381" s="343"/>
      <c r="BU1381" s="338">
        <f>(BU1379-BU1380)/BU1379*100</f>
        <v>0</v>
      </c>
      <c r="BV1381" s="294">
        <f>(BV1379-BV1380)/BV1379*100</f>
        <v>0</v>
      </c>
      <c r="BW1381" s="343"/>
      <c r="BX1381" s="338">
        <f>(BX1379-BX1380)/BX1379*100</f>
        <v>0</v>
      </c>
      <c r="BY1381" s="294">
        <f>(BY1379-BY1380)/BY1379*100</f>
        <v>0</v>
      </c>
      <c r="BZ1381" s="343"/>
      <c r="CA1381" s="164"/>
      <c r="CB1381" s="164"/>
      <c r="CC1381" s="164"/>
      <c r="CD1381" s="164"/>
      <c r="CE1381" s="164"/>
      <c r="CF1381" s="164"/>
      <c r="CG1381" s="164"/>
      <c r="CH1381" s="164"/>
      <c r="CI1381" s="164"/>
      <c r="CJ1381" s="164"/>
      <c r="CK1381" s="164"/>
      <c r="CL1381" s="164"/>
      <c r="CM1381" s="164"/>
      <c r="CN1381" s="164"/>
      <c r="CO1381" s="164"/>
      <c r="CP1381" s="164"/>
      <c r="CQ1381" s="164"/>
      <c r="CR1381" s="164"/>
      <c r="CS1381" s="164"/>
      <c r="CT1381" s="164"/>
      <c r="CU1381" s="164"/>
      <c r="CV1381" s="164"/>
      <c r="CW1381" s="164"/>
      <c r="CX1381" s="164"/>
      <c r="CY1381" s="164"/>
      <c r="CZ1381" s="164"/>
      <c r="DA1381" s="164"/>
      <c r="DB1381" s="164"/>
      <c r="DC1381" s="164"/>
      <c r="DD1381" s="164"/>
      <c r="DE1381" s="164"/>
    </row>
    <row r="1382" s="43" customFormat="1" ht="21">
      <c r="A1382" s="102">
        <v>30</v>
      </c>
      <c r="B1382" s="192" t="s">
        <v>408</v>
      </c>
      <c r="C1382" s="104"/>
      <c r="D1382" s="105"/>
      <c r="E1382" s="105"/>
      <c r="F1382" s="105"/>
      <c r="G1382" s="193"/>
      <c r="H1382" s="193"/>
      <c r="I1382" s="194"/>
      <c r="J1382" s="193"/>
      <c r="K1382" s="193"/>
      <c r="L1382" s="194"/>
      <c r="M1382" s="193"/>
      <c r="N1382" s="193"/>
      <c r="O1382" s="194"/>
      <c r="P1382" s="193"/>
      <c r="Q1382" s="193"/>
      <c r="R1382" s="194"/>
      <c r="S1382" s="193"/>
      <c r="T1382" s="193"/>
      <c r="U1382" s="194"/>
      <c r="V1382" s="193"/>
      <c r="W1382" s="193"/>
      <c r="X1382" s="194"/>
      <c r="Y1382" s="193"/>
      <c r="Z1382" s="193"/>
      <c r="AA1382" s="194"/>
      <c r="AB1382" s="193"/>
      <c r="AC1382" s="193"/>
      <c r="AD1382" s="194"/>
      <c r="AE1382" s="193"/>
      <c r="AF1382" s="193"/>
      <c r="AG1382" s="194"/>
      <c r="AH1382" s="193"/>
      <c r="AI1382" s="193"/>
      <c r="AJ1382" s="194"/>
      <c r="AK1382" s="193"/>
      <c r="AL1382" s="193"/>
      <c r="AM1382" s="194"/>
      <c r="AN1382" s="193"/>
      <c r="AO1382" s="193"/>
      <c r="AP1382" s="194"/>
      <c r="AQ1382" s="193"/>
      <c r="AR1382" s="193"/>
      <c r="AS1382" s="194"/>
      <c r="AT1382" s="193"/>
      <c r="AU1382" s="193"/>
      <c r="AV1382" s="194"/>
      <c r="AW1382" s="193"/>
      <c r="AX1382" s="193"/>
      <c r="AY1382" s="194"/>
      <c r="AZ1382" s="193"/>
      <c r="BA1382" s="193"/>
      <c r="BB1382" s="194"/>
      <c r="BC1382" s="193"/>
      <c r="BD1382" s="193"/>
      <c r="BE1382" s="194"/>
      <c r="BF1382" s="193"/>
      <c r="BG1382" s="193"/>
      <c r="BH1382" s="194"/>
      <c r="BI1382" s="193"/>
      <c r="BJ1382" s="193"/>
      <c r="BK1382" s="194"/>
      <c r="BL1382" s="193"/>
      <c r="BM1382" s="193"/>
      <c r="BN1382" s="194"/>
      <c r="BO1382" s="193"/>
      <c r="BP1382" s="193"/>
      <c r="BQ1382" s="194"/>
      <c r="BR1382" s="193"/>
      <c r="BS1382" s="193"/>
      <c r="BT1382" s="194"/>
      <c r="BU1382" s="193"/>
      <c r="BV1382" s="193"/>
      <c r="BW1382" s="194"/>
      <c r="BX1382" s="193"/>
      <c r="BY1382" s="193"/>
      <c r="BZ1382" s="194"/>
    </row>
    <row r="1383" s="43" customFormat="1" ht="20.25">
      <c r="A1383" s="66"/>
      <c r="B1383" s="114"/>
      <c r="C1383" s="108" t="s">
        <v>409</v>
      </c>
      <c r="D1383" s="38"/>
      <c r="E1383" s="110"/>
      <c r="F1383" s="196">
        <v>110</v>
      </c>
      <c r="G1383" s="111">
        <v>0</v>
      </c>
      <c r="H1383" s="112">
        <v>0</v>
      </c>
      <c r="I1383" s="113">
        <f>ROUND(SQRT(G1383^2+H1383^2)*1000/(1.73*G1395),0)</f>
        <v>0</v>
      </c>
      <c r="J1383" s="111">
        <v>0</v>
      </c>
      <c r="K1383" s="112">
        <v>0</v>
      </c>
      <c r="L1383" s="113">
        <f>ROUND(SQRT(J1383^2+K1383^2)*1000/(1.73*J1395),0)</f>
        <v>0</v>
      </c>
      <c r="M1383" s="111">
        <v>0</v>
      </c>
      <c r="N1383" s="112">
        <v>0</v>
      </c>
      <c r="O1383" s="113">
        <f>ROUND(SQRT(M1383^2+N1383^2)*1000/(1.73*M1395),0)</f>
        <v>0</v>
      </c>
      <c r="P1383" s="111">
        <v>0</v>
      </c>
      <c r="Q1383" s="112">
        <v>0</v>
      </c>
      <c r="R1383" s="113">
        <f>ROUND(SQRT(P1383^2+Q1383^2)*1000/(1.73*P1395),0)</f>
        <v>0</v>
      </c>
      <c r="S1383" s="111">
        <v>0</v>
      </c>
      <c r="T1383" s="112">
        <v>0</v>
      </c>
      <c r="U1383" s="113">
        <f>ROUND(SQRT(S1383^2+T1383^2)*1000/(1.73*S1395),0)</f>
        <v>0</v>
      </c>
      <c r="V1383" s="111">
        <v>0</v>
      </c>
      <c r="W1383" s="112">
        <v>0</v>
      </c>
      <c r="X1383" s="113">
        <f>ROUND(SQRT(V1383^2+W1383^2)*1000/(1.73*V1395),0)</f>
        <v>0</v>
      </c>
      <c r="Y1383" s="111">
        <v>0</v>
      </c>
      <c r="Z1383" s="112">
        <v>0</v>
      </c>
      <c r="AA1383" s="113">
        <v>0</v>
      </c>
      <c r="AB1383" s="111">
        <v>0</v>
      </c>
      <c r="AC1383" s="112">
        <v>0</v>
      </c>
      <c r="AD1383" s="113">
        <f>ROUND(SQRT(AB1383^2+AC1383^2)*1000/(1.73*AB1395),0)</f>
        <v>0</v>
      </c>
      <c r="AE1383" s="111">
        <v>0</v>
      </c>
      <c r="AF1383" s="112">
        <v>0</v>
      </c>
      <c r="AG1383" s="113">
        <f>ROUND(SQRT(AE1383^2+AF1383^2)*1000/(1.73*AE1395),0)</f>
        <v>0</v>
      </c>
      <c r="AH1383" s="111">
        <v>0</v>
      </c>
      <c r="AI1383" s="112">
        <v>0</v>
      </c>
      <c r="AJ1383" s="113">
        <f>ROUND(SQRT(AH1383^2+AI1383^2)*1000/(1.73*AH1395),0)</f>
        <v>0</v>
      </c>
      <c r="AK1383" s="111">
        <v>0</v>
      </c>
      <c r="AL1383" s="112">
        <v>0</v>
      </c>
      <c r="AM1383" s="113">
        <f>ROUND(SQRT(AK1383^2+AL1383^2)*1000/(1.73*AK1395),0)</f>
        <v>0</v>
      </c>
      <c r="AN1383" s="111">
        <v>0</v>
      </c>
      <c r="AO1383" s="112">
        <v>0</v>
      </c>
      <c r="AP1383" s="113">
        <f>ROUND(SQRT(AN1383^2+AO1383^2)*1000/(1.73*AN1395),0)</f>
        <v>0</v>
      </c>
      <c r="AQ1383" s="111">
        <v>0</v>
      </c>
      <c r="AR1383" s="112">
        <v>0</v>
      </c>
      <c r="AS1383" s="113">
        <f>ROUND(SQRT(AQ1383^2+AR1383^2)*1000/(1.73*AQ1395),0)</f>
        <v>0</v>
      </c>
      <c r="AT1383" s="111">
        <v>0</v>
      </c>
      <c r="AU1383" s="112">
        <v>0</v>
      </c>
      <c r="AV1383" s="113">
        <f>ROUND(SQRT(AT1383^2+AU1383^2)*1000/(1.73*AT1395),0)</f>
        <v>0</v>
      </c>
      <c r="AW1383" s="111">
        <v>0</v>
      </c>
      <c r="AX1383" s="112">
        <v>0</v>
      </c>
      <c r="AY1383" s="113">
        <f>ROUND(SQRT(AW1383^2+AX1383^2)*1000/(1.73*AW1395),0)</f>
        <v>0</v>
      </c>
      <c r="AZ1383" s="111">
        <v>0</v>
      </c>
      <c r="BA1383" s="112">
        <v>0</v>
      </c>
      <c r="BB1383" s="113">
        <f>ROUND(SQRT(AZ1383^2+BA1383^2)*1000/(1.73*AZ1395),0)</f>
        <v>0</v>
      </c>
      <c r="BC1383" s="111">
        <v>0</v>
      </c>
      <c r="BD1383" s="112">
        <v>0</v>
      </c>
      <c r="BE1383" s="113">
        <f>ROUND(SQRT(BC1383^2+BD1383^2)*1000/(1.73*BC1395),0)</f>
        <v>0</v>
      </c>
      <c r="BF1383" s="111">
        <v>0</v>
      </c>
      <c r="BG1383" s="112">
        <v>0</v>
      </c>
      <c r="BH1383" s="113">
        <f>ROUND(SQRT(BF1383^2+BG1383^2)*1000/(1.73*BF1395),0)</f>
        <v>0</v>
      </c>
      <c r="BI1383" s="111">
        <v>0</v>
      </c>
      <c r="BJ1383" s="112">
        <v>0</v>
      </c>
      <c r="BK1383" s="113">
        <f>ROUND(SQRT(BI1383^2+BJ1383^2)*1000/(1.73*BI1395),0)</f>
        <v>0</v>
      </c>
      <c r="BL1383" s="111">
        <v>0</v>
      </c>
      <c r="BM1383" s="112">
        <v>0</v>
      </c>
      <c r="BN1383" s="113">
        <f>ROUND(SQRT(BL1383^2+BM1383^2)*1000/(1.73*BL1395),0)</f>
        <v>0</v>
      </c>
      <c r="BO1383" s="111">
        <v>0</v>
      </c>
      <c r="BP1383" s="112">
        <v>0</v>
      </c>
      <c r="BQ1383" s="113">
        <f>ROUND(SQRT(BO1383^2+BP1383^2)*1000/(1.73*BO1395),0)</f>
        <v>0</v>
      </c>
      <c r="BR1383" s="111">
        <v>0</v>
      </c>
      <c r="BS1383" s="112">
        <v>0</v>
      </c>
      <c r="BT1383" s="113">
        <f>ROUND(SQRT(BR1383^2+BS1383^2)*1000/(1.73*BR1395),0)</f>
        <v>0</v>
      </c>
      <c r="BU1383" s="111">
        <v>0</v>
      </c>
      <c r="BV1383" s="112">
        <v>0</v>
      </c>
      <c r="BW1383" s="113">
        <f>ROUND(SQRT(BU1383^2+BV1383^2)*1000/(1.73*BU1395),0)</f>
        <v>0</v>
      </c>
      <c r="BX1383" s="111">
        <v>0</v>
      </c>
      <c r="BY1383" s="112">
        <v>0</v>
      </c>
      <c r="BZ1383" s="113">
        <f>ROUND(SQRT(BX1383^2+BY1383^2)*1000/(1.73*BX1395),0)</f>
        <v>0</v>
      </c>
      <c r="CA1383" s="43"/>
      <c r="CB1383" s="43"/>
      <c r="CC1383" s="43"/>
      <c r="CD1383" s="43"/>
      <c r="CE1383" s="43"/>
      <c r="CF1383" s="43"/>
      <c r="CG1383" s="43"/>
      <c r="CH1383" s="43"/>
      <c r="CI1383" s="43"/>
      <c r="CJ1383" s="43"/>
      <c r="CK1383" s="43"/>
      <c r="CL1383" s="43"/>
      <c r="CM1383" s="43"/>
      <c r="CN1383" s="43"/>
      <c r="CO1383" s="43"/>
      <c r="CP1383" s="43"/>
      <c r="CQ1383" s="43"/>
      <c r="CR1383" s="43"/>
      <c r="CS1383" s="43"/>
      <c r="CT1383" s="43"/>
      <c r="CU1383" s="43"/>
      <c r="CV1383" s="43"/>
      <c r="CW1383" s="43"/>
      <c r="CX1383" s="43"/>
      <c r="CY1383" s="43"/>
      <c r="CZ1383" s="43"/>
      <c r="DA1383" s="43"/>
      <c r="DB1383" s="43"/>
      <c r="DC1383" s="43"/>
      <c r="DD1383" s="43"/>
      <c r="DE1383" s="43"/>
    </row>
    <row r="1384" s="43" customFormat="1" ht="21">
      <c r="A1384" s="66"/>
      <c r="B1384" s="114" t="s">
        <v>329</v>
      </c>
      <c r="C1384" s="132" t="s">
        <v>410</v>
      </c>
      <c r="D1384" s="217"/>
      <c r="E1384" s="134"/>
      <c r="F1384" s="133">
        <v>10</v>
      </c>
      <c r="G1384" s="269">
        <v>0</v>
      </c>
      <c r="H1384" s="270">
        <v>0</v>
      </c>
      <c r="I1384" s="272">
        <f>ROUND(SQRT(G1384^2+H1384^2)*1000/(1.73*G1397),0)</f>
        <v>0</v>
      </c>
      <c r="J1384" s="269">
        <v>0</v>
      </c>
      <c r="K1384" s="270">
        <v>0</v>
      </c>
      <c r="L1384" s="272">
        <f>ROUND(SQRT(J1384^2+K1384^2)*1000/(1.73*J1397),0)</f>
        <v>0</v>
      </c>
      <c r="M1384" s="269">
        <v>0</v>
      </c>
      <c r="N1384" s="270">
        <v>0</v>
      </c>
      <c r="O1384" s="272">
        <f>ROUND(SQRT(M1384^2+N1384^2)*1000/(1.73*M1397),0)</f>
        <v>0</v>
      </c>
      <c r="P1384" s="269">
        <v>0</v>
      </c>
      <c r="Q1384" s="270">
        <v>0</v>
      </c>
      <c r="R1384" s="272">
        <f>ROUND(SQRT(P1384^2+Q1384^2)*1000/(1.73*P1397),0)</f>
        <v>0</v>
      </c>
      <c r="S1384" s="269">
        <v>0</v>
      </c>
      <c r="T1384" s="270">
        <v>0</v>
      </c>
      <c r="U1384" s="272">
        <f>ROUND(SQRT(S1384^2+T1384^2)*1000/(1.73*S1397),0)</f>
        <v>0</v>
      </c>
      <c r="V1384" s="269">
        <v>0</v>
      </c>
      <c r="W1384" s="270">
        <v>0</v>
      </c>
      <c r="X1384" s="272">
        <f>ROUND(SQRT(V1384^2+W1384^2)*1000/(1.73*V1397),0)</f>
        <v>0</v>
      </c>
      <c r="Y1384" s="269">
        <v>0</v>
      </c>
      <c r="Z1384" s="270">
        <v>0</v>
      </c>
      <c r="AA1384" s="272">
        <v>0</v>
      </c>
      <c r="AB1384" s="269">
        <v>0</v>
      </c>
      <c r="AC1384" s="270">
        <v>0</v>
      </c>
      <c r="AD1384" s="272">
        <f>ROUND(SQRT(AB1384^2+AC1384^2)*1000/(1.73*AB1397),0)</f>
        <v>0</v>
      </c>
      <c r="AE1384" s="269">
        <v>0</v>
      </c>
      <c r="AF1384" s="270">
        <v>0</v>
      </c>
      <c r="AG1384" s="272">
        <f>ROUND(SQRT(AE1384^2+AF1384^2)*1000/(1.73*AE1397),0)</f>
        <v>0</v>
      </c>
      <c r="AH1384" s="269">
        <v>0</v>
      </c>
      <c r="AI1384" s="270">
        <v>0</v>
      </c>
      <c r="AJ1384" s="272">
        <f>ROUND(SQRT(AH1384^2+AI1384^2)*1000/(1.73*AH1397),0)</f>
        <v>0</v>
      </c>
      <c r="AK1384" s="269">
        <v>0</v>
      </c>
      <c r="AL1384" s="270">
        <v>0</v>
      </c>
      <c r="AM1384" s="272">
        <f>ROUND(SQRT(AK1384^2+AL1384^2)*1000/(1.73*AK1397),0)</f>
        <v>0</v>
      </c>
      <c r="AN1384" s="269">
        <v>0</v>
      </c>
      <c r="AO1384" s="270">
        <v>0</v>
      </c>
      <c r="AP1384" s="272">
        <f>ROUND(SQRT(AN1384^2+AO1384^2)*1000/(1.73*AN1397),0)</f>
        <v>0</v>
      </c>
      <c r="AQ1384" s="269">
        <v>0</v>
      </c>
      <c r="AR1384" s="270">
        <v>0</v>
      </c>
      <c r="AS1384" s="272">
        <f>ROUND(SQRT(AQ1384^2+AR1384^2)*1000/(1.73*AQ1397),0)</f>
        <v>0</v>
      </c>
      <c r="AT1384" s="269">
        <v>0</v>
      </c>
      <c r="AU1384" s="270">
        <v>0</v>
      </c>
      <c r="AV1384" s="272">
        <f>ROUND(SQRT(AT1384^2+AU1384^2)*1000/(1.73*AT1397),0)</f>
        <v>0</v>
      </c>
      <c r="AW1384" s="269">
        <v>0</v>
      </c>
      <c r="AX1384" s="270">
        <v>0</v>
      </c>
      <c r="AY1384" s="272">
        <f>ROUND(SQRT(AW1384^2+AX1384^2)*1000/(1.73*AW1397),0)</f>
        <v>0</v>
      </c>
      <c r="AZ1384" s="269">
        <v>0</v>
      </c>
      <c r="BA1384" s="270">
        <v>0</v>
      </c>
      <c r="BB1384" s="272">
        <f>ROUND(SQRT(AZ1384^2+BA1384^2)*1000/(1.73*AZ1397),0)</f>
        <v>0</v>
      </c>
      <c r="BC1384" s="269">
        <v>0</v>
      </c>
      <c r="BD1384" s="270">
        <v>0</v>
      </c>
      <c r="BE1384" s="272">
        <f>ROUND(SQRT(BC1384^2+BD1384^2)*1000/(1.73*BC1397),0)</f>
        <v>0</v>
      </c>
      <c r="BF1384" s="269">
        <v>0</v>
      </c>
      <c r="BG1384" s="270">
        <v>0</v>
      </c>
      <c r="BH1384" s="272">
        <f>ROUND(SQRT(BF1384^2+BG1384^2)*1000/(1.73*BF1397),0)</f>
        <v>0</v>
      </c>
      <c r="BI1384" s="269">
        <v>0</v>
      </c>
      <c r="BJ1384" s="270">
        <v>0</v>
      </c>
      <c r="BK1384" s="272">
        <f>ROUND(SQRT(BI1384^2+BJ1384^2)*1000/(1.73*BI1397),0)</f>
        <v>0</v>
      </c>
      <c r="BL1384" s="269">
        <v>0</v>
      </c>
      <c r="BM1384" s="270">
        <v>0</v>
      </c>
      <c r="BN1384" s="272">
        <f>ROUND(SQRT(BL1384^2+BM1384^2)*1000/(1.73*BL1397),0)</f>
        <v>0</v>
      </c>
      <c r="BO1384" s="269">
        <v>0</v>
      </c>
      <c r="BP1384" s="270">
        <v>0</v>
      </c>
      <c r="BQ1384" s="272">
        <f>ROUND(SQRT(BO1384^2+BP1384^2)*1000/(1.73*BO1397),0)</f>
        <v>0</v>
      </c>
      <c r="BR1384" s="269">
        <v>0</v>
      </c>
      <c r="BS1384" s="270">
        <v>0</v>
      </c>
      <c r="BT1384" s="272">
        <f>ROUND(SQRT(BR1384^2+BS1384^2)*1000/(1.73*BR1397),0)</f>
        <v>0</v>
      </c>
      <c r="BU1384" s="269">
        <v>0</v>
      </c>
      <c r="BV1384" s="270">
        <v>0</v>
      </c>
      <c r="BW1384" s="272">
        <f>ROUND(SQRT(BU1384^2+BV1384^2)*1000/(1.73*BU1397),0)</f>
        <v>0</v>
      </c>
      <c r="BX1384" s="269">
        <v>0</v>
      </c>
      <c r="BY1384" s="270">
        <v>0</v>
      </c>
      <c r="BZ1384" s="272">
        <f>ROUND(SQRT(BX1384^2+BY1384^2)*1000/(1.73*BX1397),0)</f>
        <v>0</v>
      </c>
      <c r="CA1384" s="43"/>
      <c r="CB1384" s="43"/>
      <c r="CC1384" s="43"/>
      <c r="CD1384" s="43"/>
      <c r="CE1384" s="43"/>
      <c r="CF1384" s="43"/>
      <c r="CG1384" s="43"/>
      <c r="CH1384" s="43"/>
      <c r="CI1384" s="43"/>
      <c r="CJ1384" s="43"/>
      <c r="CK1384" s="43"/>
      <c r="CL1384" s="43"/>
      <c r="CM1384" s="43"/>
      <c r="CN1384" s="43"/>
      <c r="CO1384" s="43"/>
      <c r="CP1384" s="43"/>
      <c r="CQ1384" s="43"/>
      <c r="CR1384" s="43"/>
      <c r="CS1384" s="43"/>
      <c r="CT1384" s="43"/>
      <c r="CU1384" s="43"/>
      <c r="CV1384" s="43"/>
      <c r="CW1384" s="43"/>
      <c r="CX1384" s="43"/>
      <c r="CY1384" s="43"/>
      <c r="CZ1384" s="43"/>
      <c r="DA1384" s="43"/>
      <c r="DB1384" s="43"/>
      <c r="DC1384" s="43"/>
      <c r="DD1384" s="43"/>
      <c r="DE1384" s="43"/>
    </row>
    <row r="1385" s="43" customFormat="1" ht="20.25">
      <c r="A1385" s="66"/>
      <c r="B1385" s="114"/>
      <c r="C1385" s="108" t="s">
        <v>32</v>
      </c>
      <c r="D1385" s="38"/>
      <c r="E1385" s="110" t="s">
        <v>33</v>
      </c>
      <c r="F1385" s="196">
        <v>110</v>
      </c>
      <c r="G1385" s="129">
        <v>0.54000000000000004</v>
      </c>
      <c r="H1385" s="130">
        <v>0.35999999999999999</v>
      </c>
      <c r="I1385" s="131">
        <f>ROUND(SQRT(G1385^2+H1385^2)*1000/(1.73*G1395),0)</f>
        <v>3</v>
      </c>
      <c r="J1385" s="129">
        <v>0.56000000000000005</v>
      </c>
      <c r="K1385" s="130">
        <v>0.38</v>
      </c>
      <c r="L1385" s="131">
        <f>ROUND(SQRT(J1385^2+K1385^2)*1000/(1.73*J1395),0)</f>
        <v>3</v>
      </c>
      <c r="M1385" s="129">
        <v>0.54000000000000004</v>
      </c>
      <c r="N1385" s="130">
        <v>0.35999999999999999</v>
      </c>
      <c r="O1385" s="131">
        <f>ROUND(SQRT(M1385^2+N1385^2)*1000/(1.73*M1395),0)</f>
        <v>3</v>
      </c>
      <c r="P1385" s="129">
        <v>0.53000000000000003</v>
      </c>
      <c r="Q1385" s="130">
        <v>0.34999999999999998</v>
      </c>
      <c r="R1385" s="131">
        <f>ROUND(SQRT(P1385^2+Q1385^2)*1000/(1.73*P1395),0)</f>
        <v>3</v>
      </c>
      <c r="S1385" s="129">
        <v>0.47999999999999998</v>
      </c>
      <c r="T1385" s="130">
        <v>0.32000000000000001</v>
      </c>
      <c r="U1385" s="131">
        <f>ROUND(SQRT(S1385^2+T1385^2)*1000/(1.73*S1395),0)</f>
        <v>3</v>
      </c>
      <c r="V1385" s="129">
        <v>0.56000000000000005</v>
      </c>
      <c r="W1385" s="130">
        <v>0.38</v>
      </c>
      <c r="X1385" s="131">
        <f>ROUND(SQRT(V1385^2+W1385^2)*1000/(1.73*V1395),0)</f>
        <v>3</v>
      </c>
      <c r="Y1385" s="129">
        <v>0.54000000000000004</v>
      </c>
      <c r="Z1385" s="130">
        <v>0.35999999999999999</v>
      </c>
      <c r="AA1385" s="131">
        <v>3</v>
      </c>
      <c r="AB1385" s="129">
        <v>0.54000000000000004</v>
      </c>
      <c r="AC1385" s="130">
        <v>0.35999999999999999</v>
      </c>
      <c r="AD1385" s="131">
        <f>ROUND(SQRT(AB1385^2+AC1385^2)*1000/(1.73*AB1395),0)</f>
        <v>3</v>
      </c>
      <c r="AE1385" s="129">
        <v>0.54000000000000004</v>
      </c>
      <c r="AF1385" s="130">
        <v>0.35999999999999999</v>
      </c>
      <c r="AG1385" s="131">
        <f>ROUND(SQRT(AE1385^2+AF1385^2)*1000/(1.73*AE1395),0)</f>
        <v>3</v>
      </c>
      <c r="AH1385" s="129">
        <v>0.42999999999999999</v>
      </c>
      <c r="AI1385" s="130">
        <v>0.28999999999999998</v>
      </c>
      <c r="AJ1385" s="131">
        <f>ROUND(SQRT(AH1385^2+AI1385^2)*1000/(1.73*AH1395),0)</f>
        <v>3</v>
      </c>
      <c r="AK1385" s="129">
        <v>0.20999999999999999</v>
      </c>
      <c r="AL1385" s="130">
        <v>0.14999999999999999</v>
      </c>
      <c r="AM1385" s="131">
        <f>ROUND(SQRT(AK1385^2+AL1385^2)*1000/(1.73*AK1395),0)</f>
        <v>1</v>
      </c>
      <c r="AN1385" s="129">
        <v>0.20999999999999999</v>
      </c>
      <c r="AO1385" s="130">
        <v>0.14999999999999999</v>
      </c>
      <c r="AP1385" s="131">
        <f>ROUND(SQRT(AN1385^2+AO1385^2)*1000/(1.73*AN1395),0)</f>
        <v>1</v>
      </c>
      <c r="AQ1385" s="129">
        <v>0.20000000000000001</v>
      </c>
      <c r="AR1385" s="130">
        <v>0.14000000000000001</v>
      </c>
      <c r="AS1385" s="131">
        <f>ROUND(SQRT(AQ1385^2+AR1385^2)*1000/(1.73*AQ1395),0)</f>
        <v>1</v>
      </c>
      <c r="AT1385" s="129">
        <v>0.17999999999999999</v>
      </c>
      <c r="AU1385" s="130">
        <v>0.12</v>
      </c>
      <c r="AV1385" s="131">
        <f>ROUND(SQRT(AT1385^2+AU1385^2)*1000/(1.73*AT1395),0)</f>
        <v>1</v>
      </c>
      <c r="AW1385" s="129">
        <v>0.17999999999999999</v>
      </c>
      <c r="AX1385" s="130">
        <v>0.12</v>
      </c>
      <c r="AY1385" s="131">
        <f>ROUND(SQRT(AW1385^2+AX1385^2)*1000/(1.73*AW1395),0)</f>
        <v>1</v>
      </c>
      <c r="AZ1385" s="129">
        <v>0.25</v>
      </c>
      <c r="BA1385" s="130">
        <v>0.17000000000000001</v>
      </c>
      <c r="BB1385" s="131">
        <f>ROUND(SQRT(AZ1385^2+BA1385^2)*1000/(1.73*AZ1395),0)</f>
        <v>2</v>
      </c>
      <c r="BC1385" s="129">
        <v>0.28000000000000003</v>
      </c>
      <c r="BD1385" s="130">
        <v>0.19</v>
      </c>
      <c r="BE1385" s="131">
        <f>ROUND(SQRT(BC1385^2+BD1385^2)*1000/(1.73*BC1395),0)</f>
        <v>2</v>
      </c>
      <c r="BF1385" s="129">
        <v>0.55000000000000004</v>
      </c>
      <c r="BG1385" s="130">
        <v>0.37</v>
      </c>
      <c r="BH1385" s="131">
        <f>ROUND(SQRT(BF1385^2+BG1385^2)*1000/(1.73*BF1395),0)</f>
        <v>3</v>
      </c>
      <c r="BI1385" s="129">
        <v>0.44</v>
      </c>
      <c r="BJ1385" s="130">
        <v>0.28999999999999998</v>
      </c>
      <c r="BK1385" s="131">
        <f>ROUND(SQRT(BI1385^2+BJ1385^2)*1000/(1.73*BI1395),0)</f>
        <v>3</v>
      </c>
      <c r="BL1385" s="129">
        <v>0.55000000000000004</v>
      </c>
      <c r="BM1385" s="130">
        <v>0.37</v>
      </c>
      <c r="BN1385" s="131">
        <f>ROUND(SQRT(BL1385^2+BM1385^2)*1000/(1.73*BL1395),0)</f>
        <v>3</v>
      </c>
      <c r="BO1385" s="129">
        <v>0.55000000000000004</v>
      </c>
      <c r="BP1385" s="130">
        <v>0.37</v>
      </c>
      <c r="BQ1385" s="131">
        <f>ROUND(SQRT(BO1385^2+BP1385^2)*1000/(1.73*BO1395),0)</f>
        <v>3</v>
      </c>
      <c r="BR1385" s="129">
        <v>0.55000000000000004</v>
      </c>
      <c r="BS1385" s="130">
        <v>0.37</v>
      </c>
      <c r="BT1385" s="131">
        <f>ROUND(SQRT(BR1385^2+BS1385^2)*1000/(1.73*BR1395),0)</f>
        <v>3</v>
      </c>
      <c r="BU1385" s="129">
        <v>0.55000000000000004</v>
      </c>
      <c r="BV1385" s="130">
        <v>0.37</v>
      </c>
      <c r="BW1385" s="131">
        <f>ROUND(SQRT(BU1385^2+BV1385^2)*1000/(1.73*BU1395),0)</f>
        <v>3</v>
      </c>
      <c r="BX1385" s="129">
        <v>0.55000000000000004</v>
      </c>
      <c r="BY1385" s="130">
        <v>0.37</v>
      </c>
      <c r="BZ1385" s="131">
        <f>ROUND(SQRT(BX1385^2+BY1385^2)*1000/(1.73*BX1395),0)</f>
        <v>3</v>
      </c>
      <c r="CA1385" s="43"/>
      <c r="CB1385" s="43"/>
      <c r="CC1385" s="43"/>
      <c r="CD1385" s="43"/>
      <c r="CE1385" s="43"/>
      <c r="CF1385" s="43"/>
      <c r="CG1385" s="43"/>
      <c r="CH1385" s="43"/>
      <c r="CI1385" s="43"/>
      <c r="CJ1385" s="43"/>
      <c r="CK1385" s="43"/>
      <c r="CL1385" s="43"/>
      <c r="CM1385" s="43"/>
      <c r="CN1385" s="43"/>
      <c r="CO1385" s="43"/>
      <c r="CP1385" s="43"/>
      <c r="CQ1385" s="43"/>
      <c r="CR1385" s="43"/>
      <c r="CS1385" s="43"/>
      <c r="CT1385" s="43"/>
      <c r="CU1385" s="43"/>
      <c r="CV1385" s="43"/>
      <c r="CW1385" s="43"/>
      <c r="CX1385" s="43"/>
      <c r="CY1385" s="43"/>
      <c r="CZ1385" s="43"/>
      <c r="DA1385" s="43"/>
      <c r="DB1385" s="43"/>
      <c r="DC1385" s="43"/>
      <c r="DD1385" s="43"/>
      <c r="DE1385" s="43"/>
    </row>
    <row r="1386" s="43" customFormat="1" ht="20.25">
      <c r="A1386" s="66"/>
      <c r="B1386" s="138"/>
      <c r="C1386" s="108"/>
      <c r="D1386" s="38"/>
      <c r="E1386" s="117" t="s">
        <v>35</v>
      </c>
      <c r="F1386" s="116">
        <v>10</v>
      </c>
      <c r="G1386" s="111">
        <v>0.54000000000000004</v>
      </c>
      <c r="H1386" s="112">
        <v>0.35999999999999999</v>
      </c>
      <c r="I1386" s="118">
        <f>ROUND(SQRT(G1386^2+H1386^2)*1000/(1.73*G1397),0)</f>
        <v>36</v>
      </c>
      <c r="J1386" s="111">
        <v>0.56000000000000005</v>
      </c>
      <c r="K1386" s="112">
        <v>0.38</v>
      </c>
      <c r="L1386" s="118">
        <f>ROUND(SQRT(J1386^2+K1386^2)*1000/(1.73*J1397),0)</f>
        <v>38</v>
      </c>
      <c r="M1386" s="111">
        <v>0.54000000000000004</v>
      </c>
      <c r="N1386" s="112">
        <v>0.35999999999999999</v>
      </c>
      <c r="O1386" s="118">
        <f>ROUND(SQRT(M1386^2+N1386^2)*1000/(1.73*M1397),0)</f>
        <v>36</v>
      </c>
      <c r="P1386" s="111">
        <v>0.53000000000000003</v>
      </c>
      <c r="Q1386" s="112">
        <v>0.34999999999999998</v>
      </c>
      <c r="R1386" s="118">
        <f>ROUND(SQRT(P1386^2+Q1386^2)*1000/(1.73*P1397),0)</f>
        <v>35</v>
      </c>
      <c r="S1386" s="111">
        <v>0.47999999999999998</v>
      </c>
      <c r="T1386" s="112">
        <v>0.32000000000000001</v>
      </c>
      <c r="U1386" s="118">
        <f>ROUND(SQRT(S1386^2+T1386^2)*1000/(1.73*S1397),0)</f>
        <v>32</v>
      </c>
      <c r="V1386" s="111">
        <v>0.56000000000000005</v>
      </c>
      <c r="W1386" s="112">
        <v>0.38</v>
      </c>
      <c r="X1386" s="118">
        <f>ROUND(SQRT(V1386^2+W1386^2)*1000/(1.73*V1397),0)</f>
        <v>38</v>
      </c>
      <c r="Y1386" s="111">
        <v>0.54000000000000004</v>
      </c>
      <c r="Z1386" s="112">
        <v>0.35999999999999999</v>
      </c>
      <c r="AA1386" s="118">
        <v>36</v>
      </c>
      <c r="AB1386" s="111">
        <v>0.54000000000000004</v>
      </c>
      <c r="AC1386" s="112">
        <v>0.35999999999999999</v>
      </c>
      <c r="AD1386" s="118">
        <f>ROUND(SQRT(AB1386^2+AC1386^2)*1000/(1.73*AB1397),0)</f>
        <v>36</v>
      </c>
      <c r="AE1386" s="111">
        <v>0.54000000000000004</v>
      </c>
      <c r="AF1386" s="112">
        <v>0.35999999999999999</v>
      </c>
      <c r="AG1386" s="118">
        <f>ROUND(SQRT(AE1386^2+AF1386^2)*1000/(1.73*AE1397),0)</f>
        <v>36</v>
      </c>
      <c r="AH1386" s="111">
        <v>0.42999999999999999</v>
      </c>
      <c r="AI1386" s="112">
        <v>0.28999999999999998</v>
      </c>
      <c r="AJ1386" s="118">
        <f>ROUND(SQRT(AH1386^2+AI1386^2)*1000/(1.73*AH1397),0)</f>
        <v>29</v>
      </c>
      <c r="AK1386" s="111">
        <v>0.20999999999999999</v>
      </c>
      <c r="AL1386" s="112">
        <v>0.14999999999999999</v>
      </c>
      <c r="AM1386" s="118">
        <f>ROUND(SQRT(AK1386^2+AL1386^2)*1000/(1.73*AK1397),0)</f>
        <v>14</v>
      </c>
      <c r="AN1386" s="111">
        <v>0.20999999999999999</v>
      </c>
      <c r="AO1386" s="112">
        <v>0.14999999999999999</v>
      </c>
      <c r="AP1386" s="118">
        <f>ROUND(SQRT(AN1386^2+AO1386^2)*1000/(1.73*AN1397),0)</f>
        <v>14</v>
      </c>
      <c r="AQ1386" s="111">
        <v>0.20000000000000001</v>
      </c>
      <c r="AR1386" s="112">
        <v>0.14000000000000001</v>
      </c>
      <c r="AS1386" s="118">
        <f>ROUND(SQRT(AQ1386^2+AR1386^2)*1000/(1.73*AQ1397),0)</f>
        <v>14</v>
      </c>
      <c r="AT1386" s="111">
        <v>0.17999999999999999</v>
      </c>
      <c r="AU1386" s="112">
        <v>0.12</v>
      </c>
      <c r="AV1386" s="118">
        <f>ROUND(SQRT(AT1386^2+AU1386^2)*1000/(1.73*AT1397),0)</f>
        <v>12</v>
      </c>
      <c r="AW1386" s="111">
        <v>0.17999999999999999</v>
      </c>
      <c r="AX1386" s="112">
        <v>0.12</v>
      </c>
      <c r="AY1386" s="118">
        <f>ROUND(SQRT(AW1386^2+AX1386^2)*1000/(1.73*AW1397),0)</f>
        <v>12</v>
      </c>
      <c r="AZ1386" s="111">
        <v>0.25</v>
      </c>
      <c r="BA1386" s="112">
        <v>0.17000000000000001</v>
      </c>
      <c r="BB1386" s="118">
        <f>ROUND(SQRT(AZ1386^2+BA1386^2)*1000/(1.73*AZ1397),0)</f>
        <v>17</v>
      </c>
      <c r="BC1386" s="111">
        <v>0.28000000000000003</v>
      </c>
      <c r="BD1386" s="112">
        <v>0.19</v>
      </c>
      <c r="BE1386" s="118">
        <f>ROUND(SQRT(BC1386^2+BD1386^2)*1000/(1.73*BC1397),0)</f>
        <v>19</v>
      </c>
      <c r="BF1386" s="111">
        <v>0.55000000000000004</v>
      </c>
      <c r="BG1386" s="112">
        <v>0.37</v>
      </c>
      <c r="BH1386" s="118">
        <f>ROUND(SQRT(BF1386^2+BG1386^2)*1000/(1.73*BF1397),0)</f>
        <v>37</v>
      </c>
      <c r="BI1386" s="111">
        <v>0.44</v>
      </c>
      <c r="BJ1386" s="112">
        <v>0.28999999999999998</v>
      </c>
      <c r="BK1386" s="118">
        <f>ROUND(SQRT(BI1386^2+BJ1386^2)*1000/(1.73*BI1397),0)</f>
        <v>29</v>
      </c>
      <c r="BL1386" s="111">
        <v>0.55000000000000004</v>
      </c>
      <c r="BM1386" s="112">
        <v>0.37</v>
      </c>
      <c r="BN1386" s="118">
        <f>ROUND(SQRT(BL1386^2+BM1386^2)*1000/(1.73*BL1397),0)</f>
        <v>37</v>
      </c>
      <c r="BO1386" s="111">
        <v>0.55000000000000004</v>
      </c>
      <c r="BP1386" s="112">
        <v>0.37</v>
      </c>
      <c r="BQ1386" s="118">
        <f>ROUND(SQRT(BO1386^2+BP1386^2)*1000/(1.73*BO1397),0)</f>
        <v>37</v>
      </c>
      <c r="BR1386" s="111">
        <v>0.55000000000000004</v>
      </c>
      <c r="BS1386" s="112">
        <v>0.37</v>
      </c>
      <c r="BT1386" s="118">
        <f>ROUND(SQRT(BR1386^2+BS1386^2)*1000/(1.73*BR1397),0)</f>
        <v>37</v>
      </c>
      <c r="BU1386" s="111">
        <v>0.55000000000000004</v>
      </c>
      <c r="BV1386" s="112">
        <v>0.37</v>
      </c>
      <c r="BW1386" s="118">
        <f>ROUND(SQRT(BU1386^2+BV1386^2)*1000/(1.73*BU1397),0)</f>
        <v>37</v>
      </c>
      <c r="BX1386" s="111">
        <v>0.55000000000000004</v>
      </c>
      <c r="BY1386" s="112">
        <v>0.37</v>
      </c>
      <c r="BZ1386" s="118">
        <f>ROUND(SQRT(BX1386^2+BY1386^2)*1000/(1.73*BX1397),0)</f>
        <v>37</v>
      </c>
      <c r="CA1386" s="43"/>
      <c r="CB1386" s="43"/>
      <c r="CC1386" s="43"/>
      <c r="CD1386" s="43"/>
      <c r="CE1386" s="43"/>
      <c r="CF1386" s="43"/>
      <c r="CG1386" s="43"/>
      <c r="CH1386" s="43"/>
      <c r="CI1386" s="43"/>
      <c r="CJ1386" s="43"/>
      <c r="CK1386" s="43"/>
      <c r="CL1386" s="43"/>
      <c r="CM1386" s="43"/>
      <c r="CN1386" s="43"/>
      <c r="CO1386" s="43"/>
      <c r="CP1386" s="43"/>
      <c r="CQ1386" s="43"/>
      <c r="CR1386" s="43"/>
      <c r="CS1386" s="43"/>
      <c r="CT1386" s="43"/>
      <c r="CU1386" s="43"/>
      <c r="CV1386" s="43"/>
      <c r="CW1386" s="43"/>
      <c r="CX1386" s="43"/>
      <c r="CY1386" s="43"/>
      <c r="CZ1386" s="43"/>
      <c r="DA1386" s="43"/>
      <c r="DB1386" s="43"/>
      <c r="DC1386" s="43"/>
      <c r="DD1386" s="43"/>
      <c r="DE1386" s="43"/>
    </row>
    <row r="1387" s="43" customFormat="1" ht="20.25">
      <c r="A1387" s="66"/>
      <c r="B1387" s="138"/>
      <c r="C1387" s="115"/>
      <c r="D1387" s="38"/>
      <c r="E1387" s="117" t="s">
        <v>37</v>
      </c>
      <c r="F1387" s="116" t="s">
        <v>38</v>
      </c>
      <c r="G1387" s="119">
        <v>16</v>
      </c>
      <c r="H1387" s="120"/>
      <c r="I1387" s="121"/>
      <c r="J1387" s="119">
        <v>16</v>
      </c>
      <c r="K1387" s="120"/>
      <c r="L1387" s="121"/>
      <c r="M1387" s="119">
        <v>16</v>
      </c>
      <c r="N1387" s="120"/>
      <c r="O1387" s="121"/>
      <c r="P1387" s="119">
        <v>16</v>
      </c>
      <c r="Q1387" s="120"/>
      <c r="R1387" s="121"/>
      <c r="S1387" s="119">
        <v>16</v>
      </c>
      <c r="T1387" s="120"/>
      <c r="U1387" s="121"/>
      <c r="V1387" s="119">
        <v>16</v>
      </c>
      <c r="W1387" s="120"/>
      <c r="X1387" s="121"/>
      <c r="Y1387" s="119">
        <v>16</v>
      </c>
      <c r="Z1387" s="120"/>
      <c r="AA1387" s="121"/>
      <c r="AB1387" s="119">
        <v>16</v>
      </c>
      <c r="AC1387" s="120"/>
      <c r="AD1387" s="121"/>
      <c r="AE1387" s="119">
        <v>16</v>
      </c>
      <c r="AF1387" s="120"/>
      <c r="AG1387" s="121"/>
      <c r="AH1387" s="119">
        <v>16</v>
      </c>
      <c r="AI1387" s="120"/>
      <c r="AJ1387" s="121"/>
      <c r="AK1387" s="119">
        <v>16</v>
      </c>
      <c r="AL1387" s="120"/>
      <c r="AM1387" s="121"/>
      <c r="AN1387" s="119">
        <v>16</v>
      </c>
      <c r="AO1387" s="120"/>
      <c r="AP1387" s="121"/>
      <c r="AQ1387" s="119">
        <v>16</v>
      </c>
      <c r="AR1387" s="120"/>
      <c r="AS1387" s="121"/>
      <c r="AT1387" s="119">
        <v>16</v>
      </c>
      <c r="AU1387" s="120"/>
      <c r="AV1387" s="121"/>
      <c r="AW1387" s="119">
        <v>16</v>
      </c>
      <c r="AX1387" s="120"/>
      <c r="AY1387" s="121"/>
      <c r="AZ1387" s="119">
        <v>16</v>
      </c>
      <c r="BA1387" s="120"/>
      <c r="BB1387" s="121"/>
      <c r="BC1387" s="119">
        <v>16</v>
      </c>
      <c r="BD1387" s="120"/>
      <c r="BE1387" s="121"/>
      <c r="BF1387" s="119">
        <v>16</v>
      </c>
      <c r="BG1387" s="120"/>
      <c r="BH1387" s="121"/>
      <c r="BI1387" s="119">
        <v>16</v>
      </c>
      <c r="BJ1387" s="120"/>
      <c r="BK1387" s="121"/>
      <c r="BL1387" s="119">
        <v>16</v>
      </c>
      <c r="BM1387" s="120"/>
      <c r="BN1387" s="121"/>
      <c r="BO1387" s="119">
        <v>16</v>
      </c>
      <c r="BP1387" s="120"/>
      <c r="BQ1387" s="121"/>
      <c r="BR1387" s="119">
        <v>16</v>
      </c>
      <c r="BS1387" s="120"/>
      <c r="BT1387" s="121"/>
      <c r="BU1387" s="119">
        <v>16</v>
      </c>
      <c r="BV1387" s="120"/>
      <c r="BW1387" s="121"/>
      <c r="BX1387" s="119">
        <v>16</v>
      </c>
      <c r="BY1387" s="120"/>
      <c r="BZ1387" s="121"/>
      <c r="CA1387" s="43"/>
      <c r="CB1387" s="43"/>
      <c r="CC1387" s="43"/>
      <c r="CD1387" s="43"/>
      <c r="CE1387" s="43"/>
      <c r="CF1387" s="43"/>
      <c r="CG1387" s="43"/>
      <c r="CH1387" s="43"/>
      <c r="CI1387" s="43"/>
      <c r="CJ1387" s="43"/>
      <c r="CK1387" s="43"/>
      <c r="CL1387" s="43"/>
      <c r="CM1387" s="43"/>
      <c r="CN1387" s="43"/>
      <c r="CO1387" s="43"/>
      <c r="CP1387" s="43"/>
      <c r="CQ1387" s="43"/>
      <c r="CR1387" s="43"/>
      <c r="CS1387" s="43"/>
      <c r="CT1387" s="43"/>
      <c r="CU1387" s="43"/>
      <c r="CV1387" s="43"/>
      <c r="CW1387" s="43"/>
      <c r="CX1387" s="43"/>
      <c r="CY1387" s="43"/>
      <c r="CZ1387" s="43"/>
      <c r="DA1387" s="43"/>
      <c r="DB1387" s="43"/>
      <c r="DC1387" s="43"/>
      <c r="DD1387" s="43"/>
      <c r="DE1387" s="43"/>
    </row>
    <row r="1388" s="43" customFormat="1" ht="20.25">
      <c r="A1388" s="66"/>
      <c r="B1388" s="138"/>
      <c r="C1388" s="115"/>
      <c r="D1388" s="38"/>
      <c r="E1388" s="117" t="s">
        <v>39</v>
      </c>
      <c r="F1388" s="116" t="s">
        <v>38</v>
      </c>
      <c r="G1388" s="119">
        <v>0</v>
      </c>
      <c r="H1388" s="120"/>
      <c r="I1388" s="121"/>
      <c r="J1388" s="119">
        <v>0</v>
      </c>
      <c r="K1388" s="120"/>
      <c r="L1388" s="121"/>
      <c r="M1388" s="119">
        <v>0</v>
      </c>
      <c r="N1388" s="120"/>
      <c r="O1388" s="121"/>
      <c r="P1388" s="119">
        <v>0</v>
      </c>
      <c r="Q1388" s="120"/>
      <c r="R1388" s="121"/>
      <c r="S1388" s="119">
        <v>0</v>
      </c>
      <c r="T1388" s="120"/>
      <c r="U1388" s="121"/>
      <c r="V1388" s="119">
        <v>0</v>
      </c>
      <c r="W1388" s="120"/>
      <c r="X1388" s="121"/>
      <c r="Y1388" s="119">
        <v>0</v>
      </c>
      <c r="Z1388" s="120"/>
      <c r="AA1388" s="121"/>
      <c r="AB1388" s="119">
        <v>0</v>
      </c>
      <c r="AC1388" s="120"/>
      <c r="AD1388" s="121"/>
      <c r="AE1388" s="119">
        <v>0</v>
      </c>
      <c r="AF1388" s="120"/>
      <c r="AG1388" s="121"/>
      <c r="AH1388" s="119">
        <v>0</v>
      </c>
      <c r="AI1388" s="120"/>
      <c r="AJ1388" s="121"/>
      <c r="AK1388" s="119">
        <v>0</v>
      </c>
      <c r="AL1388" s="120"/>
      <c r="AM1388" s="121"/>
      <c r="AN1388" s="119">
        <v>0</v>
      </c>
      <c r="AO1388" s="120"/>
      <c r="AP1388" s="121"/>
      <c r="AQ1388" s="119">
        <v>0</v>
      </c>
      <c r="AR1388" s="120"/>
      <c r="AS1388" s="121"/>
      <c r="AT1388" s="119">
        <v>0</v>
      </c>
      <c r="AU1388" s="120"/>
      <c r="AV1388" s="121"/>
      <c r="AW1388" s="119">
        <v>0</v>
      </c>
      <c r="AX1388" s="120"/>
      <c r="AY1388" s="121"/>
      <c r="AZ1388" s="119">
        <v>0</v>
      </c>
      <c r="BA1388" s="120"/>
      <c r="BB1388" s="121"/>
      <c r="BC1388" s="119">
        <v>0</v>
      </c>
      <c r="BD1388" s="120"/>
      <c r="BE1388" s="121"/>
      <c r="BF1388" s="119">
        <v>0</v>
      </c>
      <c r="BG1388" s="120"/>
      <c r="BH1388" s="121"/>
      <c r="BI1388" s="119">
        <v>0</v>
      </c>
      <c r="BJ1388" s="120"/>
      <c r="BK1388" s="121"/>
      <c r="BL1388" s="119">
        <v>0</v>
      </c>
      <c r="BM1388" s="120"/>
      <c r="BN1388" s="121"/>
      <c r="BO1388" s="119">
        <v>0</v>
      </c>
      <c r="BP1388" s="120"/>
      <c r="BQ1388" s="121"/>
      <c r="BR1388" s="119">
        <v>0</v>
      </c>
      <c r="BS1388" s="120"/>
      <c r="BT1388" s="121"/>
      <c r="BU1388" s="119">
        <v>0</v>
      </c>
      <c r="BV1388" s="120"/>
      <c r="BW1388" s="121"/>
      <c r="BX1388" s="119">
        <v>0</v>
      </c>
      <c r="BY1388" s="120"/>
      <c r="BZ1388" s="121"/>
      <c r="CA1388" s="43"/>
      <c r="CB1388" s="43"/>
      <c r="CC1388" s="43"/>
      <c r="CD1388" s="43"/>
      <c r="CE1388" s="43"/>
      <c r="CF1388" s="43"/>
      <c r="CG1388" s="43"/>
      <c r="CH1388" s="43"/>
      <c r="CI1388" s="43"/>
      <c r="CJ1388" s="43"/>
      <c r="CK1388" s="43"/>
      <c r="CL1388" s="43"/>
      <c r="CM1388" s="43"/>
      <c r="CN1388" s="43"/>
      <c r="CO1388" s="43"/>
      <c r="CP1388" s="43"/>
      <c r="CQ1388" s="43"/>
      <c r="CR1388" s="43"/>
      <c r="CS1388" s="43"/>
      <c r="CT1388" s="43"/>
      <c r="CU1388" s="43"/>
      <c r="CV1388" s="43"/>
      <c r="CW1388" s="43"/>
      <c r="CX1388" s="43"/>
      <c r="CY1388" s="43"/>
      <c r="CZ1388" s="43"/>
      <c r="DA1388" s="43"/>
      <c r="DB1388" s="43"/>
      <c r="DC1388" s="43"/>
      <c r="DD1388" s="43"/>
      <c r="DE1388" s="43"/>
    </row>
    <row r="1389" s="43" customFormat="1" ht="20.25">
      <c r="A1389" s="66"/>
      <c r="B1389" s="114"/>
      <c r="C1389" s="108" t="s">
        <v>40</v>
      </c>
      <c r="D1389" s="38"/>
      <c r="E1389" s="110" t="s">
        <v>33</v>
      </c>
      <c r="F1389" s="196">
        <v>110</v>
      </c>
      <c r="G1389" s="111">
        <v>0.57999999999999996</v>
      </c>
      <c r="H1389" s="112">
        <v>0.39000000000000001</v>
      </c>
      <c r="I1389" s="113">
        <f>ROUND(SQRT(G1389^2+H1389^2)*1000/(1.73*G1396),0)</f>
        <v>4</v>
      </c>
      <c r="J1389" s="111">
        <v>0.57999999999999996</v>
      </c>
      <c r="K1389" s="112">
        <v>0.39000000000000001</v>
      </c>
      <c r="L1389" s="113">
        <f>ROUND(SQRT(J1389^2+K1389^2)*1000/(1.73*J1396),0)</f>
        <v>4</v>
      </c>
      <c r="M1389" s="111">
        <v>0.57999999999999996</v>
      </c>
      <c r="N1389" s="112">
        <v>0.39000000000000001</v>
      </c>
      <c r="O1389" s="113">
        <f>ROUND(SQRT(M1389^2+N1389^2)*1000/(1.73*M1396),0)</f>
        <v>4</v>
      </c>
      <c r="P1389" s="111">
        <v>0.57999999999999996</v>
      </c>
      <c r="Q1389" s="112">
        <v>0.39000000000000001</v>
      </c>
      <c r="R1389" s="113">
        <f>ROUND(SQRT(P1389^2+Q1389^2)*1000/(1.73*P1396),0)</f>
        <v>4</v>
      </c>
      <c r="S1389" s="111">
        <v>0.47999999999999998</v>
      </c>
      <c r="T1389" s="112">
        <v>0.33000000000000002</v>
      </c>
      <c r="U1389" s="113">
        <f>ROUND(SQRT(S1389^2+T1389^2)*1000/(1.73*S1396),0)</f>
        <v>3</v>
      </c>
      <c r="V1389" s="111">
        <v>0.58999999999999997</v>
      </c>
      <c r="W1389" s="112">
        <v>0.39000000000000001</v>
      </c>
      <c r="X1389" s="113">
        <f>ROUND(SQRT(V1389^2+W1389^2)*1000/(1.73*V1396),0)</f>
        <v>4</v>
      </c>
      <c r="Y1389" s="111">
        <v>0.58999999999999997</v>
      </c>
      <c r="Z1389" s="112">
        <v>0.39000000000000001</v>
      </c>
      <c r="AA1389" s="113">
        <v>4</v>
      </c>
      <c r="AB1389" s="111">
        <v>0.58999999999999997</v>
      </c>
      <c r="AC1389" s="112">
        <v>0.39000000000000001</v>
      </c>
      <c r="AD1389" s="113">
        <f>ROUND(SQRT(AB1389^2+AC1389^2)*1000/(1.73*AB1396),0)</f>
        <v>4</v>
      </c>
      <c r="AE1389" s="111">
        <v>0.58999999999999997</v>
      </c>
      <c r="AF1389" s="112">
        <v>0.39000000000000001</v>
      </c>
      <c r="AG1389" s="113">
        <f>ROUND(SQRT(AE1389^2+AF1389^2)*1000/(1.73*AE1396),0)</f>
        <v>4</v>
      </c>
      <c r="AH1389" s="111">
        <v>0.45000000000000001</v>
      </c>
      <c r="AI1389" s="112">
        <v>0.29999999999999999</v>
      </c>
      <c r="AJ1389" s="113">
        <f>ROUND(SQRT(AH1389^2+AI1389^2)*1000/(1.73*AH1396),0)</f>
        <v>3</v>
      </c>
      <c r="AK1389" s="111">
        <v>0.16</v>
      </c>
      <c r="AL1389" s="112">
        <v>0.11</v>
      </c>
      <c r="AM1389" s="113">
        <f>ROUND(SQRT(AK1389^2+AL1389^2)*1000/(1.73*AK1396),0)</f>
        <v>1</v>
      </c>
      <c r="AN1389" s="111">
        <v>0.17000000000000001</v>
      </c>
      <c r="AO1389" s="112">
        <v>0.12</v>
      </c>
      <c r="AP1389" s="113">
        <f>ROUND(SQRT(AN1389^2+AO1389^2)*1000/(1.73*AN1396),0)</f>
        <v>1</v>
      </c>
      <c r="AQ1389" s="111">
        <v>0.16</v>
      </c>
      <c r="AR1389" s="112">
        <v>0.11</v>
      </c>
      <c r="AS1389" s="113">
        <f>ROUND(SQRT(AQ1389^2+AR1389^2)*1000/(1.73*AQ1396),0)</f>
        <v>1</v>
      </c>
      <c r="AT1389" s="111">
        <v>0.16</v>
      </c>
      <c r="AU1389" s="112">
        <v>0.11</v>
      </c>
      <c r="AV1389" s="113">
        <f>ROUND(SQRT(AT1389^2+AU1389^2)*1000/(1.73*AT1396),0)</f>
        <v>1</v>
      </c>
      <c r="AW1389" s="111">
        <v>0.16</v>
      </c>
      <c r="AX1389" s="112">
        <v>0.11</v>
      </c>
      <c r="AY1389" s="113">
        <f>ROUND(SQRT(AW1389^2+AX1389^2)*1000/(1.73*AW1396),0)</f>
        <v>1</v>
      </c>
      <c r="AZ1389" s="111">
        <v>0.16</v>
      </c>
      <c r="BA1389" s="112">
        <v>0.11</v>
      </c>
      <c r="BB1389" s="113">
        <f>ROUND(SQRT(AZ1389^2+BA1389^2)*1000/(1.73*AZ1396),0)</f>
        <v>1</v>
      </c>
      <c r="BC1389" s="111">
        <v>0.22</v>
      </c>
      <c r="BD1389" s="112">
        <v>0.14999999999999999</v>
      </c>
      <c r="BE1389" s="113">
        <f>ROUND(SQRT(BC1389^2+BD1389^2)*1000/(1.73*BC1396),0)</f>
        <v>1</v>
      </c>
      <c r="BF1389" s="111">
        <v>0.59999999999999998</v>
      </c>
      <c r="BG1389" s="112">
        <v>0.40000000000000002</v>
      </c>
      <c r="BH1389" s="113">
        <f>ROUND(SQRT(BF1389^2+BG1389^2)*1000/(1.73*BF1396),0)</f>
        <v>4</v>
      </c>
      <c r="BI1389" s="111">
        <v>0.48999999999999999</v>
      </c>
      <c r="BJ1389" s="112">
        <v>0.33000000000000002</v>
      </c>
      <c r="BK1389" s="113">
        <f>ROUND(SQRT(BI1389^2+BJ1389^2)*1000/(1.73*BI1396),0)</f>
        <v>3</v>
      </c>
      <c r="BL1389" s="111">
        <v>0.58999999999999997</v>
      </c>
      <c r="BM1389" s="112">
        <v>0.39000000000000001</v>
      </c>
      <c r="BN1389" s="113">
        <f>ROUND(SQRT(BL1389^2+BM1389^2)*1000/(1.73*BL1396),0)</f>
        <v>4</v>
      </c>
      <c r="BO1389" s="111">
        <v>0.58999999999999997</v>
      </c>
      <c r="BP1389" s="112">
        <v>0.39000000000000001</v>
      </c>
      <c r="BQ1389" s="113">
        <f>ROUND(SQRT(BO1389^2+BP1389^2)*1000/(1.73*BO1396),0)</f>
        <v>4</v>
      </c>
      <c r="BR1389" s="111">
        <v>0.58999999999999997</v>
      </c>
      <c r="BS1389" s="112">
        <v>0.39000000000000001</v>
      </c>
      <c r="BT1389" s="113">
        <f>ROUND(SQRT(BR1389^2+BS1389^2)*1000/(1.73*BR1396),0)</f>
        <v>4</v>
      </c>
      <c r="BU1389" s="111">
        <v>0.58999999999999997</v>
      </c>
      <c r="BV1389" s="112">
        <v>0.39000000000000001</v>
      </c>
      <c r="BW1389" s="113">
        <f>ROUND(SQRT(BU1389^2+BV1389^2)*1000/(1.73*BU1396),0)</f>
        <v>4</v>
      </c>
      <c r="BX1389" s="111">
        <v>0.58999999999999997</v>
      </c>
      <c r="BY1389" s="112">
        <v>0.39000000000000001</v>
      </c>
      <c r="BZ1389" s="113">
        <f>ROUND(SQRT(BX1389^2+BY1389^2)*1000/(1.73*BX1396),0)</f>
        <v>4</v>
      </c>
      <c r="CA1389" s="43"/>
      <c r="CB1389" s="43"/>
      <c r="CC1389" s="43"/>
      <c r="CD1389" s="43"/>
      <c r="CE1389" s="43"/>
      <c r="CF1389" s="43"/>
      <c r="CG1389" s="43"/>
      <c r="CH1389" s="43"/>
      <c r="CI1389" s="43"/>
      <c r="CJ1389" s="43"/>
      <c r="CK1389" s="43"/>
      <c r="CL1389" s="43"/>
      <c r="CM1389" s="43"/>
      <c r="CN1389" s="43"/>
      <c r="CO1389" s="43"/>
      <c r="CP1389" s="43"/>
      <c r="CQ1389" s="43"/>
      <c r="CR1389" s="43"/>
      <c r="CS1389" s="43"/>
      <c r="CT1389" s="43"/>
      <c r="CU1389" s="43"/>
      <c r="CV1389" s="43"/>
      <c r="CW1389" s="43"/>
      <c r="CX1389" s="43"/>
      <c r="CY1389" s="43"/>
      <c r="CZ1389" s="43"/>
      <c r="DA1389" s="43"/>
      <c r="DB1389" s="43"/>
      <c r="DC1389" s="43"/>
      <c r="DD1389" s="43"/>
      <c r="DE1389" s="43"/>
    </row>
    <row r="1390" s="43" customFormat="1" ht="20.25">
      <c r="A1390" s="66"/>
      <c r="B1390" s="138"/>
      <c r="C1390" s="115"/>
      <c r="D1390" s="38"/>
      <c r="E1390" s="117" t="s">
        <v>35</v>
      </c>
      <c r="F1390" s="116">
        <v>10</v>
      </c>
      <c r="G1390" s="111">
        <v>0.57999999999999996</v>
      </c>
      <c r="H1390" s="112">
        <v>0.39000000000000001</v>
      </c>
      <c r="I1390" s="118">
        <f>ROUND(SQRT(G1390^2+H1390^2)*1000/(1.73*G1398),0)</f>
        <v>39</v>
      </c>
      <c r="J1390" s="111">
        <v>0.57999999999999996</v>
      </c>
      <c r="K1390" s="112">
        <v>0.39000000000000001</v>
      </c>
      <c r="L1390" s="118">
        <f>ROUND(SQRT(J1390^2+K1390^2)*1000/(1.73*J1398),0)</f>
        <v>39</v>
      </c>
      <c r="M1390" s="111">
        <v>0.57999999999999996</v>
      </c>
      <c r="N1390" s="112">
        <v>0.39000000000000001</v>
      </c>
      <c r="O1390" s="118">
        <f>ROUND(SQRT(M1390^2+N1390^2)*1000/(1.73*M1398),0)</f>
        <v>39</v>
      </c>
      <c r="P1390" s="111">
        <v>0.57999999999999996</v>
      </c>
      <c r="Q1390" s="112">
        <v>0.39000000000000001</v>
      </c>
      <c r="R1390" s="118">
        <f>ROUND(SQRT(P1390^2+Q1390^2)*1000/(1.73*P1398),0)</f>
        <v>39</v>
      </c>
      <c r="S1390" s="111">
        <v>0.47999999999999998</v>
      </c>
      <c r="T1390" s="112">
        <v>0.33000000000000002</v>
      </c>
      <c r="U1390" s="118">
        <f>ROUND(SQRT(S1390^2+T1390^2)*1000/(1.73*S1398),0)</f>
        <v>32</v>
      </c>
      <c r="V1390" s="111">
        <v>0.58999999999999997</v>
      </c>
      <c r="W1390" s="112">
        <v>0.39000000000000001</v>
      </c>
      <c r="X1390" s="118">
        <f>ROUND(SQRT(V1390^2+W1390^2)*1000/(1.73*V1398),0)</f>
        <v>39</v>
      </c>
      <c r="Y1390" s="111">
        <v>0.58999999999999997</v>
      </c>
      <c r="Z1390" s="112">
        <v>0.39000000000000001</v>
      </c>
      <c r="AA1390" s="118">
        <v>39</v>
      </c>
      <c r="AB1390" s="111">
        <v>0.58999999999999997</v>
      </c>
      <c r="AC1390" s="112">
        <v>0.39000000000000001</v>
      </c>
      <c r="AD1390" s="118">
        <f>ROUND(SQRT(AB1390^2+AC1390^2)*1000/(1.73*AB1398),0)</f>
        <v>39</v>
      </c>
      <c r="AE1390" s="111">
        <v>0.58999999999999997</v>
      </c>
      <c r="AF1390" s="112">
        <v>0.39000000000000001</v>
      </c>
      <c r="AG1390" s="118">
        <f>ROUND(SQRT(AE1390^2+AF1390^2)*1000/(1.73*AE1398),0)</f>
        <v>39</v>
      </c>
      <c r="AH1390" s="111">
        <v>0.45000000000000001</v>
      </c>
      <c r="AI1390" s="112">
        <v>0.29999999999999999</v>
      </c>
      <c r="AJ1390" s="118">
        <f>ROUND(SQRT(AH1390^2+AI1390^2)*1000/(1.73*AH1398),0)</f>
        <v>30</v>
      </c>
      <c r="AK1390" s="111">
        <v>0.16</v>
      </c>
      <c r="AL1390" s="112">
        <v>0.11</v>
      </c>
      <c r="AM1390" s="118">
        <f>ROUND(SQRT(AK1390^2+AL1390^2)*1000/(1.73*AK1398),0)</f>
        <v>11</v>
      </c>
      <c r="AN1390" s="111">
        <v>0.17000000000000001</v>
      </c>
      <c r="AO1390" s="112">
        <v>0.12</v>
      </c>
      <c r="AP1390" s="118">
        <f>ROUND(SQRT(AN1390^2+AO1390^2)*1000/(1.73*AN1398),0)</f>
        <v>12</v>
      </c>
      <c r="AQ1390" s="111">
        <v>0.16</v>
      </c>
      <c r="AR1390" s="112">
        <v>0.11</v>
      </c>
      <c r="AS1390" s="118">
        <f>ROUND(SQRT(AQ1390^2+AR1390^2)*1000/(1.73*AQ1398),0)</f>
        <v>11</v>
      </c>
      <c r="AT1390" s="111">
        <v>0.16</v>
      </c>
      <c r="AU1390" s="112">
        <v>0.11</v>
      </c>
      <c r="AV1390" s="118">
        <f>ROUND(SQRT(AT1390^2+AU1390^2)*1000/(1.73*AT1398),0)</f>
        <v>11</v>
      </c>
      <c r="AW1390" s="111">
        <v>0.16</v>
      </c>
      <c r="AX1390" s="112">
        <v>0.11</v>
      </c>
      <c r="AY1390" s="118">
        <f>ROUND(SQRT(AW1390^2+AX1390^2)*1000/(1.73*AW1398),0)</f>
        <v>11</v>
      </c>
      <c r="AZ1390" s="111">
        <v>0.16</v>
      </c>
      <c r="BA1390" s="112">
        <v>0.11</v>
      </c>
      <c r="BB1390" s="118">
        <f>ROUND(SQRT(AZ1390^2+BA1390^2)*1000/(1.73*AZ1398),0)</f>
        <v>11</v>
      </c>
      <c r="BC1390" s="111">
        <v>0.22</v>
      </c>
      <c r="BD1390" s="112">
        <v>0.14999999999999999</v>
      </c>
      <c r="BE1390" s="118">
        <f>ROUND(SQRT(BC1390^2+BD1390^2)*1000/(1.73*BC1398),0)</f>
        <v>15</v>
      </c>
      <c r="BF1390" s="111">
        <v>0.59999999999999998</v>
      </c>
      <c r="BG1390" s="112">
        <v>0.40000000000000002</v>
      </c>
      <c r="BH1390" s="118">
        <f>ROUND(SQRT(BF1390^2+BG1390^2)*1000/(1.73*BF1398),0)</f>
        <v>40</v>
      </c>
      <c r="BI1390" s="111">
        <v>0.48999999999999999</v>
      </c>
      <c r="BJ1390" s="112">
        <v>0.33000000000000002</v>
      </c>
      <c r="BK1390" s="118">
        <f>ROUND(SQRT(BI1390^2+BJ1390^2)*1000/(1.73*BI1398),0)</f>
        <v>33</v>
      </c>
      <c r="BL1390" s="111">
        <v>0.58999999999999997</v>
      </c>
      <c r="BM1390" s="112">
        <v>0.39000000000000001</v>
      </c>
      <c r="BN1390" s="118">
        <f>ROUND(SQRT(BL1390^2+BM1390^2)*1000/(1.73*BL1398),0)</f>
        <v>39</v>
      </c>
      <c r="BO1390" s="111">
        <v>0.58999999999999997</v>
      </c>
      <c r="BP1390" s="112">
        <v>0.39000000000000001</v>
      </c>
      <c r="BQ1390" s="118">
        <f>ROUND(SQRT(BO1390^2+BP1390^2)*1000/(1.73*BO1398),0)</f>
        <v>39</v>
      </c>
      <c r="BR1390" s="111">
        <v>0.58999999999999997</v>
      </c>
      <c r="BS1390" s="112">
        <v>0.39000000000000001</v>
      </c>
      <c r="BT1390" s="118">
        <f>ROUND(SQRT(BR1390^2+BS1390^2)*1000/(1.73*BR1398),0)</f>
        <v>39</v>
      </c>
      <c r="BU1390" s="111">
        <v>0.58999999999999997</v>
      </c>
      <c r="BV1390" s="112">
        <v>0.39000000000000001</v>
      </c>
      <c r="BW1390" s="118">
        <f>ROUND(SQRT(BU1390^2+BV1390^2)*1000/(1.73*BU1398),0)</f>
        <v>39</v>
      </c>
      <c r="BX1390" s="111">
        <v>0.58999999999999997</v>
      </c>
      <c r="BY1390" s="112">
        <v>0.39000000000000001</v>
      </c>
      <c r="BZ1390" s="118">
        <f>ROUND(SQRT(BX1390^2+BY1390^2)*1000/(1.73*BX1398),0)</f>
        <v>39</v>
      </c>
      <c r="CA1390" s="43"/>
      <c r="CB1390" s="43"/>
      <c r="CC1390" s="43"/>
      <c r="CD1390" s="43"/>
      <c r="CE1390" s="43"/>
      <c r="CF1390" s="43"/>
      <c r="CG1390" s="43"/>
      <c r="CH1390" s="43"/>
      <c r="CI1390" s="43"/>
      <c r="CJ1390" s="43"/>
      <c r="CK1390" s="43"/>
      <c r="CL1390" s="43"/>
      <c r="CM1390" s="43"/>
      <c r="CN1390" s="43"/>
      <c r="CO1390" s="43"/>
      <c r="CP1390" s="43"/>
      <c r="CQ1390" s="43"/>
      <c r="CR1390" s="43"/>
      <c r="CS1390" s="43"/>
      <c r="CT1390" s="43"/>
      <c r="CU1390" s="43"/>
      <c r="CV1390" s="43"/>
      <c r="CW1390" s="43"/>
      <c r="CX1390" s="43"/>
      <c r="CY1390" s="43"/>
      <c r="CZ1390" s="43"/>
      <c r="DA1390" s="43"/>
      <c r="DB1390" s="43"/>
      <c r="DC1390" s="43"/>
      <c r="DD1390" s="43"/>
      <c r="DE1390" s="43"/>
    </row>
    <row r="1391" s="43" customFormat="1" ht="20.25">
      <c r="A1391" s="66"/>
      <c r="B1391" s="138"/>
      <c r="C1391" s="115"/>
      <c r="D1391" s="38"/>
      <c r="E1391" s="117" t="s">
        <v>37</v>
      </c>
      <c r="F1391" s="116" t="s">
        <v>38</v>
      </c>
      <c r="G1391" s="119">
        <v>16</v>
      </c>
      <c r="H1391" s="120"/>
      <c r="I1391" s="121"/>
      <c r="J1391" s="119">
        <v>16</v>
      </c>
      <c r="K1391" s="120"/>
      <c r="L1391" s="121"/>
      <c r="M1391" s="119">
        <v>16</v>
      </c>
      <c r="N1391" s="120"/>
      <c r="O1391" s="121"/>
      <c r="P1391" s="119">
        <v>16</v>
      </c>
      <c r="Q1391" s="120"/>
      <c r="R1391" s="121"/>
      <c r="S1391" s="119">
        <v>16</v>
      </c>
      <c r="T1391" s="120"/>
      <c r="U1391" s="121"/>
      <c r="V1391" s="119">
        <v>16</v>
      </c>
      <c r="W1391" s="120"/>
      <c r="X1391" s="121"/>
      <c r="Y1391" s="119">
        <v>16</v>
      </c>
      <c r="Z1391" s="120"/>
      <c r="AA1391" s="121"/>
      <c r="AB1391" s="119">
        <v>16</v>
      </c>
      <c r="AC1391" s="120"/>
      <c r="AD1391" s="121"/>
      <c r="AE1391" s="119">
        <v>16</v>
      </c>
      <c r="AF1391" s="120"/>
      <c r="AG1391" s="121"/>
      <c r="AH1391" s="119">
        <v>16</v>
      </c>
      <c r="AI1391" s="120"/>
      <c r="AJ1391" s="121"/>
      <c r="AK1391" s="119">
        <v>16</v>
      </c>
      <c r="AL1391" s="120"/>
      <c r="AM1391" s="121"/>
      <c r="AN1391" s="119">
        <v>16</v>
      </c>
      <c r="AO1391" s="120"/>
      <c r="AP1391" s="121"/>
      <c r="AQ1391" s="119">
        <v>16</v>
      </c>
      <c r="AR1391" s="120"/>
      <c r="AS1391" s="121"/>
      <c r="AT1391" s="119">
        <v>16</v>
      </c>
      <c r="AU1391" s="120"/>
      <c r="AV1391" s="121"/>
      <c r="AW1391" s="119">
        <v>16</v>
      </c>
      <c r="AX1391" s="120"/>
      <c r="AY1391" s="121"/>
      <c r="AZ1391" s="119">
        <v>16</v>
      </c>
      <c r="BA1391" s="120"/>
      <c r="BB1391" s="121"/>
      <c r="BC1391" s="119">
        <v>16</v>
      </c>
      <c r="BD1391" s="120"/>
      <c r="BE1391" s="121"/>
      <c r="BF1391" s="119">
        <v>16</v>
      </c>
      <c r="BG1391" s="120"/>
      <c r="BH1391" s="121"/>
      <c r="BI1391" s="119">
        <v>16</v>
      </c>
      <c r="BJ1391" s="120"/>
      <c r="BK1391" s="121"/>
      <c r="BL1391" s="119">
        <v>16</v>
      </c>
      <c r="BM1391" s="120"/>
      <c r="BN1391" s="121"/>
      <c r="BO1391" s="119">
        <v>16</v>
      </c>
      <c r="BP1391" s="120"/>
      <c r="BQ1391" s="121"/>
      <c r="BR1391" s="119">
        <v>16</v>
      </c>
      <c r="BS1391" s="120"/>
      <c r="BT1391" s="121"/>
      <c r="BU1391" s="119">
        <v>16</v>
      </c>
      <c r="BV1391" s="120"/>
      <c r="BW1391" s="121"/>
      <c r="BX1391" s="119">
        <v>16</v>
      </c>
      <c r="BY1391" s="120"/>
      <c r="BZ1391" s="121"/>
      <c r="CA1391" s="43"/>
      <c r="CB1391" s="43"/>
      <c r="CC1391" s="43"/>
      <c r="CD1391" s="43"/>
      <c r="CE1391" s="43"/>
      <c r="CF1391" s="43"/>
      <c r="CG1391" s="43"/>
      <c r="CH1391" s="43"/>
      <c r="CI1391" s="43"/>
      <c r="CJ1391" s="43"/>
      <c r="CK1391" s="43"/>
      <c r="CL1391" s="43"/>
      <c r="CM1391" s="43"/>
      <c r="CN1391" s="43"/>
      <c r="CO1391" s="43"/>
      <c r="CP1391" s="43"/>
      <c r="CQ1391" s="43"/>
      <c r="CR1391" s="43"/>
      <c r="CS1391" s="43"/>
      <c r="CT1391" s="43"/>
      <c r="CU1391" s="43"/>
      <c r="CV1391" s="43"/>
      <c r="CW1391" s="43"/>
      <c r="CX1391" s="43"/>
      <c r="CY1391" s="43"/>
      <c r="CZ1391" s="43"/>
      <c r="DA1391" s="43"/>
      <c r="DB1391" s="43"/>
      <c r="DC1391" s="43"/>
      <c r="DD1391" s="43"/>
      <c r="DE1391" s="43"/>
    </row>
    <row r="1392" s="43" customFormat="1" ht="21">
      <c r="A1392" s="66"/>
      <c r="B1392" s="138"/>
      <c r="C1392" s="123"/>
      <c r="D1392" s="38"/>
      <c r="E1392" s="125" t="s">
        <v>39</v>
      </c>
      <c r="F1392" s="124" t="s">
        <v>38</v>
      </c>
      <c r="G1392" s="207">
        <v>0</v>
      </c>
      <c r="H1392" s="208"/>
      <c r="I1392" s="209"/>
      <c r="J1392" s="207">
        <v>0</v>
      </c>
      <c r="K1392" s="208"/>
      <c r="L1392" s="209"/>
      <c r="M1392" s="207">
        <v>0</v>
      </c>
      <c r="N1392" s="208"/>
      <c r="O1392" s="209"/>
      <c r="P1392" s="207">
        <v>0</v>
      </c>
      <c r="Q1392" s="208"/>
      <c r="R1392" s="209"/>
      <c r="S1392" s="207">
        <v>0</v>
      </c>
      <c r="T1392" s="208"/>
      <c r="U1392" s="209"/>
      <c r="V1392" s="207">
        <v>0</v>
      </c>
      <c r="W1392" s="208"/>
      <c r="X1392" s="209"/>
      <c r="Y1392" s="207">
        <v>0</v>
      </c>
      <c r="Z1392" s="208"/>
      <c r="AA1392" s="209"/>
      <c r="AB1392" s="207">
        <v>0</v>
      </c>
      <c r="AC1392" s="208"/>
      <c r="AD1392" s="209"/>
      <c r="AE1392" s="207">
        <v>0</v>
      </c>
      <c r="AF1392" s="208"/>
      <c r="AG1392" s="209"/>
      <c r="AH1392" s="207">
        <v>0</v>
      </c>
      <c r="AI1392" s="208"/>
      <c r="AJ1392" s="209"/>
      <c r="AK1392" s="207">
        <v>0</v>
      </c>
      <c r="AL1392" s="208"/>
      <c r="AM1392" s="209"/>
      <c r="AN1392" s="207">
        <v>0</v>
      </c>
      <c r="AO1392" s="208"/>
      <c r="AP1392" s="209"/>
      <c r="AQ1392" s="207">
        <v>0</v>
      </c>
      <c r="AR1392" s="208"/>
      <c r="AS1392" s="209"/>
      <c r="AT1392" s="207">
        <v>0</v>
      </c>
      <c r="AU1392" s="208"/>
      <c r="AV1392" s="209"/>
      <c r="AW1392" s="207">
        <v>0</v>
      </c>
      <c r="AX1392" s="208"/>
      <c r="AY1392" s="209"/>
      <c r="AZ1392" s="207">
        <v>0</v>
      </c>
      <c r="BA1392" s="208"/>
      <c r="BB1392" s="209"/>
      <c r="BC1392" s="207">
        <v>0</v>
      </c>
      <c r="BD1392" s="208"/>
      <c r="BE1392" s="209"/>
      <c r="BF1392" s="207">
        <v>0</v>
      </c>
      <c r="BG1392" s="208"/>
      <c r="BH1392" s="209"/>
      <c r="BI1392" s="207">
        <v>0</v>
      </c>
      <c r="BJ1392" s="208"/>
      <c r="BK1392" s="209"/>
      <c r="BL1392" s="207">
        <v>0</v>
      </c>
      <c r="BM1392" s="208"/>
      <c r="BN1392" s="209"/>
      <c r="BO1392" s="207">
        <v>0</v>
      </c>
      <c r="BP1392" s="208"/>
      <c r="BQ1392" s="209"/>
      <c r="BR1392" s="207">
        <v>0</v>
      </c>
      <c r="BS1392" s="208"/>
      <c r="BT1392" s="209"/>
      <c r="BU1392" s="207">
        <v>0</v>
      </c>
      <c r="BV1392" s="208"/>
      <c r="BW1392" s="209"/>
      <c r="BX1392" s="207">
        <v>0</v>
      </c>
      <c r="BY1392" s="208"/>
      <c r="BZ1392" s="209"/>
      <c r="CA1392" s="43"/>
      <c r="CB1392" s="43"/>
      <c r="CC1392" s="43"/>
      <c r="CD1392" s="43"/>
      <c r="CE1392" s="43"/>
      <c r="CF1392" s="43"/>
      <c r="CG1392" s="43"/>
      <c r="CH1392" s="43"/>
      <c r="CI1392" s="43"/>
      <c r="CJ1392" s="43"/>
      <c r="CK1392" s="43"/>
      <c r="CL1392" s="43"/>
      <c r="CM1392" s="43"/>
      <c r="CN1392" s="43"/>
      <c r="CO1392" s="43"/>
      <c r="CP1392" s="43"/>
      <c r="CQ1392" s="43"/>
      <c r="CR1392" s="43"/>
      <c r="CS1392" s="43"/>
      <c r="CT1392" s="43"/>
      <c r="CU1392" s="43"/>
      <c r="CV1392" s="43"/>
      <c r="CW1392" s="43"/>
      <c r="CX1392" s="43"/>
      <c r="CY1392" s="43"/>
      <c r="CZ1392" s="43"/>
      <c r="DA1392" s="43"/>
      <c r="DB1392" s="43"/>
      <c r="DC1392" s="43"/>
      <c r="DD1392" s="43"/>
      <c r="DE1392" s="43"/>
    </row>
    <row r="1393" s="43" customFormat="1" ht="20.25">
      <c r="A1393" s="66"/>
      <c r="B1393" s="138"/>
      <c r="C1393" s="126" t="s">
        <v>411</v>
      </c>
      <c r="D1393" s="216"/>
      <c r="E1393" s="128"/>
      <c r="F1393" s="127">
        <v>110</v>
      </c>
      <c r="G1393" s="129">
        <v>10.81</v>
      </c>
      <c r="H1393" s="130">
        <v>7.1900000000000004</v>
      </c>
      <c r="I1393" s="131">
        <f>ROUND(SQRT(G1393^2+H1393^2)*1000/(1.73*G1396),0)</f>
        <v>66</v>
      </c>
      <c r="J1393" s="129">
        <v>10.210000000000001</v>
      </c>
      <c r="K1393" s="130">
        <v>6.79</v>
      </c>
      <c r="L1393" s="131">
        <f>ROUND(SQRT(J1393^2+K1393^2)*1000/(1.73*J1396),0)</f>
        <v>62</v>
      </c>
      <c r="M1393" s="129">
        <v>10.81</v>
      </c>
      <c r="N1393" s="130">
        <v>7.1900000000000004</v>
      </c>
      <c r="O1393" s="131">
        <f>ROUND(SQRT(M1393^2+N1393^2)*1000/(1.73*M1396),0)</f>
        <v>65</v>
      </c>
      <c r="P1393" s="129">
        <v>10.789999999999999</v>
      </c>
      <c r="Q1393" s="130">
        <v>7.1799999999999997</v>
      </c>
      <c r="R1393" s="131">
        <f>ROUND(SQRT(P1393^2+Q1393^2)*1000/(1.73*P1396),0)</f>
        <v>65</v>
      </c>
      <c r="S1393" s="129">
        <v>10.380000000000001</v>
      </c>
      <c r="T1393" s="130">
        <v>6.9100000000000001</v>
      </c>
      <c r="U1393" s="131">
        <f>ROUND(SQRT(S1393^2+T1393^2)*1000/(1.73*S1396),0)</f>
        <v>63</v>
      </c>
      <c r="V1393" s="129">
        <v>9.3300000000000001</v>
      </c>
      <c r="W1393" s="130">
        <v>6.21</v>
      </c>
      <c r="X1393" s="131">
        <f>ROUND(SQRT(V1393^2+W1393^2)*1000/(1.73*V1396),0)</f>
        <v>57</v>
      </c>
      <c r="Y1393" s="129">
        <v>10.970000000000001</v>
      </c>
      <c r="Z1393" s="130">
        <v>7.2999999999999998</v>
      </c>
      <c r="AA1393" s="131">
        <v>67</v>
      </c>
      <c r="AB1393" s="129">
        <v>13.369999999999999</v>
      </c>
      <c r="AC1393" s="130">
        <v>8.9000000000000004</v>
      </c>
      <c r="AD1393" s="131">
        <f>ROUND(SQRT(AB1393^2+AC1393^2)*1000/(1.73*AB1396),0)</f>
        <v>81</v>
      </c>
      <c r="AE1393" s="129">
        <v>13.140000000000001</v>
      </c>
      <c r="AF1393" s="130">
        <v>8.7400000000000002</v>
      </c>
      <c r="AG1393" s="131">
        <f>ROUND(SQRT(AE1393^2+AF1393^2)*1000/(1.73*AE1396),0)</f>
        <v>80</v>
      </c>
      <c r="AH1393" s="129">
        <v>12.07</v>
      </c>
      <c r="AI1393" s="130">
        <v>8.0299999999999994</v>
      </c>
      <c r="AJ1393" s="131">
        <f>ROUND(SQRT(AH1393^2+AI1393^2)*1000/(1.73*AH1396),0)</f>
        <v>74</v>
      </c>
      <c r="AK1393" s="129">
        <v>13.26</v>
      </c>
      <c r="AL1393" s="130">
        <v>8.8200000000000003</v>
      </c>
      <c r="AM1393" s="131">
        <f>ROUND(SQRT(AK1393^2+AL1393^2)*1000/(1.73*AK1396),0)</f>
        <v>81</v>
      </c>
      <c r="AN1393" s="129">
        <v>13.98</v>
      </c>
      <c r="AO1393" s="130">
        <v>9.3000000000000007</v>
      </c>
      <c r="AP1393" s="131">
        <f>ROUND(SQRT(AN1393^2+AO1393^2)*1000/(1.73*AN1396),0)</f>
        <v>86</v>
      </c>
      <c r="AQ1393" s="129">
        <v>13.44</v>
      </c>
      <c r="AR1393" s="130">
        <v>8.9399999999999995</v>
      </c>
      <c r="AS1393" s="131">
        <f>ROUND(SQRT(AQ1393^2+AR1393^2)*1000/(1.73*AQ1396),0)</f>
        <v>82</v>
      </c>
      <c r="AT1393" s="129">
        <v>14.07</v>
      </c>
      <c r="AU1393" s="130">
        <v>9.3599999999999994</v>
      </c>
      <c r="AV1393" s="131">
        <f>ROUND(SQRT(AT1393^2+AU1393^2)*1000/(1.73*AT1396),0)</f>
        <v>86</v>
      </c>
      <c r="AW1393" s="129">
        <v>11.5</v>
      </c>
      <c r="AX1393" s="130">
        <v>7.6500000000000004</v>
      </c>
      <c r="AY1393" s="131">
        <f>ROUND(SQRT(AW1393^2+AX1393^2)*1000/(1.73*AW1396),0)</f>
        <v>71</v>
      </c>
      <c r="AZ1393" s="129">
        <v>12.58</v>
      </c>
      <c r="BA1393" s="130">
        <v>8.3699999999999992</v>
      </c>
      <c r="BB1393" s="131">
        <f>ROUND(SQRT(AZ1393^2+BA1393^2)*1000/(1.73*AZ1396),0)</f>
        <v>77</v>
      </c>
      <c r="BC1393" s="129">
        <v>12.460000000000001</v>
      </c>
      <c r="BD1393" s="130">
        <v>8.2899999999999991</v>
      </c>
      <c r="BE1393" s="131">
        <f>ROUND(SQRT(BC1393^2+BD1393^2)*1000/(1.73*BC1396),0)</f>
        <v>76</v>
      </c>
      <c r="BF1393" s="129">
        <v>12.67</v>
      </c>
      <c r="BG1393" s="130">
        <v>8.4299999999999997</v>
      </c>
      <c r="BH1393" s="131">
        <f>ROUND(SQRT(BF1393^2+BG1393^2)*1000/(1.73*BF1396),0)</f>
        <v>78</v>
      </c>
      <c r="BI1393" s="129">
        <v>11.91</v>
      </c>
      <c r="BJ1393" s="130">
        <v>7.9299999999999997</v>
      </c>
      <c r="BK1393" s="131">
        <f>ROUND(SQRT(BI1393^2+BJ1393^2)*1000/(1.73*BI1396),0)</f>
        <v>73</v>
      </c>
      <c r="BL1393" s="129">
        <v>11.699999999999999</v>
      </c>
      <c r="BM1393" s="130">
        <v>7.79</v>
      </c>
      <c r="BN1393" s="131">
        <f>ROUND(SQRT(BL1393^2+BM1393^2)*1000/(1.73*BL1396),0)</f>
        <v>72</v>
      </c>
      <c r="BO1393" s="129">
        <v>12.039999999999999</v>
      </c>
      <c r="BP1393" s="130">
        <v>8.0099999999999998</v>
      </c>
      <c r="BQ1393" s="131">
        <f>ROUND(SQRT(BO1393^2+BP1393^2)*1000/(1.73*BO1396),0)</f>
        <v>74</v>
      </c>
      <c r="BR1393" s="129">
        <v>12.289999999999999</v>
      </c>
      <c r="BS1393" s="130">
        <v>8.1799999999999997</v>
      </c>
      <c r="BT1393" s="131">
        <f>ROUND(SQRT(BR1393^2+BS1393^2)*1000/(1.73*BR1396),0)</f>
        <v>75</v>
      </c>
      <c r="BU1393" s="129">
        <v>11.880000000000001</v>
      </c>
      <c r="BV1393" s="130">
        <v>7.9100000000000001</v>
      </c>
      <c r="BW1393" s="131">
        <f>ROUND(SQRT(BU1393^2+BV1393^2)*1000/(1.73*BU1396),0)</f>
        <v>73</v>
      </c>
      <c r="BX1393" s="129">
        <v>10.91</v>
      </c>
      <c r="BY1393" s="130">
        <v>7.2599999999999998</v>
      </c>
      <c r="BZ1393" s="131">
        <f>ROUND(SQRT(BX1393^2+BY1393^2)*1000/(1.73*BX1396),0)</f>
        <v>67</v>
      </c>
      <c r="CA1393" s="66"/>
      <c r="CB1393" s="43"/>
      <c r="CC1393" s="43"/>
      <c r="CD1393" s="43"/>
      <c r="CE1393" s="43"/>
      <c r="CF1393" s="43"/>
      <c r="CG1393" s="43"/>
      <c r="CH1393" s="43"/>
      <c r="CI1393" s="43"/>
      <c r="CJ1393" s="43"/>
      <c r="CK1393" s="43"/>
      <c r="CL1393" s="43"/>
      <c r="CM1393" s="43"/>
      <c r="CN1393" s="43"/>
      <c r="CO1393" s="43"/>
      <c r="CP1393" s="43"/>
      <c r="CQ1393" s="43"/>
      <c r="CR1393" s="43"/>
      <c r="CS1393" s="43"/>
      <c r="CT1393" s="43"/>
      <c r="CU1393" s="43"/>
      <c r="CV1393" s="43"/>
      <c r="CW1393" s="43"/>
      <c r="CX1393" s="43"/>
      <c r="CY1393" s="43"/>
      <c r="CZ1393" s="43"/>
      <c r="DA1393" s="43"/>
      <c r="DB1393" s="43"/>
      <c r="DC1393" s="43"/>
      <c r="DD1393" s="43"/>
      <c r="DE1393" s="43"/>
    </row>
    <row r="1394" s="43" customFormat="1" ht="21">
      <c r="A1394" s="66"/>
      <c r="B1394" s="138"/>
      <c r="C1394" s="295" t="s">
        <v>266</v>
      </c>
      <c r="D1394" s="217"/>
      <c r="E1394" s="134"/>
      <c r="F1394" s="133">
        <v>110</v>
      </c>
      <c r="G1394" s="135">
        <v>-9.6899999999999995</v>
      </c>
      <c r="H1394" s="136">
        <v>-6.4500000000000002</v>
      </c>
      <c r="I1394" s="137">
        <f>ROUND(SQRT(G1394^2+H1394^2)*1000/(1.73*G1395),0)</f>
        <v>59</v>
      </c>
      <c r="J1394" s="135">
        <v>-9.0700000000000003</v>
      </c>
      <c r="K1394" s="136">
        <v>-6.04</v>
      </c>
      <c r="L1394" s="137">
        <f>ROUND(SQRT(J1394^2+K1394^2)*1000/(1.73*J1395),0)</f>
        <v>55</v>
      </c>
      <c r="M1394" s="135">
        <v>-9.6899999999999995</v>
      </c>
      <c r="N1394" s="136">
        <v>-6.4500000000000002</v>
      </c>
      <c r="O1394" s="137">
        <f>ROUND(SQRT(M1394^2+N1394^2)*1000/(1.73*M1395),0)</f>
        <v>59</v>
      </c>
      <c r="P1394" s="135">
        <v>-9.6799999999999997</v>
      </c>
      <c r="Q1394" s="136">
        <v>-6.4400000000000004</v>
      </c>
      <c r="R1394" s="137">
        <f>ROUND(SQRT(P1394^2+Q1394^2)*1000/(1.73*P1395),0)</f>
        <v>59</v>
      </c>
      <c r="S1394" s="135">
        <v>-9.4199999999999999</v>
      </c>
      <c r="T1394" s="136">
        <v>-6.2699999999999996</v>
      </c>
      <c r="U1394" s="137">
        <f>ROUND(SQRT(S1394^2+T1394^2)*1000/(1.73*S1395),0)</f>
        <v>57</v>
      </c>
      <c r="V1394" s="135">
        <v>-8.1799999999999997</v>
      </c>
      <c r="W1394" s="136">
        <v>-5.4400000000000004</v>
      </c>
      <c r="X1394" s="137">
        <f>ROUND(SQRT(V1394^2+W1394^2)*1000/(1.73*V1395),0)</f>
        <v>50</v>
      </c>
      <c r="Y1394" s="135">
        <v>-9.8399999999999999</v>
      </c>
      <c r="Z1394" s="136">
        <v>-6.5499999999999998</v>
      </c>
      <c r="AA1394" s="137">
        <v>60</v>
      </c>
      <c r="AB1394" s="135">
        <v>-12.24</v>
      </c>
      <c r="AC1394" s="136">
        <v>-8.1400000000000006</v>
      </c>
      <c r="AD1394" s="137">
        <f>ROUND(SQRT(AB1394^2+AC1394^2)*1000/(1.73*AB1395),0)</f>
        <v>74</v>
      </c>
      <c r="AE1394" s="135">
        <v>-12.01</v>
      </c>
      <c r="AF1394" s="136">
        <v>-7.9900000000000002</v>
      </c>
      <c r="AG1394" s="137">
        <f>ROUND(SQRT(AE1394^2+AF1394^2)*1000/(1.73*AE1395),0)</f>
        <v>73</v>
      </c>
      <c r="AH1394" s="135">
        <v>-11.19</v>
      </c>
      <c r="AI1394" s="136">
        <v>-7.4500000000000002</v>
      </c>
      <c r="AJ1394" s="137">
        <f>ROUND(SQRT(AH1394^2+AI1394^2)*1000/(1.73*AH1395),0)</f>
        <v>68</v>
      </c>
      <c r="AK1394" s="135">
        <v>-12.890000000000001</v>
      </c>
      <c r="AL1394" s="136">
        <v>-8.5800000000000001</v>
      </c>
      <c r="AM1394" s="137">
        <f>ROUND(SQRT(AK1394^2+AL1394^2)*1000/(1.73*AK1395),0)</f>
        <v>79</v>
      </c>
      <c r="AN1394" s="135">
        <v>-13.6</v>
      </c>
      <c r="AO1394" s="136">
        <v>-9.0500000000000007</v>
      </c>
      <c r="AP1394" s="137">
        <f>ROUND(SQRT(AN1394^2+AO1394^2)*1000/(1.73*AN1395),0)</f>
        <v>84</v>
      </c>
      <c r="AQ1394" s="135">
        <v>-13.08</v>
      </c>
      <c r="AR1394" s="136">
        <v>-8.6999999999999993</v>
      </c>
      <c r="AS1394" s="137">
        <f>ROUND(SQRT(AQ1394^2+AR1394^2)*1000/(1.73*AQ1395),0)</f>
        <v>80</v>
      </c>
      <c r="AT1394" s="135">
        <v>-13.73</v>
      </c>
      <c r="AU1394" s="136">
        <v>-9.1400000000000006</v>
      </c>
      <c r="AV1394" s="137">
        <f>ROUND(SQRT(AT1394^2+AU1394^2)*1000/(1.73*AT1395),0)</f>
        <v>84</v>
      </c>
      <c r="AW1394" s="135">
        <v>-11.16</v>
      </c>
      <c r="AX1394" s="136">
        <v>-7.4299999999999997</v>
      </c>
      <c r="AY1394" s="137">
        <f>ROUND(SQRT(AW1394^2+AX1394^2)*1000/(1.73*AW1395),0)</f>
        <v>68</v>
      </c>
      <c r="AZ1394" s="135">
        <v>-12.17</v>
      </c>
      <c r="BA1394" s="136">
        <v>-8.0999999999999996</v>
      </c>
      <c r="BB1394" s="137">
        <f>ROUND(SQRT(AZ1394^2+BA1394^2)*1000/(1.73*AZ1395),0)</f>
        <v>75</v>
      </c>
      <c r="BC1394" s="135">
        <v>-11.960000000000001</v>
      </c>
      <c r="BD1394" s="136">
        <v>-7.96</v>
      </c>
      <c r="BE1394" s="137">
        <f>ROUND(SQRT(BC1394^2+BD1394^2)*1000/(1.73*BC1395),0)</f>
        <v>73</v>
      </c>
      <c r="BF1394" s="135">
        <v>-11.52</v>
      </c>
      <c r="BG1394" s="136">
        <v>-7.6699999999999999</v>
      </c>
      <c r="BH1394" s="137">
        <f>ROUND(SQRT(BF1394^2+BG1394^2)*1000/(1.73*BF1395),0)</f>
        <v>71</v>
      </c>
      <c r="BI1394" s="135">
        <v>-10.98</v>
      </c>
      <c r="BJ1394" s="136">
        <v>-7.3099999999999996</v>
      </c>
      <c r="BK1394" s="137">
        <f>ROUND(SQRT(BI1394^2+BJ1394^2)*1000/(1.73*BI1395),0)</f>
        <v>67</v>
      </c>
      <c r="BL1394" s="135">
        <v>-10.56</v>
      </c>
      <c r="BM1394" s="136">
        <v>-7.0300000000000002</v>
      </c>
      <c r="BN1394" s="137">
        <f>ROUND(SQRT(BL1394^2+BM1394^2)*1000/(1.73*BL1395),0)</f>
        <v>65</v>
      </c>
      <c r="BO1394" s="135">
        <v>-10.9</v>
      </c>
      <c r="BP1394" s="136">
        <v>-7.25</v>
      </c>
      <c r="BQ1394" s="137">
        <f>ROUND(SQRT(BO1394^2+BP1394^2)*1000/(1.73*BO1395),0)</f>
        <v>67</v>
      </c>
      <c r="BR1394" s="135">
        <v>-11.15</v>
      </c>
      <c r="BS1394" s="136">
        <v>-7.4199999999999999</v>
      </c>
      <c r="BT1394" s="137">
        <f>ROUND(SQRT(BR1394^2+BS1394^2)*1000/(1.73*BR1395),0)</f>
        <v>68</v>
      </c>
      <c r="BU1394" s="135">
        <v>-10.74</v>
      </c>
      <c r="BV1394" s="136">
        <v>-7.1500000000000004</v>
      </c>
      <c r="BW1394" s="137">
        <f>ROUND(SQRT(BU1394^2+BV1394^2)*1000/(1.73*BU1395),0)</f>
        <v>66</v>
      </c>
      <c r="BX1394" s="135">
        <v>-9.7699999999999996</v>
      </c>
      <c r="BY1394" s="136">
        <v>-6.5</v>
      </c>
      <c r="BZ1394" s="137">
        <f>ROUND(SQRT(BX1394^2+BY1394^2)*1000/(1.73*BX1395),0)</f>
        <v>60</v>
      </c>
      <c r="CA1394" s="66"/>
      <c r="CB1394" s="43"/>
      <c r="CC1394" s="43"/>
      <c r="CD1394" s="43"/>
      <c r="CE1394" s="43"/>
      <c r="CF1394" s="43"/>
      <c r="CG1394" s="43"/>
      <c r="CH1394" s="43"/>
      <c r="CI1394" s="43"/>
      <c r="CJ1394" s="43"/>
      <c r="CK1394" s="43"/>
      <c r="CL1394" s="43"/>
      <c r="CM1394" s="43"/>
      <c r="CN1394" s="43"/>
      <c r="CO1394" s="43"/>
      <c r="CP1394" s="43"/>
      <c r="CQ1394" s="43"/>
      <c r="CR1394" s="43"/>
      <c r="CS1394" s="43"/>
      <c r="CT1394" s="43"/>
      <c r="CU1394" s="43"/>
      <c r="CV1394" s="43"/>
      <c r="CW1394" s="43"/>
      <c r="CX1394" s="43"/>
      <c r="CY1394" s="43"/>
      <c r="CZ1394" s="43"/>
      <c r="DA1394" s="43"/>
      <c r="DB1394" s="43"/>
      <c r="DC1394" s="43"/>
      <c r="DD1394" s="43"/>
      <c r="DE1394" s="43"/>
    </row>
    <row r="1395" s="43" customFormat="1" ht="20.25">
      <c r="A1395" s="66"/>
      <c r="B1395" s="138" t="s">
        <v>52</v>
      </c>
      <c r="C1395" s="215" t="s">
        <v>243</v>
      </c>
      <c r="D1395" s="216"/>
      <c r="E1395" s="128" t="s">
        <v>54</v>
      </c>
      <c r="F1395" s="127">
        <v>110</v>
      </c>
      <c r="G1395" s="273">
        <v>114.40000000000001</v>
      </c>
      <c r="H1395" s="274"/>
      <c r="I1395" s="275"/>
      <c r="J1395" s="273">
        <v>114.53</v>
      </c>
      <c r="K1395" s="274"/>
      <c r="L1395" s="275"/>
      <c r="M1395" s="273">
        <v>114.69</v>
      </c>
      <c r="N1395" s="274"/>
      <c r="O1395" s="275"/>
      <c r="P1395" s="273">
        <v>114.64</v>
      </c>
      <c r="Q1395" s="274"/>
      <c r="R1395" s="275"/>
      <c r="S1395" s="273">
        <v>114.63</v>
      </c>
      <c r="T1395" s="274"/>
      <c r="U1395" s="275"/>
      <c r="V1395" s="273">
        <v>114.54000000000001</v>
      </c>
      <c r="W1395" s="274"/>
      <c r="X1395" s="275"/>
      <c r="Y1395" s="273">
        <v>114.47</v>
      </c>
      <c r="Z1395" s="274"/>
      <c r="AA1395" s="275"/>
      <c r="AB1395" s="273">
        <v>114.36</v>
      </c>
      <c r="AC1395" s="274"/>
      <c r="AD1395" s="275"/>
      <c r="AE1395" s="111">
        <v>114.18000000000001</v>
      </c>
      <c r="AF1395" s="112"/>
      <c r="AG1395" s="151"/>
      <c r="AH1395" s="111">
        <v>113.84</v>
      </c>
      <c r="AI1395" s="112"/>
      <c r="AJ1395" s="151"/>
      <c r="AK1395" s="111">
        <v>113.38</v>
      </c>
      <c r="AL1395" s="112"/>
      <c r="AM1395" s="151"/>
      <c r="AN1395" s="111">
        <v>113.06</v>
      </c>
      <c r="AO1395" s="112"/>
      <c r="AP1395" s="151"/>
      <c r="AQ1395" s="111">
        <v>113.16</v>
      </c>
      <c r="AR1395" s="112"/>
      <c r="AS1395" s="151"/>
      <c r="AT1395" s="111">
        <v>113.34999999999999</v>
      </c>
      <c r="AU1395" s="112"/>
      <c r="AV1395" s="151"/>
      <c r="AW1395" s="111">
        <v>113.16</v>
      </c>
      <c r="AX1395" s="112"/>
      <c r="AY1395" s="151"/>
      <c r="AZ1395" s="111">
        <v>113.04000000000001</v>
      </c>
      <c r="BA1395" s="112"/>
      <c r="BB1395" s="151"/>
      <c r="BC1395" s="111">
        <v>113.05</v>
      </c>
      <c r="BD1395" s="112"/>
      <c r="BE1395" s="151"/>
      <c r="BF1395" s="111">
        <v>113</v>
      </c>
      <c r="BG1395" s="112"/>
      <c r="BH1395" s="151"/>
      <c r="BI1395" s="111">
        <v>113.08</v>
      </c>
      <c r="BJ1395" s="112"/>
      <c r="BK1395" s="151"/>
      <c r="BL1395" s="111">
        <v>113.13</v>
      </c>
      <c r="BM1395" s="112"/>
      <c r="BN1395" s="151"/>
      <c r="BO1395" s="111">
        <v>113.39</v>
      </c>
      <c r="BP1395" s="112"/>
      <c r="BQ1395" s="151"/>
      <c r="BR1395" s="111">
        <v>113.3</v>
      </c>
      <c r="BS1395" s="112"/>
      <c r="BT1395" s="151"/>
      <c r="BU1395" s="111">
        <v>113.40000000000001</v>
      </c>
      <c r="BV1395" s="112"/>
      <c r="BW1395" s="151"/>
      <c r="BX1395" s="111">
        <v>113.59</v>
      </c>
      <c r="BY1395" s="112"/>
      <c r="BZ1395" s="151"/>
      <c r="CA1395" s="43"/>
      <c r="CB1395" s="43"/>
      <c r="CC1395" s="43"/>
      <c r="CD1395" s="43"/>
      <c r="CE1395" s="43"/>
      <c r="CF1395" s="43"/>
      <c r="CG1395" s="43"/>
      <c r="CH1395" s="43"/>
      <c r="CI1395" s="43"/>
      <c r="CJ1395" s="43"/>
      <c r="CK1395" s="43"/>
      <c r="CL1395" s="43"/>
      <c r="CM1395" s="43"/>
      <c r="CN1395" s="43"/>
      <c r="CO1395" s="43"/>
      <c r="CP1395" s="43"/>
      <c r="CQ1395" s="43"/>
      <c r="CR1395" s="43"/>
      <c r="CS1395" s="43"/>
      <c r="CT1395" s="43"/>
      <c r="CU1395" s="43"/>
      <c r="CV1395" s="43"/>
      <c r="CW1395" s="43"/>
      <c r="CX1395" s="43"/>
      <c r="CY1395" s="43"/>
      <c r="CZ1395" s="43"/>
      <c r="DA1395" s="43"/>
      <c r="DB1395" s="43"/>
      <c r="DC1395" s="43"/>
      <c r="DD1395" s="43"/>
      <c r="DE1395" s="43"/>
    </row>
    <row r="1396" s="43" customFormat="1" ht="20.25">
      <c r="A1396" s="66"/>
      <c r="B1396" s="138"/>
      <c r="C1396" s="144" t="s">
        <v>244</v>
      </c>
      <c r="D1396" s="38"/>
      <c r="E1396" s="117" t="s">
        <v>54</v>
      </c>
      <c r="F1396" s="116">
        <v>110</v>
      </c>
      <c r="G1396" s="145">
        <v>114.43000000000001</v>
      </c>
      <c r="H1396" s="146"/>
      <c r="I1396" s="147"/>
      <c r="J1396" s="145">
        <v>114.56</v>
      </c>
      <c r="K1396" s="146"/>
      <c r="L1396" s="147"/>
      <c r="M1396" s="145">
        <v>114.73</v>
      </c>
      <c r="N1396" s="146"/>
      <c r="O1396" s="147"/>
      <c r="P1396" s="145">
        <v>114.67</v>
      </c>
      <c r="Q1396" s="146"/>
      <c r="R1396" s="147"/>
      <c r="S1396" s="145">
        <v>114.67</v>
      </c>
      <c r="T1396" s="146"/>
      <c r="U1396" s="147"/>
      <c r="V1396" s="145">
        <v>114.56999999999999</v>
      </c>
      <c r="W1396" s="146"/>
      <c r="X1396" s="147"/>
      <c r="Y1396" s="145">
        <v>114.5</v>
      </c>
      <c r="Z1396" s="146"/>
      <c r="AA1396" s="147"/>
      <c r="AB1396" s="145">
        <v>114.39</v>
      </c>
      <c r="AC1396" s="146"/>
      <c r="AD1396" s="147"/>
      <c r="AE1396" s="148">
        <v>114.20999999999999</v>
      </c>
      <c r="AF1396" s="149"/>
      <c r="AG1396" s="150"/>
      <c r="AH1396" s="148">
        <v>113.88</v>
      </c>
      <c r="AI1396" s="149"/>
      <c r="AJ1396" s="150"/>
      <c r="AK1396" s="148">
        <v>113.43000000000001</v>
      </c>
      <c r="AL1396" s="149"/>
      <c r="AM1396" s="150"/>
      <c r="AN1396" s="148">
        <v>113.11</v>
      </c>
      <c r="AO1396" s="149"/>
      <c r="AP1396" s="150"/>
      <c r="AQ1396" s="148">
        <v>113.22</v>
      </c>
      <c r="AR1396" s="149"/>
      <c r="AS1396" s="150"/>
      <c r="AT1396" s="148">
        <v>113.42</v>
      </c>
      <c r="AU1396" s="149"/>
      <c r="AV1396" s="150"/>
      <c r="AW1396" s="148">
        <v>113.20999999999999</v>
      </c>
      <c r="AX1396" s="149"/>
      <c r="AY1396" s="150"/>
      <c r="AZ1396" s="148">
        <v>113.09999999999999</v>
      </c>
      <c r="BA1396" s="149"/>
      <c r="BB1396" s="150"/>
      <c r="BC1396" s="148">
        <v>113.09999999999999</v>
      </c>
      <c r="BD1396" s="149"/>
      <c r="BE1396" s="150"/>
      <c r="BF1396" s="148">
        <v>113.05</v>
      </c>
      <c r="BG1396" s="149"/>
      <c r="BH1396" s="150"/>
      <c r="BI1396" s="148">
        <v>113.13</v>
      </c>
      <c r="BJ1396" s="149"/>
      <c r="BK1396" s="150"/>
      <c r="BL1396" s="148">
        <v>113.18000000000001</v>
      </c>
      <c r="BM1396" s="149"/>
      <c r="BN1396" s="150"/>
      <c r="BO1396" s="148">
        <v>113.43000000000001</v>
      </c>
      <c r="BP1396" s="149"/>
      <c r="BQ1396" s="150"/>
      <c r="BR1396" s="111">
        <v>113.34999999999999</v>
      </c>
      <c r="BS1396" s="112"/>
      <c r="BT1396" s="151"/>
      <c r="BU1396" s="148">
        <v>113.45999999999999</v>
      </c>
      <c r="BV1396" s="149"/>
      <c r="BW1396" s="150"/>
      <c r="BX1396" s="148">
        <v>113.64</v>
      </c>
      <c r="BY1396" s="149"/>
      <c r="BZ1396" s="150"/>
      <c r="CA1396" s="43"/>
      <c r="CB1396" s="43"/>
      <c r="CC1396" s="43"/>
      <c r="CD1396" s="43"/>
      <c r="CE1396" s="43"/>
      <c r="CF1396" s="43"/>
      <c r="CG1396" s="43"/>
      <c r="CH1396" s="43"/>
      <c r="CI1396" s="43"/>
      <c r="CJ1396" s="43"/>
      <c r="CK1396" s="43"/>
      <c r="CL1396" s="43"/>
      <c r="CM1396" s="43"/>
      <c r="CN1396" s="43"/>
      <c r="CO1396" s="43"/>
      <c r="CP1396" s="43"/>
      <c r="CQ1396" s="43"/>
      <c r="CR1396" s="43"/>
      <c r="CS1396" s="43"/>
      <c r="CT1396" s="43"/>
      <c r="CU1396" s="43"/>
      <c r="CV1396" s="43"/>
      <c r="CW1396" s="43"/>
      <c r="CX1396" s="43"/>
      <c r="CY1396" s="43"/>
      <c r="CZ1396" s="43"/>
      <c r="DA1396" s="43"/>
      <c r="DB1396" s="43"/>
      <c r="DC1396" s="43"/>
      <c r="DD1396" s="43"/>
      <c r="DE1396" s="43"/>
    </row>
    <row r="1397" s="43" customFormat="1" ht="20.25">
      <c r="A1397" s="66"/>
      <c r="B1397" s="138"/>
      <c r="C1397" s="144" t="s">
        <v>205</v>
      </c>
      <c r="D1397" s="38"/>
      <c r="E1397" s="117" t="s">
        <v>54</v>
      </c>
      <c r="F1397" s="116">
        <v>10</v>
      </c>
      <c r="G1397" s="145">
        <v>10.35</v>
      </c>
      <c r="H1397" s="146"/>
      <c r="I1397" s="147"/>
      <c r="J1397" s="145">
        <v>10.35</v>
      </c>
      <c r="K1397" s="146"/>
      <c r="L1397" s="147"/>
      <c r="M1397" s="145">
        <v>10.35</v>
      </c>
      <c r="N1397" s="146"/>
      <c r="O1397" s="147"/>
      <c r="P1397" s="145">
        <v>10.35</v>
      </c>
      <c r="Q1397" s="146"/>
      <c r="R1397" s="147"/>
      <c r="S1397" s="145">
        <v>10.35</v>
      </c>
      <c r="T1397" s="146"/>
      <c r="U1397" s="147"/>
      <c r="V1397" s="145">
        <v>10.35</v>
      </c>
      <c r="W1397" s="146"/>
      <c r="X1397" s="147"/>
      <c r="Y1397" s="145">
        <v>10.35</v>
      </c>
      <c r="Z1397" s="146"/>
      <c r="AA1397" s="147"/>
      <c r="AB1397" s="145">
        <v>10.35</v>
      </c>
      <c r="AC1397" s="146"/>
      <c r="AD1397" s="147"/>
      <c r="AE1397" s="148">
        <v>10.35</v>
      </c>
      <c r="AF1397" s="149"/>
      <c r="AG1397" s="150"/>
      <c r="AH1397" s="148">
        <v>10.35</v>
      </c>
      <c r="AI1397" s="149"/>
      <c r="AJ1397" s="150"/>
      <c r="AK1397" s="148">
        <v>10.35</v>
      </c>
      <c r="AL1397" s="149"/>
      <c r="AM1397" s="150"/>
      <c r="AN1397" s="148">
        <v>10.35</v>
      </c>
      <c r="AO1397" s="149"/>
      <c r="AP1397" s="150"/>
      <c r="AQ1397" s="148">
        <v>10.35</v>
      </c>
      <c r="AR1397" s="149"/>
      <c r="AS1397" s="150"/>
      <c r="AT1397" s="148">
        <v>10.35</v>
      </c>
      <c r="AU1397" s="149"/>
      <c r="AV1397" s="150"/>
      <c r="AW1397" s="148">
        <v>10.35</v>
      </c>
      <c r="AX1397" s="149"/>
      <c r="AY1397" s="150"/>
      <c r="AZ1397" s="148">
        <v>10.35</v>
      </c>
      <c r="BA1397" s="149"/>
      <c r="BB1397" s="150"/>
      <c r="BC1397" s="148">
        <v>10.35</v>
      </c>
      <c r="BD1397" s="149"/>
      <c r="BE1397" s="150"/>
      <c r="BF1397" s="148">
        <v>10.35</v>
      </c>
      <c r="BG1397" s="149"/>
      <c r="BH1397" s="150"/>
      <c r="BI1397" s="148">
        <v>10.35</v>
      </c>
      <c r="BJ1397" s="149"/>
      <c r="BK1397" s="150"/>
      <c r="BL1397" s="148">
        <v>10.35</v>
      </c>
      <c r="BM1397" s="149"/>
      <c r="BN1397" s="150"/>
      <c r="BO1397" s="148">
        <v>10.35</v>
      </c>
      <c r="BP1397" s="149"/>
      <c r="BQ1397" s="150"/>
      <c r="BR1397" s="111">
        <v>10.35</v>
      </c>
      <c r="BS1397" s="112"/>
      <c r="BT1397" s="151"/>
      <c r="BU1397" s="148">
        <v>10.35</v>
      </c>
      <c r="BV1397" s="149"/>
      <c r="BW1397" s="150"/>
      <c r="BX1397" s="148">
        <v>10.35</v>
      </c>
      <c r="BY1397" s="149"/>
      <c r="BZ1397" s="150"/>
      <c r="CA1397" s="43"/>
      <c r="CB1397" s="43"/>
      <c r="CC1397" s="43"/>
      <c r="CD1397" s="43"/>
      <c r="CE1397" s="43"/>
      <c r="CF1397" s="43"/>
      <c r="CG1397" s="43"/>
      <c r="CH1397" s="43"/>
      <c r="CI1397" s="43"/>
      <c r="CJ1397" s="43"/>
      <c r="CK1397" s="43"/>
      <c r="CL1397" s="43"/>
      <c r="CM1397" s="43"/>
      <c r="CN1397" s="43"/>
      <c r="CO1397" s="43"/>
      <c r="CP1397" s="43"/>
      <c r="CQ1397" s="43"/>
      <c r="CR1397" s="43"/>
      <c r="CS1397" s="43"/>
      <c r="CT1397" s="43"/>
      <c r="CU1397" s="43"/>
      <c r="CV1397" s="43"/>
      <c r="CW1397" s="43"/>
      <c r="CX1397" s="43"/>
      <c r="CY1397" s="43"/>
      <c r="CZ1397" s="43"/>
      <c r="DA1397" s="43"/>
      <c r="DB1397" s="43"/>
      <c r="DC1397" s="43"/>
      <c r="DD1397" s="43"/>
      <c r="DE1397" s="43"/>
    </row>
    <row r="1398" s="43" customFormat="1" ht="21">
      <c r="A1398" s="66"/>
      <c r="B1398" s="138"/>
      <c r="C1398" s="153" t="s">
        <v>206</v>
      </c>
      <c r="D1398" s="217"/>
      <c r="E1398" s="134" t="s">
        <v>54</v>
      </c>
      <c r="F1398" s="133">
        <v>10</v>
      </c>
      <c r="G1398" s="277">
        <v>10.43</v>
      </c>
      <c r="H1398" s="278"/>
      <c r="I1398" s="279"/>
      <c r="J1398" s="277">
        <v>10.43</v>
      </c>
      <c r="K1398" s="278"/>
      <c r="L1398" s="279"/>
      <c r="M1398" s="277">
        <v>10.43</v>
      </c>
      <c r="N1398" s="278"/>
      <c r="O1398" s="279"/>
      <c r="P1398" s="277">
        <v>10.43</v>
      </c>
      <c r="Q1398" s="278"/>
      <c r="R1398" s="279"/>
      <c r="S1398" s="277">
        <v>10.43</v>
      </c>
      <c r="T1398" s="278"/>
      <c r="U1398" s="279"/>
      <c r="V1398" s="277">
        <v>10.43</v>
      </c>
      <c r="W1398" s="278"/>
      <c r="X1398" s="279"/>
      <c r="Y1398" s="277">
        <v>10.43</v>
      </c>
      <c r="Z1398" s="278"/>
      <c r="AA1398" s="279"/>
      <c r="AB1398" s="277">
        <v>10.43</v>
      </c>
      <c r="AC1398" s="278"/>
      <c r="AD1398" s="279"/>
      <c r="AE1398" s="280">
        <v>10.43</v>
      </c>
      <c r="AF1398" s="281"/>
      <c r="AG1398" s="282"/>
      <c r="AH1398" s="280">
        <v>10.43</v>
      </c>
      <c r="AI1398" s="281"/>
      <c r="AJ1398" s="282"/>
      <c r="AK1398" s="280">
        <v>10.43</v>
      </c>
      <c r="AL1398" s="281"/>
      <c r="AM1398" s="282"/>
      <c r="AN1398" s="280">
        <v>10.43</v>
      </c>
      <c r="AO1398" s="281"/>
      <c r="AP1398" s="282"/>
      <c r="AQ1398" s="280">
        <v>10.43</v>
      </c>
      <c r="AR1398" s="281"/>
      <c r="AS1398" s="282"/>
      <c r="AT1398" s="280">
        <v>10.43</v>
      </c>
      <c r="AU1398" s="281"/>
      <c r="AV1398" s="282"/>
      <c r="AW1398" s="280">
        <v>10.43</v>
      </c>
      <c r="AX1398" s="281"/>
      <c r="AY1398" s="282"/>
      <c r="AZ1398" s="280">
        <v>10.43</v>
      </c>
      <c r="BA1398" s="281"/>
      <c r="BB1398" s="282"/>
      <c r="BC1398" s="280">
        <v>10.43</v>
      </c>
      <c r="BD1398" s="281"/>
      <c r="BE1398" s="282"/>
      <c r="BF1398" s="280">
        <v>10.43</v>
      </c>
      <c r="BG1398" s="281"/>
      <c r="BH1398" s="282"/>
      <c r="BI1398" s="280">
        <v>10.43</v>
      </c>
      <c r="BJ1398" s="281"/>
      <c r="BK1398" s="282"/>
      <c r="BL1398" s="280">
        <v>10.43</v>
      </c>
      <c r="BM1398" s="281"/>
      <c r="BN1398" s="282"/>
      <c r="BO1398" s="280">
        <v>10.43</v>
      </c>
      <c r="BP1398" s="281"/>
      <c r="BQ1398" s="282"/>
      <c r="BR1398" s="269">
        <v>10.43</v>
      </c>
      <c r="BS1398" s="270"/>
      <c r="BT1398" s="292"/>
      <c r="BU1398" s="280">
        <v>10.43</v>
      </c>
      <c r="BV1398" s="281"/>
      <c r="BW1398" s="282"/>
      <c r="BX1398" s="280">
        <v>10.43</v>
      </c>
      <c r="BY1398" s="281"/>
      <c r="BZ1398" s="282"/>
      <c r="CA1398" s="43"/>
      <c r="CB1398" s="43"/>
      <c r="CC1398" s="43"/>
      <c r="CD1398" s="43"/>
      <c r="CE1398" s="43"/>
      <c r="CF1398" s="43"/>
      <c r="CG1398" s="43"/>
      <c r="CH1398" s="43"/>
      <c r="CI1398" s="43"/>
      <c r="CJ1398" s="43"/>
      <c r="CK1398" s="43"/>
      <c r="CL1398" s="43"/>
      <c r="CM1398" s="43"/>
      <c r="CN1398" s="43"/>
      <c r="CO1398" s="43"/>
      <c r="CP1398" s="43"/>
      <c r="CQ1398" s="43"/>
      <c r="CR1398" s="43"/>
      <c r="CS1398" s="43"/>
      <c r="CT1398" s="43"/>
      <c r="CU1398" s="43"/>
      <c r="CV1398" s="43"/>
      <c r="CW1398" s="43"/>
      <c r="CX1398" s="43"/>
      <c r="CY1398" s="43"/>
      <c r="CZ1398" s="43"/>
      <c r="DA1398" s="43"/>
      <c r="DB1398" s="43"/>
      <c r="DC1398" s="43"/>
      <c r="DD1398" s="43"/>
      <c r="DE1398" s="43"/>
    </row>
    <row r="1399" s="43" customFormat="1" ht="20.25">
      <c r="A1399" s="66"/>
      <c r="B1399" s="336" t="s">
        <v>156</v>
      </c>
      <c r="C1399" s="257" t="s">
        <v>128</v>
      </c>
      <c r="D1399" s="38" t="s">
        <v>38</v>
      </c>
      <c r="E1399" s="110" t="s">
        <v>38</v>
      </c>
      <c r="F1399" s="109">
        <v>10</v>
      </c>
      <c r="G1399" s="129">
        <v>0.19</v>
      </c>
      <c r="H1399" s="130">
        <v>0.13</v>
      </c>
      <c r="I1399" s="131">
        <f>ROUND(SQRT(G1399^2+H1399^2)*1000/(1.73*G1397),0)</f>
        <v>13</v>
      </c>
      <c r="J1399" s="129">
        <v>0.20999999999999999</v>
      </c>
      <c r="K1399" s="130">
        <v>0.14000000000000001</v>
      </c>
      <c r="L1399" s="131">
        <f>ROUND(SQRT(J1399^2+K1399^2)*1000/(1.73*J1397),0)</f>
        <v>14</v>
      </c>
      <c r="M1399" s="129">
        <v>0.17000000000000001</v>
      </c>
      <c r="N1399" s="130">
        <v>0.11</v>
      </c>
      <c r="O1399" s="131">
        <f>ROUND(SQRT(M1399^2+N1399^2)*1000/(1.73*M1397),0)</f>
        <v>11</v>
      </c>
      <c r="P1399" s="129">
        <v>0.17000000000000001</v>
      </c>
      <c r="Q1399" s="130">
        <v>0.11</v>
      </c>
      <c r="R1399" s="131">
        <f>ROUND(SQRT(P1399^2+Q1399^2)*1000/(1.73*P1397),0)</f>
        <v>11</v>
      </c>
      <c r="S1399" s="129">
        <v>0.20999999999999999</v>
      </c>
      <c r="T1399" s="130">
        <v>0.14000000000000001</v>
      </c>
      <c r="U1399" s="131">
        <f>ROUND(SQRT(S1399^2+T1399^2)*1000/(1.73*S1397),0)</f>
        <v>14</v>
      </c>
      <c r="V1399" s="129">
        <v>0.19</v>
      </c>
      <c r="W1399" s="130">
        <v>0.13</v>
      </c>
      <c r="X1399" s="131">
        <f>ROUND(SQRT(V1399^2+W1399^2)*1000/(1.73*V1397),0)</f>
        <v>13</v>
      </c>
      <c r="Y1399" s="129">
        <v>0.17000000000000001</v>
      </c>
      <c r="Z1399" s="130">
        <v>0.11</v>
      </c>
      <c r="AA1399" s="131">
        <v>11</v>
      </c>
      <c r="AB1399" s="129">
        <v>0.17000000000000001</v>
      </c>
      <c r="AC1399" s="130">
        <v>0.11</v>
      </c>
      <c r="AD1399" s="131">
        <f>ROUND(SQRT(AB1399^2+AC1399^2)*1000/(1.73*AB1397),0)</f>
        <v>11</v>
      </c>
      <c r="AE1399" s="129">
        <v>0.17000000000000001</v>
      </c>
      <c r="AF1399" s="130">
        <v>0.11</v>
      </c>
      <c r="AG1399" s="131">
        <f>ROUND(SQRT(AE1399^2+AF1399^2)*1000/(1.73*AE1397),0)</f>
        <v>11</v>
      </c>
      <c r="AH1399" s="129">
        <v>0.14999999999999999</v>
      </c>
      <c r="AI1399" s="130">
        <v>0.10000000000000001</v>
      </c>
      <c r="AJ1399" s="131">
        <f>ROUND(SQRT(AH1399^2+AI1399^2)*1000/(1.73*AH1397),0)</f>
        <v>10</v>
      </c>
      <c r="AK1399" s="129">
        <v>0.10000000000000001</v>
      </c>
      <c r="AL1399" s="130">
        <v>0.070000000000000007</v>
      </c>
      <c r="AM1399" s="131">
        <f>ROUND(SQRT(AK1399^2+AL1399^2)*1000/(1.73*AK1397),0)</f>
        <v>7</v>
      </c>
      <c r="AN1399" s="129">
        <v>0.10000000000000001</v>
      </c>
      <c r="AO1399" s="130">
        <v>0.070000000000000007</v>
      </c>
      <c r="AP1399" s="131">
        <f>ROUND(SQRT(AN1399^2+AO1399^2)*1000/(1.73*AN1397),0)</f>
        <v>7</v>
      </c>
      <c r="AQ1399" s="129">
        <v>0.089999999999999997</v>
      </c>
      <c r="AR1399" s="130">
        <v>0.059999999999999998</v>
      </c>
      <c r="AS1399" s="131">
        <f>ROUND(SQRT(AQ1399^2+AR1399^2)*1000/(1.73*AQ1397),0)</f>
        <v>6</v>
      </c>
      <c r="AT1399" s="129">
        <v>0.080000000000000002</v>
      </c>
      <c r="AU1399" s="130">
        <v>0.050000000000000003</v>
      </c>
      <c r="AV1399" s="131">
        <f>ROUND(SQRT(AT1399^2+AU1399^2)*1000/(1.73*AT1397),0)</f>
        <v>5</v>
      </c>
      <c r="AW1399" s="129">
        <v>0.080000000000000002</v>
      </c>
      <c r="AX1399" s="130">
        <v>0.050000000000000003</v>
      </c>
      <c r="AY1399" s="131">
        <f>ROUND(SQRT(AW1399^2+AX1399^2)*1000/(1.73*AW1397),0)</f>
        <v>5</v>
      </c>
      <c r="AZ1399" s="129">
        <v>0.14000000000000001</v>
      </c>
      <c r="BA1399" s="130">
        <v>0.089999999999999997</v>
      </c>
      <c r="BB1399" s="131">
        <f>ROUND(SQRT(AZ1399^2+BA1399^2)*1000/(1.73*AZ1397),0)</f>
        <v>9</v>
      </c>
      <c r="BC1399" s="129">
        <v>0.14999999999999999</v>
      </c>
      <c r="BD1399" s="130">
        <v>0.10000000000000001</v>
      </c>
      <c r="BE1399" s="131">
        <f>ROUND(SQRT(BC1399^2+BD1399^2)*1000/(1.73*BC1397),0)</f>
        <v>10</v>
      </c>
      <c r="BF1399" s="129">
        <v>0.17999999999999999</v>
      </c>
      <c r="BG1399" s="130">
        <v>0.12</v>
      </c>
      <c r="BH1399" s="131">
        <f>ROUND(SQRT(BF1399^2+BG1399^2)*1000/(1.73*BF1397),0)</f>
        <v>12</v>
      </c>
      <c r="BI1399" s="129">
        <v>0.17000000000000001</v>
      </c>
      <c r="BJ1399" s="130">
        <v>0.11</v>
      </c>
      <c r="BK1399" s="131">
        <f>ROUND(SQRT(BI1399^2+BJ1399^2)*1000/(1.73*BI1397),0)</f>
        <v>11</v>
      </c>
      <c r="BL1399" s="129">
        <v>0.17999999999999999</v>
      </c>
      <c r="BM1399" s="130">
        <v>0.12</v>
      </c>
      <c r="BN1399" s="131">
        <f>ROUND(SQRT(BL1399^2+BM1399^2)*1000/(1.73*BL1397),0)</f>
        <v>12</v>
      </c>
      <c r="BO1399" s="129">
        <v>0.17999999999999999</v>
      </c>
      <c r="BP1399" s="130">
        <v>0.12</v>
      </c>
      <c r="BQ1399" s="131">
        <f>ROUND(SQRT(BO1399^2+BP1399^2)*1000/(1.73*BO1397),0)</f>
        <v>12</v>
      </c>
      <c r="BR1399" s="129">
        <v>0.17999999999999999</v>
      </c>
      <c r="BS1399" s="130">
        <v>0.12</v>
      </c>
      <c r="BT1399" s="131">
        <f>ROUND(SQRT(BR1399^2+BS1399^2)*1000/(1.73*BR1397),0)</f>
        <v>12</v>
      </c>
      <c r="BU1399" s="129">
        <v>0.17999999999999999</v>
      </c>
      <c r="BV1399" s="130">
        <v>0.12</v>
      </c>
      <c r="BW1399" s="131">
        <f>ROUND(SQRT(BU1399^2+BV1399^2)*1000/(1.73*BU1397),0)</f>
        <v>12</v>
      </c>
      <c r="BX1399" s="129">
        <v>0.17999999999999999</v>
      </c>
      <c r="BY1399" s="130">
        <v>0.12</v>
      </c>
      <c r="BZ1399" s="131">
        <f>ROUND(SQRT(BX1399^2+BY1399^2)*1000/(1.73*BX1397),0)</f>
        <v>12</v>
      </c>
      <c r="CA1399" s="43"/>
      <c r="CB1399" s="43"/>
      <c r="CC1399" s="43"/>
      <c r="CD1399" s="43"/>
      <c r="CE1399" s="43"/>
      <c r="CF1399" s="43"/>
      <c r="CG1399" s="43"/>
      <c r="CH1399" s="43"/>
      <c r="CI1399" s="43"/>
      <c r="CJ1399" s="43"/>
      <c r="CK1399" s="43"/>
      <c r="CL1399" s="43"/>
      <c r="CM1399" s="43"/>
      <c r="CN1399" s="43"/>
      <c r="CO1399" s="43"/>
      <c r="CP1399" s="43"/>
      <c r="CQ1399" s="43"/>
      <c r="CR1399" s="43"/>
      <c r="CS1399" s="43"/>
      <c r="CT1399" s="43"/>
      <c r="CU1399" s="43"/>
      <c r="CV1399" s="43"/>
      <c r="CW1399" s="43"/>
      <c r="CX1399" s="43"/>
      <c r="CY1399" s="43"/>
      <c r="CZ1399" s="43"/>
      <c r="DA1399" s="43"/>
      <c r="DB1399" s="43"/>
      <c r="DC1399" s="43"/>
      <c r="DD1399" s="43"/>
      <c r="DE1399" s="43"/>
    </row>
    <row r="1400" s="43" customFormat="1" ht="20.25">
      <c r="A1400" s="66"/>
      <c r="B1400" s="138"/>
      <c r="C1400" s="258" t="s">
        <v>125</v>
      </c>
      <c r="D1400" s="38" t="s">
        <v>38</v>
      </c>
      <c r="E1400" s="117" t="s">
        <v>38</v>
      </c>
      <c r="F1400" s="116">
        <v>10</v>
      </c>
      <c r="G1400" s="111">
        <v>0.34999999999999998</v>
      </c>
      <c r="H1400" s="112">
        <v>0.23000000000000001</v>
      </c>
      <c r="I1400" s="118">
        <f>ROUND(SQRT(G1400^2+H1400^2)*1000/(1.73*G1397),0)</f>
        <v>23</v>
      </c>
      <c r="J1400" s="111">
        <v>0.34000000000000002</v>
      </c>
      <c r="K1400" s="112">
        <v>0.23000000000000001</v>
      </c>
      <c r="L1400" s="118">
        <f>ROUND(SQRT(J1400^2+K1400^2)*1000/(1.73*J1397),0)</f>
        <v>23</v>
      </c>
      <c r="M1400" s="111">
        <v>0.35999999999999999</v>
      </c>
      <c r="N1400" s="112">
        <v>0.23999999999999999</v>
      </c>
      <c r="O1400" s="118">
        <f>ROUND(SQRT(M1400^2+N1400^2)*1000/(1.73*M1397),0)</f>
        <v>24</v>
      </c>
      <c r="P1400" s="111">
        <v>0.35999999999999999</v>
      </c>
      <c r="Q1400" s="112">
        <v>0.23999999999999999</v>
      </c>
      <c r="R1400" s="118">
        <f>ROUND(SQRT(P1400^2+Q1400^2)*1000/(1.73*P1397),0)</f>
        <v>24</v>
      </c>
      <c r="S1400" s="111">
        <v>0.26000000000000001</v>
      </c>
      <c r="T1400" s="112">
        <v>0.17000000000000001</v>
      </c>
      <c r="U1400" s="118">
        <f>ROUND(SQRT(S1400^2+T1400^2)*1000/(1.73*S1397),0)</f>
        <v>17</v>
      </c>
      <c r="V1400" s="111">
        <v>0.35999999999999999</v>
      </c>
      <c r="W1400" s="112">
        <v>0.23999999999999999</v>
      </c>
      <c r="X1400" s="118">
        <f>ROUND(SQRT(V1400^2+W1400^2)*1000/(1.73*V1397),0)</f>
        <v>24</v>
      </c>
      <c r="Y1400" s="111">
        <v>0.35999999999999999</v>
      </c>
      <c r="Z1400" s="112">
        <v>0.23999999999999999</v>
      </c>
      <c r="AA1400" s="118">
        <v>24</v>
      </c>
      <c r="AB1400" s="111">
        <v>0.35999999999999999</v>
      </c>
      <c r="AC1400" s="112">
        <v>0.23999999999999999</v>
      </c>
      <c r="AD1400" s="118">
        <f>ROUND(SQRT(AB1400^2+AC1400^2)*1000/(1.73*AB1397),0)</f>
        <v>24</v>
      </c>
      <c r="AE1400" s="111">
        <v>0.35999999999999999</v>
      </c>
      <c r="AF1400" s="112">
        <v>0.23999999999999999</v>
      </c>
      <c r="AG1400" s="118">
        <f>ROUND(SQRT(AE1400^2+AF1400^2)*1000/(1.73*AE1397),0)</f>
        <v>24</v>
      </c>
      <c r="AH1400" s="111">
        <v>0.27000000000000002</v>
      </c>
      <c r="AI1400" s="112">
        <v>0.17999999999999999</v>
      </c>
      <c r="AJ1400" s="118">
        <f>ROUND(SQRT(AH1400^2+AI1400^2)*1000/(1.73*AH1397),0)</f>
        <v>18</v>
      </c>
      <c r="AK1400" s="111">
        <v>0.10000000000000001</v>
      </c>
      <c r="AL1400" s="112">
        <v>0.070000000000000007</v>
      </c>
      <c r="AM1400" s="118">
        <f>ROUND(SQRT(AK1400^2+AL1400^2)*1000/(1.73*AK1397),0)</f>
        <v>7</v>
      </c>
      <c r="AN1400" s="111">
        <v>0.10000000000000001</v>
      </c>
      <c r="AO1400" s="112">
        <v>0.070000000000000007</v>
      </c>
      <c r="AP1400" s="118">
        <f>ROUND(SQRT(AN1400^2+AO1400^2)*1000/(1.73*AN1397),0)</f>
        <v>7</v>
      </c>
      <c r="AQ1400" s="111">
        <v>0.10000000000000001</v>
      </c>
      <c r="AR1400" s="112">
        <v>0.070000000000000007</v>
      </c>
      <c r="AS1400" s="118">
        <f>ROUND(SQRT(AQ1400^2+AR1400^2)*1000/(1.73*AQ1397),0)</f>
        <v>7</v>
      </c>
      <c r="AT1400" s="111">
        <v>0.089999999999999997</v>
      </c>
      <c r="AU1400" s="112">
        <v>0.059999999999999998</v>
      </c>
      <c r="AV1400" s="118">
        <f>ROUND(SQRT(AT1400^2+AU1400^2)*1000/(1.73*AT1397),0)</f>
        <v>6</v>
      </c>
      <c r="AW1400" s="111">
        <v>0.089999999999999997</v>
      </c>
      <c r="AX1400" s="112">
        <v>0.059999999999999998</v>
      </c>
      <c r="AY1400" s="118">
        <f>ROUND(SQRT(AW1400^2+AX1400^2)*1000/(1.73*AW1397),0)</f>
        <v>6</v>
      </c>
      <c r="AZ1400" s="111">
        <v>0.10000000000000001</v>
      </c>
      <c r="BA1400" s="112">
        <v>0.070000000000000007</v>
      </c>
      <c r="BB1400" s="118">
        <f>ROUND(SQRT(AZ1400^2+BA1400^2)*1000/(1.73*AZ1397),0)</f>
        <v>7</v>
      </c>
      <c r="BC1400" s="111">
        <v>0.12</v>
      </c>
      <c r="BD1400" s="112">
        <v>0.080000000000000002</v>
      </c>
      <c r="BE1400" s="118">
        <f>ROUND(SQRT(BC1400^2+BD1400^2)*1000/(1.73*BC1397),0)</f>
        <v>8</v>
      </c>
      <c r="BF1400" s="111">
        <v>0.35999999999999999</v>
      </c>
      <c r="BG1400" s="112">
        <v>0.23999999999999999</v>
      </c>
      <c r="BH1400" s="118">
        <f>ROUND(SQRT(BF1400^2+BG1400^2)*1000/(1.73*BF1397),0)</f>
        <v>24</v>
      </c>
      <c r="BI1400" s="111">
        <v>0.26000000000000001</v>
      </c>
      <c r="BJ1400" s="112">
        <v>0.17000000000000001</v>
      </c>
      <c r="BK1400" s="118">
        <f>ROUND(SQRT(BI1400^2+BJ1400^2)*1000/(1.73*BI1397),0)</f>
        <v>17</v>
      </c>
      <c r="BL1400" s="111">
        <v>0.35999999999999999</v>
      </c>
      <c r="BM1400" s="112">
        <v>0.23999999999999999</v>
      </c>
      <c r="BN1400" s="118">
        <f>ROUND(SQRT(BL1400^2+BM1400^2)*1000/(1.73*BL1397),0)</f>
        <v>24</v>
      </c>
      <c r="BO1400" s="111">
        <v>0.35999999999999999</v>
      </c>
      <c r="BP1400" s="112">
        <v>0.23999999999999999</v>
      </c>
      <c r="BQ1400" s="118">
        <f>ROUND(SQRT(BO1400^2+BP1400^2)*1000/(1.73*BO1397),0)</f>
        <v>24</v>
      </c>
      <c r="BR1400" s="111">
        <v>0.35999999999999999</v>
      </c>
      <c r="BS1400" s="112">
        <v>0.23999999999999999</v>
      </c>
      <c r="BT1400" s="118">
        <f>ROUND(SQRT(BR1400^2+BS1400^2)*1000/(1.73*BR1397),0)</f>
        <v>24</v>
      </c>
      <c r="BU1400" s="111">
        <v>0.35999999999999999</v>
      </c>
      <c r="BV1400" s="112">
        <v>0.23999999999999999</v>
      </c>
      <c r="BW1400" s="118">
        <f>ROUND(SQRT(BU1400^2+BV1400^2)*1000/(1.73*BU1397),0)</f>
        <v>24</v>
      </c>
      <c r="BX1400" s="111">
        <v>0.35999999999999999</v>
      </c>
      <c r="BY1400" s="112">
        <v>0.23999999999999999</v>
      </c>
      <c r="BZ1400" s="118">
        <f>ROUND(SQRT(BX1400^2+BY1400^2)*1000/(1.73*BX1397),0)</f>
        <v>24</v>
      </c>
      <c r="CA1400" s="43"/>
      <c r="CB1400" s="43"/>
      <c r="CC1400" s="43"/>
      <c r="CD1400" s="43"/>
      <c r="CE1400" s="43"/>
      <c r="CF1400" s="43"/>
      <c r="CG1400" s="43"/>
      <c r="CH1400" s="43"/>
      <c r="CI1400" s="43"/>
      <c r="CJ1400" s="43"/>
      <c r="CK1400" s="43"/>
      <c r="CL1400" s="43"/>
      <c r="CM1400" s="43"/>
      <c r="CN1400" s="43"/>
      <c r="CO1400" s="43"/>
      <c r="CP1400" s="43"/>
      <c r="CQ1400" s="43"/>
      <c r="CR1400" s="43"/>
      <c r="CS1400" s="43"/>
      <c r="CT1400" s="43"/>
      <c r="CU1400" s="43"/>
      <c r="CV1400" s="43"/>
      <c r="CW1400" s="43"/>
      <c r="CX1400" s="43"/>
      <c r="CY1400" s="43"/>
      <c r="CZ1400" s="43"/>
      <c r="DA1400" s="43"/>
      <c r="DB1400" s="43"/>
      <c r="DC1400" s="43"/>
      <c r="DD1400" s="43"/>
      <c r="DE1400" s="43"/>
    </row>
    <row r="1401" s="43" customFormat="1" ht="20.25">
      <c r="A1401" s="218"/>
      <c r="B1401" s="138"/>
      <c r="C1401" s="258" t="s">
        <v>251</v>
      </c>
      <c r="D1401" s="38" t="s">
        <v>38</v>
      </c>
      <c r="E1401" s="117" t="s">
        <v>38</v>
      </c>
      <c r="F1401" s="116">
        <v>10</v>
      </c>
      <c r="G1401" s="111">
        <v>0</v>
      </c>
      <c r="H1401" s="112">
        <v>0</v>
      </c>
      <c r="I1401" s="118">
        <f>ROUND(SQRT(G1401^2+H1401^2)*1000/(1.73*G1397),0)</f>
        <v>0</v>
      </c>
      <c r="J1401" s="111">
        <v>0</v>
      </c>
      <c r="K1401" s="112">
        <v>0</v>
      </c>
      <c r="L1401" s="118">
        <f>ROUND(SQRT(J1401^2+K1401^2)*1000/(1.73*J1397),0)</f>
        <v>0</v>
      </c>
      <c r="M1401" s="111">
        <v>0</v>
      </c>
      <c r="N1401" s="112">
        <v>0</v>
      </c>
      <c r="O1401" s="118">
        <f>ROUND(SQRT(M1401^2+N1401^2)*1000/(1.73*M1397),0)</f>
        <v>0</v>
      </c>
      <c r="P1401" s="111">
        <v>0</v>
      </c>
      <c r="Q1401" s="112">
        <v>0</v>
      </c>
      <c r="R1401" s="118">
        <f>ROUND(SQRT(P1401^2+Q1401^2)*1000/(1.73*P1397),0)</f>
        <v>0</v>
      </c>
      <c r="S1401" s="111">
        <v>0</v>
      </c>
      <c r="T1401" s="112">
        <v>0</v>
      </c>
      <c r="U1401" s="118">
        <f>ROUND(SQRT(S1401^2+T1401^2)*1000/(1.73*S1397),0)</f>
        <v>0</v>
      </c>
      <c r="V1401" s="111">
        <v>0</v>
      </c>
      <c r="W1401" s="112">
        <v>0</v>
      </c>
      <c r="X1401" s="118">
        <f>ROUND(SQRT(V1401^2+W1401^2)*1000/(1.73*V1397),0)</f>
        <v>0</v>
      </c>
      <c r="Y1401" s="111">
        <v>0</v>
      </c>
      <c r="Z1401" s="112">
        <v>0</v>
      </c>
      <c r="AA1401" s="118">
        <v>0</v>
      </c>
      <c r="AB1401" s="111">
        <v>0</v>
      </c>
      <c r="AC1401" s="112">
        <v>0</v>
      </c>
      <c r="AD1401" s="118">
        <f>ROUND(SQRT(AB1401^2+AC1401^2)*1000/(1.73*AB1397),0)</f>
        <v>0</v>
      </c>
      <c r="AE1401" s="111">
        <v>0</v>
      </c>
      <c r="AF1401" s="112">
        <v>0</v>
      </c>
      <c r="AG1401" s="118">
        <f>ROUND(SQRT(AE1401^2+AF1401^2)*1000/(1.73*AE1397),0)</f>
        <v>0</v>
      </c>
      <c r="AH1401" s="111">
        <v>0</v>
      </c>
      <c r="AI1401" s="112">
        <v>0</v>
      </c>
      <c r="AJ1401" s="118">
        <f>ROUND(SQRT(AH1401^2+AI1401^2)*1000/(1.73*AH1397),0)</f>
        <v>0</v>
      </c>
      <c r="AK1401" s="111">
        <v>0</v>
      </c>
      <c r="AL1401" s="112">
        <v>0</v>
      </c>
      <c r="AM1401" s="118">
        <f>ROUND(SQRT(AK1401^2+AL1401^2)*1000/(1.73*AK1397),0)</f>
        <v>0</v>
      </c>
      <c r="AN1401" s="111">
        <v>0</v>
      </c>
      <c r="AO1401" s="112">
        <v>0</v>
      </c>
      <c r="AP1401" s="118">
        <f>ROUND(SQRT(AN1401^2+AO1401^2)*1000/(1.73*AN1397),0)</f>
        <v>0</v>
      </c>
      <c r="AQ1401" s="111">
        <v>0</v>
      </c>
      <c r="AR1401" s="112">
        <v>0</v>
      </c>
      <c r="AS1401" s="118">
        <f>ROUND(SQRT(AQ1401^2+AR1401^2)*1000/(1.73*AQ1397),0)</f>
        <v>0</v>
      </c>
      <c r="AT1401" s="111">
        <v>0</v>
      </c>
      <c r="AU1401" s="112">
        <v>0</v>
      </c>
      <c r="AV1401" s="118">
        <f>ROUND(SQRT(AT1401^2+AU1401^2)*1000/(1.73*AT1397),0)</f>
        <v>0</v>
      </c>
      <c r="AW1401" s="111">
        <v>0</v>
      </c>
      <c r="AX1401" s="112">
        <v>0</v>
      </c>
      <c r="AY1401" s="118">
        <f>ROUND(SQRT(AW1401^2+AX1401^2)*1000/(1.73*AW1397),0)</f>
        <v>0</v>
      </c>
      <c r="AZ1401" s="111">
        <v>0</v>
      </c>
      <c r="BA1401" s="112">
        <v>0</v>
      </c>
      <c r="BB1401" s="118">
        <f>ROUND(SQRT(AZ1401^2+BA1401^2)*1000/(1.73*AZ1397),0)</f>
        <v>0</v>
      </c>
      <c r="BC1401" s="111">
        <v>0</v>
      </c>
      <c r="BD1401" s="112">
        <v>0</v>
      </c>
      <c r="BE1401" s="118">
        <f>ROUND(SQRT(BC1401^2+BD1401^2)*1000/(1.73*BC1397),0)</f>
        <v>0</v>
      </c>
      <c r="BF1401" s="111">
        <v>0</v>
      </c>
      <c r="BG1401" s="112">
        <v>0</v>
      </c>
      <c r="BH1401" s="118">
        <f>ROUND(SQRT(BF1401^2+BG1401^2)*1000/(1.73*BF1397),0)</f>
        <v>0</v>
      </c>
      <c r="BI1401" s="111">
        <v>0</v>
      </c>
      <c r="BJ1401" s="112">
        <v>0</v>
      </c>
      <c r="BK1401" s="118">
        <f>ROUND(SQRT(BI1401^2+BJ1401^2)*1000/(1.73*BI1397),0)</f>
        <v>0</v>
      </c>
      <c r="BL1401" s="111">
        <v>0</v>
      </c>
      <c r="BM1401" s="112">
        <v>0</v>
      </c>
      <c r="BN1401" s="118">
        <f>ROUND(SQRT(BL1401^2+BM1401^2)*1000/(1.73*BL1397),0)</f>
        <v>0</v>
      </c>
      <c r="BO1401" s="111">
        <v>0</v>
      </c>
      <c r="BP1401" s="112">
        <v>0</v>
      </c>
      <c r="BQ1401" s="118">
        <f>ROUND(SQRT(BO1401^2+BP1401^2)*1000/(1.73*BO1397),0)</f>
        <v>0</v>
      </c>
      <c r="BR1401" s="111">
        <v>0</v>
      </c>
      <c r="BS1401" s="112">
        <v>0</v>
      </c>
      <c r="BT1401" s="118">
        <f>ROUND(SQRT(BR1401^2+BS1401^2)*1000/(1.73*BR1397),0)</f>
        <v>0</v>
      </c>
      <c r="BU1401" s="111">
        <v>0</v>
      </c>
      <c r="BV1401" s="112">
        <v>0</v>
      </c>
      <c r="BW1401" s="118">
        <f>ROUND(SQRT(BU1401^2+BV1401^2)*1000/(1.73*BU1397),0)</f>
        <v>0</v>
      </c>
      <c r="BX1401" s="111">
        <v>0</v>
      </c>
      <c r="BY1401" s="112">
        <v>0</v>
      </c>
      <c r="BZ1401" s="118">
        <f>ROUND(SQRT(BX1401^2+BY1401^2)*1000/(1.73*BX1397),0)</f>
        <v>0</v>
      </c>
      <c r="CA1401" s="43"/>
      <c r="CB1401" s="43"/>
      <c r="CC1401" s="43"/>
      <c r="CD1401" s="43"/>
      <c r="CE1401" s="43"/>
      <c r="CF1401" s="43"/>
      <c r="CG1401" s="43"/>
      <c r="CH1401" s="43"/>
      <c r="CI1401" s="43"/>
      <c r="CJ1401" s="43"/>
      <c r="CK1401" s="43"/>
      <c r="CL1401" s="43"/>
      <c r="CM1401" s="43"/>
      <c r="CN1401" s="43"/>
      <c r="CO1401" s="43"/>
      <c r="CP1401" s="43"/>
      <c r="CQ1401" s="43"/>
      <c r="CR1401" s="43"/>
      <c r="CS1401" s="43"/>
      <c r="CT1401" s="43"/>
      <c r="CU1401" s="43"/>
      <c r="CV1401" s="43"/>
      <c r="CW1401" s="43"/>
      <c r="CX1401" s="43"/>
      <c r="CY1401" s="43"/>
      <c r="CZ1401" s="43"/>
      <c r="DA1401" s="43"/>
      <c r="DB1401" s="43"/>
      <c r="DC1401" s="43"/>
      <c r="DD1401" s="43"/>
      <c r="DE1401" s="43"/>
    </row>
    <row r="1402" s="43" customFormat="1" ht="20.25">
      <c r="A1402" s="66"/>
      <c r="B1402" s="138"/>
      <c r="C1402" s="258" t="s">
        <v>251</v>
      </c>
      <c r="D1402" s="38" t="s">
        <v>38</v>
      </c>
      <c r="E1402" s="117" t="s">
        <v>38</v>
      </c>
      <c r="F1402" s="116">
        <v>10</v>
      </c>
      <c r="G1402" s="111">
        <v>0</v>
      </c>
      <c r="H1402" s="112">
        <v>0</v>
      </c>
      <c r="I1402" s="118">
        <f>ROUND(SQRT(G1402^2+H1402^2)*1000/(1.73*G1397),0)</f>
        <v>0</v>
      </c>
      <c r="J1402" s="111">
        <v>0</v>
      </c>
      <c r="K1402" s="112">
        <v>0</v>
      </c>
      <c r="L1402" s="118">
        <f>ROUND(SQRT(J1402^2+K1402^2)*1000/(1.73*J1397),0)</f>
        <v>0</v>
      </c>
      <c r="M1402" s="111">
        <v>0</v>
      </c>
      <c r="N1402" s="112">
        <v>0</v>
      </c>
      <c r="O1402" s="118">
        <f>ROUND(SQRT(M1402^2+N1402^2)*1000/(1.73*M1397),0)</f>
        <v>0</v>
      </c>
      <c r="P1402" s="111">
        <v>0</v>
      </c>
      <c r="Q1402" s="112">
        <v>0</v>
      </c>
      <c r="R1402" s="118">
        <f>ROUND(SQRT(P1402^2+Q1402^2)*1000/(1.73*P1397),0)</f>
        <v>0</v>
      </c>
      <c r="S1402" s="111">
        <v>0</v>
      </c>
      <c r="T1402" s="112">
        <v>0</v>
      </c>
      <c r="U1402" s="118">
        <f>ROUND(SQRT(S1402^2+T1402^2)*1000/(1.73*S1397),0)</f>
        <v>0</v>
      </c>
      <c r="V1402" s="111">
        <v>0</v>
      </c>
      <c r="W1402" s="112">
        <v>0</v>
      </c>
      <c r="X1402" s="118">
        <f>ROUND(SQRT(V1402^2+W1402^2)*1000/(1.73*V1397),0)</f>
        <v>0</v>
      </c>
      <c r="Y1402" s="111">
        <v>0</v>
      </c>
      <c r="Z1402" s="112">
        <v>0</v>
      </c>
      <c r="AA1402" s="118">
        <v>0</v>
      </c>
      <c r="AB1402" s="111">
        <v>0</v>
      </c>
      <c r="AC1402" s="112">
        <v>0</v>
      </c>
      <c r="AD1402" s="118">
        <f>ROUND(SQRT(AB1402^2+AC1402^2)*1000/(1.73*AB1397),0)</f>
        <v>0</v>
      </c>
      <c r="AE1402" s="111">
        <v>0</v>
      </c>
      <c r="AF1402" s="112">
        <v>0</v>
      </c>
      <c r="AG1402" s="118">
        <f>ROUND(SQRT(AE1402^2+AF1402^2)*1000/(1.73*AE1397),0)</f>
        <v>0</v>
      </c>
      <c r="AH1402" s="111">
        <v>0</v>
      </c>
      <c r="AI1402" s="112">
        <v>0</v>
      </c>
      <c r="AJ1402" s="118">
        <f>ROUND(SQRT(AH1402^2+AI1402^2)*1000/(1.73*AH1397),0)</f>
        <v>0</v>
      </c>
      <c r="AK1402" s="111">
        <v>0</v>
      </c>
      <c r="AL1402" s="112">
        <v>0</v>
      </c>
      <c r="AM1402" s="118">
        <f>ROUND(SQRT(AK1402^2+AL1402^2)*1000/(1.73*AK1397),0)</f>
        <v>0</v>
      </c>
      <c r="AN1402" s="111">
        <v>0</v>
      </c>
      <c r="AO1402" s="112">
        <v>0</v>
      </c>
      <c r="AP1402" s="118">
        <f>ROUND(SQRT(AN1402^2+AO1402^2)*1000/(1.73*AN1397),0)</f>
        <v>0</v>
      </c>
      <c r="AQ1402" s="111">
        <v>0</v>
      </c>
      <c r="AR1402" s="112">
        <v>0</v>
      </c>
      <c r="AS1402" s="118">
        <f>ROUND(SQRT(AQ1402^2+AR1402^2)*1000/(1.73*AQ1397),0)</f>
        <v>0</v>
      </c>
      <c r="AT1402" s="111">
        <v>0</v>
      </c>
      <c r="AU1402" s="112">
        <v>0</v>
      </c>
      <c r="AV1402" s="118">
        <f>ROUND(SQRT(AT1402^2+AU1402^2)*1000/(1.73*AT1397),0)</f>
        <v>0</v>
      </c>
      <c r="AW1402" s="111">
        <v>0</v>
      </c>
      <c r="AX1402" s="112">
        <v>0</v>
      </c>
      <c r="AY1402" s="118">
        <f>ROUND(SQRT(AW1402^2+AX1402^2)*1000/(1.73*AW1397),0)</f>
        <v>0</v>
      </c>
      <c r="AZ1402" s="111">
        <v>0</v>
      </c>
      <c r="BA1402" s="112">
        <v>0</v>
      </c>
      <c r="BB1402" s="118">
        <f>ROUND(SQRT(AZ1402^2+BA1402^2)*1000/(1.73*AZ1397),0)</f>
        <v>0</v>
      </c>
      <c r="BC1402" s="111">
        <v>0</v>
      </c>
      <c r="BD1402" s="112">
        <v>0</v>
      </c>
      <c r="BE1402" s="118">
        <f>ROUND(SQRT(BC1402^2+BD1402^2)*1000/(1.73*BC1397),0)</f>
        <v>0</v>
      </c>
      <c r="BF1402" s="111">
        <v>0</v>
      </c>
      <c r="BG1402" s="112">
        <v>0</v>
      </c>
      <c r="BH1402" s="118">
        <f>ROUND(SQRT(BF1402^2+BG1402^2)*1000/(1.73*BF1397),0)</f>
        <v>0</v>
      </c>
      <c r="BI1402" s="111">
        <v>0</v>
      </c>
      <c r="BJ1402" s="112">
        <v>0</v>
      </c>
      <c r="BK1402" s="118">
        <f>ROUND(SQRT(BI1402^2+BJ1402^2)*1000/(1.73*BI1397),0)</f>
        <v>0</v>
      </c>
      <c r="BL1402" s="111">
        <v>0</v>
      </c>
      <c r="BM1402" s="112">
        <v>0</v>
      </c>
      <c r="BN1402" s="118">
        <f>ROUND(SQRT(BL1402^2+BM1402^2)*1000/(1.73*BL1397),0)</f>
        <v>0</v>
      </c>
      <c r="BO1402" s="111">
        <v>0</v>
      </c>
      <c r="BP1402" s="112">
        <v>0</v>
      </c>
      <c r="BQ1402" s="118">
        <f>ROUND(SQRT(BO1402^2+BP1402^2)*1000/(1.73*BO1397),0)</f>
        <v>0</v>
      </c>
      <c r="BR1402" s="111">
        <v>0</v>
      </c>
      <c r="BS1402" s="112">
        <v>0</v>
      </c>
      <c r="BT1402" s="118">
        <f>ROUND(SQRT(BR1402^2+BS1402^2)*1000/(1.73*BR1397),0)</f>
        <v>0</v>
      </c>
      <c r="BU1402" s="111">
        <v>0</v>
      </c>
      <c r="BV1402" s="112">
        <v>0</v>
      </c>
      <c r="BW1402" s="118">
        <f>ROUND(SQRT(BU1402^2+BV1402^2)*1000/(1.73*BU1397),0)</f>
        <v>0</v>
      </c>
      <c r="BX1402" s="111">
        <v>0</v>
      </c>
      <c r="BY1402" s="112">
        <v>0</v>
      </c>
      <c r="BZ1402" s="118">
        <f>ROUND(SQRT(BX1402^2+BY1402^2)*1000/(1.73*BX1397),0)</f>
        <v>0</v>
      </c>
      <c r="CA1402" s="43"/>
      <c r="CB1402" s="43"/>
      <c r="CC1402" s="43"/>
      <c r="CD1402" s="43"/>
      <c r="CE1402" s="43"/>
      <c r="CF1402" s="43"/>
      <c r="CG1402" s="43"/>
      <c r="CH1402" s="43"/>
      <c r="CI1402" s="43"/>
      <c r="CJ1402" s="43"/>
      <c r="CK1402" s="43"/>
      <c r="CL1402" s="43"/>
      <c r="CM1402" s="43"/>
      <c r="CN1402" s="43"/>
      <c r="CO1402" s="43"/>
      <c r="CP1402" s="43"/>
      <c r="CQ1402" s="43"/>
      <c r="CR1402" s="43"/>
      <c r="CS1402" s="43"/>
      <c r="CT1402" s="43"/>
      <c r="CU1402" s="43"/>
      <c r="CV1402" s="43"/>
      <c r="CW1402" s="43"/>
      <c r="CX1402" s="43"/>
      <c r="CY1402" s="43"/>
      <c r="CZ1402" s="43"/>
      <c r="DA1402" s="43"/>
      <c r="DB1402" s="43"/>
      <c r="DC1402" s="43"/>
      <c r="DD1402" s="43"/>
      <c r="DE1402" s="43"/>
    </row>
    <row r="1403" s="43" customFormat="1" ht="20.25">
      <c r="A1403" s="66"/>
      <c r="B1403" s="138"/>
      <c r="C1403" s="315" t="s">
        <v>76</v>
      </c>
      <c r="D1403" s="38" t="s">
        <v>38</v>
      </c>
      <c r="E1403" s="117" t="s">
        <v>38</v>
      </c>
      <c r="F1403" s="116">
        <v>10</v>
      </c>
      <c r="G1403" s="111">
        <v>0</v>
      </c>
      <c r="H1403" s="112">
        <v>0</v>
      </c>
      <c r="I1403" s="118">
        <f t="shared" ref="I1403:I1404" si="1587">ROUND(SQRT(G1403^2+H1403^2)*1000/(1.73*G1397),0)</f>
        <v>0</v>
      </c>
      <c r="J1403" s="111">
        <v>0.01</v>
      </c>
      <c r="K1403" s="112">
        <v>0.01</v>
      </c>
      <c r="L1403" s="118">
        <f t="shared" ref="L1403:L1404" si="1588">ROUND(SQRT(J1403^2+K1403^2)*1000/(1.73*J1397),0)</f>
        <v>1</v>
      </c>
      <c r="M1403" s="111">
        <v>0.01</v>
      </c>
      <c r="N1403" s="112">
        <v>0.01</v>
      </c>
      <c r="O1403" s="118">
        <f t="shared" ref="O1403:O1404" si="1589">ROUND(SQRT(M1403^2+N1403^2)*1000/(1.73*M1397),0)</f>
        <v>1</v>
      </c>
      <c r="P1403" s="111">
        <v>0</v>
      </c>
      <c r="Q1403" s="112">
        <v>0</v>
      </c>
      <c r="R1403" s="118">
        <f t="shared" ref="R1403:R1404" si="1590">ROUND(SQRT(P1403^2+Q1403^2)*1000/(1.73*P1397),0)</f>
        <v>0</v>
      </c>
      <c r="S1403" s="111">
        <v>0.01</v>
      </c>
      <c r="T1403" s="112">
        <v>0.01</v>
      </c>
      <c r="U1403" s="118">
        <f t="shared" ref="U1403:U1404" si="1591">ROUND(SQRT(S1403^2+T1403^2)*1000/(1.73*S1397),0)</f>
        <v>1</v>
      </c>
      <c r="V1403" s="111">
        <v>0.01</v>
      </c>
      <c r="W1403" s="112">
        <v>0.01</v>
      </c>
      <c r="X1403" s="118">
        <f t="shared" ref="X1403:X1404" si="1592">ROUND(SQRT(V1403^2+W1403^2)*1000/(1.73*V1397),0)</f>
        <v>1</v>
      </c>
      <c r="Y1403" s="111">
        <v>0.01</v>
      </c>
      <c r="Z1403" s="112">
        <v>0.01</v>
      </c>
      <c r="AA1403" s="118">
        <v>1</v>
      </c>
      <c r="AB1403" s="111">
        <v>0.01</v>
      </c>
      <c r="AC1403" s="112">
        <v>0.01</v>
      </c>
      <c r="AD1403" s="118">
        <f t="shared" ref="AD1403:AD1404" si="1593">ROUND(SQRT(AB1403^2+AC1403^2)*1000/(1.73*AB1397),0)</f>
        <v>1</v>
      </c>
      <c r="AE1403" s="111">
        <v>0.01</v>
      </c>
      <c r="AF1403" s="112">
        <v>0.01</v>
      </c>
      <c r="AG1403" s="118">
        <f t="shared" ref="AG1403:AG1404" si="1594">ROUND(SQRT(AE1403^2+AF1403^2)*1000/(1.73*AE1397),0)</f>
        <v>1</v>
      </c>
      <c r="AH1403" s="111">
        <v>0.01</v>
      </c>
      <c r="AI1403" s="112">
        <v>0.01</v>
      </c>
      <c r="AJ1403" s="118">
        <f t="shared" ref="AJ1403:AJ1404" si="1595">ROUND(SQRT(AH1403^2+AI1403^2)*1000/(1.73*AH1397),0)</f>
        <v>1</v>
      </c>
      <c r="AK1403" s="111">
        <v>0.01</v>
      </c>
      <c r="AL1403" s="112">
        <v>0.01</v>
      </c>
      <c r="AM1403" s="118">
        <f t="shared" ref="AM1403:AM1404" si="1596">ROUND(SQRT(AK1403^2+AL1403^2)*1000/(1.73*AK1397),0)</f>
        <v>1</v>
      </c>
      <c r="AN1403" s="111">
        <v>0.01</v>
      </c>
      <c r="AO1403" s="112">
        <v>0.01</v>
      </c>
      <c r="AP1403" s="118">
        <f t="shared" ref="AP1403:AP1404" si="1597">ROUND(SQRT(AN1403^2+AO1403^2)*1000/(1.73*AN1397),0)</f>
        <v>1</v>
      </c>
      <c r="AQ1403" s="111">
        <v>0.01</v>
      </c>
      <c r="AR1403" s="112">
        <v>0.01</v>
      </c>
      <c r="AS1403" s="118">
        <f t="shared" ref="AS1403:AS1404" si="1598">ROUND(SQRT(AQ1403^2+AR1403^2)*1000/(1.73*AQ1397),0)</f>
        <v>1</v>
      </c>
      <c r="AT1403" s="111">
        <v>0.01</v>
      </c>
      <c r="AU1403" s="112">
        <v>0.01</v>
      </c>
      <c r="AV1403" s="118">
        <f t="shared" ref="AV1403:AV1404" si="1599">ROUND(SQRT(AT1403^2+AU1403^2)*1000/(1.73*AT1397),0)</f>
        <v>1</v>
      </c>
      <c r="AW1403" s="111">
        <v>0.01</v>
      </c>
      <c r="AX1403" s="112">
        <v>0.01</v>
      </c>
      <c r="AY1403" s="118">
        <f t="shared" ref="AY1403:AY1404" si="1600">ROUND(SQRT(AW1403^2+AX1403^2)*1000/(1.73*AW1397),0)</f>
        <v>1</v>
      </c>
      <c r="AZ1403" s="111">
        <v>0.01</v>
      </c>
      <c r="BA1403" s="112">
        <v>0.01</v>
      </c>
      <c r="BB1403" s="118">
        <f t="shared" ref="BB1403:BB1404" si="1601">ROUND(SQRT(AZ1403^2+BA1403^2)*1000/(1.73*AZ1397),0)</f>
        <v>1</v>
      </c>
      <c r="BC1403" s="111">
        <v>0.01</v>
      </c>
      <c r="BD1403" s="112">
        <v>0.01</v>
      </c>
      <c r="BE1403" s="118">
        <f t="shared" ref="BE1403:BE1404" si="1602">ROUND(SQRT(BC1403^2+BD1403^2)*1000/(1.73*BC1397),0)</f>
        <v>1</v>
      </c>
      <c r="BF1403" s="111">
        <v>0.01</v>
      </c>
      <c r="BG1403" s="112">
        <v>0.01</v>
      </c>
      <c r="BH1403" s="118">
        <f t="shared" ref="BH1403:BH1404" si="1603">ROUND(SQRT(BF1403^2+BG1403^2)*1000/(1.73*BF1397),0)</f>
        <v>1</v>
      </c>
      <c r="BI1403" s="111">
        <v>0.01</v>
      </c>
      <c r="BJ1403" s="112">
        <v>0.01</v>
      </c>
      <c r="BK1403" s="118">
        <f t="shared" ref="BK1403:BK1404" si="1604">ROUND(SQRT(BI1403^2+BJ1403^2)*1000/(1.73*BI1397),0)</f>
        <v>1</v>
      </c>
      <c r="BL1403" s="111">
        <v>0.01</v>
      </c>
      <c r="BM1403" s="112">
        <v>0.01</v>
      </c>
      <c r="BN1403" s="118">
        <f t="shared" ref="BN1403:BN1404" si="1605">ROUND(SQRT(BL1403^2+BM1403^2)*1000/(1.73*BL1397),0)</f>
        <v>1</v>
      </c>
      <c r="BO1403" s="111">
        <v>0.01</v>
      </c>
      <c r="BP1403" s="112">
        <v>0.01</v>
      </c>
      <c r="BQ1403" s="118">
        <f t="shared" ref="BQ1403:BQ1404" si="1606">ROUND(SQRT(BO1403^2+BP1403^2)*1000/(1.73*BO1397),0)</f>
        <v>1</v>
      </c>
      <c r="BR1403" s="111">
        <v>0.01</v>
      </c>
      <c r="BS1403" s="112">
        <v>0.01</v>
      </c>
      <c r="BT1403" s="118">
        <f t="shared" ref="BT1403:BT1404" si="1607">ROUND(SQRT(BR1403^2+BS1403^2)*1000/(1.73*BR1397),0)</f>
        <v>1</v>
      </c>
      <c r="BU1403" s="111">
        <v>0.01</v>
      </c>
      <c r="BV1403" s="112">
        <v>0.01</v>
      </c>
      <c r="BW1403" s="118">
        <f t="shared" ref="BW1403:BW1404" si="1608">ROUND(SQRT(BU1403^2+BV1403^2)*1000/(1.73*BU1397),0)</f>
        <v>1</v>
      </c>
      <c r="BX1403" s="111">
        <v>0.01</v>
      </c>
      <c r="BY1403" s="112">
        <v>0.01</v>
      </c>
      <c r="BZ1403" s="118">
        <f t="shared" ref="BZ1403:BZ1404" si="1609">ROUND(SQRT(BX1403^2+BY1403^2)*1000/(1.73*BX1397),0)</f>
        <v>1</v>
      </c>
      <c r="CA1403" s="43"/>
      <c r="CB1403" s="43"/>
      <c r="CC1403" s="43"/>
      <c r="CD1403" s="43"/>
      <c r="CE1403" s="43"/>
      <c r="CF1403" s="43"/>
      <c r="CG1403" s="43"/>
      <c r="CH1403" s="43"/>
      <c r="CI1403" s="43"/>
      <c r="CJ1403" s="43"/>
      <c r="CK1403" s="43"/>
      <c r="CL1403" s="43"/>
      <c r="CM1403" s="43"/>
      <c r="CN1403" s="43"/>
      <c r="CO1403" s="43"/>
      <c r="CP1403" s="43"/>
      <c r="CQ1403" s="43"/>
      <c r="CR1403" s="43"/>
      <c r="CS1403" s="43"/>
      <c r="CT1403" s="43"/>
      <c r="CU1403" s="43"/>
      <c r="CV1403" s="43"/>
      <c r="CW1403" s="43"/>
      <c r="CX1403" s="43"/>
      <c r="CY1403" s="43"/>
      <c r="CZ1403" s="43"/>
      <c r="DA1403" s="43"/>
      <c r="DB1403" s="43"/>
      <c r="DC1403" s="43"/>
      <c r="DD1403" s="43"/>
      <c r="DE1403" s="43"/>
    </row>
    <row r="1404" s="43" customFormat="1" ht="20.25">
      <c r="A1404" s="66"/>
      <c r="B1404" s="336" t="s">
        <v>158</v>
      </c>
      <c r="C1404" s="258" t="s">
        <v>77</v>
      </c>
      <c r="D1404" s="38" t="s">
        <v>38</v>
      </c>
      <c r="E1404" s="117" t="s">
        <v>38</v>
      </c>
      <c r="F1404" s="116">
        <v>10</v>
      </c>
      <c r="G1404" s="111">
        <v>0.13</v>
      </c>
      <c r="H1404" s="112">
        <v>0.089999999999999997</v>
      </c>
      <c r="I1404" s="118">
        <f t="shared" si="1587"/>
        <v>9</v>
      </c>
      <c r="J1404" s="111">
        <v>0.13</v>
      </c>
      <c r="K1404" s="112">
        <v>0.089999999999999997</v>
      </c>
      <c r="L1404" s="118">
        <f t="shared" si="1588"/>
        <v>9</v>
      </c>
      <c r="M1404" s="111">
        <v>0.13</v>
      </c>
      <c r="N1404" s="112">
        <v>0.089999999999999997</v>
      </c>
      <c r="O1404" s="118">
        <f t="shared" si="1589"/>
        <v>9</v>
      </c>
      <c r="P1404" s="111">
        <v>0.13</v>
      </c>
      <c r="Q1404" s="112">
        <v>0.089999999999999997</v>
      </c>
      <c r="R1404" s="118">
        <f t="shared" si="1590"/>
        <v>9</v>
      </c>
      <c r="S1404" s="111">
        <v>0.13</v>
      </c>
      <c r="T1404" s="112">
        <v>0.089999999999999997</v>
      </c>
      <c r="U1404" s="118">
        <f t="shared" si="1591"/>
        <v>9</v>
      </c>
      <c r="V1404" s="111">
        <v>0.14000000000000001</v>
      </c>
      <c r="W1404" s="112">
        <v>0.089999999999999997</v>
      </c>
      <c r="X1404" s="118">
        <f t="shared" si="1592"/>
        <v>9</v>
      </c>
      <c r="Y1404" s="111">
        <v>0.14000000000000001</v>
      </c>
      <c r="Z1404" s="112">
        <v>0.089999999999999997</v>
      </c>
      <c r="AA1404" s="118">
        <v>9</v>
      </c>
      <c r="AB1404" s="111">
        <v>0.14000000000000001</v>
      </c>
      <c r="AC1404" s="112">
        <v>0.089999999999999997</v>
      </c>
      <c r="AD1404" s="118">
        <f t="shared" si="1593"/>
        <v>9</v>
      </c>
      <c r="AE1404" s="111">
        <v>0.14000000000000001</v>
      </c>
      <c r="AF1404" s="112">
        <v>0.089999999999999997</v>
      </c>
      <c r="AG1404" s="118">
        <f t="shared" si="1594"/>
        <v>9</v>
      </c>
      <c r="AH1404" s="111">
        <v>0.11</v>
      </c>
      <c r="AI1404" s="112">
        <v>0.070000000000000007</v>
      </c>
      <c r="AJ1404" s="118">
        <f t="shared" si="1595"/>
        <v>7</v>
      </c>
      <c r="AK1404" s="111">
        <v>0.059999999999999998</v>
      </c>
      <c r="AL1404" s="112">
        <v>0.040000000000000001</v>
      </c>
      <c r="AM1404" s="118">
        <f t="shared" si="1596"/>
        <v>4</v>
      </c>
      <c r="AN1404" s="111">
        <v>0.070000000000000007</v>
      </c>
      <c r="AO1404" s="112">
        <v>0.050000000000000003</v>
      </c>
      <c r="AP1404" s="118">
        <f t="shared" si="1597"/>
        <v>5</v>
      </c>
      <c r="AQ1404" s="111">
        <v>0.059999999999999998</v>
      </c>
      <c r="AR1404" s="112">
        <v>0.040000000000000001</v>
      </c>
      <c r="AS1404" s="118">
        <f t="shared" si="1598"/>
        <v>4</v>
      </c>
      <c r="AT1404" s="111">
        <v>0.059999999999999998</v>
      </c>
      <c r="AU1404" s="112">
        <v>0.040000000000000001</v>
      </c>
      <c r="AV1404" s="118">
        <f t="shared" si="1599"/>
        <v>4</v>
      </c>
      <c r="AW1404" s="111">
        <v>0.059999999999999998</v>
      </c>
      <c r="AX1404" s="112">
        <v>0.040000000000000001</v>
      </c>
      <c r="AY1404" s="118">
        <f t="shared" si="1600"/>
        <v>4</v>
      </c>
      <c r="AZ1404" s="111">
        <v>0.059999999999999998</v>
      </c>
      <c r="BA1404" s="112">
        <v>0.040000000000000001</v>
      </c>
      <c r="BB1404" s="118">
        <f t="shared" si="1601"/>
        <v>4</v>
      </c>
      <c r="BC1404" s="111">
        <v>0.080000000000000002</v>
      </c>
      <c r="BD1404" s="112">
        <v>0.050000000000000003</v>
      </c>
      <c r="BE1404" s="118">
        <f t="shared" si="1602"/>
        <v>5</v>
      </c>
      <c r="BF1404" s="111">
        <v>0.14000000000000001</v>
      </c>
      <c r="BG1404" s="112">
        <v>0.089999999999999997</v>
      </c>
      <c r="BH1404" s="118">
        <f t="shared" si="1603"/>
        <v>9</v>
      </c>
      <c r="BI1404" s="111">
        <v>0.14000000000000001</v>
      </c>
      <c r="BJ1404" s="112">
        <v>0.089999999999999997</v>
      </c>
      <c r="BK1404" s="118">
        <f t="shared" si="1604"/>
        <v>9</v>
      </c>
      <c r="BL1404" s="111">
        <v>0.14000000000000001</v>
      </c>
      <c r="BM1404" s="112">
        <v>0.089999999999999997</v>
      </c>
      <c r="BN1404" s="118">
        <f t="shared" si="1605"/>
        <v>9</v>
      </c>
      <c r="BO1404" s="111">
        <v>0.14000000000000001</v>
      </c>
      <c r="BP1404" s="112">
        <v>0.089999999999999997</v>
      </c>
      <c r="BQ1404" s="118">
        <f t="shared" si="1606"/>
        <v>9</v>
      </c>
      <c r="BR1404" s="111">
        <v>0.14000000000000001</v>
      </c>
      <c r="BS1404" s="112">
        <v>0.089999999999999997</v>
      </c>
      <c r="BT1404" s="118">
        <f t="shared" si="1607"/>
        <v>9</v>
      </c>
      <c r="BU1404" s="111">
        <v>0.14000000000000001</v>
      </c>
      <c r="BV1404" s="112">
        <v>0.089999999999999997</v>
      </c>
      <c r="BW1404" s="118">
        <f t="shared" si="1608"/>
        <v>9</v>
      </c>
      <c r="BX1404" s="111">
        <v>0.14000000000000001</v>
      </c>
      <c r="BY1404" s="112">
        <v>0.089999999999999997</v>
      </c>
      <c r="BZ1404" s="118">
        <f t="shared" si="1609"/>
        <v>9</v>
      </c>
      <c r="CA1404" s="43"/>
      <c r="CB1404" s="43"/>
      <c r="CC1404" s="43"/>
      <c r="CD1404" s="43"/>
      <c r="CE1404" s="43"/>
      <c r="CF1404" s="43"/>
      <c r="CG1404" s="43"/>
      <c r="CH1404" s="43"/>
      <c r="CI1404" s="43"/>
      <c r="CJ1404" s="43"/>
      <c r="CK1404" s="43"/>
      <c r="CL1404" s="43"/>
      <c r="CM1404" s="43"/>
      <c r="CN1404" s="43"/>
      <c r="CO1404" s="43"/>
      <c r="CP1404" s="43"/>
      <c r="CQ1404" s="43"/>
      <c r="CR1404" s="43"/>
      <c r="CS1404" s="43"/>
      <c r="CT1404" s="43"/>
      <c r="CU1404" s="43"/>
      <c r="CV1404" s="43"/>
      <c r="CW1404" s="43"/>
      <c r="CX1404" s="43"/>
      <c r="CY1404" s="43"/>
      <c r="CZ1404" s="43"/>
      <c r="DA1404" s="43"/>
      <c r="DB1404" s="43"/>
      <c r="DC1404" s="43"/>
      <c r="DD1404" s="43"/>
      <c r="DE1404" s="43"/>
    </row>
    <row r="1405" s="43" customFormat="1" ht="20.25">
      <c r="A1405" s="66"/>
      <c r="B1405" s="138"/>
      <c r="C1405" s="258" t="s">
        <v>129</v>
      </c>
      <c r="D1405" s="38" t="s">
        <v>38</v>
      </c>
      <c r="E1405" s="117" t="s">
        <v>38</v>
      </c>
      <c r="F1405" s="116">
        <v>10</v>
      </c>
      <c r="G1405" s="111">
        <v>0.44</v>
      </c>
      <c r="H1405" s="112">
        <v>0.28999999999999998</v>
      </c>
      <c r="I1405" s="118">
        <f>ROUND(SQRT(G1405^2+H1405^2)*1000/(1.73*G1398),0)</f>
        <v>29</v>
      </c>
      <c r="J1405" s="111">
        <v>0.44</v>
      </c>
      <c r="K1405" s="112">
        <v>0.28999999999999998</v>
      </c>
      <c r="L1405" s="118">
        <f>ROUND(SQRT(J1405^2+K1405^2)*1000/(1.73*J1398),0)</f>
        <v>29</v>
      </c>
      <c r="M1405" s="111">
        <v>0.44</v>
      </c>
      <c r="N1405" s="112">
        <v>0.28999999999999998</v>
      </c>
      <c r="O1405" s="118">
        <f>ROUND(SQRT(M1405^2+N1405^2)*1000/(1.73*M1398),0)</f>
        <v>29</v>
      </c>
      <c r="P1405" s="111">
        <v>0.44</v>
      </c>
      <c r="Q1405" s="112">
        <v>0.28999999999999998</v>
      </c>
      <c r="R1405" s="118">
        <f>ROUND(SQRT(P1405^2+Q1405^2)*1000/(1.73*P1398),0)</f>
        <v>29</v>
      </c>
      <c r="S1405" s="111">
        <v>0.34000000000000002</v>
      </c>
      <c r="T1405" s="112">
        <v>0.23000000000000001</v>
      </c>
      <c r="U1405" s="118">
        <f>ROUND(SQRT(S1405^2+T1405^2)*1000/(1.73*S1398),0)</f>
        <v>23</v>
      </c>
      <c r="V1405" s="111">
        <v>0.44</v>
      </c>
      <c r="W1405" s="112">
        <v>0.28999999999999998</v>
      </c>
      <c r="X1405" s="118">
        <f>ROUND(SQRT(V1405^2+W1405^2)*1000/(1.73*V1398),0)</f>
        <v>29</v>
      </c>
      <c r="Y1405" s="111">
        <v>0.44</v>
      </c>
      <c r="Z1405" s="112">
        <v>0.28999999999999998</v>
      </c>
      <c r="AA1405" s="118">
        <v>29</v>
      </c>
      <c r="AB1405" s="111">
        <v>0.44</v>
      </c>
      <c r="AC1405" s="112">
        <v>0.28999999999999998</v>
      </c>
      <c r="AD1405" s="118">
        <f>ROUND(SQRT(AB1405^2+AC1405^2)*1000/(1.73*AB1398),0)</f>
        <v>29</v>
      </c>
      <c r="AE1405" s="111">
        <v>0.44</v>
      </c>
      <c r="AF1405" s="112">
        <v>0.28999999999999998</v>
      </c>
      <c r="AG1405" s="118">
        <f>ROUND(SQRT(AE1405^2+AF1405^2)*1000/(1.73*AE1398),0)</f>
        <v>29</v>
      </c>
      <c r="AH1405" s="111">
        <v>0.33000000000000002</v>
      </c>
      <c r="AI1405" s="112">
        <v>0.22</v>
      </c>
      <c r="AJ1405" s="118">
        <f>ROUND(SQRT(AH1405^2+AI1405^2)*1000/(1.73*AH1398),0)</f>
        <v>22</v>
      </c>
      <c r="AK1405" s="111">
        <v>0.089999999999999997</v>
      </c>
      <c r="AL1405" s="112">
        <v>0.059999999999999998</v>
      </c>
      <c r="AM1405" s="118">
        <f>ROUND(SQRT(AK1405^2+AL1405^2)*1000/(1.73*AK1398),0)</f>
        <v>6</v>
      </c>
      <c r="AN1405" s="111">
        <v>0.089999999999999997</v>
      </c>
      <c r="AO1405" s="112">
        <v>0.059999999999999998</v>
      </c>
      <c r="AP1405" s="118">
        <f>ROUND(SQRT(AN1405^2+AO1405^2)*1000/(1.73*AN1398),0)</f>
        <v>6</v>
      </c>
      <c r="AQ1405" s="111">
        <v>0.089999999999999997</v>
      </c>
      <c r="AR1405" s="112">
        <v>0.059999999999999998</v>
      </c>
      <c r="AS1405" s="118">
        <f>ROUND(SQRT(AQ1405^2+AR1405^2)*1000/(1.73*AQ1398),0)</f>
        <v>6</v>
      </c>
      <c r="AT1405" s="111">
        <v>0.089999999999999997</v>
      </c>
      <c r="AU1405" s="112">
        <v>0.059999999999999998</v>
      </c>
      <c r="AV1405" s="118">
        <f>ROUND(SQRT(AT1405^2+AU1405^2)*1000/(1.73*AT1398),0)</f>
        <v>6</v>
      </c>
      <c r="AW1405" s="111">
        <v>0.089999999999999997</v>
      </c>
      <c r="AX1405" s="112">
        <v>0.059999999999999998</v>
      </c>
      <c r="AY1405" s="118">
        <f>ROUND(SQRT(AW1405^2+AX1405^2)*1000/(1.73*AW1398),0)</f>
        <v>6</v>
      </c>
      <c r="AZ1405" s="111">
        <v>0.089999999999999997</v>
      </c>
      <c r="BA1405" s="112">
        <v>0.059999999999999998</v>
      </c>
      <c r="BB1405" s="118">
        <f>ROUND(SQRT(AZ1405^2+BA1405^2)*1000/(1.73*AZ1398),0)</f>
        <v>6</v>
      </c>
      <c r="BC1405" s="111">
        <v>0.13</v>
      </c>
      <c r="BD1405" s="112">
        <v>0.089999999999999997</v>
      </c>
      <c r="BE1405" s="118">
        <f>ROUND(SQRT(BC1405^2+BD1405^2)*1000/(1.73*BC1398),0)</f>
        <v>9</v>
      </c>
      <c r="BF1405" s="111">
        <v>0.45000000000000001</v>
      </c>
      <c r="BG1405" s="112">
        <v>0.29999999999999999</v>
      </c>
      <c r="BH1405" s="118">
        <f>ROUND(SQRT(BF1405^2+BG1405^2)*1000/(1.73*BF1398),0)</f>
        <v>30</v>
      </c>
      <c r="BI1405" s="111">
        <v>0.34000000000000002</v>
      </c>
      <c r="BJ1405" s="112">
        <v>0.23000000000000001</v>
      </c>
      <c r="BK1405" s="118">
        <f>ROUND(SQRT(BI1405^2+BJ1405^2)*1000/(1.73*BI1398),0)</f>
        <v>23</v>
      </c>
      <c r="BL1405" s="111">
        <v>0.44</v>
      </c>
      <c r="BM1405" s="112">
        <v>0.28999999999999998</v>
      </c>
      <c r="BN1405" s="118">
        <f>ROUND(SQRT(BL1405^2+BM1405^2)*1000/(1.73*BL1398),0)</f>
        <v>29</v>
      </c>
      <c r="BO1405" s="111">
        <v>0.44</v>
      </c>
      <c r="BP1405" s="112">
        <v>0.28999999999999998</v>
      </c>
      <c r="BQ1405" s="118">
        <f>ROUND(SQRT(BO1405^2+BP1405^2)*1000/(1.73*BO1398),0)</f>
        <v>29</v>
      </c>
      <c r="BR1405" s="111">
        <v>0.44</v>
      </c>
      <c r="BS1405" s="112">
        <v>0.28999999999999998</v>
      </c>
      <c r="BT1405" s="118">
        <f>ROUND(SQRT(BR1405^2+BS1405^2)*1000/(1.73*BR1398),0)</f>
        <v>29</v>
      </c>
      <c r="BU1405" s="111">
        <v>0.44</v>
      </c>
      <c r="BV1405" s="112">
        <v>0.28999999999999998</v>
      </c>
      <c r="BW1405" s="118">
        <f>ROUND(SQRT(BU1405^2+BV1405^2)*1000/(1.73*BU1398),0)</f>
        <v>29</v>
      </c>
      <c r="BX1405" s="111">
        <v>0.44</v>
      </c>
      <c r="BY1405" s="112">
        <v>0.28999999999999998</v>
      </c>
      <c r="BZ1405" s="118">
        <f>ROUND(SQRT(BX1405^2+BY1405^2)*1000/(1.73*BX1398),0)</f>
        <v>29</v>
      </c>
      <c r="CA1405" s="43"/>
      <c r="CB1405" s="43"/>
      <c r="CC1405" s="43"/>
      <c r="CD1405" s="43"/>
      <c r="CE1405" s="43"/>
      <c r="CF1405" s="43"/>
      <c r="CG1405" s="43"/>
      <c r="CH1405" s="43"/>
      <c r="CI1405" s="43"/>
      <c r="CJ1405" s="43"/>
      <c r="CK1405" s="43"/>
      <c r="CL1405" s="43"/>
      <c r="CM1405" s="43"/>
      <c r="CN1405" s="43"/>
      <c r="CO1405" s="43"/>
      <c r="CP1405" s="43"/>
      <c r="CQ1405" s="43"/>
      <c r="CR1405" s="43"/>
      <c r="CS1405" s="43"/>
      <c r="CT1405" s="43"/>
      <c r="CU1405" s="43"/>
      <c r="CV1405" s="43"/>
      <c r="CW1405" s="43"/>
      <c r="CX1405" s="43"/>
      <c r="CY1405" s="43"/>
      <c r="CZ1405" s="43"/>
      <c r="DA1405" s="43"/>
      <c r="DB1405" s="43"/>
      <c r="DC1405" s="43"/>
      <c r="DD1405" s="43"/>
      <c r="DE1405" s="43"/>
    </row>
    <row r="1406" s="43" customFormat="1" ht="20.25">
      <c r="A1406" s="218"/>
      <c r="B1406" s="138"/>
      <c r="C1406" s="258" t="s">
        <v>251</v>
      </c>
      <c r="D1406" s="38" t="s">
        <v>38</v>
      </c>
      <c r="E1406" s="117" t="s">
        <v>38</v>
      </c>
      <c r="F1406" s="116">
        <v>10</v>
      </c>
      <c r="G1406" s="111">
        <v>0</v>
      </c>
      <c r="H1406" s="112">
        <v>0</v>
      </c>
      <c r="I1406" s="118">
        <f>ROUND(SQRT(G1406^2+H1406^2)*1000/(1.73*G1398),0)</f>
        <v>0</v>
      </c>
      <c r="J1406" s="111">
        <v>0</v>
      </c>
      <c r="K1406" s="112">
        <v>0</v>
      </c>
      <c r="L1406" s="118">
        <f>ROUND(SQRT(J1406^2+K1406^2)*1000/(1.73*J1398),0)</f>
        <v>0</v>
      </c>
      <c r="M1406" s="111">
        <v>0</v>
      </c>
      <c r="N1406" s="112">
        <v>0</v>
      </c>
      <c r="O1406" s="118">
        <f>ROUND(SQRT(M1406^2+N1406^2)*1000/(1.73*M1398),0)</f>
        <v>0</v>
      </c>
      <c r="P1406" s="111">
        <v>0</v>
      </c>
      <c r="Q1406" s="112">
        <v>0</v>
      </c>
      <c r="R1406" s="118">
        <f>ROUND(SQRT(P1406^2+Q1406^2)*1000/(1.73*P1398),0)</f>
        <v>0</v>
      </c>
      <c r="S1406" s="111">
        <v>0</v>
      </c>
      <c r="T1406" s="112">
        <v>0</v>
      </c>
      <c r="U1406" s="118">
        <f>ROUND(SQRT(S1406^2+T1406^2)*1000/(1.73*S1398),0)</f>
        <v>0</v>
      </c>
      <c r="V1406" s="111">
        <v>0</v>
      </c>
      <c r="W1406" s="112">
        <v>0</v>
      </c>
      <c r="X1406" s="118">
        <f>ROUND(SQRT(V1406^2+W1406^2)*1000/(1.73*V1398),0)</f>
        <v>0</v>
      </c>
      <c r="Y1406" s="111">
        <v>0</v>
      </c>
      <c r="Z1406" s="112">
        <v>0</v>
      </c>
      <c r="AA1406" s="118">
        <v>0</v>
      </c>
      <c r="AB1406" s="111">
        <v>0</v>
      </c>
      <c r="AC1406" s="112">
        <v>0</v>
      </c>
      <c r="AD1406" s="118">
        <f>ROUND(SQRT(AB1406^2+AC1406^2)*1000/(1.73*AB1398),0)</f>
        <v>0</v>
      </c>
      <c r="AE1406" s="111">
        <v>0</v>
      </c>
      <c r="AF1406" s="112">
        <v>0</v>
      </c>
      <c r="AG1406" s="118">
        <f>ROUND(SQRT(AE1406^2+AF1406^2)*1000/(1.73*AE1398),0)</f>
        <v>0</v>
      </c>
      <c r="AH1406" s="111">
        <v>0</v>
      </c>
      <c r="AI1406" s="112">
        <v>0</v>
      </c>
      <c r="AJ1406" s="118">
        <f>ROUND(SQRT(AH1406^2+AI1406^2)*1000/(1.73*AH1398),0)</f>
        <v>0</v>
      </c>
      <c r="AK1406" s="111">
        <v>0</v>
      </c>
      <c r="AL1406" s="112">
        <v>0</v>
      </c>
      <c r="AM1406" s="118">
        <f>ROUND(SQRT(AK1406^2+AL1406^2)*1000/(1.73*AK1398),0)</f>
        <v>0</v>
      </c>
      <c r="AN1406" s="111">
        <v>0</v>
      </c>
      <c r="AO1406" s="112">
        <v>0</v>
      </c>
      <c r="AP1406" s="118">
        <f>ROUND(SQRT(AN1406^2+AO1406^2)*1000/(1.73*AN1398),0)</f>
        <v>0</v>
      </c>
      <c r="AQ1406" s="111">
        <v>0</v>
      </c>
      <c r="AR1406" s="112">
        <v>0</v>
      </c>
      <c r="AS1406" s="118">
        <f>ROUND(SQRT(AQ1406^2+AR1406^2)*1000/(1.73*AQ1398),0)</f>
        <v>0</v>
      </c>
      <c r="AT1406" s="111">
        <v>0</v>
      </c>
      <c r="AU1406" s="112">
        <v>0</v>
      </c>
      <c r="AV1406" s="118">
        <f>ROUND(SQRT(AT1406^2+AU1406^2)*1000/(1.73*AT1398),0)</f>
        <v>0</v>
      </c>
      <c r="AW1406" s="111">
        <v>0</v>
      </c>
      <c r="AX1406" s="112">
        <v>0</v>
      </c>
      <c r="AY1406" s="118">
        <f>ROUND(SQRT(AW1406^2+AX1406^2)*1000/(1.73*AW1398),0)</f>
        <v>0</v>
      </c>
      <c r="AZ1406" s="111">
        <v>0</v>
      </c>
      <c r="BA1406" s="112">
        <v>0</v>
      </c>
      <c r="BB1406" s="118">
        <f>ROUND(SQRT(AZ1406^2+BA1406^2)*1000/(1.73*AZ1398),0)</f>
        <v>0</v>
      </c>
      <c r="BC1406" s="111">
        <v>0</v>
      </c>
      <c r="BD1406" s="112">
        <v>0</v>
      </c>
      <c r="BE1406" s="118">
        <f>ROUND(SQRT(BC1406^2+BD1406^2)*1000/(1.73*BC1398),0)</f>
        <v>0</v>
      </c>
      <c r="BF1406" s="111">
        <v>0</v>
      </c>
      <c r="BG1406" s="112">
        <v>0</v>
      </c>
      <c r="BH1406" s="118">
        <f>ROUND(SQRT(BF1406^2+BG1406^2)*1000/(1.73*BF1398),0)</f>
        <v>0</v>
      </c>
      <c r="BI1406" s="111">
        <v>0</v>
      </c>
      <c r="BJ1406" s="112">
        <v>0</v>
      </c>
      <c r="BK1406" s="118">
        <f>ROUND(SQRT(BI1406^2+BJ1406^2)*1000/(1.73*BI1398),0)</f>
        <v>0</v>
      </c>
      <c r="BL1406" s="111">
        <v>0</v>
      </c>
      <c r="BM1406" s="112">
        <v>0</v>
      </c>
      <c r="BN1406" s="118">
        <f>ROUND(SQRT(BL1406^2+BM1406^2)*1000/(1.73*BL1398),0)</f>
        <v>0</v>
      </c>
      <c r="BO1406" s="111">
        <v>0</v>
      </c>
      <c r="BP1406" s="112">
        <v>0</v>
      </c>
      <c r="BQ1406" s="118">
        <f>ROUND(SQRT(BO1406^2+BP1406^2)*1000/(1.73*BO1398),0)</f>
        <v>0</v>
      </c>
      <c r="BR1406" s="111">
        <v>0</v>
      </c>
      <c r="BS1406" s="112">
        <v>0</v>
      </c>
      <c r="BT1406" s="118">
        <f>ROUND(SQRT(BR1406^2+BS1406^2)*1000/(1.73*BR1398),0)</f>
        <v>0</v>
      </c>
      <c r="BU1406" s="111">
        <v>0</v>
      </c>
      <c r="BV1406" s="112">
        <v>0</v>
      </c>
      <c r="BW1406" s="118">
        <f>ROUND(SQRT(BU1406^2+BV1406^2)*1000/(1.73*BU1398),0)</f>
        <v>0</v>
      </c>
      <c r="BX1406" s="111">
        <v>0</v>
      </c>
      <c r="BY1406" s="112">
        <v>0</v>
      </c>
      <c r="BZ1406" s="118">
        <f>ROUND(SQRT(BX1406^2+BY1406^2)*1000/(1.73*BX1398),0)</f>
        <v>0</v>
      </c>
      <c r="CA1406" s="43"/>
      <c r="CB1406" s="43"/>
      <c r="CC1406" s="43"/>
      <c r="CD1406" s="43"/>
      <c r="CE1406" s="43"/>
      <c r="CF1406" s="43"/>
      <c r="CG1406" s="43"/>
      <c r="CH1406" s="43"/>
      <c r="CI1406" s="43"/>
      <c r="CJ1406" s="43"/>
      <c r="CK1406" s="43"/>
      <c r="CL1406" s="43"/>
      <c r="CM1406" s="43"/>
      <c r="CN1406" s="43"/>
      <c r="CO1406" s="43"/>
      <c r="CP1406" s="43"/>
      <c r="CQ1406" s="43"/>
      <c r="CR1406" s="43"/>
      <c r="CS1406" s="43"/>
      <c r="CT1406" s="43"/>
      <c r="CU1406" s="43"/>
      <c r="CV1406" s="43"/>
      <c r="CW1406" s="43"/>
      <c r="CX1406" s="43"/>
      <c r="CY1406" s="43"/>
      <c r="CZ1406" s="43"/>
      <c r="DA1406" s="43"/>
      <c r="DB1406" s="43"/>
      <c r="DC1406" s="43"/>
      <c r="DD1406" s="43"/>
      <c r="DE1406" s="43"/>
    </row>
    <row r="1407" s="43" customFormat="1" ht="20.25">
      <c r="A1407" s="66"/>
      <c r="B1407" s="138"/>
      <c r="C1407" s="258" t="s">
        <v>251</v>
      </c>
      <c r="D1407" s="38" t="s">
        <v>38</v>
      </c>
      <c r="E1407" s="117" t="s">
        <v>38</v>
      </c>
      <c r="F1407" s="116">
        <v>10</v>
      </c>
      <c r="G1407" s="111">
        <v>0</v>
      </c>
      <c r="H1407" s="112">
        <v>0</v>
      </c>
      <c r="I1407" s="118">
        <f>ROUND(SQRT(G1407^2+H1407^2)*1000/(1.73*G1398),0)</f>
        <v>0</v>
      </c>
      <c r="J1407" s="111">
        <v>0</v>
      </c>
      <c r="K1407" s="112">
        <v>0</v>
      </c>
      <c r="L1407" s="118">
        <f>ROUND(SQRT(J1407^2+K1407^2)*1000/(1.73*J1398),0)</f>
        <v>0</v>
      </c>
      <c r="M1407" s="111">
        <v>0</v>
      </c>
      <c r="N1407" s="112">
        <v>0</v>
      </c>
      <c r="O1407" s="118">
        <f>ROUND(SQRT(M1407^2+N1407^2)*1000/(1.73*M1398),0)</f>
        <v>0</v>
      </c>
      <c r="P1407" s="111">
        <v>0</v>
      </c>
      <c r="Q1407" s="112">
        <v>0</v>
      </c>
      <c r="R1407" s="118">
        <f>ROUND(SQRT(P1407^2+Q1407^2)*1000/(1.73*P1398),0)</f>
        <v>0</v>
      </c>
      <c r="S1407" s="111">
        <v>0</v>
      </c>
      <c r="T1407" s="112">
        <v>0</v>
      </c>
      <c r="U1407" s="118">
        <f>ROUND(SQRT(S1407^2+T1407^2)*1000/(1.73*S1398),0)</f>
        <v>0</v>
      </c>
      <c r="V1407" s="111">
        <v>0</v>
      </c>
      <c r="W1407" s="112">
        <v>0</v>
      </c>
      <c r="X1407" s="118">
        <f>ROUND(SQRT(V1407^2+W1407^2)*1000/(1.73*V1398),0)</f>
        <v>0</v>
      </c>
      <c r="Y1407" s="111">
        <v>0</v>
      </c>
      <c r="Z1407" s="112">
        <v>0</v>
      </c>
      <c r="AA1407" s="118">
        <v>0</v>
      </c>
      <c r="AB1407" s="111">
        <v>0</v>
      </c>
      <c r="AC1407" s="112">
        <v>0</v>
      </c>
      <c r="AD1407" s="118">
        <f>ROUND(SQRT(AB1407^2+AC1407^2)*1000/(1.73*AB1398),0)</f>
        <v>0</v>
      </c>
      <c r="AE1407" s="111">
        <v>0</v>
      </c>
      <c r="AF1407" s="112">
        <v>0</v>
      </c>
      <c r="AG1407" s="118">
        <f>ROUND(SQRT(AE1407^2+AF1407^2)*1000/(1.73*AE1398),0)</f>
        <v>0</v>
      </c>
      <c r="AH1407" s="111">
        <v>0</v>
      </c>
      <c r="AI1407" s="112">
        <v>0</v>
      </c>
      <c r="AJ1407" s="118">
        <f>ROUND(SQRT(AH1407^2+AI1407^2)*1000/(1.73*AH1398),0)</f>
        <v>0</v>
      </c>
      <c r="AK1407" s="111">
        <v>0</v>
      </c>
      <c r="AL1407" s="112">
        <v>0</v>
      </c>
      <c r="AM1407" s="118">
        <f>ROUND(SQRT(AK1407^2+AL1407^2)*1000/(1.73*AK1398),0)</f>
        <v>0</v>
      </c>
      <c r="AN1407" s="111">
        <v>0</v>
      </c>
      <c r="AO1407" s="112">
        <v>0</v>
      </c>
      <c r="AP1407" s="118">
        <f>ROUND(SQRT(AN1407^2+AO1407^2)*1000/(1.73*AN1398),0)</f>
        <v>0</v>
      </c>
      <c r="AQ1407" s="111">
        <v>0</v>
      </c>
      <c r="AR1407" s="112">
        <v>0</v>
      </c>
      <c r="AS1407" s="118">
        <f>ROUND(SQRT(AQ1407^2+AR1407^2)*1000/(1.73*AQ1398),0)</f>
        <v>0</v>
      </c>
      <c r="AT1407" s="111">
        <v>0</v>
      </c>
      <c r="AU1407" s="112">
        <v>0</v>
      </c>
      <c r="AV1407" s="118">
        <f>ROUND(SQRT(AT1407^2+AU1407^2)*1000/(1.73*AT1398),0)</f>
        <v>0</v>
      </c>
      <c r="AW1407" s="111">
        <v>0</v>
      </c>
      <c r="AX1407" s="112">
        <v>0</v>
      </c>
      <c r="AY1407" s="118">
        <f>ROUND(SQRT(AW1407^2+AX1407^2)*1000/(1.73*AW1398),0)</f>
        <v>0</v>
      </c>
      <c r="AZ1407" s="111">
        <v>0</v>
      </c>
      <c r="BA1407" s="112">
        <v>0</v>
      </c>
      <c r="BB1407" s="118">
        <f>ROUND(SQRT(AZ1407^2+BA1407^2)*1000/(1.73*AZ1398),0)</f>
        <v>0</v>
      </c>
      <c r="BC1407" s="111">
        <v>0</v>
      </c>
      <c r="BD1407" s="112">
        <v>0</v>
      </c>
      <c r="BE1407" s="118">
        <f>ROUND(SQRT(BC1407^2+BD1407^2)*1000/(1.73*BC1398),0)</f>
        <v>0</v>
      </c>
      <c r="BF1407" s="111">
        <v>0</v>
      </c>
      <c r="BG1407" s="112">
        <v>0</v>
      </c>
      <c r="BH1407" s="118">
        <f>ROUND(SQRT(BF1407^2+BG1407^2)*1000/(1.73*BF1398),0)</f>
        <v>0</v>
      </c>
      <c r="BI1407" s="111">
        <v>0</v>
      </c>
      <c r="BJ1407" s="112">
        <v>0</v>
      </c>
      <c r="BK1407" s="118">
        <f>ROUND(SQRT(BI1407^2+BJ1407^2)*1000/(1.73*BI1398),0)</f>
        <v>0</v>
      </c>
      <c r="BL1407" s="111">
        <v>0</v>
      </c>
      <c r="BM1407" s="112">
        <v>0</v>
      </c>
      <c r="BN1407" s="118">
        <f>ROUND(SQRT(BL1407^2+BM1407^2)*1000/(1.73*BL1398),0)</f>
        <v>0</v>
      </c>
      <c r="BO1407" s="111">
        <v>0</v>
      </c>
      <c r="BP1407" s="112">
        <v>0</v>
      </c>
      <c r="BQ1407" s="118">
        <f>ROUND(SQRT(BO1407^2+BP1407^2)*1000/(1.73*BO1398),0)</f>
        <v>0</v>
      </c>
      <c r="BR1407" s="111">
        <v>0</v>
      </c>
      <c r="BS1407" s="112">
        <v>0</v>
      </c>
      <c r="BT1407" s="118">
        <f>ROUND(SQRT(BR1407^2+BS1407^2)*1000/(1.73*BR1398),0)</f>
        <v>0</v>
      </c>
      <c r="BU1407" s="111">
        <v>0</v>
      </c>
      <c r="BV1407" s="112">
        <v>0</v>
      </c>
      <c r="BW1407" s="118">
        <f>ROUND(SQRT(BU1407^2+BV1407^2)*1000/(1.73*BU1398),0)</f>
        <v>0</v>
      </c>
      <c r="BX1407" s="111">
        <v>0</v>
      </c>
      <c r="BY1407" s="112">
        <v>0</v>
      </c>
      <c r="BZ1407" s="118">
        <f>ROUND(SQRT(BX1407^2+BY1407^2)*1000/(1.73*BX1398),0)</f>
        <v>0</v>
      </c>
      <c r="CA1407" s="43"/>
      <c r="CB1407" s="43"/>
      <c r="CC1407" s="43"/>
      <c r="CD1407" s="43"/>
      <c r="CE1407" s="43"/>
      <c r="CF1407" s="43"/>
      <c r="CG1407" s="43"/>
      <c r="CH1407" s="43"/>
      <c r="CI1407" s="43"/>
      <c r="CJ1407" s="43"/>
      <c r="CK1407" s="43"/>
      <c r="CL1407" s="43"/>
      <c r="CM1407" s="43"/>
      <c r="CN1407" s="43"/>
      <c r="CO1407" s="43"/>
      <c r="CP1407" s="43"/>
      <c r="CQ1407" s="43"/>
      <c r="CR1407" s="43"/>
      <c r="CS1407" s="43"/>
      <c r="CT1407" s="43"/>
      <c r="CU1407" s="43"/>
      <c r="CV1407" s="43"/>
      <c r="CW1407" s="43"/>
      <c r="CX1407" s="43"/>
      <c r="CY1407" s="43"/>
      <c r="CZ1407" s="43"/>
      <c r="DA1407" s="43"/>
      <c r="DB1407" s="43"/>
      <c r="DC1407" s="43"/>
      <c r="DD1407" s="43"/>
      <c r="DE1407" s="43"/>
    </row>
    <row r="1408" s="43" customFormat="1" ht="21">
      <c r="A1408" s="66"/>
      <c r="B1408" s="138"/>
      <c r="C1408" s="315" t="s">
        <v>95</v>
      </c>
      <c r="D1408" s="38" t="s">
        <v>38</v>
      </c>
      <c r="E1408" s="125" t="s">
        <v>38</v>
      </c>
      <c r="F1408" s="124">
        <v>10</v>
      </c>
      <c r="G1408" s="135">
        <v>0.01</v>
      </c>
      <c r="H1408" s="136">
        <v>0.01</v>
      </c>
      <c r="I1408" s="137">
        <f>ROUND(SQRT(G1408^2+H1408^2)*1000/(1.73*G1398),0)</f>
        <v>1</v>
      </c>
      <c r="J1408" s="135">
        <v>0.01</v>
      </c>
      <c r="K1408" s="136">
        <v>0.01</v>
      </c>
      <c r="L1408" s="137">
        <f>ROUND(SQRT(J1408^2+K1408^2)*1000/(1.73*J1398),0)</f>
        <v>1</v>
      </c>
      <c r="M1408" s="135">
        <v>0.01</v>
      </c>
      <c r="N1408" s="136">
        <v>0.01</v>
      </c>
      <c r="O1408" s="137">
        <f>ROUND(SQRT(M1408^2+N1408^2)*1000/(1.73*M1398),0)</f>
        <v>1</v>
      </c>
      <c r="P1408" s="135">
        <v>0.01</v>
      </c>
      <c r="Q1408" s="136">
        <v>0.01</v>
      </c>
      <c r="R1408" s="137">
        <f>ROUND(SQRT(P1408^2+Q1408^2)*1000/(1.73*P1398),0)</f>
        <v>1</v>
      </c>
      <c r="S1408" s="135">
        <v>0.01</v>
      </c>
      <c r="T1408" s="136">
        <v>0.01</v>
      </c>
      <c r="U1408" s="137">
        <f>ROUND(SQRT(S1408^2+T1408^2)*1000/(1.73*S1398),0)</f>
        <v>1</v>
      </c>
      <c r="V1408" s="135">
        <v>0.01</v>
      </c>
      <c r="W1408" s="136">
        <v>0.01</v>
      </c>
      <c r="X1408" s="137">
        <f>ROUND(SQRT(V1408^2+W1408^2)*1000/(1.73*V1398),0)</f>
        <v>1</v>
      </c>
      <c r="Y1408" s="135">
        <v>0.01</v>
      </c>
      <c r="Z1408" s="136">
        <v>0.01</v>
      </c>
      <c r="AA1408" s="137">
        <v>1</v>
      </c>
      <c r="AB1408" s="135">
        <v>0.01</v>
      </c>
      <c r="AC1408" s="136">
        <v>0.01</v>
      </c>
      <c r="AD1408" s="137">
        <f>ROUND(SQRT(AB1408^2+AC1408^2)*1000/(1.73*AB1398),0)</f>
        <v>1</v>
      </c>
      <c r="AE1408" s="135">
        <v>0.01</v>
      </c>
      <c r="AF1408" s="136">
        <v>0.01</v>
      </c>
      <c r="AG1408" s="137">
        <f>ROUND(SQRT(AE1408^2+AF1408^2)*1000/(1.73*AE1398),0)</f>
        <v>1</v>
      </c>
      <c r="AH1408" s="135">
        <v>0.01</v>
      </c>
      <c r="AI1408" s="136">
        <v>0.01</v>
      </c>
      <c r="AJ1408" s="137">
        <f>ROUND(SQRT(AH1408^2+AI1408^2)*1000/(1.73*AH1398),0)</f>
        <v>1</v>
      </c>
      <c r="AK1408" s="135">
        <v>0.01</v>
      </c>
      <c r="AL1408" s="136">
        <v>0.01</v>
      </c>
      <c r="AM1408" s="137">
        <f>ROUND(SQRT(AK1408^2+AL1408^2)*1000/(1.73*AK1398),0)</f>
        <v>1</v>
      </c>
      <c r="AN1408" s="135">
        <v>0.01</v>
      </c>
      <c r="AO1408" s="136">
        <v>0.01</v>
      </c>
      <c r="AP1408" s="137">
        <f>ROUND(SQRT(AN1408^2+AO1408^2)*1000/(1.73*AN1398),0)</f>
        <v>1</v>
      </c>
      <c r="AQ1408" s="135">
        <v>0.01</v>
      </c>
      <c r="AR1408" s="136">
        <v>0.01</v>
      </c>
      <c r="AS1408" s="137">
        <f>ROUND(SQRT(AQ1408^2+AR1408^2)*1000/(1.73*AQ1398),0)</f>
        <v>1</v>
      </c>
      <c r="AT1408" s="135">
        <v>0.01</v>
      </c>
      <c r="AU1408" s="136">
        <v>0.01</v>
      </c>
      <c r="AV1408" s="137">
        <f>ROUND(SQRT(AT1408^2+AU1408^2)*1000/(1.73*AT1398),0)</f>
        <v>1</v>
      </c>
      <c r="AW1408" s="135">
        <v>0.01</v>
      </c>
      <c r="AX1408" s="136">
        <v>0.01</v>
      </c>
      <c r="AY1408" s="137">
        <f>ROUND(SQRT(AW1408^2+AX1408^2)*1000/(1.73*AW1398),0)</f>
        <v>1</v>
      </c>
      <c r="AZ1408" s="135">
        <v>0.01</v>
      </c>
      <c r="BA1408" s="136">
        <v>0.01</v>
      </c>
      <c r="BB1408" s="137">
        <f>ROUND(SQRT(AZ1408^2+BA1408^2)*1000/(1.73*AZ1398),0)</f>
        <v>1</v>
      </c>
      <c r="BC1408" s="135">
        <v>0.01</v>
      </c>
      <c r="BD1408" s="136">
        <v>0.01</v>
      </c>
      <c r="BE1408" s="137">
        <f>ROUND(SQRT(BC1408^2+BD1408^2)*1000/(1.73*BC1398),0)</f>
        <v>1</v>
      </c>
      <c r="BF1408" s="135">
        <v>0.01</v>
      </c>
      <c r="BG1408" s="136">
        <v>0.01</v>
      </c>
      <c r="BH1408" s="137">
        <f>ROUND(SQRT(BF1408^2+BG1408^2)*1000/(1.73*BF1398),0)</f>
        <v>1</v>
      </c>
      <c r="BI1408" s="135">
        <v>0.01</v>
      </c>
      <c r="BJ1408" s="136">
        <v>0.01</v>
      </c>
      <c r="BK1408" s="137">
        <f>ROUND(SQRT(BI1408^2+BJ1408^2)*1000/(1.73*BI1398),0)</f>
        <v>1</v>
      </c>
      <c r="BL1408" s="135">
        <v>0.01</v>
      </c>
      <c r="BM1408" s="136">
        <v>0.01</v>
      </c>
      <c r="BN1408" s="137">
        <f>ROUND(SQRT(BL1408^2+BM1408^2)*1000/(1.73*BL1398),0)</f>
        <v>1</v>
      </c>
      <c r="BO1408" s="135">
        <v>0.01</v>
      </c>
      <c r="BP1408" s="136">
        <v>0.01</v>
      </c>
      <c r="BQ1408" s="137">
        <f>ROUND(SQRT(BO1408^2+BP1408^2)*1000/(1.73*BO1398),0)</f>
        <v>1</v>
      </c>
      <c r="BR1408" s="135">
        <v>0.01</v>
      </c>
      <c r="BS1408" s="136">
        <v>0.01</v>
      </c>
      <c r="BT1408" s="137">
        <f>ROUND(SQRT(BR1408^2+BS1408^2)*1000/(1.73*BR1398),0)</f>
        <v>1</v>
      </c>
      <c r="BU1408" s="135">
        <v>0.01</v>
      </c>
      <c r="BV1408" s="136">
        <v>0.01</v>
      </c>
      <c r="BW1408" s="137">
        <f>ROUND(SQRT(BU1408^2+BV1408^2)*1000/(1.73*BU1398),0)</f>
        <v>1</v>
      </c>
      <c r="BX1408" s="135">
        <v>0.01</v>
      </c>
      <c r="BY1408" s="136">
        <v>0.01</v>
      </c>
      <c r="BZ1408" s="137">
        <f>ROUND(SQRT(BX1408^2+BY1408^2)*1000/(1.73*BX1398),0)</f>
        <v>1</v>
      </c>
      <c r="CA1408" s="43"/>
      <c r="CB1408" s="43"/>
      <c r="CC1408" s="43"/>
      <c r="CD1408" s="43"/>
      <c r="CE1408" s="43"/>
      <c r="CF1408" s="43"/>
      <c r="CG1408" s="43"/>
      <c r="CH1408" s="43"/>
      <c r="CI1408" s="43"/>
      <c r="CJ1408" s="43"/>
      <c r="CK1408" s="43"/>
      <c r="CL1408" s="43"/>
      <c r="CM1408" s="43"/>
      <c r="CN1408" s="43"/>
      <c r="CO1408" s="43"/>
      <c r="CP1408" s="43"/>
      <c r="CQ1408" s="43"/>
      <c r="CR1408" s="43"/>
      <c r="CS1408" s="43"/>
      <c r="CT1408" s="43"/>
      <c r="CU1408" s="43"/>
      <c r="CV1408" s="43"/>
      <c r="CW1408" s="43"/>
      <c r="CX1408" s="43"/>
      <c r="CY1408" s="43"/>
      <c r="CZ1408" s="43"/>
      <c r="DA1408" s="43"/>
      <c r="DB1408" s="43"/>
      <c r="DC1408" s="43"/>
      <c r="DD1408" s="43"/>
      <c r="DE1408" s="43"/>
    </row>
    <row r="1409" s="164" customFormat="1" ht="19.5" customHeight="1">
      <c r="A1409" s="66"/>
      <c r="B1409" s="165" t="s">
        <v>133</v>
      </c>
      <c r="C1409" s="166" t="s">
        <v>134</v>
      </c>
      <c r="D1409" s="128"/>
      <c r="E1409" s="128"/>
      <c r="F1409" s="128"/>
      <c r="G1409" s="220">
        <f>G1385+G1389</f>
        <v>1.1200000000000001</v>
      </c>
      <c r="H1409" s="221">
        <f>H1385+H1389</f>
        <v>0.75</v>
      </c>
      <c r="I1409" s="222"/>
      <c r="J1409" s="220">
        <f>J1385+J1389</f>
        <v>1.1399999999999999</v>
      </c>
      <c r="K1409" s="221">
        <f>K1385+K1389</f>
        <v>0.77000000000000002</v>
      </c>
      <c r="L1409" s="222"/>
      <c r="M1409" s="220">
        <f>M1385+M1389</f>
        <v>1.1200000000000001</v>
      </c>
      <c r="N1409" s="221">
        <f>N1385+N1389</f>
        <v>0.75</v>
      </c>
      <c r="O1409" s="222"/>
      <c r="P1409" s="220">
        <f>P1385+P1389</f>
        <v>1.1100000000000001</v>
      </c>
      <c r="Q1409" s="221">
        <f>Q1385+Q1389</f>
        <v>0.73999999999999999</v>
      </c>
      <c r="R1409" s="222"/>
      <c r="S1409" s="220">
        <f>S1385+S1389</f>
        <v>0.95999999999999996</v>
      </c>
      <c r="T1409" s="221">
        <f>T1385+T1389</f>
        <v>0.65000000000000002</v>
      </c>
      <c r="U1409" s="222"/>
      <c r="V1409" s="220">
        <f>V1385+V1389</f>
        <v>1.1499999999999999</v>
      </c>
      <c r="W1409" s="221">
        <f>W1385+W1389</f>
        <v>0.77000000000000002</v>
      </c>
      <c r="X1409" s="222"/>
      <c r="Y1409" s="220">
        <f>Y1385+Y1389</f>
        <v>1.1299999999999999</v>
      </c>
      <c r="Z1409" s="221">
        <f>Z1385+Z1389</f>
        <v>0.75</v>
      </c>
      <c r="AA1409" s="222"/>
      <c r="AB1409" s="220">
        <f>AB1385+AB1389</f>
        <v>1.1299999999999999</v>
      </c>
      <c r="AC1409" s="221">
        <f>AC1385+AC1389</f>
        <v>0.75</v>
      </c>
      <c r="AD1409" s="222"/>
      <c r="AE1409" s="220">
        <f>AE1385+AE1389</f>
        <v>1.1299999999999999</v>
      </c>
      <c r="AF1409" s="221">
        <f>AF1385+AF1389</f>
        <v>0.75</v>
      </c>
      <c r="AG1409" s="222"/>
      <c r="AH1409" s="220">
        <f>AH1385+AH1389</f>
        <v>0.88</v>
      </c>
      <c r="AI1409" s="221">
        <f>AI1385+AI1389</f>
        <v>0.58999999999999997</v>
      </c>
      <c r="AJ1409" s="222"/>
      <c r="AK1409" s="220">
        <f>AK1385+AK1389</f>
        <v>0.37</v>
      </c>
      <c r="AL1409" s="221">
        <f>AL1385+AL1389</f>
        <v>0.26000000000000001</v>
      </c>
      <c r="AM1409" s="222"/>
      <c r="AN1409" s="220">
        <f>AN1385+AN1389</f>
        <v>0.38</v>
      </c>
      <c r="AO1409" s="221">
        <f>AO1385+AO1389</f>
        <v>0.27000000000000002</v>
      </c>
      <c r="AP1409" s="222"/>
      <c r="AQ1409" s="220">
        <f>AQ1385+AQ1389</f>
        <v>0.35999999999999999</v>
      </c>
      <c r="AR1409" s="221">
        <f>AR1385+AR1389</f>
        <v>0.25</v>
      </c>
      <c r="AS1409" s="222"/>
      <c r="AT1409" s="220">
        <f>AT1385+AT1389</f>
        <v>0.34000000000000002</v>
      </c>
      <c r="AU1409" s="221">
        <f>AU1385+AU1389</f>
        <v>0.23000000000000001</v>
      </c>
      <c r="AV1409" s="222"/>
      <c r="AW1409" s="220">
        <f>AW1385+AW1389</f>
        <v>0.34000000000000002</v>
      </c>
      <c r="AX1409" s="221">
        <f>AX1385+AX1389</f>
        <v>0.23000000000000001</v>
      </c>
      <c r="AY1409" s="222"/>
      <c r="AZ1409" s="220">
        <f>AZ1385+AZ1389</f>
        <v>0.40999999999999998</v>
      </c>
      <c r="BA1409" s="221">
        <f>BA1385+BA1389</f>
        <v>0.28000000000000003</v>
      </c>
      <c r="BB1409" s="222"/>
      <c r="BC1409" s="220">
        <f>BC1385+BC1389</f>
        <v>0.5</v>
      </c>
      <c r="BD1409" s="221">
        <f>BD1385+BD1389</f>
        <v>0.34000000000000002</v>
      </c>
      <c r="BE1409" s="222"/>
      <c r="BF1409" s="220">
        <f>BF1385+BF1389</f>
        <v>1.1499999999999999</v>
      </c>
      <c r="BG1409" s="221">
        <f>BG1385+BG1389</f>
        <v>0.77000000000000002</v>
      </c>
      <c r="BH1409" s="222"/>
      <c r="BI1409" s="220">
        <f>BI1385+BI1389</f>
        <v>0.93000000000000005</v>
      </c>
      <c r="BJ1409" s="221">
        <f>BJ1385+BJ1389</f>
        <v>0.62</v>
      </c>
      <c r="BK1409" s="222"/>
      <c r="BL1409" s="220">
        <f>BL1385+BL1389</f>
        <v>1.1399999999999999</v>
      </c>
      <c r="BM1409" s="221">
        <f>BM1385+BM1389</f>
        <v>0.76000000000000001</v>
      </c>
      <c r="BN1409" s="222"/>
      <c r="BO1409" s="220">
        <f>BO1385+BO1389</f>
        <v>1.1399999999999999</v>
      </c>
      <c r="BP1409" s="221">
        <f>BP1385+BP1389</f>
        <v>0.76000000000000001</v>
      </c>
      <c r="BQ1409" s="222"/>
      <c r="BR1409" s="220">
        <f>BR1385+BR1389</f>
        <v>1.1399999999999999</v>
      </c>
      <c r="BS1409" s="221">
        <f>BS1385+BS1389</f>
        <v>0.76000000000000001</v>
      </c>
      <c r="BT1409" s="222"/>
      <c r="BU1409" s="220">
        <f>BU1385+BU1389</f>
        <v>1.1399999999999999</v>
      </c>
      <c r="BV1409" s="221">
        <f>BV1385+BV1389</f>
        <v>0.76000000000000001</v>
      </c>
      <c r="BW1409" s="222"/>
      <c r="BX1409" s="220">
        <f>BX1385+BX1389</f>
        <v>1.1399999999999999</v>
      </c>
      <c r="BY1409" s="221">
        <f>BY1385+BY1389</f>
        <v>0.76000000000000001</v>
      </c>
      <c r="BZ1409" s="222"/>
      <c r="CA1409" s="164"/>
      <c r="CB1409" s="164"/>
      <c r="CC1409" s="164"/>
      <c r="CD1409" s="164"/>
      <c r="CE1409" s="164"/>
      <c r="CF1409" s="164"/>
      <c r="CG1409" s="164"/>
      <c r="CH1409" s="164"/>
      <c r="CI1409" s="164"/>
      <c r="CJ1409" s="164"/>
      <c r="CK1409" s="164"/>
      <c r="CL1409" s="164"/>
      <c r="CM1409" s="164"/>
      <c r="CN1409" s="164"/>
      <c r="CO1409" s="164"/>
      <c r="CP1409" s="164"/>
      <c r="CQ1409" s="164"/>
      <c r="CR1409" s="164"/>
      <c r="CS1409" s="164"/>
      <c r="CT1409" s="164"/>
      <c r="CU1409" s="164"/>
      <c r="CV1409" s="164"/>
      <c r="CW1409" s="164"/>
      <c r="CX1409" s="164"/>
      <c r="CY1409" s="164"/>
      <c r="CZ1409" s="164"/>
      <c r="DA1409" s="164"/>
      <c r="DB1409" s="164"/>
      <c r="DC1409" s="164"/>
      <c r="DD1409" s="164"/>
      <c r="DE1409" s="164"/>
    </row>
    <row r="1410" s="164" customFormat="1" ht="19.5" customHeight="1">
      <c r="A1410" s="66"/>
      <c r="B1410" s="170"/>
      <c r="C1410" s="171" t="s">
        <v>135</v>
      </c>
      <c r="D1410" s="117"/>
      <c r="E1410" s="117"/>
      <c r="F1410" s="117"/>
      <c r="G1410" s="223">
        <f>G1393+G1394</f>
        <v>1.1200000000000001</v>
      </c>
      <c r="H1410" s="224">
        <f>H1393+H1394</f>
        <v>0.73999999999999999</v>
      </c>
      <c r="I1410" s="225"/>
      <c r="J1410" s="223">
        <f>J1393+J1394</f>
        <v>1.1399999999999999</v>
      </c>
      <c r="K1410" s="224">
        <f>K1393+K1394</f>
        <v>0.75</v>
      </c>
      <c r="L1410" s="225"/>
      <c r="M1410" s="223">
        <f>M1393+M1394</f>
        <v>1.1200000000000001</v>
      </c>
      <c r="N1410" s="224">
        <f>N1393+N1394</f>
        <v>0.73999999999999999</v>
      </c>
      <c r="O1410" s="225"/>
      <c r="P1410" s="223">
        <f>P1393+P1394</f>
        <v>1.1100000000000001</v>
      </c>
      <c r="Q1410" s="224">
        <f>Q1393+Q1394</f>
        <v>0.73999999999999999</v>
      </c>
      <c r="R1410" s="225"/>
      <c r="S1410" s="223">
        <f>S1393+S1394</f>
        <v>0.95999999999999996</v>
      </c>
      <c r="T1410" s="224">
        <f>T1393+T1394</f>
        <v>0.64000000000000001</v>
      </c>
      <c r="U1410" s="225"/>
      <c r="V1410" s="223">
        <f>V1393+V1394</f>
        <v>1.1499999999999999</v>
      </c>
      <c r="W1410" s="224">
        <f>W1393+W1394</f>
        <v>0.77000000000000002</v>
      </c>
      <c r="X1410" s="225"/>
      <c r="Y1410" s="223">
        <f>Y1393+Y1394</f>
        <v>1.1299999999999999</v>
      </c>
      <c r="Z1410" s="224">
        <f>Z1393+Z1394</f>
        <v>0.75</v>
      </c>
      <c r="AA1410" s="225"/>
      <c r="AB1410" s="223">
        <f>AB1393+AB1394</f>
        <v>1.1299999999999999</v>
      </c>
      <c r="AC1410" s="224">
        <f>AC1393+AC1394</f>
        <v>0.76000000000000001</v>
      </c>
      <c r="AD1410" s="225"/>
      <c r="AE1410" s="223">
        <f>AE1393+AE1394</f>
        <v>1.1299999999999999</v>
      </c>
      <c r="AF1410" s="224">
        <f>AF1393+AF1394</f>
        <v>0.75</v>
      </c>
      <c r="AG1410" s="225"/>
      <c r="AH1410" s="223">
        <f>AH1393+AH1394</f>
        <v>0.88</v>
      </c>
      <c r="AI1410" s="224">
        <f>AI1393+AI1394</f>
        <v>0.57999999999999996</v>
      </c>
      <c r="AJ1410" s="225"/>
      <c r="AK1410" s="223">
        <f>AK1393+AK1394</f>
        <v>0.37</v>
      </c>
      <c r="AL1410" s="224">
        <f>AL1393+AL1394</f>
        <v>0.23999999999999999</v>
      </c>
      <c r="AM1410" s="225"/>
      <c r="AN1410" s="223">
        <f>AN1393+AN1394</f>
        <v>0.38</v>
      </c>
      <c r="AO1410" s="224">
        <f>AO1393+AO1394</f>
        <v>0.25</v>
      </c>
      <c r="AP1410" s="225"/>
      <c r="AQ1410" s="223">
        <f>AQ1393+AQ1394</f>
        <v>0.35999999999999999</v>
      </c>
      <c r="AR1410" s="224">
        <f>AR1393+AR1394</f>
        <v>0.23999999999999999</v>
      </c>
      <c r="AS1410" s="225"/>
      <c r="AT1410" s="223">
        <f>AT1393+AT1394</f>
        <v>0.34000000000000002</v>
      </c>
      <c r="AU1410" s="224">
        <f>AU1393+AU1394</f>
        <v>0.22</v>
      </c>
      <c r="AV1410" s="225"/>
      <c r="AW1410" s="223">
        <f>AW1393+AW1394</f>
        <v>0.34000000000000002</v>
      </c>
      <c r="AX1410" s="224">
        <f>AX1393+AX1394</f>
        <v>0.22</v>
      </c>
      <c r="AY1410" s="225"/>
      <c r="AZ1410" s="223">
        <f>AZ1393+AZ1394</f>
        <v>0.40999999999999998</v>
      </c>
      <c r="BA1410" s="224">
        <f>BA1393+BA1394</f>
        <v>0.27000000000000002</v>
      </c>
      <c r="BB1410" s="225"/>
      <c r="BC1410" s="223">
        <f>BC1393+BC1394</f>
        <v>0.5</v>
      </c>
      <c r="BD1410" s="224">
        <f>BD1393+BD1394</f>
        <v>0.33000000000000002</v>
      </c>
      <c r="BE1410" s="225"/>
      <c r="BF1410" s="223">
        <f>BF1393+BF1394</f>
        <v>1.1499999999999999</v>
      </c>
      <c r="BG1410" s="224">
        <f>BG1393+BG1394</f>
        <v>0.76000000000000001</v>
      </c>
      <c r="BH1410" s="225"/>
      <c r="BI1410" s="223">
        <f>BI1393+BI1394</f>
        <v>0.93000000000000005</v>
      </c>
      <c r="BJ1410" s="224">
        <f>BJ1393+BJ1394</f>
        <v>0.62</v>
      </c>
      <c r="BK1410" s="225"/>
      <c r="BL1410" s="223">
        <f>BL1393+BL1394</f>
        <v>1.1399999999999999</v>
      </c>
      <c r="BM1410" s="224">
        <f>BM1393+BM1394</f>
        <v>0.76000000000000001</v>
      </c>
      <c r="BN1410" s="225"/>
      <c r="BO1410" s="223">
        <f>BO1393+BO1394</f>
        <v>1.1399999999999999</v>
      </c>
      <c r="BP1410" s="224">
        <f>BP1393+BP1394</f>
        <v>0.76000000000000001</v>
      </c>
      <c r="BQ1410" s="225"/>
      <c r="BR1410" s="223">
        <f>BR1393+BR1394</f>
        <v>1.1399999999999999</v>
      </c>
      <c r="BS1410" s="224">
        <f>BS1393+BS1394</f>
        <v>0.76000000000000001</v>
      </c>
      <c r="BT1410" s="225"/>
      <c r="BU1410" s="223">
        <f>BU1393+BU1394</f>
        <v>1.1399999999999999</v>
      </c>
      <c r="BV1410" s="224">
        <f>BV1393+BV1394</f>
        <v>0.76000000000000001</v>
      </c>
      <c r="BW1410" s="225"/>
      <c r="BX1410" s="223">
        <f>BX1393+BX1394</f>
        <v>1.1399999999999999</v>
      </c>
      <c r="BY1410" s="224">
        <f>BY1393+BY1394</f>
        <v>0.76000000000000001</v>
      </c>
      <c r="BZ1410" s="225"/>
      <c r="CA1410" s="164"/>
      <c r="CB1410" s="164"/>
      <c r="CC1410" s="164"/>
      <c r="CD1410" s="164"/>
      <c r="CE1410" s="164"/>
      <c r="CF1410" s="164"/>
      <c r="CG1410" s="164"/>
      <c r="CH1410" s="164"/>
      <c r="CI1410" s="164"/>
      <c r="CJ1410" s="164"/>
      <c r="CK1410" s="164"/>
      <c r="CL1410" s="164"/>
      <c r="CM1410" s="164"/>
      <c r="CN1410" s="164"/>
      <c r="CO1410" s="164"/>
      <c r="CP1410" s="164"/>
      <c r="CQ1410" s="164"/>
      <c r="CR1410" s="164"/>
      <c r="CS1410" s="164"/>
      <c r="CT1410" s="164"/>
      <c r="CU1410" s="164"/>
      <c r="CV1410" s="164"/>
      <c r="CW1410" s="164"/>
      <c r="CX1410" s="164"/>
      <c r="CY1410" s="164"/>
      <c r="CZ1410" s="164"/>
      <c r="DA1410" s="164"/>
      <c r="DB1410" s="164"/>
      <c r="DC1410" s="164"/>
      <c r="DD1410" s="164"/>
      <c r="DE1410" s="164"/>
    </row>
    <row r="1411" s="164" customFormat="1" ht="20.25" customHeight="1">
      <c r="A1411" s="66"/>
      <c r="B1411" s="175"/>
      <c r="C1411" s="176" t="s">
        <v>136</v>
      </c>
      <c r="D1411" s="177"/>
      <c r="E1411" s="178"/>
      <c r="F1411" s="178"/>
      <c r="G1411" s="341">
        <f>(G1409-G1410)/G1409*100</f>
        <v>0</v>
      </c>
      <c r="H1411" s="294">
        <f>(H1409-H1410)/H1409*100</f>
        <v>1.3300000000000001</v>
      </c>
      <c r="I1411" s="343"/>
      <c r="J1411" s="341">
        <f>(J1409-J1410)/J1409*100</f>
        <v>0</v>
      </c>
      <c r="K1411" s="294">
        <f>(K1409-K1410)/K1409*100</f>
        <v>2.6000000000000001</v>
      </c>
      <c r="L1411" s="343"/>
      <c r="M1411" s="341">
        <f>(M1409-M1410)/M1409*100</f>
        <v>0</v>
      </c>
      <c r="N1411" s="294">
        <f>(N1409-N1410)/N1409*100</f>
        <v>1.3300000000000001</v>
      </c>
      <c r="O1411" s="343"/>
      <c r="P1411" s="341">
        <f>(P1409-P1410)/P1409*100</f>
        <v>0</v>
      </c>
      <c r="Q1411" s="294">
        <f>(Q1409-Q1410)/Q1409*100</f>
        <v>0</v>
      </c>
      <c r="R1411" s="343"/>
      <c r="S1411" s="341">
        <f>(S1409-S1410)/S1409*100</f>
        <v>0</v>
      </c>
      <c r="T1411" s="294">
        <f>(T1409-T1410)/T1409*100</f>
        <v>1.54</v>
      </c>
      <c r="U1411" s="343"/>
      <c r="V1411" s="341">
        <f>(V1409-V1410)/V1409*100</f>
        <v>0</v>
      </c>
      <c r="W1411" s="294">
        <f>(W1409-W1410)/W1409*100</f>
        <v>0</v>
      </c>
      <c r="X1411" s="343"/>
      <c r="Y1411" s="341">
        <f>(Y1409-Y1410)/Y1409*100</f>
        <v>0</v>
      </c>
      <c r="Z1411" s="294">
        <f>(Z1409-Z1410)/Z1409*100</f>
        <v>0</v>
      </c>
      <c r="AA1411" s="343"/>
      <c r="AB1411" s="341">
        <f>(AB1409-AB1410)/AB1409*100</f>
        <v>0</v>
      </c>
      <c r="AC1411" s="294">
        <f>(AC1409-AC1410)/AC1409*100</f>
        <v>-1.3300000000000001</v>
      </c>
      <c r="AD1411" s="343"/>
      <c r="AE1411" s="341">
        <f>(AE1409-AE1410)/AE1409*100</f>
        <v>0</v>
      </c>
      <c r="AF1411" s="294">
        <f>(AF1409-AF1410)/AF1409*100</f>
        <v>0</v>
      </c>
      <c r="AG1411" s="343"/>
      <c r="AH1411" s="341">
        <f>(AH1409-AH1410)/AH1409*100</f>
        <v>0</v>
      </c>
      <c r="AI1411" s="294">
        <f>(AI1409-AI1410)/AI1409*100</f>
        <v>1.6899999999999999</v>
      </c>
      <c r="AJ1411" s="343"/>
      <c r="AK1411" s="341">
        <f>(AK1409-AK1410)/AK1409*100</f>
        <v>0</v>
      </c>
      <c r="AL1411" s="294">
        <f>(AL1409-AL1410)/AL1409*100</f>
        <v>7.6900000000000004</v>
      </c>
      <c r="AM1411" s="343"/>
      <c r="AN1411" s="341">
        <f>(AN1409-AN1410)/AN1409*100</f>
        <v>0</v>
      </c>
      <c r="AO1411" s="294">
        <f>(AO1409-AO1410)/AO1409*100</f>
        <v>7.4100000000000001</v>
      </c>
      <c r="AP1411" s="343"/>
      <c r="AQ1411" s="341">
        <f>(AQ1409-AQ1410)/AQ1409*100</f>
        <v>0</v>
      </c>
      <c r="AR1411" s="294">
        <f>(AR1409-AR1410)/AR1409*100</f>
        <v>4</v>
      </c>
      <c r="AS1411" s="343"/>
      <c r="AT1411" s="341">
        <f>(AT1409-AT1410)/AT1409*100</f>
        <v>0</v>
      </c>
      <c r="AU1411" s="294">
        <f>(AU1409-AU1410)/AU1409*100</f>
        <v>4.3499999999999996</v>
      </c>
      <c r="AV1411" s="343"/>
      <c r="AW1411" s="341">
        <f>(AW1409-AW1410)/AW1409*100</f>
        <v>0</v>
      </c>
      <c r="AX1411" s="294">
        <f>(AX1409-AX1410)/AX1409*100</f>
        <v>4.3499999999999996</v>
      </c>
      <c r="AY1411" s="343"/>
      <c r="AZ1411" s="341">
        <f>(AZ1409-AZ1410)/AZ1409*100</f>
        <v>0</v>
      </c>
      <c r="BA1411" s="294">
        <f>(BA1409-BA1410)/BA1409*100</f>
        <v>3.5699999999999998</v>
      </c>
      <c r="BB1411" s="343"/>
      <c r="BC1411" s="341">
        <f>(BC1409-BC1410)/BC1409*100</f>
        <v>0</v>
      </c>
      <c r="BD1411" s="294">
        <f>(BD1409-BD1410)/BD1409*100</f>
        <v>2.9399999999999999</v>
      </c>
      <c r="BE1411" s="343"/>
      <c r="BF1411" s="341">
        <f>(BF1409-BF1410)/BF1409*100</f>
        <v>0</v>
      </c>
      <c r="BG1411" s="294">
        <f>(BG1409-BG1410)/BG1409*100</f>
        <v>1.3</v>
      </c>
      <c r="BH1411" s="343"/>
      <c r="BI1411" s="341">
        <f>(BI1409-BI1410)/BI1409*100</f>
        <v>0</v>
      </c>
      <c r="BJ1411" s="294">
        <f>(BJ1409-BJ1410)/BJ1409*100</f>
        <v>0</v>
      </c>
      <c r="BK1411" s="343"/>
      <c r="BL1411" s="341">
        <f>(BL1409-BL1410)/BL1409*100</f>
        <v>0</v>
      </c>
      <c r="BM1411" s="294">
        <f>(BM1409-BM1410)/BM1409*100</f>
        <v>0</v>
      </c>
      <c r="BN1411" s="343"/>
      <c r="BO1411" s="341">
        <f>(BO1409-BO1410)/BO1409*100</f>
        <v>0</v>
      </c>
      <c r="BP1411" s="294">
        <f>(BP1409-BP1410)/BP1409*100</f>
        <v>0</v>
      </c>
      <c r="BQ1411" s="343"/>
      <c r="BR1411" s="341">
        <f>(BR1409-BR1410)/BR1409*100</f>
        <v>0</v>
      </c>
      <c r="BS1411" s="294">
        <f>(BS1409-BS1410)/BS1409*100</f>
        <v>0</v>
      </c>
      <c r="BT1411" s="343"/>
      <c r="BU1411" s="341">
        <f>(BU1409-BU1410)/BU1409*100</f>
        <v>0</v>
      </c>
      <c r="BV1411" s="294">
        <f>(BV1409-BV1410)/BV1409*100</f>
        <v>0</v>
      </c>
      <c r="BW1411" s="343"/>
      <c r="BX1411" s="341">
        <f>(BX1409-BX1410)/BX1409*100</f>
        <v>0</v>
      </c>
      <c r="BY1411" s="294">
        <f>(BY1409-BY1410)/BY1409*100</f>
        <v>0</v>
      </c>
      <c r="BZ1411" s="343"/>
      <c r="CA1411" s="164"/>
      <c r="CB1411" s="164"/>
      <c r="CC1411" s="164"/>
      <c r="CD1411" s="164"/>
      <c r="CE1411" s="164"/>
      <c r="CF1411" s="164"/>
      <c r="CG1411" s="164"/>
      <c r="CH1411" s="164"/>
      <c r="CI1411" s="164"/>
      <c r="CJ1411" s="164"/>
      <c r="CK1411" s="164"/>
      <c r="CL1411" s="164"/>
      <c r="CM1411" s="164"/>
      <c r="CN1411" s="164"/>
      <c r="CO1411" s="164"/>
      <c r="CP1411" s="164"/>
      <c r="CQ1411" s="164"/>
      <c r="CR1411" s="164"/>
      <c r="CS1411" s="164"/>
      <c r="CT1411" s="164"/>
      <c r="CU1411" s="164"/>
      <c r="CV1411" s="164"/>
      <c r="CW1411" s="164"/>
      <c r="CX1411" s="164"/>
      <c r="CY1411" s="164"/>
      <c r="CZ1411" s="164"/>
      <c r="DA1411" s="164"/>
      <c r="DB1411" s="164"/>
      <c r="DC1411" s="164"/>
      <c r="DD1411" s="164"/>
      <c r="DE1411" s="164"/>
    </row>
    <row r="1412" s="164" customFormat="1" ht="19.5" customHeight="1">
      <c r="A1412" s="66"/>
      <c r="B1412" s="165" t="s">
        <v>137</v>
      </c>
      <c r="C1412" s="166" t="s">
        <v>134</v>
      </c>
      <c r="D1412" s="128"/>
      <c r="E1412" s="128"/>
      <c r="F1412" s="128"/>
      <c r="G1412" s="290">
        <f>G1386</f>
        <v>0.54000000000000004</v>
      </c>
      <c r="H1412" s="291">
        <f>H1386</f>
        <v>0.35999999999999999</v>
      </c>
      <c r="I1412" s="345"/>
      <c r="J1412" s="290">
        <f>J1386</f>
        <v>0.56000000000000005</v>
      </c>
      <c r="K1412" s="291">
        <f>K1386</f>
        <v>0.38</v>
      </c>
      <c r="L1412" s="345"/>
      <c r="M1412" s="290">
        <f>M1386</f>
        <v>0.54000000000000004</v>
      </c>
      <c r="N1412" s="291">
        <f>N1386</f>
        <v>0.35999999999999999</v>
      </c>
      <c r="O1412" s="345"/>
      <c r="P1412" s="290">
        <f>P1386</f>
        <v>0.53000000000000003</v>
      </c>
      <c r="Q1412" s="291">
        <f>Q1386</f>
        <v>0.34999999999999998</v>
      </c>
      <c r="R1412" s="345"/>
      <c r="S1412" s="290">
        <f>S1386</f>
        <v>0.47999999999999998</v>
      </c>
      <c r="T1412" s="291">
        <f>T1386</f>
        <v>0.32000000000000001</v>
      </c>
      <c r="U1412" s="345"/>
      <c r="V1412" s="290">
        <f>V1386</f>
        <v>0.56000000000000005</v>
      </c>
      <c r="W1412" s="291">
        <f>W1386</f>
        <v>0.38</v>
      </c>
      <c r="X1412" s="345"/>
      <c r="Y1412" s="290">
        <f>Y1386</f>
        <v>0.54000000000000004</v>
      </c>
      <c r="Z1412" s="291">
        <f>Z1386</f>
        <v>0.35999999999999999</v>
      </c>
      <c r="AA1412" s="345"/>
      <c r="AB1412" s="290">
        <f>AB1386</f>
        <v>0.54000000000000004</v>
      </c>
      <c r="AC1412" s="291">
        <f>AC1386</f>
        <v>0.35999999999999999</v>
      </c>
      <c r="AD1412" s="345"/>
      <c r="AE1412" s="290">
        <f>AE1386</f>
        <v>0.54000000000000004</v>
      </c>
      <c r="AF1412" s="291">
        <f>AF1386</f>
        <v>0.35999999999999999</v>
      </c>
      <c r="AG1412" s="345"/>
      <c r="AH1412" s="290">
        <f>AH1386</f>
        <v>0.42999999999999999</v>
      </c>
      <c r="AI1412" s="291">
        <f>AI1386</f>
        <v>0.28999999999999998</v>
      </c>
      <c r="AJ1412" s="345"/>
      <c r="AK1412" s="290">
        <f>AK1386</f>
        <v>0.20999999999999999</v>
      </c>
      <c r="AL1412" s="291">
        <f>AL1386</f>
        <v>0.14999999999999999</v>
      </c>
      <c r="AM1412" s="345"/>
      <c r="AN1412" s="290">
        <f>AN1386</f>
        <v>0.20999999999999999</v>
      </c>
      <c r="AO1412" s="291">
        <f>AO1386</f>
        <v>0.14999999999999999</v>
      </c>
      <c r="AP1412" s="345"/>
      <c r="AQ1412" s="290">
        <f>AQ1386</f>
        <v>0.20000000000000001</v>
      </c>
      <c r="AR1412" s="291">
        <f>AR1386</f>
        <v>0.14000000000000001</v>
      </c>
      <c r="AS1412" s="345"/>
      <c r="AT1412" s="290">
        <f>AT1386</f>
        <v>0.17999999999999999</v>
      </c>
      <c r="AU1412" s="291">
        <f>AU1386</f>
        <v>0.12</v>
      </c>
      <c r="AV1412" s="345"/>
      <c r="AW1412" s="290">
        <f>AW1386</f>
        <v>0.17999999999999999</v>
      </c>
      <c r="AX1412" s="291">
        <f>AX1386</f>
        <v>0.12</v>
      </c>
      <c r="AY1412" s="345"/>
      <c r="AZ1412" s="290">
        <f>AZ1386</f>
        <v>0.25</v>
      </c>
      <c r="BA1412" s="291">
        <f>BA1386</f>
        <v>0.17000000000000001</v>
      </c>
      <c r="BB1412" s="345"/>
      <c r="BC1412" s="290">
        <f>BC1386</f>
        <v>0.28000000000000003</v>
      </c>
      <c r="BD1412" s="291">
        <f>BD1386</f>
        <v>0.19</v>
      </c>
      <c r="BE1412" s="345"/>
      <c r="BF1412" s="290">
        <f>BF1386</f>
        <v>0.55000000000000004</v>
      </c>
      <c r="BG1412" s="291">
        <f>BG1386</f>
        <v>0.37</v>
      </c>
      <c r="BH1412" s="345"/>
      <c r="BI1412" s="290">
        <f>BI1386</f>
        <v>0.44</v>
      </c>
      <c r="BJ1412" s="291">
        <f>BJ1386</f>
        <v>0.28999999999999998</v>
      </c>
      <c r="BK1412" s="345"/>
      <c r="BL1412" s="290">
        <f>BL1386</f>
        <v>0.55000000000000004</v>
      </c>
      <c r="BM1412" s="291">
        <f>BM1386</f>
        <v>0.37</v>
      </c>
      <c r="BN1412" s="345"/>
      <c r="BO1412" s="290">
        <f>BO1386</f>
        <v>0.55000000000000004</v>
      </c>
      <c r="BP1412" s="291">
        <f>BP1386</f>
        <v>0.37</v>
      </c>
      <c r="BQ1412" s="345"/>
      <c r="BR1412" s="290">
        <f>BR1386</f>
        <v>0.55000000000000004</v>
      </c>
      <c r="BS1412" s="291">
        <f>BS1386</f>
        <v>0.37</v>
      </c>
      <c r="BT1412" s="345"/>
      <c r="BU1412" s="290">
        <f>BU1386</f>
        <v>0.55000000000000004</v>
      </c>
      <c r="BV1412" s="291">
        <f>BV1386</f>
        <v>0.37</v>
      </c>
      <c r="BW1412" s="345"/>
      <c r="BX1412" s="290">
        <f>BX1386</f>
        <v>0.55000000000000004</v>
      </c>
      <c r="BY1412" s="291">
        <f>BY1386</f>
        <v>0.37</v>
      </c>
      <c r="BZ1412" s="345"/>
      <c r="CA1412" s="164"/>
      <c r="CB1412" s="164"/>
      <c r="CC1412" s="164"/>
      <c r="CD1412" s="164"/>
      <c r="CE1412" s="164"/>
      <c r="CF1412" s="164"/>
      <c r="CG1412" s="164"/>
      <c r="CH1412" s="164"/>
      <c r="CI1412" s="164"/>
      <c r="CJ1412" s="164"/>
      <c r="CK1412" s="164"/>
      <c r="CL1412" s="164"/>
      <c r="CM1412" s="164"/>
      <c r="CN1412" s="164"/>
      <c r="CO1412" s="164"/>
      <c r="CP1412" s="164"/>
      <c r="CQ1412" s="164"/>
      <c r="CR1412" s="164"/>
      <c r="CS1412" s="164"/>
      <c r="CT1412" s="164"/>
      <c r="CU1412" s="164"/>
      <c r="CV1412" s="164"/>
      <c r="CW1412" s="164"/>
      <c r="CX1412" s="164"/>
      <c r="CY1412" s="164"/>
      <c r="CZ1412" s="164"/>
      <c r="DA1412" s="164"/>
      <c r="DB1412" s="164"/>
      <c r="DC1412" s="164"/>
      <c r="DD1412" s="164"/>
      <c r="DE1412" s="164"/>
    </row>
    <row r="1413" s="164" customFormat="1" ht="19.5" customHeight="1">
      <c r="A1413" s="66"/>
      <c r="B1413" s="170"/>
      <c r="C1413" s="171" t="s">
        <v>135</v>
      </c>
      <c r="D1413" s="117"/>
      <c r="E1413" s="117"/>
      <c r="F1413" s="117"/>
      <c r="G1413" s="223">
        <f>SUM(G1399:G1403)</f>
        <v>0.54000000000000004</v>
      </c>
      <c r="H1413" s="224">
        <f>SUM(H1399:H1403)</f>
        <v>0.35999999999999999</v>
      </c>
      <c r="I1413" s="225"/>
      <c r="J1413" s="223">
        <f>SUM(J1399:J1403)</f>
        <v>0.56000000000000005</v>
      </c>
      <c r="K1413" s="224">
        <f>SUM(K1399:K1403)</f>
        <v>0.38</v>
      </c>
      <c r="L1413" s="225"/>
      <c r="M1413" s="223">
        <f>SUM(M1399:M1403)</f>
        <v>0.54000000000000004</v>
      </c>
      <c r="N1413" s="224">
        <f>SUM(N1399:N1403)</f>
        <v>0.35999999999999999</v>
      </c>
      <c r="O1413" s="225"/>
      <c r="P1413" s="223">
        <f>SUM(P1399:P1403)</f>
        <v>0.53000000000000003</v>
      </c>
      <c r="Q1413" s="224">
        <f>SUM(Q1399:Q1403)</f>
        <v>0.34999999999999998</v>
      </c>
      <c r="R1413" s="225"/>
      <c r="S1413" s="223">
        <f>SUM(S1399:S1403)</f>
        <v>0.47999999999999998</v>
      </c>
      <c r="T1413" s="224">
        <f>SUM(T1399:T1403)</f>
        <v>0.32000000000000001</v>
      </c>
      <c r="U1413" s="225"/>
      <c r="V1413" s="223">
        <f>SUM(V1399:V1403)</f>
        <v>0.56000000000000005</v>
      </c>
      <c r="W1413" s="224">
        <f>SUM(W1399:W1403)</f>
        <v>0.38</v>
      </c>
      <c r="X1413" s="225"/>
      <c r="Y1413" s="223">
        <f>SUM(Y1399:Y1403)</f>
        <v>0.54000000000000004</v>
      </c>
      <c r="Z1413" s="224">
        <f>SUM(Z1399:Z1403)</f>
        <v>0.35999999999999999</v>
      </c>
      <c r="AA1413" s="225"/>
      <c r="AB1413" s="223">
        <f>SUM(AB1399:AB1403)</f>
        <v>0.54000000000000004</v>
      </c>
      <c r="AC1413" s="224">
        <f>SUM(AC1399:AC1403)</f>
        <v>0.35999999999999999</v>
      </c>
      <c r="AD1413" s="225"/>
      <c r="AE1413" s="223">
        <f>SUM(AE1399:AE1403)</f>
        <v>0.54000000000000004</v>
      </c>
      <c r="AF1413" s="224">
        <f>SUM(AF1399:AF1403)</f>
        <v>0.35999999999999999</v>
      </c>
      <c r="AG1413" s="225"/>
      <c r="AH1413" s="223">
        <f>SUM(AH1399:AH1403)</f>
        <v>0.42999999999999999</v>
      </c>
      <c r="AI1413" s="224">
        <f>SUM(AI1399:AI1403)</f>
        <v>0.28999999999999998</v>
      </c>
      <c r="AJ1413" s="225"/>
      <c r="AK1413" s="223">
        <f>SUM(AK1399:AK1403)</f>
        <v>0.20999999999999999</v>
      </c>
      <c r="AL1413" s="224">
        <f>SUM(AL1399:AL1403)</f>
        <v>0.14999999999999999</v>
      </c>
      <c r="AM1413" s="225"/>
      <c r="AN1413" s="223">
        <f>SUM(AN1399:AN1403)</f>
        <v>0.20999999999999999</v>
      </c>
      <c r="AO1413" s="224">
        <f>SUM(AO1399:AO1403)</f>
        <v>0.14999999999999999</v>
      </c>
      <c r="AP1413" s="225"/>
      <c r="AQ1413" s="223">
        <f>SUM(AQ1399:AQ1403)</f>
        <v>0.20000000000000001</v>
      </c>
      <c r="AR1413" s="224">
        <f>SUM(AR1399:AR1403)</f>
        <v>0.14000000000000001</v>
      </c>
      <c r="AS1413" s="225"/>
      <c r="AT1413" s="223">
        <f>SUM(AT1399:AT1403)</f>
        <v>0.17999999999999999</v>
      </c>
      <c r="AU1413" s="224">
        <f>SUM(AU1399:AU1403)</f>
        <v>0.12</v>
      </c>
      <c r="AV1413" s="225"/>
      <c r="AW1413" s="223">
        <f>SUM(AW1399:AW1403)</f>
        <v>0.17999999999999999</v>
      </c>
      <c r="AX1413" s="224">
        <f>SUM(AX1399:AX1403)</f>
        <v>0.12</v>
      </c>
      <c r="AY1413" s="225"/>
      <c r="AZ1413" s="223">
        <f>SUM(AZ1399:AZ1403)</f>
        <v>0.25</v>
      </c>
      <c r="BA1413" s="224">
        <f>SUM(BA1399:BA1403)</f>
        <v>0.17000000000000001</v>
      </c>
      <c r="BB1413" s="225"/>
      <c r="BC1413" s="223">
        <f>SUM(BC1399:BC1403)</f>
        <v>0.28000000000000003</v>
      </c>
      <c r="BD1413" s="224">
        <f>SUM(BD1399:BD1403)</f>
        <v>0.19</v>
      </c>
      <c r="BE1413" s="225"/>
      <c r="BF1413" s="223">
        <f>SUM(BF1399:BF1403)</f>
        <v>0.55000000000000004</v>
      </c>
      <c r="BG1413" s="224">
        <f>SUM(BG1399:BG1403)</f>
        <v>0.37</v>
      </c>
      <c r="BH1413" s="225"/>
      <c r="BI1413" s="223">
        <f>SUM(BI1399:BI1403)</f>
        <v>0.44</v>
      </c>
      <c r="BJ1413" s="224">
        <f>SUM(BJ1399:BJ1403)</f>
        <v>0.28999999999999998</v>
      </c>
      <c r="BK1413" s="225"/>
      <c r="BL1413" s="223">
        <f>SUM(BL1399:BL1403)</f>
        <v>0.55000000000000004</v>
      </c>
      <c r="BM1413" s="224">
        <f>SUM(BM1399:BM1403)</f>
        <v>0.37</v>
      </c>
      <c r="BN1413" s="225"/>
      <c r="BO1413" s="223">
        <f>SUM(BO1399:BO1403)</f>
        <v>0.55000000000000004</v>
      </c>
      <c r="BP1413" s="224">
        <f>SUM(BP1399:BP1403)</f>
        <v>0.37</v>
      </c>
      <c r="BQ1413" s="225"/>
      <c r="BR1413" s="223">
        <f>SUM(BR1399:BR1403)</f>
        <v>0.55000000000000004</v>
      </c>
      <c r="BS1413" s="224">
        <f>SUM(BS1399:BS1403)</f>
        <v>0.37</v>
      </c>
      <c r="BT1413" s="225"/>
      <c r="BU1413" s="223">
        <f>SUM(BU1399:BU1403)</f>
        <v>0.55000000000000004</v>
      </c>
      <c r="BV1413" s="224">
        <f>SUM(BV1399:BV1403)</f>
        <v>0.37</v>
      </c>
      <c r="BW1413" s="225"/>
      <c r="BX1413" s="223">
        <f>SUM(BX1399:BX1403)</f>
        <v>0.55000000000000004</v>
      </c>
      <c r="BY1413" s="224">
        <f>SUM(BY1399:BY1403)</f>
        <v>0.37</v>
      </c>
      <c r="BZ1413" s="225"/>
      <c r="CA1413" s="164"/>
      <c r="CB1413" s="164"/>
      <c r="CC1413" s="164"/>
      <c r="CD1413" s="164"/>
      <c r="CE1413" s="164"/>
      <c r="CF1413" s="164"/>
      <c r="CG1413" s="164"/>
      <c r="CH1413" s="164"/>
      <c r="CI1413" s="164"/>
      <c r="CJ1413" s="164"/>
      <c r="CK1413" s="164"/>
      <c r="CL1413" s="164"/>
      <c r="CM1413" s="164"/>
      <c r="CN1413" s="164"/>
      <c r="CO1413" s="164"/>
      <c r="CP1413" s="164"/>
      <c r="CQ1413" s="164"/>
      <c r="CR1413" s="164"/>
      <c r="CS1413" s="164"/>
      <c r="CT1413" s="164"/>
      <c r="CU1413" s="164"/>
      <c r="CV1413" s="164"/>
      <c r="CW1413" s="164"/>
      <c r="CX1413" s="164"/>
      <c r="CY1413" s="164"/>
      <c r="CZ1413" s="164"/>
      <c r="DA1413" s="164"/>
      <c r="DB1413" s="164"/>
      <c r="DC1413" s="164"/>
      <c r="DD1413" s="164"/>
      <c r="DE1413" s="164"/>
    </row>
    <row r="1414" s="164" customFormat="1" ht="20.25" customHeight="1">
      <c r="A1414" s="66"/>
      <c r="B1414" s="175"/>
      <c r="C1414" s="176" t="s">
        <v>136</v>
      </c>
      <c r="D1414" s="177"/>
      <c r="E1414" s="178"/>
      <c r="F1414" s="178"/>
      <c r="G1414" s="341">
        <f>(G1412-G1413)/G1412*100</f>
        <v>0</v>
      </c>
      <c r="H1414" s="294">
        <f>(H1412-H1413)/H1412*100</f>
        <v>0</v>
      </c>
      <c r="I1414" s="343"/>
      <c r="J1414" s="341">
        <f>(J1412-J1413)/J1412*100</f>
        <v>0</v>
      </c>
      <c r="K1414" s="294">
        <f>(K1412-K1413)/K1412*100</f>
        <v>0</v>
      </c>
      <c r="L1414" s="343"/>
      <c r="M1414" s="341">
        <f>(M1412-M1413)/M1412*100</f>
        <v>0</v>
      </c>
      <c r="N1414" s="294">
        <f>(N1412-N1413)/N1412*100</f>
        <v>0</v>
      </c>
      <c r="O1414" s="343"/>
      <c r="P1414" s="341">
        <f>(P1412-P1413)/P1412*100</f>
        <v>0</v>
      </c>
      <c r="Q1414" s="294">
        <f>(Q1412-Q1413)/Q1412*100</f>
        <v>0</v>
      </c>
      <c r="R1414" s="343"/>
      <c r="S1414" s="341">
        <f>(S1412-S1413)/S1412*100</f>
        <v>0</v>
      </c>
      <c r="T1414" s="294">
        <f>(T1412-T1413)/T1412*100</f>
        <v>0</v>
      </c>
      <c r="U1414" s="343"/>
      <c r="V1414" s="341">
        <f>(V1412-V1413)/V1412*100</f>
        <v>0</v>
      </c>
      <c r="W1414" s="294">
        <f>(W1412-W1413)/W1412*100</f>
        <v>0</v>
      </c>
      <c r="X1414" s="343"/>
      <c r="Y1414" s="341">
        <f>(Y1412-Y1413)/Y1412*100</f>
        <v>0</v>
      </c>
      <c r="Z1414" s="294">
        <f>(Z1412-Z1413)/Z1412*100</f>
        <v>0</v>
      </c>
      <c r="AA1414" s="343"/>
      <c r="AB1414" s="341">
        <f>(AB1412-AB1413)/AB1412*100</f>
        <v>0</v>
      </c>
      <c r="AC1414" s="294">
        <f>(AC1412-AC1413)/AC1412*100</f>
        <v>0</v>
      </c>
      <c r="AD1414" s="343"/>
      <c r="AE1414" s="341">
        <f>(AE1412-AE1413)/AE1412*100</f>
        <v>0</v>
      </c>
      <c r="AF1414" s="294">
        <f>(AF1412-AF1413)/AF1412*100</f>
        <v>0</v>
      </c>
      <c r="AG1414" s="343"/>
      <c r="AH1414" s="341">
        <f>(AH1412-AH1413)/AH1412*100</f>
        <v>0</v>
      </c>
      <c r="AI1414" s="294">
        <f>(AI1412-AI1413)/AI1412*100</f>
        <v>0</v>
      </c>
      <c r="AJ1414" s="343"/>
      <c r="AK1414" s="341">
        <f>(AK1412-AK1413)/AK1412*100</f>
        <v>0</v>
      </c>
      <c r="AL1414" s="294">
        <f>(AL1412-AL1413)/AL1412*100</f>
        <v>0</v>
      </c>
      <c r="AM1414" s="343"/>
      <c r="AN1414" s="341">
        <f>(AN1412-AN1413)/AN1412*100</f>
        <v>0</v>
      </c>
      <c r="AO1414" s="294">
        <f>(AO1412-AO1413)/AO1412*100</f>
        <v>0</v>
      </c>
      <c r="AP1414" s="343"/>
      <c r="AQ1414" s="341">
        <f>(AQ1412-AQ1413)/AQ1412*100</f>
        <v>0</v>
      </c>
      <c r="AR1414" s="294">
        <f>(AR1412-AR1413)/AR1412*100</f>
        <v>0</v>
      </c>
      <c r="AS1414" s="343"/>
      <c r="AT1414" s="341">
        <f>(AT1412-AT1413)/AT1412*100</f>
        <v>0</v>
      </c>
      <c r="AU1414" s="294">
        <f>(AU1412-AU1413)/AU1412*100</f>
        <v>0</v>
      </c>
      <c r="AV1414" s="343"/>
      <c r="AW1414" s="341">
        <f>(AW1412-AW1413)/AW1412*100</f>
        <v>0</v>
      </c>
      <c r="AX1414" s="294">
        <f>(AX1412-AX1413)/AX1412*100</f>
        <v>0</v>
      </c>
      <c r="AY1414" s="343"/>
      <c r="AZ1414" s="341">
        <f>(AZ1412-AZ1413)/AZ1412*100</f>
        <v>0</v>
      </c>
      <c r="BA1414" s="294">
        <f>(BA1412-BA1413)/BA1412*100</f>
        <v>0</v>
      </c>
      <c r="BB1414" s="343"/>
      <c r="BC1414" s="341">
        <f>(BC1412-BC1413)/BC1412*100</f>
        <v>0</v>
      </c>
      <c r="BD1414" s="294">
        <f>(BD1412-BD1413)/BD1412*100</f>
        <v>0</v>
      </c>
      <c r="BE1414" s="343"/>
      <c r="BF1414" s="341">
        <f>(BF1412-BF1413)/BF1412*100</f>
        <v>0</v>
      </c>
      <c r="BG1414" s="294">
        <f>(BG1412-BG1413)/BG1412*100</f>
        <v>0</v>
      </c>
      <c r="BH1414" s="343"/>
      <c r="BI1414" s="341">
        <f>(BI1412-BI1413)/BI1412*100</f>
        <v>0</v>
      </c>
      <c r="BJ1414" s="294">
        <f>(BJ1412-BJ1413)/BJ1412*100</f>
        <v>0</v>
      </c>
      <c r="BK1414" s="343"/>
      <c r="BL1414" s="341">
        <f>(BL1412-BL1413)/BL1412*100</f>
        <v>0</v>
      </c>
      <c r="BM1414" s="294">
        <f>(BM1412-BM1413)/BM1412*100</f>
        <v>0</v>
      </c>
      <c r="BN1414" s="343"/>
      <c r="BO1414" s="341">
        <f>(BO1412-BO1413)/BO1412*100</f>
        <v>0</v>
      </c>
      <c r="BP1414" s="294">
        <f>(BP1412-BP1413)/BP1412*100</f>
        <v>0</v>
      </c>
      <c r="BQ1414" s="343"/>
      <c r="BR1414" s="341">
        <f>(BR1412-BR1413)/BR1412*100</f>
        <v>0</v>
      </c>
      <c r="BS1414" s="294">
        <f>(BS1412-BS1413)/BS1412*100</f>
        <v>0</v>
      </c>
      <c r="BT1414" s="343"/>
      <c r="BU1414" s="341">
        <f>(BU1412-BU1413)/BU1412*100</f>
        <v>0</v>
      </c>
      <c r="BV1414" s="294">
        <f>(BV1412-BV1413)/BV1412*100</f>
        <v>0</v>
      </c>
      <c r="BW1414" s="343"/>
      <c r="BX1414" s="341">
        <f>(BX1412-BX1413)/BX1412*100</f>
        <v>0</v>
      </c>
      <c r="BY1414" s="294">
        <f>(BY1412-BY1413)/BY1412*100</f>
        <v>0</v>
      </c>
      <c r="BZ1414" s="343"/>
      <c r="CA1414" s="164"/>
      <c r="CB1414" s="164"/>
      <c r="CC1414" s="164"/>
      <c r="CD1414" s="164"/>
      <c r="CE1414" s="164"/>
      <c r="CF1414" s="164"/>
      <c r="CG1414" s="164"/>
      <c r="CH1414" s="164"/>
      <c r="CI1414" s="164"/>
      <c r="CJ1414" s="164"/>
      <c r="CK1414" s="164"/>
      <c r="CL1414" s="164"/>
      <c r="CM1414" s="164"/>
      <c r="CN1414" s="164"/>
      <c r="CO1414" s="164"/>
      <c r="CP1414" s="164"/>
      <c r="CQ1414" s="164"/>
      <c r="CR1414" s="164"/>
      <c r="CS1414" s="164"/>
      <c r="CT1414" s="164"/>
      <c r="CU1414" s="164"/>
      <c r="CV1414" s="164"/>
      <c r="CW1414" s="164"/>
      <c r="CX1414" s="164"/>
      <c r="CY1414" s="164"/>
      <c r="CZ1414" s="164"/>
      <c r="DA1414" s="164"/>
      <c r="DB1414" s="164"/>
      <c r="DC1414" s="164"/>
      <c r="DD1414" s="164"/>
      <c r="DE1414" s="164"/>
    </row>
    <row r="1415" s="164" customFormat="1" ht="19.5" customHeight="1">
      <c r="A1415" s="66"/>
      <c r="B1415" s="165" t="s">
        <v>138</v>
      </c>
      <c r="C1415" s="166" t="s">
        <v>134</v>
      </c>
      <c r="D1415" s="128"/>
      <c r="E1415" s="128"/>
      <c r="F1415" s="128"/>
      <c r="G1415" s="290">
        <f>G1390</f>
        <v>0.57999999999999996</v>
      </c>
      <c r="H1415" s="291">
        <f>H1390</f>
        <v>0.39000000000000001</v>
      </c>
      <c r="I1415" s="345"/>
      <c r="J1415" s="290">
        <f>J1390</f>
        <v>0.57999999999999996</v>
      </c>
      <c r="K1415" s="291">
        <f>K1390</f>
        <v>0.39000000000000001</v>
      </c>
      <c r="L1415" s="345"/>
      <c r="M1415" s="290">
        <f>M1390</f>
        <v>0.57999999999999996</v>
      </c>
      <c r="N1415" s="291">
        <f>N1390</f>
        <v>0.39000000000000001</v>
      </c>
      <c r="O1415" s="345"/>
      <c r="P1415" s="290">
        <f>P1390</f>
        <v>0.57999999999999996</v>
      </c>
      <c r="Q1415" s="291">
        <f>Q1390</f>
        <v>0.39000000000000001</v>
      </c>
      <c r="R1415" s="345"/>
      <c r="S1415" s="290">
        <f>S1390</f>
        <v>0.47999999999999998</v>
      </c>
      <c r="T1415" s="291">
        <f>T1390</f>
        <v>0.33000000000000002</v>
      </c>
      <c r="U1415" s="345"/>
      <c r="V1415" s="290">
        <f>V1390</f>
        <v>0.58999999999999997</v>
      </c>
      <c r="W1415" s="291">
        <f>W1390</f>
        <v>0.39000000000000001</v>
      </c>
      <c r="X1415" s="345"/>
      <c r="Y1415" s="290">
        <f>Y1390</f>
        <v>0.58999999999999997</v>
      </c>
      <c r="Z1415" s="291">
        <f>Z1390</f>
        <v>0.39000000000000001</v>
      </c>
      <c r="AA1415" s="345"/>
      <c r="AB1415" s="290">
        <f>AB1390</f>
        <v>0.58999999999999997</v>
      </c>
      <c r="AC1415" s="291">
        <f>AC1390</f>
        <v>0.39000000000000001</v>
      </c>
      <c r="AD1415" s="345"/>
      <c r="AE1415" s="290">
        <f>AE1390</f>
        <v>0.58999999999999997</v>
      </c>
      <c r="AF1415" s="291">
        <f>AF1390</f>
        <v>0.39000000000000001</v>
      </c>
      <c r="AG1415" s="345"/>
      <c r="AH1415" s="290">
        <f>AH1390</f>
        <v>0.45000000000000001</v>
      </c>
      <c r="AI1415" s="291">
        <f>AI1390</f>
        <v>0.29999999999999999</v>
      </c>
      <c r="AJ1415" s="345"/>
      <c r="AK1415" s="290">
        <f>AK1390</f>
        <v>0.16</v>
      </c>
      <c r="AL1415" s="291">
        <f>AL1390</f>
        <v>0.11</v>
      </c>
      <c r="AM1415" s="345"/>
      <c r="AN1415" s="290">
        <f>AN1390</f>
        <v>0.17000000000000001</v>
      </c>
      <c r="AO1415" s="291">
        <f>AO1390</f>
        <v>0.12</v>
      </c>
      <c r="AP1415" s="345"/>
      <c r="AQ1415" s="290">
        <f>AQ1390</f>
        <v>0.16</v>
      </c>
      <c r="AR1415" s="291">
        <f>AR1390</f>
        <v>0.11</v>
      </c>
      <c r="AS1415" s="345"/>
      <c r="AT1415" s="290">
        <f>AT1390</f>
        <v>0.16</v>
      </c>
      <c r="AU1415" s="291">
        <f>AU1390</f>
        <v>0.11</v>
      </c>
      <c r="AV1415" s="345"/>
      <c r="AW1415" s="290">
        <f>AW1390</f>
        <v>0.16</v>
      </c>
      <c r="AX1415" s="291">
        <f>AX1390</f>
        <v>0.11</v>
      </c>
      <c r="AY1415" s="345"/>
      <c r="AZ1415" s="290">
        <f>AZ1390</f>
        <v>0.16</v>
      </c>
      <c r="BA1415" s="291">
        <f>BA1390</f>
        <v>0.11</v>
      </c>
      <c r="BB1415" s="345"/>
      <c r="BC1415" s="290">
        <f>BC1390</f>
        <v>0.22</v>
      </c>
      <c r="BD1415" s="291">
        <f>BD1390</f>
        <v>0.14999999999999999</v>
      </c>
      <c r="BE1415" s="345"/>
      <c r="BF1415" s="290">
        <f>BF1390</f>
        <v>0.59999999999999998</v>
      </c>
      <c r="BG1415" s="291">
        <f>BG1390</f>
        <v>0.40000000000000002</v>
      </c>
      <c r="BH1415" s="345"/>
      <c r="BI1415" s="290">
        <f>BI1390</f>
        <v>0.48999999999999999</v>
      </c>
      <c r="BJ1415" s="291">
        <f>BJ1390</f>
        <v>0.33000000000000002</v>
      </c>
      <c r="BK1415" s="345"/>
      <c r="BL1415" s="290">
        <f>BL1390</f>
        <v>0.58999999999999997</v>
      </c>
      <c r="BM1415" s="291">
        <f>BM1390</f>
        <v>0.39000000000000001</v>
      </c>
      <c r="BN1415" s="345"/>
      <c r="BO1415" s="290">
        <f>BO1390</f>
        <v>0.58999999999999997</v>
      </c>
      <c r="BP1415" s="291">
        <f>BP1390</f>
        <v>0.39000000000000001</v>
      </c>
      <c r="BQ1415" s="345"/>
      <c r="BR1415" s="290">
        <f>BR1390</f>
        <v>0.58999999999999997</v>
      </c>
      <c r="BS1415" s="291">
        <f>BS1390</f>
        <v>0.39000000000000001</v>
      </c>
      <c r="BT1415" s="345"/>
      <c r="BU1415" s="290">
        <f>BU1390</f>
        <v>0.58999999999999997</v>
      </c>
      <c r="BV1415" s="291">
        <f>BV1390</f>
        <v>0.39000000000000001</v>
      </c>
      <c r="BW1415" s="345"/>
      <c r="BX1415" s="290">
        <f>BX1390</f>
        <v>0.58999999999999997</v>
      </c>
      <c r="BY1415" s="291">
        <f>BY1390</f>
        <v>0.39000000000000001</v>
      </c>
      <c r="BZ1415" s="345"/>
      <c r="CA1415" s="164"/>
      <c r="CB1415" s="164"/>
      <c r="CC1415" s="164"/>
      <c r="CD1415" s="164"/>
      <c r="CE1415" s="164"/>
      <c r="CF1415" s="164"/>
      <c r="CG1415" s="164"/>
      <c r="CH1415" s="164"/>
      <c r="CI1415" s="164"/>
      <c r="CJ1415" s="164"/>
      <c r="CK1415" s="164"/>
      <c r="CL1415" s="164"/>
      <c r="CM1415" s="164"/>
      <c r="CN1415" s="164"/>
      <c r="CO1415" s="164"/>
      <c r="CP1415" s="164"/>
      <c r="CQ1415" s="164"/>
      <c r="CR1415" s="164"/>
      <c r="CS1415" s="164"/>
      <c r="CT1415" s="164"/>
      <c r="CU1415" s="164"/>
      <c r="CV1415" s="164"/>
      <c r="CW1415" s="164"/>
      <c r="CX1415" s="164"/>
      <c r="CY1415" s="164"/>
      <c r="CZ1415" s="164"/>
      <c r="DA1415" s="164"/>
      <c r="DB1415" s="164"/>
      <c r="DC1415" s="164"/>
      <c r="DD1415" s="164"/>
      <c r="DE1415" s="164"/>
    </row>
    <row r="1416" s="164" customFormat="1" ht="19.5" customHeight="1">
      <c r="A1416" s="66"/>
      <c r="B1416" s="170"/>
      <c r="C1416" s="171" t="s">
        <v>135</v>
      </c>
      <c r="D1416" s="117"/>
      <c r="E1416" s="117"/>
      <c r="F1416" s="117"/>
      <c r="G1416" s="223">
        <f>SUM(G1404:G1408)</f>
        <v>0.57999999999999996</v>
      </c>
      <c r="H1416" s="224">
        <f>SUM(H1404:H1408)</f>
        <v>0.39000000000000001</v>
      </c>
      <c r="I1416" s="225"/>
      <c r="J1416" s="223">
        <f>SUM(J1404:J1408)</f>
        <v>0.57999999999999996</v>
      </c>
      <c r="K1416" s="224">
        <f>SUM(K1404:K1408)</f>
        <v>0.39000000000000001</v>
      </c>
      <c r="L1416" s="225"/>
      <c r="M1416" s="223">
        <f>SUM(M1404:M1408)</f>
        <v>0.57999999999999996</v>
      </c>
      <c r="N1416" s="224">
        <f>SUM(N1404:N1408)</f>
        <v>0.39000000000000001</v>
      </c>
      <c r="O1416" s="225"/>
      <c r="P1416" s="223">
        <f>SUM(P1404:P1408)</f>
        <v>0.57999999999999996</v>
      </c>
      <c r="Q1416" s="224">
        <f>SUM(Q1404:Q1408)</f>
        <v>0.39000000000000001</v>
      </c>
      <c r="R1416" s="225"/>
      <c r="S1416" s="223">
        <f>SUM(S1404:S1408)</f>
        <v>0.47999999999999998</v>
      </c>
      <c r="T1416" s="224">
        <f>SUM(T1404:T1408)</f>
        <v>0.33000000000000002</v>
      </c>
      <c r="U1416" s="225"/>
      <c r="V1416" s="223">
        <f>SUM(V1404:V1408)</f>
        <v>0.58999999999999997</v>
      </c>
      <c r="W1416" s="224">
        <f>SUM(W1404:W1408)</f>
        <v>0.39000000000000001</v>
      </c>
      <c r="X1416" s="225"/>
      <c r="Y1416" s="223">
        <f>SUM(Y1404:Y1408)</f>
        <v>0.58999999999999997</v>
      </c>
      <c r="Z1416" s="224">
        <f>SUM(Z1404:Z1408)</f>
        <v>0.39000000000000001</v>
      </c>
      <c r="AA1416" s="225"/>
      <c r="AB1416" s="223">
        <f>SUM(AB1404:AB1408)</f>
        <v>0.58999999999999997</v>
      </c>
      <c r="AC1416" s="224">
        <f>SUM(AC1404:AC1408)</f>
        <v>0.39000000000000001</v>
      </c>
      <c r="AD1416" s="225"/>
      <c r="AE1416" s="223">
        <f>SUM(AE1404:AE1408)</f>
        <v>0.58999999999999997</v>
      </c>
      <c r="AF1416" s="224">
        <f>SUM(AF1404:AF1408)</f>
        <v>0.39000000000000001</v>
      </c>
      <c r="AG1416" s="225"/>
      <c r="AH1416" s="223">
        <f>SUM(AH1404:AH1408)</f>
        <v>0.45000000000000001</v>
      </c>
      <c r="AI1416" s="224">
        <f>SUM(AI1404:AI1408)</f>
        <v>0.29999999999999999</v>
      </c>
      <c r="AJ1416" s="225"/>
      <c r="AK1416" s="223">
        <f>SUM(AK1404:AK1408)</f>
        <v>0.16</v>
      </c>
      <c r="AL1416" s="224">
        <f>SUM(AL1404:AL1408)</f>
        <v>0.11</v>
      </c>
      <c r="AM1416" s="225"/>
      <c r="AN1416" s="223">
        <f>SUM(AN1404:AN1408)</f>
        <v>0.17000000000000001</v>
      </c>
      <c r="AO1416" s="224">
        <f>SUM(AO1404:AO1408)</f>
        <v>0.12</v>
      </c>
      <c r="AP1416" s="225"/>
      <c r="AQ1416" s="223">
        <f>SUM(AQ1404:AQ1408)</f>
        <v>0.16</v>
      </c>
      <c r="AR1416" s="224">
        <f>SUM(AR1404:AR1408)</f>
        <v>0.11</v>
      </c>
      <c r="AS1416" s="225"/>
      <c r="AT1416" s="223">
        <f>SUM(AT1404:AT1408)</f>
        <v>0.16</v>
      </c>
      <c r="AU1416" s="224">
        <f>SUM(AU1404:AU1408)</f>
        <v>0.11</v>
      </c>
      <c r="AV1416" s="225"/>
      <c r="AW1416" s="223">
        <f>SUM(AW1404:AW1408)</f>
        <v>0.16</v>
      </c>
      <c r="AX1416" s="224">
        <f>SUM(AX1404:AX1408)</f>
        <v>0.11</v>
      </c>
      <c r="AY1416" s="225"/>
      <c r="AZ1416" s="223">
        <f>SUM(AZ1404:AZ1408)</f>
        <v>0.16</v>
      </c>
      <c r="BA1416" s="224">
        <f>SUM(BA1404:BA1408)</f>
        <v>0.11</v>
      </c>
      <c r="BB1416" s="225"/>
      <c r="BC1416" s="223">
        <f>SUM(BC1404:BC1408)</f>
        <v>0.22</v>
      </c>
      <c r="BD1416" s="224">
        <f>SUM(BD1404:BD1408)</f>
        <v>0.14999999999999999</v>
      </c>
      <c r="BE1416" s="225"/>
      <c r="BF1416" s="223">
        <f>SUM(BF1404:BF1408)</f>
        <v>0.59999999999999998</v>
      </c>
      <c r="BG1416" s="224">
        <f>SUM(BG1404:BG1408)</f>
        <v>0.40000000000000002</v>
      </c>
      <c r="BH1416" s="225"/>
      <c r="BI1416" s="223">
        <f>SUM(BI1404:BI1408)</f>
        <v>0.48999999999999999</v>
      </c>
      <c r="BJ1416" s="224">
        <f>SUM(BJ1404:BJ1408)</f>
        <v>0.33000000000000002</v>
      </c>
      <c r="BK1416" s="225"/>
      <c r="BL1416" s="223">
        <f>SUM(BL1404:BL1408)</f>
        <v>0.58999999999999997</v>
      </c>
      <c r="BM1416" s="224">
        <f>SUM(BM1404:BM1408)</f>
        <v>0.39000000000000001</v>
      </c>
      <c r="BN1416" s="225"/>
      <c r="BO1416" s="223">
        <f>SUM(BO1404:BO1408)</f>
        <v>0.58999999999999997</v>
      </c>
      <c r="BP1416" s="224">
        <f>SUM(BP1404:BP1408)</f>
        <v>0.39000000000000001</v>
      </c>
      <c r="BQ1416" s="225"/>
      <c r="BR1416" s="223">
        <f>SUM(BR1404:BR1408)</f>
        <v>0.58999999999999997</v>
      </c>
      <c r="BS1416" s="224">
        <f>SUM(BS1404:BS1408)</f>
        <v>0.39000000000000001</v>
      </c>
      <c r="BT1416" s="225"/>
      <c r="BU1416" s="223">
        <f>SUM(BU1404:BU1408)</f>
        <v>0.58999999999999997</v>
      </c>
      <c r="BV1416" s="224">
        <f>SUM(BV1404:BV1408)</f>
        <v>0.39000000000000001</v>
      </c>
      <c r="BW1416" s="225"/>
      <c r="BX1416" s="223">
        <f>SUM(BX1404:BX1408)</f>
        <v>0.58999999999999997</v>
      </c>
      <c r="BY1416" s="224">
        <f>SUM(BY1404:BY1408)</f>
        <v>0.39000000000000001</v>
      </c>
      <c r="BZ1416" s="225"/>
      <c r="CA1416" s="164"/>
      <c r="CB1416" s="164"/>
      <c r="CC1416" s="164"/>
      <c r="CD1416" s="164"/>
      <c r="CE1416" s="164"/>
      <c r="CF1416" s="164"/>
      <c r="CG1416" s="164"/>
      <c r="CH1416" s="164"/>
      <c r="CI1416" s="164"/>
      <c r="CJ1416" s="164"/>
      <c r="CK1416" s="164"/>
      <c r="CL1416" s="164"/>
      <c r="CM1416" s="164"/>
      <c r="CN1416" s="164"/>
      <c r="CO1416" s="164"/>
      <c r="CP1416" s="164"/>
      <c r="CQ1416" s="164"/>
      <c r="CR1416" s="164"/>
      <c r="CS1416" s="164"/>
      <c r="CT1416" s="164"/>
      <c r="CU1416" s="164"/>
      <c r="CV1416" s="164"/>
      <c r="CW1416" s="164"/>
      <c r="CX1416" s="164"/>
      <c r="CY1416" s="164"/>
      <c r="CZ1416" s="164"/>
      <c r="DA1416" s="164"/>
      <c r="DB1416" s="164"/>
      <c r="DC1416" s="164"/>
      <c r="DD1416" s="164"/>
      <c r="DE1416" s="164"/>
    </row>
    <row r="1417" s="164" customFormat="1" ht="20.25" customHeight="1">
      <c r="A1417" s="66"/>
      <c r="B1417" s="170"/>
      <c r="C1417" s="171" t="s">
        <v>136</v>
      </c>
      <c r="D1417" s="187"/>
      <c r="E1417" s="188"/>
      <c r="F1417" s="188"/>
      <c r="G1417" s="338">
        <f>(G1415-G1416)/G1415*100</f>
        <v>0</v>
      </c>
      <c r="H1417" s="347">
        <f>(H1415-H1416)/H1415*100</f>
        <v>0</v>
      </c>
      <c r="I1417" s="343"/>
      <c r="J1417" s="338">
        <f>(J1415-J1416)/J1415*100</f>
        <v>0</v>
      </c>
      <c r="K1417" s="347">
        <f>(K1415-K1416)/K1415*100</f>
        <v>0</v>
      </c>
      <c r="L1417" s="343"/>
      <c r="M1417" s="338">
        <f>(M1415-M1416)/M1415*100</f>
        <v>0</v>
      </c>
      <c r="N1417" s="347">
        <f>(N1415-N1416)/N1415*100</f>
        <v>0</v>
      </c>
      <c r="O1417" s="343"/>
      <c r="P1417" s="338">
        <f>(P1415-P1416)/P1415*100</f>
        <v>0</v>
      </c>
      <c r="Q1417" s="347">
        <f>(Q1415-Q1416)/Q1415*100</f>
        <v>0</v>
      </c>
      <c r="R1417" s="343"/>
      <c r="S1417" s="338">
        <f>(S1415-S1416)/S1415*100</f>
        <v>0</v>
      </c>
      <c r="T1417" s="347">
        <f>(T1415-T1416)/T1415*100</f>
        <v>0</v>
      </c>
      <c r="U1417" s="343"/>
      <c r="V1417" s="338">
        <f>(V1415-V1416)/V1415*100</f>
        <v>0</v>
      </c>
      <c r="W1417" s="347">
        <f>(W1415-W1416)/W1415*100</f>
        <v>0</v>
      </c>
      <c r="X1417" s="343"/>
      <c r="Y1417" s="338">
        <f>(Y1415-Y1416)/Y1415*100</f>
        <v>0</v>
      </c>
      <c r="Z1417" s="347">
        <f>(Z1415-Z1416)/Z1415*100</f>
        <v>0</v>
      </c>
      <c r="AA1417" s="343"/>
      <c r="AB1417" s="338">
        <f>(AB1415-AB1416)/AB1415*100</f>
        <v>0</v>
      </c>
      <c r="AC1417" s="347">
        <f>(AC1415-AC1416)/AC1415*100</f>
        <v>0</v>
      </c>
      <c r="AD1417" s="343"/>
      <c r="AE1417" s="338">
        <f>(AE1415-AE1416)/AE1415*100</f>
        <v>0</v>
      </c>
      <c r="AF1417" s="347">
        <f>(AF1415-AF1416)/AF1415*100</f>
        <v>0</v>
      </c>
      <c r="AG1417" s="343"/>
      <c r="AH1417" s="338">
        <f>(AH1415-AH1416)/AH1415*100</f>
        <v>0</v>
      </c>
      <c r="AI1417" s="347">
        <f>(AI1415-AI1416)/AI1415*100</f>
        <v>0</v>
      </c>
      <c r="AJ1417" s="343"/>
      <c r="AK1417" s="338">
        <f>(AK1415-AK1416)/AK1415*100</f>
        <v>0</v>
      </c>
      <c r="AL1417" s="347">
        <f>(AL1415-AL1416)/AL1415*100</f>
        <v>0</v>
      </c>
      <c r="AM1417" s="343"/>
      <c r="AN1417" s="338">
        <f>(AN1415-AN1416)/AN1415*100</f>
        <v>0</v>
      </c>
      <c r="AO1417" s="347">
        <f>(AO1415-AO1416)/AO1415*100</f>
        <v>0</v>
      </c>
      <c r="AP1417" s="343"/>
      <c r="AQ1417" s="338">
        <f>(AQ1415-AQ1416)/AQ1415*100</f>
        <v>0</v>
      </c>
      <c r="AR1417" s="347">
        <f>(AR1415-AR1416)/AR1415*100</f>
        <v>0</v>
      </c>
      <c r="AS1417" s="343"/>
      <c r="AT1417" s="338">
        <f>(AT1415-AT1416)/AT1415*100</f>
        <v>0</v>
      </c>
      <c r="AU1417" s="347">
        <f>(AU1415-AU1416)/AU1415*100</f>
        <v>0</v>
      </c>
      <c r="AV1417" s="343"/>
      <c r="AW1417" s="338">
        <f>(AW1415-AW1416)/AW1415*100</f>
        <v>0</v>
      </c>
      <c r="AX1417" s="347">
        <f>(AX1415-AX1416)/AX1415*100</f>
        <v>0</v>
      </c>
      <c r="AY1417" s="343"/>
      <c r="AZ1417" s="338">
        <f>(AZ1415-AZ1416)/AZ1415*100</f>
        <v>0</v>
      </c>
      <c r="BA1417" s="347">
        <f>(BA1415-BA1416)/BA1415*100</f>
        <v>0</v>
      </c>
      <c r="BB1417" s="343"/>
      <c r="BC1417" s="338">
        <f>(BC1415-BC1416)/BC1415*100</f>
        <v>0</v>
      </c>
      <c r="BD1417" s="347">
        <f>(BD1415-BD1416)/BD1415*100</f>
        <v>0</v>
      </c>
      <c r="BE1417" s="343"/>
      <c r="BF1417" s="338">
        <f>(BF1415-BF1416)/BF1415*100</f>
        <v>0</v>
      </c>
      <c r="BG1417" s="347">
        <f>(BG1415-BG1416)/BG1415*100</f>
        <v>0</v>
      </c>
      <c r="BH1417" s="343"/>
      <c r="BI1417" s="338">
        <f>(BI1415-BI1416)/BI1415*100</f>
        <v>0</v>
      </c>
      <c r="BJ1417" s="347">
        <f>(BJ1415-BJ1416)/BJ1415*100</f>
        <v>0</v>
      </c>
      <c r="BK1417" s="343"/>
      <c r="BL1417" s="338">
        <f>(BL1415-BL1416)/BL1415*100</f>
        <v>0</v>
      </c>
      <c r="BM1417" s="347">
        <f>(BM1415-BM1416)/BM1415*100</f>
        <v>0</v>
      </c>
      <c r="BN1417" s="343"/>
      <c r="BO1417" s="338">
        <f>(BO1415-BO1416)/BO1415*100</f>
        <v>0</v>
      </c>
      <c r="BP1417" s="347">
        <f>(BP1415-BP1416)/BP1415*100</f>
        <v>0</v>
      </c>
      <c r="BQ1417" s="343"/>
      <c r="BR1417" s="338">
        <f>(BR1415-BR1416)/BR1415*100</f>
        <v>0</v>
      </c>
      <c r="BS1417" s="347">
        <f>(BS1415-BS1416)/BS1415*100</f>
        <v>0</v>
      </c>
      <c r="BT1417" s="343"/>
      <c r="BU1417" s="338">
        <f>(BU1415-BU1416)/BU1415*100</f>
        <v>0</v>
      </c>
      <c r="BV1417" s="347">
        <f>(BV1415-BV1416)/BV1415*100</f>
        <v>0</v>
      </c>
      <c r="BW1417" s="343"/>
      <c r="BX1417" s="338">
        <f>(BX1415-BX1416)/BX1415*100</f>
        <v>0</v>
      </c>
      <c r="BY1417" s="347">
        <f>(BY1415-BY1416)/BY1415*100</f>
        <v>0</v>
      </c>
      <c r="BZ1417" s="343"/>
      <c r="CA1417" s="164"/>
      <c r="CB1417" s="164"/>
      <c r="CC1417" s="164"/>
      <c r="CD1417" s="164"/>
      <c r="CE1417" s="164"/>
      <c r="CF1417" s="164"/>
      <c r="CG1417" s="164"/>
      <c r="CH1417" s="164"/>
      <c r="CI1417" s="164"/>
      <c r="CJ1417" s="164"/>
      <c r="CK1417" s="164"/>
      <c r="CL1417" s="164"/>
      <c r="CM1417" s="164"/>
      <c r="CN1417" s="164"/>
      <c r="CO1417" s="164"/>
      <c r="CP1417" s="164"/>
      <c r="CQ1417" s="164"/>
      <c r="CR1417" s="164"/>
      <c r="CS1417" s="164"/>
      <c r="CT1417" s="164"/>
      <c r="CU1417" s="164"/>
      <c r="CV1417" s="164"/>
      <c r="CW1417" s="164"/>
      <c r="CX1417" s="164"/>
      <c r="CY1417" s="164"/>
      <c r="CZ1417" s="164"/>
      <c r="DA1417" s="164"/>
      <c r="DB1417" s="164"/>
      <c r="DC1417" s="164"/>
      <c r="DD1417" s="164"/>
      <c r="DE1417" s="164"/>
    </row>
    <row r="1418" s="43" customFormat="1" ht="21">
      <c r="A1418" s="102">
        <v>31</v>
      </c>
      <c r="B1418" s="192" t="s">
        <v>412</v>
      </c>
      <c r="C1418" s="104"/>
      <c r="D1418" s="105"/>
      <c r="E1418" s="105"/>
      <c r="F1418" s="105"/>
      <c r="G1418" s="193"/>
      <c r="H1418" s="193"/>
      <c r="I1418" s="194"/>
      <c r="J1418" s="193"/>
      <c r="K1418" s="193"/>
      <c r="L1418" s="194"/>
      <c r="M1418" s="193"/>
      <c r="N1418" s="193"/>
      <c r="O1418" s="194"/>
      <c r="P1418" s="193"/>
      <c r="Q1418" s="193"/>
      <c r="R1418" s="194"/>
      <c r="S1418" s="193"/>
      <c r="T1418" s="193"/>
      <c r="U1418" s="194"/>
      <c r="V1418" s="193"/>
      <c r="W1418" s="193"/>
      <c r="X1418" s="194"/>
      <c r="Y1418" s="193"/>
      <c r="Z1418" s="193"/>
      <c r="AA1418" s="194"/>
      <c r="AB1418" s="193"/>
      <c r="AC1418" s="193"/>
      <c r="AD1418" s="194"/>
      <c r="AE1418" s="193"/>
      <c r="AF1418" s="193"/>
      <c r="AG1418" s="194"/>
      <c r="AH1418" s="193"/>
      <c r="AI1418" s="193"/>
      <c r="AJ1418" s="194"/>
      <c r="AK1418" s="193"/>
      <c r="AL1418" s="193"/>
      <c r="AM1418" s="194"/>
      <c r="AN1418" s="193"/>
      <c r="AO1418" s="193"/>
      <c r="AP1418" s="194"/>
      <c r="AQ1418" s="193"/>
      <c r="AR1418" s="193"/>
      <c r="AS1418" s="194"/>
      <c r="AT1418" s="193"/>
      <c r="AU1418" s="193"/>
      <c r="AV1418" s="194"/>
      <c r="AW1418" s="193"/>
      <c r="AX1418" s="193"/>
      <c r="AY1418" s="194"/>
      <c r="AZ1418" s="193"/>
      <c r="BA1418" s="193"/>
      <c r="BB1418" s="194"/>
      <c r="BC1418" s="193"/>
      <c r="BD1418" s="193"/>
      <c r="BE1418" s="194"/>
      <c r="BF1418" s="193"/>
      <c r="BG1418" s="193"/>
      <c r="BH1418" s="194"/>
      <c r="BI1418" s="193"/>
      <c r="BJ1418" s="193"/>
      <c r="BK1418" s="194"/>
      <c r="BL1418" s="193"/>
      <c r="BM1418" s="193"/>
      <c r="BN1418" s="194"/>
      <c r="BO1418" s="193"/>
      <c r="BP1418" s="193"/>
      <c r="BQ1418" s="194"/>
      <c r="BR1418" s="193"/>
      <c r="BS1418" s="193"/>
      <c r="BT1418" s="194"/>
      <c r="BU1418" s="193"/>
      <c r="BV1418" s="193"/>
      <c r="BW1418" s="194"/>
      <c r="BX1418" s="193"/>
      <c r="BY1418" s="193"/>
      <c r="BZ1418" s="194"/>
    </row>
    <row r="1419" s="43" customFormat="1" ht="20.25">
      <c r="A1419" s="66"/>
      <c r="B1419" s="114"/>
      <c r="C1419" s="108" t="s">
        <v>413</v>
      </c>
      <c r="D1419" s="38"/>
      <c r="E1419" s="110"/>
      <c r="F1419" s="196">
        <v>110</v>
      </c>
      <c r="G1419" s="111">
        <v>0</v>
      </c>
      <c r="H1419" s="112">
        <v>0</v>
      </c>
      <c r="I1419" s="113">
        <f>ROUND(SQRT(G1419^2+H1419^2)*1000/(1.73*G1431),0)</f>
        <v>0</v>
      </c>
      <c r="J1419" s="111">
        <v>0</v>
      </c>
      <c r="K1419" s="112">
        <v>0</v>
      </c>
      <c r="L1419" s="113">
        <f>ROUND(SQRT(J1419^2+K1419^2)*1000/(1.73*J1431),0)</f>
        <v>0</v>
      </c>
      <c r="M1419" s="111">
        <v>0</v>
      </c>
      <c r="N1419" s="112">
        <v>0</v>
      </c>
      <c r="O1419" s="113">
        <f>ROUND(SQRT(M1419^2+N1419^2)*1000/(1.73*M1431),0)</f>
        <v>0</v>
      </c>
      <c r="P1419" s="111">
        <v>0</v>
      </c>
      <c r="Q1419" s="112">
        <v>0</v>
      </c>
      <c r="R1419" s="113">
        <f>ROUND(SQRT(P1419^2+Q1419^2)*1000/(1.73*P1431),0)</f>
        <v>0</v>
      </c>
      <c r="S1419" s="111">
        <v>0</v>
      </c>
      <c r="T1419" s="112">
        <v>0</v>
      </c>
      <c r="U1419" s="113">
        <f>ROUND(SQRT(S1419^2+T1419^2)*1000/(1.73*S1431),0)</f>
        <v>0</v>
      </c>
      <c r="V1419" s="111">
        <v>0</v>
      </c>
      <c r="W1419" s="112">
        <v>0</v>
      </c>
      <c r="X1419" s="113">
        <f>ROUND(SQRT(V1419^2+W1419^2)*1000/(1.73*V1431),0)</f>
        <v>0</v>
      </c>
      <c r="Y1419" s="111">
        <v>0</v>
      </c>
      <c r="Z1419" s="112">
        <v>0</v>
      </c>
      <c r="AA1419" s="113">
        <v>0</v>
      </c>
      <c r="AB1419" s="111">
        <v>0</v>
      </c>
      <c r="AC1419" s="112">
        <v>0</v>
      </c>
      <c r="AD1419" s="113">
        <f>ROUND(SQRT(AB1419^2+AC1419^2)*1000/(1.73*AB1431),0)</f>
        <v>0</v>
      </c>
      <c r="AE1419" s="111">
        <v>0</v>
      </c>
      <c r="AF1419" s="112">
        <v>0</v>
      </c>
      <c r="AG1419" s="113">
        <f>ROUND(SQRT(AE1419^2+AF1419^2)*1000/(1.73*AE1431),0)</f>
        <v>0</v>
      </c>
      <c r="AH1419" s="111">
        <v>0</v>
      </c>
      <c r="AI1419" s="112">
        <v>0</v>
      </c>
      <c r="AJ1419" s="113">
        <f>ROUND(SQRT(AH1419^2+AI1419^2)*1000/(1.73*AH1431),0)</f>
        <v>0</v>
      </c>
      <c r="AK1419" s="111">
        <v>0</v>
      </c>
      <c r="AL1419" s="112">
        <v>0</v>
      </c>
      <c r="AM1419" s="113">
        <f>ROUND(SQRT(AK1419^2+AL1419^2)*1000/(1.73*AK1431),0)</f>
        <v>0</v>
      </c>
      <c r="AN1419" s="111">
        <v>0</v>
      </c>
      <c r="AO1419" s="112">
        <v>0</v>
      </c>
      <c r="AP1419" s="113">
        <f>ROUND(SQRT(AN1419^2+AO1419^2)*1000/(1.73*AN1431),0)</f>
        <v>0</v>
      </c>
      <c r="AQ1419" s="111">
        <v>0</v>
      </c>
      <c r="AR1419" s="112">
        <v>0</v>
      </c>
      <c r="AS1419" s="113">
        <f>ROUND(SQRT(AQ1419^2+AR1419^2)*1000/(1.73*AQ1431),0)</f>
        <v>0</v>
      </c>
      <c r="AT1419" s="111">
        <v>0</v>
      </c>
      <c r="AU1419" s="112">
        <v>0</v>
      </c>
      <c r="AV1419" s="113">
        <f>ROUND(SQRT(AT1419^2+AU1419^2)*1000/(1.73*AT1431),0)</f>
        <v>0</v>
      </c>
      <c r="AW1419" s="111">
        <v>0</v>
      </c>
      <c r="AX1419" s="112">
        <v>0</v>
      </c>
      <c r="AY1419" s="113">
        <f>ROUND(SQRT(AW1419^2+AX1419^2)*1000/(1.73*AW1431),0)</f>
        <v>0</v>
      </c>
      <c r="AZ1419" s="111">
        <v>0</v>
      </c>
      <c r="BA1419" s="112">
        <v>0</v>
      </c>
      <c r="BB1419" s="113">
        <f>ROUND(SQRT(AZ1419^2+BA1419^2)*1000/(1.73*AZ1431),0)</f>
        <v>0</v>
      </c>
      <c r="BC1419" s="111">
        <v>0</v>
      </c>
      <c r="BD1419" s="112">
        <v>0</v>
      </c>
      <c r="BE1419" s="113">
        <f>ROUND(SQRT(BC1419^2+BD1419^2)*1000/(1.73*BC1431),0)</f>
        <v>0</v>
      </c>
      <c r="BF1419" s="111">
        <v>0</v>
      </c>
      <c r="BG1419" s="112">
        <v>0</v>
      </c>
      <c r="BH1419" s="113">
        <f>ROUND(SQRT(BF1419^2+BG1419^2)*1000/(1.73*BF1431),0)</f>
        <v>0</v>
      </c>
      <c r="BI1419" s="111">
        <v>0</v>
      </c>
      <c r="BJ1419" s="112">
        <v>0</v>
      </c>
      <c r="BK1419" s="113">
        <f>ROUND(SQRT(BI1419^2+BJ1419^2)*1000/(1.73*BI1431),0)</f>
        <v>0</v>
      </c>
      <c r="BL1419" s="111">
        <v>0</v>
      </c>
      <c r="BM1419" s="112">
        <v>0</v>
      </c>
      <c r="BN1419" s="113">
        <f>ROUND(SQRT(BL1419^2+BM1419^2)*1000/(1.73*BL1431),0)</f>
        <v>0</v>
      </c>
      <c r="BO1419" s="111">
        <v>0</v>
      </c>
      <c r="BP1419" s="112">
        <v>0</v>
      </c>
      <c r="BQ1419" s="113">
        <f>ROUND(SQRT(BO1419^2+BP1419^2)*1000/(1.73*BO1431),0)</f>
        <v>0</v>
      </c>
      <c r="BR1419" s="111">
        <v>0</v>
      </c>
      <c r="BS1419" s="112">
        <v>0</v>
      </c>
      <c r="BT1419" s="113">
        <f>ROUND(SQRT(BR1419^2+BS1419^2)*1000/(1.73*BR1431),0)</f>
        <v>0</v>
      </c>
      <c r="BU1419" s="111">
        <v>0</v>
      </c>
      <c r="BV1419" s="112">
        <v>0</v>
      </c>
      <c r="BW1419" s="113">
        <f>ROUND(SQRT(BU1419^2+BV1419^2)*1000/(1.73*BU1431),0)</f>
        <v>0</v>
      </c>
      <c r="BX1419" s="111">
        <v>0</v>
      </c>
      <c r="BY1419" s="112">
        <v>0</v>
      </c>
      <c r="BZ1419" s="113">
        <f>ROUND(SQRT(BX1419^2+BY1419^2)*1000/(1.73*BX1431),0)</f>
        <v>0</v>
      </c>
      <c r="CA1419" s="43"/>
      <c r="CB1419" s="43"/>
      <c r="CC1419" s="43"/>
      <c r="CD1419" s="43"/>
      <c r="CE1419" s="43"/>
      <c r="CF1419" s="43"/>
      <c r="CG1419" s="43"/>
      <c r="CH1419" s="43"/>
      <c r="CI1419" s="43"/>
      <c r="CJ1419" s="43"/>
      <c r="CK1419" s="43"/>
      <c r="CL1419" s="43"/>
      <c r="CM1419" s="43"/>
      <c r="CN1419" s="43"/>
      <c r="CO1419" s="43"/>
      <c r="CP1419" s="43"/>
      <c r="CQ1419" s="43"/>
      <c r="CR1419" s="43"/>
      <c r="CS1419" s="43"/>
      <c r="CT1419" s="43"/>
      <c r="CU1419" s="43"/>
      <c r="CV1419" s="43"/>
      <c r="CW1419" s="43"/>
      <c r="CX1419" s="43"/>
      <c r="CY1419" s="43"/>
      <c r="CZ1419" s="43"/>
      <c r="DA1419" s="43"/>
      <c r="DB1419" s="43"/>
      <c r="DC1419" s="43"/>
      <c r="DD1419" s="43"/>
      <c r="DE1419" s="43"/>
    </row>
    <row r="1420" s="43" customFormat="1" ht="21">
      <c r="A1420" s="66"/>
      <c r="B1420" s="114" t="s">
        <v>329</v>
      </c>
      <c r="C1420" s="132" t="s">
        <v>410</v>
      </c>
      <c r="D1420" s="217"/>
      <c r="E1420" s="134"/>
      <c r="F1420" s="133">
        <v>10</v>
      </c>
      <c r="G1420" s="269">
        <v>0</v>
      </c>
      <c r="H1420" s="270">
        <v>0</v>
      </c>
      <c r="I1420" s="272">
        <f>ROUND(SQRT(G1420^2+H1420^2)*1000/(1.73*G1433),0)</f>
        <v>0</v>
      </c>
      <c r="J1420" s="269">
        <v>0</v>
      </c>
      <c r="K1420" s="270">
        <v>0</v>
      </c>
      <c r="L1420" s="272">
        <f>ROUND(SQRT(J1420^2+K1420^2)*1000/(1.73*J1433),0)</f>
        <v>0</v>
      </c>
      <c r="M1420" s="269">
        <v>0</v>
      </c>
      <c r="N1420" s="270">
        <v>0</v>
      </c>
      <c r="O1420" s="272">
        <f>ROUND(SQRT(M1420^2+N1420^2)*1000/(1.73*M1433),0)</f>
        <v>0</v>
      </c>
      <c r="P1420" s="269">
        <v>0</v>
      </c>
      <c r="Q1420" s="270">
        <v>0</v>
      </c>
      <c r="R1420" s="272">
        <f>ROUND(SQRT(P1420^2+Q1420^2)*1000/(1.73*P1433),0)</f>
        <v>0</v>
      </c>
      <c r="S1420" s="269">
        <v>0</v>
      </c>
      <c r="T1420" s="270">
        <v>0</v>
      </c>
      <c r="U1420" s="272">
        <f>ROUND(SQRT(S1420^2+T1420^2)*1000/(1.73*S1433),0)</f>
        <v>0</v>
      </c>
      <c r="V1420" s="269">
        <v>0</v>
      </c>
      <c r="W1420" s="270">
        <v>0</v>
      </c>
      <c r="X1420" s="272">
        <f>ROUND(SQRT(V1420^2+W1420^2)*1000/(1.73*V1433),0)</f>
        <v>0</v>
      </c>
      <c r="Y1420" s="269">
        <v>0</v>
      </c>
      <c r="Z1420" s="270">
        <v>0</v>
      </c>
      <c r="AA1420" s="272">
        <v>0</v>
      </c>
      <c r="AB1420" s="269">
        <v>0</v>
      </c>
      <c r="AC1420" s="270">
        <v>0</v>
      </c>
      <c r="AD1420" s="272">
        <f>ROUND(SQRT(AB1420^2+AC1420^2)*1000/(1.73*AB1433),0)</f>
        <v>0</v>
      </c>
      <c r="AE1420" s="269">
        <v>0</v>
      </c>
      <c r="AF1420" s="270">
        <v>0</v>
      </c>
      <c r="AG1420" s="272">
        <f>ROUND(SQRT(AE1420^2+AF1420^2)*1000/(1.73*AE1433),0)</f>
        <v>0</v>
      </c>
      <c r="AH1420" s="269">
        <v>0</v>
      </c>
      <c r="AI1420" s="270">
        <v>0</v>
      </c>
      <c r="AJ1420" s="272">
        <f>ROUND(SQRT(AH1420^2+AI1420^2)*1000/(1.73*AH1433),0)</f>
        <v>0</v>
      </c>
      <c r="AK1420" s="269">
        <v>0</v>
      </c>
      <c r="AL1420" s="270">
        <v>0</v>
      </c>
      <c r="AM1420" s="272">
        <f>ROUND(SQRT(AK1420^2+AL1420^2)*1000/(1.73*AK1433),0)</f>
        <v>0</v>
      </c>
      <c r="AN1420" s="269">
        <v>0</v>
      </c>
      <c r="AO1420" s="270">
        <v>0</v>
      </c>
      <c r="AP1420" s="272">
        <f>ROUND(SQRT(AN1420^2+AO1420^2)*1000/(1.73*AN1433),0)</f>
        <v>0</v>
      </c>
      <c r="AQ1420" s="269">
        <v>0</v>
      </c>
      <c r="AR1420" s="270">
        <v>0</v>
      </c>
      <c r="AS1420" s="272">
        <f>ROUND(SQRT(AQ1420^2+AR1420^2)*1000/(1.73*AQ1433),0)</f>
        <v>0</v>
      </c>
      <c r="AT1420" s="269">
        <v>0</v>
      </c>
      <c r="AU1420" s="270">
        <v>0</v>
      </c>
      <c r="AV1420" s="272">
        <f>ROUND(SQRT(AT1420^2+AU1420^2)*1000/(1.73*AT1433),0)</f>
        <v>0</v>
      </c>
      <c r="AW1420" s="269">
        <v>0</v>
      </c>
      <c r="AX1420" s="270">
        <v>0</v>
      </c>
      <c r="AY1420" s="272">
        <f>ROUND(SQRT(AW1420^2+AX1420^2)*1000/(1.73*AW1433),0)</f>
        <v>0</v>
      </c>
      <c r="AZ1420" s="269">
        <v>0</v>
      </c>
      <c r="BA1420" s="270">
        <v>0</v>
      </c>
      <c r="BB1420" s="272">
        <f>ROUND(SQRT(AZ1420^2+BA1420^2)*1000/(1.73*AZ1433),0)</f>
        <v>0</v>
      </c>
      <c r="BC1420" s="269">
        <v>0</v>
      </c>
      <c r="BD1420" s="270">
        <v>0</v>
      </c>
      <c r="BE1420" s="272">
        <f>ROUND(SQRT(BC1420^2+BD1420^2)*1000/(1.73*BC1433),0)</f>
        <v>0</v>
      </c>
      <c r="BF1420" s="269">
        <v>0</v>
      </c>
      <c r="BG1420" s="270">
        <v>0</v>
      </c>
      <c r="BH1420" s="272">
        <f>ROUND(SQRT(BF1420^2+BG1420^2)*1000/(1.73*BF1433),0)</f>
        <v>0</v>
      </c>
      <c r="BI1420" s="269">
        <v>0</v>
      </c>
      <c r="BJ1420" s="270">
        <v>0</v>
      </c>
      <c r="BK1420" s="272">
        <f>ROUND(SQRT(BI1420^2+BJ1420^2)*1000/(1.73*BI1433),0)</f>
        <v>0</v>
      </c>
      <c r="BL1420" s="269">
        <v>0</v>
      </c>
      <c r="BM1420" s="270">
        <v>0</v>
      </c>
      <c r="BN1420" s="272">
        <f>ROUND(SQRT(BL1420^2+BM1420^2)*1000/(1.73*BL1433),0)</f>
        <v>0</v>
      </c>
      <c r="BO1420" s="269">
        <v>0</v>
      </c>
      <c r="BP1420" s="270">
        <v>0</v>
      </c>
      <c r="BQ1420" s="272">
        <f>ROUND(SQRT(BO1420^2+BP1420^2)*1000/(1.73*BO1433),0)</f>
        <v>0</v>
      </c>
      <c r="BR1420" s="269">
        <v>0</v>
      </c>
      <c r="BS1420" s="270">
        <v>0</v>
      </c>
      <c r="BT1420" s="272">
        <f>ROUND(SQRT(BR1420^2+BS1420^2)*1000/(1.73*BR1433),0)</f>
        <v>0</v>
      </c>
      <c r="BU1420" s="269">
        <v>0</v>
      </c>
      <c r="BV1420" s="270">
        <v>0</v>
      </c>
      <c r="BW1420" s="272">
        <f>ROUND(SQRT(BU1420^2+BV1420^2)*1000/(1.73*BU1433),0)</f>
        <v>0</v>
      </c>
      <c r="BX1420" s="269">
        <v>0</v>
      </c>
      <c r="BY1420" s="270">
        <v>0</v>
      </c>
      <c r="BZ1420" s="272">
        <f>ROUND(SQRT(BX1420^2+BY1420^2)*1000/(1.73*BX1433),0)</f>
        <v>0</v>
      </c>
      <c r="CA1420" s="43"/>
      <c r="CB1420" s="43"/>
      <c r="CC1420" s="43"/>
      <c r="CD1420" s="43"/>
      <c r="CE1420" s="43"/>
      <c r="CF1420" s="43"/>
      <c r="CG1420" s="43"/>
      <c r="CH1420" s="43"/>
      <c r="CI1420" s="43"/>
      <c r="CJ1420" s="43"/>
      <c r="CK1420" s="43"/>
      <c r="CL1420" s="43"/>
      <c r="CM1420" s="43"/>
      <c r="CN1420" s="43"/>
      <c r="CO1420" s="43"/>
      <c r="CP1420" s="43"/>
      <c r="CQ1420" s="43"/>
      <c r="CR1420" s="43"/>
      <c r="CS1420" s="43"/>
      <c r="CT1420" s="43"/>
      <c r="CU1420" s="43"/>
      <c r="CV1420" s="43"/>
      <c r="CW1420" s="43"/>
      <c r="CX1420" s="43"/>
      <c r="CY1420" s="43"/>
      <c r="CZ1420" s="43"/>
      <c r="DA1420" s="43"/>
      <c r="DB1420" s="43"/>
      <c r="DC1420" s="43"/>
      <c r="DD1420" s="43"/>
      <c r="DE1420" s="43"/>
    </row>
    <row r="1421" s="43" customFormat="1" ht="20.25">
      <c r="A1421" s="66"/>
      <c r="B1421" s="114"/>
      <c r="C1421" s="108" t="s">
        <v>32</v>
      </c>
      <c r="D1421" s="38"/>
      <c r="E1421" s="110" t="s">
        <v>33</v>
      </c>
      <c r="F1421" s="196">
        <v>110</v>
      </c>
      <c r="G1421" s="129">
        <v>1.49</v>
      </c>
      <c r="H1421" s="130">
        <v>1</v>
      </c>
      <c r="I1421" s="131">
        <f>ROUND(SQRT(G1421^2+H1421^2)*1000/(1.73*G1431),0)</f>
        <v>9</v>
      </c>
      <c r="J1421" s="129">
        <v>1.53</v>
      </c>
      <c r="K1421" s="130">
        <v>1.02</v>
      </c>
      <c r="L1421" s="131">
        <f>ROUND(SQRT(J1421^2+K1421^2)*1000/(1.73*J1431),0)</f>
        <v>9</v>
      </c>
      <c r="M1421" s="129">
        <v>1.55</v>
      </c>
      <c r="N1421" s="130">
        <v>1.04</v>
      </c>
      <c r="O1421" s="131">
        <f>ROUND(SQRT(M1421^2+N1421^2)*1000/(1.73*M1431),0)</f>
        <v>9</v>
      </c>
      <c r="P1421" s="129">
        <v>1.52</v>
      </c>
      <c r="Q1421" s="130">
        <v>1.01</v>
      </c>
      <c r="R1421" s="131">
        <f>ROUND(SQRT(P1421^2+Q1421^2)*1000/(1.73*P1431),0)</f>
        <v>9</v>
      </c>
      <c r="S1421" s="129">
        <v>1.5</v>
      </c>
      <c r="T1421" s="130">
        <v>1.01</v>
      </c>
      <c r="U1421" s="131">
        <f>ROUND(SQRT(S1421^2+T1421^2)*1000/(1.73*S1431),0)</f>
        <v>9</v>
      </c>
      <c r="V1421" s="129">
        <v>1.53</v>
      </c>
      <c r="W1421" s="130">
        <v>1.03</v>
      </c>
      <c r="X1421" s="131">
        <f>ROUND(SQRT(V1421^2+W1421^2)*1000/(1.73*V1431),0)</f>
        <v>9</v>
      </c>
      <c r="Y1421" s="129">
        <v>1.5700000000000001</v>
      </c>
      <c r="Z1421" s="130">
        <v>1.05</v>
      </c>
      <c r="AA1421" s="131">
        <v>10</v>
      </c>
      <c r="AB1421" s="129">
        <v>1.6000000000000001</v>
      </c>
      <c r="AC1421" s="130">
        <v>1.0700000000000001</v>
      </c>
      <c r="AD1421" s="131">
        <f>ROUND(SQRT(AB1421^2+AC1421^2)*1000/(1.73*AB1431),0)</f>
        <v>10</v>
      </c>
      <c r="AE1421" s="129">
        <v>1.54</v>
      </c>
      <c r="AF1421" s="130">
        <v>1.03</v>
      </c>
      <c r="AG1421" s="131">
        <f>ROUND(SQRT(AE1421^2+AF1421^2)*1000/(1.73*AE1431),0)</f>
        <v>9</v>
      </c>
      <c r="AH1421" s="129">
        <v>1.47</v>
      </c>
      <c r="AI1421" s="130">
        <v>0.97999999999999998</v>
      </c>
      <c r="AJ1421" s="131">
        <f>ROUND(SQRT(AH1421^2+AI1421^2)*1000/(1.73*AH1431),0)</f>
        <v>9</v>
      </c>
      <c r="AK1421" s="129">
        <v>1.5900000000000001</v>
      </c>
      <c r="AL1421" s="130">
        <v>1.0600000000000001</v>
      </c>
      <c r="AM1421" s="131">
        <f>ROUND(SQRT(AK1421^2+AL1421^2)*1000/(1.73*AK1431),0)</f>
        <v>10</v>
      </c>
      <c r="AN1421" s="129">
        <v>1.3400000000000001</v>
      </c>
      <c r="AO1421" s="130">
        <v>0.89000000000000001</v>
      </c>
      <c r="AP1421" s="131">
        <f>ROUND(SQRT(AN1421^2+AO1421^2)*1000/(1.73*AN1431),0)</f>
        <v>8</v>
      </c>
      <c r="AQ1421" s="129">
        <v>1.3100000000000001</v>
      </c>
      <c r="AR1421" s="130">
        <v>0.87</v>
      </c>
      <c r="AS1421" s="131">
        <f>ROUND(SQRT(AQ1421^2+AR1421^2)*1000/(1.73*AQ1431),0)</f>
        <v>8</v>
      </c>
      <c r="AT1421" s="129">
        <v>1.3100000000000001</v>
      </c>
      <c r="AU1421" s="130">
        <v>0.87</v>
      </c>
      <c r="AV1421" s="131">
        <f>ROUND(SQRT(AT1421^2+AU1421^2)*1000/(1.73*AT1431),0)</f>
        <v>8</v>
      </c>
      <c r="AW1421" s="129">
        <v>1.28</v>
      </c>
      <c r="AX1421" s="130">
        <v>0.84999999999999998</v>
      </c>
      <c r="AY1421" s="131">
        <f>ROUND(SQRT(AW1421^2+AX1421^2)*1000/(1.73*AW1431),0)</f>
        <v>8</v>
      </c>
      <c r="AZ1421" s="129">
        <v>1.29</v>
      </c>
      <c r="BA1421" s="130">
        <v>0.85999999999999999</v>
      </c>
      <c r="BB1421" s="131">
        <f>ROUND(SQRT(AZ1421^2+BA1421^2)*1000/(1.73*AZ1431),0)</f>
        <v>8</v>
      </c>
      <c r="BC1421" s="129">
        <v>1.45</v>
      </c>
      <c r="BD1421" s="130">
        <v>0.96999999999999997</v>
      </c>
      <c r="BE1421" s="131">
        <f>ROUND(SQRT(BC1421^2+BD1421^2)*1000/(1.73*BC1431),0)</f>
        <v>9</v>
      </c>
      <c r="BF1421" s="129">
        <v>1.6000000000000001</v>
      </c>
      <c r="BG1421" s="130">
        <v>1.0700000000000001</v>
      </c>
      <c r="BH1421" s="131">
        <f>ROUND(SQRT(BF1421^2+BG1421^2)*1000/(1.73*BF1431),0)</f>
        <v>10</v>
      </c>
      <c r="BI1421" s="129">
        <v>1.6499999999999999</v>
      </c>
      <c r="BJ1421" s="130">
        <v>1.1100000000000001</v>
      </c>
      <c r="BK1421" s="131">
        <f>ROUND(SQRT(BI1421^2+BJ1421^2)*1000/(1.73*BI1431),0)</f>
        <v>10</v>
      </c>
      <c r="BL1421" s="129">
        <v>1.6799999999999999</v>
      </c>
      <c r="BM1421" s="130">
        <v>1.1100000000000001</v>
      </c>
      <c r="BN1421" s="131">
        <f>ROUND(SQRT(BL1421^2+BM1421^2)*1000/(1.73*BL1431),0)</f>
        <v>10</v>
      </c>
      <c r="BO1421" s="129">
        <v>1.7</v>
      </c>
      <c r="BP1421" s="130">
        <v>1.1299999999999999</v>
      </c>
      <c r="BQ1421" s="131">
        <f>ROUND(SQRT(BO1421^2+BP1421^2)*1000/(1.73*BO1431),0)</f>
        <v>10</v>
      </c>
      <c r="BR1421" s="129">
        <v>1.7</v>
      </c>
      <c r="BS1421" s="130">
        <v>1.1299999999999999</v>
      </c>
      <c r="BT1421" s="131">
        <f>ROUND(SQRT(BR1421^2+BS1421^2)*1000/(1.73*BR1431),0)</f>
        <v>10</v>
      </c>
      <c r="BU1421" s="129">
        <v>1.6799999999999999</v>
      </c>
      <c r="BV1421" s="130">
        <v>1.1200000000000001</v>
      </c>
      <c r="BW1421" s="131">
        <f>ROUND(SQRT(BU1421^2+BV1421^2)*1000/(1.73*BU1431),0)</f>
        <v>10</v>
      </c>
      <c r="BX1421" s="129">
        <v>1.74</v>
      </c>
      <c r="BY1421" s="130">
        <v>1.1499999999999999</v>
      </c>
      <c r="BZ1421" s="131">
        <f>ROUND(SQRT(BX1421^2+BY1421^2)*1000/(1.73*BX1431),0)</f>
        <v>11</v>
      </c>
      <c r="CA1421" s="43"/>
      <c r="CB1421" s="43"/>
      <c r="CC1421" s="43"/>
      <c r="CD1421" s="43"/>
      <c r="CE1421" s="43"/>
      <c r="CF1421" s="43"/>
      <c r="CG1421" s="43"/>
      <c r="CH1421" s="43"/>
      <c r="CI1421" s="43"/>
      <c r="CJ1421" s="43"/>
      <c r="CK1421" s="43"/>
      <c r="CL1421" s="43"/>
      <c r="CM1421" s="43"/>
      <c r="CN1421" s="43"/>
      <c r="CO1421" s="43"/>
      <c r="CP1421" s="43"/>
      <c r="CQ1421" s="43"/>
      <c r="CR1421" s="43"/>
      <c r="CS1421" s="43"/>
      <c r="CT1421" s="43"/>
      <c r="CU1421" s="43"/>
      <c r="CV1421" s="43"/>
      <c r="CW1421" s="43"/>
      <c r="CX1421" s="43"/>
      <c r="CY1421" s="43"/>
      <c r="CZ1421" s="43"/>
      <c r="DA1421" s="43"/>
      <c r="DB1421" s="43"/>
      <c r="DC1421" s="43"/>
      <c r="DD1421" s="43"/>
      <c r="DE1421" s="43"/>
    </row>
    <row r="1422" s="43" customFormat="1" ht="20.25">
      <c r="A1422" s="66"/>
      <c r="B1422" s="138"/>
      <c r="C1422" s="108"/>
      <c r="D1422" s="38"/>
      <c r="E1422" s="117" t="s">
        <v>35</v>
      </c>
      <c r="F1422" s="116">
        <v>10</v>
      </c>
      <c r="G1422" s="111">
        <v>1.49</v>
      </c>
      <c r="H1422" s="112">
        <v>1</v>
      </c>
      <c r="I1422" s="118">
        <f>ROUND(SQRT(G1422^2+H1422^2)*1000/(1.73*G1433),0)</f>
        <v>102</v>
      </c>
      <c r="J1422" s="111">
        <v>1.53</v>
      </c>
      <c r="K1422" s="112">
        <v>1.02</v>
      </c>
      <c r="L1422" s="118">
        <f>ROUND(SQRT(J1422^2+K1422^2)*1000/(1.73*J1433),0)</f>
        <v>104</v>
      </c>
      <c r="M1422" s="111">
        <v>1.55</v>
      </c>
      <c r="N1422" s="112">
        <v>1.04</v>
      </c>
      <c r="O1422" s="118">
        <f>ROUND(SQRT(M1422^2+N1422^2)*1000/(1.73*M1433),0)</f>
        <v>106</v>
      </c>
      <c r="P1422" s="111">
        <v>1.52</v>
      </c>
      <c r="Q1422" s="112">
        <v>1.01</v>
      </c>
      <c r="R1422" s="118">
        <f>ROUND(SQRT(P1422^2+Q1422^2)*1000/(1.73*P1433),0)</f>
        <v>103</v>
      </c>
      <c r="S1422" s="111">
        <v>1.5</v>
      </c>
      <c r="T1422" s="112">
        <v>1.01</v>
      </c>
      <c r="U1422" s="118">
        <f>ROUND(SQRT(S1422^2+T1422^2)*1000/(1.73*S1433),0)</f>
        <v>102</v>
      </c>
      <c r="V1422" s="111">
        <v>1.53</v>
      </c>
      <c r="W1422" s="112">
        <v>1.03</v>
      </c>
      <c r="X1422" s="118">
        <f>ROUND(SQRT(V1422^2+W1422^2)*1000/(1.73*V1433),0)</f>
        <v>104</v>
      </c>
      <c r="Y1422" s="111">
        <v>1.5700000000000001</v>
      </c>
      <c r="Z1422" s="112">
        <v>1.05</v>
      </c>
      <c r="AA1422" s="118">
        <v>107</v>
      </c>
      <c r="AB1422" s="111">
        <v>1.6000000000000001</v>
      </c>
      <c r="AC1422" s="112">
        <v>1.0700000000000001</v>
      </c>
      <c r="AD1422" s="118">
        <f>ROUND(SQRT(AB1422^2+AC1422^2)*1000/(1.73*AB1433),0)</f>
        <v>109</v>
      </c>
      <c r="AE1422" s="111">
        <v>1.54</v>
      </c>
      <c r="AF1422" s="112">
        <v>1.03</v>
      </c>
      <c r="AG1422" s="118">
        <f>ROUND(SQRT(AE1422^2+AF1422^2)*1000/(1.73*AE1433),0)</f>
        <v>105</v>
      </c>
      <c r="AH1422" s="111">
        <v>1.47</v>
      </c>
      <c r="AI1422" s="112">
        <v>0.97999999999999998</v>
      </c>
      <c r="AJ1422" s="118">
        <f>ROUND(SQRT(AH1422^2+AI1422^2)*1000/(1.73*AH1433),0)</f>
        <v>101</v>
      </c>
      <c r="AK1422" s="111">
        <v>1.5900000000000001</v>
      </c>
      <c r="AL1422" s="112">
        <v>1.0600000000000001</v>
      </c>
      <c r="AM1422" s="118">
        <f>ROUND(SQRT(AK1422^2+AL1422^2)*1000/(1.73*AK1433),0)</f>
        <v>109</v>
      </c>
      <c r="AN1422" s="111">
        <v>1.3400000000000001</v>
      </c>
      <c r="AO1422" s="112">
        <v>0.89000000000000001</v>
      </c>
      <c r="AP1422" s="118">
        <f>ROUND(SQRT(AN1422^2+AO1422^2)*1000/(1.73*AN1433),0)</f>
        <v>92</v>
      </c>
      <c r="AQ1422" s="111">
        <v>1.3100000000000001</v>
      </c>
      <c r="AR1422" s="112">
        <v>0.87</v>
      </c>
      <c r="AS1422" s="118">
        <f>ROUND(SQRT(AQ1422^2+AR1422^2)*1000/(1.73*AQ1433),0)</f>
        <v>90</v>
      </c>
      <c r="AT1422" s="111">
        <v>1.3100000000000001</v>
      </c>
      <c r="AU1422" s="112">
        <v>0.87</v>
      </c>
      <c r="AV1422" s="118">
        <f>ROUND(SQRT(AT1422^2+AU1422^2)*1000/(1.73*AT1433),0)</f>
        <v>90</v>
      </c>
      <c r="AW1422" s="111">
        <v>1.28</v>
      </c>
      <c r="AX1422" s="112">
        <v>0.84999999999999998</v>
      </c>
      <c r="AY1422" s="118">
        <f>ROUND(SQRT(AW1422^2+AX1422^2)*1000/(1.73*AW1433),0)</f>
        <v>88</v>
      </c>
      <c r="AZ1422" s="111">
        <v>1.29</v>
      </c>
      <c r="BA1422" s="112">
        <v>0.85999999999999999</v>
      </c>
      <c r="BB1422" s="118">
        <f>ROUND(SQRT(AZ1422^2+BA1422^2)*1000/(1.73*AZ1433),0)</f>
        <v>89</v>
      </c>
      <c r="BC1422" s="111">
        <v>1.45</v>
      </c>
      <c r="BD1422" s="112">
        <v>0.96999999999999997</v>
      </c>
      <c r="BE1422" s="118">
        <f>ROUND(SQRT(BC1422^2+BD1422^2)*1000/(1.73*BC1433),0)</f>
        <v>100</v>
      </c>
      <c r="BF1422" s="111">
        <v>1.6000000000000001</v>
      </c>
      <c r="BG1422" s="112">
        <v>1.0700000000000001</v>
      </c>
      <c r="BH1422" s="118">
        <f>ROUND(SQRT(BF1422^2+BG1422^2)*1000/(1.73*BF1433),0)</f>
        <v>110</v>
      </c>
      <c r="BI1422" s="111">
        <v>1.6499999999999999</v>
      </c>
      <c r="BJ1422" s="112">
        <v>1.1100000000000001</v>
      </c>
      <c r="BK1422" s="118">
        <f>ROUND(SQRT(BI1422^2+BJ1422^2)*1000/(1.73*BI1433),0)</f>
        <v>114</v>
      </c>
      <c r="BL1422" s="111">
        <v>1.6799999999999999</v>
      </c>
      <c r="BM1422" s="112">
        <v>1.1100000000000001</v>
      </c>
      <c r="BN1422" s="118">
        <f>ROUND(SQRT(BL1422^2+BM1422^2)*1000/(1.73*BL1433),0)</f>
        <v>115</v>
      </c>
      <c r="BO1422" s="111">
        <v>1.7</v>
      </c>
      <c r="BP1422" s="112">
        <v>1.1299999999999999</v>
      </c>
      <c r="BQ1422" s="118">
        <f>ROUND(SQRT(BO1422^2+BP1422^2)*1000/(1.73*BO1433),0)</f>
        <v>117</v>
      </c>
      <c r="BR1422" s="111">
        <v>1.7</v>
      </c>
      <c r="BS1422" s="112">
        <v>1.1299999999999999</v>
      </c>
      <c r="BT1422" s="118">
        <f>ROUND(SQRT(BR1422^2+BS1422^2)*1000/(1.73*BR1433),0)</f>
        <v>117</v>
      </c>
      <c r="BU1422" s="111">
        <v>1.6799999999999999</v>
      </c>
      <c r="BV1422" s="112">
        <v>1.1200000000000001</v>
      </c>
      <c r="BW1422" s="118">
        <f>ROUND(SQRT(BU1422^2+BV1422^2)*1000/(1.73*BU1433),0)</f>
        <v>115</v>
      </c>
      <c r="BX1422" s="111">
        <v>1.74</v>
      </c>
      <c r="BY1422" s="112">
        <v>1.1499999999999999</v>
      </c>
      <c r="BZ1422" s="118">
        <f>ROUND(SQRT(BX1422^2+BY1422^2)*1000/(1.73*BX1433),0)</f>
        <v>119</v>
      </c>
      <c r="CA1422" s="43"/>
      <c r="CB1422" s="43"/>
      <c r="CC1422" s="43"/>
      <c r="CD1422" s="43"/>
      <c r="CE1422" s="43"/>
      <c r="CF1422" s="43"/>
      <c r="CG1422" s="43"/>
      <c r="CH1422" s="43"/>
      <c r="CI1422" s="43"/>
      <c r="CJ1422" s="43"/>
      <c r="CK1422" s="43"/>
      <c r="CL1422" s="43"/>
      <c r="CM1422" s="43"/>
      <c r="CN1422" s="43"/>
      <c r="CO1422" s="43"/>
      <c r="CP1422" s="43"/>
      <c r="CQ1422" s="43"/>
      <c r="CR1422" s="43"/>
      <c r="CS1422" s="43"/>
      <c r="CT1422" s="43"/>
      <c r="CU1422" s="43"/>
      <c r="CV1422" s="43"/>
      <c r="CW1422" s="43"/>
      <c r="CX1422" s="43"/>
      <c r="CY1422" s="43"/>
      <c r="CZ1422" s="43"/>
      <c r="DA1422" s="43"/>
      <c r="DB1422" s="43"/>
      <c r="DC1422" s="43"/>
      <c r="DD1422" s="43"/>
      <c r="DE1422" s="43"/>
    </row>
    <row r="1423" s="43" customFormat="1" ht="20.25">
      <c r="A1423" s="66"/>
      <c r="B1423" s="138"/>
      <c r="C1423" s="115"/>
      <c r="D1423" s="38"/>
      <c r="E1423" s="117" t="s">
        <v>37</v>
      </c>
      <c r="F1423" s="116" t="s">
        <v>38</v>
      </c>
      <c r="G1423" s="119">
        <v>5</v>
      </c>
      <c r="H1423" s="120"/>
      <c r="I1423" s="121"/>
      <c r="J1423" s="119">
        <v>5</v>
      </c>
      <c r="K1423" s="120"/>
      <c r="L1423" s="121"/>
      <c r="M1423" s="119">
        <v>5</v>
      </c>
      <c r="N1423" s="120"/>
      <c r="O1423" s="121"/>
      <c r="P1423" s="119">
        <v>5</v>
      </c>
      <c r="Q1423" s="120"/>
      <c r="R1423" s="121"/>
      <c r="S1423" s="119">
        <v>5</v>
      </c>
      <c r="T1423" s="120"/>
      <c r="U1423" s="121"/>
      <c r="V1423" s="119">
        <v>5</v>
      </c>
      <c r="W1423" s="120"/>
      <c r="X1423" s="121"/>
      <c r="Y1423" s="119">
        <v>5</v>
      </c>
      <c r="Z1423" s="120"/>
      <c r="AA1423" s="121"/>
      <c r="AB1423" s="119">
        <v>5</v>
      </c>
      <c r="AC1423" s="120"/>
      <c r="AD1423" s="121"/>
      <c r="AE1423" s="119">
        <v>5</v>
      </c>
      <c r="AF1423" s="120"/>
      <c r="AG1423" s="121"/>
      <c r="AH1423" s="119">
        <v>5</v>
      </c>
      <c r="AI1423" s="120"/>
      <c r="AJ1423" s="121"/>
      <c r="AK1423" s="119">
        <v>5</v>
      </c>
      <c r="AL1423" s="120"/>
      <c r="AM1423" s="121"/>
      <c r="AN1423" s="119">
        <v>5</v>
      </c>
      <c r="AO1423" s="120"/>
      <c r="AP1423" s="121"/>
      <c r="AQ1423" s="119">
        <v>5</v>
      </c>
      <c r="AR1423" s="120"/>
      <c r="AS1423" s="121"/>
      <c r="AT1423" s="119">
        <v>5</v>
      </c>
      <c r="AU1423" s="120"/>
      <c r="AV1423" s="121"/>
      <c r="AW1423" s="119">
        <v>5</v>
      </c>
      <c r="AX1423" s="120"/>
      <c r="AY1423" s="121"/>
      <c r="AZ1423" s="119">
        <v>5</v>
      </c>
      <c r="BA1423" s="120"/>
      <c r="BB1423" s="121"/>
      <c r="BC1423" s="119">
        <v>5</v>
      </c>
      <c r="BD1423" s="120"/>
      <c r="BE1423" s="121"/>
      <c r="BF1423" s="119">
        <v>5</v>
      </c>
      <c r="BG1423" s="120"/>
      <c r="BH1423" s="121"/>
      <c r="BI1423" s="119">
        <v>5</v>
      </c>
      <c r="BJ1423" s="120"/>
      <c r="BK1423" s="121"/>
      <c r="BL1423" s="119">
        <v>5</v>
      </c>
      <c r="BM1423" s="120"/>
      <c r="BN1423" s="121"/>
      <c r="BO1423" s="119">
        <v>5</v>
      </c>
      <c r="BP1423" s="120"/>
      <c r="BQ1423" s="121"/>
      <c r="BR1423" s="119">
        <v>5</v>
      </c>
      <c r="BS1423" s="120"/>
      <c r="BT1423" s="121"/>
      <c r="BU1423" s="119">
        <v>5</v>
      </c>
      <c r="BV1423" s="120"/>
      <c r="BW1423" s="121"/>
      <c r="BX1423" s="119">
        <v>5</v>
      </c>
      <c r="BY1423" s="120"/>
      <c r="BZ1423" s="121"/>
      <c r="CA1423" s="43"/>
      <c r="CB1423" s="43"/>
      <c r="CC1423" s="43"/>
      <c r="CD1423" s="43"/>
      <c r="CE1423" s="43"/>
      <c r="CF1423" s="43"/>
      <c r="CG1423" s="43"/>
      <c r="CH1423" s="43"/>
      <c r="CI1423" s="43"/>
      <c r="CJ1423" s="43"/>
      <c r="CK1423" s="43"/>
      <c r="CL1423" s="43"/>
      <c r="CM1423" s="43"/>
      <c r="CN1423" s="43"/>
      <c r="CO1423" s="43"/>
      <c r="CP1423" s="43"/>
      <c r="CQ1423" s="43"/>
      <c r="CR1423" s="43"/>
      <c r="CS1423" s="43"/>
      <c r="CT1423" s="43"/>
      <c r="CU1423" s="43"/>
      <c r="CV1423" s="43"/>
      <c r="CW1423" s="43"/>
      <c r="CX1423" s="43"/>
      <c r="CY1423" s="43"/>
      <c r="CZ1423" s="43"/>
      <c r="DA1423" s="43"/>
      <c r="DB1423" s="43"/>
      <c r="DC1423" s="43"/>
      <c r="DD1423" s="43"/>
      <c r="DE1423" s="43"/>
    </row>
    <row r="1424" s="43" customFormat="1" ht="20.25">
      <c r="A1424" s="66"/>
      <c r="B1424" s="138"/>
      <c r="C1424" s="115"/>
      <c r="D1424" s="38"/>
      <c r="E1424" s="117" t="s">
        <v>39</v>
      </c>
      <c r="F1424" s="116" t="s">
        <v>38</v>
      </c>
      <c r="G1424" s="119">
        <v>0</v>
      </c>
      <c r="H1424" s="120"/>
      <c r="I1424" s="121"/>
      <c r="J1424" s="119">
        <v>0</v>
      </c>
      <c r="K1424" s="120"/>
      <c r="L1424" s="121"/>
      <c r="M1424" s="119">
        <v>0</v>
      </c>
      <c r="N1424" s="120"/>
      <c r="O1424" s="121"/>
      <c r="P1424" s="119">
        <v>0</v>
      </c>
      <c r="Q1424" s="120"/>
      <c r="R1424" s="121"/>
      <c r="S1424" s="119">
        <v>0</v>
      </c>
      <c r="T1424" s="120"/>
      <c r="U1424" s="121"/>
      <c r="V1424" s="119">
        <v>0</v>
      </c>
      <c r="W1424" s="120"/>
      <c r="X1424" s="121"/>
      <c r="Y1424" s="119">
        <v>0</v>
      </c>
      <c r="Z1424" s="120"/>
      <c r="AA1424" s="121"/>
      <c r="AB1424" s="119">
        <v>0</v>
      </c>
      <c r="AC1424" s="120"/>
      <c r="AD1424" s="121"/>
      <c r="AE1424" s="119">
        <v>0</v>
      </c>
      <c r="AF1424" s="120"/>
      <c r="AG1424" s="121"/>
      <c r="AH1424" s="119">
        <v>0</v>
      </c>
      <c r="AI1424" s="120"/>
      <c r="AJ1424" s="121"/>
      <c r="AK1424" s="119">
        <v>0</v>
      </c>
      <c r="AL1424" s="120"/>
      <c r="AM1424" s="121"/>
      <c r="AN1424" s="119">
        <v>0</v>
      </c>
      <c r="AO1424" s="120"/>
      <c r="AP1424" s="121"/>
      <c r="AQ1424" s="119">
        <v>0</v>
      </c>
      <c r="AR1424" s="120"/>
      <c r="AS1424" s="121"/>
      <c r="AT1424" s="119">
        <v>0</v>
      </c>
      <c r="AU1424" s="120"/>
      <c r="AV1424" s="121"/>
      <c r="AW1424" s="119">
        <v>0</v>
      </c>
      <c r="AX1424" s="120"/>
      <c r="AY1424" s="121"/>
      <c r="AZ1424" s="119">
        <v>0</v>
      </c>
      <c r="BA1424" s="120"/>
      <c r="BB1424" s="121"/>
      <c r="BC1424" s="119">
        <v>0</v>
      </c>
      <c r="BD1424" s="120"/>
      <c r="BE1424" s="121"/>
      <c r="BF1424" s="119">
        <v>0</v>
      </c>
      <c r="BG1424" s="120"/>
      <c r="BH1424" s="121"/>
      <c r="BI1424" s="119">
        <v>0</v>
      </c>
      <c r="BJ1424" s="120"/>
      <c r="BK1424" s="121"/>
      <c r="BL1424" s="119">
        <v>0</v>
      </c>
      <c r="BM1424" s="120"/>
      <c r="BN1424" s="121"/>
      <c r="BO1424" s="119">
        <v>0</v>
      </c>
      <c r="BP1424" s="120"/>
      <c r="BQ1424" s="121"/>
      <c r="BR1424" s="119">
        <v>0</v>
      </c>
      <c r="BS1424" s="120"/>
      <c r="BT1424" s="121"/>
      <c r="BU1424" s="119">
        <v>0</v>
      </c>
      <c r="BV1424" s="120"/>
      <c r="BW1424" s="121"/>
      <c r="BX1424" s="119">
        <v>0</v>
      </c>
      <c r="BY1424" s="120"/>
      <c r="BZ1424" s="121"/>
      <c r="CA1424" s="43"/>
      <c r="CB1424" s="43"/>
      <c r="CC1424" s="43"/>
      <c r="CD1424" s="43"/>
      <c r="CE1424" s="43"/>
      <c r="CF1424" s="43"/>
      <c r="CG1424" s="43"/>
      <c r="CH1424" s="43"/>
      <c r="CI1424" s="43"/>
      <c r="CJ1424" s="43"/>
      <c r="CK1424" s="43"/>
      <c r="CL1424" s="43"/>
      <c r="CM1424" s="43"/>
      <c r="CN1424" s="43"/>
      <c r="CO1424" s="43"/>
      <c r="CP1424" s="43"/>
      <c r="CQ1424" s="43"/>
      <c r="CR1424" s="43"/>
      <c r="CS1424" s="43"/>
      <c r="CT1424" s="43"/>
      <c r="CU1424" s="43"/>
      <c r="CV1424" s="43"/>
      <c r="CW1424" s="43"/>
      <c r="CX1424" s="43"/>
      <c r="CY1424" s="43"/>
      <c r="CZ1424" s="43"/>
      <c r="DA1424" s="43"/>
      <c r="DB1424" s="43"/>
      <c r="DC1424" s="43"/>
      <c r="DD1424" s="43"/>
      <c r="DE1424" s="43"/>
    </row>
    <row r="1425" s="43" customFormat="1" ht="20.25">
      <c r="A1425" s="66"/>
      <c r="B1425" s="114"/>
      <c r="C1425" s="108" t="s">
        <v>40</v>
      </c>
      <c r="D1425" s="38"/>
      <c r="E1425" s="110" t="s">
        <v>33</v>
      </c>
      <c r="F1425" s="196">
        <v>110</v>
      </c>
      <c r="G1425" s="111">
        <v>0.91000000000000003</v>
      </c>
      <c r="H1425" s="112">
        <v>0.60999999999999999</v>
      </c>
      <c r="I1425" s="118">
        <f>ROUND(SQRT(G1425^2+H1425^2)*1000/(1.73*G1432),0)</f>
        <v>6</v>
      </c>
      <c r="J1425" s="111">
        <v>0.91000000000000003</v>
      </c>
      <c r="K1425" s="112">
        <v>0.60999999999999999</v>
      </c>
      <c r="L1425" s="118">
        <f>ROUND(SQRT(J1425^2+K1425^2)*1000/(1.73*J1432),0)</f>
        <v>6</v>
      </c>
      <c r="M1425" s="111">
        <v>0.91000000000000003</v>
      </c>
      <c r="N1425" s="112">
        <v>0.60999999999999999</v>
      </c>
      <c r="O1425" s="118">
        <f>ROUND(SQRT(M1425^2+N1425^2)*1000/(1.73*M1432),0)</f>
        <v>6</v>
      </c>
      <c r="P1425" s="111">
        <v>0.91000000000000003</v>
      </c>
      <c r="Q1425" s="112">
        <v>0.60999999999999999</v>
      </c>
      <c r="R1425" s="118">
        <f>ROUND(SQRT(P1425^2+Q1425^2)*1000/(1.73*P1432),0)</f>
        <v>6</v>
      </c>
      <c r="S1425" s="111">
        <v>0.91000000000000003</v>
      </c>
      <c r="T1425" s="112">
        <v>0.60999999999999999</v>
      </c>
      <c r="U1425" s="118">
        <f>ROUND(SQRT(S1425^2+T1425^2)*1000/(1.73*S1432),0)</f>
        <v>6</v>
      </c>
      <c r="V1425" s="111">
        <v>0.92000000000000004</v>
      </c>
      <c r="W1425" s="112">
        <v>0.62</v>
      </c>
      <c r="X1425" s="118">
        <f>ROUND(SQRT(V1425^2+W1425^2)*1000/(1.73*V1432),0)</f>
        <v>6</v>
      </c>
      <c r="Y1425" s="111">
        <v>0.92000000000000004</v>
      </c>
      <c r="Z1425" s="112">
        <v>0.62</v>
      </c>
      <c r="AA1425" s="118">
        <v>6</v>
      </c>
      <c r="AB1425" s="111">
        <v>0.92000000000000004</v>
      </c>
      <c r="AC1425" s="112">
        <v>0.62</v>
      </c>
      <c r="AD1425" s="118">
        <f>ROUND(SQRT(AB1425^2+AC1425^2)*1000/(1.73*AB1432),0)</f>
        <v>6</v>
      </c>
      <c r="AE1425" s="111">
        <v>0.93000000000000005</v>
      </c>
      <c r="AF1425" s="112">
        <v>0.62</v>
      </c>
      <c r="AG1425" s="118">
        <f>ROUND(SQRT(AE1425^2+AF1425^2)*1000/(1.73*AE1432),0)</f>
        <v>6</v>
      </c>
      <c r="AH1425" s="111">
        <v>0.62</v>
      </c>
      <c r="AI1425" s="112">
        <v>0.40999999999999998</v>
      </c>
      <c r="AJ1425" s="118">
        <f>ROUND(SQRT(AH1425^2+AI1425^2)*1000/(1.73*AH1432),0)</f>
        <v>4</v>
      </c>
      <c r="AK1425" s="111">
        <v>0.34999999999999998</v>
      </c>
      <c r="AL1425" s="112">
        <v>0.23999999999999999</v>
      </c>
      <c r="AM1425" s="118">
        <f>ROUND(SQRT(AK1425^2+AL1425^2)*1000/(1.73*AK1432),0)</f>
        <v>2</v>
      </c>
      <c r="AN1425" s="111">
        <v>0.27000000000000002</v>
      </c>
      <c r="AO1425" s="112">
        <v>0.17999999999999999</v>
      </c>
      <c r="AP1425" s="118">
        <f>ROUND(SQRT(AN1425^2+AO1425^2)*1000/(1.73*AN1432),0)</f>
        <v>2</v>
      </c>
      <c r="AQ1425" s="111">
        <v>0.27000000000000002</v>
      </c>
      <c r="AR1425" s="112">
        <v>0.17999999999999999</v>
      </c>
      <c r="AS1425" s="118">
        <f>ROUND(SQRT(AQ1425^2+AR1425^2)*1000/(1.73*AQ1432),0)</f>
        <v>2</v>
      </c>
      <c r="AT1425" s="111">
        <v>0.26000000000000001</v>
      </c>
      <c r="AU1425" s="112">
        <v>0.17999999999999999</v>
      </c>
      <c r="AV1425" s="118">
        <f>ROUND(SQRT(AT1425^2+AU1425^2)*1000/(1.73*AT1432),0)</f>
        <v>2</v>
      </c>
      <c r="AW1425" s="111">
        <v>0.23999999999999999</v>
      </c>
      <c r="AX1425" s="112">
        <v>0.16</v>
      </c>
      <c r="AY1425" s="118">
        <f>ROUND(SQRT(AW1425^2+AX1425^2)*1000/(1.73*AW1432),0)</f>
        <v>2</v>
      </c>
      <c r="AZ1425" s="111">
        <v>0.23000000000000001</v>
      </c>
      <c r="BA1425" s="112">
        <v>0.16</v>
      </c>
      <c r="BB1425" s="118">
        <f>ROUND(SQRT(AZ1425^2+BA1425^2)*1000/(1.73*AZ1432),0)</f>
        <v>1</v>
      </c>
      <c r="BC1425" s="111">
        <v>0.51000000000000001</v>
      </c>
      <c r="BD1425" s="112">
        <v>0.34000000000000002</v>
      </c>
      <c r="BE1425" s="118">
        <f>ROUND(SQRT(BC1425^2+BD1425^2)*1000/(1.73*BC1432),0)</f>
        <v>3</v>
      </c>
      <c r="BF1425" s="111">
        <v>0.92000000000000004</v>
      </c>
      <c r="BG1425" s="112">
        <v>0.62</v>
      </c>
      <c r="BH1425" s="118">
        <f>ROUND(SQRT(BF1425^2+BG1425^2)*1000/(1.73*BF1432),0)</f>
        <v>6</v>
      </c>
      <c r="BI1425" s="111">
        <v>0.92000000000000004</v>
      </c>
      <c r="BJ1425" s="112">
        <v>0.62</v>
      </c>
      <c r="BK1425" s="118">
        <f>ROUND(SQRT(BI1425^2+BJ1425^2)*1000/(1.73*BI1432),0)</f>
        <v>6</v>
      </c>
      <c r="BL1425" s="111">
        <v>0.92000000000000004</v>
      </c>
      <c r="BM1425" s="112">
        <v>0.62</v>
      </c>
      <c r="BN1425" s="118">
        <f>ROUND(SQRT(BL1425^2+BM1425^2)*1000/(1.73*BL1432),0)</f>
        <v>6</v>
      </c>
      <c r="BO1425" s="111">
        <v>0.93000000000000005</v>
      </c>
      <c r="BP1425" s="112">
        <v>0.62</v>
      </c>
      <c r="BQ1425" s="118">
        <f>ROUND(SQRT(BO1425^2+BP1425^2)*1000/(1.73*BO1432),0)</f>
        <v>6</v>
      </c>
      <c r="BR1425" s="111">
        <v>0.93000000000000005</v>
      </c>
      <c r="BS1425" s="112">
        <v>0.62</v>
      </c>
      <c r="BT1425" s="118">
        <f>ROUND(SQRT(BR1425^2+BS1425^2)*1000/(1.73*BR1432),0)</f>
        <v>6</v>
      </c>
      <c r="BU1425" s="111">
        <v>0.93999999999999995</v>
      </c>
      <c r="BV1425" s="112">
        <v>0.62</v>
      </c>
      <c r="BW1425" s="118">
        <f>ROUND(SQRT(BU1425^2+BV1425^2)*1000/(1.73*BU1432),0)</f>
        <v>6</v>
      </c>
      <c r="BX1425" s="111">
        <v>0.93999999999999995</v>
      </c>
      <c r="BY1425" s="112">
        <v>0.62</v>
      </c>
      <c r="BZ1425" s="118">
        <f>ROUND(SQRT(BX1425^2+BY1425^2)*1000/(1.73*BX1432),0)</f>
        <v>6</v>
      </c>
      <c r="CA1425" s="43"/>
      <c r="CB1425" s="43"/>
      <c r="CC1425" s="43"/>
      <c r="CD1425" s="43"/>
      <c r="CE1425" s="43"/>
      <c r="CF1425" s="43"/>
      <c r="CG1425" s="43"/>
      <c r="CH1425" s="43"/>
      <c r="CI1425" s="43"/>
      <c r="CJ1425" s="43"/>
      <c r="CK1425" s="43"/>
      <c r="CL1425" s="43"/>
      <c r="CM1425" s="43"/>
      <c r="CN1425" s="43"/>
      <c r="CO1425" s="43"/>
      <c r="CP1425" s="43"/>
      <c r="CQ1425" s="43"/>
      <c r="CR1425" s="43"/>
      <c r="CS1425" s="43"/>
      <c r="CT1425" s="43"/>
      <c r="CU1425" s="43"/>
      <c r="CV1425" s="43"/>
      <c r="CW1425" s="43"/>
      <c r="CX1425" s="43"/>
      <c r="CY1425" s="43"/>
      <c r="CZ1425" s="43"/>
      <c r="DA1425" s="43"/>
      <c r="DB1425" s="43"/>
      <c r="DC1425" s="43"/>
      <c r="DD1425" s="43"/>
      <c r="DE1425" s="43"/>
    </row>
    <row r="1426" s="43" customFormat="1" ht="20.25">
      <c r="A1426" s="66"/>
      <c r="B1426" s="138"/>
      <c r="C1426" s="115"/>
      <c r="D1426" s="38"/>
      <c r="E1426" s="117" t="s">
        <v>35</v>
      </c>
      <c r="F1426" s="116">
        <v>10</v>
      </c>
      <c r="G1426" s="111">
        <v>0.91000000000000003</v>
      </c>
      <c r="H1426" s="112">
        <v>0.60999999999999999</v>
      </c>
      <c r="I1426" s="118">
        <f>ROUND(SQRT(G1426^2+H1426^2)*1000/(1.73*G1434),0)</f>
        <v>61</v>
      </c>
      <c r="J1426" s="111">
        <v>0.91000000000000003</v>
      </c>
      <c r="K1426" s="112">
        <v>0.60999999999999999</v>
      </c>
      <c r="L1426" s="118">
        <f>ROUND(SQRT(J1426^2+K1426^2)*1000/(1.73*J1434),0)</f>
        <v>61</v>
      </c>
      <c r="M1426" s="111">
        <v>0.91000000000000003</v>
      </c>
      <c r="N1426" s="112">
        <v>0.60999999999999999</v>
      </c>
      <c r="O1426" s="118">
        <f>ROUND(SQRT(M1426^2+N1426^2)*1000/(1.73*M1434),0)</f>
        <v>61</v>
      </c>
      <c r="P1426" s="111">
        <v>0.91000000000000003</v>
      </c>
      <c r="Q1426" s="112">
        <v>0.60999999999999999</v>
      </c>
      <c r="R1426" s="118">
        <f>ROUND(SQRT(P1426^2+Q1426^2)*1000/(1.73*P1434),0)</f>
        <v>61</v>
      </c>
      <c r="S1426" s="111">
        <v>0.91000000000000003</v>
      </c>
      <c r="T1426" s="112">
        <v>0.60999999999999999</v>
      </c>
      <c r="U1426" s="118">
        <f>ROUND(SQRT(S1426^2+T1426^2)*1000/(1.73*S1434),0)</f>
        <v>61</v>
      </c>
      <c r="V1426" s="111">
        <v>0.92000000000000004</v>
      </c>
      <c r="W1426" s="112">
        <v>0.62</v>
      </c>
      <c r="X1426" s="118">
        <f>ROUND(SQRT(V1426^2+W1426^2)*1000/(1.73*V1434),0)</f>
        <v>62</v>
      </c>
      <c r="Y1426" s="111">
        <v>0.92000000000000004</v>
      </c>
      <c r="Z1426" s="112">
        <v>0.62</v>
      </c>
      <c r="AA1426" s="118">
        <v>62</v>
      </c>
      <c r="AB1426" s="111">
        <v>0.92000000000000004</v>
      </c>
      <c r="AC1426" s="112">
        <v>0.62</v>
      </c>
      <c r="AD1426" s="118">
        <f>ROUND(SQRT(AB1426^2+AC1426^2)*1000/(1.73*AB1434),0)</f>
        <v>62</v>
      </c>
      <c r="AE1426" s="111">
        <v>0.93000000000000005</v>
      </c>
      <c r="AF1426" s="112">
        <v>0.62</v>
      </c>
      <c r="AG1426" s="118">
        <f>ROUND(SQRT(AE1426^2+AF1426^2)*1000/(1.73*AE1434),0)</f>
        <v>63</v>
      </c>
      <c r="AH1426" s="111">
        <v>0.62</v>
      </c>
      <c r="AI1426" s="112">
        <v>0.40999999999999998</v>
      </c>
      <c r="AJ1426" s="118">
        <f>ROUND(SQRT(AH1426^2+AI1426^2)*1000/(1.73*AH1434),0)</f>
        <v>42</v>
      </c>
      <c r="AK1426" s="111">
        <v>0.34999999999999998</v>
      </c>
      <c r="AL1426" s="112">
        <v>0.23999999999999999</v>
      </c>
      <c r="AM1426" s="118">
        <f>ROUND(SQRT(AK1426^2+AL1426^2)*1000/(1.73*AK1434),0)</f>
        <v>24</v>
      </c>
      <c r="AN1426" s="111">
        <v>0.27000000000000002</v>
      </c>
      <c r="AO1426" s="112">
        <v>0.17999999999999999</v>
      </c>
      <c r="AP1426" s="118">
        <f>ROUND(SQRT(AN1426^2+AO1426^2)*1000/(1.73*AN1434),0)</f>
        <v>18</v>
      </c>
      <c r="AQ1426" s="111">
        <v>0.27000000000000002</v>
      </c>
      <c r="AR1426" s="112">
        <v>0.17999999999999999</v>
      </c>
      <c r="AS1426" s="118">
        <f>ROUND(SQRT(AQ1426^2+AR1426^2)*1000/(1.73*AQ1434),0)</f>
        <v>18</v>
      </c>
      <c r="AT1426" s="111">
        <v>0.26000000000000001</v>
      </c>
      <c r="AU1426" s="112">
        <v>0.17999999999999999</v>
      </c>
      <c r="AV1426" s="118">
        <f>ROUND(SQRT(AT1426^2+AU1426^2)*1000/(1.73*AT1434),0)</f>
        <v>18</v>
      </c>
      <c r="AW1426" s="111">
        <v>0.23999999999999999</v>
      </c>
      <c r="AX1426" s="112">
        <v>0.16</v>
      </c>
      <c r="AY1426" s="118">
        <f>ROUND(SQRT(AW1426^2+AX1426^2)*1000/(1.73*AW1434),0)</f>
        <v>16</v>
      </c>
      <c r="AZ1426" s="111">
        <v>0.23000000000000001</v>
      </c>
      <c r="BA1426" s="112">
        <v>0.16</v>
      </c>
      <c r="BB1426" s="118">
        <f>ROUND(SQRT(AZ1426^2+BA1426^2)*1000/(1.73*AZ1434),0)</f>
        <v>16</v>
      </c>
      <c r="BC1426" s="111">
        <v>0.51000000000000001</v>
      </c>
      <c r="BD1426" s="112">
        <v>0.34000000000000002</v>
      </c>
      <c r="BE1426" s="118">
        <f>ROUND(SQRT(BC1426^2+BD1426^2)*1000/(1.73*BC1434),0)</f>
        <v>35</v>
      </c>
      <c r="BF1426" s="111">
        <v>0.92000000000000004</v>
      </c>
      <c r="BG1426" s="112">
        <v>0.62</v>
      </c>
      <c r="BH1426" s="118">
        <f>ROUND(SQRT(BF1426^2+BG1426^2)*1000/(1.73*BF1434),0)</f>
        <v>63</v>
      </c>
      <c r="BI1426" s="111">
        <v>0.92000000000000004</v>
      </c>
      <c r="BJ1426" s="112">
        <v>0.62</v>
      </c>
      <c r="BK1426" s="118">
        <f>ROUND(SQRT(BI1426^2+BJ1426^2)*1000/(1.73*BI1434),0)</f>
        <v>63</v>
      </c>
      <c r="BL1426" s="111">
        <v>0.92000000000000004</v>
      </c>
      <c r="BM1426" s="112">
        <v>0.62</v>
      </c>
      <c r="BN1426" s="118">
        <f>ROUND(SQRT(BL1426^2+BM1426^2)*1000/(1.73*BL1434),0)</f>
        <v>63</v>
      </c>
      <c r="BO1426" s="111">
        <v>0.93000000000000005</v>
      </c>
      <c r="BP1426" s="112">
        <v>0.62</v>
      </c>
      <c r="BQ1426" s="118">
        <f>ROUND(SQRT(BO1426^2+BP1426^2)*1000/(1.73*BO1434),0)</f>
        <v>63</v>
      </c>
      <c r="BR1426" s="111">
        <v>0.93000000000000005</v>
      </c>
      <c r="BS1426" s="112">
        <v>0.62</v>
      </c>
      <c r="BT1426" s="118">
        <f>ROUND(SQRT(BR1426^2+BS1426^2)*1000/(1.73*BR1434),0)</f>
        <v>63</v>
      </c>
      <c r="BU1426" s="111">
        <v>0.93999999999999995</v>
      </c>
      <c r="BV1426" s="112">
        <v>0.62</v>
      </c>
      <c r="BW1426" s="118">
        <f>ROUND(SQRT(BU1426^2+BV1426^2)*1000/(1.73*BU1434),0)</f>
        <v>63</v>
      </c>
      <c r="BX1426" s="111">
        <v>0.93999999999999995</v>
      </c>
      <c r="BY1426" s="112">
        <v>0.62</v>
      </c>
      <c r="BZ1426" s="118">
        <f>ROUND(SQRT(BX1426^2+BY1426^2)*1000/(1.73*BX1434),0)</f>
        <v>63</v>
      </c>
      <c r="CA1426" s="43"/>
      <c r="CB1426" s="43"/>
      <c r="CC1426" s="43"/>
      <c r="CD1426" s="43"/>
      <c r="CE1426" s="43"/>
      <c r="CF1426" s="43"/>
      <c r="CG1426" s="43"/>
      <c r="CH1426" s="43"/>
      <c r="CI1426" s="43"/>
      <c r="CJ1426" s="43"/>
      <c r="CK1426" s="43"/>
      <c r="CL1426" s="43"/>
      <c r="CM1426" s="43"/>
      <c r="CN1426" s="43"/>
      <c r="CO1426" s="43"/>
      <c r="CP1426" s="43"/>
      <c r="CQ1426" s="43"/>
      <c r="CR1426" s="43"/>
      <c r="CS1426" s="43"/>
      <c r="CT1426" s="43"/>
      <c r="CU1426" s="43"/>
      <c r="CV1426" s="43"/>
      <c r="CW1426" s="43"/>
      <c r="CX1426" s="43"/>
      <c r="CY1426" s="43"/>
      <c r="CZ1426" s="43"/>
      <c r="DA1426" s="43"/>
      <c r="DB1426" s="43"/>
      <c r="DC1426" s="43"/>
      <c r="DD1426" s="43"/>
      <c r="DE1426" s="43"/>
    </row>
    <row r="1427" s="43" customFormat="1" ht="20.25">
      <c r="A1427" s="66"/>
      <c r="B1427" s="138"/>
      <c r="C1427" s="115"/>
      <c r="D1427" s="38"/>
      <c r="E1427" s="117" t="s">
        <v>37</v>
      </c>
      <c r="F1427" s="116" t="s">
        <v>38</v>
      </c>
      <c r="G1427" s="119">
        <v>6</v>
      </c>
      <c r="H1427" s="120"/>
      <c r="I1427" s="121"/>
      <c r="J1427" s="119">
        <v>6</v>
      </c>
      <c r="K1427" s="120"/>
      <c r="L1427" s="121"/>
      <c r="M1427" s="119">
        <v>6</v>
      </c>
      <c r="N1427" s="120"/>
      <c r="O1427" s="121"/>
      <c r="P1427" s="119">
        <v>6</v>
      </c>
      <c r="Q1427" s="120"/>
      <c r="R1427" s="121"/>
      <c r="S1427" s="119">
        <v>6</v>
      </c>
      <c r="T1427" s="120"/>
      <c r="U1427" s="121"/>
      <c r="V1427" s="119">
        <v>6</v>
      </c>
      <c r="W1427" s="120"/>
      <c r="X1427" s="121"/>
      <c r="Y1427" s="119">
        <v>6</v>
      </c>
      <c r="Z1427" s="120"/>
      <c r="AA1427" s="121"/>
      <c r="AB1427" s="119">
        <v>6</v>
      </c>
      <c r="AC1427" s="120"/>
      <c r="AD1427" s="121"/>
      <c r="AE1427" s="119">
        <v>6</v>
      </c>
      <c r="AF1427" s="120"/>
      <c r="AG1427" s="121"/>
      <c r="AH1427" s="119">
        <v>6</v>
      </c>
      <c r="AI1427" s="120"/>
      <c r="AJ1427" s="121"/>
      <c r="AK1427" s="119">
        <v>6</v>
      </c>
      <c r="AL1427" s="120"/>
      <c r="AM1427" s="121"/>
      <c r="AN1427" s="119">
        <v>6</v>
      </c>
      <c r="AO1427" s="120"/>
      <c r="AP1427" s="121"/>
      <c r="AQ1427" s="119">
        <v>6</v>
      </c>
      <c r="AR1427" s="120"/>
      <c r="AS1427" s="121"/>
      <c r="AT1427" s="119">
        <v>6</v>
      </c>
      <c r="AU1427" s="120"/>
      <c r="AV1427" s="121"/>
      <c r="AW1427" s="119">
        <v>6</v>
      </c>
      <c r="AX1427" s="120"/>
      <c r="AY1427" s="121"/>
      <c r="AZ1427" s="119">
        <v>6</v>
      </c>
      <c r="BA1427" s="120"/>
      <c r="BB1427" s="121"/>
      <c r="BC1427" s="119">
        <v>6</v>
      </c>
      <c r="BD1427" s="120"/>
      <c r="BE1427" s="121"/>
      <c r="BF1427" s="119">
        <v>6</v>
      </c>
      <c r="BG1427" s="120"/>
      <c r="BH1427" s="121"/>
      <c r="BI1427" s="119">
        <v>6</v>
      </c>
      <c r="BJ1427" s="120"/>
      <c r="BK1427" s="121"/>
      <c r="BL1427" s="119">
        <v>6</v>
      </c>
      <c r="BM1427" s="120"/>
      <c r="BN1427" s="121"/>
      <c r="BO1427" s="119">
        <v>6</v>
      </c>
      <c r="BP1427" s="120"/>
      <c r="BQ1427" s="121"/>
      <c r="BR1427" s="119">
        <v>6</v>
      </c>
      <c r="BS1427" s="120"/>
      <c r="BT1427" s="121"/>
      <c r="BU1427" s="119">
        <v>6</v>
      </c>
      <c r="BV1427" s="120"/>
      <c r="BW1427" s="121"/>
      <c r="BX1427" s="119">
        <v>6</v>
      </c>
      <c r="BY1427" s="120"/>
      <c r="BZ1427" s="121"/>
      <c r="CA1427" s="43"/>
      <c r="CB1427" s="43"/>
      <c r="CC1427" s="43"/>
      <c r="CD1427" s="43"/>
      <c r="CE1427" s="43"/>
      <c r="CF1427" s="43"/>
      <c r="CG1427" s="43"/>
      <c r="CH1427" s="43"/>
      <c r="CI1427" s="43"/>
      <c r="CJ1427" s="43"/>
      <c r="CK1427" s="43"/>
      <c r="CL1427" s="43"/>
      <c r="CM1427" s="43"/>
      <c r="CN1427" s="43"/>
      <c r="CO1427" s="43"/>
      <c r="CP1427" s="43"/>
      <c r="CQ1427" s="43"/>
      <c r="CR1427" s="43"/>
      <c r="CS1427" s="43"/>
      <c r="CT1427" s="43"/>
      <c r="CU1427" s="43"/>
      <c r="CV1427" s="43"/>
      <c r="CW1427" s="43"/>
      <c r="CX1427" s="43"/>
      <c r="CY1427" s="43"/>
      <c r="CZ1427" s="43"/>
      <c r="DA1427" s="43"/>
      <c r="DB1427" s="43"/>
      <c r="DC1427" s="43"/>
      <c r="DD1427" s="43"/>
      <c r="DE1427" s="43"/>
    </row>
    <row r="1428" s="43" customFormat="1" ht="21">
      <c r="A1428" s="66"/>
      <c r="B1428" s="138"/>
      <c r="C1428" s="123"/>
      <c r="D1428" s="38"/>
      <c r="E1428" s="125" t="s">
        <v>39</v>
      </c>
      <c r="F1428" s="124" t="s">
        <v>38</v>
      </c>
      <c r="G1428" s="249">
        <v>0</v>
      </c>
      <c r="H1428" s="250"/>
      <c r="I1428" s="251"/>
      <c r="J1428" s="249">
        <v>0</v>
      </c>
      <c r="K1428" s="250"/>
      <c r="L1428" s="251"/>
      <c r="M1428" s="249">
        <v>0</v>
      </c>
      <c r="N1428" s="250"/>
      <c r="O1428" s="251"/>
      <c r="P1428" s="249">
        <v>0</v>
      </c>
      <c r="Q1428" s="250"/>
      <c r="R1428" s="251"/>
      <c r="S1428" s="249">
        <v>0</v>
      </c>
      <c r="T1428" s="250"/>
      <c r="U1428" s="251"/>
      <c r="V1428" s="249">
        <v>0</v>
      </c>
      <c r="W1428" s="250"/>
      <c r="X1428" s="251"/>
      <c r="Y1428" s="249">
        <v>0</v>
      </c>
      <c r="Z1428" s="250"/>
      <c r="AA1428" s="251"/>
      <c r="AB1428" s="249">
        <v>0</v>
      </c>
      <c r="AC1428" s="250"/>
      <c r="AD1428" s="251"/>
      <c r="AE1428" s="249">
        <v>0</v>
      </c>
      <c r="AF1428" s="250"/>
      <c r="AG1428" s="251"/>
      <c r="AH1428" s="249">
        <v>0</v>
      </c>
      <c r="AI1428" s="250"/>
      <c r="AJ1428" s="251"/>
      <c r="AK1428" s="249">
        <v>0</v>
      </c>
      <c r="AL1428" s="250"/>
      <c r="AM1428" s="251"/>
      <c r="AN1428" s="249">
        <v>0</v>
      </c>
      <c r="AO1428" s="250"/>
      <c r="AP1428" s="251"/>
      <c r="AQ1428" s="249">
        <v>0</v>
      </c>
      <c r="AR1428" s="250"/>
      <c r="AS1428" s="251"/>
      <c r="AT1428" s="249">
        <v>0</v>
      </c>
      <c r="AU1428" s="250"/>
      <c r="AV1428" s="251"/>
      <c r="AW1428" s="249">
        <v>0</v>
      </c>
      <c r="AX1428" s="250"/>
      <c r="AY1428" s="251"/>
      <c r="AZ1428" s="249">
        <v>0</v>
      </c>
      <c r="BA1428" s="250"/>
      <c r="BB1428" s="251"/>
      <c r="BC1428" s="249">
        <v>0</v>
      </c>
      <c r="BD1428" s="250"/>
      <c r="BE1428" s="251"/>
      <c r="BF1428" s="249">
        <v>0</v>
      </c>
      <c r="BG1428" s="250"/>
      <c r="BH1428" s="251"/>
      <c r="BI1428" s="249">
        <v>0</v>
      </c>
      <c r="BJ1428" s="250"/>
      <c r="BK1428" s="251"/>
      <c r="BL1428" s="249">
        <v>0</v>
      </c>
      <c r="BM1428" s="250"/>
      <c r="BN1428" s="251"/>
      <c r="BO1428" s="249">
        <v>0</v>
      </c>
      <c r="BP1428" s="250"/>
      <c r="BQ1428" s="251"/>
      <c r="BR1428" s="249">
        <v>0</v>
      </c>
      <c r="BS1428" s="250"/>
      <c r="BT1428" s="251"/>
      <c r="BU1428" s="249">
        <v>0</v>
      </c>
      <c r="BV1428" s="250"/>
      <c r="BW1428" s="251"/>
      <c r="BX1428" s="249">
        <v>0</v>
      </c>
      <c r="BY1428" s="250"/>
      <c r="BZ1428" s="251"/>
      <c r="CA1428" s="43"/>
      <c r="CB1428" s="43"/>
      <c r="CC1428" s="43"/>
      <c r="CD1428" s="43"/>
      <c r="CE1428" s="43"/>
      <c r="CF1428" s="43"/>
      <c r="CG1428" s="43"/>
      <c r="CH1428" s="43"/>
      <c r="CI1428" s="43"/>
      <c r="CJ1428" s="43"/>
      <c r="CK1428" s="43"/>
      <c r="CL1428" s="43"/>
      <c r="CM1428" s="43"/>
      <c r="CN1428" s="43"/>
      <c r="CO1428" s="43"/>
      <c r="CP1428" s="43"/>
      <c r="CQ1428" s="43"/>
      <c r="CR1428" s="43"/>
      <c r="CS1428" s="43"/>
      <c r="CT1428" s="43"/>
      <c r="CU1428" s="43"/>
      <c r="CV1428" s="43"/>
      <c r="CW1428" s="43"/>
      <c r="CX1428" s="43"/>
      <c r="CY1428" s="43"/>
      <c r="CZ1428" s="43"/>
      <c r="DA1428" s="43"/>
      <c r="DB1428" s="43"/>
      <c r="DC1428" s="43"/>
      <c r="DD1428" s="43"/>
      <c r="DE1428" s="43"/>
    </row>
    <row r="1429" s="43" customFormat="1" ht="20.25">
      <c r="A1429" s="66"/>
      <c r="B1429" s="138"/>
      <c r="C1429" s="262" t="s">
        <v>210</v>
      </c>
      <c r="D1429" s="216"/>
      <c r="E1429" s="128"/>
      <c r="F1429" s="127">
        <v>110</v>
      </c>
      <c r="G1429" s="111">
        <v>1.49</v>
      </c>
      <c r="H1429" s="112">
        <v>0.98999999999999999</v>
      </c>
      <c r="I1429" s="113">
        <f t="shared" ref="I1429:I1430" si="1610">ROUND(SQRT(G1429^2+H1429^2)*1000/(1.73*G1431),0)</f>
        <v>9</v>
      </c>
      <c r="J1429" s="111">
        <v>1.53</v>
      </c>
      <c r="K1429" s="112">
        <v>1.02</v>
      </c>
      <c r="L1429" s="113">
        <f t="shared" ref="L1429:L1430" si="1611">ROUND(SQRT(J1429^2+K1429^2)*1000/(1.73*J1431),0)</f>
        <v>9</v>
      </c>
      <c r="M1429" s="111">
        <v>1.55</v>
      </c>
      <c r="N1429" s="112">
        <v>1.03</v>
      </c>
      <c r="O1429" s="113">
        <f t="shared" ref="O1429:O1430" si="1612">ROUND(SQRT(M1429^2+N1429^2)*1000/(1.73*M1431),0)</f>
        <v>9</v>
      </c>
      <c r="P1429" s="111">
        <v>1.52</v>
      </c>
      <c r="Q1429" s="112">
        <v>1.01</v>
      </c>
      <c r="R1429" s="113">
        <f t="shared" ref="R1429:R1430" si="1613">ROUND(SQRT(P1429^2+Q1429^2)*1000/(1.73*P1431),0)</f>
        <v>9</v>
      </c>
      <c r="S1429" s="111">
        <v>1.5</v>
      </c>
      <c r="T1429" s="112">
        <v>1</v>
      </c>
      <c r="U1429" s="113">
        <f t="shared" ref="U1429:U1430" si="1614">ROUND(SQRT(S1429^2+T1429^2)*1000/(1.73*S1431),0)</f>
        <v>9</v>
      </c>
      <c r="V1429" s="111">
        <v>1.53</v>
      </c>
      <c r="W1429" s="112">
        <v>1.02</v>
      </c>
      <c r="X1429" s="113">
        <f t="shared" ref="X1429:X1430" si="1615">ROUND(SQRT(V1429^2+W1429^2)*1000/(1.73*V1431),0)</f>
        <v>9</v>
      </c>
      <c r="Y1429" s="111">
        <v>1.5700000000000001</v>
      </c>
      <c r="Z1429" s="112">
        <v>1.05</v>
      </c>
      <c r="AA1429" s="113">
        <v>10</v>
      </c>
      <c r="AB1429" s="111">
        <v>1.6000000000000001</v>
      </c>
      <c r="AC1429" s="112">
        <v>1.0600000000000001</v>
      </c>
      <c r="AD1429" s="113">
        <f t="shared" ref="AD1429:AD1430" si="1616">ROUND(SQRT(AB1429^2+AC1429^2)*1000/(1.73*AB1431),0)</f>
        <v>10</v>
      </c>
      <c r="AE1429" s="111">
        <v>1.54</v>
      </c>
      <c r="AF1429" s="112">
        <v>1.02</v>
      </c>
      <c r="AG1429" s="113">
        <f t="shared" ref="AG1429:AG1430" si="1617">ROUND(SQRT(AE1429^2+AF1429^2)*1000/(1.73*AE1431),0)</f>
        <v>9</v>
      </c>
      <c r="AH1429" s="111">
        <v>1.47</v>
      </c>
      <c r="AI1429" s="112">
        <v>0.97999999999999998</v>
      </c>
      <c r="AJ1429" s="113">
        <f t="shared" ref="AJ1429:AJ1430" si="1618">ROUND(SQRT(AH1429^2+AI1429^2)*1000/(1.73*AH1431),0)</f>
        <v>9</v>
      </c>
      <c r="AK1429" s="111">
        <v>1.5900000000000001</v>
      </c>
      <c r="AL1429" s="112">
        <v>1.0600000000000001</v>
      </c>
      <c r="AM1429" s="113">
        <f t="shared" ref="AM1429:AM1430" si="1619">ROUND(SQRT(AK1429^2+AL1429^2)*1000/(1.73*AK1431),0)</f>
        <v>10</v>
      </c>
      <c r="AN1429" s="111">
        <v>1.3400000000000001</v>
      </c>
      <c r="AO1429" s="112">
        <v>0.89000000000000001</v>
      </c>
      <c r="AP1429" s="113">
        <f t="shared" ref="AP1429:AP1430" si="1620">ROUND(SQRT(AN1429^2+AO1429^2)*1000/(1.73*AN1431),0)</f>
        <v>8</v>
      </c>
      <c r="AQ1429" s="111">
        <v>1.3100000000000001</v>
      </c>
      <c r="AR1429" s="112">
        <v>0.87</v>
      </c>
      <c r="AS1429" s="113">
        <f t="shared" ref="AS1429:AS1430" si="1621">ROUND(SQRT(AQ1429^2+AR1429^2)*1000/(1.73*AQ1431),0)</f>
        <v>8</v>
      </c>
      <c r="AT1429" s="111">
        <v>1.3100000000000001</v>
      </c>
      <c r="AU1429" s="112">
        <v>0.87</v>
      </c>
      <c r="AV1429" s="113">
        <f t="shared" ref="AV1429:AV1430" si="1622">ROUND(SQRT(AT1429^2+AU1429^2)*1000/(1.73*AT1431),0)</f>
        <v>8</v>
      </c>
      <c r="AW1429" s="111">
        <v>1.28</v>
      </c>
      <c r="AX1429" s="112">
        <v>0.84999999999999998</v>
      </c>
      <c r="AY1429" s="113">
        <f t="shared" ref="AY1429:AY1430" si="1623">ROUND(SQRT(AW1429^2+AX1429^2)*1000/(1.73*AW1431),0)</f>
        <v>8</v>
      </c>
      <c r="AZ1429" s="111">
        <v>1.29</v>
      </c>
      <c r="BA1429" s="112">
        <v>0.85999999999999999</v>
      </c>
      <c r="BB1429" s="113">
        <f t="shared" ref="BB1429:BB1430" si="1624">ROUND(SQRT(AZ1429^2+BA1429^2)*1000/(1.73*AZ1431),0)</f>
        <v>8</v>
      </c>
      <c r="BC1429" s="111">
        <v>1.45</v>
      </c>
      <c r="BD1429" s="112">
        <v>0.95999999999999996</v>
      </c>
      <c r="BE1429" s="113">
        <f t="shared" ref="BE1429:BE1430" si="1625">ROUND(SQRT(BC1429^2+BD1429^2)*1000/(1.73*BC1431),0)</f>
        <v>9</v>
      </c>
      <c r="BF1429" s="111">
        <v>1.6000000000000001</v>
      </c>
      <c r="BG1429" s="112">
        <v>1.0700000000000001</v>
      </c>
      <c r="BH1429" s="113">
        <f t="shared" ref="BH1429:BH1430" si="1626">ROUND(SQRT(BF1429^2+BG1429^2)*1000/(1.73*BF1431),0)</f>
        <v>10</v>
      </c>
      <c r="BI1429" s="111">
        <v>1.6499999999999999</v>
      </c>
      <c r="BJ1429" s="112">
        <v>1.1000000000000001</v>
      </c>
      <c r="BK1429" s="113">
        <f t="shared" ref="BK1429:BK1430" si="1627">ROUND(SQRT(BI1429^2+BJ1429^2)*1000/(1.73*BI1431),0)</f>
        <v>10</v>
      </c>
      <c r="BL1429" s="111">
        <v>1.6799999999999999</v>
      </c>
      <c r="BM1429" s="112">
        <v>1.1200000000000001</v>
      </c>
      <c r="BN1429" s="113">
        <f t="shared" ref="BN1429:BN1430" si="1628">ROUND(SQRT(BL1429^2+BM1429^2)*1000/(1.73*BL1431),0)</f>
        <v>10</v>
      </c>
      <c r="BO1429" s="111">
        <v>1.7</v>
      </c>
      <c r="BP1429" s="112">
        <v>1.1299999999999999</v>
      </c>
      <c r="BQ1429" s="113">
        <f t="shared" ref="BQ1429:BQ1430" si="1629">ROUND(SQRT(BO1429^2+BP1429^2)*1000/(1.73*BO1431),0)</f>
        <v>10</v>
      </c>
      <c r="BR1429" s="111">
        <v>1.7</v>
      </c>
      <c r="BS1429" s="112">
        <v>1.1299999999999999</v>
      </c>
      <c r="BT1429" s="113">
        <f t="shared" ref="BT1429:BT1430" si="1630">ROUND(SQRT(BR1429^2+BS1429^2)*1000/(1.73*BR1431),0)</f>
        <v>10</v>
      </c>
      <c r="BU1429" s="111">
        <v>1.6799999999999999</v>
      </c>
      <c r="BV1429" s="112">
        <v>1.1200000000000001</v>
      </c>
      <c r="BW1429" s="113">
        <f t="shared" ref="BW1429:BW1430" si="1631">ROUND(SQRT(BU1429^2+BV1429^2)*1000/(1.73*BU1431),0)</f>
        <v>10</v>
      </c>
      <c r="BX1429" s="111">
        <v>1.74</v>
      </c>
      <c r="BY1429" s="112">
        <v>1.1599999999999999</v>
      </c>
      <c r="BZ1429" s="113">
        <f t="shared" ref="BZ1429:BZ1430" si="1632">ROUND(SQRT(BX1429^2+BY1429^2)*1000/(1.73*BX1431),0)</f>
        <v>11</v>
      </c>
      <c r="CA1429" s="66"/>
      <c r="CB1429" s="43"/>
      <c r="CC1429" s="43"/>
      <c r="CD1429" s="43"/>
      <c r="CE1429" s="43"/>
      <c r="CF1429" s="43"/>
      <c r="CG1429" s="43"/>
      <c r="CH1429" s="43"/>
      <c r="CI1429" s="43"/>
      <c r="CJ1429" s="43"/>
      <c r="CK1429" s="43"/>
      <c r="CL1429" s="43"/>
      <c r="CM1429" s="43"/>
      <c r="CN1429" s="43"/>
      <c r="CO1429" s="43"/>
      <c r="CP1429" s="43"/>
      <c r="CQ1429" s="43"/>
      <c r="CR1429" s="43"/>
      <c r="CS1429" s="43"/>
      <c r="CT1429" s="43"/>
      <c r="CU1429" s="43"/>
      <c r="CV1429" s="43"/>
      <c r="CW1429" s="43"/>
      <c r="CX1429" s="43"/>
      <c r="CY1429" s="43"/>
      <c r="CZ1429" s="43"/>
      <c r="DA1429" s="43"/>
      <c r="DB1429" s="43"/>
      <c r="DC1429" s="43"/>
      <c r="DD1429" s="43"/>
      <c r="DE1429" s="43"/>
    </row>
    <row r="1430" s="43" customFormat="1" ht="21">
      <c r="A1430" s="66"/>
      <c r="B1430" s="138"/>
      <c r="C1430" s="295" t="s">
        <v>211</v>
      </c>
      <c r="D1430" s="217"/>
      <c r="E1430" s="134"/>
      <c r="F1430" s="133">
        <v>110</v>
      </c>
      <c r="G1430" s="269">
        <v>0.91000000000000003</v>
      </c>
      <c r="H1430" s="270">
        <v>0.60999999999999999</v>
      </c>
      <c r="I1430" s="272">
        <f t="shared" si="1610"/>
        <v>6</v>
      </c>
      <c r="J1430" s="269">
        <v>0.91000000000000003</v>
      </c>
      <c r="K1430" s="270">
        <v>0.60999999999999999</v>
      </c>
      <c r="L1430" s="272">
        <f t="shared" si="1611"/>
        <v>6</v>
      </c>
      <c r="M1430" s="269">
        <v>0.91000000000000003</v>
      </c>
      <c r="N1430" s="270">
        <v>0.60999999999999999</v>
      </c>
      <c r="O1430" s="272">
        <f t="shared" si="1612"/>
        <v>6</v>
      </c>
      <c r="P1430" s="269">
        <v>0.91000000000000003</v>
      </c>
      <c r="Q1430" s="270">
        <v>0.60999999999999999</v>
      </c>
      <c r="R1430" s="272">
        <f t="shared" si="1613"/>
        <v>6</v>
      </c>
      <c r="S1430" s="269">
        <v>0.91000000000000003</v>
      </c>
      <c r="T1430" s="270">
        <v>0.60999999999999999</v>
      </c>
      <c r="U1430" s="272">
        <f t="shared" si="1614"/>
        <v>6</v>
      </c>
      <c r="V1430" s="269">
        <v>0.92000000000000004</v>
      </c>
      <c r="W1430" s="270">
        <v>0.60999999999999999</v>
      </c>
      <c r="X1430" s="272">
        <f t="shared" si="1615"/>
        <v>6</v>
      </c>
      <c r="Y1430" s="269">
        <v>0.92000000000000004</v>
      </c>
      <c r="Z1430" s="270">
        <v>0.60999999999999999</v>
      </c>
      <c r="AA1430" s="272">
        <v>6</v>
      </c>
      <c r="AB1430" s="269">
        <v>0.92000000000000004</v>
      </c>
      <c r="AC1430" s="270">
        <v>0.60999999999999999</v>
      </c>
      <c r="AD1430" s="272">
        <f t="shared" si="1616"/>
        <v>6</v>
      </c>
      <c r="AE1430" s="269">
        <v>0.93000000000000005</v>
      </c>
      <c r="AF1430" s="270">
        <v>0.62</v>
      </c>
      <c r="AG1430" s="272">
        <f t="shared" si="1617"/>
        <v>6</v>
      </c>
      <c r="AH1430" s="269">
        <v>0.62</v>
      </c>
      <c r="AI1430" s="270">
        <v>0.40999999999999998</v>
      </c>
      <c r="AJ1430" s="272">
        <f t="shared" si="1618"/>
        <v>4</v>
      </c>
      <c r="AK1430" s="269">
        <v>0.34999999999999998</v>
      </c>
      <c r="AL1430" s="270">
        <v>0.23000000000000001</v>
      </c>
      <c r="AM1430" s="272">
        <f t="shared" si="1619"/>
        <v>2</v>
      </c>
      <c r="AN1430" s="269">
        <v>0.27000000000000002</v>
      </c>
      <c r="AO1430" s="270">
        <v>0.17999999999999999</v>
      </c>
      <c r="AP1430" s="272">
        <f t="shared" si="1620"/>
        <v>2</v>
      </c>
      <c r="AQ1430" s="269">
        <v>0.27000000000000002</v>
      </c>
      <c r="AR1430" s="270">
        <v>0.17999999999999999</v>
      </c>
      <c r="AS1430" s="272">
        <f t="shared" si="1621"/>
        <v>2</v>
      </c>
      <c r="AT1430" s="269">
        <v>0.26000000000000001</v>
      </c>
      <c r="AU1430" s="270">
        <v>0.17000000000000001</v>
      </c>
      <c r="AV1430" s="272">
        <f t="shared" si="1622"/>
        <v>2</v>
      </c>
      <c r="AW1430" s="269">
        <v>0.23999999999999999</v>
      </c>
      <c r="AX1430" s="270">
        <v>0.16</v>
      </c>
      <c r="AY1430" s="272">
        <f t="shared" si="1623"/>
        <v>2</v>
      </c>
      <c r="AZ1430" s="269">
        <v>0.23000000000000001</v>
      </c>
      <c r="BA1430" s="270">
        <v>0.14999999999999999</v>
      </c>
      <c r="BB1430" s="272">
        <f t="shared" si="1624"/>
        <v>1</v>
      </c>
      <c r="BC1430" s="269">
        <v>0.51000000000000001</v>
      </c>
      <c r="BD1430" s="270">
        <v>0.34000000000000002</v>
      </c>
      <c r="BE1430" s="272">
        <f t="shared" si="1625"/>
        <v>3</v>
      </c>
      <c r="BF1430" s="269">
        <v>0.92000000000000004</v>
      </c>
      <c r="BG1430" s="270">
        <v>0.60999999999999999</v>
      </c>
      <c r="BH1430" s="272">
        <f t="shared" si="1626"/>
        <v>6</v>
      </c>
      <c r="BI1430" s="269">
        <v>0.92000000000000004</v>
      </c>
      <c r="BJ1430" s="270">
        <v>0.60999999999999999</v>
      </c>
      <c r="BK1430" s="272">
        <f t="shared" si="1627"/>
        <v>6</v>
      </c>
      <c r="BL1430" s="269">
        <v>0.92000000000000004</v>
      </c>
      <c r="BM1430" s="270">
        <v>0.60999999999999999</v>
      </c>
      <c r="BN1430" s="272">
        <f t="shared" si="1628"/>
        <v>6</v>
      </c>
      <c r="BO1430" s="269">
        <v>0.93000000000000005</v>
      </c>
      <c r="BP1430" s="270">
        <v>0.62</v>
      </c>
      <c r="BQ1430" s="272">
        <f t="shared" si="1629"/>
        <v>6</v>
      </c>
      <c r="BR1430" s="269">
        <v>0.93000000000000005</v>
      </c>
      <c r="BS1430" s="270">
        <v>0.62</v>
      </c>
      <c r="BT1430" s="272">
        <f t="shared" si="1630"/>
        <v>6</v>
      </c>
      <c r="BU1430" s="269">
        <v>0.93999999999999995</v>
      </c>
      <c r="BV1430" s="270">
        <v>0.63</v>
      </c>
      <c r="BW1430" s="272">
        <f t="shared" si="1631"/>
        <v>6</v>
      </c>
      <c r="BX1430" s="269">
        <v>0.93999999999999995</v>
      </c>
      <c r="BY1430" s="270">
        <v>0.63</v>
      </c>
      <c r="BZ1430" s="272">
        <f t="shared" si="1632"/>
        <v>6</v>
      </c>
      <c r="CA1430" s="66"/>
      <c r="CB1430" s="43"/>
      <c r="CC1430" s="43"/>
      <c r="CD1430" s="43"/>
      <c r="CE1430" s="43"/>
      <c r="CF1430" s="43"/>
      <c r="CG1430" s="43"/>
      <c r="CH1430" s="43"/>
      <c r="CI1430" s="43"/>
      <c r="CJ1430" s="43"/>
      <c r="CK1430" s="43"/>
      <c r="CL1430" s="43"/>
      <c r="CM1430" s="43"/>
      <c r="CN1430" s="43"/>
      <c r="CO1430" s="43"/>
      <c r="CP1430" s="43"/>
      <c r="CQ1430" s="43"/>
      <c r="CR1430" s="43"/>
      <c r="CS1430" s="43"/>
      <c r="CT1430" s="43"/>
      <c r="CU1430" s="43"/>
      <c r="CV1430" s="43"/>
      <c r="CW1430" s="43"/>
      <c r="CX1430" s="43"/>
      <c r="CY1430" s="43"/>
      <c r="CZ1430" s="43"/>
      <c r="DA1430" s="43"/>
      <c r="DB1430" s="43"/>
      <c r="DC1430" s="43"/>
      <c r="DD1430" s="43"/>
      <c r="DE1430" s="43"/>
    </row>
    <row r="1431" s="43" customFormat="1" ht="20.25">
      <c r="A1431" s="66"/>
      <c r="B1431" s="138" t="s">
        <v>52</v>
      </c>
      <c r="C1431" s="215" t="s">
        <v>243</v>
      </c>
      <c r="D1431" s="216"/>
      <c r="E1431" s="128" t="s">
        <v>54</v>
      </c>
      <c r="F1431" s="127">
        <v>110</v>
      </c>
      <c r="G1431" s="140">
        <v>113.34</v>
      </c>
      <c r="H1431" s="141"/>
      <c r="I1431" s="142"/>
      <c r="J1431" s="140">
        <v>113.51000000000001</v>
      </c>
      <c r="K1431" s="141"/>
      <c r="L1431" s="142"/>
      <c r="M1431" s="140">
        <v>113.58</v>
      </c>
      <c r="N1431" s="141"/>
      <c r="O1431" s="142"/>
      <c r="P1431" s="140">
        <v>113.34999999999999</v>
      </c>
      <c r="Q1431" s="141"/>
      <c r="R1431" s="142"/>
      <c r="S1431" s="140">
        <v>113.45</v>
      </c>
      <c r="T1431" s="141"/>
      <c r="U1431" s="142"/>
      <c r="V1431" s="140">
        <v>113.5</v>
      </c>
      <c r="W1431" s="141"/>
      <c r="X1431" s="142"/>
      <c r="Y1431" s="140">
        <v>113.51000000000001</v>
      </c>
      <c r="Z1431" s="141"/>
      <c r="AA1431" s="142"/>
      <c r="AB1431" s="140">
        <v>113.16</v>
      </c>
      <c r="AC1431" s="141"/>
      <c r="AD1431" s="142"/>
      <c r="AE1431" s="129">
        <v>112.75</v>
      </c>
      <c r="AF1431" s="130"/>
      <c r="AG1431" s="143"/>
      <c r="AH1431" s="129">
        <v>112.53</v>
      </c>
      <c r="AI1431" s="130"/>
      <c r="AJ1431" s="143"/>
      <c r="AK1431" s="129">
        <v>112.18000000000001</v>
      </c>
      <c r="AL1431" s="130"/>
      <c r="AM1431" s="143"/>
      <c r="AN1431" s="129">
        <v>111.94</v>
      </c>
      <c r="AO1431" s="130"/>
      <c r="AP1431" s="143"/>
      <c r="AQ1431" s="129">
        <v>112.26000000000001</v>
      </c>
      <c r="AR1431" s="130"/>
      <c r="AS1431" s="143"/>
      <c r="AT1431" s="129">
        <v>112.20999999999999</v>
      </c>
      <c r="AU1431" s="130"/>
      <c r="AV1431" s="143"/>
      <c r="AW1431" s="129">
        <v>112.02</v>
      </c>
      <c r="AX1431" s="130"/>
      <c r="AY1431" s="143"/>
      <c r="AZ1431" s="129">
        <v>112.29000000000001</v>
      </c>
      <c r="BA1431" s="130"/>
      <c r="BB1431" s="143"/>
      <c r="BC1431" s="129">
        <v>111.97</v>
      </c>
      <c r="BD1431" s="130"/>
      <c r="BE1431" s="143"/>
      <c r="BF1431" s="129">
        <v>112.06</v>
      </c>
      <c r="BG1431" s="130"/>
      <c r="BH1431" s="143"/>
      <c r="BI1431" s="129">
        <v>112.05</v>
      </c>
      <c r="BJ1431" s="130"/>
      <c r="BK1431" s="143"/>
      <c r="BL1431" s="129">
        <v>112.25</v>
      </c>
      <c r="BM1431" s="130"/>
      <c r="BN1431" s="143"/>
      <c r="BO1431" s="129">
        <v>112.56999999999999</v>
      </c>
      <c r="BP1431" s="130"/>
      <c r="BQ1431" s="143"/>
      <c r="BR1431" s="129">
        <v>112.73</v>
      </c>
      <c r="BS1431" s="130"/>
      <c r="BT1431" s="143"/>
      <c r="BU1431" s="129">
        <v>112.5</v>
      </c>
      <c r="BV1431" s="130"/>
      <c r="BW1431" s="143"/>
      <c r="BX1431" s="129">
        <v>112.78</v>
      </c>
      <c r="BY1431" s="130"/>
      <c r="BZ1431" s="143"/>
      <c r="CA1431" s="43"/>
      <c r="CB1431" s="43"/>
      <c r="CC1431" s="43"/>
      <c r="CD1431" s="43"/>
      <c r="CE1431" s="43"/>
      <c r="CF1431" s="43"/>
      <c r="CG1431" s="43"/>
      <c r="CH1431" s="43"/>
      <c r="CI1431" s="43"/>
      <c r="CJ1431" s="43"/>
      <c r="CK1431" s="43"/>
      <c r="CL1431" s="43"/>
      <c r="CM1431" s="43"/>
      <c r="CN1431" s="43"/>
      <c r="CO1431" s="43"/>
      <c r="CP1431" s="43"/>
      <c r="CQ1431" s="43"/>
      <c r="CR1431" s="43"/>
      <c r="CS1431" s="43"/>
      <c r="CT1431" s="43"/>
      <c r="CU1431" s="43"/>
      <c r="CV1431" s="43"/>
      <c r="CW1431" s="43"/>
      <c r="CX1431" s="43"/>
      <c r="CY1431" s="43"/>
      <c r="CZ1431" s="43"/>
      <c r="DA1431" s="43"/>
      <c r="DB1431" s="43"/>
      <c r="DC1431" s="43"/>
      <c r="DD1431" s="43"/>
      <c r="DE1431" s="43"/>
    </row>
    <row r="1432" s="43" customFormat="1" ht="20.25">
      <c r="A1432" s="66"/>
      <c r="B1432" s="138"/>
      <c r="C1432" s="144" t="s">
        <v>244</v>
      </c>
      <c r="D1432" s="38"/>
      <c r="E1432" s="117" t="s">
        <v>54</v>
      </c>
      <c r="F1432" s="116">
        <v>110</v>
      </c>
      <c r="G1432" s="145">
        <v>112.36</v>
      </c>
      <c r="H1432" s="146"/>
      <c r="I1432" s="147"/>
      <c r="J1432" s="145">
        <v>112.52</v>
      </c>
      <c r="K1432" s="146"/>
      <c r="L1432" s="147"/>
      <c r="M1432" s="145">
        <v>112.55</v>
      </c>
      <c r="N1432" s="146"/>
      <c r="O1432" s="147"/>
      <c r="P1432" s="145">
        <v>112.39</v>
      </c>
      <c r="Q1432" s="146"/>
      <c r="R1432" s="147"/>
      <c r="S1432" s="145">
        <v>112.5</v>
      </c>
      <c r="T1432" s="146"/>
      <c r="U1432" s="147"/>
      <c r="V1432" s="145">
        <v>112.44</v>
      </c>
      <c r="W1432" s="146"/>
      <c r="X1432" s="147"/>
      <c r="Y1432" s="145">
        <v>112.26000000000001</v>
      </c>
      <c r="Z1432" s="146"/>
      <c r="AA1432" s="147"/>
      <c r="AB1432" s="145">
        <v>112.18000000000001</v>
      </c>
      <c r="AC1432" s="146"/>
      <c r="AD1432" s="147"/>
      <c r="AE1432" s="148">
        <v>111.84999999999999</v>
      </c>
      <c r="AF1432" s="149"/>
      <c r="AG1432" s="150"/>
      <c r="AH1432" s="148">
        <v>111.56</v>
      </c>
      <c r="AI1432" s="149"/>
      <c r="AJ1432" s="150"/>
      <c r="AK1432" s="148">
        <v>110.98999999999999</v>
      </c>
      <c r="AL1432" s="149"/>
      <c r="AM1432" s="150"/>
      <c r="AN1432" s="148">
        <v>110.91</v>
      </c>
      <c r="AO1432" s="149"/>
      <c r="AP1432" s="150"/>
      <c r="AQ1432" s="148">
        <v>111.13</v>
      </c>
      <c r="AR1432" s="149"/>
      <c r="AS1432" s="150"/>
      <c r="AT1432" s="148">
        <v>111.20999999999999</v>
      </c>
      <c r="AU1432" s="149"/>
      <c r="AV1432" s="150"/>
      <c r="AW1432" s="148">
        <v>111.06999999999999</v>
      </c>
      <c r="AX1432" s="149"/>
      <c r="AY1432" s="150"/>
      <c r="AZ1432" s="148">
        <v>111.18000000000001</v>
      </c>
      <c r="BA1432" s="149"/>
      <c r="BB1432" s="150"/>
      <c r="BC1432" s="148">
        <v>110.98999999999999</v>
      </c>
      <c r="BD1432" s="149"/>
      <c r="BE1432" s="150"/>
      <c r="BF1432" s="148">
        <v>111.06999999999999</v>
      </c>
      <c r="BG1432" s="149"/>
      <c r="BH1432" s="150"/>
      <c r="BI1432" s="148">
        <v>111.06999999999999</v>
      </c>
      <c r="BJ1432" s="149"/>
      <c r="BK1432" s="150"/>
      <c r="BL1432" s="148">
        <v>111.29000000000001</v>
      </c>
      <c r="BM1432" s="149"/>
      <c r="BN1432" s="150"/>
      <c r="BO1432" s="148">
        <v>111.40000000000001</v>
      </c>
      <c r="BP1432" s="149"/>
      <c r="BQ1432" s="150"/>
      <c r="BR1432" s="111">
        <v>111.26000000000001</v>
      </c>
      <c r="BS1432" s="112"/>
      <c r="BT1432" s="151"/>
      <c r="BU1432" s="148">
        <v>111.5</v>
      </c>
      <c r="BV1432" s="149"/>
      <c r="BW1432" s="150"/>
      <c r="BX1432" s="148">
        <v>111.83</v>
      </c>
      <c r="BY1432" s="149"/>
      <c r="BZ1432" s="150"/>
      <c r="CA1432" s="43"/>
      <c r="CB1432" s="43"/>
      <c r="CC1432" s="43"/>
      <c r="CD1432" s="43"/>
      <c r="CE1432" s="43"/>
      <c r="CF1432" s="43"/>
      <c r="CG1432" s="43"/>
      <c r="CH1432" s="43"/>
      <c r="CI1432" s="43"/>
      <c r="CJ1432" s="43"/>
      <c r="CK1432" s="43"/>
      <c r="CL1432" s="43"/>
      <c r="CM1432" s="43"/>
      <c r="CN1432" s="43"/>
      <c r="CO1432" s="43"/>
      <c r="CP1432" s="43"/>
      <c r="CQ1432" s="43"/>
      <c r="CR1432" s="43"/>
      <c r="CS1432" s="43"/>
      <c r="CT1432" s="43"/>
      <c r="CU1432" s="43"/>
      <c r="CV1432" s="43"/>
      <c r="CW1432" s="43"/>
      <c r="CX1432" s="43"/>
      <c r="CY1432" s="43"/>
      <c r="CZ1432" s="43"/>
      <c r="DA1432" s="43"/>
      <c r="DB1432" s="43"/>
      <c r="DC1432" s="43"/>
      <c r="DD1432" s="43"/>
      <c r="DE1432" s="43"/>
    </row>
    <row r="1433" s="43" customFormat="1" ht="20.25">
      <c r="A1433" s="66"/>
      <c r="B1433" s="138"/>
      <c r="C1433" s="144" t="s">
        <v>205</v>
      </c>
      <c r="D1433" s="38"/>
      <c r="E1433" s="117" t="s">
        <v>54</v>
      </c>
      <c r="F1433" s="116">
        <v>10</v>
      </c>
      <c r="G1433" s="145">
        <v>10.199999999999999</v>
      </c>
      <c r="H1433" s="146"/>
      <c r="I1433" s="147"/>
      <c r="J1433" s="145">
        <v>10.210000000000001</v>
      </c>
      <c r="K1433" s="146"/>
      <c r="L1433" s="147"/>
      <c r="M1433" s="145">
        <v>10.220000000000001</v>
      </c>
      <c r="N1433" s="146"/>
      <c r="O1433" s="147"/>
      <c r="P1433" s="145">
        <v>10.210000000000001</v>
      </c>
      <c r="Q1433" s="146"/>
      <c r="R1433" s="147"/>
      <c r="S1433" s="145">
        <v>10.210000000000001</v>
      </c>
      <c r="T1433" s="146"/>
      <c r="U1433" s="147"/>
      <c r="V1433" s="145">
        <v>10.210000000000001</v>
      </c>
      <c r="W1433" s="146"/>
      <c r="X1433" s="147"/>
      <c r="Y1433" s="145">
        <v>10.199999999999999</v>
      </c>
      <c r="Z1433" s="146"/>
      <c r="AA1433" s="147"/>
      <c r="AB1433" s="145">
        <v>10.19</v>
      </c>
      <c r="AC1433" s="146"/>
      <c r="AD1433" s="147"/>
      <c r="AE1433" s="148">
        <v>10.17</v>
      </c>
      <c r="AF1433" s="149"/>
      <c r="AG1433" s="150"/>
      <c r="AH1433" s="148">
        <v>10.130000000000001</v>
      </c>
      <c r="AI1433" s="149"/>
      <c r="AJ1433" s="150"/>
      <c r="AK1433" s="148">
        <v>10.1</v>
      </c>
      <c r="AL1433" s="149"/>
      <c r="AM1433" s="150"/>
      <c r="AN1433" s="148">
        <v>10.08</v>
      </c>
      <c r="AO1433" s="149"/>
      <c r="AP1433" s="150"/>
      <c r="AQ1433" s="148">
        <v>10.09</v>
      </c>
      <c r="AR1433" s="149"/>
      <c r="AS1433" s="150"/>
      <c r="AT1433" s="148">
        <v>10.1</v>
      </c>
      <c r="AU1433" s="149"/>
      <c r="AV1433" s="150"/>
      <c r="AW1433" s="148">
        <v>10.09</v>
      </c>
      <c r="AX1433" s="149"/>
      <c r="AY1433" s="150"/>
      <c r="AZ1433" s="148">
        <v>10.08</v>
      </c>
      <c r="BA1433" s="149"/>
      <c r="BB1433" s="150"/>
      <c r="BC1433" s="148">
        <v>10.09</v>
      </c>
      <c r="BD1433" s="149"/>
      <c r="BE1433" s="150"/>
      <c r="BF1433" s="148">
        <v>10.08</v>
      </c>
      <c r="BG1433" s="149"/>
      <c r="BH1433" s="150"/>
      <c r="BI1433" s="148">
        <v>10.08</v>
      </c>
      <c r="BJ1433" s="149"/>
      <c r="BK1433" s="150"/>
      <c r="BL1433" s="148">
        <v>10.09</v>
      </c>
      <c r="BM1433" s="149"/>
      <c r="BN1433" s="150"/>
      <c r="BO1433" s="148">
        <v>10.109999999999999</v>
      </c>
      <c r="BP1433" s="149"/>
      <c r="BQ1433" s="150"/>
      <c r="BR1433" s="111">
        <v>10.109999999999999</v>
      </c>
      <c r="BS1433" s="112"/>
      <c r="BT1433" s="151"/>
      <c r="BU1433" s="148">
        <v>10.109999999999999</v>
      </c>
      <c r="BV1433" s="149"/>
      <c r="BW1433" s="150"/>
      <c r="BX1433" s="148">
        <v>10.130000000000001</v>
      </c>
      <c r="BY1433" s="149"/>
      <c r="BZ1433" s="150"/>
      <c r="CA1433" s="43"/>
      <c r="CB1433" s="43"/>
      <c r="CC1433" s="43"/>
      <c r="CD1433" s="43"/>
      <c r="CE1433" s="43"/>
      <c r="CF1433" s="43"/>
      <c r="CG1433" s="43"/>
      <c r="CH1433" s="43"/>
      <c r="CI1433" s="43"/>
      <c r="CJ1433" s="43"/>
      <c r="CK1433" s="43"/>
      <c r="CL1433" s="43"/>
      <c r="CM1433" s="43"/>
      <c r="CN1433" s="43"/>
      <c r="CO1433" s="43"/>
      <c r="CP1433" s="43"/>
      <c r="CQ1433" s="43"/>
      <c r="CR1433" s="43"/>
      <c r="CS1433" s="43"/>
      <c r="CT1433" s="43"/>
      <c r="CU1433" s="43"/>
      <c r="CV1433" s="43"/>
      <c r="CW1433" s="43"/>
      <c r="CX1433" s="43"/>
      <c r="CY1433" s="43"/>
      <c r="CZ1433" s="43"/>
      <c r="DA1433" s="43"/>
      <c r="DB1433" s="43"/>
      <c r="DC1433" s="43"/>
      <c r="DD1433" s="43"/>
      <c r="DE1433" s="43"/>
    </row>
    <row r="1434" s="43" customFormat="1" ht="21">
      <c r="A1434" s="66"/>
      <c r="B1434" s="138"/>
      <c r="C1434" s="153" t="s">
        <v>206</v>
      </c>
      <c r="D1434" s="217"/>
      <c r="E1434" s="134" t="s">
        <v>54</v>
      </c>
      <c r="F1434" s="133">
        <v>10</v>
      </c>
      <c r="G1434" s="154">
        <v>10.34</v>
      </c>
      <c r="H1434" s="155"/>
      <c r="I1434" s="156"/>
      <c r="J1434" s="154">
        <v>10.359999999999999</v>
      </c>
      <c r="K1434" s="155"/>
      <c r="L1434" s="156"/>
      <c r="M1434" s="154">
        <v>10.369999999999999</v>
      </c>
      <c r="N1434" s="155"/>
      <c r="O1434" s="156"/>
      <c r="P1434" s="154">
        <v>10.359999999999999</v>
      </c>
      <c r="Q1434" s="155"/>
      <c r="R1434" s="156"/>
      <c r="S1434" s="154">
        <v>10.359999999999999</v>
      </c>
      <c r="T1434" s="155"/>
      <c r="U1434" s="156"/>
      <c r="V1434" s="154">
        <v>10.359999999999999</v>
      </c>
      <c r="W1434" s="155"/>
      <c r="X1434" s="156"/>
      <c r="Y1434" s="154">
        <v>10.35</v>
      </c>
      <c r="Z1434" s="155"/>
      <c r="AA1434" s="156"/>
      <c r="AB1434" s="154">
        <v>10.34</v>
      </c>
      <c r="AC1434" s="155"/>
      <c r="AD1434" s="156"/>
      <c r="AE1434" s="157">
        <v>10.31</v>
      </c>
      <c r="AF1434" s="158"/>
      <c r="AG1434" s="159"/>
      <c r="AH1434" s="157">
        <v>10.279999999999999</v>
      </c>
      <c r="AI1434" s="158"/>
      <c r="AJ1434" s="159"/>
      <c r="AK1434" s="157">
        <v>10.25</v>
      </c>
      <c r="AL1434" s="158"/>
      <c r="AM1434" s="159"/>
      <c r="AN1434" s="157">
        <v>10.23</v>
      </c>
      <c r="AO1434" s="158"/>
      <c r="AP1434" s="159"/>
      <c r="AQ1434" s="157">
        <v>10.23</v>
      </c>
      <c r="AR1434" s="158"/>
      <c r="AS1434" s="159"/>
      <c r="AT1434" s="157">
        <v>10.25</v>
      </c>
      <c r="AU1434" s="158"/>
      <c r="AV1434" s="159"/>
      <c r="AW1434" s="157">
        <v>10.24</v>
      </c>
      <c r="AX1434" s="158"/>
      <c r="AY1434" s="159"/>
      <c r="AZ1434" s="157">
        <v>10.23</v>
      </c>
      <c r="BA1434" s="158"/>
      <c r="BB1434" s="159"/>
      <c r="BC1434" s="157">
        <v>10.24</v>
      </c>
      <c r="BD1434" s="158"/>
      <c r="BE1434" s="159"/>
      <c r="BF1434" s="157">
        <v>10.23</v>
      </c>
      <c r="BG1434" s="158"/>
      <c r="BH1434" s="159"/>
      <c r="BI1434" s="157">
        <v>10.23</v>
      </c>
      <c r="BJ1434" s="158"/>
      <c r="BK1434" s="159"/>
      <c r="BL1434" s="157">
        <v>10.23</v>
      </c>
      <c r="BM1434" s="158"/>
      <c r="BN1434" s="159"/>
      <c r="BO1434" s="157">
        <v>10.26</v>
      </c>
      <c r="BP1434" s="158"/>
      <c r="BQ1434" s="159"/>
      <c r="BR1434" s="135">
        <v>10.26</v>
      </c>
      <c r="BS1434" s="136"/>
      <c r="BT1434" s="160"/>
      <c r="BU1434" s="157">
        <v>10.27</v>
      </c>
      <c r="BV1434" s="158"/>
      <c r="BW1434" s="159"/>
      <c r="BX1434" s="157">
        <v>10.279999999999999</v>
      </c>
      <c r="BY1434" s="158"/>
      <c r="BZ1434" s="159"/>
      <c r="CA1434" s="43"/>
      <c r="CB1434" s="43"/>
      <c r="CC1434" s="43"/>
      <c r="CD1434" s="43"/>
      <c r="CE1434" s="43"/>
      <c r="CF1434" s="43"/>
      <c r="CG1434" s="43"/>
      <c r="CH1434" s="43"/>
      <c r="CI1434" s="43"/>
      <c r="CJ1434" s="43"/>
      <c r="CK1434" s="43"/>
      <c r="CL1434" s="43"/>
      <c r="CM1434" s="43"/>
      <c r="CN1434" s="43"/>
      <c r="CO1434" s="43"/>
      <c r="CP1434" s="43"/>
      <c r="CQ1434" s="43"/>
      <c r="CR1434" s="43"/>
      <c r="CS1434" s="43"/>
      <c r="CT1434" s="43"/>
      <c r="CU1434" s="43"/>
      <c r="CV1434" s="43"/>
      <c r="CW1434" s="43"/>
      <c r="CX1434" s="43"/>
      <c r="CY1434" s="43"/>
      <c r="CZ1434" s="43"/>
      <c r="DA1434" s="43"/>
      <c r="DB1434" s="43"/>
      <c r="DC1434" s="43"/>
      <c r="DD1434" s="43"/>
      <c r="DE1434" s="43"/>
    </row>
    <row r="1435" s="43" customFormat="1" ht="20.25">
      <c r="A1435" s="66"/>
      <c r="B1435" s="336" t="s">
        <v>156</v>
      </c>
      <c r="C1435" s="257" t="s">
        <v>128</v>
      </c>
      <c r="D1435" s="38" t="s">
        <v>38</v>
      </c>
      <c r="E1435" s="110" t="s">
        <v>38</v>
      </c>
      <c r="F1435" s="109">
        <v>10</v>
      </c>
      <c r="G1435" s="111">
        <v>0.13</v>
      </c>
      <c r="H1435" s="112">
        <v>0.089999999999999997</v>
      </c>
      <c r="I1435" s="113">
        <f>ROUND(SQRT(G1435^2+H1435^2)*1000/(1.73*G1433),0)</f>
        <v>9</v>
      </c>
      <c r="J1435" s="111">
        <v>0.14000000000000001</v>
      </c>
      <c r="K1435" s="112">
        <v>0.089999999999999997</v>
      </c>
      <c r="L1435" s="113">
        <f>ROUND(SQRT(J1435^2+K1435^2)*1000/(1.73*J1433),0)</f>
        <v>9</v>
      </c>
      <c r="M1435" s="111">
        <v>0.14999999999999999</v>
      </c>
      <c r="N1435" s="112">
        <v>0.10000000000000001</v>
      </c>
      <c r="O1435" s="113">
        <f>ROUND(SQRT(M1435^2+N1435^2)*1000/(1.73*M1433),0)</f>
        <v>10</v>
      </c>
      <c r="P1435" s="111">
        <v>0.14000000000000001</v>
      </c>
      <c r="Q1435" s="112">
        <v>0.089999999999999997</v>
      </c>
      <c r="R1435" s="113">
        <f>ROUND(SQRT(P1435^2+Q1435^2)*1000/(1.73*P1433),0)</f>
        <v>9</v>
      </c>
      <c r="S1435" s="111">
        <v>0.13</v>
      </c>
      <c r="T1435" s="112">
        <v>0.089999999999999997</v>
      </c>
      <c r="U1435" s="113">
        <f>ROUND(SQRT(S1435^2+T1435^2)*1000/(1.73*S1433),0)</f>
        <v>9</v>
      </c>
      <c r="V1435" s="111">
        <v>0.13</v>
      </c>
      <c r="W1435" s="112">
        <v>0.089999999999999997</v>
      </c>
      <c r="X1435" s="113">
        <f>ROUND(SQRT(V1435^2+W1435^2)*1000/(1.73*V1433),0)</f>
        <v>9</v>
      </c>
      <c r="Y1435" s="111">
        <v>0.14000000000000001</v>
      </c>
      <c r="Z1435" s="112">
        <v>0.089999999999999997</v>
      </c>
      <c r="AA1435" s="113">
        <v>9</v>
      </c>
      <c r="AB1435" s="111">
        <v>0.14999999999999999</v>
      </c>
      <c r="AC1435" s="112">
        <v>0.10000000000000001</v>
      </c>
      <c r="AD1435" s="113">
        <f>ROUND(SQRT(AB1435^2+AC1435^2)*1000/(1.73*AB1433),0)</f>
        <v>10</v>
      </c>
      <c r="AE1435" s="111">
        <v>0.14999999999999999</v>
      </c>
      <c r="AF1435" s="112">
        <v>0.10000000000000001</v>
      </c>
      <c r="AG1435" s="113">
        <f>ROUND(SQRT(AE1435^2+AF1435^2)*1000/(1.73*AE1433),0)</f>
        <v>10</v>
      </c>
      <c r="AH1435" s="111">
        <v>0.16</v>
      </c>
      <c r="AI1435" s="112">
        <v>0.11</v>
      </c>
      <c r="AJ1435" s="113">
        <f>ROUND(SQRT(AH1435^2+AI1435^2)*1000/(1.73*AH1433),0)</f>
        <v>11</v>
      </c>
      <c r="AK1435" s="111">
        <v>0.16</v>
      </c>
      <c r="AL1435" s="112">
        <v>0.11</v>
      </c>
      <c r="AM1435" s="113">
        <f>ROUND(SQRT(AK1435^2+AL1435^2)*1000/(1.73*AK1433),0)</f>
        <v>11</v>
      </c>
      <c r="AN1435" s="111">
        <v>0.14999999999999999</v>
      </c>
      <c r="AO1435" s="112">
        <v>0.10000000000000001</v>
      </c>
      <c r="AP1435" s="113">
        <f>ROUND(SQRT(AN1435^2+AO1435^2)*1000/(1.73*AN1433),0)</f>
        <v>10</v>
      </c>
      <c r="AQ1435" s="111">
        <v>0.14000000000000001</v>
      </c>
      <c r="AR1435" s="112">
        <v>0.089999999999999997</v>
      </c>
      <c r="AS1435" s="113">
        <f>ROUND(SQRT(AQ1435^2+AR1435^2)*1000/(1.73*AQ1433),0)</f>
        <v>10</v>
      </c>
      <c r="AT1435" s="111">
        <v>0.14999999999999999</v>
      </c>
      <c r="AU1435" s="112">
        <v>0.10000000000000001</v>
      </c>
      <c r="AV1435" s="113">
        <f>ROUND(SQRT(AT1435^2+AU1435^2)*1000/(1.73*AT1433),0)</f>
        <v>10</v>
      </c>
      <c r="AW1435" s="111">
        <v>0.14999999999999999</v>
      </c>
      <c r="AX1435" s="112">
        <v>0.10000000000000001</v>
      </c>
      <c r="AY1435" s="113">
        <f>ROUND(SQRT(AW1435^2+AX1435^2)*1000/(1.73*AW1433),0)</f>
        <v>10</v>
      </c>
      <c r="AZ1435" s="111">
        <v>0.14999999999999999</v>
      </c>
      <c r="BA1435" s="112">
        <v>0.10000000000000001</v>
      </c>
      <c r="BB1435" s="113">
        <f>ROUND(SQRT(AZ1435^2+BA1435^2)*1000/(1.73*AZ1433),0)</f>
        <v>10</v>
      </c>
      <c r="BC1435" s="111">
        <v>0.16</v>
      </c>
      <c r="BD1435" s="112">
        <v>0.11</v>
      </c>
      <c r="BE1435" s="113">
        <f>ROUND(SQRT(BC1435^2+BD1435^2)*1000/(1.73*BC1433),0)</f>
        <v>11</v>
      </c>
      <c r="BF1435" s="111">
        <v>0.16</v>
      </c>
      <c r="BG1435" s="112">
        <v>0.11</v>
      </c>
      <c r="BH1435" s="113">
        <f>ROUND(SQRT(BF1435^2+BG1435^2)*1000/(1.73*BF1433),0)</f>
        <v>11</v>
      </c>
      <c r="BI1435" s="111">
        <v>0.16</v>
      </c>
      <c r="BJ1435" s="112">
        <v>0.11</v>
      </c>
      <c r="BK1435" s="113">
        <f>ROUND(SQRT(BI1435^2+BJ1435^2)*1000/(1.73*BI1433),0)</f>
        <v>11</v>
      </c>
      <c r="BL1435" s="111">
        <v>0.17000000000000001</v>
      </c>
      <c r="BM1435" s="112">
        <v>0.11</v>
      </c>
      <c r="BN1435" s="113">
        <f>ROUND(SQRT(BL1435^2+BM1435^2)*1000/(1.73*BL1433),0)</f>
        <v>12</v>
      </c>
      <c r="BO1435" s="111">
        <v>0.16</v>
      </c>
      <c r="BP1435" s="112">
        <v>0.11</v>
      </c>
      <c r="BQ1435" s="113">
        <f>ROUND(SQRT(BO1435^2+BP1435^2)*1000/(1.73*BO1433),0)</f>
        <v>11</v>
      </c>
      <c r="BR1435" s="111">
        <v>0.16</v>
      </c>
      <c r="BS1435" s="112">
        <v>0.11</v>
      </c>
      <c r="BT1435" s="113">
        <f>ROUND(SQRT(BR1435^2+BS1435^2)*1000/(1.73*BR1433),0)</f>
        <v>11</v>
      </c>
      <c r="BU1435" s="111">
        <v>0.16</v>
      </c>
      <c r="BV1435" s="112">
        <v>0.11</v>
      </c>
      <c r="BW1435" s="113">
        <f>ROUND(SQRT(BU1435^2+BV1435^2)*1000/(1.73*BU1433),0)</f>
        <v>11</v>
      </c>
      <c r="BX1435" s="111">
        <v>0.17000000000000001</v>
      </c>
      <c r="BY1435" s="112">
        <v>0.11</v>
      </c>
      <c r="BZ1435" s="113">
        <f>ROUND(SQRT(BX1435^2+BY1435^2)*1000/(1.73*BX1433),0)</f>
        <v>12</v>
      </c>
      <c r="CA1435" s="43"/>
      <c r="CB1435" s="43"/>
      <c r="CC1435" s="43"/>
      <c r="CD1435" s="43"/>
      <c r="CE1435" s="43"/>
      <c r="CF1435" s="43"/>
      <c r="CG1435" s="43"/>
      <c r="CH1435" s="43"/>
      <c r="CI1435" s="43"/>
      <c r="CJ1435" s="43"/>
      <c r="CK1435" s="43"/>
      <c r="CL1435" s="43"/>
      <c r="CM1435" s="43"/>
      <c r="CN1435" s="43"/>
      <c r="CO1435" s="43"/>
      <c r="CP1435" s="43"/>
      <c r="CQ1435" s="43"/>
      <c r="CR1435" s="43"/>
      <c r="CS1435" s="43"/>
      <c r="CT1435" s="43"/>
      <c r="CU1435" s="43"/>
      <c r="CV1435" s="43"/>
      <c r="CW1435" s="43"/>
      <c r="CX1435" s="43"/>
      <c r="CY1435" s="43"/>
      <c r="CZ1435" s="43"/>
      <c r="DA1435" s="43"/>
      <c r="DB1435" s="43"/>
      <c r="DC1435" s="43"/>
      <c r="DD1435" s="43"/>
      <c r="DE1435" s="43"/>
    </row>
    <row r="1436" s="43" customFormat="1" ht="20.25">
      <c r="A1436" s="66"/>
      <c r="B1436" s="138"/>
      <c r="C1436" s="258" t="s">
        <v>125</v>
      </c>
      <c r="D1436" s="38" t="s">
        <v>38</v>
      </c>
      <c r="E1436" s="117" t="s">
        <v>38</v>
      </c>
      <c r="F1436" s="116">
        <v>10</v>
      </c>
      <c r="G1436" s="111">
        <v>0.33000000000000002</v>
      </c>
      <c r="H1436" s="112">
        <v>0.22</v>
      </c>
      <c r="I1436" s="118">
        <f>ROUND(SQRT(G1436^2+H1436^2)*1000/(1.73*G1433),0)</f>
        <v>22</v>
      </c>
      <c r="J1436" s="111">
        <v>0.33000000000000002</v>
      </c>
      <c r="K1436" s="112">
        <v>0.22</v>
      </c>
      <c r="L1436" s="118">
        <f>ROUND(SQRT(J1436^2+K1436^2)*1000/(1.73*J1433),0)</f>
        <v>22</v>
      </c>
      <c r="M1436" s="111">
        <v>0.34000000000000002</v>
      </c>
      <c r="N1436" s="112">
        <v>0.23000000000000001</v>
      </c>
      <c r="O1436" s="118">
        <f>ROUND(SQRT(M1436^2+N1436^2)*1000/(1.73*M1433),0)</f>
        <v>23</v>
      </c>
      <c r="P1436" s="111">
        <v>0.34000000000000002</v>
      </c>
      <c r="Q1436" s="112">
        <v>0.23000000000000001</v>
      </c>
      <c r="R1436" s="118">
        <f>ROUND(SQRT(P1436^2+Q1436^2)*1000/(1.73*P1433),0)</f>
        <v>23</v>
      </c>
      <c r="S1436" s="111">
        <v>0.34000000000000002</v>
      </c>
      <c r="T1436" s="112">
        <v>0.23000000000000001</v>
      </c>
      <c r="U1436" s="118">
        <f>ROUND(SQRT(S1436^2+T1436^2)*1000/(1.73*S1433),0)</f>
        <v>23</v>
      </c>
      <c r="V1436" s="111">
        <v>0.34000000000000002</v>
      </c>
      <c r="W1436" s="112">
        <v>0.23000000000000001</v>
      </c>
      <c r="X1436" s="118">
        <f>ROUND(SQRT(V1436^2+W1436^2)*1000/(1.73*V1433),0)</f>
        <v>23</v>
      </c>
      <c r="Y1436" s="111">
        <v>0.34000000000000002</v>
      </c>
      <c r="Z1436" s="112">
        <v>0.23000000000000001</v>
      </c>
      <c r="AA1436" s="118">
        <v>23</v>
      </c>
      <c r="AB1436" s="111">
        <v>0.34000000000000002</v>
      </c>
      <c r="AC1436" s="112">
        <v>0.23000000000000001</v>
      </c>
      <c r="AD1436" s="118">
        <f>ROUND(SQRT(AB1436^2+AC1436^2)*1000/(1.73*AB1433),0)</f>
        <v>23</v>
      </c>
      <c r="AE1436" s="111">
        <v>0.34000000000000002</v>
      </c>
      <c r="AF1436" s="112">
        <v>0.23000000000000001</v>
      </c>
      <c r="AG1436" s="118">
        <f>ROUND(SQRT(AE1436^2+AF1436^2)*1000/(1.73*AE1433),0)</f>
        <v>23</v>
      </c>
      <c r="AH1436" s="111">
        <v>0.23999999999999999</v>
      </c>
      <c r="AI1436" s="112">
        <v>0.16</v>
      </c>
      <c r="AJ1436" s="118">
        <f>ROUND(SQRT(AH1436^2+AI1436^2)*1000/(1.73*AH1433),0)</f>
        <v>16</v>
      </c>
      <c r="AK1436" s="111">
        <v>0.27000000000000002</v>
      </c>
      <c r="AL1436" s="112">
        <v>0.17999999999999999</v>
      </c>
      <c r="AM1436" s="118">
        <f>ROUND(SQRT(AK1436^2+AL1436^2)*1000/(1.73*AK1433),0)</f>
        <v>19</v>
      </c>
      <c r="AN1436" s="111">
        <v>0.12</v>
      </c>
      <c r="AO1436" s="112">
        <v>0.080000000000000002</v>
      </c>
      <c r="AP1436" s="118">
        <f>ROUND(SQRT(AN1436^2+AO1436^2)*1000/(1.73*AN1433),0)</f>
        <v>8</v>
      </c>
      <c r="AQ1436" s="111">
        <v>0.11</v>
      </c>
      <c r="AR1436" s="112">
        <v>0.070000000000000007</v>
      </c>
      <c r="AS1436" s="118">
        <f>ROUND(SQRT(AQ1436^2+AR1436^2)*1000/(1.73*AQ1433),0)</f>
        <v>7</v>
      </c>
      <c r="AT1436" s="111">
        <v>0.11</v>
      </c>
      <c r="AU1436" s="112">
        <v>0.070000000000000007</v>
      </c>
      <c r="AV1436" s="118">
        <f>ROUND(SQRT(AT1436^2+AU1436^2)*1000/(1.73*AT1433),0)</f>
        <v>7</v>
      </c>
      <c r="AW1436" s="111">
        <v>0.11</v>
      </c>
      <c r="AX1436" s="112">
        <v>0.070000000000000007</v>
      </c>
      <c r="AY1436" s="118">
        <f>ROUND(SQRT(AW1436^2+AX1436^2)*1000/(1.73*AW1433),0)</f>
        <v>7</v>
      </c>
      <c r="AZ1436" s="111">
        <v>0.11</v>
      </c>
      <c r="BA1436" s="112">
        <v>0.070000000000000007</v>
      </c>
      <c r="BB1436" s="118">
        <f>ROUND(SQRT(AZ1436^2+BA1436^2)*1000/(1.73*AZ1433),0)</f>
        <v>7</v>
      </c>
      <c r="BC1436" s="111">
        <v>0.20999999999999999</v>
      </c>
      <c r="BD1436" s="112">
        <v>0.14000000000000001</v>
      </c>
      <c r="BE1436" s="118">
        <f>ROUND(SQRT(BC1436^2+BD1436^2)*1000/(1.73*BC1433),0)</f>
        <v>14</v>
      </c>
      <c r="BF1436" s="111">
        <v>0.34000000000000002</v>
      </c>
      <c r="BG1436" s="112">
        <v>0.23000000000000001</v>
      </c>
      <c r="BH1436" s="118">
        <f>ROUND(SQRT(BF1436^2+BG1436^2)*1000/(1.73*BF1433),0)</f>
        <v>24</v>
      </c>
      <c r="BI1436" s="111">
        <v>0.34000000000000002</v>
      </c>
      <c r="BJ1436" s="112">
        <v>0.23000000000000001</v>
      </c>
      <c r="BK1436" s="118">
        <f>ROUND(SQRT(BI1436^2+BJ1436^2)*1000/(1.73*BI1433),0)</f>
        <v>24</v>
      </c>
      <c r="BL1436" s="111">
        <v>0.34999999999999998</v>
      </c>
      <c r="BM1436" s="112">
        <v>0.23000000000000001</v>
      </c>
      <c r="BN1436" s="118">
        <f>ROUND(SQRT(BL1436^2+BM1436^2)*1000/(1.73*BL1433),0)</f>
        <v>24</v>
      </c>
      <c r="BO1436" s="111">
        <v>0.34999999999999998</v>
      </c>
      <c r="BP1436" s="112">
        <v>0.23000000000000001</v>
      </c>
      <c r="BQ1436" s="118">
        <f>ROUND(SQRT(BO1436^2+BP1436^2)*1000/(1.73*BO1433),0)</f>
        <v>24</v>
      </c>
      <c r="BR1436" s="111">
        <v>0.34999999999999998</v>
      </c>
      <c r="BS1436" s="112">
        <v>0.23000000000000001</v>
      </c>
      <c r="BT1436" s="118">
        <f>ROUND(SQRT(BR1436^2+BS1436^2)*1000/(1.73*BR1433),0)</f>
        <v>24</v>
      </c>
      <c r="BU1436" s="111">
        <v>0.34999999999999998</v>
      </c>
      <c r="BV1436" s="112">
        <v>0.23000000000000001</v>
      </c>
      <c r="BW1436" s="118">
        <f>ROUND(SQRT(BU1436^2+BV1436^2)*1000/(1.73*BU1433),0)</f>
        <v>24</v>
      </c>
      <c r="BX1436" s="111">
        <v>0.34999999999999998</v>
      </c>
      <c r="BY1436" s="112">
        <v>0.23000000000000001</v>
      </c>
      <c r="BZ1436" s="118">
        <f>ROUND(SQRT(BX1436^2+BY1436^2)*1000/(1.73*BX1433),0)</f>
        <v>24</v>
      </c>
      <c r="CA1436" s="43"/>
      <c r="CB1436" s="43"/>
      <c r="CC1436" s="43"/>
      <c r="CD1436" s="43"/>
      <c r="CE1436" s="43"/>
      <c r="CF1436" s="43"/>
      <c r="CG1436" s="43"/>
      <c r="CH1436" s="43"/>
      <c r="CI1436" s="43"/>
      <c r="CJ1436" s="43"/>
      <c r="CK1436" s="43"/>
      <c r="CL1436" s="43"/>
      <c r="CM1436" s="43"/>
      <c r="CN1436" s="43"/>
      <c r="CO1436" s="43"/>
      <c r="CP1436" s="43"/>
      <c r="CQ1436" s="43"/>
      <c r="CR1436" s="43"/>
      <c r="CS1436" s="43"/>
      <c r="CT1436" s="43"/>
      <c r="CU1436" s="43"/>
      <c r="CV1436" s="43"/>
      <c r="CW1436" s="43"/>
      <c r="CX1436" s="43"/>
      <c r="CY1436" s="43"/>
      <c r="CZ1436" s="43"/>
      <c r="DA1436" s="43"/>
      <c r="DB1436" s="43"/>
      <c r="DC1436" s="43"/>
      <c r="DD1436" s="43"/>
      <c r="DE1436" s="43"/>
    </row>
    <row r="1437" s="43" customFormat="1" ht="20.25">
      <c r="A1437" s="218"/>
      <c r="B1437" s="138"/>
      <c r="C1437" s="258" t="s">
        <v>87</v>
      </c>
      <c r="D1437" s="38" t="s">
        <v>38</v>
      </c>
      <c r="E1437" s="117" t="s">
        <v>38</v>
      </c>
      <c r="F1437" s="116">
        <v>10</v>
      </c>
      <c r="G1437" s="111">
        <v>1</v>
      </c>
      <c r="H1437" s="112">
        <v>0.67000000000000004</v>
      </c>
      <c r="I1437" s="118">
        <f>ROUND(SQRT(G1437^2+H1437^2)*1000/(1.73*G1433),0)</f>
        <v>68</v>
      </c>
      <c r="J1437" s="111">
        <v>1.03</v>
      </c>
      <c r="K1437" s="112">
        <v>0.68999999999999995</v>
      </c>
      <c r="L1437" s="118">
        <f>ROUND(SQRT(J1437^2+K1437^2)*1000/(1.73*J1433),0)</f>
        <v>70</v>
      </c>
      <c r="M1437" s="111">
        <v>1.03</v>
      </c>
      <c r="N1437" s="112">
        <v>0.68999999999999995</v>
      </c>
      <c r="O1437" s="118">
        <f>ROUND(SQRT(M1437^2+N1437^2)*1000/(1.73*M1433),0)</f>
        <v>70</v>
      </c>
      <c r="P1437" s="111">
        <v>1.01</v>
      </c>
      <c r="Q1437" s="112">
        <v>0.67000000000000004</v>
      </c>
      <c r="R1437" s="118">
        <f>ROUND(SQRT(P1437^2+Q1437^2)*1000/(1.73*P1433),0)</f>
        <v>69</v>
      </c>
      <c r="S1437" s="111">
        <v>1</v>
      </c>
      <c r="T1437" s="112">
        <v>0.67000000000000004</v>
      </c>
      <c r="U1437" s="118">
        <f>ROUND(SQRT(S1437^2+T1437^2)*1000/(1.73*S1433),0)</f>
        <v>68</v>
      </c>
      <c r="V1437" s="111">
        <v>1.03</v>
      </c>
      <c r="W1437" s="112">
        <v>0.68999999999999995</v>
      </c>
      <c r="X1437" s="118">
        <f>ROUND(SQRT(V1437^2+W1437^2)*1000/(1.73*V1433),0)</f>
        <v>70</v>
      </c>
      <c r="Y1437" s="111">
        <v>1.0600000000000001</v>
      </c>
      <c r="Z1437" s="112">
        <v>0.70999999999999996</v>
      </c>
      <c r="AA1437" s="118">
        <v>72</v>
      </c>
      <c r="AB1437" s="111">
        <v>1.0800000000000001</v>
      </c>
      <c r="AC1437" s="112">
        <v>0.71999999999999997</v>
      </c>
      <c r="AD1437" s="118">
        <f>ROUND(SQRT(AB1437^2+AC1437^2)*1000/(1.73*AB1433),0)</f>
        <v>74</v>
      </c>
      <c r="AE1437" s="111">
        <v>1.02</v>
      </c>
      <c r="AF1437" s="112">
        <v>0.68000000000000005</v>
      </c>
      <c r="AG1437" s="118">
        <f>ROUND(SQRT(AE1437^2+AF1437^2)*1000/(1.73*AE1433),0)</f>
        <v>70</v>
      </c>
      <c r="AH1437" s="111">
        <v>1.04</v>
      </c>
      <c r="AI1437" s="112">
        <v>0.68999999999999995</v>
      </c>
      <c r="AJ1437" s="118">
        <f>ROUND(SQRT(AH1437^2+AI1437^2)*1000/(1.73*AH1433),0)</f>
        <v>71</v>
      </c>
      <c r="AK1437" s="111">
        <v>1.1299999999999999</v>
      </c>
      <c r="AL1437" s="112">
        <v>0.75</v>
      </c>
      <c r="AM1437" s="118">
        <f>ROUND(SQRT(AK1437^2+AL1437^2)*1000/(1.73*AK1433),0)</f>
        <v>78</v>
      </c>
      <c r="AN1437" s="111">
        <v>1.04</v>
      </c>
      <c r="AO1437" s="112">
        <v>0.68999999999999995</v>
      </c>
      <c r="AP1437" s="118">
        <f>ROUND(SQRT(AN1437^2+AO1437^2)*1000/(1.73*AN1433),0)</f>
        <v>72</v>
      </c>
      <c r="AQ1437" s="111">
        <v>1.03</v>
      </c>
      <c r="AR1437" s="112">
        <v>0.68999999999999995</v>
      </c>
      <c r="AS1437" s="118">
        <f>ROUND(SQRT(AQ1437^2+AR1437^2)*1000/(1.73*AQ1433),0)</f>
        <v>71</v>
      </c>
      <c r="AT1437" s="111">
        <v>1.02</v>
      </c>
      <c r="AU1437" s="112">
        <v>0.68000000000000005</v>
      </c>
      <c r="AV1437" s="118">
        <f>ROUND(SQRT(AT1437^2+AU1437^2)*1000/(1.73*AT1433),0)</f>
        <v>70</v>
      </c>
      <c r="AW1437" s="111">
        <v>0.98999999999999999</v>
      </c>
      <c r="AX1437" s="112">
        <v>0.66000000000000003</v>
      </c>
      <c r="AY1437" s="118">
        <f>ROUND(SQRT(AW1437^2+AX1437^2)*1000/(1.73*AW1433),0)</f>
        <v>68</v>
      </c>
      <c r="AZ1437" s="111">
        <v>1</v>
      </c>
      <c r="BA1437" s="112">
        <v>0.67000000000000004</v>
      </c>
      <c r="BB1437" s="118">
        <f>ROUND(SQRT(AZ1437^2+BA1437^2)*1000/(1.73*AZ1433),0)</f>
        <v>69</v>
      </c>
      <c r="BC1437" s="111">
        <v>1.05</v>
      </c>
      <c r="BD1437" s="112">
        <v>0.69999999999999996</v>
      </c>
      <c r="BE1437" s="118">
        <f>ROUND(SQRT(BC1437^2+BD1437^2)*1000/(1.73*BC1433),0)</f>
        <v>72</v>
      </c>
      <c r="BF1437" s="111">
        <v>1.0700000000000001</v>
      </c>
      <c r="BG1437" s="112">
        <v>0.70999999999999996</v>
      </c>
      <c r="BH1437" s="118">
        <f>ROUND(SQRT(BF1437^2+BG1437^2)*1000/(1.73*BF1433),0)</f>
        <v>74</v>
      </c>
      <c r="BI1437" s="111">
        <v>1.1200000000000001</v>
      </c>
      <c r="BJ1437" s="112">
        <v>0.75</v>
      </c>
      <c r="BK1437" s="118">
        <f>ROUND(SQRT(BI1437^2+BJ1437^2)*1000/(1.73*BI1433),0)</f>
        <v>77</v>
      </c>
      <c r="BL1437" s="111">
        <v>1.1299999999999999</v>
      </c>
      <c r="BM1437" s="112">
        <v>0.75</v>
      </c>
      <c r="BN1437" s="118">
        <f>ROUND(SQRT(BL1437^2+BM1437^2)*1000/(1.73*BL1433),0)</f>
        <v>78</v>
      </c>
      <c r="BO1437" s="111">
        <v>1.1599999999999999</v>
      </c>
      <c r="BP1437" s="112">
        <v>0.77000000000000002</v>
      </c>
      <c r="BQ1437" s="118">
        <f>ROUND(SQRT(BO1437^2+BP1437^2)*1000/(1.73*BO1433),0)</f>
        <v>80</v>
      </c>
      <c r="BR1437" s="111">
        <v>1.1599999999999999</v>
      </c>
      <c r="BS1437" s="112">
        <v>0.77000000000000002</v>
      </c>
      <c r="BT1437" s="118">
        <f>ROUND(SQRT(BR1437^2+BS1437^2)*1000/(1.73*BR1433),0)</f>
        <v>80</v>
      </c>
      <c r="BU1437" s="111">
        <v>1.1399999999999999</v>
      </c>
      <c r="BV1437" s="112">
        <v>0.76000000000000001</v>
      </c>
      <c r="BW1437" s="118">
        <f>ROUND(SQRT(BU1437^2+BV1437^2)*1000/(1.73*BU1433),0)</f>
        <v>78</v>
      </c>
      <c r="BX1437" s="111">
        <v>1.1899999999999999</v>
      </c>
      <c r="BY1437" s="112">
        <v>0.79000000000000004</v>
      </c>
      <c r="BZ1437" s="118">
        <f>ROUND(SQRT(BX1437^2+BY1437^2)*1000/(1.73*BX1433),0)</f>
        <v>82</v>
      </c>
      <c r="CA1437" s="43"/>
      <c r="CB1437" s="43"/>
      <c r="CC1437" s="43"/>
      <c r="CD1437" s="43"/>
      <c r="CE1437" s="43"/>
      <c r="CF1437" s="43"/>
      <c r="CG1437" s="43"/>
      <c r="CH1437" s="43"/>
      <c r="CI1437" s="43"/>
      <c r="CJ1437" s="43"/>
      <c r="CK1437" s="43"/>
      <c r="CL1437" s="43"/>
      <c r="CM1437" s="43"/>
      <c r="CN1437" s="43"/>
      <c r="CO1437" s="43"/>
      <c r="CP1437" s="43"/>
      <c r="CQ1437" s="43"/>
      <c r="CR1437" s="43"/>
      <c r="CS1437" s="43"/>
      <c r="CT1437" s="43"/>
      <c r="CU1437" s="43"/>
      <c r="CV1437" s="43"/>
      <c r="CW1437" s="43"/>
      <c r="CX1437" s="43"/>
      <c r="CY1437" s="43"/>
      <c r="CZ1437" s="43"/>
      <c r="DA1437" s="43"/>
      <c r="DB1437" s="43"/>
      <c r="DC1437" s="43"/>
      <c r="DD1437" s="43"/>
      <c r="DE1437" s="43"/>
    </row>
    <row r="1438" s="43" customFormat="1" ht="20.25">
      <c r="A1438" s="66"/>
      <c r="B1438" s="138"/>
      <c r="C1438" s="258" t="s">
        <v>251</v>
      </c>
      <c r="D1438" s="38" t="s">
        <v>38</v>
      </c>
      <c r="E1438" s="117" t="s">
        <v>38</v>
      </c>
      <c r="F1438" s="116">
        <v>10</v>
      </c>
      <c r="G1438" s="111">
        <v>0</v>
      </c>
      <c r="H1438" s="112">
        <v>0</v>
      </c>
      <c r="I1438" s="118">
        <f>ROUND(SQRT(G1438^2+H1438^2)*1000/(1.73*G1433),0)</f>
        <v>0</v>
      </c>
      <c r="J1438" s="111">
        <v>0</v>
      </c>
      <c r="K1438" s="112">
        <v>0</v>
      </c>
      <c r="L1438" s="118">
        <f>ROUND(SQRT(J1438^2+K1438^2)*1000/(1.73*J1433),0)</f>
        <v>0</v>
      </c>
      <c r="M1438" s="111">
        <v>0</v>
      </c>
      <c r="N1438" s="112">
        <v>0</v>
      </c>
      <c r="O1438" s="118">
        <f>ROUND(SQRT(M1438^2+N1438^2)*1000/(1.73*M1433),0)</f>
        <v>0</v>
      </c>
      <c r="P1438" s="111">
        <v>0</v>
      </c>
      <c r="Q1438" s="112">
        <v>0</v>
      </c>
      <c r="R1438" s="118">
        <f>ROUND(SQRT(P1438^2+Q1438^2)*1000/(1.73*P1433),0)</f>
        <v>0</v>
      </c>
      <c r="S1438" s="111">
        <v>0</v>
      </c>
      <c r="T1438" s="112">
        <v>0</v>
      </c>
      <c r="U1438" s="118">
        <f>ROUND(SQRT(S1438^2+T1438^2)*1000/(1.73*S1433),0)</f>
        <v>0</v>
      </c>
      <c r="V1438" s="111">
        <v>0</v>
      </c>
      <c r="W1438" s="112">
        <v>0</v>
      </c>
      <c r="X1438" s="118">
        <f>ROUND(SQRT(V1438^2+W1438^2)*1000/(1.73*V1433),0)</f>
        <v>0</v>
      </c>
      <c r="Y1438" s="111">
        <v>0</v>
      </c>
      <c r="Z1438" s="112">
        <v>0</v>
      </c>
      <c r="AA1438" s="118">
        <v>0</v>
      </c>
      <c r="AB1438" s="111">
        <v>0</v>
      </c>
      <c r="AC1438" s="112">
        <v>0</v>
      </c>
      <c r="AD1438" s="118">
        <f>ROUND(SQRT(AB1438^2+AC1438^2)*1000/(1.73*AB1433),0)</f>
        <v>0</v>
      </c>
      <c r="AE1438" s="111">
        <v>0</v>
      </c>
      <c r="AF1438" s="112">
        <v>0</v>
      </c>
      <c r="AG1438" s="118">
        <f>ROUND(SQRT(AE1438^2+AF1438^2)*1000/(1.73*AE1433),0)</f>
        <v>0</v>
      </c>
      <c r="AH1438" s="111">
        <v>0</v>
      </c>
      <c r="AI1438" s="112">
        <v>0</v>
      </c>
      <c r="AJ1438" s="118">
        <f>ROUND(SQRT(AH1438^2+AI1438^2)*1000/(1.73*AH1433),0)</f>
        <v>0</v>
      </c>
      <c r="AK1438" s="111">
        <v>0</v>
      </c>
      <c r="AL1438" s="112">
        <v>0</v>
      </c>
      <c r="AM1438" s="118">
        <f>ROUND(SQRT(AK1438^2+AL1438^2)*1000/(1.73*AK1433),0)</f>
        <v>0</v>
      </c>
      <c r="AN1438" s="111">
        <v>0</v>
      </c>
      <c r="AO1438" s="112">
        <v>0</v>
      </c>
      <c r="AP1438" s="118">
        <f>ROUND(SQRT(AN1438^2+AO1438^2)*1000/(1.73*AN1433),0)</f>
        <v>0</v>
      </c>
      <c r="AQ1438" s="111">
        <v>0</v>
      </c>
      <c r="AR1438" s="112">
        <v>0</v>
      </c>
      <c r="AS1438" s="118">
        <f>ROUND(SQRT(AQ1438^2+AR1438^2)*1000/(1.73*AQ1433),0)</f>
        <v>0</v>
      </c>
      <c r="AT1438" s="111">
        <v>0</v>
      </c>
      <c r="AU1438" s="112">
        <v>0</v>
      </c>
      <c r="AV1438" s="118">
        <f>ROUND(SQRT(AT1438^2+AU1438^2)*1000/(1.73*AT1433),0)</f>
        <v>0</v>
      </c>
      <c r="AW1438" s="111">
        <v>0</v>
      </c>
      <c r="AX1438" s="112">
        <v>0</v>
      </c>
      <c r="AY1438" s="118">
        <f>ROUND(SQRT(AW1438^2+AX1438^2)*1000/(1.73*AW1433),0)</f>
        <v>0</v>
      </c>
      <c r="AZ1438" s="111">
        <v>0</v>
      </c>
      <c r="BA1438" s="112">
        <v>0</v>
      </c>
      <c r="BB1438" s="118">
        <f>ROUND(SQRT(AZ1438^2+BA1438^2)*1000/(1.73*AZ1433),0)</f>
        <v>0</v>
      </c>
      <c r="BC1438" s="111">
        <v>0</v>
      </c>
      <c r="BD1438" s="112">
        <v>0</v>
      </c>
      <c r="BE1438" s="118">
        <f>ROUND(SQRT(BC1438^2+BD1438^2)*1000/(1.73*BC1433),0)</f>
        <v>0</v>
      </c>
      <c r="BF1438" s="111">
        <v>0</v>
      </c>
      <c r="BG1438" s="112">
        <v>0</v>
      </c>
      <c r="BH1438" s="118">
        <f>ROUND(SQRT(BF1438^2+BG1438^2)*1000/(1.73*BF1433),0)</f>
        <v>0</v>
      </c>
      <c r="BI1438" s="111">
        <v>0</v>
      </c>
      <c r="BJ1438" s="112">
        <v>0</v>
      </c>
      <c r="BK1438" s="118">
        <f>ROUND(SQRT(BI1438^2+BJ1438^2)*1000/(1.73*BI1433),0)</f>
        <v>0</v>
      </c>
      <c r="BL1438" s="111">
        <v>0</v>
      </c>
      <c r="BM1438" s="112">
        <v>0</v>
      </c>
      <c r="BN1438" s="118">
        <f>ROUND(SQRT(BL1438^2+BM1438^2)*1000/(1.73*BL1433),0)</f>
        <v>0</v>
      </c>
      <c r="BO1438" s="111">
        <v>0</v>
      </c>
      <c r="BP1438" s="112">
        <v>0</v>
      </c>
      <c r="BQ1438" s="118">
        <f>ROUND(SQRT(BO1438^2+BP1438^2)*1000/(1.73*BO1433),0)</f>
        <v>0</v>
      </c>
      <c r="BR1438" s="111">
        <v>0</v>
      </c>
      <c r="BS1438" s="112">
        <v>0</v>
      </c>
      <c r="BT1438" s="118">
        <f>ROUND(SQRT(BR1438^2+BS1438^2)*1000/(1.73*BR1433),0)</f>
        <v>0</v>
      </c>
      <c r="BU1438" s="111">
        <v>0</v>
      </c>
      <c r="BV1438" s="112">
        <v>0</v>
      </c>
      <c r="BW1438" s="118">
        <f>ROUND(SQRT(BU1438^2+BV1438^2)*1000/(1.73*BU1433),0)</f>
        <v>0</v>
      </c>
      <c r="BX1438" s="111">
        <v>0</v>
      </c>
      <c r="BY1438" s="112">
        <v>0</v>
      </c>
      <c r="BZ1438" s="118">
        <f>ROUND(SQRT(BX1438^2+BY1438^2)*1000/(1.73*BX1433),0)</f>
        <v>0</v>
      </c>
      <c r="CA1438" s="43"/>
      <c r="CB1438" s="43"/>
      <c r="CC1438" s="43"/>
      <c r="CD1438" s="43"/>
      <c r="CE1438" s="43"/>
      <c r="CF1438" s="43"/>
      <c r="CG1438" s="43"/>
      <c r="CH1438" s="43"/>
      <c r="CI1438" s="43"/>
      <c r="CJ1438" s="43"/>
      <c r="CK1438" s="43"/>
      <c r="CL1438" s="43"/>
      <c r="CM1438" s="43"/>
      <c r="CN1438" s="43"/>
      <c r="CO1438" s="43"/>
      <c r="CP1438" s="43"/>
      <c r="CQ1438" s="43"/>
      <c r="CR1438" s="43"/>
      <c r="CS1438" s="43"/>
      <c r="CT1438" s="43"/>
      <c r="CU1438" s="43"/>
      <c r="CV1438" s="43"/>
      <c r="CW1438" s="43"/>
      <c r="CX1438" s="43"/>
      <c r="CY1438" s="43"/>
      <c r="CZ1438" s="43"/>
      <c r="DA1438" s="43"/>
      <c r="DB1438" s="43"/>
      <c r="DC1438" s="43"/>
      <c r="DD1438" s="43"/>
      <c r="DE1438" s="43"/>
    </row>
    <row r="1439" s="43" customFormat="1" ht="20.25">
      <c r="A1439" s="66"/>
      <c r="B1439" s="138"/>
      <c r="C1439" s="315" t="s">
        <v>76</v>
      </c>
      <c r="D1439" s="38" t="s">
        <v>38</v>
      </c>
      <c r="E1439" s="117" t="s">
        <v>38</v>
      </c>
      <c r="F1439" s="116">
        <v>10</v>
      </c>
      <c r="G1439" s="111">
        <v>0.029999999999999999</v>
      </c>
      <c r="H1439" s="112">
        <v>0.02</v>
      </c>
      <c r="I1439" s="118">
        <f t="shared" ref="I1439:I1440" si="1633">ROUND(SQRT(G1439^2+H1439^2)*1000/(1.73*G1433),0)</f>
        <v>2</v>
      </c>
      <c r="J1439" s="111">
        <v>0.029999999999999999</v>
      </c>
      <c r="K1439" s="112">
        <v>0.02</v>
      </c>
      <c r="L1439" s="118">
        <f t="shared" ref="L1439:L1440" si="1634">ROUND(SQRT(J1439^2+K1439^2)*1000/(1.73*J1433),0)</f>
        <v>2</v>
      </c>
      <c r="M1439" s="111">
        <v>0.029999999999999999</v>
      </c>
      <c r="N1439" s="112">
        <v>0.02</v>
      </c>
      <c r="O1439" s="118">
        <f t="shared" ref="O1439:O1440" si="1635">ROUND(SQRT(M1439^2+N1439^2)*1000/(1.73*M1433),0)</f>
        <v>2</v>
      </c>
      <c r="P1439" s="111">
        <v>0.029999999999999999</v>
      </c>
      <c r="Q1439" s="112">
        <v>0.02</v>
      </c>
      <c r="R1439" s="118">
        <f t="shared" ref="R1439:R1440" si="1636">ROUND(SQRT(P1439^2+Q1439^2)*1000/(1.73*P1433),0)</f>
        <v>2</v>
      </c>
      <c r="S1439" s="111">
        <v>0.029999999999999999</v>
      </c>
      <c r="T1439" s="112">
        <v>0.02</v>
      </c>
      <c r="U1439" s="118">
        <f t="shared" ref="U1439:U1440" si="1637">ROUND(SQRT(S1439^2+T1439^2)*1000/(1.73*S1433),0)</f>
        <v>2</v>
      </c>
      <c r="V1439" s="111">
        <v>0.029999999999999999</v>
      </c>
      <c r="W1439" s="112">
        <v>0.02</v>
      </c>
      <c r="X1439" s="118">
        <f t="shared" ref="X1439:X1440" si="1638">ROUND(SQRT(V1439^2+W1439^2)*1000/(1.73*V1433),0)</f>
        <v>2</v>
      </c>
      <c r="Y1439" s="111">
        <v>0.029999999999999999</v>
      </c>
      <c r="Z1439" s="112">
        <v>0.02</v>
      </c>
      <c r="AA1439" s="118">
        <v>2</v>
      </c>
      <c r="AB1439" s="111">
        <v>0.029999999999999999</v>
      </c>
      <c r="AC1439" s="112">
        <v>0.02</v>
      </c>
      <c r="AD1439" s="118">
        <f t="shared" ref="AD1439:AD1440" si="1639">ROUND(SQRT(AB1439^2+AC1439^2)*1000/(1.73*AB1433),0)</f>
        <v>2</v>
      </c>
      <c r="AE1439" s="111">
        <v>0.029999999999999999</v>
      </c>
      <c r="AF1439" s="112">
        <v>0.02</v>
      </c>
      <c r="AG1439" s="118">
        <f t="shared" ref="AG1439:AG1440" si="1640">ROUND(SQRT(AE1439^2+AF1439^2)*1000/(1.73*AE1433),0)</f>
        <v>2</v>
      </c>
      <c r="AH1439" s="111">
        <v>0.029999999999999999</v>
      </c>
      <c r="AI1439" s="112">
        <v>0.02</v>
      </c>
      <c r="AJ1439" s="118">
        <f t="shared" ref="AJ1439:AJ1440" si="1641">ROUND(SQRT(AH1439^2+AI1439^2)*1000/(1.73*AH1433),0)</f>
        <v>2</v>
      </c>
      <c r="AK1439" s="111">
        <v>0.029999999999999999</v>
      </c>
      <c r="AL1439" s="112">
        <v>0.02</v>
      </c>
      <c r="AM1439" s="118">
        <f t="shared" ref="AM1439:AM1440" si="1642">ROUND(SQRT(AK1439^2+AL1439^2)*1000/(1.73*AK1433),0)</f>
        <v>2</v>
      </c>
      <c r="AN1439" s="111">
        <v>0.029999999999999999</v>
      </c>
      <c r="AO1439" s="112">
        <v>0.02</v>
      </c>
      <c r="AP1439" s="118">
        <f t="shared" ref="AP1439:AP1440" si="1643">ROUND(SQRT(AN1439^2+AO1439^2)*1000/(1.73*AN1433),0)</f>
        <v>2</v>
      </c>
      <c r="AQ1439" s="111">
        <v>0.029999999999999999</v>
      </c>
      <c r="AR1439" s="112">
        <v>0.02</v>
      </c>
      <c r="AS1439" s="118">
        <f t="shared" ref="AS1439:AS1440" si="1644">ROUND(SQRT(AQ1439^2+AR1439^2)*1000/(1.73*AQ1433),0)</f>
        <v>2</v>
      </c>
      <c r="AT1439" s="111">
        <v>0.029999999999999999</v>
      </c>
      <c r="AU1439" s="112">
        <v>0.02</v>
      </c>
      <c r="AV1439" s="118">
        <f t="shared" ref="AV1439:AV1440" si="1645">ROUND(SQRT(AT1439^2+AU1439^2)*1000/(1.73*AT1433),0)</f>
        <v>2</v>
      </c>
      <c r="AW1439" s="111">
        <v>0.029999999999999999</v>
      </c>
      <c r="AX1439" s="112">
        <v>0.02</v>
      </c>
      <c r="AY1439" s="118">
        <f t="shared" ref="AY1439:AY1440" si="1646">ROUND(SQRT(AW1439^2+AX1439^2)*1000/(1.73*AW1433),0)</f>
        <v>2</v>
      </c>
      <c r="AZ1439" s="111">
        <v>0.029999999999999999</v>
      </c>
      <c r="BA1439" s="112">
        <v>0.02</v>
      </c>
      <c r="BB1439" s="118">
        <f t="shared" ref="BB1439:BB1440" si="1647">ROUND(SQRT(AZ1439^2+BA1439^2)*1000/(1.73*AZ1433),0)</f>
        <v>2</v>
      </c>
      <c r="BC1439" s="111">
        <v>0.029999999999999999</v>
      </c>
      <c r="BD1439" s="112">
        <v>0.02</v>
      </c>
      <c r="BE1439" s="118">
        <f t="shared" ref="BE1439:BE1440" si="1648">ROUND(SQRT(BC1439^2+BD1439^2)*1000/(1.73*BC1433),0)</f>
        <v>2</v>
      </c>
      <c r="BF1439" s="111">
        <v>0.029999999999999999</v>
      </c>
      <c r="BG1439" s="112">
        <v>0.02</v>
      </c>
      <c r="BH1439" s="118">
        <f t="shared" ref="BH1439:BH1440" si="1649">ROUND(SQRT(BF1439^2+BG1439^2)*1000/(1.73*BF1433),0)</f>
        <v>2</v>
      </c>
      <c r="BI1439" s="111">
        <v>0.029999999999999999</v>
      </c>
      <c r="BJ1439" s="112">
        <v>0.02</v>
      </c>
      <c r="BK1439" s="118">
        <f t="shared" ref="BK1439:BK1440" si="1650">ROUND(SQRT(BI1439^2+BJ1439^2)*1000/(1.73*BI1433),0)</f>
        <v>2</v>
      </c>
      <c r="BL1439" s="111">
        <v>0.029999999999999999</v>
      </c>
      <c r="BM1439" s="112">
        <v>0.02</v>
      </c>
      <c r="BN1439" s="118">
        <f t="shared" ref="BN1439:BN1440" si="1651">ROUND(SQRT(BL1439^2+BM1439^2)*1000/(1.73*BL1433),0)</f>
        <v>2</v>
      </c>
      <c r="BO1439" s="111">
        <v>0.029999999999999999</v>
      </c>
      <c r="BP1439" s="112">
        <v>0.02</v>
      </c>
      <c r="BQ1439" s="118">
        <f t="shared" ref="BQ1439:BQ1440" si="1652">ROUND(SQRT(BO1439^2+BP1439^2)*1000/(1.73*BO1433),0)</f>
        <v>2</v>
      </c>
      <c r="BR1439" s="111">
        <v>0.029999999999999999</v>
      </c>
      <c r="BS1439" s="112">
        <v>0.02</v>
      </c>
      <c r="BT1439" s="118">
        <f t="shared" ref="BT1439:BT1440" si="1653">ROUND(SQRT(BR1439^2+BS1439^2)*1000/(1.73*BR1433),0)</f>
        <v>2</v>
      </c>
      <c r="BU1439" s="111">
        <v>0.029999999999999999</v>
      </c>
      <c r="BV1439" s="112">
        <v>0.02</v>
      </c>
      <c r="BW1439" s="118">
        <f t="shared" ref="BW1439:BW1440" si="1654">ROUND(SQRT(BU1439^2+BV1439^2)*1000/(1.73*BU1433),0)</f>
        <v>2</v>
      </c>
      <c r="BX1439" s="111">
        <v>0.029999999999999999</v>
      </c>
      <c r="BY1439" s="112">
        <v>0.02</v>
      </c>
      <c r="BZ1439" s="118">
        <f t="shared" ref="BZ1439:BZ1440" si="1655">ROUND(SQRT(BX1439^2+BY1439^2)*1000/(1.73*BX1433),0)</f>
        <v>2</v>
      </c>
      <c r="CA1439" s="43"/>
      <c r="CB1439" s="43"/>
      <c r="CC1439" s="43"/>
      <c r="CD1439" s="43"/>
      <c r="CE1439" s="43"/>
      <c r="CF1439" s="43"/>
      <c r="CG1439" s="43"/>
      <c r="CH1439" s="43"/>
      <c r="CI1439" s="43"/>
      <c r="CJ1439" s="43"/>
      <c r="CK1439" s="43"/>
      <c r="CL1439" s="43"/>
      <c r="CM1439" s="43"/>
      <c r="CN1439" s="43"/>
      <c r="CO1439" s="43"/>
      <c r="CP1439" s="43"/>
      <c r="CQ1439" s="43"/>
      <c r="CR1439" s="43"/>
      <c r="CS1439" s="43"/>
      <c r="CT1439" s="43"/>
      <c r="CU1439" s="43"/>
      <c r="CV1439" s="43"/>
      <c r="CW1439" s="43"/>
      <c r="CX1439" s="43"/>
      <c r="CY1439" s="43"/>
      <c r="CZ1439" s="43"/>
      <c r="DA1439" s="43"/>
      <c r="DB1439" s="43"/>
      <c r="DC1439" s="43"/>
      <c r="DD1439" s="43"/>
      <c r="DE1439" s="43"/>
    </row>
    <row r="1440" s="43" customFormat="1" ht="20.25">
      <c r="A1440" s="66"/>
      <c r="B1440" s="336" t="s">
        <v>158</v>
      </c>
      <c r="C1440" s="258" t="s">
        <v>77</v>
      </c>
      <c r="D1440" s="38" t="s">
        <v>38</v>
      </c>
      <c r="E1440" s="117" t="s">
        <v>38</v>
      </c>
      <c r="F1440" s="116">
        <v>10</v>
      </c>
      <c r="G1440" s="111">
        <v>0.59999999999999998</v>
      </c>
      <c r="H1440" s="112">
        <v>0.40000000000000002</v>
      </c>
      <c r="I1440" s="118">
        <f t="shared" si="1633"/>
        <v>40</v>
      </c>
      <c r="J1440" s="111">
        <v>0.59999999999999998</v>
      </c>
      <c r="K1440" s="112">
        <v>0.40000000000000002</v>
      </c>
      <c r="L1440" s="118">
        <f t="shared" si="1634"/>
        <v>40</v>
      </c>
      <c r="M1440" s="111">
        <v>0.59999999999999998</v>
      </c>
      <c r="N1440" s="112">
        <v>0.40000000000000002</v>
      </c>
      <c r="O1440" s="118">
        <f t="shared" si="1635"/>
        <v>40</v>
      </c>
      <c r="P1440" s="111">
        <v>0.59999999999999998</v>
      </c>
      <c r="Q1440" s="112">
        <v>0.40000000000000002</v>
      </c>
      <c r="R1440" s="118">
        <f t="shared" si="1636"/>
        <v>40</v>
      </c>
      <c r="S1440" s="111">
        <v>0.59999999999999998</v>
      </c>
      <c r="T1440" s="112">
        <v>0.40000000000000002</v>
      </c>
      <c r="U1440" s="118">
        <f t="shared" si="1637"/>
        <v>40</v>
      </c>
      <c r="V1440" s="111">
        <v>0.60999999999999999</v>
      </c>
      <c r="W1440" s="112">
        <v>0.40999999999999998</v>
      </c>
      <c r="X1440" s="118">
        <f t="shared" si="1638"/>
        <v>41</v>
      </c>
      <c r="Y1440" s="111">
        <v>0.60999999999999999</v>
      </c>
      <c r="Z1440" s="112">
        <v>0.40999999999999998</v>
      </c>
      <c r="AA1440" s="118">
        <v>41</v>
      </c>
      <c r="AB1440" s="111">
        <v>0.60999999999999999</v>
      </c>
      <c r="AC1440" s="112">
        <v>0.40999999999999998</v>
      </c>
      <c r="AD1440" s="118">
        <f t="shared" si="1639"/>
        <v>41</v>
      </c>
      <c r="AE1440" s="111">
        <v>0.60999999999999999</v>
      </c>
      <c r="AF1440" s="112">
        <v>0.40999999999999998</v>
      </c>
      <c r="AG1440" s="118">
        <f t="shared" si="1640"/>
        <v>41</v>
      </c>
      <c r="AH1440" s="111">
        <v>0.41999999999999998</v>
      </c>
      <c r="AI1440" s="112">
        <v>0.28000000000000003</v>
      </c>
      <c r="AJ1440" s="118">
        <f t="shared" si="1641"/>
        <v>28</v>
      </c>
      <c r="AK1440" s="111">
        <v>0.22</v>
      </c>
      <c r="AL1440" s="112">
        <v>0.14999999999999999</v>
      </c>
      <c r="AM1440" s="118">
        <f t="shared" si="1642"/>
        <v>15</v>
      </c>
      <c r="AN1440" s="111">
        <v>0.20000000000000001</v>
      </c>
      <c r="AO1440" s="112">
        <v>0.13</v>
      </c>
      <c r="AP1440" s="118">
        <f t="shared" si="1643"/>
        <v>13</v>
      </c>
      <c r="AQ1440" s="111">
        <v>0.20000000000000001</v>
      </c>
      <c r="AR1440" s="112">
        <v>0.13</v>
      </c>
      <c r="AS1440" s="118">
        <f t="shared" si="1644"/>
        <v>13</v>
      </c>
      <c r="AT1440" s="111">
        <v>0.19</v>
      </c>
      <c r="AU1440" s="112">
        <v>0.13</v>
      </c>
      <c r="AV1440" s="118">
        <f t="shared" si="1645"/>
        <v>13</v>
      </c>
      <c r="AW1440" s="111">
        <v>0.17000000000000001</v>
      </c>
      <c r="AX1440" s="112">
        <v>0.11</v>
      </c>
      <c r="AY1440" s="118">
        <f t="shared" si="1646"/>
        <v>11</v>
      </c>
      <c r="AZ1440" s="111">
        <v>0.16</v>
      </c>
      <c r="BA1440" s="112">
        <v>0.11</v>
      </c>
      <c r="BB1440" s="118">
        <f t="shared" si="1647"/>
        <v>11</v>
      </c>
      <c r="BC1440" s="111">
        <v>0.34000000000000002</v>
      </c>
      <c r="BD1440" s="112">
        <v>0.23000000000000001</v>
      </c>
      <c r="BE1440" s="118">
        <f t="shared" si="1648"/>
        <v>23</v>
      </c>
      <c r="BF1440" s="111">
        <v>0.60999999999999999</v>
      </c>
      <c r="BG1440" s="112">
        <v>0.40999999999999998</v>
      </c>
      <c r="BH1440" s="118">
        <f t="shared" si="1649"/>
        <v>42</v>
      </c>
      <c r="BI1440" s="111">
        <v>0.60999999999999999</v>
      </c>
      <c r="BJ1440" s="112">
        <v>0.40999999999999998</v>
      </c>
      <c r="BK1440" s="118">
        <f t="shared" si="1650"/>
        <v>42</v>
      </c>
      <c r="BL1440" s="111">
        <v>0.60999999999999999</v>
      </c>
      <c r="BM1440" s="112">
        <v>0.40999999999999998</v>
      </c>
      <c r="BN1440" s="118">
        <f t="shared" si="1651"/>
        <v>42</v>
      </c>
      <c r="BO1440" s="111">
        <v>0.62</v>
      </c>
      <c r="BP1440" s="112">
        <v>0.40999999999999998</v>
      </c>
      <c r="BQ1440" s="118">
        <f t="shared" si="1652"/>
        <v>42</v>
      </c>
      <c r="BR1440" s="111">
        <v>0.62</v>
      </c>
      <c r="BS1440" s="112">
        <v>0.40999999999999998</v>
      </c>
      <c r="BT1440" s="118">
        <f t="shared" si="1653"/>
        <v>42</v>
      </c>
      <c r="BU1440" s="111">
        <v>0.62</v>
      </c>
      <c r="BV1440" s="112">
        <v>0.40999999999999998</v>
      </c>
      <c r="BW1440" s="118">
        <f t="shared" si="1654"/>
        <v>42</v>
      </c>
      <c r="BX1440" s="111">
        <v>0.62</v>
      </c>
      <c r="BY1440" s="112">
        <v>0.40999999999999998</v>
      </c>
      <c r="BZ1440" s="118">
        <f t="shared" si="1655"/>
        <v>42</v>
      </c>
      <c r="CA1440" s="43"/>
      <c r="CB1440" s="43"/>
      <c r="CC1440" s="43"/>
      <c r="CD1440" s="43"/>
      <c r="CE1440" s="43"/>
      <c r="CF1440" s="43"/>
      <c r="CG1440" s="43"/>
      <c r="CH1440" s="43"/>
      <c r="CI1440" s="43"/>
      <c r="CJ1440" s="43"/>
      <c r="CK1440" s="43"/>
      <c r="CL1440" s="43"/>
      <c r="CM1440" s="43"/>
      <c r="CN1440" s="43"/>
      <c r="CO1440" s="43"/>
      <c r="CP1440" s="43"/>
      <c r="CQ1440" s="43"/>
      <c r="CR1440" s="43"/>
      <c r="CS1440" s="43"/>
      <c r="CT1440" s="43"/>
      <c r="CU1440" s="43"/>
      <c r="CV1440" s="43"/>
      <c r="CW1440" s="43"/>
      <c r="CX1440" s="43"/>
      <c r="CY1440" s="43"/>
      <c r="CZ1440" s="43"/>
      <c r="DA1440" s="43"/>
      <c r="DB1440" s="43"/>
      <c r="DC1440" s="43"/>
      <c r="DD1440" s="43"/>
      <c r="DE1440" s="43"/>
    </row>
    <row r="1441" s="43" customFormat="1" ht="20.25">
      <c r="A1441" s="66"/>
      <c r="B1441" s="138"/>
      <c r="C1441" s="258" t="s">
        <v>129</v>
      </c>
      <c r="D1441" s="38" t="s">
        <v>38</v>
      </c>
      <c r="E1441" s="117" t="s">
        <v>38</v>
      </c>
      <c r="F1441" s="116">
        <v>10</v>
      </c>
      <c r="G1441" s="111">
        <v>0.31</v>
      </c>
      <c r="H1441" s="112">
        <v>0.20999999999999999</v>
      </c>
      <c r="I1441" s="118">
        <f>ROUND(SQRT(G1441^2+H1441^2)*1000/(1.73*G1434),0)</f>
        <v>21</v>
      </c>
      <c r="J1441" s="111">
        <v>0.31</v>
      </c>
      <c r="K1441" s="112">
        <v>0.20999999999999999</v>
      </c>
      <c r="L1441" s="118">
        <f>ROUND(SQRT(J1441^2+K1441^2)*1000/(1.73*J1434),0)</f>
        <v>21</v>
      </c>
      <c r="M1441" s="111">
        <v>0.31</v>
      </c>
      <c r="N1441" s="112">
        <v>0.20999999999999999</v>
      </c>
      <c r="O1441" s="118">
        <f>ROUND(SQRT(M1441^2+N1441^2)*1000/(1.73*M1434),0)</f>
        <v>21</v>
      </c>
      <c r="P1441" s="111">
        <v>0.31</v>
      </c>
      <c r="Q1441" s="112">
        <v>0.20999999999999999</v>
      </c>
      <c r="R1441" s="118">
        <f>ROUND(SQRT(P1441^2+Q1441^2)*1000/(1.73*P1434),0)</f>
        <v>21</v>
      </c>
      <c r="S1441" s="111">
        <v>0.31</v>
      </c>
      <c r="T1441" s="112">
        <v>0.20999999999999999</v>
      </c>
      <c r="U1441" s="118">
        <f>ROUND(SQRT(S1441^2+T1441^2)*1000/(1.73*S1434),0)</f>
        <v>21</v>
      </c>
      <c r="V1441" s="111">
        <v>0.31</v>
      </c>
      <c r="W1441" s="112">
        <v>0.20999999999999999</v>
      </c>
      <c r="X1441" s="118">
        <f>ROUND(SQRT(V1441^2+W1441^2)*1000/(1.73*V1434),0)</f>
        <v>21</v>
      </c>
      <c r="Y1441" s="111">
        <v>0.31</v>
      </c>
      <c r="Z1441" s="112">
        <v>0.20999999999999999</v>
      </c>
      <c r="AA1441" s="118">
        <v>21</v>
      </c>
      <c r="AB1441" s="111">
        <v>0.31</v>
      </c>
      <c r="AC1441" s="112">
        <v>0.20999999999999999</v>
      </c>
      <c r="AD1441" s="118">
        <f>ROUND(SQRT(AB1441^2+AC1441^2)*1000/(1.73*AB1434),0)</f>
        <v>21</v>
      </c>
      <c r="AE1441" s="111">
        <v>0.32000000000000001</v>
      </c>
      <c r="AF1441" s="112">
        <v>0.20999999999999999</v>
      </c>
      <c r="AG1441" s="118">
        <f>ROUND(SQRT(AE1441^2+AF1441^2)*1000/(1.73*AE1434),0)</f>
        <v>21</v>
      </c>
      <c r="AH1441" s="111">
        <v>0.20000000000000001</v>
      </c>
      <c r="AI1441" s="112">
        <v>0.13</v>
      </c>
      <c r="AJ1441" s="118">
        <f>ROUND(SQRT(AH1441^2+AI1441^2)*1000/(1.73*AH1434),0)</f>
        <v>13</v>
      </c>
      <c r="AK1441" s="111">
        <v>0.13</v>
      </c>
      <c r="AL1441" s="112">
        <v>0.089999999999999997</v>
      </c>
      <c r="AM1441" s="118">
        <f>ROUND(SQRT(AK1441^2+AL1441^2)*1000/(1.73*AK1434),0)</f>
        <v>9</v>
      </c>
      <c r="AN1441" s="111">
        <v>0.070000000000000007</v>
      </c>
      <c r="AO1441" s="112">
        <v>0.050000000000000003</v>
      </c>
      <c r="AP1441" s="118">
        <f>ROUND(SQRT(AN1441^2+AO1441^2)*1000/(1.73*AN1434),0)</f>
        <v>5</v>
      </c>
      <c r="AQ1441" s="111">
        <v>0.070000000000000007</v>
      </c>
      <c r="AR1441" s="112">
        <v>0.050000000000000003</v>
      </c>
      <c r="AS1441" s="118">
        <f>ROUND(SQRT(AQ1441^2+AR1441^2)*1000/(1.73*AQ1434),0)</f>
        <v>5</v>
      </c>
      <c r="AT1441" s="111">
        <v>0.070000000000000007</v>
      </c>
      <c r="AU1441" s="112">
        <v>0.050000000000000003</v>
      </c>
      <c r="AV1441" s="118">
        <f>ROUND(SQRT(AT1441^2+AU1441^2)*1000/(1.73*AT1434),0)</f>
        <v>5</v>
      </c>
      <c r="AW1441" s="111">
        <v>0.070000000000000007</v>
      </c>
      <c r="AX1441" s="112">
        <v>0.050000000000000003</v>
      </c>
      <c r="AY1441" s="118">
        <f>ROUND(SQRT(AW1441^2+AX1441^2)*1000/(1.73*AW1434),0)</f>
        <v>5</v>
      </c>
      <c r="AZ1441" s="111">
        <v>0.070000000000000007</v>
      </c>
      <c r="BA1441" s="112">
        <v>0.050000000000000003</v>
      </c>
      <c r="BB1441" s="118">
        <f>ROUND(SQRT(AZ1441^2+BA1441^2)*1000/(1.73*AZ1434),0)</f>
        <v>5</v>
      </c>
      <c r="BC1441" s="111">
        <v>0.17000000000000001</v>
      </c>
      <c r="BD1441" s="112">
        <v>0.11</v>
      </c>
      <c r="BE1441" s="118">
        <f>ROUND(SQRT(BC1441^2+BD1441^2)*1000/(1.73*BC1434),0)</f>
        <v>11</v>
      </c>
      <c r="BF1441" s="111">
        <v>0.31</v>
      </c>
      <c r="BG1441" s="112">
        <v>0.20999999999999999</v>
      </c>
      <c r="BH1441" s="118">
        <f>ROUND(SQRT(BF1441^2+BG1441^2)*1000/(1.73*BF1434),0)</f>
        <v>21</v>
      </c>
      <c r="BI1441" s="111">
        <v>0.31</v>
      </c>
      <c r="BJ1441" s="112">
        <v>0.20999999999999999</v>
      </c>
      <c r="BK1441" s="118">
        <f>ROUND(SQRT(BI1441^2+BJ1441^2)*1000/(1.73*BI1434),0)</f>
        <v>21</v>
      </c>
      <c r="BL1441" s="111">
        <v>0.31</v>
      </c>
      <c r="BM1441" s="112">
        <v>0.20999999999999999</v>
      </c>
      <c r="BN1441" s="118">
        <f>ROUND(SQRT(BL1441^2+BM1441^2)*1000/(1.73*BL1434),0)</f>
        <v>21</v>
      </c>
      <c r="BO1441" s="111">
        <v>0.31</v>
      </c>
      <c r="BP1441" s="112">
        <v>0.20999999999999999</v>
      </c>
      <c r="BQ1441" s="118">
        <f>ROUND(SQRT(BO1441^2+BP1441^2)*1000/(1.73*BO1434),0)</f>
        <v>21</v>
      </c>
      <c r="BR1441" s="111">
        <v>0.31</v>
      </c>
      <c r="BS1441" s="112">
        <v>0.20999999999999999</v>
      </c>
      <c r="BT1441" s="118">
        <f>ROUND(SQRT(BR1441^2+BS1441^2)*1000/(1.73*BR1434),0)</f>
        <v>21</v>
      </c>
      <c r="BU1441" s="111">
        <v>0.32000000000000001</v>
      </c>
      <c r="BV1441" s="112">
        <v>0.20999999999999999</v>
      </c>
      <c r="BW1441" s="118">
        <f>ROUND(SQRT(BU1441^2+BV1441^2)*1000/(1.73*BU1434),0)</f>
        <v>22</v>
      </c>
      <c r="BX1441" s="111">
        <v>0.32000000000000001</v>
      </c>
      <c r="BY1441" s="112">
        <v>0.20999999999999999</v>
      </c>
      <c r="BZ1441" s="118">
        <f>ROUND(SQRT(BX1441^2+BY1441^2)*1000/(1.73*BX1434),0)</f>
        <v>22</v>
      </c>
      <c r="CA1441" s="43"/>
      <c r="CB1441" s="43"/>
      <c r="CC1441" s="43"/>
      <c r="CD1441" s="43"/>
      <c r="CE1441" s="43"/>
      <c r="CF1441" s="43"/>
      <c r="CG1441" s="43"/>
      <c r="CH1441" s="43"/>
      <c r="CI1441" s="43"/>
      <c r="CJ1441" s="43"/>
      <c r="CK1441" s="43"/>
      <c r="CL1441" s="43"/>
      <c r="CM1441" s="43"/>
      <c r="CN1441" s="43"/>
      <c r="CO1441" s="43"/>
      <c r="CP1441" s="43"/>
      <c r="CQ1441" s="43"/>
      <c r="CR1441" s="43"/>
      <c r="CS1441" s="43"/>
      <c r="CT1441" s="43"/>
      <c r="CU1441" s="43"/>
      <c r="CV1441" s="43"/>
      <c r="CW1441" s="43"/>
      <c r="CX1441" s="43"/>
      <c r="CY1441" s="43"/>
      <c r="CZ1441" s="43"/>
      <c r="DA1441" s="43"/>
      <c r="DB1441" s="43"/>
      <c r="DC1441" s="43"/>
      <c r="DD1441" s="43"/>
      <c r="DE1441" s="43"/>
    </row>
    <row r="1442" s="43" customFormat="1" ht="20.25">
      <c r="A1442" s="218"/>
      <c r="B1442" s="138"/>
      <c r="C1442" s="258" t="s">
        <v>251</v>
      </c>
      <c r="D1442" s="38" t="s">
        <v>38</v>
      </c>
      <c r="E1442" s="117" t="s">
        <v>38</v>
      </c>
      <c r="F1442" s="116">
        <v>10</v>
      </c>
      <c r="G1442" s="111">
        <v>0</v>
      </c>
      <c r="H1442" s="112">
        <v>0</v>
      </c>
      <c r="I1442" s="118">
        <f>ROUND(SQRT(G1442^2+H1442^2)*1000/(1.73*G1434),0)</f>
        <v>0</v>
      </c>
      <c r="J1442" s="111">
        <v>0</v>
      </c>
      <c r="K1442" s="112">
        <v>0</v>
      </c>
      <c r="L1442" s="118">
        <f>ROUND(SQRT(J1442^2+K1442^2)*1000/(1.73*J1434),0)</f>
        <v>0</v>
      </c>
      <c r="M1442" s="111">
        <v>0</v>
      </c>
      <c r="N1442" s="112">
        <v>0</v>
      </c>
      <c r="O1442" s="118">
        <f>ROUND(SQRT(M1442^2+N1442^2)*1000/(1.73*M1434),0)</f>
        <v>0</v>
      </c>
      <c r="P1442" s="111">
        <v>0</v>
      </c>
      <c r="Q1442" s="112">
        <v>0</v>
      </c>
      <c r="R1442" s="118">
        <f>ROUND(SQRT(P1442^2+Q1442^2)*1000/(1.73*P1434),0)</f>
        <v>0</v>
      </c>
      <c r="S1442" s="111">
        <v>0</v>
      </c>
      <c r="T1442" s="112">
        <v>0</v>
      </c>
      <c r="U1442" s="118">
        <f>ROUND(SQRT(S1442^2+T1442^2)*1000/(1.73*S1434),0)</f>
        <v>0</v>
      </c>
      <c r="V1442" s="111">
        <v>0</v>
      </c>
      <c r="W1442" s="112">
        <v>0</v>
      </c>
      <c r="X1442" s="118">
        <f>ROUND(SQRT(V1442^2+W1442^2)*1000/(1.73*V1434),0)</f>
        <v>0</v>
      </c>
      <c r="Y1442" s="111">
        <v>0</v>
      </c>
      <c r="Z1442" s="112">
        <v>0</v>
      </c>
      <c r="AA1442" s="118">
        <v>0</v>
      </c>
      <c r="AB1442" s="111">
        <v>0</v>
      </c>
      <c r="AC1442" s="112">
        <v>0</v>
      </c>
      <c r="AD1442" s="118">
        <f>ROUND(SQRT(AB1442^2+AC1442^2)*1000/(1.73*AB1434),0)</f>
        <v>0</v>
      </c>
      <c r="AE1442" s="111">
        <v>0</v>
      </c>
      <c r="AF1442" s="112">
        <v>0</v>
      </c>
      <c r="AG1442" s="118">
        <f>ROUND(SQRT(AE1442^2+AF1442^2)*1000/(1.73*AE1434),0)</f>
        <v>0</v>
      </c>
      <c r="AH1442" s="111">
        <v>0</v>
      </c>
      <c r="AI1442" s="112">
        <v>0</v>
      </c>
      <c r="AJ1442" s="118">
        <f>ROUND(SQRT(AH1442^2+AI1442^2)*1000/(1.73*AH1434),0)</f>
        <v>0</v>
      </c>
      <c r="AK1442" s="111">
        <v>0</v>
      </c>
      <c r="AL1442" s="112">
        <v>0</v>
      </c>
      <c r="AM1442" s="118">
        <f>ROUND(SQRT(AK1442^2+AL1442^2)*1000/(1.73*AK1434),0)</f>
        <v>0</v>
      </c>
      <c r="AN1442" s="111">
        <v>0</v>
      </c>
      <c r="AO1442" s="112">
        <v>0</v>
      </c>
      <c r="AP1442" s="118">
        <f>ROUND(SQRT(AN1442^2+AO1442^2)*1000/(1.73*AN1434),0)</f>
        <v>0</v>
      </c>
      <c r="AQ1442" s="111">
        <v>0</v>
      </c>
      <c r="AR1442" s="112">
        <v>0</v>
      </c>
      <c r="AS1442" s="118">
        <f>ROUND(SQRT(AQ1442^2+AR1442^2)*1000/(1.73*AQ1434),0)</f>
        <v>0</v>
      </c>
      <c r="AT1442" s="111">
        <v>0</v>
      </c>
      <c r="AU1442" s="112">
        <v>0</v>
      </c>
      <c r="AV1442" s="118">
        <f>ROUND(SQRT(AT1442^2+AU1442^2)*1000/(1.73*AT1434),0)</f>
        <v>0</v>
      </c>
      <c r="AW1442" s="111">
        <v>0</v>
      </c>
      <c r="AX1442" s="112">
        <v>0</v>
      </c>
      <c r="AY1442" s="118">
        <f>ROUND(SQRT(AW1442^2+AX1442^2)*1000/(1.73*AW1434),0)</f>
        <v>0</v>
      </c>
      <c r="AZ1442" s="111">
        <v>0</v>
      </c>
      <c r="BA1442" s="112">
        <v>0</v>
      </c>
      <c r="BB1442" s="118">
        <f>ROUND(SQRT(AZ1442^2+BA1442^2)*1000/(1.73*AZ1434),0)</f>
        <v>0</v>
      </c>
      <c r="BC1442" s="111">
        <v>0</v>
      </c>
      <c r="BD1442" s="112">
        <v>0</v>
      </c>
      <c r="BE1442" s="118">
        <f>ROUND(SQRT(BC1442^2+BD1442^2)*1000/(1.73*BC1434),0)</f>
        <v>0</v>
      </c>
      <c r="BF1442" s="111">
        <v>0</v>
      </c>
      <c r="BG1442" s="112">
        <v>0</v>
      </c>
      <c r="BH1442" s="118">
        <f>ROUND(SQRT(BF1442^2+BG1442^2)*1000/(1.73*BF1434),0)</f>
        <v>0</v>
      </c>
      <c r="BI1442" s="111">
        <v>0</v>
      </c>
      <c r="BJ1442" s="112">
        <v>0</v>
      </c>
      <c r="BK1442" s="118">
        <f>ROUND(SQRT(BI1442^2+BJ1442^2)*1000/(1.73*BI1434),0)</f>
        <v>0</v>
      </c>
      <c r="BL1442" s="111">
        <v>0</v>
      </c>
      <c r="BM1442" s="112">
        <v>0</v>
      </c>
      <c r="BN1442" s="118">
        <f>ROUND(SQRT(BL1442^2+BM1442^2)*1000/(1.73*BL1434),0)</f>
        <v>0</v>
      </c>
      <c r="BO1442" s="111">
        <v>0</v>
      </c>
      <c r="BP1442" s="112">
        <v>0</v>
      </c>
      <c r="BQ1442" s="118">
        <f>ROUND(SQRT(BO1442^2+BP1442^2)*1000/(1.73*BO1434),0)</f>
        <v>0</v>
      </c>
      <c r="BR1442" s="111">
        <v>0</v>
      </c>
      <c r="BS1442" s="112">
        <v>0</v>
      </c>
      <c r="BT1442" s="118">
        <f>ROUND(SQRT(BR1442^2+BS1442^2)*1000/(1.73*BR1434),0)</f>
        <v>0</v>
      </c>
      <c r="BU1442" s="111">
        <v>0</v>
      </c>
      <c r="BV1442" s="112">
        <v>0</v>
      </c>
      <c r="BW1442" s="118">
        <f>ROUND(SQRT(BU1442^2+BV1442^2)*1000/(1.73*BU1434),0)</f>
        <v>0</v>
      </c>
      <c r="BX1442" s="111">
        <v>0</v>
      </c>
      <c r="BY1442" s="112">
        <v>0</v>
      </c>
      <c r="BZ1442" s="118">
        <f>ROUND(SQRT(BX1442^2+BY1442^2)*1000/(1.73*BX1434),0)</f>
        <v>0</v>
      </c>
      <c r="CA1442" s="43"/>
      <c r="CB1442" s="43"/>
      <c r="CC1442" s="43"/>
      <c r="CD1442" s="43"/>
      <c r="CE1442" s="43"/>
      <c r="CF1442" s="43"/>
      <c r="CG1442" s="43"/>
      <c r="CH1442" s="43"/>
      <c r="CI1442" s="43"/>
      <c r="CJ1442" s="43"/>
      <c r="CK1442" s="43"/>
      <c r="CL1442" s="43"/>
      <c r="CM1442" s="43"/>
      <c r="CN1442" s="43"/>
      <c r="CO1442" s="43"/>
      <c r="CP1442" s="43"/>
      <c r="CQ1442" s="43"/>
      <c r="CR1442" s="43"/>
      <c r="CS1442" s="43"/>
      <c r="CT1442" s="43"/>
      <c r="CU1442" s="43"/>
      <c r="CV1442" s="43"/>
      <c r="CW1442" s="43"/>
      <c r="CX1442" s="43"/>
      <c r="CY1442" s="43"/>
      <c r="CZ1442" s="43"/>
      <c r="DA1442" s="43"/>
      <c r="DB1442" s="43"/>
      <c r="DC1442" s="43"/>
      <c r="DD1442" s="43"/>
      <c r="DE1442" s="43"/>
    </row>
    <row r="1443" s="43" customFormat="1" ht="20.25">
      <c r="A1443" s="66"/>
      <c r="B1443" s="138"/>
      <c r="C1443" s="258" t="s">
        <v>251</v>
      </c>
      <c r="D1443" s="38" t="s">
        <v>38</v>
      </c>
      <c r="E1443" s="125" t="s">
        <v>38</v>
      </c>
      <c r="F1443" s="124">
        <v>10</v>
      </c>
      <c r="G1443" s="111">
        <v>0</v>
      </c>
      <c r="H1443" s="112">
        <v>0</v>
      </c>
      <c r="I1443" s="118">
        <f>ROUND(SQRT(G1443^2+H1443^2)*1000/(1.73*G1434),0)</f>
        <v>0</v>
      </c>
      <c r="J1443" s="111">
        <v>0</v>
      </c>
      <c r="K1443" s="112">
        <v>0</v>
      </c>
      <c r="L1443" s="118">
        <f>ROUND(SQRT(J1443^2+K1443^2)*1000/(1.73*J1434),0)</f>
        <v>0</v>
      </c>
      <c r="M1443" s="111">
        <v>0</v>
      </c>
      <c r="N1443" s="112">
        <v>0</v>
      </c>
      <c r="O1443" s="118">
        <f>ROUND(SQRT(M1443^2+N1443^2)*1000/(1.73*M1434),0)</f>
        <v>0</v>
      </c>
      <c r="P1443" s="111">
        <v>0</v>
      </c>
      <c r="Q1443" s="112">
        <v>0</v>
      </c>
      <c r="R1443" s="118">
        <f>ROUND(SQRT(P1443^2+Q1443^2)*1000/(1.73*P1434),0)</f>
        <v>0</v>
      </c>
      <c r="S1443" s="111">
        <v>0</v>
      </c>
      <c r="T1443" s="112">
        <v>0</v>
      </c>
      <c r="U1443" s="118">
        <f>ROUND(SQRT(S1443^2+T1443^2)*1000/(1.73*S1434),0)</f>
        <v>0</v>
      </c>
      <c r="V1443" s="111">
        <v>0</v>
      </c>
      <c r="W1443" s="112">
        <v>0</v>
      </c>
      <c r="X1443" s="118">
        <f>ROUND(SQRT(V1443^2+W1443^2)*1000/(1.73*V1434),0)</f>
        <v>0</v>
      </c>
      <c r="Y1443" s="111">
        <v>0</v>
      </c>
      <c r="Z1443" s="112">
        <v>0</v>
      </c>
      <c r="AA1443" s="118">
        <v>0</v>
      </c>
      <c r="AB1443" s="111">
        <v>0</v>
      </c>
      <c r="AC1443" s="112">
        <v>0</v>
      </c>
      <c r="AD1443" s="118">
        <f>ROUND(SQRT(AB1443^2+AC1443^2)*1000/(1.73*AB1434),0)</f>
        <v>0</v>
      </c>
      <c r="AE1443" s="111">
        <v>0</v>
      </c>
      <c r="AF1443" s="112">
        <v>0</v>
      </c>
      <c r="AG1443" s="118">
        <f>ROUND(SQRT(AE1443^2+AF1443^2)*1000/(1.73*AE1434),0)</f>
        <v>0</v>
      </c>
      <c r="AH1443" s="111">
        <v>0</v>
      </c>
      <c r="AI1443" s="112">
        <v>0</v>
      </c>
      <c r="AJ1443" s="118">
        <f>ROUND(SQRT(AH1443^2+AI1443^2)*1000/(1.73*AH1434),0)</f>
        <v>0</v>
      </c>
      <c r="AK1443" s="111">
        <v>0</v>
      </c>
      <c r="AL1443" s="112">
        <v>0</v>
      </c>
      <c r="AM1443" s="118">
        <f>ROUND(SQRT(AK1443^2+AL1443^2)*1000/(1.73*AK1434),0)</f>
        <v>0</v>
      </c>
      <c r="AN1443" s="111">
        <v>0</v>
      </c>
      <c r="AO1443" s="112">
        <v>0</v>
      </c>
      <c r="AP1443" s="118">
        <f>ROUND(SQRT(AN1443^2+AO1443^2)*1000/(1.73*AN1434),0)</f>
        <v>0</v>
      </c>
      <c r="AQ1443" s="111">
        <v>0</v>
      </c>
      <c r="AR1443" s="112">
        <v>0</v>
      </c>
      <c r="AS1443" s="118">
        <f>ROUND(SQRT(AQ1443^2+AR1443^2)*1000/(1.73*AQ1434),0)</f>
        <v>0</v>
      </c>
      <c r="AT1443" s="111">
        <v>0</v>
      </c>
      <c r="AU1443" s="112">
        <v>0</v>
      </c>
      <c r="AV1443" s="118">
        <f>ROUND(SQRT(AT1443^2+AU1443^2)*1000/(1.73*AT1434),0)</f>
        <v>0</v>
      </c>
      <c r="AW1443" s="111">
        <v>0</v>
      </c>
      <c r="AX1443" s="112">
        <v>0</v>
      </c>
      <c r="AY1443" s="118">
        <f>ROUND(SQRT(AW1443^2+AX1443^2)*1000/(1.73*AW1434),0)</f>
        <v>0</v>
      </c>
      <c r="AZ1443" s="111">
        <v>0</v>
      </c>
      <c r="BA1443" s="112">
        <v>0</v>
      </c>
      <c r="BB1443" s="118">
        <f>ROUND(SQRT(AZ1443^2+BA1443^2)*1000/(1.73*AZ1434),0)</f>
        <v>0</v>
      </c>
      <c r="BC1443" s="111">
        <v>0</v>
      </c>
      <c r="BD1443" s="112">
        <v>0</v>
      </c>
      <c r="BE1443" s="118">
        <f>ROUND(SQRT(BC1443^2+BD1443^2)*1000/(1.73*BC1434),0)</f>
        <v>0</v>
      </c>
      <c r="BF1443" s="111">
        <v>0</v>
      </c>
      <c r="BG1443" s="112">
        <v>0</v>
      </c>
      <c r="BH1443" s="118">
        <f>ROUND(SQRT(BF1443^2+BG1443^2)*1000/(1.73*BF1434),0)</f>
        <v>0</v>
      </c>
      <c r="BI1443" s="111">
        <v>0</v>
      </c>
      <c r="BJ1443" s="112">
        <v>0</v>
      </c>
      <c r="BK1443" s="118">
        <f>ROUND(SQRT(BI1443^2+BJ1443^2)*1000/(1.73*BI1434),0)</f>
        <v>0</v>
      </c>
      <c r="BL1443" s="111">
        <v>0</v>
      </c>
      <c r="BM1443" s="112">
        <v>0</v>
      </c>
      <c r="BN1443" s="118">
        <f>ROUND(SQRT(BL1443^2+BM1443^2)*1000/(1.73*BL1434),0)</f>
        <v>0</v>
      </c>
      <c r="BO1443" s="111">
        <v>0</v>
      </c>
      <c r="BP1443" s="112">
        <v>0</v>
      </c>
      <c r="BQ1443" s="118">
        <f>ROUND(SQRT(BO1443^2+BP1443^2)*1000/(1.73*BO1434),0)</f>
        <v>0</v>
      </c>
      <c r="BR1443" s="111">
        <v>0</v>
      </c>
      <c r="BS1443" s="112">
        <v>0</v>
      </c>
      <c r="BT1443" s="118">
        <f>ROUND(SQRT(BR1443^2+BS1443^2)*1000/(1.73*BR1434),0)</f>
        <v>0</v>
      </c>
      <c r="BU1443" s="111">
        <v>0</v>
      </c>
      <c r="BV1443" s="112">
        <v>0</v>
      </c>
      <c r="BW1443" s="118">
        <f>ROUND(SQRT(BU1443^2+BV1443^2)*1000/(1.73*BU1434),0)</f>
        <v>0</v>
      </c>
      <c r="BX1443" s="111">
        <v>0</v>
      </c>
      <c r="BY1443" s="112">
        <v>0</v>
      </c>
      <c r="BZ1443" s="118">
        <f>ROUND(SQRT(BX1443^2+BY1443^2)*1000/(1.73*BX1434),0)</f>
        <v>0</v>
      </c>
      <c r="CA1443" s="43"/>
      <c r="CB1443" s="43"/>
      <c r="CC1443" s="43"/>
      <c r="CD1443" s="43"/>
      <c r="CE1443" s="43"/>
      <c r="CF1443" s="43"/>
      <c r="CG1443" s="43"/>
      <c r="CH1443" s="43"/>
      <c r="CI1443" s="43"/>
      <c r="CJ1443" s="43"/>
      <c r="CK1443" s="43"/>
      <c r="CL1443" s="43"/>
      <c r="CM1443" s="43"/>
      <c r="CN1443" s="43"/>
      <c r="CO1443" s="43"/>
      <c r="CP1443" s="43"/>
      <c r="CQ1443" s="43"/>
      <c r="CR1443" s="43"/>
      <c r="CS1443" s="43"/>
      <c r="CT1443" s="43"/>
      <c r="CU1443" s="43"/>
      <c r="CV1443" s="43"/>
      <c r="CW1443" s="43"/>
      <c r="CX1443" s="43"/>
      <c r="CY1443" s="43"/>
      <c r="CZ1443" s="43"/>
      <c r="DA1443" s="43"/>
      <c r="DB1443" s="43"/>
      <c r="DC1443" s="43"/>
      <c r="DD1443" s="43"/>
      <c r="DE1443" s="43"/>
    </row>
    <row r="1444" s="43" customFormat="1" ht="21">
      <c r="A1444" s="66"/>
      <c r="B1444" s="138"/>
      <c r="C1444" s="315" t="s">
        <v>95</v>
      </c>
      <c r="D1444" s="38" t="s">
        <v>38</v>
      </c>
      <c r="E1444" s="125" t="s">
        <v>38</v>
      </c>
      <c r="F1444" s="124">
        <v>10</v>
      </c>
      <c r="G1444" s="111">
        <v>0</v>
      </c>
      <c r="H1444" s="112">
        <v>0</v>
      </c>
      <c r="I1444" s="118">
        <f>ROUND(SQRT(G1444^2+H1444^2)*1000/(1.73*G1434),0)</f>
        <v>0</v>
      </c>
      <c r="J1444" s="111">
        <v>0</v>
      </c>
      <c r="K1444" s="112">
        <v>0</v>
      </c>
      <c r="L1444" s="118">
        <f>ROUND(SQRT(J1444^2+K1444^2)*1000/(1.73*J1434),0)</f>
        <v>0</v>
      </c>
      <c r="M1444" s="111">
        <v>0</v>
      </c>
      <c r="N1444" s="112">
        <v>0</v>
      </c>
      <c r="O1444" s="118">
        <f>ROUND(SQRT(M1444^2+N1444^2)*1000/(1.73*M1434),0)</f>
        <v>0</v>
      </c>
      <c r="P1444" s="111">
        <v>0</v>
      </c>
      <c r="Q1444" s="112">
        <v>0</v>
      </c>
      <c r="R1444" s="118">
        <f>ROUND(SQRT(P1444^2+Q1444^2)*1000/(1.73*P1434),0)</f>
        <v>0</v>
      </c>
      <c r="S1444" s="111">
        <v>0</v>
      </c>
      <c r="T1444" s="112">
        <v>0</v>
      </c>
      <c r="U1444" s="118">
        <f>ROUND(SQRT(S1444^2+T1444^2)*1000/(1.73*S1434),0)</f>
        <v>0</v>
      </c>
      <c r="V1444" s="111">
        <v>0</v>
      </c>
      <c r="W1444" s="112">
        <v>0</v>
      </c>
      <c r="X1444" s="118">
        <f>ROUND(SQRT(V1444^2+W1444^2)*1000/(1.73*V1434),0)</f>
        <v>0</v>
      </c>
      <c r="Y1444" s="111">
        <v>0</v>
      </c>
      <c r="Z1444" s="112">
        <v>0</v>
      </c>
      <c r="AA1444" s="118">
        <v>0</v>
      </c>
      <c r="AB1444" s="111">
        <v>0</v>
      </c>
      <c r="AC1444" s="112">
        <v>0</v>
      </c>
      <c r="AD1444" s="118">
        <f>ROUND(SQRT(AB1444^2+AC1444^2)*1000/(1.73*AB1434),0)</f>
        <v>0</v>
      </c>
      <c r="AE1444" s="111">
        <v>0</v>
      </c>
      <c r="AF1444" s="112">
        <v>0</v>
      </c>
      <c r="AG1444" s="118">
        <f>ROUND(SQRT(AE1444^2+AF1444^2)*1000/(1.73*AE1434),0)</f>
        <v>0</v>
      </c>
      <c r="AH1444" s="111">
        <v>0</v>
      </c>
      <c r="AI1444" s="112">
        <v>0</v>
      </c>
      <c r="AJ1444" s="118">
        <f>ROUND(SQRT(AH1444^2+AI1444^2)*1000/(1.73*AH1434),0)</f>
        <v>0</v>
      </c>
      <c r="AK1444" s="111">
        <v>0</v>
      </c>
      <c r="AL1444" s="112">
        <v>0</v>
      </c>
      <c r="AM1444" s="118">
        <f>ROUND(SQRT(AK1444^2+AL1444^2)*1000/(1.73*AK1434),0)</f>
        <v>0</v>
      </c>
      <c r="AN1444" s="111">
        <v>0</v>
      </c>
      <c r="AO1444" s="112">
        <v>0</v>
      </c>
      <c r="AP1444" s="118">
        <f>ROUND(SQRT(AN1444^2+AO1444^2)*1000/(1.73*AN1434),0)</f>
        <v>0</v>
      </c>
      <c r="AQ1444" s="111">
        <v>0</v>
      </c>
      <c r="AR1444" s="112">
        <v>0</v>
      </c>
      <c r="AS1444" s="118">
        <f>ROUND(SQRT(AQ1444^2+AR1444^2)*1000/(1.73*AQ1434),0)</f>
        <v>0</v>
      </c>
      <c r="AT1444" s="111">
        <v>0</v>
      </c>
      <c r="AU1444" s="112">
        <v>0</v>
      </c>
      <c r="AV1444" s="118">
        <f>ROUND(SQRT(AT1444^2+AU1444^2)*1000/(1.73*AT1434),0)</f>
        <v>0</v>
      </c>
      <c r="AW1444" s="111">
        <v>0</v>
      </c>
      <c r="AX1444" s="112">
        <v>0</v>
      </c>
      <c r="AY1444" s="118">
        <f>ROUND(SQRT(AW1444^2+AX1444^2)*1000/(1.73*AW1434),0)</f>
        <v>0</v>
      </c>
      <c r="AZ1444" s="111">
        <v>0</v>
      </c>
      <c r="BA1444" s="112">
        <v>0</v>
      </c>
      <c r="BB1444" s="118">
        <f>ROUND(SQRT(AZ1444^2+BA1444^2)*1000/(1.73*AZ1434),0)</f>
        <v>0</v>
      </c>
      <c r="BC1444" s="111">
        <v>0</v>
      </c>
      <c r="BD1444" s="112">
        <v>0</v>
      </c>
      <c r="BE1444" s="118">
        <f>ROUND(SQRT(BC1444^2+BD1444^2)*1000/(1.73*BC1434),0)</f>
        <v>0</v>
      </c>
      <c r="BF1444" s="111">
        <v>0</v>
      </c>
      <c r="BG1444" s="112">
        <v>0</v>
      </c>
      <c r="BH1444" s="118">
        <f>ROUND(SQRT(BF1444^2+BG1444^2)*1000/(1.73*BF1434),0)</f>
        <v>0</v>
      </c>
      <c r="BI1444" s="111">
        <v>0</v>
      </c>
      <c r="BJ1444" s="112">
        <v>0</v>
      </c>
      <c r="BK1444" s="118">
        <f>ROUND(SQRT(BI1444^2+BJ1444^2)*1000/(1.73*BI1434),0)</f>
        <v>0</v>
      </c>
      <c r="BL1444" s="111">
        <v>0</v>
      </c>
      <c r="BM1444" s="112">
        <v>0</v>
      </c>
      <c r="BN1444" s="118">
        <f>ROUND(SQRT(BL1444^2+BM1444^2)*1000/(1.73*BL1434),0)</f>
        <v>0</v>
      </c>
      <c r="BO1444" s="111">
        <v>0</v>
      </c>
      <c r="BP1444" s="112">
        <v>0</v>
      </c>
      <c r="BQ1444" s="118">
        <f>ROUND(SQRT(BO1444^2+BP1444^2)*1000/(1.73*BO1434),0)</f>
        <v>0</v>
      </c>
      <c r="BR1444" s="111">
        <v>0</v>
      </c>
      <c r="BS1444" s="112">
        <v>0</v>
      </c>
      <c r="BT1444" s="118">
        <f>ROUND(SQRT(BR1444^2+BS1444^2)*1000/(1.73*BR1434),0)</f>
        <v>0</v>
      </c>
      <c r="BU1444" s="111">
        <v>0</v>
      </c>
      <c r="BV1444" s="112">
        <v>0</v>
      </c>
      <c r="BW1444" s="118">
        <f>ROUND(SQRT(BU1444^2+BV1444^2)*1000/(1.73*BU1434),0)</f>
        <v>0</v>
      </c>
      <c r="BX1444" s="111">
        <v>0</v>
      </c>
      <c r="BY1444" s="112">
        <v>0</v>
      </c>
      <c r="BZ1444" s="118">
        <f>ROUND(SQRT(BX1444^2+BY1444^2)*1000/(1.73*BX1434),0)</f>
        <v>0</v>
      </c>
      <c r="CA1444" s="43"/>
      <c r="CB1444" s="43"/>
      <c r="CC1444" s="43"/>
      <c r="CD1444" s="43"/>
      <c r="CE1444" s="43"/>
      <c r="CF1444" s="43"/>
      <c r="CG1444" s="43"/>
      <c r="CH1444" s="43"/>
      <c r="CI1444" s="43"/>
      <c r="CJ1444" s="43"/>
      <c r="CK1444" s="43"/>
      <c r="CL1444" s="43"/>
      <c r="CM1444" s="43"/>
      <c r="CN1444" s="43"/>
      <c r="CO1444" s="43"/>
      <c r="CP1444" s="43"/>
      <c r="CQ1444" s="43"/>
      <c r="CR1444" s="43"/>
      <c r="CS1444" s="43"/>
      <c r="CT1444" s="43"/>
      <c r="CU1444" s="43"/>
      <c r="CV1444" s="43"/>
      <c r="CW1444" s="43"/>
      <c r="CX1444" s="43"/>
      <c r="CY1444" s="43"/>
      <c r="CZ1444" s="43"/>
      <c r="DA1444" s="43"/>
      <c r="DB1444" s="43"/>
      <c r="DC1444" s="43"/>
      <c r="DD1444" s="43"/>
      <c r="DE1444" s="43"/>
    </row>
    <row r="1445" s="164" customFormat="1" ht="19.5" customHeight="1">
      <c r="A1445" s="66"/>
      <c r="B1445" s="165" t="s">
        <v>133</v>
      </c>
      <c r="C1445" s="166" t="s">
        <v>134</v>
      </c>
      <c r="D1445" s="128"/>
      <c r="E1445" s="128"/>
      <c r="F1445" s="128"/>
      <c r="G1445" s="220">
        <f>G1421+G1425</f>
        <v>2.3999999999999999</v>
      </c>
      <c r="H1445" s="221">
        <f>H1421+H1425</f>
        <v>1.6100000000000001</v>
      </c>
      <c r="I1445" s="222"/>
      <c r="J1445" s="220">
        <f>J1421+J1425</f>
        <v>2.4399999999999999</v>
      </c>
      <c r="K1445" s="221">
        <f>K1421+K1425</f>
        <v>1.6299999999999999</v>
      </c>
      <c r="L1445" s="222"/>
      <c r="M1445" s="220">
        <f>M1421+M1425</f>
        <v>2.46</v>
      </c>
      <c r="N1445" s="221">
        <f>N1421+N1425</f>
        <v>1.6499999999999999</v>
      </c>
      <c r="O1445" s="222"/>
      <c r="P1445" s="220">
        <f>P1421+P1425</f>
        <v>2.4300000000000002</v>
      </c>
      <c r="Q1445" s="221">
        <f>Q1421+Q1425</f>
        <v>1.6200000000000001</v>
      </c>
      <c r="R1445" s="222"/>
      <c r="S1445" s="220">
        <f>S1421+S1425</f>
        <v>2.4100000000000001</v>
      </c>
      <c r="T1445" s="221">
        <f>T1421+T1425</f>
        <v>1.6200000000000001</v>
      </c>
      <c r="U1445" s="222"/>
      <c r="V1445" s="220">
        <f>V1421+V1425</f>
        <v>2.4500000000000002</v>
      </c>
      <c r="W1445" s="221">
        <f>W1421+W1425</f>
        <v>1.6499999999999999</v>
      </c>
      <c r="X1445" s="222"/>
      <c r="Y1445" s="220">
        <f>Y1421+Y1425</f>
        <v>2.4900000000000002</v>
      </c>
      <c r="Z1445" s="221">
        <f>Z1421+Z1425</f>
        <v>1.6699999999999999</v>
      </c>
      <c r="AA1445" s="222"/>
      <c r="AB1445" s="220">
        <f>AB1421+AB1425</f>
        <v>2.52</v>
      </c>
      <c r="AC1445" s="221">
        <f>AC1421+AC1425</f>
        <v>1.6899999999999999</v>
      </c>
      <c r="AD1445" s="222"/>
      <c r="AE1445" s="220">
        <f>AE1421+AE1425</f>
        <v>2.4700000000000002</v>
      </c>
      <c r="AF1445" s="221">
        <f>AF1421+AF1425</f>
        <v>1.6499999999999999</v>
      </c>
      <c r="AG1445" s="222"/>
      <c r="AH1445" s="220">
        <f>AH1421+AH1425</f>
        <v>2.0899999999999999</v>
      </c>
      <c r="AI1445" s="221">
        <f>AI1421+AI1425</f>
        <v>1.3899999999999999</v>
      </c>
      <c r="AJ1445" s="222"/>
      <c r="AK1445" s="220">
        <f>AK1421+AK1425</f>
        <v>1.9399999999999999</v>
      </c>
      <c r="AL1445" s="221">
        <f>AL1421+AL1425</f>
        <v>1.3</v>
      </c>
      <c r="AM1445" s="222"/>
      <c r="AN1445" s="220">
        <f>AN1421+AN1425</f>
        <v>1.6100000000000001</v>
      </c>
      <c r="AO1445" s="221">
        <f>AO1421+AO1425</f>
        <v>1.0700000000000001</v>
      </c>
      <c r="AP1445" s="222"/>
      <c r="AQ1445" s="220">
        <f>AQ1421+AQ1425</f>
        <v>1.5800000000000001</v>
      </c>
      <c r="AR1445" s="221">
        <f>AR1421+AR1425</f>
        <v>1.05</v>
      </c>
      <c r="AS1445" s="222"/>
      <c r="AT1445" s="220">
        <f>AT1421+AT1425</f>
        <v>1.5700000000000001</v>
      </c>
      <c r="AU1445" s="221">
        <f>AU1421+AU1425</f>
        <v>1.05</v>
      </c>
      <c r="AV1445" s="222"/>
      <c r="AW1445" s="220">
        <f>AW1421+AW1425</f>
        <v>1.52</v>
      </c>
      <c r="AX1445" s="221">
        <f>AX1421+AX1425</f>
        <v>1.01</v>
      </c>
      <c r="AY1445" s="222"/>
      <c r="AZ1445" s="220">
        <f>AZ1421+AZ1425</f>
        <v>1.52</v>
      </c>
      <c r="BA1445" s="221">
        <f>BA1421+BA1425</f>
        <v>1.02</v>
      </c>
      <c r="BB1445" s="222"/>
      <c r="BC1445" s="220">
        <f>BC1421+BC1425</f>
        <v>1.96</v>
      </c>
      <c r="BD1445" s="221">
        <f>BD1421+BD1425</f>
        <v>1.3100000000000001</v>
      </c>
      <c r="BE1445" s="222"/>
      <c r="BF1445" s="220">
        <f>BF1421+BF1425</f>
        <v>2.52</v>
      </c>
      <c r="BG1445" s="221">
        <f>BG1421+BG1425</f>
        <v>1.6899999999999999</v>
      </c>
      <c r="BH1445" s="222"/>
      <c r="BI1445" s="220">
        <f>BI1421+BI1425</f>
        <v>2.5699999999999998</v>
      </c>
      <c r="BJ1445" s="221">
        <f>BJ1421+BJ1425</f>
        <v>1.73</v>
      </c>
      <c r="BK1445" s="222"/>
      <c r="BL1445" s="220">
        <f>BL1421+BL1425</f>
        <v>2.6000000000000001</v>
      </c>
      <c r="BM1445" s="221">
        <f>BM1421+BM1425</f>
        <v>1.73</v>
      </c>
      <c r="BN1445" s="222"/>
      <c r="BO1445" s="220">
        <f>BO1421+BO1425</f>
        <v>2.6299999999999999</v>
      </c>
      <c r="BP1445" s="221">
        <f>BP1421+BP1425</f>
        <v>1.75</v>
      </c>
      <c r="BQ1445" s="222"/>
      <c r="BR1445" s="220">
        <f>BR1421+BR1425</f>
        <v>2.6299999999999999</v>
      </c>
      <c r="BS1445" s="221">
        <f>BS1421+BS1425</f>
        <v>1.75</v>
      </c>
      <c r="BT1445" s="222"/>
      <c r="BU1445" s="220">
        <f>BU1421+BU1425</f>
        <v>2.6200000000000001</v>
      </c>
      <c r="BV1445" s="221">
        <f>BV1421+BV1425</f>
        <v>1.74</v>
      </c>
      <c r="BW1445" s="222"/>
      <c r="BX1445" s="220">
        <f>BX1421+BX1425</f>
        <v>2.6800000000000002</v>
      </c>
      <c r="BY1445" s="221">
        <f>BY1421+BY1425</f>
        <v>1.77</v>
      </c>
      <c r="BZ1445" s="222"/>
      <c r="CA1445" s="164"/>
      <c r="CB1445" s="164"/>
      <c r="CC1445" s="164"/>
      <c r="CD1445" s="164"/>
      <c r="CE1445" s="164"/>
      <c r="CF1445" s="164"/>
      <c r="CG1445" s="164"/>
      <c r="CH1445" s="164"/>
      <c r="CI1445" s="164"/>
      <c r="CJ1445" s="164"/>
      <c r="CK1445" s="164"/>
      <c r="CL1445" s="164"/>
      <c r="CM1445" s="164"/>
      <c r="CN1445" s="164"/>
      <c r="CO1445" s="164"/>
      <c r="CP1445" s="164"/>
      <c r="CQ1445" s="164"/>
      <c r="CR1445" s="164"/>
      <c r="CS1445" s="164"/>
      <c r="CT1445" s="164"/>
      <c r="CU1445" s="164"/>
      <c r="CV1445" s="164"/>
      <c r="CW1445" s="164"/>
      <c r="CX1445" s="164"/>
      <c r="CY1445" s="164"/>
      <c r="CZ1445" s="164"/>
      <c r="DA1445" s="164"/>
      <c r="DB1445" s="164"/>
      <c r="DC1445" s="164"/>
      <c r="DD1445" s="164"/>
      <c r="DE1445" s="164"/>
    </row>
    <row r="1446" s="164" customFormat="1" ht="19.5" customHeight="1">
      <c r="A1446" s="66"/>
      <c r="B1446" s="170"/>
      <c r="C1446" s="171" t="s">
        <v>135</v>
      </c>
      <c r="D1446" s="117"/>
      <c r="E1446" s="117"/>
      <c r="F1446" s="117"/>
      <c r="G1446" s="223">
        <f>G1429+G1430</f>
        <v>2.3999999999999999</v>
      </c>
      <c r="H1446" s="224">
        <f>H1429+H1430</f>
        <v>1.6000000000000001</v>
      </c>
      <c r="I1446" s="225"/>
      <c r="J1446" s="223">
        <f>J1429+J1430</f>
        <v>2.4399999999999999</v>
      </c>
      <c r="K1446" s="224">
        <f>K1429+K1430</f>
        <v>1.6299999999999999</v>
      </c>
      <c r="L1446" s="225"/>
      <c r="M1446" s="223">
        <f>M1429+M1430</f>
        <v>2.46</v>
      </c>
      <c r="N1446" s="224">
        <f>N1429+N1430</f>
        <v>1.6399999999999999</v>
      </c>
      <c r="O1446" s="225"/>
      <c r="P1446" s="223">
        <f>P1429+P1430</f>
        <v>2.4300000000000002</v>
      </c>
      <c r="Q1446" s="224">
        <f>Q1429+Q1430</f>
        <v>1.6200000000000001</v>
      </c>
      <c r="R1446" s="225"/>
      <c r="S1446" s="223">
        <f>S1429+S1430</f>
        <v>2.4100000000000001</v>
      </c>
      <c r="T1446" s="224">
        <f>T1429+T1430</f>
        <v>1.6100000000000001</v>
      </c>
      <c r="U1446" s="225"/>
      <c r="V1446" s="223">
        <f>V1429+V1430</f>
        <v>2.4500000000000002</v>
      </c>
      <c r="W1446" s="224">
        <f>W1429+W1430</f>
        <v>1.6299999999999999</v>
      </c>
      <c r="X1446" s="225"/>
      <c r="Y1446" s="223">
        <f>Y1429+Y1430</f>
        <v>2.4900000000000002</v>
      </c>
      <c r="Z1446" s="224">
        <f>Z1429+Z1430</f>
        <v>1.6599999999999999</v>
      </c>
      <c r="AA1446" s="225"/>
      <c r="AB1446" s="223">
        <f>AB1429+AB1430</f>
        <v>2.52</v>
      </c>
      <c r="AC1446" s="224">
        <f>AC1429+AC1430</f>
        <v>1.6699999999999999</v>
      </c>
      <c r="AD1446" s="225"/>
      <c r="AE1446" s="223">
        <f>AE1429+AE1430</f>
        <v>2.4700000000000002</v>
      </c>
      <c r="AF1446" s="224">
        <f>AF1429+AF1430</f>
        <v>1.6399999999999999</v>
      </c>
      <c r="AG1446" s="225"/>
      <c r="AH1446" s="223">
        <f>AH1429+AH1430</f>
        <v>2.0899999999999999</v>
      </c>
      <c r="AI1446" s="224">
        <f>AI1429+AI1430</f>
        <v>1.3899999999999999</v>
      </c>
      <c r="AJ1446" s="225"/>
      <c r="AK1446" s="223">
        <f>AK1429+AK1430</f>
        <v>1.9399999999999999</v>
      </c>
      <c r="AL1446" s="224">
        <f>AL1429+AL1430</f>
        <v>1.29</v>
      </c>
      <c r="AM1446" s="225"/>
      <c r="AN1446" s="223">
        <f>AN1429+AN1430</f>
        <v>1.6100000000000001</v>
      </c>
      <c r="AO1446" s="224">
        <f>AO1429+AO1430</f>
        <v>1.0700000000000001</v>
      </c>
      <c r="AP1446" s="225"/>
      <c r="AQ1446" s="223">
        <f>AQ1429+AQ1430</f>
        <v>1.5800000000000001</v>
      </c>
      <c r="AR1446" s="224">
        <f>AR1429+AR1430</f>
        <v>1.05</v>
      </c>
      <c r="AS1446" s="225"/>
      <c r="AT1446" s="223">
        <f>AT1429+AT1430</f>
        <v>1.5700000000000001</v>
      </c>
      <c r="AU1446" s="224">
        <f>AU1429+AU1430</f>
        <v>1.04</v>
      </c>
      <c r="AV1446" s="225"/>
      <c r="AW1446" s="223">
        <f>AW1429+AW1430</f>
        <v>1.52</v>
      </c>
      <c r="AX1446" s="224">
        <f>AX1429+AX1430</f>
        <v>1.01</v>
      </c>
      <c r="AY1446" s="225"/>
      <c r="AZ1446" s="223">
        <f>AZ1429+AZ1430</f>
        <v>1.52</v>
      </c>
      <c r="BA1446" s="224">
        <f>BA1429+BA1430</f>
        <v>1.01</v>
      </c>
      <c r="BB1446" s="225"/>
      <c r="BC1446" s="223">
        <f>BC1429+BC1430</f>
        <v>1.96</v>
      </c>
      <c r="BD1446" s="224">
        <f>BD1429+BD1430</f>
        <v>1.3</v>
      </c>
      <c r="BE1446" s="225"/>
      <c r="BF1446" s="223">
        <f>BF1429+BF1430</f>
        <v>2.52</v>
      </c>
      <c r="BG1446" s="224">
        <f>BG1429+BG1430</f>
        <v>1.6799999999999999</v>
      </c>
      <c r="BH1446" s="225"/>
      <c r="BI1446" s="223">
        <f>BI1429+BI1430</f>
        <v>2.5699999999999998</v>
      </c>
      <c r="BJ1446" s="224">
        <f>BJ1429+BJ1430</f>
        <v>1.71</v>
      </c>
      <c r="BK1446" s="225"/>
      <c r="BL1446" s="223">
        <f>BL1429+BL1430</f>
        <v>2.6000000000000001</v>
      </c>
      <c r="BM1446" s="224">
        <f>BM1429+BM1430</f>
        <v>1.73</v>
      </c>
      <c r="BN1446" s="225"/>
      <c r="BO1446" s="223">
        <f>BO1429+BO1430</f>
        <v>2.6299999999999999</v>
      </c>
      <c r="BP1446" s="224">
        <f>BP1429+BP1430</f>
        <v>1.75</v>
      </c>
      <c r="BQ1446" s="225"/>
      <c r="BR1446" s="223">
        <f>BR1429+BR1430</f>
        <v>2.6299999999999999</v>
      </c>
      <c r="BS1446" s="224">
        <f>BS1429+BS1430</f>
        <v>1.75</v>
      </c>
      <c r="BT1446" s="225"/>
      <c r="BU1446" s="223">
        <f>BU1429+BU1430</f>
        <v>2.6200000000000001</v>
      </c>
      <c r="BV1446" s="224">
        <f>BV1429+BV1430</f>
        <v>1.75</v>
      </c>
      <c r="BW1446" s="225"/>
      <c r="BX1446" s="223">
        <f>BX1429+BX1430</f>
        <v>2.6800000000000002</v>
      </c>
      <c r="BY1446" s="224">
        <f>BY1429+BY1430</f>
        <v>1.79</v>
      </c>
      <c r="BZ1446" s="225"/>
      <c r="CA1446" s="164"/>
      <c r="CB1446" s="164"/>
      <c r="CC1446" s="164"/>
      <c r="CD1446" s="164"/>
      <c r="CE1446" s="164"/>
      <c r="CF1446" s="164"/>
      <c r="CG1446" s="164"/>
      <c r="CH1446" s="164"/>
      <c r="CI1446" s="164"/>
      <c r="CJ1446" s="164"/>
      <c r="CK1446" s="164"/>
      <c r="CL1446" s="164"/>
      <c r="CM1446" s="164"/>
      <c r="CN1446" s="164"/>
      <c r="CO1446" s="164"/>
      <c r="CP1446" s="164"/>
      <c r="CQ1446" s="164"/>
      <c r="CR1446" s="164"/>
      <c r="CS1446" s="164"/>
      <c r="CT1446" s="164"/>
      <c r="CU1446" s="164"/>
      <c r="CV1446" s="164"/>
      <c r="CW1446" s="164"/>
      <c r="CX1446" s="164"/>
      <c r="CY1446" s="164"/>
      <c r="CZ1446" s="164"/>
      <c r="DA1446" s="164"/>
      <c r="DB1446" s="164"/>
      <c r="DC1446" s="164"/>
      <c r="DD1446" s="164"/>
      <c r="DE1446" s="164"/>
    </row>
    <row r="1447" s="164" customFormat="1" ht="20.25" customHeight="1">
      <c r="A1447" s="66"/>
      <c r="B1447" s="175"/>
      <c r="C1447" s="176" t="s">
        <v>136</v>
      </c>
      <c r="D1447" s="177"/>
      <c r="E1447" s="178"/>
      <c r="F1447" s="178"/>
      <c r="G1447" s="341">
        <f>(G1445-G1446)/G1445*100</f>
        <v>0</v>
      </c>
      <c r="H1447" s="294">
        <f>(H1445-H1446)/H1445*100</f>
        <v>0.62</v>
      </c>
      <c r="I1447" s="343"/>
      <c r="J1447" s="341">
        <f>(J1445-J1446)/J1445*100</f>
        <v>0</v>
      </c>
      <c r="K1447" s="294">
        <f>(K1445-K1446)/K1445*100</f>
        <v>0</v>
      </c>
      <c r="L1447" s="343"/>
      <c r="M1447" s="341">
        <f>(M1445-M1446)/M1445*100</f>
        <v>0</v>
      </c>
      <c r="N1447" s="294">
        <f>(N1445-N1446)/N1445*100</f>
        <v>0.60999999999999999</v>
      </c>
      <c r="O1447" s="343"/>
      <c r="P1447" s="341">
        <f>(P1445-P1446)/P1445*100</f>
        <v>0</v>
      </c>
      <c r="Q1447" s="294">
        <f>(Q1445-Q1446)/Q1445*100</f>
        <v>0</v>
      </c>
      <c r="R1447" s="343"/>
      <c r="S1447" s="341">
        <f>(S1445-S1446)/S1445*100</f>
        <v>0</v>
      </c>
      <c r="T1447" s="294">
        <f>(T1445-T1446)/T1445*100</f>
        <v>0.62</v>
      </c>
      <c r="U1447" s="343"/>
      <c r="V1447" s="341">
        <f>(V1445-V1446)/V1445*100</f>
        <v>0</v>
      </c>
      <c r="W1447" s="294">
        <f>(W1445-W1446)/W1445*100</f>
        <v>1.21</v>
      </c>
      <c r="X1447" s="343"/>
      <c r="Y1447" s="341">
        <f>(Y1445-Y1446)/Y1445*100</f>
        <v>0</v>
      </c>
      <c r="Z1447" s="294">
        <f>(Z1445-Z1446)/Z1445*100</f>
        <v>0.59999999999999998</v>
      </c>
      <c r="AA1447" s="343"/>
      <c r="AB1447" s="341">
        <f>(AB1445-AB1446)/AB1445*100</f>
        <v>0</v>
      </c>
      <c r="AC1447" s="294">
        <f>(AC1445-AC1446)/AC1445*100</f>
        <v>1.1799999999999999</v>
      </c>
      <c r="AD1447" s="343"/>
      <c r="AE1447" s="341">
        <f>(AE1445-AE1446)/AE1445*100</f>
        <v>0</v>
      </c>
      <c r="AF1447" s="294">
        <f>(AF1445-AF1446)/AF1445*100</f>
        <v>0.60999999999999999</v>
      </c>
      <c r="AG1447" s="343"/>
      <c r="AH1447" s="341">
        <f>(AH1445-AH1446)/AH1445*100</f>
        <v>0</v>
      </c>
      <c r="AI1447" s="294">
        <f>(AI1445-AI1446)/AI1445*100</f>
        <v>0</v>
      </c>
      <c r="AJ1447" s="343"/>
      <c r="AK1447" s="341">
        <f>(AK1445-AK1446)/AK1445*100</f>
        <v>0</v>
      </c>
      <c r="AL1447" s="294">
        <f>(AL1445-AL1446)/AL1445*100</f>
        <v>0.77000000000000002</v>
      </c>
      <c r="AM1447" s="343"/>
      <c r="AN1447" s="341">
        <f>(AN1445-AN1446)/AN1445*100</f>
        <v>0</v>
      </c>
      <c r="AO1447" s="294">
        <f>(AO1445-AO1446)/AO1445*100</f>
        <v>0</v>
      </c>
      <c r="AP1447" s="343"/>
      <c r="AQ1447" s="341">
        <f>(AQ1445-AQ1446)/AQ1445*100</f>
        <v>0</v>
      </c>
      <c r="AR1447" s="294">
        <f>(AR1445-AR1446)/AR1445*100</f>
        <v>0</v>
      </c>
      <c r="AS1447" s="343"/>
      <c r="AT1447" s="341">
        <f>(AT1445-AT1446)/AT1445*100</f>
        <v>0</v>
      </c>
      <c r="AU1447" s="294">
        <f>(AU1445-AU1446)/AU1445*100</f>
        <v>0.94999999999999996</v>
      </c>
      <c r="AV1447" s="343"/>
      <c r="AW1447" s="341">
        <f>(AW1445-AW1446)/AW1445*100</f>
        <v>0</v>
      </c>
      <c r="AX1447" s="294">
        <f>(AX1445-AX1446)/AX1445*100</f>
        <v>0</v>
      </c>
      <c r="AY1447" s="343"/>
      <c r="AZ1447" s="341">
        <f>(AZ1445-AZ1446)/AZ1445*100</f>
        <v>0</v>
      </c>
      <c r="BA1447" s="294">
        <f>(BA1445-BA1446)/BA1445*100</f>
        <v>0.97999999999999998</v>
      </c>
      <c r="BB1447" s="343"/>
      <c r="BC1447" s="341">
        <f>(BC1445-BC1446)/BC1445*100</f>
        <v>0</v>
      </c>
      <c r="BD1447" s="294">
        <f>(BD1445-BD1446)/BD1445*100</f>
        <v>0.76000000000000001</v>
      </c>
      <c r="BE1447" s="343"/>
      <c r="BF1447" s="341">
        <f>(BF1445-BF1446)/BF1445*100</f>
        <v>0</v>
      </c>
      <c r="BG1447" s="294">
        <f>(BG1445-BG1446)/BG1445*100</f>
        <v>0.58999999999999997</v>
      </c>
      <c r="BH1447" s="343"/>
      <c r="BI1447" s="341">
        <f>(BI1445-BI1446)/BI1445*100</f>
        <v>0</v>
      </c>
      <c r="BJ1447" s="294">
        <f>(BJ1445-BJ1446)/BJ1445*100</f>
        <v>1.1599999999999999</v>
      </c>
      <c r="BK1447" s="343"/>
      <c r="BL1447" s="341">
        <f>(BL1445-BL1446)/BL1445*100</f>
        <v>0</v>
      </c>
      <c r="BM1447" s="294">
        <f>(BM1445-BM1446)/BM1445*100</f>
        <v>0</v>
      </c>
      <c r="BN1447" s="343"/>
      <c r="BO1447" s="341">
        <f>(BO1445-BO1446)/BO1445*100</f>
        <v>0</v>
      </c>
      <c r="BP1447" s="294">
        <f>(BP1445-BP1446)/BP1445*100</f>
        <v>0</v>
      </c>
      <c r="BQ1447" s="343"/>
      <c r="BR1447" s="341">
        <f>(BR1445-BR1446)/BR1445*100</f>
        <v>0</v>
      </c>
      <c r="BS1447" s="294">
        <f>(BS1445-BS1446)/BS1445*100</f>
        <v>0</v>
      </c>
      <c r="BT1447" s="343"/>
      <c r="BU1447" s="341">
        <f>(BU1445-BU1446)/BU1445*100</f>
        <v>0</v>
      </c>
      <c r="BV1447" s="294">
        <f>(BV1445-BV1446)/BV1445*100</f>
        <v>-0.56999999999999995</v>
      </c>
      <c r="BW1447" s="343"/>
      <c r="BX1447" s="341">
        <f>(BX1445-BX1446)/BX1445*100</f>
        <v>0</v>
      </c>
      <c r="BY1447" s="294">
        <f>(BY1445-BY1446)/BY1445*100</f>
        <v>-1.1299999999999999</v>
      </c>
      <c r="BZ1447" s="343"/>
      <c r="CA1447" s="164"/>
      <c r="CB1447" s="164"/>
      <c r="CC1447" s="164"/>
      <c r="CD1447" s="164"/>
      <c r="CE1447" s="164"/>
      <c r="CF1447" s="164"/>
      <c r="CG1447" s="164"/>
      <c r="CH1447" s="164"/>
      <c r="CI1447" s="164"/>
      <c r="CJ1447" s="164"/>
      <c r="CK1447" s="164"/>
      <c r="CL1447" s="164"/>
      <c r="CM1447" s="164"/>
      <c r="CN1447" s="164"/>
      <c r="CO1447" s="164"/>
      <c r="CP1447" s="164"/>
      <c r="CQ1447" s="164"/>
      <c r="CR1447" s="164"/>
      <c r="CS1447" s="164"/>
      <c r="CT1447" s="164"/>
      <c r="CU1447" s="164"/>
      <c r="CV1447" s="164"/>
      <c r="CW1447" s="164"/>
      <c r="CX1447" s="164"/>
      <c r="CY1447" s="164"/>
      <c r="CZ1447" s="164"/>
      <c r="DA1447" s="164"/>
      <c r="DB1447" s="164"/>
      <c r="DC1447" s="164"/>
      <c r="DD1447" s="164"/>
      <c r="DE1447" s="164"/>
    </row>
    <row r="1448" s="164" customFormat="1" ht="19.5" customHeight="1">
      <c r="A1448" s="66"/>
      <c r="B1448" s="165" t="s">
        <v>137</v>
      </c>
      <c r="C1448" s="166" t="s">
        <v>134</v>
      </c>
      <c r="D1448" s="128"/>
      <c r="E1448" s="128"/>
      <c r="F1448" s="128"/>
      <c r="G1448" s="290">
        <f>G1422</f>
        <v>1.49</v>
      </c>
      <c r="H1448" s="291">
        <f>H1422</f>
        <v>1</v>
      </c>
      <c r="I1448" s="345"/>
      <c r="J1448" s="290">
        <f>J1422</f>
        <v>1.53</v>
      </c>
      <c r="K1448" s="291">
        <f>K1422</f>
        <v>1.02</v>
      </c>
      <c r="L1448" s="345"/>
      <c r="M1448" s="290">
        <f>M1422</f>
        <v>1.55</v>
      </c>
      <c r="N1448" s="291">
        <f>N1422</f>
        <v>1.04</v>
      </c>
      <c r="O1448" s="345"/>
      <c r="P1448" s="290">
        <f>P1422</f>
        <v>1.52</v>
      </c>
      <c r="Q1448" s="291">
        <f>Q1422</f>
        <v>1.01</v>
      </c>
      <c r="R1448" s="345"/>
      <c r="S1448" s="290">
        <f>S1422</f>
        <v>1.5</v>
      </c>
      <c r="T1448" s="291">
        <f>T1422</f>
        <v>1.01</v>
      </c>
      <c r="U1448" s="345"/>
      <c r="V1448" s="290">
        <f>V1422</f>
        <v>1.53</v>
      </c>
      <c r="W1448" s="291">
        <f>W1422</f>
        <v>1.03</v>
      </c>
      <c r="X1448" s="345"/>
      <c r="Y1448" s="290">
        <f>Y1422</f>
        <v>1.5700000000000001</v>
      </c>
      <c r="Z1448" s="291">
        <f>Z1422</f>
        <v>1.05</v>
      </c>
      <c r="AA1448" s="345"/>
      <c r="AB1448" s="290">
        <f>AB1422</f>
        <v>1.6000000000000001</v>
      </c>
      <c r="AC1448" s="291">
        <f>AC1422</f>
        <v>1.0700000000000001</v>
      </c>
      <c r="AD1448" s="345"/>
      <c r="AE1448" s="290">
        <f>AE1422</f>
        <v>1.54</v>
      </c>
      <c r="AF1448" s="291">
        <f>AF1422</f>
        <v>1.03</v>
      </c>
      <c r="AG1448" s="345"/>
      <c r="AH1448" s="290">
        <f>AH1422</f>
        <v>1.47</v>
      </c>
      <c r="AI1448" s="291">
        <f>AI1422</f>
        <v>0.97999999999999998</v>
      </c>
      <c r="AJ1448" s="345"/>
      <c r="AK1448" s="290">
        <f>AK1422</f>
        <v>1.5900000000000001</v>
      </c>
      <c r="AL1448" s="291">
        <f>AL1422</f>
        <v>1.0600000000000001</v>
      </c>
      <c r="AM1448" s="345"/>
      <c r="AN1448" s="290">
        <f>AN1422</f>
        <v>1.3400000000000001</v>
      </c>
      <c r="AO1448" s="291">
        <f>AO1422</f>
        <v>0.89000000000000001</v>
      </c>
      <c r="AP1448" s="345"/>
      <c r="AQ1448" s="290">
        <f>AQ1422</f>
        <v>1.3100000000000001</v>
      </c>
      <c r="AR1448" s="291">
        <f>AR1422</f>
        <v>0.87</v>
      </c>
      <c r="AS1448" s="345"/>
      <c r="AT1448" s="290">
        <f>AT1422</f>
        <v>1.3100000000000001</v>
      </c>
      <c r="AU1448" s="291">
        <f>AU1422</f>
        <v>0.87</v>
      </c>
      <c r="AV1448" s="345"/>
      <c r="AW1448" s="290">
        <f>AW1422</f>
        <v>1.28</v>
      </c>
      <c r="AX1448" s="291">
        <f>AX1422</f>
        <v>0.84999999999999998</v>
      </c>
      <c r="AY1448" s="345"/>
      <c r="AZ1448" s="290">
        <f>AZ1422</f>
        <v>1.29</v>
      </c>
      <c r="BA1448" s="291">
        <f>BA1422</f>
        <v>0.85999999999999999</v>
      </c>
      <c r="BB1448" s="345"/>
      <c r="BC1448" s="290">
        <f>BC1422</f>
        <v>1.45</v>
      </c>
      <c r="BD1448" s="291">
        <f>BD1422</f>
        <v>0.96999999999999997</v>
      </c>
      <c r="BE1448" s="345"/>
      <c r="BF1448" s="290">
        <f>BF1422</f>
        <v>1.6000000000000001</v>
      </c>
      <c r="BG1448" s="291">
        <f>BG1422</f>
        <v>1.0700000000000001</v>
      </c>
      <c r="BH1448" s="345"/>
      <c r="BI1448" s="290">
        <f>BI1422</f>
        <v>1.6499999999999999</v>
      </c>
      <c r="BJ1448" s="291">
        <f>BJ1422</f>
        <v>1.1100000000000001</v>
      </c>
      <c r="BK1448" s="345"/>
      <c r="BL1448" s="290">
        <f>BL1422</f>
        <v>1.6799999999999999</v>
      </c>
      <c r="BM1448" s="291">
        <f>BM1422</f>
        <v>1.1100000000000001</v>
      </c>
      <c r="BN1448" s="345"/>
      <c r="BO1448" s="290">
        <f>BO1422</f>
        <v>1.7</v>
      </c>
      <c r="BP1448" s="291">
        <f>BP1422</f>
        <v>1.1299999999999999</v>
      </c>
      <c r="BQ1448" s="345"/>
      <c r="BR1448" s="290">
        <f>BR1422</f>
        <v>1.7</v>
      </c>
      <c r="BS1448" s="291">
        <f>BS1422</f>
        <v>1.1299999999999999</v>
      </c>
      <c r="BT1448" s="345"/>
      <c r="BU1448" s="290">
        <f>BU1422</f>
        <v>1.6799999999999999</v>
      </c>
      <c r="BV1448" s="291">
        <f>BV1422</f>
        <v>1.1200000000000001</v>
      </c>
      <c r="BW1448" s="345"/>
      <c r="BX1448" s="290">
        <f>BX1422</f>
        <v>1.74</v>
      </c>
      <c r="BY1448" s="291">
        <f>BY1422</f>
        <v>1.1499999999999999</v>
      </c>
      <c r="BZ1448" s="345"/>
      <c r="CA1448" s="164"/>
      <c r="CB1448" s="164"/>
      <c r="CC1448" s="164"/>
      <c r="CD1448" s="164"/>
      <c r="CE1448" s="164"/>
      <c r="CF1448" s="164"/>
      <c r="CG1448" s="164"/>
      <c r="CH1448" s="164"/>
      <c r="CI1448" s="164"/>
      <c r="CJ1448" s="164"/>
      <c r="CK1448" s="164"/>
      <c r="CL1448" s="164"/>
      <c r="CM1448" s="164"/>
      <c r="CN1448" s="164"/>
      <c r="CO1448" s="164"/>
      <c r="CP1448" s="164"/>
      <c r="CQ1448" s="164"/>
      <c r="CR1448" s="164"/>
      <c r="CS1448" s="164"/>
      <c r="CT1448" s="164"/>
      <c r="CU1448" s="164"/>
      <c r="CV1448" s="164"/>
      <c r="CW1448" s="164"/>
      <c r="CX1448" s="164"/>
      <c r="CY1448" s="164"/>
      <c r="CZ1448" s="164"/>
      <c r="DA1448" s="164"/>
      <c r="DB1448" s="164"/>
      <c r="DC1448" s="164"/>
      <c r="DD1448" s="164"/>
      <c r="DE1448" s="164"/>
    </row>
    <row r="1449" s="164" customFormat="1" ht="19.5" customHeight="1">
      <c r="A1449" s="66"/>
      <c r="B1449" s="170"/>
      <c r="C1449" s="171" t="s">
        <v>135</v>
      </c>
      <c r="D1449" s="117"/>
      <c r="E1449" s="117"/>
      <c r="F1449" s="117"/>
      <c r="G1449" s="223">
        <f>SUM(G1435:G1439)</f>
        <v>1.49</v>
      </c>
      <c r="H1449" s="224">
        <f>SUM(H1435:H1439)</f>
        <v>1</v>
      </c>
      <c r="I1449" s="225"/>
      <c r="J1449" s="223">
        <f>SUM(J1435:J1439)</f>
        <v>1.53</v>
      </c>
      <c r="K1449" s="224">
        <f>SUM(K1435:K1439)</f>
        <v>1.02</v>
      </c>
      <c r="L1449" s="225"/>
      <c r="M1449" s="223">
        <f>SUM(M1435:M1439)</f>
        <v>1.55</v>
      </c>
      <c r="N1449" s="224">
        <f>SUM(N1435:N1439)</f>
        <v>1.04</v>
      </c>
      <c r="O1449" s="225"/>
      <c r="P1449" s="223">
        <f>SUM(P1435:P1439)</f>
        <v>1.52</v>
      </c>
      <c r="Q1449" s="224">
        <f>SUM(Q1435:Q1439)</f>
        <v>1.01</v>
      </c>
      <c r="R1449" s="225"/>
      <c r="S1449" s="223">
        <f>SUM(S1435:S1439)</f>
        <v>1.5</v>
      </c>
      <c r="T1449" s="224">
        <f>SUM(T1435:T1439)</f>
        <v>1.01</v>
      </c>
      <c r="U1449" s="225"/>
      <c r="V1449" s="223">
        <f>SUM(V1435:V1439)</f>
        <v>1.53</v>
      </c>
      <c r="W1449" s="224">
        <f>SUM(W1435:W1439)</f>
        <v>1.03</v>
      </c>
      <c r="X1449" s="225"/>
      <c r="Y1449" s="223">
        <f>SUM(Y1435:Y1439)</f>
        <v>1.5700000000000001</v>
      </c>
      <c r="Z1449" s="224">
        <f>SUM(Z1435:Z1439)</f>
        <v>1.05</v>
      </c>
      <c r="AA1449" s="225"/>
      <c r="AB1449" s="223">
        <f>SUM(AB1435:AB1439)</f>
        <v>1.6000000000000001</v>
      </c>
      <c r="AC1449" s="224">
        <f>SUM(AC1435:AC1439)</f>
        <v>1.0700000000000001</v>
      </c>
      <c r="AD1449" s="225"/>
      <c r="AE1449" s="223">
        <f>SUM(AE1435:AE1439)</f>
        <v>1.54</v>
      </c>
      <c r="AF1449" s="224">
        <f>SUM(AF1435:AF1439)</f>
        <v>1.03</v>
      </c>
      <c r="AG1449" s="225"/>
      <c r="AH1449" s="223">
        <f>SUM(AH1435:AH1439)</f>
        <v>1.47</v>
      </c>
      <c r="AI1449" s="224">
        <f>SUM(AI1435:AI1439)</f>
        <v>0.97999999999999998</v>
      </c>
      <c r="AJ1449" s="225"/>
      <c r="AK1449" s="223">
        <f>SUM(AK1435:AK1439)</f>
        <v>1.5900000000000001</v>
      </c>
      <c r="AL1449" s="224">
        <f>SUM(AL1435:AL1439)</f>
        <v>1.0600000000000001</v>
      </c>
      <c r="AM1449" s="225"/>
      <c r="AN1449" s="223">
        <f>SUM(AN1435:AN1439)</f>
        <v>1.3400000000000001</v>
      </c>
      <c r="AO1449" s="224">
        <f>SUM(AO1435:AO1439)</f>
        <v>0.89000000000000001</v>
      </c>
      <c r="AP1449" s="225"/>
      <c r="AQ1449" s="223">
        <f>SUM(AQ1435:AQ1439)</f>
        <v>1.3100000000000001</v>
      </c>
      <c r="AR1449" s="224">
        <f>SUM(AR1435:AR1439)</f>
        <v>0.87</v>
      </c>
      <c r="AS1449" s="225"/>
      <c r="AT1449" s="223">
        <f>SUM(AT1435:AT1439)</f>
        <v>1.3100000000000001</v>
      </c>
      <c r="AU1449" s="224">
        <f>SUM(AU1435:AU1439)</f>
        <v>0.87</v>
      </c>
      <c r="AV1449" s="225"/>
      <c r="AW1449" s="223">
        <f>SUM(AW1435:AW1439)</f>
        <v>1.28</v>
      </c>
      <c r="AX1449" s="224">
        <f>SUM(AX1435:AX1439)</f>
        <v>0.84999999999999998</v>
      </c>
      <c r="AY1449" s="225"/>
      <c r="AZ1449" s="223">
        <f>SUM(AZ1435:AZ1439)</f>
        <v>1.29</v>
      </c>
      <c r="BA1449" s="224">
        <f>SUM(BA1435:BA1439)</f>
        <v>0.85999999999999999</v>
      </c>
      <c r="BB1449" s="225"/>
      <c r="BC1449" s="223">
        <f>SUM(BC1435:BC1439)</f>
        <v>1.45</v>
      </c>
      <c r="BD1449" s="224">
        <f>SUM(BD1435:BD1439)</f>
        <v>0.96999999999999997</v>
      </c>
      <c r="BE1449" s="225"/>
      <c r="BF1449" s="223">
        <f>SUM(BF1435:BF1439)</f>
        <v>1.6000000000000001</v>
      </c>
      <c r="BG1449" s="224">
        <f>SUM(BG1435:BG1439)</f>
        <v>1.0700000000000001</v>
      </c>
      <c r="BH1449" s="225"/>
      <c r="BI1449" s="223">
        <f>SUM(BI1435:BI1439)</f>
        <v>1.6499999999999999</v>
      </c>
      <c r="BJ1449" s="224">
        <f>SUM(BJ1435:BJ1439)</f>
        <v>1.1100000000000001</v>
      </c>
      <c r="BK1449" s="225"/>
      <c r="BL1449" s="223">
        <f>SUM(BL1435:BL1439)</f>
        <v>1.6799999999999999</v>
      </c>
      <c r="BM1449" s="224">
        <f>SUM(BM1435:BM1439)</f>
        <v>1.1100000000000001</v>
      </c>
      <c r="BN1449" s="225"/>
      <c r="BO1449" s="223">
        <f>SUM(BO1435:BO1439)</f>
        <v>1.7</v>
      </c>
      <c r="BP1449" s="224">
        <f>SUM(BP1435:BP1439)</f>
        <v>1.1299999999999999</v>
      </c>
      <c r="BQ1449" s="225"/>
      <c r="BR1449" s="223">
        <f>SUM(BR1435:BR1439)</f>
        <v>1.7</v>
      </c>
      <c r="BS1449" s="224">
        <f>SUM(BS1435:BS1439)</f>
        <v>1.1299999999999999</v>
      </c>
      <c r="BT1449" s="225"/>
      <c r="BU1449" s="223">
        <f>SUM(BU1435:BU1439)</f>
        <v>1.6799999999999999</v>
      </c>
      <c r="BV1449" s="224">
        <f>SUM(BV1435:BV1439)</f>
        <v>1.1200000000000001</v>
      </c>
      <c r="BW1449" s="225"/>
      <c r="BX1449" s="223">
        <f>SUM(BX1435:BX1439)</f>
        <v>1.74</v>
      </c>
      <c r="BY1449" s="224">
        <f>SUM(BY1435:BY1439)</f>
        <v>1.1499999999999999</v>
      </c>
      <c r="BZ1449" s="225"/>
      <c r="CA1449" s="164"/>
      <c r="CB1449" s="164"/>
      <c r="CC1449" s="164"/>
      <c r="CD1449" s="164"/>
      <c r="CE1449" s="164"/>
      <c r="CF1449" s="164"/>
      <c r="CG1449" s="164"/>
      <c r="CH1449" s="164"/>
      <c r="CI1449" s="164"/>
      <c r="CJ1449" s="164"/>
      <c r="CK1449" s="164"/>
      <c r="CL1449" s="164"/>
      <c r="CM1449" s="164"/>
      <c r="CN1449" s="164"/>
      <c r="CO1449" s="164"/>
      <c r="CP1449" s="164"/>
      <c r="CQ1449" s="164"/>
      <c r="CR1449" s="164"/>
      <c r="CS1449" s="164"/>
      <c r="CT1449" s="164"/>
      <c r="CU1449" s="164"/>
      <c r="CV1449" s="164"/>
      <c r="CW1449" s="164"/>
      <c r="CX1449" s="164"/>
      <c r="CY1449" s="164"/>
      <c r="CZ1449" s="164"/>
      <c r="DA1449" s="164"/>
      <c r="DB1449" s="164"/>
      <c r="DC1449" s="164"/>
      <c r="DD1449" s="164"/>
      <c r="DE1449" s="164"/>
    </row>
    <row r="1450" s="164" customFormat="1" ht="20.25" customHeight="1">
      <c r="A1450" s="66"/>
      <c r="B1450" s="175"/>
      <c r="C1450" s="176" t="s">
        <v>139</v>
      </c>
      <c r="D1450" s="177"/>
      <c r="E1450" s="178"/>
      <c r="F1450" s="178"/>
      <c r="G1450" s="341">
        <f>(G1448-G1449)/G1448*100</f>
        <v>0</v>
      </c>
      <c r="H1450" s="294">
        <f>(H1448-H1449)/H1448*100</f>
        <v>0</v>
      </c>
      <c r="I1450" s="343"/>
      <c r="J1450" s="341">
        <f>(J1448-J1449)/J1448*100</f>
        <v>0</v>
      </c>
      <c r="K1450" s="294">
        <f>(K1448-K1449)/K1448*100</f>
        <v>0</v>
      </c>
      <c r="L1450" s="343"/>
      <c r="M1450" s="341">
        <f>(M1448-M1449)/M1448*100</f>
        <v>0</v>
      </c>
      <c r="N1450" s="294">
        <f>(N1448-N1449)/N1448*100</f>
        <v>0</v>
      </c>
      <c r="O1450" s="343"/>
      <c r="P1450" s="341">
        <f>(P1448-P1449)/P1448*100</f>
        <v>0</v>
      </c>
      <c r="Q1450" s="294">
        <f>(Q1448-Q1449)/Q1448*100</f>
        <v>0</v>
      </c>
      <c r="R1450" s="343"/>
      <c r="S1450" s="341">
        <f>(S1448-S1449)/S1448*100</f>
        <v>0</v>
      </c>
      <c r="T1450" s="294">
        <f>(T1448-T1449)/T1448*100</f>
        <v>0</v>
      </c>
      <c r="U1450" s="343"/>
      <c r="V1450" s="341">
        <f>(V1448-V1449)/V1448*100</f>
        <v>0</v>
      </c>
      <c r="W1450" s="294">
        <f>(W1448-W1449)/W1448*100</f>
        <v>0</v>
      </c>
      <c r="X1450" s="343"/>
      <c r="Y1450" s="341">
        <f>(Y1448-Y1449)/Y1448*100</f>
        <v>0</v>
      </c>
      <c r="Z1450" s="294">
        <f>(Z1448-Z1449)/Z1448*100</f>
        <v>0</v>
      </c>
      <c r="AA1450" s="343"/>
      <c r="AB1450" s="341">
        <f>(AB1448-AB1449)/AB1448*100</f>
        <v>0</v>
      </c>
      <c r="AC1450" s="294">
        <f>(AC1448-AC1449)/AC1448*100</f>
        <v>0</v>
      </c>
      <c r="AD1450" s="343"/>
      <c r="AE1450" s="341">
        <f>(AE1448-AE1449)/AE1448*100</f>
        <v>0</v>
      </c>
      <c r="AF1450" s="294">
        <f>(AF1448-AF1449)/AF1448*100</f>
        <v>0</v>
      </c>
      <c r="AG1450" s="343"/>
      <c r="AH1450" s="341">
        <f>(AH1448-AH1449)/AH1448*100</f>
        <v>0</v>
      </c>
      <c r="AI1450" s="294">
        <f>(AI1448-AI1449)/AI1448*100</f>
        <v>0</v>
      </c>
      <c r="AJ1450" s="343"/>
      <c r="AK1450" s="341">
        <f>(AK1448-AK1449)/AK1448*100</f>
        <v>0</v>
      </c>
      <c r="AL1450" s="294">
        <f>(AL1448-AL1449)/AL1448*100</f>
        <v>0</v>
      </c>
      <c r="AM1450" s="343"/>
      <c r="AN1450" s="341">
        <f>(AN1448-AN1449)/AN1448*100</f>
        <v>0</v>
      </c>
      <c r="AO1450" s="294">
        <f>(AO1448-AO1449)/AO1448*100</f>
        <v>0</v>
      </c>
      <c r="AP1450" s="343"/>
      <c r="AQ1450" s="341">
        <f>(AQ1448-AQ1449)/AQ1448*100</f>
        <v>0</v>
      </c>
      <c r="AR1450" s="294">
        <f>(AR1448-AR1449)/AR1448*100</f>
        <v>0</v>
      </c>
      <c r="AS1450" s="343"/>
      <c r="AT1450" s="341">
        <f>(AT1448-AT1449)/AT1448*100</f>
        <v>0</v>
      </c>
      <c r="AU1450" s="294">
        <f>(AU1448-AU1449)/AU1448*100</f>
        <v>0</v>
      </c>
      <c r="AV1450" s="343"/>
      <c r="AW1450" s="341">
        <f>(AW1448-AW1449)/AW1448*100</f>
        <v>0</v>
      </c>
      <c r="AX1450" s="294">
        <f>(AX1448-AX1449)/AX1448*100</f>
        <v>0</v>
      </c>
      <c r="AY1450" s="343"/>
      <c r="AZ1450" s="341">
        <f>(AZ1448-AZ1449)/AZ1448*100</f>
        <v>0</v>
      </c>
      <c r="BA1450" s="294">
        <f>(BA1448-BA1449)/BA1448*100</f>
        <v>0</v>
      </c>
      <c r="BB1450" s="343"/>
      <c r="BC1450" s="341">
        <f>(BC1448-BC1449)/BC1448*100</f>
        <v>0</v>
      </c>
      <c r="BD1450" s="294">
        <f>(BD1448-BD1449)/BD1448*100</f>
        <v>0</v>
      </c>
      <c r="BE1450" s="343"/>
      <c r="BF1450" s="341">
        <f>(BF1448-BF1449)/BF1448*100</f>
        <v>0</v>
      </c>
      <c r="BG1450" s="294">
        <f>(BG1448-BG1449)/BG1448*100</f>
        <v>0</v>
      </c>
      <c r="BH1450" s="343"/>
      <c r="BI1450" s="341">
        <f>(BI1448-BI1449)/BI1448*100</f>
        <v>0</v>
      </c>
      <c r="BJ1450" s="294">
        <f>(BJ1448-BJ1449)/BJ1448*100</f>
        <v>0</v>
      </c>
      <c r="BK1450" s="343"/>
      <c r="BL1450" s="341">
        <f>(BL1448-BL1449)/BL1448*100</f>
        <v>0</v>
      </c>
      <c r="BM1450" s="294">
        <f>(BM1448-BM1449)/BM1448*100</f>
        <v>0</v>
      </c>
      <c r="BN1450" s="343"/>
      <c r="BO1450" s="341">
        <f>(BO1448-BO1449)/BO1448*100</f>
        <v>0</v>
      </c>
      <c r="BP1450" s="294">
        <f>(BP1448-BP1449)/BP1448*100</f>
        <v>0</v>
      </c>
      <c r="BQ1450" s="343"/>
      <c r="BR1450" s="341">
        <f>(BR1448-BR1449)/BR1448*100</f>
        <v>0</v>
      </c>
      <c r="BS1450" s="294">
        <f>(BS1448-BS1449)/BS1448*100</f>
        <v>0</v>
      </c>
      <c r="BT1450" s="343"/>
      <c r="BU1450" s="341">
        <f>(BU1448-BU1449)/BU1448*100</f>
        <v>0</v>
      </c>
      <c r="BV1450" s="294">
        <f>(BV1448-BV1449)/BV1448*100</f>
        <v>0</v>
      </c>
      <c r="BW1450" s="343"/>
      <c r="BX1450" s="341">
        <f>(BX1448-BX1449)/BX1448*100</f>
        <v>0</v>
      </c>
      <c r="BY1450" s="294">
        <f>(BY1448-BY1449)/BY1448*100</f>
        <v>0</v>
      </c>
      <c r="BZ1450" s="343"/>
      <c r="CA1450" s="164"/>
      <c r="CB1450" s="164"/>
      <c r="CC1450" s="164"/>
      <c r="CD1450" s="164"/>
      <c r="CE1450" s="164"/>
      <c r="CF1450" s="164"/>
      <c r="CG1450" s="164"/>
      <c r="CH1450" s="164"/>
      <c r="CI1450" s="164"/>
      <c r="CJ1450" s="164"/>
      <c r="CK1450" s="164"/>
      <c r="CL1450" s="164"/>
      <c r="CM1450" s="164"/>
      <c r="CN1450" s="164"/>
      <c r="CO1450" s="164"/>
      <c r="CP1450" s="164"/>
      <c r="CQ1450" s="164"/>
      <c r="CR1450" s="164"/>
      <c r="CS1450" s="164"/>
      <c r="CT1450" s="164"/>
      <c r="CU1450" s="164"/>
      <c r="CV1450" s="164"/>
      <c r="CW1450" s="164"/>
      <c r="CX1450" s="164"/>
      <c r="CY1450" s="164"/>
      <c r="CZ1450" s="164"/>
      <c r="DA1450" s="164"/>
      <c r="DB1450" s="164"/>
      <c r="DC1450" s="164"/>
      <c r="DD1450" s="164"/>
      <c r="DE1450" s="164"/>
    </row>
    <row r="1451" s="164" customFormat="1" ht="19.5" customHeight="1">
      <c r="A1451" s="66"/>
      <c r="B1451" s="165" t="s">
        <v>138</v>
      </c>
      <c r="C1451" s="166" t="s">
        <v>134</v>
      </c>
      <c r="D1451" s="128"/>
      <c r="E1451" s="128"/>
      <c r="F1451" s="128"/>
      <c r="G1451" s="290">
        <f>G1426</f>
        <v>0.91000000000000003</v>
      </c>
      <c r="H1451" s="291">
        <f>H1426</f>
        <v>0.60999999999999999</v>
      </c>
      <c r="I1451" s="345"/>
      <c r="J1451" s="290">
        <f>J1426</f>
        <v>0.91000000000000003</v>
      </c>
      <c r="K1451" s="291">
        <f>K1426</f>
        <v>0.60999999999999999</v>
      </c>
      <c r="L1451" s="345"/>
      <c r="M1451" s="290">
        <f>M1426</f>
        <v>0.91000000000000003</v>
      </c>
      <c r="N1451" s="291">
        <f>N1426</f>
        <v>0.60999999999999999</v>
      </c>
      <c r="O1451" s="345"/>
      <c r="P1451" s="290">
        <f>P1426</f>
        <v>0.91000000000000003</v>
      </c>
      <c r="Q1451" s="291">
        <f>Q1426</f>
        <v>0.60999999999999999</v>
      </c>
      <c r="R1451" s="345"/>
      <c r="S1451" s="290">
        <f>S1426</f>
        <v>0.91000000000000003</v>
      </c>
      <c r="T1451" s="291">
        <f>T1426</f>
        <v>0.60999999999999999</v>
      </c>
      <c r="U1451" s="345"/>
      <c r="V1451" s="290">
        <f>V1426</f>
        <v>0.92000000000000004</v>
      </c>
      <c r="W1451" s="291">
        <f>W1426</f>
        <v>0.62</v>
      </c>
      <c r="X1451" s="345"/>
      <c r="Y1451" s="290">
        <f>Y1426</f>
        <v>0.92000000000000004</v>
      </c>
      <c r="Z1451" s="291">
        <f>Z1426</f>
        <v>0.62</v>
      </c>
      <c r="AA1451" s="345"/>
      <c r="AB1451" s="290">
        <f>AB1426</f>
        <v>0.92000000000000004</v>
      </c>
      <c r="AC1451" s="291">
        <f>AC1426</f>
        <v>0.62</v>
      </c>
      <c r="AD1451" s="345"/>
      <c r="AE1451" s="290">
        <f>AE1426</f>
        <v>0.93000000000000005</v>
      </c>
      <c r="AF1451" s="291">
        <f>AF1426</f>
        <v>0.62</v>
      </c>
      <c r="AG1451" s="345"/>
      <c r="AH1451" s="290">
        <f>AH1426</f>
        <v>0.62</v>
      </c>
      <c r="AI1451" s="291">
        <f>AI1426</f>
        <v>0.40999999999999998</v>
      </c>
      <c r="AJ1451" s="345"/>
      <c r="AK1451" s="290">
        <f>AK1426</f>
        <v>0.34999999999999998</v>
      </c>
      <c r="AL1451" s="291">
        <f>AL1426</f>
        <v>0.23999999999999999</v>
      </c>
      <c r="AM1451" s="345"/>
      <c r="AN1451" s="290">
        <f>AN1426</f>
        <v>0.27000000000000002</v>
      </c>
      <c r="AO1451" s="291">
        <f>AO1426</f>
        <v>0.17999999999999999</v>
      </c>
      <c r="AP1451" s="345"/>
      <c r="AQ1451" s="290">
        <f>AQ1426</f>
        <v>0.27000000000000002</v>
      </c>
      <c r="AR1451" s="291">
        <f>AR1426</f>
        <v>0.17999999999999999</v>
      </c>
      <c r="AS1451" s="345"/>
      <c r="AT1451" s="290">
        <f>AT1426</f>
        <v>0.26000000000000001</v>
      </c>
      <c r="AU1451" s="291">
        <f>AU1426</f>
        <v>0.17999999999999999</v>
      </c>
      <c r="AV1451" s="345"/>
      <c r="AW1451" s="290">
        <f>AW1426</f>
        <v>0.23999999999999999</v>
      </c>
      <c r="AX1451" s="291">
        <f>AX1426</f>
        <v>0.16</v>
      </c>
      <c r="AY1451" s="345"/>
      <c r="AZ1451" s="290">
        <f>AZ1426</f>
        <v>0.23000000000000001</v>
      </c>
      <c r="BA1451" s="291">
        <f>BA1426</f>
        <v>0.16</v>
      </c>
      <c r="BB1451" s="345"/>
      <c r="BC1451" s="290">
        <f>BC1426</f>
        <v>0.51000000000000001</v>
      </c>
      <c r="BD1451" s="291">
        <f>BD1426</f>
        <v>0.34000000000000002</v>
      </c>
      <c r="BE1451" s="345"/>
      <c r="BF1451" s="290">
        <f>BF1426</f>
        <v>0.92000000000000004</v>
      </c>
      <c r="BG1451" s="291">
        <f>BG1426</f>
        <v>0.62</v>
      </c>
      <c r="BH1451" s="345"/>
      <c r="BI1451" s="290">
        <f>BI1426</f>
        <v>0.92000000000000004</v>
      </c>
      <c r="BJ1451" s="291">
        <f>BJ1426</f>
        <v>0.62</v>
      </c>
      <c r="BK1451" s="345"/>
      <c r="BL1451" s="290">
        <f>BL1426</f>
        <v>0.92000000000000004</v>
      </c>
      <c r="BM1451" s="291">
        <f>BM1426</f>
        <v>0.62</v>
      </c>
      <c r="BN1451" s="345"/>
      <c r="BO1451" s="290">
        <f>BO1426</f>
        <v>0.93000000000000005</v>
      </c>
      <c r="BP1451" s="291">
        <f>BP1426</f>
        <v>0.62</v>
      </c>
      <c r="BQ1451" s="345"/>
      <c r="BR1451" s="290">
        <f>BR1426</f>
        <v>0.93000000000000005</v>
      </c>
      <c r="BS1451" s="291">
        <f>BS1426</f>
        <v>0.62</v>
      </c>
      <c r="BT1451" s="345"/>
      <c r="BU1451" s="290">
        <f>BU1426</f>
        <v>0.93999999999999995</v>
      </c>
      <c r="BV1451" s="291">
        <f>BV1426</f>
        <v>0.62</v>
      </c>
      <c r="BW1451" s="345"/>
      <c r="BX1451" s="290">
        <f>BX1426</f>
        <v>0.93999999999999995</v>
      </c>
      <c r="BY1451" s="291">
        <f>BY1426</f>
        <v>0.62</v>
      </c>
      <c r="BZ1451" s="345"/>
      <c r="CA1451" s="164"/>
      <c r="CB1451" s="164"/>
      <c r="CC1451" s="164"/>
      <c r="CD1451" s="164"/>
      <c r="CE1451" s="164"/>
      <c r="CF1451" s="164"/>
      <c r="CG1451" s="164"/>
      <c r="CH1451" s="164"/>
      <c r="CI1451" s="164"/>
      <c r="CJ1451" s="164"/>
      <c r="CK1451" s="164"/>
      <c r="CL1451" s="164"/>
      <c r="CM1451" s="164"/>
      <c r="CN1451" s="164"/>
      <c r="CO1451" s="164"/>
      <c r="CP1451" s="164"/>
      <c r="CQ1451" s="164"/>
      <c r="CR1451" s="164"/>
      <c r="CS1451" s="164"/>
      <c r="CT1451" s="164"/>
      <c r="CU1451" s="164"/>
      <c r="CV1451" s="164"/>
      <c r="CW1451" s="164"/>
      <c r="CX1451" s="164"/>
      <c r="CY1451" s="164"/>
      <c r="CZ1451" s="164"/>
      <c r="DA1451" s="164"/>
      <c r="DB1451" s="164"/>
      <c r="DC1451" s="164"/>
      <c r="DD1451" s="164"/>
      <c r="DE1451" s="164"/>
    </row>
    <row r="1452" s="164" customFormat="1" ht="19.5" customHeight="1">
      <c r="A1452" s="66"/>
      <c r="B1452" s="170"/>
      <c r="C1452" s="171" t="s">
        <v>135</v>
      </c>
      <c r="D1452" s="117"/>
      <c r="E1452" s="117"/>
      <c r="F1452" s="117"/>
      <c r="G1452" s="223">
        <f>SUM(G1440:G1444)</f>
        <v>0.91000000000000003</v>
      </c>
      <c r="H1452" s="224">
        <f>SUM(H1440:H1444)</f>
        <v>0.60999999999999999</v>
      </c>
      <c r="I1452" s="225"/>
      <c r="J1452" s="223">
        <f>SUM(J1440:J1444)</f>
        <v>0.91000000000000003</v>
      </c>
      <c r="K1452" s="224">
        <f>SUM(K1440:K1444)</f>
        <v>0.60999999999999999</v>
      </c>
      <c r="L1452" s="225"/>
      <c r="M1452" s="223">
        <f>SUM(M1440:M1444)</f>
        <v>0.91000000000000003</v>
      </c>
      <c r="N1452" s="224">
        <f>SUM(N1440:N1444)</f>
        <v>0.60999999999999999</v>
      </c>
      <c r="O1452" s="225"/>
      <c r="P1452" s="223">
        <f>SUM(P1440:P1444)</f>
        <v>0.91000000000000003</v>
      </c>
      <c r="Q1452" s="224">
        <f>SUM(Q1440:Q1444)</f>
        <v>0.60999999999999999</v>
      </c>
      <c r="R1452" s="225"/>
      <c r="S1452" s="223">
        <f>SUM(S1440:S1444)</f>
        <v>0.91000000000000003</v>
      </c>
      <c r="T1452" s="224">
        <f>SUM(T1440:T1444)</f>
        <v>0.60999999999999999</v>
      </c>
      <c r="U1452" s="225"/>
      <c r="V1452" s="223">
        <f>SUM(V1440:V1444)</f>
        <v>0.92000000000000004</v>
      </c>
      <c r="W1452" s="224">
        <f>SUM(W1440:W1444)</f>
        <v>0.62</v>
      </c>
      <c r="X1452" s="225"/>
      <c r="Y1452" s="223">
        <f>SUM(Y1440:Y1444)</f>
        <v>0.92000000000000004</v>
      </c>
      <c r="Z1452" s="224">
        <f>SUM(Z1440:Z1444)</f>
        <v>0.62</v>
      </c>
      <c r="AA1452" s="225"/>
      <c r="AB1452" s="223">
        <f>SUM(AB1440:AB1444)</f>
        <v>0.92000000000000004</v>
      </c>
      <c r="AC1452" s="224">
        <f>SUM(AC1440:AC1444)</f>
        <v>0.62</v>
      </c>
      <c r="AD1452" s="225"/>
      <c r="AE1452" s="223">
        <f>SUM(AE1440:AE1444)</f>
        <v>0.93000000000000005</v>
      </c>
      <c r="AF1452" s="224">
        <f>SUM(AF1440:AF1444)</f>
        <v>0.62</v>
      </c>
      <c r="AG1452" s="225"/>
      <c r="AH1452" s="223">
        <f>SUM(AH1440:AH1444)</f>
        <v>0.62</v>
      </c>
      <c r="AI1452" s="224">
        <f>SUM(AI1440:AI1444)</f>
        <v>0.40999999999999998</v>
      </c>
      <c r="AJ1452" s="225"/>
      <c r="AK1452" s="223">
        <f>SUM(AK1440:AK1444)</f>
        <v>0.34999999999999998</v>
      </c>
      <c r="AL1452" s="224">
        <f>SUM(AL1440:AL1444)</f>
        <v>0.23999999999999999</v>
      </c>
      <c r="AM1452" s="225"/>
      <c r="AN1452" s="223">
        <f>SUM(AN1440:AN1444)</f>
        <v>0.27000000000000002</v>
      </c>
      <c r="AO1452" s="224">
        <f>SUM(AO1440:AO1444)</f>
        <v>0.17999999999999999</v>
      </c>
      <c r="AP1452" s="225"/>
      <c r="AQ1452" s="223">
        <f>SUM(AQ1440:AQ1444)</f>
        <v>0.27000000000000002</v>
      </c>
      <c r="AR1452" s="224">
        <f>SUM(AR1440:AR1444)</f>
        <v>0.17999999999999999</v>
      </c>
      <c r="AS1452" s="225"/>
      <c r="AT1452" s="223">
        <f>SUM(AT1440:AT1444)</f>
        <v>0.26000000000000001</v>
      </c>
      <c r="AU1452" s="224">
        <f>SUM(AU1440:AU1444)</f>
        <v>0.17999999999999999</v>
      </c>
      <c r="AV1452" s="225"/>
      <c r="AW1452" s="223">
        <f>SUM(AW1440:AW1444)</f>
        <v>0.23999999999999999</v>
      </c>
      <c r="AX1452" s="224">
        <f>SUM(AX1440:AX1444)</f>
        <v>0.16</v>
      </c>
      <c r="AY1452" s="225"/>
      <c r="AZ1452" s="223">
        <f>SUM(AZ1440:AZ1444)</f>
        <v>0.23000000000000001</v>
      </c>
      <c r="BA1452" s="224">
        <f>SUM(BA1440:BA1444)</f>
        <v>0.16</v>
      </c>
      <c r="BB1452" s="225"/>
      <c r="BC1452" s="223">
        <f>SUM(BC1440:BC1444)</f>
        <v>0.51000000000000001</v>
      </c>
      <c r="BD1452" s="224">
        <f>SUM(BD1440:BD1444)</f>
        <v>0.34000000000000002</v>
      </c>
      <c r="BE1452" s="225"/>
      <c r="BF1452" s="223">
        <f>SUM(BF1440:BF1444)</f>
        <v>0.92000000000000004</v>
      </c>
      <c r="BG1452" s="224">
        <f>SUM(BG1440:BG1444)</f>
        <v>0.62</v>
      </c>
      <c r="BH1452" s="225"/>
      <c r="BI1452" s="223">
        <f>SUM(BI1440:BI1444)</f>
        <v>0.92000000000000004</v>
      </c>
      <c r="BJ1452" s="224">
        <f>SUM(BJ1440:BJ1444)</f>
        <v>0.62</v>
      </c>
      <c r="BK1452" s="225"/>
      <c r="BL1452" s="223">
        <f>SUM(BL1440:BL1444)</f>
        <v>0.92000000000000004</v>
      </c>
      <c r="BM1452" s="224">
        <f>SUM(BM1440:BM1444)</f>
        <v>0.62</v>
      </c>
      <c r="BN1452" s="225"/>
      <c r="BO1452" s="223">
        <f>SUM(BO1440:BO1444)</f>
        <v>0.93000000000000005</v>
      </c>
      <c r="BP1452" s="224">
        <f>SUM(BP1440:BP1444)</f>
        <v>0.62</v>
      </c>
      <c r="BQ1452" s="225"/>
      <c r="BR1452" s="223">
        <f>SUM(BR1440:BR1444)</f>
        <v>0.93000000000000005</v>
      </c>
      <c r="BS1452" s="224">
        <f>SUM(BS1440:BS1444)</f>
        <v>0.62</v>
      </c>
      <c r="BT1452" s="225"/>
      <c r="BU1452" s="223">
        <f>SUM(BU1440:BU1444)</f>
        <v>0.93999999999999995</v>
      </c>
      <c r="BV1452" s="224">
        <f>SUM(BV1440:BV1444)</f>
        <v>0.62</v>
      </c>
      <c r="BW1452" s="225"/>
      <c r="BX1452" s="223">
        <f>SUM(BX1440:BX1444)</f>
        <v>0.93999999999999995</v>
      </c>
      <c r="BY1452" s="224">
        <f>SUM(BY1440:BY1444)</f>
        <v>0.62</v>
      </c>
      <c r="BZ1452" s="225"/>
      <c r="CA1452" s="164"/>
      <c r="CB1452" s="164"/>
      <c r="CC1452" s="164"/>
      <c r="CD1452" s="164"/>
      <c r="CE1452" s="164"/>
      <c r="CF1452" s="164"/>
      <c r="CG1452" s="164"/>
      <c r="CH1452" s="164"/>
      <c r="CI1452" s="164"/>
      <c r="CJ1452" s="164"/>
      <c r="CK1452" s="164"/>
      <c r="CL1452" s="164"/>
      <c r="CM1452" s="164"/>
      <c r="CN1452" s="164"/>
      <c r="CO1452" s="164"/>
      <c r="CP1452" s="164"/>
      <c r="CQ1452" s="164"/>
      <c r="CR1452" s="164"/>
      <c r="CS1452" s="164"/>
      <c r="CT1452" s="164"/>
      <c r="CU1452" s="164"/>
      <c r="CV1452" s="164"/>
      <c r="CW1452" s="164"/>
      <c r="CX1452" s="164"/>
      <c r="CY1452" s="164"/>
      <c r="CZ1452" s="164"/>
      <c r="DA1452" s="164"/>
      <c r="DB1452" s="164"/>
      <c r="DC1452" s="164"/>
      <c r="DD1452" s="164"/>
      <c r="DE1452" s="164"/>
    </row>
    <row r="1453" s="164" customFormat="1" ht="20.25" customHeight="1">
      <c r="A1453" s="66"/>
      <c r="B1453" s="170"/>
      <c r="C1453" s="171" t="s">
        <v>139</v>
      </c>
      <c r="D1453" s="187"/>
      <c r="E1453" s="188"/>
      <c r="F1453" s="188"/>
      <c r="G1453" s="338">
        <f>(G1451-G1452)/G1451*100</f>
        <v>0</v>
      </c>
      <c r="H1453" s="347">
        <f>(H1451-H1452)/H1451*100</f>
        <v>0</v>
      </c>
      <c r="I1453" s="343"/>
      <c r="J1453" s="338">
        <f>(J1451-J1452)/J1451*100</f>
        <v>0</v>
      </c>
      <c r="K1453" s="347">
        <f>(K1451-K1452)/K1451*100</f>
        <v>0</v>
      </c>
      <c r="L1453" s="343"/>
      <c r="M1453" s="338">
        <f>(M1451-M1452)/M1451*100</f>
        <v>0</v>
      </c>
      <c r="N1453" s="347">
        <f>(N1451-N1452)/N1451*100</f>
        <v>0</v>
      </c>
      <c r="O1453" s="343"/>
      <c r="P1453" s="338">
        <f>(P1451-P1452)/P1451*100</f>
        <v>0</v>
      </c>
      <c r="Q1453" s="347">
        <f>(Q1451-Q1452)/Q1451*100</f>
        <v>0</v>
      </c>
      <c r="R1453" s="343"/>
      <c r="S1453" s="338">
        <f>(S1451-S1452)/S1451*100</f>
        <v>0</v>
      </c>
      <c r="T1453" s="347">
        <f>(T1451-T1452)/T1451*100</f>
        <v>0</v>
      </c>
      <c r="U1453" s="343"/>
      <c r="V1453" s="338">
        <f>(V1451-V1452)/V1451*100</f>
        <v>0</v>
      </c>
      <c r="W1453" s="347">
        <f>(W1451-W1452)/W1451*100</f>
        <v>0</v>
      </c>
      <c r="X1453" s="343"/>
      <c r="Y1453" s="338">
        <f>(Y1451-Y1452)/Y1451*100</f>
        <v>0</v>
      </c>
      <c r="Z1453" s="347">
        <f>(Z1451-Z1452)/Z1451*100</f>
        <v>0</v>
      </c>
      <c r="AA1453" s="343"/>
      <c r="AB1453" s="338">
        <f>(AB1451-AB1452)/AB1451*100</f>
        <v>0</v>
      </c>
      <c r="AC1453" s="347">
        <f>(AC1451-AC1452)/AC1451*100</f>
        <v>0</v>
      </c>
      <c r="AD1453" s="343"/>
      <c r="AE1453" s="338">
        <f>(AE1451-AE1452)/AE1451*100</f>
        <v>0</v>
      </c>
      <c r="AF1453" s="347">
        <f>(AF1451-AF1452)/AF1451*100</f>
        <v>0</v>
      </c>
      <c r="AG1453" s="343"/>
      <c r="AH1453" s="338">
        <f>(AH1451-AH1452)/AH1451*100</f>
        <v>0</v>
      </c>
      <c r="AI1453" s="347">
        <f>(AI1451-AI1452)/AI1451*100</f>
        <v>0</v>
      </c>
      <c r="AJ1453" s="343"/>
      <c r="AK1453" s="338">
        <f>(AK1451-AK1452)/AK1451*100</f>
        <v>0</v>
      </c>
      <c r="AL1453" s="347">
        <f>(AL1451-AL1452)/AL1451*100</f>
        <v>0</v>
      </c>
      <c r="AM1453" s="343"/>
      <c r="AN1453" s="338">
        <f>(AN1451-AN1452)/AN1451*100</f>
        <v>0</v>
      </c>
      <c r="AO1453" s="347">
        <f>(AO1451-AO1452)/AO1451*100</f>
        <v>0</v>
      </c>
      <c r="AP1453" s="343"/>
      <c r="AQ1453" s="338">
        <f>(AQ1451-AQ1452)/AQ1451*100</f>
        <v>0</v>
      </c>
      <c r="AR1453" s="347">
        <f>(AR1451-AR1452)/AR1451*100</f>
        <v>0</v>
      </c>
      <c r="AS1453" s="343"/>
      <c r="AT1453" s="338">
        <f>(AT1451-AT1452)/AT1451*100</f>
        <v>0</v>
      </c>
      <c r="AU1453" s="347">
        <f>(AU1451-AU1452)/AU1451*100</f>
        <v>0</v>
      </c>
      <c r="AV1453" s="343"/>
      <c r="AW1453" s="338">
        <f>(AW1451-AW1452)/AW1451*100</f>
        <v>0</v>
      </c>
      <c r="AX1453" s="347">
        <f>(AX1451-AX1452)/AX1451*100</f>
        <v>0</v>
      </c>
      <c r="AY1453" s="343"/>
      <c r="AZ1453" s="338">
        <f>(AZ1451-AZ1452)/AZ1451*100</f>
        <v>0</v>
      </c>
      <c r="BA1453" s="347">
        <f>(BA1451-BA1452)/BA1451*100</f>
        <v>0</v>
      </c>
      <c r="BB1453" s="343"/>
      <c r="BC1453" s="338">
        <f>(BC1451-BC1452)/BC1451*100</f>
        <v>0</v>
      </c>
      <c r="BD1453" s="347">
        <f>(BD1451-BD1452)/BD1451*100</f>
        <v>0</v>
      </c>
      <c r="BE1453" s="343"/>
      <c r="BF1453" s="338">
        <f>(BF1451-BF1452)/BF1451*100</f>
        <v>0</v>
      </c>
      <c r="BG1453" s="347">
        <f>(BG1451-BG1452)/BG1451*100</f>
        <v>0</v>
      </c>
      <c r="BH1453" s="343"/>
      <c r="BI1453" s="338">
        <f>(BI1451-BI1452)/BI1451*100</f>
        <v>0</v>
      </c>
      <c r="BJ1453" s="347">
        <f>(BJ1451-BJ1452)/BJ1451*100</f>
        <v>0</v>
      </c>
      <c r="BK1453" s="343"/>
      <c r="BL1453" s="338">
        <f>(BL1451-BL1452)/BL1451*100</f>
        <v>0</v>
      </c>
      <c r="BM1453" s="347">
        <f>(BM1451-BM1452)/BM1451*100</f>
        <v>0</v>
      </c>
      <c r="BN1453" s="343"/>
      <c r="BO1453" s="338">
        <f>(BO1451-BO1452)/BO1451*100</f>
        <v>0</v>
      </c>
      <c r="BP1453" s="347">
        <f>(BP1451-BP1452)/BP1451*100</f>
        <v>0</v>
      </c>
      <c r="BQ1453" s="343"/>
      <c r="BR1453" s="338">
        <f>(BR1451-BR1452)/BR1451*100</f>
        <v>0</v>
      </c>
      <c r="BS1453" s="347">
        <f>(BS1451-BS1452)/BS1451*100</f>
        <v>0</v>
      </c>
      <c r="BT1453" s="343"/>
      <c r="BU1453" s="338">
        <f>(BU1451-BU1452)/BU1451*100</f>
        <v>0</v>
      </c>
      <c r="BV1453" s="347">
        <f>(BV1451-BV1452)/BV1451*100</f>
        <v>0</v>
      </c>
      <c r="BW1453" s="343"/>
      <c r="BX1453" s="338">
        <f>(BX1451-BX1452)/BX1451*100</f>
        <v>0</v>
      </c>
      <c r="BY1453" s="347">
        <f>(BY1451-BY1452)/BY1451*100</f>
        <v>0</v>
      </c>
      <c r="BZ1453" s="343"/>
      <c r="CA1453" s="164"/>
      <c r="CB1453" s="164"/>
      <c r="CC1453" s="164"/>
      <c r="CD1453" s="164"/>
      <c r="CE1453" s="164"/>
      <c r="CF1453" s="164"/>
      <c r="CG1453" s="164"/>
      <c r="CH1453" s="164"/>
      <c r="CI1453" s="164"/>
      <c r="CJ1453" s="164"/>
      <c r="CK1453" s="164"/>
      <c r="CL1453" s="164"/>
      <c r="CM1453" s="164"/>
      <c r="CN1453" s="164"/>
      <c r="CO1453" s="164"/>
      <c r="CP1453" s="164"/>
      <c r="CQ1453" s="164"/>
      <c r="CR1453" s="164"/>
      <c r="CS1453" s="164"/>
      <c r="CT1453" s="164"/>
      <c r="CU1453" s="164"/>
      <c r="CV1453" s="164"/>
      <c r="CW1453" s="164"/>
      <c r="CX1453" s="164"/>
      <c r="CY1453" s="164"/>
      <c r="CZ1453" s="164"/>
      <c r="DA1453" s="164"/>
      <c r="DB1453" s="164"/>
      <c r="DC1453" s="164"/>
      <c r="DD1453" s="164"/>
      <c r="DE1453" s="164"/>
    </row>
    <row r="1454" s="37" customFormat="1" ht="21.75" customHeight="1">
      <c r="A1454" s="102">
        <v>32</v>
      </c>
      <c r="B1454" s="192" t="s">
        <v>414</v>
      </c>
      <c r="C1454" s="104"/>
      <c r="D1454" s="105"/>
      <c r="E1454" s="105"/>
      <c r="F1454" s="105"/>
      <c r="G1454" s="193"/>
      <c r="H1454" s="193"/>
      <c r="I1454" s="194"/>
      <c r="J1454" s="193"/>
      <c r="K1454" s="193"/>
      <c r="L1454" s="194"/>
      <c r="M1454" s="193"/>
      <c r="N1454" s="193"/>
      <c r="O1454" s="194"/>
      <c r="P1454" s="193"/>
      <c r="Q1454" s="193"/>
      <c r="R1454" s="194"/>
      <c r="S1454" s="193"/>
      <c r="T1454" s="193"/>
      <c r="U1454" s="194"/>
      <c r="V1454" s="193"/>
      <c r="W1454" s="193"/>
      <c r="X1454" s="194"/>
      <c r="Y1454" s="193"/>
      <c r="Z1454" s="193"/>
      <c r="AA1454" s="194"/>
      <c r="AB1454" s="193"/>
      <c r="AC1454" s="193"/>
      <c r="AD1454" s="194"/>
      <c r="AE1454" s="193"/>
      <c r="AF1454" s="193"/>
      <c r="AG1454" s="194"/>
      <c r="AH1454" s="193"/>
      <c r="AI1454" s="193"/>
      <c r="AJ1454" s="194"/>
      <c r="AK1454" s="193"/>
      <c r="AL1454" s="193"/>
      <c r="AM1454" s="194"/>
      <c r="AN1454" s="193"/>
      <c r="AO1454" s="193"/>
      <c r="AP1454" s="194"/>
      <c r="AQ1454" s="193"/>
      <c r="AR1454" s="193"/>
      <c r="AS1454" s="194"/>
      <c r="AT1454" s="193"/>
      <c r="AU1454" s="193"/>
      <c r="AV1454" s="194"/>
      <c r="AW1454" s="193"/>
      <c r="AX1454" s="193"/>
      <c r="AY1454" s="194"/>
      <c r="AZ1454" s="193"/>
      <c r="BA1454" s="193"/>
      <c r="BB1454" s="194"/>
      <c r="BC1454" s="193"/>
      <c r="BD1454" s="193"/>
      <c r="BE1454" s="194"/>
      <c r="BF1454" s="193"/>
      <c r="BG1454" s="193"/>
      <c r="BH1454" s="194"/>
      <c r="BI1454" s="193"/>
      <c r="BJ1454" s="193"/>
      <c r="BK1454" s="194"/>
      <c r="BL1454" s="193"/>
      <c r="BM1454" s="193"/>
      <c r="BN1454" s="194"/>
      <c r="BO1454" s="193"/>
      <c r="BP1454" s="193"/>
      <c r="BQ1454" s="194"/>
      <c r="BR1454" s="193"/>
      <c r="BS1454" s="193"/>
      <c r="BT1454" s="194"/>
      <c r="BU1454" s="193"/>
      <c r="BV1454" s="193"/>
      <c r="BW1454" s="194"/>
      <c r="BX1454" s="193"/>
      <c r="BY1454" s="193"/>
      <c r="BZ1454" s="194"/>
    </row>
    <row r="1455" s="37" customFormat="1" ht="21.75" customHeight="1">
      <c r="A1455" s="38"/>
      <c r="B1455" s="114"/>
      <c r="C1455" s="108" t="s">
        <v>145</v>
      </c>
      <c r="D1455" s="109"/>
      <c r="E1455" s="110"/>
      <c r="F1455" s="196">
        <v>35</v>
      </c>
      <c r="G1455" s="111">
        <v>0</v>
      </c>
      <c r="H1455" s="112">
        <v>0</v>
      </c>
      <c r="I1455" s="113">
        <f>ROUND(SQRT(G1455^2+H1455^2)*1000/(1.73*G1467),0)</f>
        <v>0</v>
      </c>
      <c r="J1455" s="111">
        <v>0</v>
      </c>
      <c r="K1455" s="112">
        <v>0</v>
      </c>
      <c r="L1455" s="113">
        <f>ROUND(SQRT(J1455^2+K1455^2)*1000/(1.73*J1467),0)</f>
        <v>0</v>
      </c>
      <c r="M1455" s="111">
        <v>0</v>
      </c>
      <c r="N1455" s="112">
        <v>0</v>
      </c>
      <c r="O1455" s="113">
        <f>ROUND(SQRT(M1455^2+N1455^2)*1000/(1.73*M1467),0)</f>
        <v>0</v>
      </c>
      <c r="P1455" s="111">
        <v>0</v>
      </c>
      <c r="Q1455" s="112">
        <v>0</v>
      </c>
      <c r="R1455" s="113">
        <f>ROUND(SQRT(P1455^2+Q1455^2)*1000/(1.73*P1467),0)</f>
        <v>0</v>
      </c>
      <c r="S1455" s="111">
        <v>0</v>
      </c>
      <c r="T1455" s="112">
        <v>0</v>
      </c>
      <c r="U1455" s="113">
        <f>ROUND(SQRT(S1455^2+T1455^2)*1000/(1.73*S1467),0)</f>
        <v>0</v>
      </c>
      <c r="V1455" s="111">
        <v>0</v>
      </c>
      <c r="W1455" s="112">
        <v>0</v>
      </c>
      <c r="X1455" s="113">
        <f>ROUND(SQRT(V1455^2+W1455^2)*1000/(1.73*V1467),0)</f>
        <v>0</v>
      </c>
      <c r="Y1455" s="111">
        <v>0</v>
      </c>
      <c r="Z1455" s="112">
        <v>0</v>
      </c>
      <c r="AA1455" s="113">
        <v>0</v>
      </c>
      <c r="AB1455" s="111">
        <v>0</v>
      </c>
      <c r="AC1455" s="112">
        <v>0</v>
      </c>
      <c r="AD1455" s="113">
        <f>ROUND(SQRT(AB1455^2+AC1455^2)*1000/(1.73*AB1467),0)</f>
        <v>0</v>
      </c>
      <c r="AE1455" s="111">
        <v>0</v>
      </c>
      <c r="AF1455" s="112">
        <v>0</v>
      </c>
      <c r="AG1455" s="113">
        <f>ROUND(SQRT(AE1455^2+AF1455^2)*1000/(1.73*AE1467),0)</f>
        <v>0</v>
      </c>
      <c r="AH1455" s="111">
        <v>0</v>
      </c>
      <c r="AI1455" s="112">
        <v>0</v>
      </c>
      <c r="AJ1455" s="113">
        <f>ROUND(SQRT(AH1455^2+AI1455^2)*1000/(1.73*AH1467),0)</f>
        <v>0</v>
      </c>
      <c r="AK1455" s="111">
        <v>0</v>
      </c>
      <c r="AL1455" s="112">
        <v>0</v>
      </c>
      <c r="AM1455" s="113">
        <f>ROUND(SQRT(AK1455^2+AL1455^2)*1000/(1.73*AK1467),0)</f>
        <v>0</v>
      </c>
      <c r="AN1455" s="111">
        <v>0</v>
      </c>
      <c r="AO1455" s="112">
        <v>0</v>
      </c>
      <c r="AP1455" s="113">
        <f>ROUND(SQRT(AN1455^2+AO1455^2)*1000/(1.73*AN1467),0)</f>
        <v>0</v>
      </c>
      <c r="AQ1455" s="111">
        <v>0</v>
      </c>
      <c r="AR1455" s="112">
        <v>0</v>
      </c>
      <c r="AS1455" s="113">
        <f>ROUND(SQRT(AQ1455^2+AR1455^2)*1000/(1.73*AQ1467),0)</f>
        <v>0</v>
      </c>
      <c r="AT1455" s="111">
        <v>0</v>
      </c>
      <c r="AU1455" s="112">
        <v>0</v>
      </c>
      <c r="AV1455" s="113">
        <f>ROUND(SQRT(AT1455^2+AU1455^2)*1000/(1.73*AT1467),0)</f>
        <v>0</v>
      </c>
      <c r="AW1455" s="111">
        <v>0</v>
      </c>
      <c r="AX1455" s="112">
        <v>0</v>
      </c>
      <c r="AY1455" s="113">
        <f>ROUND(SQRT(AW1455^2+AX1455^2)*1000/(1.73*AW1467),0)</f>
        <v>0</v>
      </c>
      <c r="AZ1455" s="111">
        <v>0</v>
      </c>
      <c r="BA1455" s="112">
        <v>0</v>
      </c>
      <c r="BB1455" s="113">
        <f>ROUND(SQRT(AZ1455^2+BA1455^2)*1000/(1.73*AZ1467),0)</f>
        <v>0</v>
      </c>
      <c r="BC1455" s="111">
        <v>0</v>
      </c>
      <c r="BD1455" s="112">
        <v>0</v>
      </c>
      <c r="BE1455" s="113">
        <f>ROUND(SQRT(BC1455^2+BD1455^2)*1000/(1.73*BC1467),0)</f>
        <v>0</v>
      </c>
      <c r="BF1455" s="111">
        <v>0</v>
      </c>
      <c r="BG1455" s="112">
        <v>0</v>
      </c>
      <c r="BH1455" s="113">
        <f>ROUND(SQRT(BF1455^2+BG1455^2)*1000/(1.73*BF1467),0)</f>
        <v>0</v>
      </c>
      <c r="BI1455" s="111">
        <v>0</v>
      </c>
      <c r="BJ1455" s="112">
        <v>0</v>
      </c>
      <c r="BK1455" s="113">
        <f>ROUND(SQRT(BI1455^2+BJ1455^2)*1000/(1.73*BI1467),0)</f>
        <v>0</v>
      </c>
      <c r="BL1455" s="111">
        <v>0</v>
      </c>
      <c r="BM1455" s="112">
        <v>0</v>
      </c>
      <c r="BN1455" s="113">
        <f>ROUND(SQRT(BL1455^2+BM1455^2)*1000/(1.73*BL1467),0)</f>
        <v>0</v>
      </c>
      <c r="BO1455" s="111">
        <v>0</v>
      </c>
      <c r="BP1455" s="112">
        <v>0</v>
      </c>
      <c r="BQ1455" s="113">
        <f>ROUND(SQRT(BO1455^2+BP1455^2)*1000/(1.73*BO1467),0)</f>
        <v>0</v>
      </c>
      <c r="BR1455" s="111">
        <v>0</v>
      </c>
      <c r="BS1455" s="112">
        <v>0</v>
      </c>
      <c r="BT1455" s="113">
        <f>ROUND(SQRT(BR1455^2+BS1455^2)*1000/(1.73*BR1467),0)</f>
        <v>0</v>
      </c>
      <c r="BU1455" s="111">
        <v>0</v>
      </c>
      <c r="BV1455" s="112">
        <v>0</v>
      </c>
      <c r="BW1455" s="113">
        <f>ROUND(SQRT(BU1455^2+BV1455^2)*1000/(1.73*BU1467),0)</f>
        <v>0</v>
      </c>
      <c r="BX1455" s="111">
        <v>0</v>
      </c>
      <c r="BY1455" s="112">
        <v>0</v>
      </c>
      <c r="BZ1455" s="113">
        <f>ROUND(SQRT(BX1455^2+BY1455^2)*1000/(1.73*BX1467),0)</f>
        <v>0</v>
      </c>
    </row>
    <row r="1456" s="37" customFormat="1" ht="21.75" customHeight="1">
      <c r="A1456" s="38"/>
      <c r="B1456" s="114" t="s">
        <v>329</v>
      </c>
      <c r="C1456" s="261" t="s">
        <v>146</v>
      </c>
      <c r="D1456" s="217"/>
      <c r="E1456" s="178"/>
      <c r="F1456" s="200">
        <v>10</v>
      </c>
      <c r="G1456" s="269">
        <v>0</v>
      </c>
      <c r="H1456" s="270">
        <v>0</v>
      </c>
      <c r="I1456" s="311">
        <f>ROUND(SQRT(G1456^2+H1456^2)*1000/(1.73*G1469),0)</f>
        <v>0</v>
      </c>
      <c r="J1456" s="269">
        <v>0</v>
      </c>
      <c r="K1456" s="270">
        <v>0</v>
      </c>
      <c r="L1456" s="311">
        <f>ROUND(SQRT(J1456^2+K1456^2)*1000/(1.73*J1469),0)</f>
        <v>0</v>
      </c>
      <c r="M1456" s="269">
        <v>0</v>
      </c>
      <c r="N1456" s="270">
        <v>0</v>
      </c>
      <c r="O1456" s="311">
        <f>ROUND(SQRT(M1456^2+N1456^2)*1000/(1.73*M1469),0)</f>
        <v>0</v>
      </c>
      <c r="P1456" s="269">
        <v>0</v>
      </c>
      <c r="Q1456" s="270">
        <v>0</v>
      </c>
      <c r="R1456" s="311">
        <f>ROUND(SQRT(P1456^2+Q1456^2)*1000/(1.73*P1469),0)</f>
        <v>0</v>
      </c>
      <c r="S1456" s="269">
        <v>0</v>
      </c>
      <c r="T1456" s="270">
        <v>0</v>
      </c>
      <c r="U1456" s="311">
        <f>ROUND(SQRT(S1456^2+T1456^2)*1000/(1.73*S1469),0)</f>
        <v>0</v>
      </c>
      <c r="V1456" s="269">
        <v>0</v>
      </c>
      <c r="W1456" s="270">
        <v>0</v>
      </c>
      <c r="X1456" s="311">
        <f>ROUND(SQRT(V1456^2+W1456^2)*1000/(1.73*V1469),0)</f>
        <v>0</v>
      </c>
      <c r="Y1456" s="269">
        <v>0</v>
      </c>
      <c r="Z1456" s="270">
        <v>0</v>
      </c>
      <c r="AA1456" s="311">
        <v>0</v>
      </c>
      <c r="AB1456" s="269">
        <v>0</v>
      </c>
      <c r="AC1456" s="270">
        <v>0</v>
      </c>
      <c r="AD1456" s="311">
        <f>ROUND(SQRT(AB1456^2+AC1456^2)*1000/(1.73*AB1469),0)</f>
        <v>0</v>
      </c>
      <c r="AE1456" s="269">
        <v>0</v>
      </c>
      <c r="AF1456" s="270">
        <v>0</v>
      </c>
      <c r="AG1456" s="311">
        <f>ROUND(SQRT(AE1456^2+AF1456^2)*1000/(1.73*AE1469),0)</f>
        <v>0</v>
      </c>
      <c r="AH1456" s="269">
        <v>0</v>
      </c>
      <c r="AI1456" s="270">
        <v>0</v>
      </c>
      <c r="AJ1456" s="311">
        <f>ROUND(SQRT(AH1456^2+AI1456^2)*1000/(1.73*AH1469),0)</f>
        <v>0</v>
      </c>
      <c r="AK1456" s="269">
        <v>0</v>
      </c>
      <c r="AL1456" s="270">
        <v>0</v>
      </c>
      <c r="AM1456" s="311">
        <f>ROUND(SQRT(AK1456^2+AL1456^2)*1000/(1.73*AK1469),0)</f>
        <v>0</v>
      </c>
      <c r="AN1456" s="269">
        <v>0</v>
      </c>
      <c r="AO1456" s="270">
        <v>0</v>
      </c>
      <c r="AP1456" s="311">
        <f>ROUND(SQRT(AN1456^2+AO1456^2)*1000/(1.73*AN1469),0)</f>
        <v>0</v>
      </c>
      <c r="AQ1456" s="269">
        <v>0</v>
      </c>
      <c r="AR1456" s="270">
        <v>0</v>
      </c>
      <c r="AS1456" s="311">
        <f>ROUND(SQRT(AQ1456^2+AR1456^2)*1000/(1.73*AQ1469),0)</f>
        <v>0</v>
      </c>
      <c r="AT1456" s="269">
        <v>0</v>
      </c>
      <c r="AU1456" s="270">
        <v>0</v>
      </c>
      <c r="AV1456" s="311">
        <f>ROUND(SQRT(AT1456^2+AU1456^2)*1000/(1.73*AT1469),0)</f>
        <v>0</v>
      </c>
      <c r="AW1456" s="269">
        <v>0</v>
      </c>
      <c r="AX1456" s="270">
        <v>0</v>
      </c>
      <c r="AY1456" s="311">
        <f>ROUND(SQRT(AW1456^2+AX1456^2)*1000/(1.73*AW1469),0)</f>
        <v>0</v>
      </c>
      <c r="AZ1456" s="269">
        <v>0</v>
      </c>
      <c r="BA1456" s="270">
        <v>0</v>
      </c>
      <c r="BB1456" s="311">
        <f>ROUND(SQRT(AZ1456^2+BA1456^2)*1000/(1.73*AZ1469),0)</f>
        <v>0</v>
      </c>
      <c r="BC1456" s="269">
        <v>0</v>
      </c>
      <c r="BD1456" s="270">
        <v>0</v>
      </c>
      <c r="BE1456" s="311">
        <f>ROUND(SQRT(BC1456^2+BD1456^2)*1000/(1.73*BC1469),0)</f>
        <v>0</v>
      </c>
      <c r="BF1456" s="269">
        <v>0</v>
      </c>
      <c r="BG1456" s="270">
        <v>0</v>
      </c>
      <c r="BH1456" s="311">
        <f>ROUND(SQRT(BF1456^2+BG1456^2)*1000/(1.73*BF1469),0)</f>
        <v>0</v>
      </c>
      <c r="BI1456" s="269">
        <v>0</v>
      </c>
      <c r="BJ1456" s="270">
        <v>0</v>
      </c>
      <c r="BK1456" s="311">
        <f>ROUND(SQRT(BI1456^2+BJ1456^2)*1000/(1.73*BI1469),0)</f>
        <v>0</v>
      </c>
      <c r="BL1456" s="269">
        <v>0</v>
      </c>
      <c r="BM1456" s="270">
        <v>0</v>
      </c>
      <c r="BN1456" s="311">
        <f>ROUND(SQRT(BL1456^2+BM1456^2)*1000/(1.73*BL1469),0)</f>
        <v>0</v>
      </c>
      <c r="BO1456" s="269">
        <v>0</v>
      </c>
      <c r="BP1456" s="270">
        <v>0</v>
      </c>
      <c r="BQ1456" s="311">
        <f>ROUND(SQRT(BO1456^2+BP1456^2)*1000/(1.73*BO1469),0)</f>
        <v>0</v>
      </c>
      <c r="BR1456" s="269">
        <v>0</v>
      </c>
      <c r="BS1456" s="270">
        <v>0</v>
      </c>
      <c r="BT1456" s="311">
        <f>ROUND(SQRT(BR1456^2+BS1456^2)*1000/(1.73*BR1469),0)</f>
        <v>0</v>
      </c>
      <c r="BU1456" s="269">
        <v>0</v>
      </c>
      <c r="BV1456" s="270">
        <v>0</v>
      </c>
      <c r="BW1456" s="311">
        <f>ROUND(SQRT(BU1456^2+BV1456^2)*1000/(1.73*BU1469),0)</f>
        <v>0</v>
      </c>
      <c r="BX1456" s="269">
        <v>0</v>
      </c>
      <c r="BY1456" s="270">
        <v>0</v>
      </c>
      <c r="BZ1456" s="311">
        <f>ROUND(SQRT(BX1456^2+BY1456^2)*1000/(1.73*BX1469),0)</f>
        <v>0</v>
      </c>
    </row>
    <row r="1457" s="43" customFormat="1" ht="20.25">
      <c r="A1457" s="66"/>
      <c r="B1457" s="114"/>
      <c r="C1457" s="108" t="s">
        <v>32</v>
      </c>
      <c r="D1457" s="38"/>
      <c r="E1457" s="110" t="s">
        <v>33</v>
      </c>
      <c r="F1457" s="196">
        <v>35</v>
      </c>
      <c r="G1457" s="129">
        <v>0.14000000000000001</v>
      </c>
      <c r="H1457" s="130">
        <v>0.089999999999999997</v>
      </c>
      <c r="I1457" s="131">
        <f>ROUND(SQRT(G1457^2+H1457^2)*1000/(1.73*G1467),0)</f>
        <v>3</v>
      </c>
      <c r="J1457" s="129">
        <v>0.13</v>
      </c>
      <c r="K1457" s="130">
        <v>0.089999999999999997</v>
      </c>
      <c r="L1457" s="131">
        <f>ROUND(SQRT(J1457^2+K1457^2)*1000/(1.73*J1467),0)</f>
        <v>3</v>
      </c>
      <c r="M1457" s="129">
        <v>0.13</v>
      </c>
      <c r="N1457" s="130">
        <v>0.089999999999999997</v>
      </c>
      <c r="O1457" s="131">
        <f>ROUND(SQRT(M1457^2+N1457^2)*1000/(1.73*M1467),0)</f>
        <v>3</v>
      </c>
      <c r="P1457" s="129">
        <v>0.13</v>
      </c>
      <c r="Q1457" s="130">
        <v>0.089999999999999997</v>
      </c>
      <c r="R1457" s="131">
        <f>ROUND(SQRT(P1457^2+Q1457^2)*1000/(1.73*P1467),0)</f>
        <v>3</v>
      </c>
      <c r="S1457" s="129">
        <v>0.13</v>
      </c>
      <c r="T1457" s="130">
        <v>0.089999999999999997</v>
      </c>
      <c r="U1457" s="131">
        <f>ROUND(SQRT(S1457^2+T1457^2)*1000/(1.73*S1467),0)</f>
        <v>3</v>
      </c>
      <c r="V1457" s="129">
        <v>0.13</v>
      </c>
      <c r="W1457" s="130">
        <v>0.089999999999999997</v>
      </c>
      <c r="X1457" s="131">
        <f>ROUND(SQRT(V1457^2+W1457^2)*1000/(1.73*V1467),0)</f>
        <v>3</v>
      </c>
      <c r="Y1457" s="129">
        <v>0.14000000000000001</v>
      </c>
      <c r="Z1457" s="130">
        <v>0.089999999999999997</v>
      </c>
      <c r="AA1457" s="131">
        <v>3</v>
      </c>
      <c r="AB1457" s="129">
        <v>0.14999999999999999</v>
      </c>
      <c r="AC1457" s="130">
        <v>0.10000000000000001</v>
      </c>
      <c r="AD1457" s="131">
        <f>ROUND(SQRT(AB1457^2+AC1457^2)*1000/(1.73*AB1467),0)</f>
        <v>3</v>
      </c>
      <c r="AE1457" s="129">
        <v>0.14999999999999999</v>
      </c>
      <c r="AF1457" s="130">
        <v>0.10000000000000001</v>
      </c>
      <c r="AG1457" s="131">
        <f>ROUND(SQRT(AE1457^2+AF1457^2)*1000/(1.73*AE1467),0)</f>
        <v>3</v>
      </c>
      <c r="AH1457" s="129">
        <v>0.16</v>
      </c>
      <c r="AI1457" s="130">
        <v>0.11</v>
      </c>
      <c r="AJ1457" s="131">
        <f>ROUND(SQRT(AH1457^2+AI1457^2)*1000/(1.73*AH1467),0)</f>
        <v>3</v>
      </c>
      <c r="AK1457" s="129">
        <v>0.14999999999999999</v>
      </c>
      <c r="AL1457" s="130">
        <v>0.10000000000000001</v>
      </c>
      <c r="AM1457" s="131">
        <f>ROUND(SQRT(AK1457^2+AL1457^2)*1000/(1.73*AK1467),0)</f>
        <v>3</v>
      </c>
      <c r="AN1457" s="129">
        <v>0.14000000000000001</v>
      </c>
      <c r="AO1457" s="130">
        <v>0.089999999999999997</v>
      </c>
      <c r="AP1457" s="131">
        <f>ROUND(SQRT(AN1457^2+AO1457^2)*1000/(1.73*AN1467),0)</f>
        <v>3</v>
      </c>
      <c r="AQ1457" s="129">
        <v>0.14000000000000001</v>
      </c>
      <c r="AR1457" s="130">
        <v>0.089999999999999997</v>
      </c>
      <c r="AS1457" s="131">
        <f>ROUND(SQRT(AQ1457^2+AR1457^2)*1000/(1.73*AQ1467),0)</f>
        <v>3</v>
      </c>
      <c r="AT1457" s="129">
        <v>0.14999999999999999</v>
      </c>
      <c r="AU1457" s="130">
        <v>0.10000000000000001</v>
      </c>
      <c r="AV1457" s="131">
        <f>ROUND(SQRT(AT1457^2+AU1457^2)*1000/(1.73*AT1467),0)</f>
        <v>3</v>
      </c>
      <c r="AW1457" s="129">
        <v>0.14999999999999999</v>
      </c>
      <c r="AX1457" s="130">
        <v>0.10000000000000001</v>
      </c>
      <c r="AY1457" s="131">
        <f>ROUND(SQRT(AW1457^2+AX1457^2)*1000/(1.73*AW1467),0)</f>
        <v>3</v>
      </c>
      <c r="AZ1457" s="129">
        <v>0.14999999999999999</v>
      </c>
      <c r="BA1457" s="130">
        <v>0.10000000000000001</v>
      </c>
      <c r="BB1457" s="131">
        <f>ROUND(SQRT(AZ1457^2+BA1457^2)*1000/(1.73*AZ1467),0)</f>
        <v>3</v>
      </c>
      <c r="BC1457" s="129">
        <v>0.14999999999999999</v>
      </c>
      <c r="BD1457" s="130">
        <v>0.10000000000000001</v>
      </c>
      <c r="BE1457" s="131">
        <f>ROUND(SQRT(BC1457^2+BD1457^2)*1000/(1.73*BC1467),0)</f>
        <v>3</v>
      </c>
      <c r="BF1457" s="129">
        <v>0.16</v>
      </c>
      <c r="BG1457" s="130">
        <v>0.11</v>
      </c>
      <c r="BH1457" s="131">
        <f>ROUND(SQRT(BF1457^2+BG1457^2)*1000/(1.73*BF1467),0)</f>
        <v>3</v>
      </c>
      <c r="BI1457" s="129">
        <v>0.16</v>
      </c>
      <c r="BJ1457" s="130">
        <v>0.11</v>
      </c>
      <c r="BK1457" s="131">
        <f>ROUND(SQRT(BI1457^2+BJ1457^2)*1000/(1.73*BI1467),0)</f>
        <v>3</v>
      </c>
      <c r="BL1457" s="129">
        <v>0.16</v>
      </c>
      <c r="BM1457" s="130">
        <v>0.11</v>
      </c>
      <c r="BN1457" s="131">
        <f>ROUND(SQRT(BL1457^2+BM1457^2)*1000/(1.73*BL1467),0)</f>
        <v>3</v>
      </c>
      <c r="BO1457" s="129">
        <v>0.16</v>
      </c>
      <c r="BP1457" s="130">
        <v>0.11</v>
      </c>
      <c r="BQ1457" s="131">
        <f>ROUND(SQRT(BO1457^2+BP1457^2)*1000/(1.73*BO1467),0)</f>
        <v>3</v>
      </c>
      <c r="BR1457" s="129">
        <v>0.16</v>
      </c>
      <c r="BS1457" s="130">
        <v>0.11</v>
      </c>
      <c r="BT1457" s="131">
        <f>ROUND(SQRT(BR1457^2+BS1457^2)*1000/(1.73*BR1467),0)</f>
        <v>3</v>
      </c>
      <c r="BU1457" s="129">
        <v>0.14999999999999999</v>
      </c>
      <c r="BV1457" s="130">
        <v>0.10000000000000001</v>
      </c>
      <c r="BW1457" s="131">
        <f>ROUND(SQRT(BU1457^2+BV1457^2)*1000/(1.73*BU1467),0)</f>
        <v>3</v>
      </c>
      <c r="BX1457" s="129">
        <v>0.14999999999999999</v>
      </c>
      <c r="BY1457" s="130">
        <v>0.10000000000000001</v>
      </c>
      <c r="BZ1457" s="131">
        <f>ROUND(SQRT(BX1457^2+BY1457^2)*1000/(1.73*BX1467),0)</f>
        <v>3</v>
      </c>
      <c r="CA1457" s="43"/>
      <c r="CB1457" s="43"/>
      <c r="CC1457" s="43"/>
      <c r="CD1457" s="43"/>
      <c r="CE1457" s="43"/>
      <c r="CF1457" s="43"/>
      <c r="CG1457" s="43"/>
      <c r="CH1457" s="43"/>
      <c r="CI1457" s="43"/>
      <c r="CJ1457" s="43"/>
      <c r="CK1457" s="43"/>
      <c r="CL1457" s="43"/>
      <c r="CM1457" s="43"/>
      <c r="CN1457" s="43"/>
      <c r="CO1457" s="43"/>
      <c r="CP1457" s="43"/>
      <c r="CQ1457" s="43"/>
      <c r="CR1457" s="43"/>
      <c r="CS1457" s="43"/>
      <c r="CT1457" s="43"/>
      <c r="CU1457" s="43"/>
      <c r="CV1457" s="43"/>
      <c r="CW1457" s="43"/>
      <c r="CX1457" s="43"/>
      <c r="CY1457" s="43"/>
      <c r="CZ1457" s="43"/>
      <c r="DA1457" s="43"/>
      <c r="DB1457" s="43"/>
      <c r="DC1457" s="43"/>
      <c r="DD1457" s="43"/>
      <c r="DE1457" s="43"/>
    </row>
    <row r="1458" s="43" customFormat="1" ht="20.25">
      <c r="A1458" s="66"/>
      <c r="B1458" s="138"/>
      <c r="C1458" s="108"/>
      <c r="D1458" s="38"/>
      <c r="E1458" s="117" t="s">
        <v>35</v>
      </c>
      <c r="F1458" s="116">
        <v>10</v>
      </c>
      <c r="G1458" s="111">
        <v>0.14000000000000001</v>
      </c>
      <c r="H1458" s="112">
        <v>0.089999999999999997</v>
      </c>
      <c r="I1458" s="118">
        <f>ROUND(SQRT(G1458^2+H1458^2)*1000/(1.73*G1469),0)</f>
        <v>9</v>
      </c>
      <c r="J1458" s="111">
        <v>0.13</v>
      </c>
      <c r="K1458" s="112">
        <v>0.089999999999999997</v>
      </c>
      <c r="L1458" s="118">
        <f>ROUND(SQRT(J1458^2+K1458^2)*1000/(1.73*J1469),0)</f>
        <v>9</v>
      </c>
      <c r="M1458" s="111">
        <v>0.13</v>
      </c>
      <c r="N1458" s="112">
        <v>0.089999999999999997</v>
      </c>
      <c r="O1458" s="118">
        <f>ROUND(SQRT(M1458^2+N1458^2)*1000/(1.73*M1469),0)</f>
        <v>9</v>
      </c>
      <c r="P1458" s="111">
        <v>0.13</v>
      </c>
      <c r="Q1458" s="112">
        <v>0.089999999999999997</v>
      </c>
      <c r="R1458" s="118">
        <f>ROUND(SQRT(P1458^2+Q1458^2)*1000/(1.73*P1469),0)</f>
        <v>9</v>
      </c>
      <c r="S1458" s="111">
        <v>0.13</v>
      </c>
      <c r="T1458" s="112">
        <v>0.089999999999999997</v>
      </c>
      <c r="U1458" s="118">
        <f>ROUND(SQRT(S1458^2+T1458^2)*1000/(1.73*S1469),0)</f>
        <v>9</v>
      </c>
      <c r="V1458" s="111">
        <v>0.13</v>
      </c>
      <c r="W1458" s="112">
        <v>0.089999999999999997</v>
      </c>
      <c r="X1458" s="118">
        <f>ROUND(SQRT(V1458^2+W1458^2)*1000/(1.73*V1469),0)</f>
        <v>9</v>
      </c>
      <c r="Y1458" s="111">
        <v>0.14000000000000001</v>
      </c>
      <c r="Z1458" s="112">
        <v>0.089999999999999997</v>
      </c>
      <c r="AA1458" s="118">
        <v>9</v>
      </c>
      <c r="AB1458" s="111">
        <v>0.14999999999999999</v>
      </c>
      <c r="AC1458" s="112">
        <v>0.10000000000000001</v>
      </c>
      <c r="AD1458" s="118">
        <f>ROUND(SQRT(AB1458^2+AC1458^2)*1000/(1.73*AB1469),0)</f>
        <v>10</v>
      </c>
      <c r="AE1458" s="111">
        <v>0.14999999999999999</v>
      </c>
      <c r="AF1458" s="112">
        <v>0.10000000000000001</v>
      </c>
      <c r="AG1458" s="118">
        <f>ROUND(SQRT(AE1458^2+AF1458^2)*1000/(1.73*AE1469),0)</f>
        <v>10</v>
      </c>
      <c r="AH1458" s="111">
        <v>0.16</v>
      </c>
      <c r="AI1458" s="112">
        <v>0.11</v>
      </c>
      <c r="AJ1458" s="118">
        <f>ROUND(SQRT(AH1458^2+AI1458^2)*1000/(1.73*AH1469),0)</f>
        <v>11</v>
      </c>
      <c r="AK1458" s="111">
        <v>0.14999999999999999</v>
      </c>
      <c r="AL1458" s="112">
        <v>0.10000000000000001</v>
      </c>
      <c r="AM1458" s="118">
        <f>ROUND(SQRT(AK1458^2+AL1458^2)*1000/(1.73*AK1469),0)</f>
        <v>10</v>
      </c>
      <c r="AN1458" s="111">
        <v>0.14000000000000001</v>
      </c>
      <c r="AO1458" s="112">
        <v>0.089999999999999997</v>
      </c>
      <c r="AP1458" s="118">
        <f>ROUND(SQRT(AN1458^2+AO1458^2)*1000/(1.73*AN1469),0)</f>
        <v>9</v>
      </c>
      <c r="AQ1458" s="111">
        <v>0.14000000000000001</v>
      </c>
      <c r="AR1458" s="112">
        <v>0.089999999999999997</v>
      </c>
      <c r="AS1458" s="118">
        <f>ROUND(SQRT(AQ1458^2+AR1458^2)*1000/(1.73*AQ1469),0)</f>
        <v>9</v>
      </c>
      <c r="AT1458" s="111">
        <v>0.14999999999999999</v>
      </c>
      <c r="AU1458" s="112">
        <v>0.10000000000000001</v>
      </c>
      <c r="AV1458" s="118">
        <f>ROUND(SQRT(AT1458^2+AU1458^2)*1000/(1.73*AT1469),0)</f>
        <v>10</v>
      </c>
      <c r="AW1458" s="111">
        <v>0.14999999999999999</v>
      </c>
      <c r="AX1458" s="112">
        <v>0.10000000000000001</v>
      </c>
      <c r="AY1458" s="118">
        <f>ROUND(SQRT(AW1458^2+AX1458^2)*1000/(1.73*AW1469),0)</f>
        <v>10</v>
      </c>
      <c r="AZ1458" s="111">
        <v>0.14999999999999999</v>
      </c>
      <c r="BA1458" s="112">
        <v>0.10000000000000001</v>
      </c>
      <c r="BB1458" s="118">
        <f>ROUND(SQRT(AZ1458^2+BA1458^2)*1000/(1.73*AZ1469),0)</f>
        <v>10</v>
      </c>
      <c r="BC1458" s="111">
        <v>0.14999999999999999</v>
      </c>
      <c r="BD1458" s="112">
        <v>0.10000000000000001</v>
      </c>
      <c r="BE1458" s="118">
        <f>ROUND(SQRT(BC1458^2+BD1458^2)*1000/(1.73*BC1469),0)</f>
        <v>10</v>
      </c>
      <c r="BF1458" s="111">
        <v>0.16</v>
      </c>
      <c r="BG1458" s="112">
        <v>0.11</v>
      </c>
      <c r="BH1458" s="118">
        <f>ROUND(SQRT(BF1458^2+BG1458^2)*1000/(1.73*BF1469),0)</f>
        <v>11</v>
      </c>
      <c r="BI1458" s="111">
        <v>0.16</v>
      </c>
      <c r="BJ1458" s="112">
        <v>0.11</v>
      </c>
      <c r="BK1458" s="118">
        <f>ROUND(SQRT(BI1458^2+BJ1458^2)*1000/(1.73*BI1469),0)</f>
        <v>11</v>
      </c>
      <c r="BL1458" s="111">
        <v>0.16</v>
      </c>
      <c r="BM1458" s="112">
        <v>0.11</v>
      </c>
      <c r="BN1458" s="118">
        <f>ROUND(SQRT(BL1458^2+BM1458^2)*1000/(1.73*BL1469),0)</f>
        <v>11</v>
      </c>
      <c r="BO1458" s="111">
        <v>0.16</v>
      </c>
      <c r="BP1458" s="112">
        <v>0.11</v>
      </c>
      <c r="BQ1458" s="118">
        <f>ROUND(SQRT(BO1458^2+BP1458^2)*1000/(1.73*BO1469),0)</f>
        <v>11</v>
      </c>
      <c r="BR1458" s="111">
        <v>0.16</v>
      </c>
      <c r="BS1458" s="112">
        <v>0.11</v>
      </c>
      <c r="BT1458" s="118">
        <f>ROUND(SQRT(BR1458^2+BS1458^2)*1000/(1.73*BR1469),0)</f>
        <v>11</v>
      </c>
      <c r="BU1458" s="111">
        <v>0.14999999999999999</v>
      </c>
      <c r="BV1458" s="112">
        <v>0.10000000000000001</v>
      </c>
      <c r="BW1458" s="118">
        <f>ROUND(SQRT(BU1458^2+BV1458^2)*1000/(1.73*BU1469),0)</f>
        <v>10</v>
      </c>
      <c r="BX1458" s="111">
        <v>0.14999999999999999</v>
      </c>
      <c r="BY1458" s="112">
        <v>0.10000000000000001</v>
      </c>
      <c r="BZ1458" s="118">
        <f>ROUND(SQRT(BX1458^2+BY1458^2)*1000/(1.73*BX1469),0)</f>
        <v>10</v>
      </c>
      <c r="CA1458" s="43"/>
      <c r="CB1458" s="43"/>
      <c r="CC1458" s="43"/>
      <c r="CD1458" s="43"/>
      <c r="CE1458" s="43"/>
      <c r="CF1458" s="43"/>
      <c r="CG1458" s="43"/>
      <c r="CH1458" s="43"/>
      <c r="CI1458" s="43"/>
      <c r="CJ1458" s="43"/>
      <c r="CK1458" s="43"/>
      <c r="CL1458" s="43"/>
      <c r="CM1458" s="43"/>
      <c r="CN1458" s="43"/>
      <c r="CO1458" s="43"/>
      <c r="CP1458" s="43"/>
      <c r="CQ1458" s="43"/>
      <c r="CR1458" s="43"/>
      <c r="CS1458" s="43"/>
      <c r="CT1458" s="43"/>
      <c r="CU1458" s="43"/>
      <c r="CV1458" s="43"/>
      <c r="CW1458" s="43"/>
      <c r="CX1458" s="43"/>
      <c r="CY1458" s="43"/>
      <c r="CZ1458" s="43"/>
      <c r="DA1458" s="43"/>
      <c r="DB1458" s="43"/>
      <c r="DC1458" s="43"/>
      <c r="DD1458" s="43"/>
      <c r="DE1458" s="43"/>
    </row>
    <row r="1459" s="43" customFormat="1" ht="20.25">
      <c r="A1459" s="66"/>
      <c r="B1459" s="138"/>
      <c r="C1459" s="115"/>
      <c r="D1459" s="38"/>
      <c r="E1459" s="117" t="s">
        <v>37</v>
      </c>
      <c r="F1459" s="116" t="s">
        <v>38</v>
      </c>
      <c r="G1459" s="119">
        <v>0</v>
      </c>
      <c r="H1459" s="120"/>
      <c r="I1459" s="121"/>
      <c r="J1459" s="119">
        <v>0</v>
      </c>
      <c r="K1459" s="120"/>
      <c r="L1459" s="121"/>
      <c r="M1459" s="119">
        <v>0</v>
      </c>
      <c r="N1459" s="120"/>
      <c r="O1459" s="121"/>
      <c r="P1459" s="119">
        <v>0</v>
      </c>
      <c r="Q1459" s="120"/>
      <c r="R1459" s="121"/>
      <c r="S1459" s="119">
        <v>0</v>
      </c>
      <c r="T1459" s="120"/>
      <c r="U1459" s="121"/>
      <c r="V1459" s="119">
        <v>0</v>
      </c>
      <c r="W1459" s="120"/>
      <c r="X1459" s="121"/>
      <c r="Y1459" s="119">
        <v>0</v>
      </c>
      <c r="Z1459" s="120"/>
      <c r="AA1459" s="121"/>
      <c r="AB1459" s="119">
        <v>0</v>
      </c>
      <c r="AC1459" s="120"/>
      <c r="AD1459" s="121"/>
      <c r="AE1459" s="119">
        <v>0</v>
      </c>
      <c r="AF1459" s="120"/>
      <c r="AG1459" s="121"/>
      <c r="AH1459" s="119">
        <v>0</v>
      </c>
      <c r="AI1459" s="120"/>
      <c r="AJ1459" s="121"/>
      <c r="AK1459" s="119">
        <v>0</v>
      </c>
      <c r="AL1459" s="120"/>
      <c r="AM1459" s="121"/>
      <c r="AN1459" s="119">
        <v>0</v>
      </c>
      <c r="AO1459" s="120"/>
      <c r="AP1459" s="121"/>
      <c r="AQ1459" s="119">
        <v>0</v>
      </c>
      <c r="AR1459" s="120"/>
      <c r="AS1459" s="121"/>
      <c r="AT1459" s="119">
        <v>0</v>
      </c>
      <c r="AU1459" s="120"/>
      <c r="AV1459" s="121"/>
      <c r="AW1459" s="119">
        <v>0</v>
      </c>
      <c r="AX1459" s="120"/>
      <c r="AY1459" s="121"/>
      <c r="AZ1459" s="119">
        <v>0</v>
      </c>
      <c r="BA1459" s="120"/>
      <c r="BB1459" s="121"/>
      <c r="BC1459" s="119">
        <v>0</v>
      </c>
      <c r="BD1459" s="120"/>
      <c r="BE1459" s="121"/>
      <c r="BF1459" s="119">
        <v>0</v>
      </c>
      <c r="BG1459" s="120"/>
      <c r="BH1459" s="121"/>
      <c r="BI1459" s="119">
        <v>0</v>
      </c>
      <c r="BJ1459" s="120"/>
      <c r="BK1459" s="121"/>
      <c r="BL1459" s="119">
        <v>0</v>
      </c>
      <c r="BM1459" s="120"/>
      <c r="BN1459" s="121"/>
      <c r="BO1459" s="119">
        <v>0</v>
      </c>
      <c r="BP1459" s="120"/>
      <c r="BQ1459" s="121"/>
      <c r="BR1459" s="119">
        <v>0</v>
      </c>
      <c r="BS1459" s="120"/>
      <c r="BT1459" s="121"/>
      <c r="BU1459" s="119">
        <v>0</v>
      </c>
      <c r="BV1459" s="120"/>
      <c r="BW1459" s="121"/>
      <c r="BX1459" s="119">
        <v>0</v>
      </c>
      <c r="BY1459" s="120"/>
      <c r="BZ1459" s="121"/>
      <c r="CA1459" s="43"/>
      <c r="CB1459" s="43"/>
      <c r="CC1459" s="43"/>
      <c r="CD1459" s="43"/>
      <c r="CE1459" s="43"/>
      <c r="CF1459" s="43"/>
      <c r="CG1459" s="43"/>
      <c r="CH1459" s="43"/>
      <c r="CI1459" s="43"/>
      <c r="CJ1459" s="43"/>
      <c r="CK1459" s="43"/>
      <c r="CL1459" s="43"/>
      <c r="CM1459" s="43"/>
      <c r="CN1459" s="43"/>
      <c r="CO1459" s="43"/>
      <c r="CP1459" s="43"/>
      <c r="CQ1459" s="43"/>
      <c r="CR1459" s="43"/>
      <c r="CS1459" s="43"/>
      <c r="CT1459" s="43"/>
      <c r="CU1459" s="43"/>
      <c r="CV1459" s="43"/>
      <c r="CW1459" s="43"/>
      <c r="CX1459" s="43"/>
      <c r="CY1459" s="43"/>
      <c r="CZ1459" s="43"/>
      <c r="DA1459" s="43"/>
      <c r="DB1459" s="43"/>
      <c r="DC1459" s="43"/>
      <c r="DD1459" s="43"/>
      <c r="DE1459" s="43"/>
    </row>
    <row r="1460" s="43" customFormat="1" ht="21">
      <c r="A1460" s="66"/>
      <c r="B1460" s="138"/>
      <c r="C1460" s="115"/>
      <c r="D1460" s="38"/>
      <c r="E1460" s="117" t="s">
        <v>39</v>
      </c>
      <c r="F1460" s="116" t="s">
        <v>38</v>
      </c>
      <c r="G1460" s="249">
        <v>3</v>
      </c>
      <c r="H1460" s="250"/>
      <c r="I1460" s="251"/>
      <c r="J1460" s="249">
        <v>3</v>
      </c>
      <c r="K1460" s="250"/>
      <c r="L1460" s="251"/>
      <c r="M1460" s="249">
        <v>3</v>
      </c>
      <c r="N1460" s="250"/>
      <c r="O1460" s="251"/>
      <c r="P1460" s="249">
        <v>3</v>
      </c>
      <c r="Q1460" s="250"/>
      <c r="R1460" s="251"/>
      <c r="S1460" s="249">
        <v>3</v>
      </c>
      <c r="T1460" s="250"/>
      <c r="U1460" s="251"/>
      <c r="V1460" s="249">
        <v>3</v>
      </c>
      <c r="W1460" s="250"/>
      <c r="X1460" s="251"/>
      <c r="Y1460" s="249">
        <v>3</v>
      </c>
      <c r="Z1460" s="250"/>
      <c r="AA1460" s="251"/>
      <c r="AB1460" s="249">
        <v>3</v>
      </c>
      <c r="AC1460" s="250"/>
      <c r="AD1460" s="251"/>
      <c r="AE1460" s="249">
        <v>3</v>
      </c>
      <c r="AF1460" s="250"/>
      <c r="AG1460" s="251"/>
      <c r="AH1460" s="249">
        <v>3</v>
      </c>
      <c r="AI1460" s="250"/>
      <c r="AJ1460" s="251"/>
      <c r="AK1460" s="249">
        <v>3</v>
      </c>
      <c r="AL1460" s="250"/>
      <c r="AM1460" s="251"/>
      <c r="AN1460" s="249">
        <v>3</v>
      </c>
      <c r="AO1460" s="250"/>
      <c r="AP1460" s="251"/>
      <c r="AQ1460" s="249">
        <v>3</v>
      </c>
      <c r="AR1460" s="250"/>
      <c r="AS1460" s="251"/>
      <c r="AT1460" s="249">
        <v>3</v>
      </c>
      <c r="AU1460" s="250"/>
      <c r="AV1460" s="251"/>
      <c r="AW1460" s="249">
        <v>3</v>
      </c>
      <c r="AX1460" s="250"/>
      <c r="AY1460" s="251"/>
      <c r="AZ1460" s="249">
        <v>3</v>
      </c>
      <c r="BA1460" s="250"/>
      <c r="BB1460" s="251"/>
      <c r="BC1460" s="249">
        <v>3</v>
      </c>
      <c r="BD1460" s="250"/>
      <c r="BE1460" s="251"/>
      <c r="BF1460" s="249">
        <v>3</v>
      </c>
      <c r="BG1460" s="250"/>
      <c r="BH1460" s="251"/>
      <c r="BI1460" s="249">
        <v>3</v>
      </c>
      <c r="BJ1460" s="250"/>
      <c r="BK1460" s="251"/>
      <c r="BL1460" s="249">
        <v>3</v>
      </c>
      <c r="BM1460" s="250"/>
      <c r="BN1460" s="251"/>
      <c r="BO1460" s="249">
        <v>3</v>
      </c>
      <c r="BP1460" s="250"/>
      <c r="BQ1460" s="251"/>
      <c r="BR1460" s="249">
        <v>3</v>
      </c>
      <c r="BS1460" s="250"/>
      <c r="BT1460" s="251"/>
      <c r="BU1460" s="249">
        <v>3</v>
      </c>
      <c r="BV1460" s="250"/>
      <c r="BW1460" s="251"/>
      <c r="BX1460" s="249">
        <v>3</v>
      </c>
      <c r="BY1460" s="250"/>
      <c r="BZ1460" s="251"/>
      <c r="CA1460" s="43"/>
      <c r="CB1460" s="43"/>
      <c r="CC1460" s="43"/>
      <c r="CD1460" s="43"/>
      <c r="CE1460" s="43"/>
      <c r="CF1460" s="43"/>
      <c r="CG1460" s="43"/>
      <c r="CH1460" s="43"/>
      <c r="CI1460" s="43"/>
      <c r="CJ1460" s="43"/>
      <c r="CK1460" s="43"/>
      <c r="CL1460" s="43"/>
      <c r="CM1460" s="43"/>
      <c r="CN1460" s="43"/>
      <c r="CO1460" s="43"/>
      <c r="CP1460" s="43"/>
      <c r="CQ1460" s="43"/>
      <c r="CR1460" s="43"/>
      <c r="CS1460" s="43"/>
      <c r="CT1460" s="43"/>
      <c r="CU1460" s="43"/>
      <c r="CV1460" s="43"/>
      <c r="CW1460" s="43"/>
      <c r="CX1460" s="43"/>
      <c r="CY1460" s="43"/>
      <c r="CZ1460" s="43"/>
      <c r="DA1460" s="43"/>
      <c r="DB1460" s="43"/>
      <c r="DC1460" s="43"/>
      <c r="DD1460" s="43"/>
      <c r="DE1460" s="43"/>
    </row>
    <row r="1461" s="43" customFormat="1" ht="20.25">
      <c r="A1461" s="66"/>
      <c r="B1461" s="114"/>
      <c r="C1461" s="108" t="s">
        <v>40</v>
      </c>
      <c r="D1461" s="38"/>
      <c r="E1461" s="110" t="s">
        <v>33</v>
      </c>
      <c r="F1461" s="196">
        <v>35</v>
      </c>
      <c r="G1461" s="111">
        <v>0.040000000000000001</v>
      </c>
      <c r="H1461" s="112">
        <v>0.029999999999999999</v>
      </c>
      <c r="I1461" s="118">
        <f>ROUND(SQRT(G1461^2+H1461^2)*1000/(1.73*G1468),0)</f>
        <v>1</v>
      </c>
      <c r="J1461" s="111">
        <v>0.040000000000000001</v>
      </c>
      <c r="K1461" s="112">
        <v>0.029999999999999999</v>
      </c>
      <c r="L1461" s="118">
        <f>ROUND(SQRT(J1461^2+K1461^2)*1000/(1.73*J1468),0)</f>
        <v>1</v>
      </c>
      <c r="M1461" s="111">
        <v>0.040000000000000001</v>
      </c>
      <c r="N1461" s="112">
        <v>0.029999999999999999</v>
      </c>
      <c r="O1461" s="118">
        <f>ROUND(SQRT(M1461^2+N1461^2)*1000/(1.73*M1468),0)</f>
        <v>1</v>
      </c>
      <c r="P1461" s="111">
        <v>0.040000000000000001</v>
      </c>
      <c r="Q1461" s="112">
        <v>0.029999999999999999</v>
      </c>
      <c r="R1461" s="118">
        <f>ROUND(SQRT(P1461^2+Q1461^2)*1000/(1.73*P1468),0)</f>
        <v>1</v>
      </c>
      <c r="S1461" s="111">
        <v>0.040000000000000001</v>
      </c>
      <c r="T1461" s="112">
        <v>0.029999999999999999</v>
      </c>
      <c r="U1461" s="118">
        <f>ROUND(SQRT(S1461^2+T1461^2)*1000/(1.73*S1468),0)</f>
        <v>1</v>
      </c>
      <c r="V1461" s="111">
        <v>0.040000000000000001</v>
      </c>
      <c r="W1461" s="112">
        <v>0.029999999999999999</v>
      </c>
      <c r="X1461" s="118">
        <f>ROUND(SQRT(V1461^2+W1461^2)*1000/(1.73*V1468),0)</f>
        <v>1</v>
      </c>
      <c r="Y1461" s="111">
        <v>0.040000000000000001</v>
      </c>
      <c r="Z1461" s="112">
        <v>0.029999999999999999</v>
      </c>
      <c r="AA1461" s="118">
        <v>1</v>
      </c>
      <c r="AB1461" s="111">
        <v>0.040000000000000001</v>
      </c>
      <c r="AC1461" s="112">
        <v>0.029999999999999999</v>
      </c>
      <c r="AD1461" s="118">
        <f>ROUND(SQRT(AB1461^2+AC1461^2)*1000/(1.73*AB1468),0)</f>
        <v>1</v>
      </c>
      <c r="AE1461" s="111">
        <v>0.050000000000000003</v>
      </c>
      <c r="AF1461" s="112">
        <v>0.029999999999999999</v>
      </c>
      <c r="AG1461" s="118">
        <f>ROUND(SQRT(AE1461^2+AF1461^2)*1000/(1.73*AE1468),0)</f>
        <v>1</v>
      </c>
      <c r="AH1461" s="111">
        <v>0.050000000000000003</v>
      </c>
      <c r="AI1461" s="112">
        <v>0.029999999999999999</v>
      </c>
      <c r="AJ1461" s="118">
        <f>ROUND(SQRT(AH1461^2+AI1461^2)*1000/(1.73*AH1468),0)</f>
        <v>1</v>
      </c>
      <c r="AK1461" s="111">
        <v>0.050000000000000003</v>
      </c>
      <c r="AL1461" s="112">
        <v>0.029999999999999999</v>
      </c>
      <c r="AM1461" s="118">
        <f>ROUND(SQRT(AK1461^2+AL1461^2)*1000/(1.73*AK1468),0)</f>
        <v>1</v>
      </c>
      <c r="AN1461" s="111">
        <v>0.040000000000000001</v>
      </c>
      <c r="AO1461" s="112">
        <v>0.029999999999999999</v>
      </c>
      <c r="AP1461" s="118">
        <f>ROUND(SQRT(AN1461^2+AO1461^2)*1000/(1.73*AN1468),0)</f>
        <v>1</v>
      </c>
      <c r="AQ1461" s="111">
        <v>0.01</v>
      </c>
      <c r="AR1461" s="112">
        <v>0.01</v>
      </c>
      <c r="AS1461" s="118">
        <f>ROUND(SQRT(AQ1461^2+AR1461^2)*1000/(1.73*AQ1468),0)</f>
        <v>0</v>
      </c>
      <c r="AT1461" s="111">
        <v>0.029999999999999999</v>
      </c>
      <c r="AU1461" s="112">
        <v>0.02</v>
      </c>
      <c r="AV1461" s="118">
        <f>ROUND(SQRT(AT1461^2+AU1461^2)*1000/(1.73*AT1468),0)</f>
        <v>1</v>
      </c>
      <c r="AW1461" s="111">
        <v>0.059999999999999998</v>
      </c>
      <c r="AX1461" s="112">
        <v>0.040000000000000001</v>
      </c>
      <c r="AY1461" s="118">
        <f>ROUND(SQRT(AW1461^2+AX1461^2)*1000/(1.73*AW1468),0)</f>
        <v>1</v>
      </c>
      <c r="AZ1461" s="111">
        <v>0.070000000000000007</v>
      </c>
      <c r="BA1461" s="112">
        <v>0.050000000000000003</v>
      </c>
      <c r="BB1461" s="118">
        <f>ROUND(SQRT(AZ1461^2+BA1461^2)*1000/(1.73*AZ1468),0)</f>
        <v>1</v>
      </c>
      <c r="BC1461" s="111">
        <v>0.059999999999999998</v>
      </c>
      <c r="BD1461" s="112">
        <v>0.040000000000000001</v>
      </c>
      <c r="BE1461" s="118">
        <f>ROUND(SQRT(BC1461^2+BD1461^2)*1000/(1.73*BC1468),0)</f>
        <v>1</v>
      </c>
      <c r="BF1461" s="111">
        <v>0.059999999999999998</v>
      </c>
      <c r="BG1461" s="112">
        <v>0.040000000000000001</v>
      </c>
      <c r="BH1461" s="118">
        <f>ROUND(SQRT(BF1461^2+BG1461^2)*1000/(1.73*BF1468),0)</f>
        <v>1</v>
      </c>
      <c r="BI1461" s="111">
        <v>0.070000000000000007</v>
      </c>
      <c r="BJ1461" s="112">
        <v>0.050000000000000003</v>
      </c>
      <c r="BK1461" s="118">
        <f>ROUND(SQRT(BI1461^2+BJ1461^2)*1000/(1.73*BI1468),0)</f>
        <v>1</v>
      </c>
      <c r="BL1461" s="111">
        <v>0.059999999999999998</v>
      </c>
      <c r="BM1461" s="112">
        <v>0.040000000000000001</v>
      </c>
      <c r="BN1461" s="118">
        <f>ROUND(SQRT(BL1461^2+BM1461^2)*1000/(1.73*BL1468),0)</f>
        <v>1</v>
      </c>
      <c r="BO1461" s="111">
        <v>0.059999999999999998</v>
      </c>
      <c r="BP1461" s="112">
        <v>0.040000000000000001</v>
      </c>
      <c r="BQ1461" s="118">
        <f>ROUND(SQRT(BO1461^2+BP1461^2)*1000/(1.73*BO1468),0)</f>
        <v>1</v>
      </c>
      <c r="BR1461" s="111">
        <v>0.059999999999999998</v>
      </c>
      <c r="BS1461" s="112">
        <v>0.040000000000000001</v>
      </c>
      <c r="BT1461" s="118">
        <f>ROUND(SQRT(BR1461^2+BS1461^2)*1000/(1.73*BR1468),0)</f>
        <v>1</v>
      </c>
      <c r="BU1461" s="111">
        <v>0.059999999999999998</v>
      </c>
      <c r="BV1461" s="112">
        <v>0.040000000000000001</v>
      </c>
      <c r="BW1461" s="118">
        <f>ROUND(SQRT(BU1461^2+BV1461^2)*1000/(1.73*BU1468),0)</f>
        <v>1</v>
      </c>
      <c r="BX1461" s="111">
        <v>0.050000000000000003</v>
      </c>
      <c r="BY1461" s="112">
        <v>0.040000000000000001</v>
      </c>
      <c r="BZ1461" s="118">
        <f>ROUND(SQRT(BX1461^2+BY1461^2)*1000/(1.73*BX1468),0)</f>
        <v>1</v>
      </c>
      <c r="CA1461" s="43"/>
      <c r="CB1461" s="43"/>
      <c r="CC1461" s="43"/>
      <c r="CD1461" s="43"/>
      <c r="CE1461" s="43"/>
      <c r="CF1461" s="43"/>
      <c r="CG1461" s="43"/>
      <c r="CH1461" s="43"/>
      <c r="CI1461" s="43"/>
      <c r="CJ1461" s="43"/>
      <c r="CK1461" s="43"/>
      <c r="CL1461" s="43"/>
      <c r="CM1461" s="43"/>
      <c r="CN1461" s="43"/>
      <c r="CO1461" s="43"/>
      <c r="CP1461" s="43"/>
      <c r="CQ1461" s="43"/>
      <c r="CR1461" s="43"/>
      <c r="CS1461" s="43"/>
      <c r="CT1461" s="43"/>
      <c r="CU1461" s="43"/>
      <c r="CV1461" s="43"/>
      <c r="CW1461" s="43"/>
      <c r="CX1461" s="43"/>
      <c r="CY1461" s="43"/>
      <c r="CZ1461" s="43"/>
      <c r="DA1461" s="43"/>
      <c r="DB1461" s="43"/>
      <c r="DC1461" s="43"/>
      <c r="DD1461" s="43"/>
      <c r="DE1461" s="43"/>
    </row>
    <row r="1462" s="43" customFormat="1" ht="20.25">
      <c r="A1462" s="66"/>
      <c r="B1462" s="138"/>
      <c r="C1462" s="108"/>
      <c r="D1462" s="38"/>
      <c r="E1462" s="117" t="s">
        <v>35</v>
      </c>
      <c r="F1462" s="116">
        <v>10</v>
      </c>
      <c r="G1462" s="111">
        <v>0.040000000000000001</v>
      </c>
      <c r="H1462" s="112">
        <v>0.029999999999999999</v>
      </c>
      <c r="I1462" s="118">
        <f>ROUND(SQRT(G1462^2+H1462^2)*1000/(1.73*G1470),0)</f>
        <v>3</v>
      </c>
      <c r="J1462" s="111">
        <v>0.040000000000000001</v>
      </c>
      <c r="K1462" s="112">
        <v>0.029999999999999999</v>
      </c>
      <c r="L1462" s="118">
        <f>ROUND(SQRT(J1462^2+K1462^2)*1000/(1.73*J1470),0)</f>
        <v>3</v>
      </c>
      <c r="M1462" s="111">
        <v>0.040000000000000001</v>
      </c>
      <c r="N1462" s="112">
        <v>0.029999999999999999</v>
      </c>
      <c r="O1462" s="118">
        <f>ROUND(SQRT(M1462^2+N1462^2)*1000/(1.73*M1470),0)</f>
        <v>3</v>
      </c>
      <c r="P1462" s="111">
        <v>0.040000000000000001</v>
      </c>
      <c r="Q1462" s="112">
        <v>0.029999999999999999</v>
      </c>
      <c r="R1462" s="118">
        <f>ROUND(SQRT(P1462^2+Q1462^2)*1000/(1.73*P1470),0)</f>
        <v>3</v>
      </c>
      <c r="S1462" s="111">
        <v>0.040000000000000001</v>
      </c>
      <c r="T1462" s="112">
        <v>0.029999999999999999</v>
      </c>
      <c r="U1462" s="118">
        <f>ROUND(SQRT(S1462^2+T1462^2)*1000/(1.73*S1470),0)</f>
        <v>3</v>
      </c>
      <c r="V1462" s="111">
        <v>0.040000000000000001</v>
      </c>
      <c r="W1462" s="112">
        <v>0.029999999999999999</v>
      </c>
      <c r="X1462" s="118">
        <f>ROUND(SQRT(V1462^2+W1462^2)*1000/(1.73*V1470),0)</f>
        <v>3</v>
      </c>
      <c r="Y1462" s="111">
        <v>0.040000000000000001</v>
      </c>
      <c r="Z1462" s="112">
        <v>0.029999999999999999</v>
      </c>
      <c r="AA1462" s="118">
        <v>3</v>
      </c>
      <c r="AB1462" s="111">
        <v>0.040000000000000001</v>
      </c>
      <c r="AC1462" s="112">
        <v>0.029999999999999999</v>
      </c>
      <c r="AD1462" s="118">
        <f>ROUND(SQRT(AB1462^2+AC1462^2)*1000/(1.73*AB1470),0)</f>
        <v>3</v>
      </c>
      <c r="AE1462" s="111">
        <v>0.050000000000000003</v>
      </c>
      <c r="AF1462" s="112">
        <v>0.029999999999999999</v>
      </c>
      <c r="AG1462" s="118">
        <f>ROUND(SQRT(AE1462^2+AF1462^2)*1000/(1.73*AE1470),0)</f>
        <v>3</v>
      </c>
      <c r="AH1462" s="111">
        <v>0.050000000000000003</v>
      </c>
      <c r="AI1462" s="112">
        <v>0.029999999999999999</v>
      </c>
      <c r="AJ1462" s="118">
        <f>ROUND(SQRT(AH1462^2+AI1462^2)*1000/(1.73*AH1470),0)</f>
        <v>3</v>
      </c>
      <c r="AK1462" s="111">
        <v>0.050000000000000003</v>
      </c>
      <c r="AL1462" s="112">
        <v>0.029999999999999999</v>
      </c>
      <c r="AM1462" s="118">
        <f>ROUND(SQRT(AK1462^2+AL1462^2)*1000/(1.73*AK1470),0)</f>
        <v>3</v>
      </c>
      <c r="AN1462" s="111">
        <v>0.040000000000000001</v>
      </c>
      <c r="AO1462" s="112">
        <v>0.029999999999999999</v>
      </c>
      <c r="AP1462" s="118">
        <f>ROUND(SQRT(AN1462^2+AO1462^2)*1000/(1.73*AN1470),0)</f>
        <v>3</v>
      </c>
      <c r="AQ1462" s="111">
        <v>0.01</v>
      </c>
      <c r="AR1462" s="112">
        <v>0.01</v>
      </c>
      <c r="AS1462" s="118">
        <f>ROUND(SQRT(AQ1462^2+AR1462^2)*1000/(1.73*AQ1470),0)</f>
        <v>1</v>
      </c>
      <c r="AT1462" s="111">
        <v>0.029999999999999999</v>
      </c>
      <c r="AU1462" s="112">
        <v>0.02</v>
      </c>
      <c r="AV1462" s="118">
        <f>ROUND(SQRT(AT1462^2+AU1462^2)*1000/(1.73*AT1470),0)</f>
        <v>2</v>
      </c>
      <c r="AW1462" s="111">
        <v>0.059999999999999998</v>
      </c>
      <c r="AX1462" s="112">
        <v>0.040000000000000001</v>
      </c>
      <c r="AY1462" s="118">
        <f>ROUND(SQRT(AW1462^2+AX1462^2)*1000/(1.73*AW1470),0)</f>
        <v>4</v>
      </c>
      <c r="AZ1462" s="111">
        <v>0.070000000000000007</v>
      </c>
      <c r="BA1462" s="112">
        <v>0.050000000000000003</v>
      </c>
      <c r="BB1462" s="118">
        <f>ROUND(SQRT(AZ1462^2+BA1462^2)*1000/(1.73*AZ1470),0)</f>
        <v>5</v>
      </c>
      <c r="BC1462" s="111">
        <v>0.059999999999999998</v>
      </c>
      <c r="BD1462" s="112">
        <v>0.040000000000000001</v>
      </c>
      <c r="BE1462" s="118">
        <f>ROUND(SQRT(BC1462^2+BD1462^2)*1000/(1.73*BC1470),0)</f>
        <v>4</v>
      </c>
      <c r="BF1462" s="111">
        <v>0.059999999999999998</v>
      </c>
      <c r="BG1462" s="112">
        <v>0.040000000000000001</v>
      </c>
      <c r="BH1462" s="118">
        <f>ROUND(SQRT(BF1462^2+BG1462^2)*1000/(1.73*BF1470),0)</f>
        <v>4</v>
      </c>
      <c r="BI1462" s="111">
        <v>0.070000000000000007</v>
      </c>
      <c r="BJ1462" s="112">
        <v>0.050000000000000003</v>
      </c>
      <c r="BK1462" s="118">
        <f>ROUND(SQRT(BI1462^2+BJ1462^2)*1000/(1.73*BI1470),0)</f>
        <v>5</v>
      </c>
      <c r="BL1462" s="111">
        <v>0.059999999999999998</v>
      </c>
      <c r="BM1462" s="112">
        <v>0.040000000000000001</v>
      </c>
      <c r="BN1462" s="118">
        <f>ROUND(SQRT(BL1462^2+BM1462^2)*1000/(1.73*BL1470),0)</f>
        <v>4</v>
      </c>
      <c r="BO1462" s="111">
        <v>0.059999999999999998</v>
      </c>
      <c r="BP1462" s="112">
        <v>0.040000000000000001</v>
      </c>
      <c r="BQ1462" s="118">
        <f>ROUND(SQRT(BO1462^2+BP1462^2)*1000/(1.73*BO1470),0)</f>
        <v>4</v>
      </c>
      <c r="BR1462" s="111">
        <v>0.059999999999999998</v>
      </c>
      <c r="BS1462" s="112">
        <v>0.040000000000000001</v>
      </c>
      <c r="BT1462" s="118">
        <f>ROUND(SQRT(BR1462^2+BS1462^2)*1000/(1.73*BR1470),0)</f>
        <v>4</v>
      </c>
      <c r="BU1462" s="111">
        <v>0.059999999999999998</v>
      </c>
      <c r="BV1462" s="112">
        <v>0.040000000000000001</v>
      </c>
      <c r="BW1462" s="118">
        <f>ROUND(SQRT(BU1462^2+BV1462^2)*1000/(1.73*BU1470),0)</f>
        <v>4</v>
      </c>
      <c r="BX1462" s="111">
        <v>0.050000000000000003</v>
      </c>
      <c r="BY1462" s="112">
        <v>0.040000000000000001</v>
      </c>
      <c r="BZ1462" s="118">
        <f>ROUND(SQRT(BX1462^2+BY1462^2)*1000/(1.73*BX1470),0)</f>
        <v>4</v>
      </c>
      <c r="CA1462" s="43"/>
      <c r="CB1462" s="43"/>
      <c r="CC1462" s="43"/>
      <c r="CD1462" s="43"/>
      <c r="CE1462" s="43"/>
      <c r="CF1462" s="43"/>
      <c r="CG1462" s="43"/>
      <c r="CH1462" s="43"/>
      <c r="CI1462" s="43"/>
      <c r="CJ1462" s="43"/>
      <c r="CK1462" s="43"/>
      <c r="CL1462" s="43"/>
      <c r="CM1462" s="43"/>
      <c r="CN1462" s="43"/>
      <c r="CO1462" s="43"/>
      <c r="CP1462" s="43"/>
      <c r="CQ1462" s="43"/>
      <c r="CR1462" s="43"/>
      <c r="CS1462" s="43"/>
      <c r="CT1462" s="43"/>
      <c r="CU1462" s="43"/>
      <c r="CV1462" s="43"/>
      <c r="CW1462" s="43"/>
      <c r="CX1462" s="43"/>
      <c r="CY1462" s="43"/>
      <c r="CZ1462" s="43"/>
      <c r="DA1462" s="43"/>
      <c r="DB1462" s="43"/>
      <c r="DC1462" s="43"/>
      <c r="DD1462" s="43"/>
      <c r="DE1462" s="43"/>
    </row>
    <row r="1463" s="43" customFormat="1" ht="20.25">
      <c r="A1463" s="66"/>
      <c r="B1463" s="138"/>
      <c r="C1463" s="115"/>
      <c r="D1463" s="38"/>
      <c r="E1463" s="117" t="s">
        <v>37</v>
      </c>
      <c r="F1463" s="116" t="s">
        <v>38</v>
      </c>
      <c r="G1463" s="119">
        <v>0</v>
      </c>
      <c r="H1463" s="120"/>
      <c r="I1463" s="121"/>
      <c r="J1463" s="119">
        <v>0</v>
      </c>
      <c r="K1463" s="120"/>
      <c r="L1463" s="121"/>
      <c r="M1463" s="119">
        <v>0</v>
      </c>
      <c r="N1463" s="120"/>
      <c r="O1463" s="121"/>
      <c r="P1463" s="119">
        <v>0</v>
      </c>
      <c r="Q1463" s="120"/>
      <c r="R1463" s="121"/>
      <c r="S1463" s="119">
        <v>0</v>
      </c>
      <c r="T1463" s="120"/>
      <c r="U1463" s="121"/>
      <c r="V1463" s="119">
        <v>0</v>
      </c>
      <c r="W1463" s="120"/>
      <c r="X1463" s="121"/>
      <c r="Y1463" s="119">
        <v>0</v>
      </c>
      <c r="Z1463" s="120"/>
      <c r="AA1463" s="121"/>
      <c r="AB1463" s="119">
        <v>0</v>
      </c>
      <c r="AC1463" s="120"/>
      <c r="AD1463" s="121"/>
      <c r="AE1463" s="119">
        <v>0</v>
      </c>
      <c r="AF1463" s="120"/>
      <c r="AG1463" s="121"/>
      <c r="AH1463" s="119">
        <v>0</v>
      </c>
      <c r="AI1463" s="120"/>
      <c r="AJ1463" s="121"/>
      <c r="AK1463" s="119">
        <v>0</v>
      </c>
      <c r="AL1463" s="120"/>
      <c r="AM1463" s="121"/>
      <c r="AN1463" s="119">
        <v>0</v>
      </c>
      <c r="AO1463" s="120"/>
      <c r="AP1463" s="121"/>
      <c r="AQ1463" s="119">
        <v>0</v>
      </c>
      <c r="AR1463" s="120"/>
      <c r="AS1463" s="121"/>
      <c r="AT1463" s="119">
        <v>0</v>
      </c>
      <c r="AU1463" s="120"/>
      <c r="AV1463" s="121"/>
      <c r="AW1463" s="119">
        <v>0</v>
      </c>
      <c r="AX1463" s="120"/>
      <c r="AY1463" s="121"/>
      <c r="AZ1463" s="119">
        <v>0</v>
      </c>
      <c r="BA1463" s="120"/>
      <c r="BB1463" s="121"/>
      <c r="BC1463" s="119">
        <v>0</v>
      </c>
      <c r="BD1463" s="120"/>
      <c r="BE1463" s="121"/>
      <c r="BF1463" s="119">
        <v>0</v>
      </c>
      <c r="BG1463" s="120"/>
      <c r="BH1463" s="121"/>
      <c r="BI1463" s="119">
        <v>0</v>
      </c>
      <c r="BJ1463" s="120"/>
      <c r="BK1463" s="121"/>
      <c r="BL1463" s="119">
        <v>0</v>
      </c>
      <c r="BM1463" s="120"/>
      <c r="BN1463" s="121"/>
      <c r="BO1463" s="119">
        <v>0</v>
      </c>
      <c r="BP1463" s="120"/>
      <c r="BQ1463" s="121"/>
      <c r="BR1463" s="119">
        <v>0</v>
      </c>
      <c r="BS1463" s="120"/>
      <c r="BT1463" s="121"/>
      <c r="BU1463" s="119">
        <v>0</v>
      </c>
      <c r="BV1463" s="120"/>
      <c r="BW1463" s="121"/>
      <c r="BX1463" s="119">
        <v>0</v>
      </c>
      <c r="BY1463" s="120"/>
      <c r="BZ1463" s="121"/>
      <c r="CA1463" s="43"/>
      <c r="CB1463" s="43"/>
      <c r="CC1463" s="43"/>
      <c r="CD1463" s="43"/>
      <c r="CE1463" s="43"/>
      <c r="CF1463" s="43"/>
      <c r="CG1463" s="43"/>
      <c r="CH1463" s="43"/>
      <c r="CI1463" s="43"/>
      <c r="CJ1463" s="43"/>
      <c r="CK1463" s="43"/>
      <c r="CL1463" s="43"/>
      <c r="CM1463" s="43"/>
      <c r="CN1463" s="43"/>
      <c r="CO1463" s="43"/>
      <c r="CP1463" s="43"/>
      <c r="CQ1463" s="43"/>
      <c r="CR1463" s="43"/>
      <c r="CS1463" s="43"/>
      <c r="CT1463" s="43"/>
      <c r="CU1463" s="43"/>
      <c r="CV1463" s="43"/>
      <c r="CW1463" s="43"/>
      <c r="CX1463" s="43"/>
      <c r="CY1463" s="43"/>
      <c r="CZ1463" s="43"/>
      <c r="DA1463" s="43"/>
      <c r="DB1463" s="43"/>
      <c r="DC1463" s="43"/>
      <c r="DD1463" s="43"/>
      <c r="DE1463" s="43"/>
    </row>
    <row r="1464" s="43" customFormat="1" ht="21">
      <c r="A1464" s="66"/>
      <c r="B1464" s="138"/>
      <c r="C1464" s="123"/>
      <c r="D1464" s="38"/>
      <c r="E1464" s="125" t="s">
        <v>39</v>
      </c>
      <c r="F1464" s="124" t="s">
        <v>38</v>
      </c>
      <c r="G1464" s="249">
        <v>3</v>
      </c>
      <c r="H1464" s="250"/>
      <c r="I1464" s="251"/>
      <c r="J1464" s="249">
        <v>3</v>
      </c>
      <c r="K1464" s="250"/>
      <c r="L1464" s="251"/>
      <c r="M1464" s="249">
        <v>3</v>
      </c>
      <c r="N1464" s="250"/>
      <c r="O1464" s="251"/>
      <c r="P1464" s="249">
        <v>3</v>
      </c>
      <c r="Q1464" s="250"/>
      <c r="R1464" s="251"/>
      <c r="S1464" s="249">
        <v>3</v>
      </c>
      <c r="T1464" s="250"/>
      <c r="U1464" s="251"/>
      <c r="V1464" s="249">
        <v>3</v>
      </c>
      <c r="W1464" s="250"/>
      <c r="X1464" s="251"/>
      <c r="Y1464" s="249">
        <v>3</v>
      </c>
      <c r="Z1464" s="250"/>
      <c r="AA1464" s="251"/>
      <c r="AB1464" s="249">
        <v>3</v>
      </c>
      <c r="AC1464" s="250"/>
      <c r="AD1464" s="251"/>
      <c r="AE1464" s="249">
        <v>3</v>
      </c>
      <c r="AF1464" s="250"/>
      <c r="AG1464" s="251"/>
      <c r="AH1464" s="249">
        <v>3</v>
      </c>
      <c r="AI1464" s="250"/>
      <c r="AJ1464" s="251"/>
      <c r="AK1464" s="249">
        <v>3</v>
      </c>
      <c r="AL1464" s="250"/>
      <c r="AM1464" s="251"/>
      <c r="AN1464" s="249">
        <v>3</v>
      </c>
      <c r="AO1464" s="250"/>
      <c r="AP1464" s="251"/>
      <c r="AQ1464" s="249">
        <v>3</v>
      </c>
      <c r="AR1464" s="250"/>
      <c r="AS1464" s="251"/>
      <c r="AT1464" s="249">
        <v>3</v>
      </c>
      <c r="AU1464" s="250"/>
      <c r="AV1464" s="251"/>
      <c r="AW1464" s="249">
        <v>3</v>
      </c>
      <c r="AX1464" s="250"/>
      <c r="AY1464" s="251"/>
      <c r="AZ1464" s="249">
        <v>3</v>
      </c>
      <c r="BA1464" s="250"/>
      <c r="BB1464" s="251"/>
      <c r="BC1464" s="249">
        <v>3</v>
      </c>
      <c r="BD1464" s="250"/>
      <c r="BE1464" s="251"/>
      <c r="BF1464" s="249">
        <v>3</v>
      </c>
      <c r="BG1464" s="250"/>
      <c r="BH1464" s="251"/>
      <c r="BI1464" s="249">
        <v>3</v>
      </c>
      <c r="BJ1464" s="250"/>
      <c r="BK1464" s="251"/>
      <c r="BL1464" s="249">
        <v>3</v>
      </c>
      <c r="BM1464" s="250"/>
      <c r="BN1464" s="251"/>
      <c r="BO1464" s="249">
        <v>3</v>
      </c>
      <c r="BP1464" s="250"/>
      <c r="BQ1464" s="251"/>
      <c r="BR1464" s="249">
        <v>3</v>
      </c>
      <c r="BS1464" s="250"/>
      <c r="BT1464" s="251"/>
      <c r="BU1464" s="249">
        <v>3</v>
      </c>
      <c r="BV1464" s="250"/>
      <c r="BW1464" s="251"/>
      <c r="BX1464" s="249">
        <v>3</v>
      </c>
      <c r="BY1464" s="250"/>
      <c r="BZ1464" s="251"/>
      <c r="CA1464" s="43"/>
      <c r="CB1464" s="43"/>
      <c r="CC1464" s="43"/>
      <c r="CD1464" s="43"/>
      <c r="CE1464" s="43"/>
      <c r="CF1464" s="43"/>
      <c r="CG1464" s="43"/>
      <c r="CH1464" s="43"/>
      <c r="CI1464" s="43"/>
      <c r="CJ1464" s="43"/>
      <c r="CK1464" s="43"/>
      <c r="CL1464" s="43"/>
      <c r="CM1464" s="43"/>
      <c r="CN1464" s="43"/>
      <c r="CO1464" s="43"/>
      <c r="CP1464" s="43"/>
      <c r="CQ1464" s="43"/>
      <c r="CR1464" s="43"/>
      <c r="CS1464" s="43"/>
      <c r="CT1464" s="43"/>
      <c r="CU1464" s="43"/>
      <c r="CV1464" s="43"/>
      <c r="CW1464" s="43"/>
      <c r="CX1464" s="43"/>
      <c r="CY1464" s="43"/>
      <c r="CZ1464" s="43"/>
      <c r="DA1464" s="43"/>
      <c r="DB1464" s="43"/>
      <c r="DC1464" s="43"/>
      <c r="DD1464" s="43"/>
      <c r="DE1464" s="43"/>
    </row>
    <row r="1465" s="43" customFormat="1" ht="20.25">
      <c r="A1465" s="66"/>
      <c r="B1465" s="138"/>
      <c r="C1465" s="255" t="s">
        <v>415</v>
      </c>
      <c r="D1465" s="216"/>
      <c r="E1465" s="128"/>
      <c r="F1465" s="127">
        <v>35</v>
      </c>
      <c r="G1465" s="111">
        <v>0</v>
      </c>
      <c r="H1465" s="112">
        <v>0</v>
      </c>
      <c r="I1465" s="113">
        <f t="shared" ref="I1465:I1466" si="1656">ROUND(SQRT(G1465^2+H1465^2)*1000/(1.73*G1467),0)</f>
        <v>0</v>
      </c>
      <c r="J1465" s="111">
        <v>0</v>
      </c>
      <c r="K1465" s="112">
        <v>0</v>
      </c>
      <c r="L1465" s="113">
        <f t="shared" ref="L1465:L1466" si="1657">ROUND(SQRT(J1465^2+K1465^2)*1000/(1.73*J1467),0)</f>
        <v>0</v>
      </c>
      <c r="M1465" s="111">
        <v>0</v>
      </c>
      <c r="N1465" s="112">
        <v>0</v>
      </c>
      <c r="O1465" s="113">
        <f t="shared" ref="O1465:O1466" si="1658">ROUND(SQRT(M1465^2+N1465^2)*1000/(1.73*M1467),0)</f>
        <v>0</v>
      </c>
      <c r="P1465" s="111">
        <v>0</v>
      </c>
      <c r="Q1465" s="112">
        <v>0</v>
      </c>
      <c r="R1465" s="113">
        <f t="shared" ref="R1465:R1466" si="1659">ROUND(SQRT(P1465^2+Q1465^2)*1000/(1.73*P1467),0)</f>
        <v>0</v>
      </c>
      <c r="S1465" s="111">
        <v>0</v>
      </c>
      <c r="T1465" s="112">
        <v>0</v>
      </c>
      <c r="U1465" s="113">
        <f t="shared" ref="U1465:U1466" si="1660">ROUND(SQRT(S1465^2+T1465^2)*1000/(1.73*S1467),0)</f>
        <v>0</v>
      </c>
      <c r="V1465" s="111">
        <v>0</v>
      </c>
      <c r="W1465" s="112">
        <v>0</v>
      </c>
      <c r="X1465" s="113">
        <f t="shared" ref="X1465:X1466" si="1661">ROUND(SQRT(V1465^2+W1465^2)*1000/(1.73*V1467),0)</f>
        <v>0</v>
      </c>
      <c r="Y1465" s="111">
        <v>0</v>
      </c>
      <c r="Z1465" s="112">
        <v>0</v>
      </c>
      <c r="AA1465" s="113">
        <v>0</v>
      </c>
      <c r="AB1465" s="111">
        <v>0</v>
      </c>
      <c r="AC1465" s="112">
        <v>0</v>
      </c>
      <c r="AD1465" s="113">
        <f t="shared" ref="AD1465:AD1466" si="1662">ROUND(SQRT(AB1465^2+AC1465^2)*1000/(1.73*AB1467),0)</f>
        <v>0</v>
      </c>
      <c r="AE1465" s="111">
        <v>0</v>
      </c>
      <c r="AF1465" s="112">
        <v>0</v>
      </c>
      <c r="AG1465" s="113">
        <f t="shared" ref="AG1465:AG1466" si="1663">ROUND(SQRT(AE1465^2+AF1465^2)*1000/(1.73*AE1467),0)</f>
        <v>0</v>
      </c>
      <c r="AH1465" s="111">
        <v>0</v>
      </c>
      <c r="AI1465" s="112">
        <v>0</v>
      </c>
      <c r="AJ1465" s="113">
        <f t="shared" ref="AJ1465:AJ1466" si="1664">ROUND(SQRT(AH1465^2+AI1465^2)*1000/(1.73*AH1467),0)</f>
        <v>0</v>
      </c>
      <c r="AK1465" s="111">
        <v>0</v>
      </c>
      <c r="AL1465" s="112">
        <v>0</v>
      </c>
      <c r="AM1465" s="113">
        <f t="shared" ref="AM1465:AM1466" si="1665">ROUND(SQRT(AK1465^2+AL1465^2)*1000/(1.73*AK1467),0)</f>
        <v>0</v>
      </c>
      <c r="AN1465" s="111">
        <v>0</v>
      </c>
      <c r="AO1465" s="112">
        <v>0</v>
      </c>
      <c r="AP1465" s="113">
        <f t="shared" ref="AP1465:AP1466" si="1666">ROUND(SQRT(AN1465^2+AO1465^2)*1000/(1.73*AN1467),0)</f>
        <v>0</v>
      </c>
      <c r="AQ1465" s="111">
        <v>0</v>
      </c>
      <c r="AR1465" s="112">
        <v>0</v>
      </c>
      <c r="AS1465" s="113">
        <f t="shared" ref="AS1465:AS1466" si="1667">ROUND(SQRT(AQ1465^2+AR1465^2)*1000/(1.73*AQ1467),0)</f>
        <v>0</v>
      </c>
      <c r="AT1465" s="111">
        <v>0</v>
      </c>
      <c r="AU1465" s="112">
        <v>0</v>
      </c>
      <c r="AV1465" s="113">
        <f t="shared" ref="AV1465:AV1466" si="1668">ROUND(SQRT(AT1465^2+AU1465^2)*1000/(1.73*AT1467),0)</f>
        <v>0</v>
      </c>
      <c r="AW1465" s="111">
        <v>0</v>
      </c>
      <c r="AX1465" s="112">
        <v>0</v>
      </c>
      <c r="AY1465" s="113">
        <f t="shared" ref="AY1465:AY1466" si="1669">ROUND(SQRT(AW1465^2+AX1465^2)*1000/(1.73*AW1467),0)</f>
        <v>0</v>
      </c>
      <c r="AZ1465" s="111">
        <v>0</v>
      </c>
      <c r="BA1465" s="112">
        <v>0</v>
      </c>
      <c r="BB1465" s="113">
        <f t="shared" ref="BB1465:BB1466" si="1670">ROUND(SQRT(AZ1465^2+BA1465^2)*1000/(1.73*AZ1467),0)</f>
        <v>0</v>
      </c>
      <c r="BC1465" s="111">
        <v>0</v>
      </c>
      <c r="BD1465" s="112">
        <v>0</v>
      </c>
      <c r="BE1465" s="113">
        <f t="shared" ref="BE1465:BE1466" si="1671">ROUND(SQRT(BC1465^2+BD1465^2)*1000/(1.73*BC1467),0)</f>
        <v>0</v>
      </c>
      <c r="BF1465" s="111">
        <v>0</v>
      </c>
      <c r="BG1465" s="112">
        <v>0</v>
      </c>
      <c r="BH1465" s="113">
        <f t="shared" ref="BH1465:BH1466" si="1672">ROUND(SQRT(BF1465^2+BG1465^2)*1000/(1.73*BF1467),0)</f>
        <v>0</v>
      </c>
      <c r="BI1465" s="111">
        <v>0</v>
      </c>
      <c r="BJ1465" s="112">
        <v>0</v>
      </c>
      <c r="BK1465" s="113">
        <f t="shared" ref="BK1465:BK1466" si="1673">ROUND(SQRT(BI1465^2+BJ1465^2)*1000/(1.73*BI1467),0)</f>
        <v>0</v>
      </c>
      <c r="BL1465" s="111">
        <v>0</v>
      </c>
      <c r="BM1465" s="112">
        <v>0</v>
      </c>
      <c r="BN1465" s="113">
        <f t="shared" ref="BN1465:BN1466" si="1674">ROUND(SQRT(BL1465^2+BM1465^2)*1000/(1.73*BL1467),0)</f>
        <v>0</v>
      </c>
      <c r="BO1465" s="111">
        <v>0</v>
      </c>
      <c r="BP1465" s="112">
        <v>0</v>
      </c>
      <c r="BQ1465" s="113">
        <f t="shared" ref="BQ1465:BQ1466" si="1675">ROUND(SQRT(BO1465^2+BP1465^2)*1000/(1.73*BO1467),0)</f>
        <v>0</v>
      </c>
      <c r="BR1465" s="111">
        <v>0</v>
      </c>
      <c r="BS1465" s="112">
        <v>0</v>
      </c>
      <c r="BT1465" s="113">
        <f t="shared" ref="BT1465:BT1466" si="1676">ROUND(SQRT(BR1465^2+BS1465^2)*1000/(1.73*BR1467),0)</f>
        <v>0</v>
      </c>
      <c r="BU1465" s="111">
        <v>0</v>
      </c>
      <c r="BV1465" s="112">
        <v>0</v>
      </c>
      <c r="BW1465" s="113">
        <f t="shared" ref="BW1465:BW1466" si="1677">ROUND(SQRT(BU1465^2+BV1465^2)*1000/(1.73*BU1467),0)</f>
        <v>0</v>
      </c>
      <c r="BX1465" s="111">
        <v>0</v>
      </c>
      <c r="BY1465" s="112">
        <v>0</v>
      </c>
      <c r="BZ1465" s="113">
        <f t="shared" ref="BZ1465:BZ1466" si="1678">ROUND(SQRT(BX1465^2+BY1465^2)*1000/(1.73*BX1467),0)</f>
        <v>0</v>
      </c>
      <c r="CA1465" s="66"/>
      <c r="CB1465" s="43"/>
      <c r="CC1465" s="43"/>
      <c r="CD1465" s="43"/>
      <c r="CE1465" s="43"/>
      <c r="CF1465" s="43"/>
      <c r="CG1465" s="43"/>
      <c r="CH1465" s="43"/>
      <c r="CI1465" s="43"/>
      <c r="CJ1465" s="43"/>
      <c r="CK1465" s="43"/>
      <c r="CL1465" s="43"/>
      <c r="CM1465" s="43"/>
      <c r="CN1465" s="43"/>
      <c r="CO1465" s="43"/>
      <c r="CP1465" s="43"/>
      <c r="CQ1465" s="43"/>
      <c r="CR1465" s="43"/>
      <c r="CS1465" s="43"/>
      <c r="CT1465" s="43"/>
      <c r="CU1465" s="43"/>
      <c r="CV1465" s="43"/>
      <c r="CW1465" s="43"/>
      <c r="CX1465" s="43"/>
      <c r="CY1465" s="43"/>
      <c r="CZ1465" s="43"/>
      <c r="DA1465" s="43"/>
      <c r="DB1465" s="43"/>
      <c r="DC1465" s="43"/>
      <c r="DD1465" s="43"/>
      <c r="DE1465" s="43"/>
    </row>
    <row r="1466" s="43" customFormat="1" ht="21">
      <c r="A1466" s="66"/>
      <c r="B1466" s="138"/>
      <c r="C1466" s="256" t="s">
        <v>416</v>
      </c>
      <c r="D1466" s="217"/>
      <c r="E1466" s="134"/>
      <c r="F1466" s="133">
        <v>35</v>
      </c>
      <c r="G1466" s="269">
        <v>0.17999999999999999</v>
      </c>
      <c r="H1466" s="270">
        <v>0.12</v>
      </c>
      <c r="I1466" s="272">
        <f t="shared" si="1656"/>
        <v>4</v>
      </c>
      <c r="J1466" s="269">
        <v>0.17000000000000001</v>
      </c>
      <c r="K1466" s="270">
        <v>0.11</v>
      </c>
      <c r="L1466" s="272">
        <f t="shared" si="1657"/>
        <v>3</v>
      </c>
      <c r="M1466" s="269">
        <v>0.17000000000000001</v>
      </c>
      <c r="N1466" s="270">
        <v>0.11</v>
      </c>
      <c r="O1466" s="272">
        <f t="shared" si="1658"/>
        <v>3</v>
      </c>
      <c r="P1466" s="269">
        <v>0.17000000000000001</v>
      </c>
      <c r="Q1466" s="270">
        <v>0.11</v>
      </c>
      <c r="R1466" s="272">
        <f t="shared" si="1659"/>
        <v>3</v>
      </c>
      <c r="S1466" s="269">
        <v>0.17000000000000001</v>
      </c>
      <c r="T1466" s="270">
        <v>0.11</v>
      </c>
      <c r="U1466" s="272">
        <f t="shared" si="1660"/>
        <v>3</v>
      </c>
      <c r="V1466" s="269">
        <v>0.17000000000000001</v>
      </c>
      <c r="W1466" s="270">
        <v>0.11</v>
      </c>
      <c r="X1466" s="272">
        <f t="shared" si="1661"/>
        <v>3</v>
      </c>
      <c r="Y1466" s="269">
        <v>0.17999999999999999</v>
      </c>
      <c r="Z1466" s="270">
        <v>0.12</v>
      </c>
      <c r="AA1466" s="272">
        <v>4</v>
      </c>
      <c r="AB1466" s="269">
        <v>0.19</v>
      </c>
      <c r="AC1466" s="270">
        <v>0.13</v>
      </c>
      <c r="AD1466" s="272">
        <f t="shared" si="1662"/>
        <v>4</v>
      </c>
      <c r="AE1466" s="269">
        <v>0.20000000000000001</v>
      </c>
      <c r="AF1466" s="270">
        <v>0.13</v>
      </c>
      <c r="AG1466" s="272">
        <f t="shared" si="1663"/>
        <v>4</v>
      </c>
      <c r="AH1466" s="269">
        <v>0.20999999999999999</v>
      </c>
      <c r="AI1466" s="270">
        <v>0.14000000000000001</v>
      </c>
      <c r="AJ1466" s="272">
        <f t="shared" si="1664"/>
        <v>4</v>
      </c>
      <c r="AK1466" s="269">
        <v>0.20000000000000001</v>
      </c>
      <c r="AL1466" s="270">
        <v>0.13</v>
      </c>
      <c r="AM1466" s="272">
        <f t="shared" si="1665"/>
        <v>4</v>
      </c>
      <c r="AN1466" s="269">
        <v>0.17999999999999999</v>
      </c>
      <c r="AO1466" s="270">
        <v>0.12</v>
      </c>
      <c r="AP1466" s="272">
        <f t="shared" si="1666"/>
        <v>4</v>
      </c>
      <c r="AQ1466" s="269">
        <v>0.14999999999999999</v>
      </c>
      <c r="AR1466" s="270">
        <v>0.10000000000000001</v>
      </c>
      <c r="AS1466" s="272">
        <f t="shared" si="1667"/>
        <v>3</v>
      </c>
      <c r="AT1466" s="269">
        <v>0.17999999999999999</v>
      </c>
      <c r="AU1466" s="270">
        <v>0.12</v>
      </c>
      <c r="AV1466" s="272">
        <f t="shared" si="1668"/>
        <v>4</v>
      </c>
      <c r="AW1466" s="269">
        <v>0.20999999999999999</v>
      </c>
      <c r="AX1466" s="270">
        <v>0.14000000000000001</v>
      </c>
      <c r="AY1466" s="272">
        <f t="shared" si="1669"/>
        <v>4</v>
      </c>
      <c r="AZ1466" s="269">
        <v>0.22</v>
      </c>
      <c r="BA1466" s="270">
        <v>0.14999999999999999</v>
      </c>
      <c r="BB1466" s="272">
        <f t="shared" si="1670"/>
        <v>4</v>
      </c>
      <c r="BC1466" s="269">
        <v>0.20999999999999999</v>
      </c>
      <c r="BD1466" s="270">
        <v>0.14000000000000001</v>
      </c>
      <c r="BE1466" s="272">
        <f t="shared" si="1671"/>
        <v>4</v>
      </c>
      <c r="BF1466" s="269">
        <v>0.22</v>
      </c>
      <c r="BG1466" s="270">
        <v>0.14999999999999999</v>
      </c>
      <c r="BH1466" s="272">
        <f t="shared" si="1672"/>
        <v>4</v>
      </c>
      <c r="BI1466" s="269">
        <v>0.23000000000000001</v>
      </c>
      <c r="BJ1466" s="270">
        <v>0.14999999999999999</v>
      </c>
      <c r="BK1466" s="272">
        <f t="shared" si="1673"/>
        <v>5</v>
      </c>
      <c r="BL1466" s="269">
        <v>0.22</v>
      </c>
      <c r="BM1466" s="270">
        <v>0.14999999999999999</v>
      </c>
      <c r="BN1466" s="272">
        <f t="shared" si="1674"/>
        <v>4</v>
      </c>
      <c r="BO1466" s="269">
        <v>0.22</v>
      </c>
      <c r="BP1466" s="270">
        <v>0.14999999999999999</v>
      </c>
      <c r="BQ1466" s="272">
        <f t="shared" si="1675"/>
        <v>4</v>
      </c>
      <c r="BR1466" s="269">
        <v>0.22</v>
      </c>
      <c r="BS1466" s="270">
        <v>0.14999999999999999</v>
      </c>
      <c r="BT1466" s="272">
        <f t="shared" si="1676"/>
        <v>4</v>
      </c>
      <c r="BU1466" s="269">
        <v>0.20999999999999999</v>
      </c>
      <c r="BV1466" s="270">
        <v>0.14000000000000001</v>
      </c>
      <c r="BW1466" s="272">
        <f t="shared" si="1677"/>
        <v>4</v>
      </c>
      <c r="BX1466" s="269">
        <v>0.20000000000000001</v>
      </c>
      <c r="BY1466" s="270">
        <v>0.13</v>
      </c>
      <c r="BZ1466" s="272">
        <f t="shared" si="1678"/>
        <v>4</v>
      </c>
      <c r="CA1466" s="66"/>
      <c r="CB1466" s="43"/>
      <c r="CC1466" s="43"/>
      <c r="CD1466" s="43"/>
      <c r="CE1466" s="43"/>
      <c r="CF1466" s="43"/>
      <c r="CG1466" s="43"/>
      <c r="CH1466" s="43"/>
      <c r="CI1466" s="43"/>
      <c r="CJ1466" s="43"/>
      <c r="CK1466" s="43"/>
      <c r="CL1466" s="43"/>
      <c r="CM1466" s="43"/>
      <c r="CN1466" s="43"/>
      <c r="CO1466" s="43"/>
      <c r="CP1466" s="43"/>
      <c r="CQ1466" s="43"/>
      <c r="CR1466" s="43"/>
      <c r="CS1466" s="43"/>
      <c r="CT1466" s="43"/>
      <c r="CU1466" s="43"/>
      <c r="CV1466" s="43"/>
      <c r="CW1466" s="43"/>
      <c r="CX1466" s="43"/>
      <c r="CY1466" s="43"/>
      <c r="CZ1466" s="43"/>
      <c r="DA1466" s="43"/>
      <c r="DB1466" s="43"/>
      <c r="DC1466" s="43"/>
      <c r="DD1466" s="43"/>
      <c r="DE1466" s="43"/>
    </row>
    <row r="1467" s="43" customFormat="1" ht="20.25">
      <c r="A1467" s="66"/>
      <c r="B1467" s="138" t="s">
        <v>52</v>
      </c>
      <c r="C1467" s="215" t="s">
        <v>243</v>
      </c>
      <c r="D1467" s="216"/>
      <c r="E1467" s="128" t="s">
        <v>54</v>
      </c>
      <c r="F1467" s="127">
        <v>35</v>
      </c>
      <c r="G1467" s="140">
        <v>35</v>
      </c>
      <c r="H1467" s="141"/>
      <c r="I1467" s="142"/>
      <c r="J1467" s="140">
        <v>35</v>
      </c>
      <c r="K1467" s="141"/>
      <c r="L1467" s="142"/>
      <c r="M1467" s="140">
        <v>35</v>
      </c>
      <c r="N1467" s="141"/>
      <c r="O1467" s="142"/>
      <c r="P1467" s="140">
        <v>35</v>
      </c>
      <c r="Q1467" s="141"/>
      <c r="R1467" s="142"/>
      <c r="S1467" s="140">
        <v>35</v>
      </c>
      <c r="T1467" s="141"/>
      <c r="U1467" s="142"/>
      <c r="V1467" s="140">
        <v>35</v>
      </c>
      <c r="W1467" s="141"/>
      <c r="X1467" s="142"/>
      <c r="Y1467" s="140">
        <v>35</v>
      </c>
      <c r="Z1467" s="141"/>
      <c r="AA1467" s="142"/>
      <c r="AB1467" s="140">
        <v>35</v>
      </c>
      <c r="AC1467" s="141"/>
      <c r="AD1467" s="142"/>
      <c r="AE1467" s="129">
        <v>35</v>
      </c>
      <c r="AF1467" s="130"/>
      <c r="AG1467" s="143"/>
      <c r="AH1467" s="129">
        <v>35</v>
      </c>
      <c r="AI1467" s="130"/>
      <c r="AJ1467" s="143"/>
      <c r="AK1467" s="129">
        <v>35</v>
      </c>
      <c r="AL1467" s="130"/>
      <c r="AM1467" s="143"/>
      <c r="AN1467" s="129">
        <v>35</v>
      </c>
      <c r="AO1467" s="130"/>
      <c r="AP1467" s="143"/>
      <c r="AQ1467" s="129">
        <v>35</v>
      </c>
      <c r="AR1467" s="130"/>
      <c r="AS1467" s="143"/>
      <c r="AT1467" s="129">
        <v>35</v>
      </c>
      <c r="AU1467" s="130"/>
      <c r="AV1467" s="143"/>
      <c r="AW1467" s="129">
        <v>35</v>
      </c>
      <c r="AX1467" s="130"/>
      <c r="AY1467" s="143"/>
      <c r="AZ1467" s="129">
        <v>35</v>
      </c>
      <c r="BA1467" s="130"/>
      <c r="BB1467" s="143"/>
      <c r="BC1467" s="129">
        <v>35</v>
      </c>
      <c r="BD1467" s="130"/>
      <c r="BE1467" s="143"/>
      <c r="BF1467" s="129">
        <v>35</v>
      </c>
      <c r="BG1467" s="130"/>
      <c r="BH1467" s="143"/>
      <c r="BI1467" s="129">
        <v>35</v>
      </c>
      <c r="BJ1467" s="130"/>
      <c r="BK1467" s="143"/>
      <c r="BL1467" s="129">
        <v>35</v>
      </c>
      <c r="BM1467" s="130"/>
      <c r="BN1467" s="143"/>
      <c r="BO1467" s="129">
        <v>35</v>
      </c>
      <c r="BP1467" s="130"/>
      <c r="BQ1467" s="143"/>
      <c r="BR1467" s="129">
        <v>35</v>
      </c>
      <c r="BS1467" s="130"/>
      <c r="BT1467" s="143"/>
      <c r="BU1467" s="129">
        <v>35</v>
      </c>
      <c r="BV1467" s="130"/>
      <c r="BW1467" s="143"/>
      <c r="BX1467" s="129">
        <v>35</v>
      </c>
      <c r="BY1467" s="130"/>
      <c r="BZ1467" s="143"/>
      <c r="CA1467" s="43"/>
      <c r="CB1467" s="43"/>
      <c r="CC1467" s="43"/>
      <c r="CD1467" s="43"/>
      <c r="CE1467" s="43"/>
      <c r="CF1467" s="43"/>
      <c r="CG1467" s="43"/>
      <c r="CH1467" s="43"/>
      <c r="CI1467" s="43"/>
      <c r="CJ1467" s="43"/>
      <c r="CK1467" s="43"/>
      <c r="CL1467" s="43"/>
      <c r="CM1467" s="43"/>
      <c r="CN1467" s="43"/>
      <c r="CO1467" s="43"/>
      <c r="CP1467" s="43"/>
      <c r="CQ1467" s="43"/>
      <c r="CR1467" s="43"/>
      <c r="CS1467" s="43"/>
      <c r="CT1467" s="43"/>
      <c r="CU1467" s="43"/>
      <c r="CV1467" s="43"/>
      <c r="CW1467" s="43"/>
      <c r="CX1467" s="43"/>
      <c r="CY1467" s="43"/>
      <c r="CZ1467" s="43"/>
      <c r="DA1467" s="43"/>
      <c r="DB1467" s="43"/>
      <c r="DC1467" s="43"/>
      <c r="DD1467" s="43"/>
      <c r="DE1467" s="43"/>
    </row>
    <row r="1468" s="43" customFormat="1" ht="20.25">
      <c r="A1468" s="66"/>
      <c r="B1468" s="138"/>
      <c r="C1468" s="144" t="s">
        <v>244</v>
      </c>
      <c r="D1468" s="38"/>
      <c r="E1468" s="117" t="s">
        <v>54</v>
      </c>
      <c r="F1468" s="116">
        <v>35</v>
      </c>
      <c r="G1468" s="145">
        <v>35</v>
      </c>
      <c r="H1468" s="146"/>
      <c r="I1468" s="147"/>
      <c r="J1468" s="145">
        <v>35</v>
      </c>
      <c r="K1468" s="146"/>
      <c r="L1468" s="147"/>
      <c r="M1468" s="145">
        <v>35</v>
      </c>
      <c r="N1468" s="146"/>
      <c r="O1468" s="147"/>
      <c r="P1468" s="145">
        <v>35</v>
      </c>
      <c r="Q1468" s="146"/>
      <c r="R1468" s="147"/>
      <c r="S1468" s="145">
        <v>35</v>
      </c>
      <c r="T1468" s="146"/>
      <c r="U1468" s="147"/>
      <c r="V1468" s="145">
        <v>35</v>
      </c>
      <c r="W1468" s="146"/>
      <c r="X1468" s="147"/>
      <c r="Y1468" s="145">
        <v>35</v>
      </c>
      <c r="Z1468" s="146"/>
      <c r="AA1468" s="147"/>
      <c r="AB1468" s="145">
        <v>35</v>
      </c>
      <c r="AC1468" s="146"/>
      <c r="AD1468" s="147"/>
      <c r="AE1468" s="148">
        <v>35</v>
      </c>
      <c r="AF1468" s="149"/>
      <c r="AG1468" s="150"/>
      <c r="AH1468" s="148">
        <v>35</v>
      </c>
      <c r="AI1468" s="149"/>
      <c r="AJ1468" s="150"/>
      <c r="AK1468" s="148">
        <v>35</v>
      </c>
      <c r="AL1468" s="149"/>
      <c r="AM1468" s="150"/>
      <c r="AN1468" s="148">
        <v>35</v>
      </c>
      <c r="AO1468" s="149"/>
      <c r="AP1468" s="150"/>
      <c r="AQ1468" s="148">
        <v>35</v>
      </c>
      <c r="AR1468" s="149"/>
      <c r="AS1468" s="150"/>
      <c r="AT1468" s="148">
        <v>35</v>
      </c>
      <c r="AU1468" s="149"/>
      <c r="AV1468" s="150"/>
      <c r="AW1468" s="148">
        <v>35</v>
      </c>
      <c r="AX1468" s="149"/>
      <c r="AY1468" s="150"/>
      <c r="AZ1468" s="148">
        <v>35</v>
      </c>
      <c r="BA1468" s="149"/>
      <c r="BB1468" s="150"/>
      <c r="BC1468" s="148">
        <v>35</v>
      </c>
      <c r="BD1468" s="149"/>
      <c r="BE1468" s="150"/>
      <c r="BF1468" s="148">
        <v>35</v>
      </c>
      <c r="BG1468" s="149"/>
      <c r="BH1468" s="150"/>
      <c r="BI1468" s="148">
        <v>35</v>
      </c>
      <c r="BJ1468" s="149"/>
      <c r="BK1468" s="150"/>
      <c r="BL1468" s="148">
        <v>35</v>
      </c>
      <c r="BM1468" s="149"/>
      <c r="BN1468" s="150"/>
      <c r="BO1468" s="148">
        <v>35</v>
      </c>
      <c r="BP1468" s="149"/>
      <c r="BQ1468" s="150"/>
      <c r="BR1468" s="111">
        <v>35</v>
      </c>
      <c r="BS1468" s="112"/>
      <c r="BT1468" s="151"/>
      <c r="BU1468" s="148">
        <v>35</v>
      </c>
      <c r="BV1468" s="149"/>
      <c r="BW1468" s="150"/>
      <c r="BX1468" s="148">
        <v>35</v>
      </c>
      <c r="BY1468" s="149"/>
      <c r="BZ1468" s="150"/>
      <c r="CA1468" s="43"/>
      <c r="CB1468" s="43"/>
      <c r="CC1468" s="43"/>
      <c r="CD1468" s="43"/>
      <c r="CE1468" s="43"/>
      <c r="CF1468" s="43"/>
      <c r="CG1468" s="43"/>
      <c r="CH1468" s="43"/>
      <c r="CI1468" s="43"/>
      <c r="CJ1468" s="43"/>
      <c r="CK1468" s="43"/>
      <c r="CL1468" s="43"/>
      <c r="CM1468" s="43"/>
      <c r="CN1468" s="43"/>
      <c r="CO1468" s="43"/>
      <c r="CP1468" s="43"/>
      <c r="CQ1468" s="43"/>
      <c r="CR1468" s="43"/>
      <c r="CS1468" s="43"/>
      <c r="CT1468" s="43"/>
      <c r="CU1468" s="43"/>
      <c r="CV1468" s="43"/>
      <c r="CW1468" s="43"/>
      <c r="CX1468" s="43"/>
      <c r="CY1468" s="43"/>
      <c r="CZ1468" s="43"/>
      <c r="DA1468" s="43"/>
      <c r="DB1468" s="43"/>
      <c r="DC1468" s="43"/>
      <c r="DD1468" s="43"/>
      <c r="DE1468" s="43"/>
    </row>
    <row r="1469" s="43" customFormat="1" ht="20.25">
      <c r="A1469" s="66"/>
      <c r="B1469" s="138"/>
      <c r="C1469" s="144" t="s">
        <v>205</v>
      </c>
      <c r="D1469" s="38"/>
      <c r="E1469" s="117" t="s">
        <v>54</v>
      </c>
      <c r="F1469" s="116">
        <v>10</v>
      </c>
      <c r="G1469" s="145">
        <v>10.199999999999999</v>
      </c>
      <c r="H1469" s="146"/>
      <c r="I1469" s="147"/>
      <c r="J1469" s="145">
        <v>10.199999999999999</v>
      </c>
      <c r="K1469" s="146"/>
      <c r="L1469" s="147"/>
      <c r="M1469" s="145">
        <v>10.199999999999999</v>
      </c>
      <c r="N1469" s="146"/>
      <c r="O1469" s="147"/>
      <c r="P1469" s="145">
        <v>10.199999999999999</v>
      </c>
      <c r="Q1469" s="146"/>
      <c r="R1469" s="147"/>
      <c r="S1469" s="145">
        <v>10.199999999999999</v>
      </c>
      <c r="T1469" s="146"/>
      <c r="U1469" s="147"/>
      <c r="V1469" s="145">
        <v>10.199999999999999</v>
      </c>
      <c r="W1469" s="146"/>
      <c r="X1469" s="147"/>
      <c r="Y1469" s="145">
        <v>10.199999999999999</v>
      </c>
      <c r="Z1469" s="146"/>
      <c r="AA1469" s="147"/>
      <c r="AB1469" s="145">
        <v>10.199999999999999</v>
      </c>
      <c r="AC1469" s="146"/>
      <c r="AD1469" s="147"/>
      <c r="AE1469" s="148">
        <v>10.199999999999999</v>
      </c>
      <c r="AF1469" s="149"/>
      <c r="AG1469" s="150"/>
      <c r="AH1469" s="148">
        <v>10.199999999999999</v>
      </c>
      <c r="AI1469" s="149"/>
      <c r="AJ1469" s="150"/>
      <c r="AK1469" s="148">
        <v>10.199999999999999</v>
      </c>
      <c r="AL1469" s="149"/>
      <c r="AM1469" s="150"/>
      <c r="AN1469" s="148">
        <v>10.199999999999999</v>
      </c>
      <c r="AO1469" s="149"/>
      <c r="AP1469" s="150"/>
      <c r="AQ1469" s="148">
        <v>10.199999999999999</v>
      </c>
      <c r="AR1469" s="149"/>
      <c r="AS1469" s="150"/>
      <c r="AT1469" s="148">
        <v>10.199999999999999</v>
      </c>
      <c r="AU1469" s="149"/>
      <c r="AV1469" s="150"/>
      <c r="AW1469" s="148">
        <v>10.199999999999999</v>
      </c>
      <c r="AX1469" s="149"/>
      <c r="AY1469" s="150"/>
      <c r="AZ1469" s="148">
        <v>10.199999999999999</v>
      </c>
      <c r="BA1469" s="149"/>
      <c r="BB1469" s="150"/>
      <c r="BC1469" s="148">
        <v>10.199999999999999</v>
      </c>
      <c r="BD1469" s="149"/>
      <c r="BE1469" s="150"/>
      <c r="BF1469" s="148">
        <v>10.199999999999999</v>
      </c>
      <c r="BG1469" s="149"/>
      <c r="BH1469" s="150"/>
      <c r="BI1469" s="148">
        <v>10.199999999999999</v>
      </c>
      <c r="BJ1469" s="149"/>
      <c r="BK1469" s="150"/>
      <c r="BL1469" s="148">
        <v>10.199999999999999</v>
      </c>
      <c r="BM1469" s="149"/>
      <c r="BN1469" s="150"/>
      <c r="BO1469" s="148">
        <v>10.199999999999999</v>
      </c>
      <c r="BP1469" s="149"/>
      <c r="BQ1469" s="150"/>
      <c r="BR1469" s="111">
        <v>10.199999999999999</v>
      </c>
      <c r="BS1469" s="112"/>
      <c r="BT1469" s="151"/>
      <c r="BU1469" s="148">
        <v>10.199999999999999</v>
      </c>
      <c r="BV1469" s="149"/>
      <c r="BW1469" s="150"/>
      <c r="BX1469" s="148">
        <v>10.199999999999999</v>
      </c>
      <c r="BY1469" s="149"/>
      <c r="BZ1469" s="150"/>
      <c r="CA1469" s="43"/>
      <c r="CB1469" s="43"/>
      <c r="CC1469" s="43"/>
      <c r="CD1469" s="43"/>
      <c r="CE1469" s="43"/>
      <c r="CF1469" s="43"/>
      <c r="CG1469" s="43"/>
      <c r="CH1469" s="43"/>
      <c r="CI1469" s="43"/>
      <c r="CJ1469" s="43"/>
      <c r="CK1469" s="43"/>
      <c r="CL1469" s="43"/>
      <c r="CM1469" s="43"/>
      <c r="CN1469" s="43"/>
      <c r="CO1469" s="43"/>
      <c r="CP1469" s="43"/>
      <c r="CQ1469" s="43"/>
      <c r="CR1469" s="43"/>
      <c r="CS1469" s="43"/>
      <c r="CT1469" s="43"/>
      <c r="CU1469" s="43"/>
      <c r="CV1469" s="43"/>
      <c r="CW1469" s="43"/>
      <c r="CX1469" s="43"/>
      <c r="CY1469" s="43"/>
      <c r="CZ1469" s="43"/>
      <c r="DA1469" s="43"/>
      <c r="DB1469" s="43"/>
      <c r="DC1469" s="43"/>
      <c r="DD1469" s="43"/>
      <c r="DE1469" s="43"/>
    </row>
    <row r="1470" s="43" customFormat="1" ht="21">
      <c r="A1470" s="66"/>
      <c r="B1470" s="138"/>
      <c r="C1470" s="153" t="s">
        <v>206</v>
      </c>
      <c r="D1470" s="217"/>
      <c r="E1470" s="134" t="s">
        <v>54</v>
      </c>
      <c r="F1470" s="133">
        <v>10</v>
      </c>
      <c r="G1470" s="154">
        <v>10.199999999999999</v>
      </c>
      <c r="H1470" s="155"/>
      <c r="I1470" s="156"/>
      <c r="J1470" s="154">
        <v>10.199999999999999</v>
      </c>
      <c r="K1470" s="155"/>
      <c r="L1470" s="156"/>
      <c r="M1470" s="154">
        <v>10.199999999999999</v>
      </c>
      <c r="N1470" s="155"/>
      <c r="O1470" s="156"/>
      <c r="P1470" s="154">
        <v>10.199999999999999</v>
      </c>
      <c r="Q1470" s="155"/>
      <c r="R1470" s="156"/>
      <c r="S1470" s="154">
        <v>10.199999999999999</v>
      </c>
      <c r="T1470" s="155"/>
      <c r="U1470" s="156"/>
      <c r="V1470" s="154">
        <v>10.199999999999999</v>
      </c>
      <c r="W1470" s="155"/>
      <c r="X1470" s="156"/>
      <c r="Y1470" s="154">
        <v>10.199999999999999</v>
      </c>
      <c r="Z1470" s="155"/>
      <c r="AA1470" s="156"/>
      <c r="AB1470" s="154">
        <v>10.199999999999999</v>
      </c>
      <c r="AC1470" s="155"/>
      <c r="AD1470" s="156"/>
      <c r="AE1470" s="157">
        <v>10.199999999999999</v>
      </c>
      <c r="AF1470" s="158"/>
      <c r="AG1470" s="159"/>
      <c r="AH1470" s="157">
        <v>10.199999999999999</v>
      </c>
      <c r="AI1470" s="158"/>
      <c r="AJ1470" s="159"/>
      <c r="AK1470" s="157">
        <v>10.199999999999999</v>
      </c>
      <c r="AL1470" s="158"/>
      <c r="AM1470" s="159"/>
      <c r="AN1470" s="157">
        <v>10.199999999999999</v>
      </c>
      <c r="AO1470" s="158"/>
      <c r="AP1470" s="159"/>
      <c r="AQ1470" s="157">
        <v>10.199999999999999</v>
      </c>
      <c r="AR1470" s="158"/>
      <c r="AS1470" s="159"/>
      <c r="AT1470" s="157">
        <v>10.199999999999999</v>
      </c>
      <c r="AU1470" s="158"/>
      <c r="AV1470" s="159"/>
      <c r="AW1470" s="157">
        <v>10.199999999999999</v>
      </c>
      <c r="AX1470" s="158"/>
      <c r="AY1470" s="159"/>
      <c r="AZ1470" s="157">
        <v>10.199999999999999</v>
      </c>
      <c r="BA1470" s="158"/>
      <c r="BB1470" s="159"/>
      <c r="BC1470" s="157">
        <v>10.199999999999999</v>
      </c>
      <c r="BD1470" s="158"/>
      <c r="BE1470" s="159"/>
      <c r="BF1470" s="157">
        <v>10.199999999999999</v>
      </c>
      <c r="BG1470" s="158"/>
      <c r="BH1470" s="159"/>
      <c r="BI1470" s="157">
        <v>10.199999999999999</v>
      </c>
      <c r="BJ1470" s="158"/>
      <c r="BK1470" s="159"/>
      <c r="BL1470" s="157">
        <v>10.199999999999999</v>
      </c>
      <c r="BM1470" s="158"/>
      <c r="BN1470" s="159"/>
      <c r="BO1470" s="157">
        <v>10.199999999999999</v>
      </c>
      <c r="BP1470" s="158"/>
      <c r="BQ1470" s="159"/>
      <c r="BR1470" s="135">
        <v>10.199999999999999</v>
      </c>
      <c r="BS1470" s="136"/>
      <c r="BT1470" s="160"/>
      <c r="BU1470" s="157">
        <v>10.199999999999999</v>
      </c>
      <c r="BV1470" s="158"/>
      <c r="BW1470" s="159"/>
      <c r="BX1470" s="157">
        <v>10.199999999999999</v>
      </c>
      <c r="BY1470" s="158"/>
      <c r="BZ1470" s="159"/>
      <c r="CA1470" s="43"/>
      <c r="CB1470" s="43"/>
      <c r="CC1470" s="43"/>
      <c r="CD1470" s="43"/>
      <c r="CE1470" s="43"/>
      <c r="CF1470" s="43"/>
      <c r="CG1470" s="43"/>
      <c r="CH1470" s="43"/>
      <c r="CI1470" s="43"/>
      <c r="CJ1470" s="43"/>
      <c r="CK1470" s="43"/>
      <c r="CL1470" s="43"/>
      <c r="CM1470" s="43"/>
      <c r="CN1470" s="43"/>
      <c r="CO1470" s="43"/>
      <c r="CP1470" s="43"/>
      <c r="CQ1470" s="43"/>
      <c r="CR1470" s="43"/>
      <c r="CS1470" s="43"/>
      <c r="CT1470" s="43"/>
      <c r="CU1470" s="43"/>
      <c r="CV1470" s="43"/>
      <c r="CW1470" s="43"/>
      <c r="CX1470" s="43"/>
      <c r="CY1470" s="43"/>
      <c r="CZ1470" s="43"/>
      <c r="DA1470" s="43"/>
      <c r="DB1470" s="43"/>
      <c r="DC1470" s="43"/>
      <c r="DD1470" s="43"/>
      <c r="DE1470" s="43"/>
    </row>
    <row r="1471" s="43" customFormat="1" ht="20.25">
      <c r="A1471" s="66"/>
      <c r="B1471" s="336" t="s">
        <v>156</v>
      </c>
      <c r="C1471" s="264" t="s">
        <v>128</v>
      </c>
      <c r="D1471" s="38" t="s">
        <v>38</v>
      </c>
      <c r="E1471" s="110" t="s">
        <v>38</v>
      </c>
      <c r="F1471" s="109">
        <v>10</v>
      </c>
      <c r="G1471" s="111">
        <v>0</v>
      </c>
      <c r="H1471" s="112">
        <v>0</v>
      </c>
      <c r="I1471" s="113">
        <f>ROUND(SQRT(G1471^2+H1471^2)*1000/(1.73*G1469),0)</f>
        <v>0</v>
      </c>
      <c r="J1471" s="111">
        <v>0</v>
      </c>
      <c r="K1471" s="112">
        <v>0</v>
      </c>
      <c r="L1471" s="113">
        <f>ROUND(SQRT(J1471^2+K1471^2)*1000/(1.73*J1469),0)</f>
        <v>0</v>
      </c>
      <c r="M1471" s="111">
        <v>0</v>
      </c>
      <c r="N1471" s="112">
        <v>0</v>
      </c>
      <c r="O1471" s="113">
        <f>ROUND(SQRT(M1471^2+N1471^2)*1000/(1.73*M1469),0)</f>
        <v>0</v>
      </c>
      <c r="P1471" s="111">
        <v>0</v>
      </c>
      <c r="Q1471" s="112">
        <v>0</v>
      </c>
      <c r="R1471" s="113">
        <f>ROUND(SQRT(P1471^2+Q1471^2)*1000/(1.73*P1469),0)</f>
        <v>0</v>
      </c>
      <c r="S1471" s="111">
        <v>0</v>
      </c>
      <c r="T1471" s="112">
        <v>0</v>
      </c>
      <c r="U1471" s="113">
        <f>ROUND(SQRT(S1471^2+T1471^2)*1000/(1.73*S1469),0)</f>
        <v>0</v>
      </c>
      <c r="V1471" s="111">
        <v>0</v>
      </c>
      <c r="W1471" s="112">
        <v>0</v>
      </c>
      <c r="X1471" s="113">
        <f>ROUND(SQRT(V1471^2+W1471^2)*1000/(1.73*V1469),0)</f>
        <v>0</v>
      </c>
      <c r="Y1471" s="111">
        <v>0</v>
      </c>
      <c r="Z1471" s="112">
        <v>0</v>
      </c>
      <c r="AA1471" s="113">
        <v>0</v>
      </c>
      <c r="AB1471" s="111">
        <v>0</v>
      </c>
      <c r="AC1471" s="112">
        <v>0</v>
      </c>
      <c r="AD1471" s="113">
        <f>ROUND(SQRT(AB1471^2+AC1471^2)*1000/(1.73*AB1469),0)</f>
        <v>0</v>
      </c>
      <c r="AE1471" s="111">
        <v>0</v>
      </c>
      <c r="AF1471" s="112">
        <v>0</v>
      </c>
      <c r="AG1471" s="113">
        <f>ROUND(SQRT(AE1471^2+AF1471^2)*1000/(1.73*AE1469),0)</f>
        <v>0</v>
      </c>
      <c r="AH1471" s="111">
        <v>0</v>
      </c>
      <c r="AI1471" s="112">
        <v>0</v>
      </c>
      <c r="AJ1471" s="113">
        <f>ROUND(SQRT(AH1471^2+AI1471^2)*1000/(1.73*AH1469),0)</f>
        <v>0</v>
      </c>
      <c r="AK1471" s="111">
        <v>0</v>
      </c>
      <c r="AL1471" s="112">
        <v>0</v>
      </c>
      <c r="AM1471" s="113">
        <f>ROUND(SQRT(AK1471^2+AL1471^2)*1000/(1.73*AK1469),0)</f>
        <v>0</v>
      </c>
      <c r="AN1471" s="111">
        <v>0</v>
      </c>
      <c r="AO1471" s="112">
        <v>0</v>
      </c>
      <c r="AP1471" s="113">
        <f>ROUND(SQRT(AN1471^2+AO1471^2)*1000/(1.73*AN1469),0)</f>
        <v>0</v>
      </c>
      <c r="AQ1471" s="111">
        <v>0</v>
      </c>
      <c r="AR1471" s="112">
        <v>0</v>
      </c>
      <c r="AS1471" s="113">
        <f>ROUND(SQRT(AQ1471^2+AR1471^2)*1000/(1.73*AQ1469),0)</f>
        <v>0</v>
      </c>
      <c r="AT1471" s="111">
        <v>0</v>
      </c>
      <c r="AU1471" s="112">
        <v>0</v>
      </c>
      <c r="AV1471" s="113">
        <f>ROUND(SQRT(AT1471^2+AU1471^2)*1000/(1.73*AT1469),0)</f>
        <v>0</v>
      </c>
      <c r="AW1471" s="111">
        <v>0</v>
      </c>
      <c r="AX1471" s="112">
        <v>0</v>
      </c>
      <c r="AY1471" s="113">
        <f>ROUND(SQRT(AW1471^2+AX1471^2)*1000/(1.73*AW1469),0)</f>
        <v>0</v>
      </c>
      <c r="AZ1471" s="111">
        <v>0</v>
      </c>
      <c r="BA1471" s="112">
        <v>0</v>
      </c>
      <c r="BB1471" s="113">
        <f>ROUND(SQRT(AZ1471^2+BA1471^2)*1000/(1.73*AZ1469),0)</f>
        <v>0</v>
      </c>
      <c r="BC1471" s="111">
        <v>0</v>
      </c>
      <c r="BD1471" s="112">
        <v>0</v>
      </c>
      <c r="BE1471" s="113">
        <f>ROUND(SQRT(BC1471^2+BD1471^2)*1000/(1.73*BC1469),0)</f>
        <v>0</v>
      </c>
      <c r="BF1471" s="111">
        <v>0</v>
      </c>
      <c r="BG1471" s="112">
        <v>0</v>
      </c>
      <c r="BH1471" s="113">
        <f>ROUND(SQRT(BF1471^2+BG1471^2)*1000/(1.73*BF1469),0)</f>
        <v>0</v>
      </c>
      <c r="BI1471" s="111">
        <v>0</v>
      </c>
      <c r="BJ1471" s="112">
        <v>0</v>
      </c>
      <c r="BK1471" s="113">
        <f>ROUND(SQRT(BI1471^2+BJ1471^2)*1000/(1.73*BI1469),0)</f>
        <v>0</v>
      </c>
      <c r="BL1471" s="111">
        <v>0</v>
      </c>
      <c r="BM1471" s="112">
        <v>0</v>
      </c>
      <c r="BN1471" s="113">
        <f>ROUND(SQRT(BL1471^2+BM1471^2)*1000/(1.73*BL1469),0)</f>
        <v>0</v>
      </c>
      <c r="BO1471" s="111">
        <v>0</v>
      </c>
      <c r="BP1471" s="112">
        <v>0</v>
      </c>
      <c r="BQ1471" s="113">
        <f>ROUND(SQRT(BO1471^2+BP1471^2)*1000/(1.73*BO1469),0)</f>
        <v>0</v>
      </c>
      <c r="BR1471" s="111">
        <v>0</v>
      </c>
      <c r="BS1471" s="112">
        <v>0</v>
      </c>
      <c r="BT1471" s="113">
        <f>ROUND(SQRT(BR1471^2+BS1471^2)*1000/(1.73*BR1469),0)</f>
        <v>0</v>
      </c>
      <c r="BU1471" s="111">
        <v>0</v>
      </c>
      <c r="BV1471" s="112">
        <v>0</v>
      </c>
      <c r="BW1471" s="113">
        <f>ROUND(SQRT(BU1471^2+BV1471^2)*1000/(1.73*BU1469),0)</f>
        <v>0</v>
      </c>
      <c r="BX1471" s="111">
        <v>0</v>
      </c>
      <c r="BY1471" s="112">
        <v>0</v>
      </c>
      <c r="BZ1471" s="113">
        <f>ROUND(SQRT(BX1471^2+BY1471^2)*1000/(1.73*BX1469),0)</f>
        <v>0</v>
      </c>
      <c r="CA1471" s="43"/>
      <c r="CB1471" s="43"/>
      <c r="CC1471" s="43"/>
      <c r="CD1471" s="43"/>
      <c r="CE1471" s="43"/>
      <c r="CF1471" s="43"/>
      <c r="CG1471" s="43"/>
      <c r="CH1471" s="43"/>
      <c r="CI1471" s="43"/>
      <c r="CJ1471" s="43"/>
      <c r="CK1471" s="43"/>
      <c r="CL1471" s="43"/>
      <c r="CM1471" s="43"/>
      <c r="CN1471" s="43"/>
      <c r="CO1471" s="43"/>
      <c r="CP1471" s="43"/>
      <c r="CQ1471" s="43"/>
      <c r="CR1471" s="43"/>
      <c r="CS1471" s="43"/>
      <c r="CT1471" s="43"/>
      <c r="CU1471" s="43"/>
      <c r="CV1471" s="43"/>
      <c r="CW1471" s="43"/>
      <c r="CX1471" s="43"/>
      <c r="CY1471" s="43"/>
      <c r="CZ1471" s="43"/>
      <c r="DA1471" s="43"/>
      <c r="DB1471" s="43"/>
      <c r="DC1471" s="43"/>
      <c r="DD1471" s="43"/>
      <c r="DE1471" s="43"/>
    </row>
    <row r="1472" s="43" customFormat="1" ht="20.25">
      <c r="A1472" s="66"/>
      <c r="B1472" s="138"/>
      <c r="C1472" s="259" t="s">
        <v>77</v>
      </c>
      <c r="D1472" s="38" t="s">
        <v>38</v>
      </c>
      <c r="E1472" s="117" t="s">
        <v>38</v>
      </c>
      <c r="F1472" s="116">
        <v>10</v>
      </c>
      <c r="G1472" s="111">
        <v>0.14000000000000001</v>
      </c>
      <c r="H1472" s="112">
        <v>0.089999999999999997</v>
      </c>
      <c r="I1472" s="118">
        <f>ROUND(SQRT(G1472^2+H1472^2)*1000/(1.73*G1469),0)</f>
        <v>9</v>
      </c>
      <c r="J1472" s="111">
        <v>0.13</v>
      </c>
      <c r="K1472" s="112">
        <v>0.089999999999999997</v>
      </c>
      <c r="L1472" s="118">
        <f>ROUND(SQRT(J1472^2+K1472^2)*1000/(1.73*J1469),0)</f>
        <v>9</v>
      </c>
      <c r="M1472" s="111">
        <v>0.13</v>
      </c>
      <c r="N1472" s="112">
        <v>0.089999999999999997</v>
      </c>
      <c r="O1472" s="118">
        <f>ROUND(SQRT(M1472^2+N1472^2)*1000/(1.73*M1469),0)</f>
        <v>9</v>
      </c>
      <c r="P1472" s="111">
        <v>0.13</v>
      </c>
      <c r="Q1472" s="112">
        <v>0.089999999999999997</v>
      </c>
      <c r="R1472" s="118">
        <f>ROUND(SQRT(P1472^2+Q1472^2)*1000/(1.73*P1469),0)</f>
        <v>9</v>
      </c>
      <c r="S1472" s="111">
        <v>0.13</v>
      </c>
      <c r="T1472" s="112">
        <v>0.089999999999999997</v>
      </c>
      <c r="U1472" s="118">
        <f>ROUND(SQRT(S1472^2+T1472^2)*1000/(1.73*S1469),0)</f>
        <v>9</v>
      </c>
      <c r="V1472" s="111">
        <v>0.13</v>
      </c>
      <c r="W1472" s="112">
        <v>0.089999999999999997</v>
      </c>
      <c r="X1472" s="118">
        <f>ROUND(SQRT(V1472^2+W1472^2)*1000/(1.73*V1469),0)</f>
        <v>9</v>
      </c>
      <c r="Y1472" s="111">
        <v>0.14000000000000001</v>
      </c>
      <c r="Z1472" s="112">
        <v>0.089999999999999997</v>
      </c>
      <c r="AA1472" s="118">
        <v>9</v>
      </c>
      <c r="AB1472" s="111">
        <v>0.14999999999999999</v>
      </c>
      <c r="AC1472" s="112">
        <v>0.10000000000000001</v>
      </c>
      <c r="AD1472" s="118">
        <f>ROUND(SQRT(AB1472^2+AC1472^2)*1000/(1.73*AB1469),0)</f>
        <v>10</v>
      </c>
      <c r="AE1472" s="111">
        <v>0.14999999999999999</v>
      </c>
      <c r="AF1472" s="112">
        <v>0.10000000000000001</v>
      </c>
      <c r="AG1472" s="118">
        <f>ROUND(SQRT(AE1472^2+AF1472^2)*1000/(1.73*AE1469),0)</f>
        <v>10</v>
      </c>
      <c r="AH1472" s="111">
        <v>0.16</v>
      </c>
      <c r="AI1472" s="112">
        <v>0.11</v>
      </c>
      <c r="AJ1472" s="118">
        <f>ROUND(SQRT(AH1472^2+AI1472^2)*1000/(1.73*AH1469),0)</f>
        <v>11</v>
      </c>
      <c r="AK1472" s="111">
        <v>0.14999999999999999</v>
      </c>
      <c r="AL1472" s="112">
        <v>0.10000000000000001</v>
      </c>
      <c r="AM1472" s="118">
        <f>ROUND(SQRT(AK1472^2+AL1472^2)*1000/(1.73*AK1469),0)</f>
        <v>10</v>
      </c>
      <c r="AN1472" s="111">
        <v>0.14000000000000001</v>
      </c>
      <c r="AO1472" s="112">
        <v>0.089999999999999997</v>
      </c>
      <c r="AP1472" s="118">
        <f>ROUND(SQRT(AN1472^2+AO1472^2)*1000/(1.73*AN1469),0)</f>
        <v>9</v>
      </c>
      <c r="AQ1472" s="111">
        <v>0.14000000000000001</v>
      </c>
      <c r="AR1472" s="112">
        <v>0.089999999999999997</v>
      </c>
      <c r="AS1472" s="118">
        <f>ROUND(SQRT(AQ1472^2+AR1472^2)*1000/(1.73*AQ1469),0)</f>
        <v>9</v>
      </c>
      <c r="AT1472" s="111">
        <v>0.14999999999999999</v>
      </c>
      <c r="AU1472" s="112">
        <v>0.10000000000000001</v>
      </c>
      <c r="AV1472" s="118">
        <f>ROUND(SQRT(AT1472^2+AU1472^2)*1000/(1.73*AT1469),0)</f>
        <v>10</v>
      </c>
      <c r="AW1472" s="111">
        <v>0.14999999999999999</v>
      </c>
      <c r="AX1472" s="112">
        <v>0.10000000000000001</v>
      </c>
      <c r="AY1472" s="118">
        <f>ROUND(SQRT(AW1472^2+AX1472^2)*1000/(1.73*AW1469),0)</f>
        <v>10</v>
      </c>
      <c r="AZ1472" s="111">
        <v>0.14999999999999999</v>
      </c>
      <c r="BA1472" s="112">
        <v>0.10000000000000001</v>
      </c>
      <c r="BB1472" s="118">
        <f>ROUND(SQRT(AZ1472^2+BA1472^2)*1000/(1.73*AZ1469),0)</f>
        <v>10</v>
      </c>
      <c r="BC1472" s="111">
        <v>0.14999999999999999</v>
      </c>
      <c r="BD1472" s="112">
        <v>0.10000000000000001</v>
      </c>
      <c r="BE1472" s="118">
        <f>ROUND(SQRT(BC1472^2+BD1472^2)*1000/(1.73*BC1469),0)</f>
        <v>10</v>
      </c>
      <c r="BF1472" s="111">
        <v>0.16</v>
      </c>
      <c r="BG1472" s="112">
        <v>0.11</v>
      </c>
      <c r="BH1472" s="118">
        <f>ROUND(SQRT(BF1472^2+BG1472^2)*1000/(1.73*BF1469),0)</f>
        <v>11</v>
      </c>
      <c r="BI1472" s="111">
        <v>0.16</v>
      </c>
      <c r="BJ1472" s="112">
        <v>0.11</v>
      </c>
      <c r="BK1472" s="118">
        <f>ROUND(SQRT(BI1472^2+BJ1472^2)*1000/(1.73*BI1469),0)</f>
        <v>11</v>
      </c>
      <c r="BL1472" s="111">
        <v>0.16</v>
      </c>
      <c r="BM1472" s="112">
        <v>0.11</v>
      </c>
      <c r="BN1472" s="118">
        <f>ROUND(SQRT(BL1472^2+BM1472^2)*1000/(1.73*BL1469),0)</f>
        <v>11</v>
      </c>
      <c r="BO1472" s="111">
        <v>0.16</v>
      </c>
      <c r="BP1472" s="112">
        <v>0.11</v>
      </c>
      <c r="BQ1472" s="118">
        <f>ROUND(SQRT(BO1472^2+BP1472^2)*1000/(1.73*BO1469),0)</f>
        <v>11</v>
      </c>
      <c r="BR1472" s="111">
        <v>0.16</v>
      </c>
      <c r="BS1472" s="112">
        <v>0.11</v>
      </c>
      <c r="BT1472" s="118">
        <f>ROUND(SQRT(BR1472^2+BS1472^2)*1000/(1.73*BR1469),0)</f>
        <v>11</v>
      </c>
      <c r="BU1472" s="111">
        <v>0.14999999999999999</v>
      </c>
      <c r="BV1472" s="112">
        <v>0.10000000000000001</v>
      </c>
      <c r="BW1472" s="118">
        <f>ROUND(SQRT(BU1472^2+BV1472^2)*1000/(1.73*BU1469),0)</f>
        <v>10</v>
      </c>
      <c r="BX1472" s="111">
        <v>0.14999999999999999</v>
      </c>
      <c r="BY1472" s="112">
        <v>0.10000000000000001</v>
      </c>
      <c r="BZ1472" s="118">
        <f>ROUND(SQRT(BX1472^2+BY1472^2)*1000/(1.73*BX1469),0)</f>
        <v>10</v>
      </c>
      <c r="CA1472" s="43"/>
      <c r="CB1472" s="43"/>
      <c r="CC1472" s="43"/>
      <c r="CD1472" s="43"/>
      <c r="CE1472" s="43"/>
      <c r="CF1472" s="43"/>
      <c r="CG1472" s="43"/>
      <c r="CH1472" s="43"/>
      <c r="CI1472" s="43"/>
      <c r="CJ1472" s="43"/>
      <c r="CK1472" s="43"/>
      <c r="CL1472" s="43"/>
      <c r="CM1472" s="43"/>
      <c r="CN1472" s="43"/>
      <c r="CO1472" s="43"/>
      <c r="CP1472" s="43"/>
      <c r="CQ1472" s="43"/>
      <c r="CR1472" s="43"/>
      <c r="CS1472" s="43"/>
      <c r="CT1472" s="43"/>
      <c r="CU1472" s="43"/>
      <c r="CV1472" s="43"/>
      <c r="CW1472" s="43"/>
      <c r="CX1472" s="43"/>
      <c r="CY1472" s="43"/>
      <c r="CZ1472" s="43"/>
      <c r="DA1472" s="43"/>
      <c r="DB1472" s="43"/>
      <c r="DC1472" s="43"/>
      <c r="DD1472" s="43"/>
      <c r="DE1472" s="43"/>
    </row>
    <row r="1473" s="43" customFormat="1" ht="20.25">
      <c r="A1473" s="218"/>
      <c r="B1473" s="138"/>
      <c r="C1473" s="258" t="s">
        <v>125</v>
      </c>
      <c r="D1473" s="38" t="s">
        <v>38</v>
      </c>
      <c r="E1473" s="117" t="s">
        <v>38</v>
      </c>
      <c r="F1473" s="116">
        <v>10</v>
      </c>
      <c r="G1473" s="111">
        <v>0</v>
      </c>
      <c r="H1473" s="112">
        <v>0</v>
      </c>
      <c r="I1473" s="118">
        <f>ROUND(SQRT(G1473^2+H1473^2)*1000/(1.73*G1469),0)</f>
        <v>0</v>
      </c>
      <c r="J1473" s="111">
        <v>0</v>
      </c>
      <c r="K1473" s="112">
        <v>0</v>
      </c>
      <c r="L1473" s="118">
        <f>ROUND(SQRT(J1473^2+K1473^2)*1000/(1.73*J1469),0)</f>
        <v>0</v>
      </c>
      <c r="M1473" s="111">
        <v>0</v>
      </c>
      <c r="N1473" s="112">
        <v>0</v>
      </c>
      <c r="O1473" s="118">
        <f>ROUND(SQRT(M1473^2+N1473^2)*1000/(1.73*M1469),0)</f>
        <v>0</v>
      </c>
      <c r="P1473" s="111">
        <v>0</v>
      </c>
      <c r="Q1473" s="112">
        <v>0</v>
      </c>
      <c r="R1473" s="118">
        <f>ROUND(SQRT(P1473^2+Q1473^2)*1000/(1.73*P1469),0)</f>
        <v>0</v>
      </c>
      <c r="S1473" s="111">
        <v>0</v>
      </c>
      <c r="T1473" s="112">
        <v>0</v>
      </c>
      <c r="U1473" s="118">
        <f>ROUND(SQRT(S1473^2+T1473^2)*1000/(1.73*S1469),0)</f>
        <v>0</v>
      </c>
      <c r="V1473" s="111">
        <v>0</v>
      </c>
      <c r="W1473" s="112">
        <v>0</v>
      </c>
      <c r="X1473" s="118">
        <f>ROUND(SQRT(V1473^2+W1473^2)*1000/(1.73*V1469),0)</f>
        <v>0</v>
      </c>
      <c r="Y1473" s="111">
        <v>0</v>
      </c>
      <c r="Z1473" s="112">
        <v>0</v>
      </c>
      <c r="AA1473" s="118">
        <v>0</v>
      </c>
      <c r="AB1473" s="111">
        <v>0</v>
      </c>
      <c r="AC1473" s="112">
        <v>0</v>
      </c>
      <c r="AD1473" s="118">
        <f>ROUND(SQRT(AB1473^2+AC1473^2)*1000/(1.73*AB1469),0)</f>
        <v>0</v>
      </c>
      <c r="AE1473" s="111">
        <v>0</v>
      </c>
      <c r="AF1473" s="112">
        <v>0</v>
      </c>
      <c r="AG1473" s="118">
        <f>ROUND(SQRT(AE1473^2+AF1473^2)*1000/(1.73*AE1469),0)</f>
        <v>0</v>
      </c>
      <c r="AH1473" s="111">
        <v>0</v>
      </c>
      <c r="AI1473" s="112">
        <v>0</v>
      </c>
      <c r="AJ1473" s="118">
        <f>ROUND(SQRT(AH1473^2+AI1473^2)*1000/(1.73*AH1469),0)</f>
        <v>0</v>
      </c>
      <c r="AK1473" s="111">
        <v>0</v>
      </c>
      <c r="AL1473" s="112">
        <v>0</v>
      </c>
      <c r="AM1473" s="118">
        <f>ROUND(SQRT(AK1473^2+AL1473^2)*1000/(1.73*AK1469),0)</f>
        <v>0</v>
      </c>
      <c r="AN1473" s="111">
        <v>0</v>
      </c>
      <c r="AO1473" s="112">
        <v>0</v>
      </c>
      <c r="AP1473" s="118">
        <f>ROUND(SQRT(AN1473^2+AO1473^2)*1000/(1.73*AN1469),0)</f>
        <v>0</v>
      </c>
      <c r="AQ1473" s="111">
        <v>0</v>
      </c>
      <c r="AR1473" s="112">
        <v>0</v>
      </c>
      <c r="AS1473" s="118">
        <f>ROUND(SQRT(AQ1473^2+AR1473^2)*1000/(1.73*AQ1469),0)</f>
        <v>0</v>
      </c>
      <c r="AT1473" s="111">
        <v>0</v>
      </c>
      <c r="AU1473" s="112">
        <v>0</v>
      </c>
      <c r="AV1473" s="118">
        <f>ROUND(SQRT(AT1473^2+AU1473^2)*1000/(1.73*AT1469),0)</f>
        <v>0</v>
      </c>
      <c r="AW1473" s="111">
        <v>0</v>
      </c>
      <c r="AX1473" s="112">
        <v>0</v>
      </c>
      <c r="AY1473" s="118">
        <f>ROUND(SQRT(AW1473^2+AX1473^2)*1000/(1.73*AW1469),0)</f>
        <v>0</v>
      </c>
      <c r="AZ1473" s="111">
        <v>0</v>
      </c>
      <c r="BA1473" s="112">
        <v>0</v>
      </c>
      <c r="BB1473" s="118">
        <f>ROUND(SQRT(AZ1473^2+BA1473^2)*1000/(1.73*AZ1469),0)</f>
        <v>0</v>
      </c>
      <c r="BC1473" s="111">
        <v>0</v>
      </c>
      <c r="BD1473" s="112">
        <v>0</v>
      </c>
      <c r="BE1473" s="118">
        <f>ROUND(SQRT(BC1473^2+BD1473^2)*1000/(1.73*BC1469),0)</f>
        <v>0</v>
      </c>
      <c r="BF1473" s="111">
        <v>0</v>
      </c>
      <c r="BG1473" s="112">
        <v>0</v>
      </c>
      <c r="BH1473" s="118">
        <f>ROUND(SQRT(BF1473^2+BG1473^2)*1000/(1.73*BF1469),0)</f>
        <v>0</v>
      </c>
      <c r="BI1473" s="111">
        <v>0</v>
      </c>
      <c r="BJ1473" s="112">
        <v>0</v>
      </c>
      <c r="BK1473" s="118">
        <f>ROUND(SQRT(BI1473^2+BJ1473^2)*1000/(1.73*BI1469),0)</f>
        <v>0</v>
      </c>
      <c r="BL1473" s="111">
        <v>0</v>
      </c>
      <c r="BM1473" s="112">
        <v>0</v>
      </c>
      <c r="BN1473" s="118">
        <f>ROUND(SQRT(BL1473^2+BM1473^2)*1000/(1.73*BL1469),0)</f>
        <v>0</v>
      </c>
      <c r="BO1473" s="111">
        <v>0</v>
      </c>
      <c r="BP1473" s="112">
        <v>0</v>
      </c>
      <c r="BQ1473" s="118">
        <f>ROUND(SQRT(BO1473^2+BP1473^2)*1000/(1.73*BO1469),0)</f>
        <v>0</v>
      </c>
      <c r="BR1473" s="111">
        <v>0</v>
      </c>
      <c r="BS1473" s="112">
        <v>0</v>
      </c>
      <c r="BT1473" s="118">
        <f>ROUND(SQRT(BR1473^2+BS1473^2)*1000/(1.73*BR1469),0)</f>
        <v>0</v>
      </c>
      <c r="BU1473" s="111">
        <v>0</v>
      </c>
      <c r="BV1473" s="112">
        <v>0</v>
      </c>
      <c r="BW1473" s="118">
        <f>ROUND(SQRT(BU1473^2+BV1473^2)*1000/(1.73*BU1469),0)</f>
        <v>0</v>
      </c>
      <c r="BX1473" s="111">
        <v>0</v>
      </c>
      <c r="BY1473" s="112">
        <v>0</v>
      </c>
      <c r="BZ1473" s="118">
        <f>ROUND(SQRT(BX1473^2+BY1473^2)*1000/(1.73*BX1469),0)</f>
        <v>0</v>
      </c>
      <c r="CA1473" s="43"/>
      <c r="CB1473" s="43"/>
      <c r="CC1473" s="43"/>
      <c r="CD1473" s="43"/>
      <c r="CE1473" s="43"/>
      <c r="CF1473" s="43"/>
      <c r="CG1473" s="43"/>
      <c r="CH1473" s="43"/>
      <c r="CI1473" s="43"/>
      <c r="CJ1473" s="43"/>
      <c r="CK1473" s="43"/>
      <c r="CL1473" s="43"/>
      <c r="CM1473" s="43"/>
      <c r="CN1473" s="43"/>
      <c r="CO1473" s="43"/>
      <c r="CP1473" s="43"/>
      <c r="CQ1473" s="43"/>
      <c r="CR1473" s="43"/>
      <c r="CS1473" s="43"/>
      <c r="CT1473" s="43"/>
      <c r="CU1473" s="43"/>
      <c r="CV1473" s="43"/>
      <c r="CW1473" s="43"/>
      <c r="CX1473" s="43"/>
      <c r="CY1473" s="43"/>
      <c r="CZ1473" s="43"/>
      <c r="DA1473" s="43"/>
      <c r="DB1473" s="43"/>
      <c r="DC1473" s="43"/>
      <c r="DD1473" s="43"/>
      <c r="DE1473" s="43"/>
    </row>
    <row r="1474" s="43" customFormat="1" ht="20.25">
      <c r="A1474" s="66"/>
      <c r="B1474" s="138"/>
      <c r="C1474" s="264" t="s">
        <v>238</v>
      </c>
      <c r="D1474" s="38" t="s">
        <v>38</v>
      </c>
      <c r="E1474" s="117" t="s">
        <v>38</v>
      </c>
      <c r="F1474" s="116">
        <v>10</v>
      </c>
      <c r="G1474" s="111">
        <v>0</v>
      </c>
      <c r="H1474" s="112">
        <v>0</v>
      </c>
      <c r="I1474" s="118">
        <f>ROUND(SQRT(G1474^2+H1474^2)*1000/(1.73*G1469),0)</f>
        <v>0</v>
      </c>
      <c r="J1474" s="111">
        <v>0</v>
      </c>
      <c r="K1474" s="112">
        <v>0</v>
      </c>
      <c r="L1474" s="118">
        <f>ROUND(SQRT(J1474^2+K1474^2)*1000/(1.73*J1469),0)</f>
        <v>0</v>
      </c>
      <c r="M1474" s="111">
        <v>0</v>
      </c>
      <c r="N1474" s="112">
        <v>0</v>
      </c>
      <c r="O1474" s="118">
        <f>ROUND(SQRT(M1474^2+N1474^2)*1000/(1.73*M1469),0)</f>
        <v>0</v>
      </c>
      <c r="P1474" s="111">
        <v>0</v>
      </c>
      <c r="Q1474" s="112">
        <v>0</v>
      </c>
      <c r="R1474" s="118">
        <f>ROUND(SQRT(P1474^2+Q1474^2)*1000/(1.73*P1469),0)</f>
        <v>0</v>
      </c>
      <c r="S1474" s="111">
        <v>0</v>
      </c>
      <c r="T1474" s="112">
        <v>0</v>
      </c>
      <c r="U1474" s="118">
        <f>ROUND(SQRT(S1474^2+T1474^2)*1000/(1.73*S1469),0)</f>
        <v>0</v>
      </c>
      <c r="V1474" s="111">
        <v>0</v>
      </c>
      <c r="W1474" s="112">
        <v>0</v>
      </c>
      <c r="X1474" s="118">
        <f>ROUND(SQRT(V1474^2+W1474^2)*1000/(1.73*V1469),0)</f>
        <v>0</v>
      </c>
      <c r="Y1474" s="111">
        <v>0</v>
      </c>
      <c r="Z1474" s="112">
        <v>0</v>
      </c>
      <c r="AA1474" s="118">
        <v>0</v>
      </c>
      <c r="AB1474" s="111">
        <v>0</v>
      </c>
      <c r="AC1474" s="112">
        <v>0</v>
      </c>
      <c r="AD1474" s="118">
        <f>ROUND(SQRT(AB1474^2+AC1474^2)*1000/(1.73*AB1469),0)</f>
        <v>0</v>
      </c>
      <c r="AE1474" s="111">
        <v>0</v>
      </c>
      <c r="AF1474" s="112">
        <v>0</v>
      </c>
      <c r="AG1474" s="118">
        <f>ROUND(SQRT(AE1474^2+AF1474^2)*1000/(1.73*AE1469),0)</f>
        <v>0</v>
      </c>
      <c r="AH1474" s="111">
        <v>0</v>
      </c>
      <c r="AI1474" s="112">
        <v>0</v>
      </c>
      <c r="AJ1474" s="118">
        <f>ROUND(SQRT(AH1474^2+AI1474^2)*1000/(1.73*AH1469),0)</f>
        <v>0</v>
      </c>
      <c r="AK1474" s="111">
        <v>0</v>
      </c>
      <c r="AL1474" s="112">
        <v>0</v>
      </c>
      <c r="AM1474" s="118">
        <f>ROUND(SQRT(AK1474^2+AL1474^2)*1000/(1.73*AK1469),0)</f>
        <v>0</v>
      </c>
      <c r="AN1474" s="111">
        <v>0</v>
      </c>
      <c r="AO1474" s="112">
        <v>0</v>
      </c>
      <c r="AP1474" s="118">
        <f>ROUND(SQRT(AN1474^2+AO1474^2)*1000/(1.73*AN1469),0)</f>
        <v>0</v>
      </c>
      <c r="AQ1474" s="111">
        <v>0</v>
      </c>
      <c r="AR1474" s="112">
        <v>0</v>
      </c>
      <c r="AS1474" s="118">
        <f>ROUND(SQRT(AQ1474^2+AR1474^2)*1000/(1.73*AQ1469),0)</f>
        <v>0</v>
      </c>
      <c r="AT1474" s="111">
        <v>0</v>
      </c>
      <c r="AU1474" s="112">
        <v>0</v>
      </c>
      <c r="AV1474" s="118">
        <f>ROUND(SQRT(AT1474^2+AU1474^2)*1000/(1.73*AT1469),0)</f>
        <v>0</v>
      </c>
      <c r="AW1474" s="111">
        <v>0</v>
      </c>
      <c r="AX1474" s="112">
        <v>0</v>
      </c>
      <c r="AY1474" s="118">
        <f>ROUND(SQRT(AW1474^2+AX1474^2)*1000/(1.73*AW1469),0)</f>
        <v>0</v>
      </c>
      <c r="AZ1474" s="111">
        <v>0</v>
      </c>
      <c r="BA1474" s="112">
        <v>0</v>
      </c>
      <c r="BB1474" s="118">
        <f>ROUND(SQRT(AZ1474^2+BA1474^2)*1000/(1.73*AZ1469),0)</f>
        <v>0</v>
      </c>
      <c r="BC1474" s="111">
        <v>0</v>
      </c>
      <c r="BD1474" s="112">
        <v>0</v>
      </c>
      <c r="BE1474" s="118">
        <f>ROUND(SQRT(BC1474^2+BD1474^2)*1000/(1.73*BC1469),0)</f>
        <v>0</v>
      </c>
      <c r="BF1474" s="111">
        <v>0</v>
      </c>
      <c r="BG1474" s="112">
        <v>0</v>
      </c>
      <c r="BH1474" s="118">
        <f>ROUND(SQRT(BF1474^2+BG1474^2)*1000/(1.73*BF1469),0)</f>
        <v>0</v>
      </c>
      <c r="BI1474" s="111">
        <v>0</v>
      </c>
      <c r="BJ1474" s="112">
        <v>0</v>
      </c>
      <c r="BK1474" s="118">
        <f>ROUND(SQRT(BI1474^2+BJ1474^2)*1000/(1.73*BI1469),0)</f>
        <v>0</v>
      </c>
      <c r="BL1474" s="111">
        <v>0</v>
      </c>
      <c r="BM1474" s="112">
        <v>0</v>
      </c>
      <c r="BN1474" s="118">
        <f>ROUND(SQRT(BL1474^2+BM1474^2)*1000/(1.73*BL1469),0)</f>
        <v>0</v>
      </c>
      <c r="BO1474" s="111">
        <v>0</v>
      </c>
      <c r="BP1474" s="112">
        <v>0</v>
      </c>
      <c r="BQ1474" s="118">
        <f>ROUND(SQRT(BO1474^2+BP1474^2)*1000/(1.73*BO1469),0)</f>
        <v>0</v>
      </c>
      <c r="BR1474" s="111">
        <v>0</v>
      </c>
      <c r="BS1474" s="112">
        <v>0</v>
      </c>
      <c r="BT1474" s="118">
        <f>ROUND(SQRT(BR1474^2+BS1474^2)*1000/(1.73*BR1469),0)</f>
        <v>0</v>
      </c>
      <c r="BU1474" s="111">
        <v>0</v>
      </c>
      <c r="BV1474" s="112">
        <v>0</v>
      </c>
      <c r="BW1474" s="118">
        <f>ROUND(SQRT(BU1474^2+BV1474^2)*1000/(1.73*BU1469),0)</f>
        <v>0</v>
      </c>
      <c r="BX1474" s="111">
        <v>0</v>
      </c>
      <c r="BY1474" s="112">
        <v>0</v>
      </c>
      <c r="BZ1474" s="118">
        <f>ROUND(SQRT(BX1474^2+BY1474^2)*1000/(1.73*BX1469),0)</f>
        <v>0</v>
      </c>
      <c r="CA1474" s="43"/>
      <c r="CB1474" s="43"/>
      <c r="CC1474" s="43"/>
      <c r="CD1474" s="43"/>
      <c r="CE1474" s="43"/>
      <c r="CF1474" s="43"/>
      <c r="CG1474" s="43"/>
      <c r="CH1474" s="43"/>
      <c r="CI1474" s="43"/>
      <c r="CJ1474" s="43"/>
      <c r="CK1474" s="43"/>
      <c r="CL1474" s="43"/>
      <c r="CM1474" s="43"/>
      <c r="CN1474" s="43"/>
      <c r="CO1474" s="43"/>
      <c r="CP1474" s="43"/>
      <c r="CQ1474" s="43"/>
      <c r="CR1474" s="43"/>
      <c r="CS1474" s="43"/>
      <c r="CT1474" s="43"/>
      <c r="CU1474" s="43"/>
      <c r="CV1474" s="43"/>
      <c r="CW1474" s="43"/>
      <c r="CX1474" s="43"/>
      <c r="CY1474" s="43"/>
      <c r="CZ1474" s="43"/>
      <c r="DA1474" s="43"/>
      <c r="DB1474" s="43"/>
      <c r="DC1474" s="43"/>
      <c r="DD1474" s="43"/>
      <c r="DE1474" s="43"/>
    </row>
    <row r="1475" s="43" customFormat="1" ht="20.25">
      <c r="A1475" s="66"/>
      <c r="B1475" s="138"/>
      <c r="C1475" s="315" t="s">
        <v>76</v>
      </c>
      <c r="D1475" s="38" t="s">
        <v>38</v>
      </c>
      <c r="E1475" s="125" t="s">
        <v>38</v>
      </c>
      <c r="F1475" s="124">
        <v>10</v>
      </c>
      <c r="G1475" s="111">
        <v>0</v>
      </c>
      <c r="H1475" s="112">
        <v>0</v>
      </c>
      <c r="I1475" s="118">
        <f t="shared" ref="I1475:I1476" si="1679">ROUND(SQRT(G1475^2+H1475^2)*1000/(1.73*G1469),0)</f>
        <v>0</v>
      </c>
      <c r="J1475" s="111">
        <v>0</v>
      </c>
      <c r="K1475" s="112">
        <v>0</v>
      </c>
      <c r="L1475" s="118">
        <f t="shared" ref="L1475:L1476" si="1680">ROUND(SQRT(J1475^2+K1475^2)*1000/(1.73*J1469),0)</f>
        <v>0</v>
      </c>
      <c r="M1475" s="111">
        <v>0</v>
      </c>
      <c r="N1475" s="112">
        <v>0</v>
      </c>
      <c r="O1475" s="118">
        <f t="shared" ref="O1475:O1476" si="1681">ROUND(SQRT(M1475^2+N1475^2)*1000/(1.73*M1469),0)</f>
        <v>0</v>
      </c>
      <c r="P1475" s="111">
        <v>0</v>
      </c>
      <c r="Q1475" s="112">
        <v>0</v>
      </c>
      <c r="R1475" s="118">
        <f t="shared" ref="R1475:R1476" si="1682">ROUND(SQRT(P1475^2+Q1475^2)*1000/(1.73*P1469),0)</f>
        <v>0</v>
      </c>
      <c r="S1475" s="111">
        <v>0</v>
      </c>
      <c r="T1475" s="112">
        <v>0</v>
      </c>
      <c r="U1475" s="118">
        <f t="shared" ref="U1475:U1476" si="1683">ROUND(SQRT(S1475^2+T1475^2)*1000/(1.73*S1469),0)</f>
        <v>0</v>
      </c>
      <c r="V1475" s="111">
        <v>0</v>
      </c>
      <c r="W1475" s="112">
        <v>0</v>
      </c>
      <c r="X1475" s="118">
        <f t="shared" ref="X1475:X1476" si="1684">ROUND(SQRT(V1475^2+W1475^2)*1000/(1.73*V1469),0)</f>
        <v>0</v>
      </c>
      <c r="Y1475" s="111">
        <v>0</v>
      </c>
      <c r="Z1475" s="112">
        <v>0</v>
      </c>
      <c r="AA1475" s="118">
        <v>0</v>
      </c>
      <c r="AB1475" s="111">
        <v>0</v>
      </c>
      <c r="AC1475" s="112">
        <v>0</v>
      </c>
      <c r="AD1475" s="118">
        <f t="shared" ref="AD1475:AD1476" si="1685">ROUND(SQRT(AB1475^2+AC1475^2)*1000/(1.73*AB1469),0)</f>
        <v>0</v>
      </c>
      <c r="AE1475" s="111">
        <v>0</v>
      </c>
      <c r="AF1475" s="112">
        <v>0</v>
      </c>
      <c r="AG1475" s="118">
        <f t="shared" ref="AG1475:AG1476" si="1686">ROUND(SQRT(AE1475^2+AF1475^2)*1000/(1.73*AE1469),0)</f>
        <v>0</v>
      </c>
      <c r="AH1475" s="111">
        <v>0</v>
      </c>
      <c r="AI1475" s="112">
        <v>0</v>
      </c>
      <c r="AJ1475" s="118">
        <f t="shared" ref="AJ1475:AJ1476" si="1687">ROUND(SQRT(AH1475^2+AI1475^2)*1000/(1.73*AH1469),0)</f>
        <v>0</v>
      </c>
      <c r="AK1475" s="111">
        <v>0</v>
      </c>
      <c r="AL1475" s="112">
        <v>0</v>
      </c>
      <c r="AM1475" s="118">
        <f t="shared" ref="AM1475:AM1476" si="1688">ROUND(SQRT(AK1475^2+AL1475^2)*1000/(1.73*AK1469),0)</f>
        <v>0</v>
      </c>
      <c r="AN1475" s="111">
        <v>0</v>
      </c>
      <c r="AO1475" s="112">
        <v>0</v>
      </c>
      <c r="AP1475" s="118">
        <f t="shared" ref="AP1475:AP1476" si="1689">ROUND(SQRT(AN1475^2+AO1475^2)*1000/(1.73*AN1469),0)</f>
        <v>0</v>
      </c>
      <c r="AQ1475" s="111">
        <v>0</v>
      </c>
      <c r="AR1475" s="112">
        <v>0</v>
      </c>
      <c r="AS1475" s="118">
        <f t="shared" ref="AS1475:AS1476" si="1690">ROUND(SQRT(AQ1475^2+AR1475^2)*1000/(1.73*AQ1469),0)</f>
        <v>0</v>
      </c>
      <c r="AT1475" s="111">
        <v>0</v>
      </c>
      <c r="AU1475" s="112">
        <v>0</v>
      </c>
      <c r="AV1475" s="118">
        <f t="shared" ref="AV1475:AV1476" si="1691">ROUND(SQRT(AT1475^2+AU1475^2)*1000/(1.73*AT1469),0)</f>
        <v>0</v>
      </c>
      <c r="AW1475" s="111">
        <v>0</v>
      </c>
      <c r="AX1475" s="112">
        <v>0</v>
      </c>
      <c r="AY1475" s="118">
        <f t="shared" ref="AY1475:AY1476" si="1692">ROUND(SQRT(AW1475^2+AX1475^2)*1000/(1.73*AW1469),0)</f>
        <v>0</v>
      </c>
      <c r="AZ1475" s="111">
        <v>0</v>
      </c>
      <c r="BA1475" s="112">
        <v>0</v>
      </c>
      <c r="BB1475" s="118">
        <f t="shared" ref="BB1475:BB1476" si="1693">ROUND(SQRT(AZ1475^2+BA1475^2)*1000/(1.73*AZ1469),0)</f>
        <v>0</v>
      </c>
      <c r="BC1475" s="111">
        <v>0</v>
      </c>
      <c r="BD1475" s="112">
        <v>0</v>
      </c>
      <c r="BE1475" s="118">
        <f t="shared" ref="BE1475:BE1476" si="1694">ROUND(SQRT(BC1475^2+BD1475^2)*1000/(1.73*BC1469),0)</f>
        <v>0</v>
      </c>
      <c r="BF1475" s="111">
        <v>0</v>
      </c>
      <c r="BG1475" s="112">
        <v>0</v>
      </c>
      <c r="BH1475" s="118">
        <f t="shared" ref="BH1475:BH1476" si="1695">ROUND(SQRT(BF1475^2+BG1475^2)*1000/(1.73*BF1469),0)</f>
        <v>0</v>
      </c>
      <c r="BI1475" s="111">
        <v>0</v>
      </c>
      <c r="BJ1475" s="112">
        <v>0</v>
      </c>
      <c r="BK1475" s="118">
        <f t="shared" ref="BK1475:BK1476" si="1696">ROUND(SQRT(BI1475^2+BJ1475^2)*1000/(1.73*BI1469),0)</f>
        <v>0</v>
      </c>
      <c r="BL1475" s="111">
        <v>0</v>
      </c>
      <c r="BM1475" s="112">
        <v>0</v>
      </c>
      <c r="BN1475" s="118">
        <f t="shared" ref="BN1475:BN1476" si="1697">ROUND(SQRT(BL1475^2+BM1475^2)*1000/(1.73*BL1469),0)</f>
        <v>0</v>
      </c>
      <c r="BO1475" s="111">
        <v>0</v>
      </c>
      <c r="BP1475" s="112">
        <v>0</v>
      </c>
      <c r="BQ1475" s="118">
        <f t="shared" ref="BQ1475:BQ1476" si="1698">ROUND(SQRT(BO1475^2+BP1475^2)*1000/(1.73*BO1469),0)</f>
        <v>0</v>
      </c>
      <c r="BR1475" s="111">
        <v>0</v>
      </c>
      <c r="BS1475" s="112">
        <v>0</v>
      </c>
      <c r="BT1475" s="118">
        <f t="shared" ref="BT1475:BT1476" si="1699">ROUND(SQRT(BR1475^2+BS1475^2)*1000/(1.73*BR1469),0)</f>
        <v>0</v>
      </c>
      <c r="BU1475" s="111">
        <v>0</v>
      </c>
      <c r="BV1475" s="112">
        <v>0</v>
      </c>
      <c r="BW1475" s="118">
        <f t="shared" ref="BW1475:BW1476" si="1700">ROUND(SQRT(BU1475^2+BV1475^2)*1000/(1.73*BU1469),0)</f>
        <v>0</v>
      </c>
      <c r="BX1475" s="111">
        <v>0</v>
      </c>
      <c r="BY1475" s="112">
        <v>0</v>
      </c>
      <c r="BZ1475" s="118">
        <f t="shared" ref="BZ1475:BZ1476" si="1701">ROUND(SQRT(BX1475^2+BY1475^2)*1000/(1.73*BX1469),0)</f>
        <v>0</v>
      </c>
      <c r="CA1475" s="43"/>
      <c r="CB1475" s="43"/>
      <c r="CC1475" s="43"/>
      <c r="CD1475" s="43"/>
      <c r="CE1475" s="43"/>
      <c r="CF1475" s="43"/>
      <c r="CG1475" s="43"/>
      <c r="CH1475" s="43"/>
      <c r="CI1475" s="43"/>
      <c r="CJ1475" s="43"/>
      <c r="CK1475" s="43"/>
      <c r="CL1475" s="43"/>
      <c r="CM1475" s="43"/>
      <c r="CN1475" s="43"/>
      <c r="CO1475" s="43"/>
      <c r="CP1475" s="43"/>
      <c r="CQ1475" s="43"/>
      <c r="CR1475" s="43"/>
      <c r="CS1475" s="43"/>
      <c r="CT1475" s="43"/>
      <c r="CU1475" s="43"/>
      <c r="CV1475" s="43"/>
      <c r="CW1475" s="43"/>
      <c r="CX1475" s="43"/>
      <c r="CY1475" s="43"/>
      <c r="CZ1475" s="43"/>
      <c r="DA1475" s="43"/>
      <c r="DB1475" s="43"/>
      <c r="DC1475" s="43"/>
      <c r="DD1475" s="43"/>
      <c r="DE1475" s="43"/>
    </row>
    <row r="1476" s="43" customFormat="1" ht="20.25">
      <c r="A1476" s="66"/>
      <c r="B1476" s="336" t="s">
        <v>158</v>
      </c>
      <c r="C1476" s="258" t="s">
        <v>321</v>
      </c>
      <c r="D1476" s="38" t="s">
        <v>38</v>
      </c>
      <c r="E1476" s="117" t="s">
        <v>38</v>
      </c>
      <c r="F1476" s="116">
        <v>10</v>
      </c>
      <c r="G1476" s="111">
        <v>0</v>
      </c>
      <c r="H1476" s="112">
        <v>0</v>
      </c>
      <c r="I1476" s="118">
        <f t="shared" si="1679"/>
        <v>0</v>
      </c>
      <c r="J1476" s="111">
        <v>0</v>
      </c>
      <c r="K1476" s="112">
        <v>0</v>
      </c>
      <c r="L1476" s="118">
        <f t="shared" si="1680"/>
        <v>0</v>
      </c>
      <c r="M1476" s="111">
        <v>0</v>
      </c>
      <c r="N1476" s="112">
        <v>0</v>
      </c>
      <c r="O1476" s="118">
        <f t="shared" si="1681"/>
        <v>0</v>
      </c>
      <c r="P1476" s="111">
        <v>0</v>
      </c>
      <c r="Q1476" s="112">
        <v>0</v>
      </c>
      <c r="R1476" s="118">
        <f t="shared" si="1682"/>
        <v>0</v>
      </c>
      <c r="S1476" s="111">
        <v>0</v>
      </c>
      <c r="T1476" s="112">
        <v>0</v>
      </c>
      <c r="U1476" s="118">
        <f t="shared" si="1683"/>
        <v>0</v>
      </c>
      <c r="V1476" s="111">
        <v>0</v>
      </c>
      <c r="W1476" s="112">
        <v>0</v>
      </c>
      <c r="X1476" s="118">
        <f t="shared" si="1684"/>
        <v>0</v>
      </c>
      <c r="Y1476" s="111">
        <v>0</v>
      </c>
      <c r="Z1476" s="112">
        <v>0</v>
      </c>
      <c r="AA1476" s="118">
        <v>0</v>
      </c>
      <c r="AB1476" s="111">
        <v>0</v>
      </c>
      <c r="AC1476" s="112">
        <v>0</v>
      </c>
      <c r="AD1476" s="118">
        <f t="shared" si="1685"/>
        <v>0</v>
      </c>
      <c r="AE1476" s="111">
        <v>0</v>
      </c>
      <c r="AF1476" s="112">
        <v>0</v>
      </c>
      <c r="AG1476" s="118">
        <f t="shared" si="1686"/>
        <v>0</v>
      </c>
      <c r="AH1476" s="111">
        <v>0</v>
      </c>
      <c r="AI1476" s="112">
        <v>0</v>
      </c>
      <c r="AJ1476" s="118">
        <f t="shared" si="1687"/>
        <v>0</v>
      </c>
      <c r="AK1476" s="111">
        <v>0</v>
      </c>
      <c r="AL1476" s="112">
        <v>0</v>
      </c>
      <c r="AM1476" s="118">
        <f t="shared" si="1688"/>
        <v>0</v>
      </c>
      <c r="AN1476" s="111">
        <v>0</v>
      </c>
      <c r="AO1476" s="112">
        <v>0</v>
      </c>
      <c r="AP1476" s="118">
        <f t="shared" si="1689"/>
        <v>0</v>
      </c>
      <c r="AQ1476" s="111">
        <v>0</v>
      </c>
      <c r="AR1476" s="112">
        <v>0</v>
      </c>
      <c r="AS1476" s="118">
        <f t="shared" si="1690"/>
        <v>0</v>
      </c>
      <c r="AT1476" s="111">
        <v>0</v>
      </c>
      <c r="AU1476" s="112">
        <v>0</v>
      </c>
      <c r="AV1476" s="118">
        <f t="shared" si="1691"/>
        <v>0</v>
      </c>
      <c r="AW1476" s="111">
        <v>0</v>
      </c>
      <c r="AX1476" s="112">
        <v>0</v>
      </c>
      <c r="AY1476" s="118">
        <f t="shared" si="1692"/>
        <v>0</v>
      </c>
      <c r="AZ1476" s="111">
        <v>0</v>
      </c>
      <c r="BA1476" s="112">
        <v>0</v>
      </c>
      <c r="BB1476" s="118">
        <f t="shared" si="1693"/>
        <v>0</v>
      </c>
      <c r="BC1476" s="111">
        <v>0</v>
      </c>
      <c r="BD1476" s="112">
        <v>0</v>
      </c>
      <c r="BE1476" s="118">
        <f t="shared" si="1694"/>
        <v>0</v>
      </c>
      <c r="BF1476" s="111">
        <v>0</v>
      </c>
      <c r="BG1476" s="112">
        <v>0</v>
      </c>
      <c r="BH1476" s="118">
        <f t="shared" si="1695"/>
        <v>0</v>
      </c>
      <c r="BI1476" s="111">
        <v>0</v>
      </c>
      <c r="BJ1476" s="112">
        <v>0</v>
      </c>
      <c r="BK1476" s="118">
        <f t="shared" si="1696"/>
        <v>0</v>
      </c>
      <c r="BL1476" s="111">
        <v>0</v>
      </c>
      <c r="BM1476" s="112">
        <v>0</v>
      </c>
      <c r="BN1476" s="118">
        <f t="shared" si="1697"/>
        <v>0</v>
      </c>
      <c r="BO1476" s="111">
        <v>0</v>
      </c>
      <c r="BP1476" s="112">
        <v>0</v>
      </c>
      <c r="BQ1476" s="118">
        <f t="shared" si="1698"/>
        <v>0</v>
      </c>
      <c r="BR1476" s="111">
        <v>0</v>
      </c>
      <c r="BS1476" s="112">
        <v>0</v>
      </c>
      <c r="BT1476" s="118">
        <f t="shared" si="1699"/>
        <v>0</v>
      </c>
      <c r="BU1476" s="111">
        <v>0</v>
      </c>
      <c r="BV1476" s="112">
        <v>0</v>
      </c>
      <c r="BW1476" s="118">
        <f t="shared" si="1700"/>
        <v>0</v>
      </c>
      <c r="BX1476" s="111">
        <v>0</v>
      </c>
      <c r="BY1476" s="112">
        <v>0</v>
      </c>
      <c r="BZ1476" s="118">
        <f t="shared" si="1701"/>
        <v>0</v>
      </c>
      <c r="CA1476" s="43"/>
      <c r="CB1476" s="43"/>
      <c r="CC1476" s="43"/>
      <c r="CD1476" s="43"/>
      <c r="CE1476" s="43"/>
      <c r="CF1476" s="43"/>
      <c r="CG1476" s="43"/>
      <c r="CH1476" s="43"/>
      <c r="CI1476" s="43"/>
      <c r="CJ1476" s="43"/>
      <c r="CK1476" s="43"/>
      <c r="CL1476" s="43"/>
      <c r="CM1476" s="43"/>
      <c r="CN1476" s="43"/>
      <c r="CO1476" s="43"/>
      <c r="CP1476" s="43"/>
      <c r="CQ1476" s="43"/>
      <c r="CR1476" s="43"/>
      <c r="CS1476" s="43"/>
      <c r="CT1476" s="43"/>
      <c r="CU1476" s="43"/>
      <c r="CV1476" s="43"/>
      <c r="CW1476" s="43"/>
      <c r="CX1476" s="43"/>
      <c r="CY1476" s="43"/>
      <c r="CZ1476" s="43"/>
      <c r="DA1476" s="43"/>
      <c r="DB1476" s="43"/>
      <c r="DC1476" s="43"/>
      <c r="DD1476" s="43"/>
      <c r="DE1476" s="43"/>
    </row>
    <row r="1477" s="43" customFormat="1" ht="20.25">
      <c r="A1477" s="66"/>
      <c r="B1477" s="138"/>
      <c r="C1477" s="259" t="s">
        <v>157</v>
      </c>
      <c r="D1477" s="38" t="s">
        <v>38</v>
      </c>
      <c r="E1477" s="117" t="s">
        <v>38</v>
      </c>
      <c r="F1477" s="116">
        <v>10</v>
      </c>
      <c r="G1477" s="111">
        <v>0.040000000000000001</v>
      </c>
      <c r="H1477" s="112">
        <v>0.029999999999999999</v>
      </c>
      <c r="I1477" s="118">
        <f>ROUND(SQRT(G1477^2+H1477^2)*1000/(1.73*G1470),0)</f>
        <v>3</v>
      </c>
      <c r="J1477" s="111">
        <v>0.040000000000000001</v>
      </c>
      <c r="K1477" s="112">
        <v>0.029999999999999999</v>
      </c>
      <c r="L1477" s="118">
        <f>ROUND(SQRT(J1477^2+K1477^2)*1000/(1.73*J1470),0)</f>
        <v>3</v>
      </c>
      <c r="M1477" s="111">
        <v>0.040000000000000001</v>
      </c>
      <c r="N1477" s="112">
        <v>0.029999999999999999</v>
      </c>
      <c r="O1477" s="118">
        <f>ROUND(SQRT(M1477^2+N1477^2)*1000/(1.73*M1470),0)</f>
        <v>3</v>
      </c>
      <c r="P1477" s="111">
        <v>0.040000000000000001</v>
      </c>
      <c r="Q1477" s="112">
        <v>0.029999999999999999</v>
      </c>
      <c r="R1477" s="118">
        <f>ROUND(SQRT(P1477^2+Q1477^2)*1000/(1.73*P1470),0)</f>
        <v>3</v>
      </c>
      <c r="S1477" s="111">
        <v>0.040000000000000001</v>
      </c>
      <c r="T1477" s="112">
        <v>0.029999999999999999</v>
      </c>
      <c r="U1477" s="118">
        <f>ROUND(SQRT(S1477^2+T1477^2)*1000/(1.73*S1470),0)</f>
        <v>3</v>
      </c>
      <c r="V1477" s="111">
        <v>0.040000000000000001</v>
      </c>
      <c r="W1477" s="112">
        <v>0.029999999999999999</v>
      </c>
      <c r="X1477" s="118">
        <f>ROUND(SQRT(V1477^2+W1477^2)*1000/(1.73*V1470),0)</f>
        <v>3</v>
      </c>
      <c r="Y1477" s="111">
        <v>0.040000000000000001</v>
      </c>
      <c r="Z1477" s="112">
        <v>0.029999999999999999</v>
      </c>
      <c r="AA1477" s="118">
        <v>3</v>
      </c>
      <c r="AB1477" s="111">
        <v>0.040000000000000001</v>
      </c>
      <c r="AC1477" s="112">
        <v>0.029999999999999999</v>
      </c>
      <c r="AD1477" s="118">
        <f>ROUND(SQRT(AB1477^2+AC1477^2)*1000/(1.73*AB1470),0)</f>
        <v>3</v>
      </c>
      <c r="AE1477" s="111">
        <v>0.050000000000000003</v>
      </c>
      <c r="AF1477" s="112">
        <v>0.029999999999999999</v>
      </c>
      <c r="AG1477" s="118">
        <f>ROUND(SQRT(AE1477^2+AF1477^2)*1000/(1.73*AE1470),0)</f>
        <v>3</v>
      </c>
      <c r="AH1477" s="111">
        <v>0.050000000000000003</v>
      </c>
      <c r="AI1477" s="112">
        <v>0.029999999999999999</v>
      </c>
      <c r="AJ1477" s="118">
        <f>ROUND(SQRT(AH1477^2+AI1477^2)*1000/(1.73*AH1470),0)</f>
        <v>3</v>
      </c>
      <c r="AK1477" s="111">
        <v>0.050000000000000003</v>
      </c>
      <c r="AL1477" s="112">
        <v>0.029999999999999999</v>
      </c>
      <c r="AM1477" s="118">
        <f>ROUND(SQRT(AK1477^2+AL1477^2)*1000/(1.73*AK1470),0)</f>
        <v>3</v>
      </c>
      <c r="AN1477" s="111">
        <v>0.01</v>
      </c>
      <c r="AO1477" s="112">
        <v>0.01</v>
      </c>
      <c r="AP1477" s="118">
        <f>ROUND(SQRT(AN1477^2+AO1477^2)*1000/(1.73*AN1470),0)</f>
        <v>1</v>
      </c>
      <c r="AQ1477" s="111">
        <v>0</v>
      </c>
      <c r="AR1477" s="112">
        <v>0</v>
      </c>
      <c r="AS1477" s="118">
        <f>ROUND(SQRT(AQ1477^2+AR1477^2)*1000/(1.73*AQ1470),0)</f>
        <v>0</v>
      </c>
      <c r="AT1477" s="111">
        <v>0.02</v>
      </c>
      <c r="AU1477" s="112">
        <v>0.01</v>
      </c>
      <c r="AV1477" s="118">
        <f>ROUND(SQRT(AT1477^2+AU1477^2)*1000/(1.73*AT1470),0)</f>
        <v>1</v>
      </c>
      <c r="AW1477" s="111">
        <v>0.059999999999999998</v>
      </c>
      <c r="AX1477" s="112">
        <v>0.040000000000000001</v>
      </c>
      <c r="AY1477" s="118">
        <f>ROUND(SQRT(AW1477^2+AX1477^2)*1000/(1.73*AW1470),0)</f>
        <v>4</v>
      </c>
      <c r="AZ1477" s="111">
        <v>0.059999999999999998</v>
      </c>
      <c r="BA1477" s="112">
        <v>0.040000000000000001</v>
      </c>
      <c r="BB1477" s="118">
        <f>ROUND(SQRT(AZ1477^2+BA1477^2)*1000/(1.73*AZ1470),0)</f>
        <v>4</v>
      </c>
      <c r="BC1477" s="111">
        <v>0.050000000000000003</v>
      </c>
      <c r="BD1477" s="112">
        <v>0.029999999999999999</v>
      </c>
      <c r="BE1477" s="118">
        <f>ROUND(SQRT(BC1477^2+BD1477^2)*1000/(1.73*BC1470),0)</f>
        <v>3</v>
      </c>
      <c r="BF1477" s="111">
        <v>0.050000000000000003</v>
      </c>
      <c r="BG1477" s="112">
        <v>0.029999999999999999</v>
      </c>
      <c r="BH1477" s="118">
        <f>ROUND(SQRT(BF1477^2+BG1477^2)*1000/(1.73*BF1470),0)</f>
        <v>3</v>
      </c>
      <c r="BI1477" s="111">
        <v>0.059999999999999998</v>
      </c>
      <c r="BJ1477" s="112">
        <v>0.040000000000000001</v>
      </c>
      <c r="BK1477" s="118">
        <f>ROUND(SQRT(BI1477^2+BJ1477^2)*1000/(1.73*BI1470),0)</f>
        <v>4</v>
      </c>
      <c r="BL1477" s="111">
        <v>0.050000000000000003</v>
      </c>
      <c r="BM1477" s="112">
        <v>0.029999999999999999</v>
      </c>
      <c r="BN1477" s="118">
        <f>ROUND(SQRT(BL1477^2+BM1477^2)*1000/(1.73*BL1470),0)</f>
        <v>3</v>
      </c>
      <c r="BO1477" s="111">
        <v>0.050000000000000003</v>
      </c>
      <c r="BP1477" s="112">
        <v>0.029999999999999999</v>
      </c>
      <c r="BQ1477" s="118">
        <f>ROUND(SQRT(BO1477^2+BP1477^2)*1000/(1.73*BO1470),0)</f>
        <v>3</v>
      </c>
      <c r="BR1477" s="111">
        <v>0.050000000000000003</v>
      </c>
      <c r="BS1477" s="112">
        <v>0.029999999999999999</v>
      </c>
      <c r="BT1477" s="118">
        <f>ROUND(SQRT(BR1477^2+BS1477^2)*1000/(1.73*BR1470),0)</f>
        <v>3</v>
      </c>
      <c r="BU1477" s="111">
        <v>0.050000000000000003</v>
      </c>
      <c r="BV1477" s="112">
        <v>0.029999999999999999</v>
      </c>
      <c r="BW1477" s="118">
        <f>ROUND(SQRT(BU1477^2+BV1477^2)*1000/(1.73*BU1470),0)</f>
        <v>3</v>
      </c>
      <c r="BX1477" s="111">
        <v>0.040000000000000001</v>
      </c>
      <c r="BY1477" s="112">
        <v>0.029999999999999999</v>
      </c>
      <c r="BZ1477" s="118">
        <f>ROUND(SQRT(BX1477^2+BY1477^2)*1000/(1.73*BX1470),0)</f>
        <v>3</v>
      </c>
      <c r="CA1477" s="43"/>
      <c r="CB1477" s="43"/>
      <c r="CC1477" s="43"/>
      <c r="CD1477" s="43"/>
      <c r="CE1477" s="43"/>
      <c r="CF1477" s="43"/>
      <c r="CG1477" s="43"/>
      <c r="CH1477" s="43"/>
      <c r="CI1477" s="43"/>
      <c r="CJ1477" s="43"/>
      <c r="CK1477" s="43"/>
      <c r="CL1477" s="43"/>
      <c r="CM1477" s="43"/>
      <c r="CN1477" s="43"/>
      <c r="CO1477" s="43"/>
      <c r="CP1477" s="43"/>
      <c r="CQ1477" s="43"/>
      <c r="CR1477" s="43"/>
      <c r="CS1477" s="43"/>
      <c r="CT1477" s="43"/>
      <c r="CU1477" s="43"/>
      <c r="CV1477" s="43"/>
      <c r="CW1477" s="43"/>
      <c r="CX1477" s="43"/>
      <c r="CY1477" s="43"/>
      <c r="CZ1477" s="43"/>
      <c r="DA1477" s="43"/>
      <c r="DB1477" s="43"/>
      <c r="DC1477" s="43"/>
      <c r="DD1477" s="43"/>
      <c r="DE1477" s="43"/>
    </row>
    <row r="1478" s="43" customFormat="1" ht="20.25">
      <c r="A1478" s="218"/>
      <c r="B1478" s="138"/>
      <c r="C1478" s="259" t="s">
        <v>126</v>
      </c>
      <c r="D1478" s="38" t="s">
        <v>38</v>
      </c>
      <c r="E1478" s="117" t="s">
        <v>38</v>
      </c>
      <c r="F1478" s="116">
        <v>10</v>
      </c>
      <c r="G1478" s="111">
        <v>0</v>
      </c>
      <c r="H1478" s="112">
        <v>0</v>
      </c>
      <c r="I1478" s="118">
        <f>ROUND(SQRT(G1478^2+H1478^2)*1000/(1.73*G1470),0)</f>
        <v>0</v>
      </c>
      <c r="J1478" s="111">
        <v>0</v>
      </c>
      <c r="K1478" s="112">
        <v>0</v>
      </c>
      <c r="L1478" s="118">
        <f>ROUND(SQRT(J1478^2+K1478^2)*1000/(1.73*J1470),0)</f>
        <v>0</v>
      </c>
      <c r="M1478" s="111">
        <v>0</v>
      </c>
      <c r="N1478" s="112">
        <v>0</v>
      </c>
      <c r="O1478" s="118">
        <f>ROUND(SQRT(M1478^2+N1478^2)*1000/(1.73*M1470),0)</f>
        <v>0</v>
      </c>
      <c r="P1478" s="111">
        <v>0</v>
      </c>
      <c r="Q1478" s="112">
        <v>0</v>
      </c>
      <c r="R1478" s="118">
        <f>ROUND(SQRT(P1478^2+Q1478^2)*1000/(1.73*P1470),0)</f>
        <v>0</v>
      </c>
      <c r="S1478" s="111">
        <v>0</v>
      </c>
      <c r="T1478" s="112">
        <v>0</v>
      </c>
      <c r="U1478" s="118">
        <f>ROUND(SQRT(S1478^2+T1478^2)*1000/(1.73*S1470),0)</f>
        <v>0</v>
      </c>
      <c r="V1478" s="111">
        <v>0</v>
      </c>
      <c r="W1478" s="112">
        <v>0</v>
      </c>
      <c r="X1478" s="118">
        <f>ROUND(SQRT(V1478^2+W1478^2)*1000/(1.73*V1470),0)</f>
        <v>0</v>
      </c>
      <c r="Y1478" s="111">
        <v>0</v>
      </c>
      <c r="Z1478" s="112">
        <v>0</v>
      </c>
      <c r="AA1478" s="118">
        <v>0</v>
      </c>
      <c r="AB1478" s="111">
        <v>0</v>
      </c>
      <c r="AC1478" s="112">
        <v>0</v>
      </c>
      <c r="AD1478" s="118">
        <f>ROUND(SQRT(AB1478^2+AC1478^2)*1000/(1.73*AB1470),0)</f>
        <v>0</v>
      </c>
      <c r="AE1478" s="111">
        <v>0</v>
      </c>
      <c r="AF1478" s="112">
        <v>0</v>
      </c>
      <c r="AG1478" s="118">
        <f>ROUND(SQRT(AE1478^2+AF1478^2)*1000/(1.73*AE1470),0)</f>
        <v>0</v>
      </c>
      <c r="AH1478" s="111">
        <v>0</v>
      </c>
      <c r="AI1478" s="112">
        <v>0</v>
      </c>
      <c r="AJ1478" s="118">
        <f>ROUND(SQRT(AH1478^2+AI1478^2)*1000/(1.73*AH1470),0)</f>
        <v>0</v>
      </c>
      <c r="AK1478" s="111">
        <v>0</v>
      </c>
      <c r="AL1478" s="112">
        <v>0</v>
      </c>
      <c r="AM1478" s="118">
        <f>ROUND(SQRT(AK1478^2+AL1478^2)*1000/(1.73*AK1470),0)</f>
        <v>0</v>
      </c>
      <c r="AN1478" s="111">
        <v>0</v>
      </c>
      <c r="AO1478" s="112">
        <v>0</v>
      </c>
      <c r="AP1478" s="118">
        <f>ROUND(SQRT(AN1478^2+AO1478^2)*1000/(1.73*AN1470),0)</f>
        <v>0</v>
      </c>
      <c r="AQ1478" s="111">
        <v>0</v>
      </c>
      <c r="AR1478" s="112">
        <v>0</v>
      </c>
      <c r="AS1478" s="118">
        <f>ROUND(SQRT(AQ1478^2+AR1478^2)*1000/(1.73*AQ1470),0)</f>
        <v>0</v>
      </c>
      <c r="AT1478" s="111">
        <v>0</v>
      </c>
      <c r="AU1478" s="112">
        <v>0</v>
      </c>
      <c r="AV1478" s="118">
        <f>ROUND(SQRT(AT1478^2+AU1478^2)*1000/(1.73*AT1470),0)</f>
        <v>0</v>
      </c>
      <c r="AW1478" s="111">
        <v>0</v>
      </c>
      <c r="AX1478" s="112">
        <v>0</v>
      </c>
      <c r="AY1478" s="118">
        <f>ROUND(SQRT(AW1478^2+AX1478^2)*1000/(1.73*AW1470),0)</f>
        <v>0</v>
      </c>
      <c r="AZ1478" s="111">
        <v>0</v>
      </c>
      <c r="BA1478" s="112">
        <v>0</v>
      </c>
      <c r="BB1478" s="118">
        <f>ROUND(SQRT(AZ1478^2+BA1478^2)*1000/(1.73*AZ1470),0)</f>
        <v>0</v>
      </c>
      <c r="BC1478" s="111">
        <v>0</v>
      </c>
      <c r="BD1478" s="112">
        <v>0</v>
      </c>
      <c r="BE1478" s="118">
        <f>ROUND(SQRT(BC1478^2+BD1478^2)*1000/(1.73*BC1470),0)</f>
        <v>0</v>
      </c>
      <c r="BF1478" s="111">
        <v>0</v>
      </c>
      <c r="BG1478" s="112">
        <v>0</v>
      </c>
      <c r="BH1478" s="118">
        <f>ROUND(SQRT(BF1478^2+BG1478^2)*1000/(1.73*BF1470),0)</f>
        <v>0</v>
      </c>
      <c r="BI1478" s="111">
        <v>0</v>
      </c>
      <c r="BJ1478" s="112">
        <v>0</v>
      </c>
      <c r="BK1478" s="118">
        <f>ROUND(SQRT(BI1478^2+BJ1478^2)*1000/(1.73*BI1470),0)</f>
        <v>0</v>
      </c>
      <c r="BL1478" s="111">
        <v>0</v>
      </c>
      <c r="BM1478" s="112">
        <v>0</v>
      </c>
      <c r="BN1478" s="118">
        <f>ROUND(SQRT(BL1478^2+BM1478^2)*1000/(1.73*BL1470),0)</f>
        <v>0</v>
      </c>
      <c r="BO1478" s="111">
        <v>0</v>
      </c>
      <c r="BP1478" s="112">
        <v>0</v>
      </c>
      <c r="BQ1478" s="118">
        <f>ROUND(SQRT(BO1478^2+BP1478^2)*1000/(1.73*BO1470),0)</f>
        <v>0</v>
      </c>
      <c r="BR1478" s="111">
        <v>0</v>
      </c>
      <c r="BS1478" s="112">
        <v>0</v>
      </c>
      <c r="BT1478" s="118">
        <f>ROUND(SQRT(BR1478^2+BS1478^2)*1000/(1.73*BR1470),0)</f>
        <v>0</v>
      </c>
      <c r="BU1478" s="111">
        <v>0</v>
      </c>
      <c r="BV1478" s="112">
        <v>0</v>
      </c>
      <c r="BW1478" s="118">
        <f>ROUND(SQRT(BU1478^2+BV1478^2)*1000/(1.73*BU1470),0)</f>
        <v>0</v>
      </c>
      <c r="BX1478" s="111">
        <v>0</v>
      </c>
      <c r="BY1478" s="112">
        <v>0</v>
      </c>
      <c r="BZ1478" s="118">
        <f>ROUND(SQRT(BX1478^2+BY1478^2)*1000/(1.73*BX1470),0)</f>
        <v>0</v>
      </c>
      <c r="CA1478" s="43"/>
      <c r="CB1478" s="43"/>
      <c r="CC1478" s="43"/>
      <c r="CD1478" s="43"/>
      <c r="CE1478" s="43"/>
      <c r="CF1478" s="43"/>
      <c r="CG1478" s="43"/>
      <c r="CH1478" s="43"/>
      <c r="CI1478" s="43"/>
      <c r="CJ1478" s="43"/>
      <c r="CK1478" s="43"/>
      <c r="CL1478" s="43"/>
      <c r="CM1478" s="43"/>
      <c r="CN1478" s="43"/>
      <c r="CO1478" s="43"/>
      <c r="CP1478" s="43"/>
      <c r="CQ1478" s="43"/>
      <c r="CR1478" s="43"/>
      <c r="CS1478" s="43"/>
      <c r="CT1478" s="43"/>
      <c r="CU1478" s="43"/>
      <c r="CV1478" s="43"/>
      <c r="CW1478" s="43"/>
      <c r="CX1478" s="43"/>
      <c r="CY1478" s="43"/>
      <c r="CZ1478" s="43"/>
      <c r="DA1478" s="43"/>
      <c r="DB1478" s="43"/>
      <c r="DC1478" s="43"/>
      <c r="DD1478" s="43"/>
      <c r="DE1478" s="43"/>
    </row>
    <row r="1479" s="43" customFormat="1" ht="20.25">
      <c r="A1479" s="66"/>
      <c r="B1479" s="138"/>
      <c r="C1479" s="259" t="s">
        <v>217</v>
      </c>
      <c r="D1479" s="38" t="s">
        <v>38</v>
      </c>
      <c r="E1479" s="125" t="s">
        <v>38</v>
      </c>
      <c r="F1479" s="124">
        <v>10</v>
      </c>
      <c r="G1479" s="111">
        <v>0</v>
      </c>
      <c r="H1479" s="112">
        <v>0</v>
      </c>
      <c r="I1479" s="118">
        <f>ROUND(SQRT(G1479^2+H1479^2)*1000/(1.73*G1470),0)</f>
        <v>0</v>
      </c>
      <c r="J1479" s="111">
        <v>0</v>
      </c>
      <c r="K1479" s="112">
        <v>0</v>
      </c>
      <c r="L1479" s="118">
        <f>ROUND(SQRT(J1479^2+K1479^2)*1000/(1.73*J1470),0)</f>
        <v>0</v>
      </c>
      <c r="M1479" s="111">
        <v>0</v>
      </c>
      <c r="N1479" s="112">
        <v>0</v>
      </c>
      <c r="O1479" s="118">
        <f>ROUND(SQRT(M1479^2+N1479^2)*1000/(1.73*M1470),0)</f>
        <v>0</v>
      </c>
      <c r="P1479" s="111">
        <v>0</v>
      </c>
      <c r="Q1479" s="112">
        <v>0</v>
      </c>
      <c r="R1479" s="118">
        <f>ROUND(SQRT(P1479^2+Q1479^2)*1000/(1.73*P1470),0)</f>
        <v>0</v>
      </c>
      <c r="S1479" s="111">
        <v>0</v>
      </c>
      <c r="T1479" s="112">
        <v>0</v>
      </c>
      <c r="U1479" s="118">
        <f>ROUND(SQRT(S1479^2+T1479^2)*1000/(1.73*S1470),0)</f>
        <v>0</v>
      </c>
      <c r="V1479" s="111">
        <v>0</v>
      </c>
      <c r="W1479" s="112">
        <v>0</v>
      </c>
      <c r="X1479" s="118">
        <f>ROUND(SQRT(V1479^2+W1479^2)*1000/(1.73*V1470),0)</f>
        <v>0</v>
      </c>
      <c r="Y1479" s="111">
        <v>0</v>
      </c>
      <c r="Z1479" s="112">
        <v>0</v>
      </c>
      <c r="AA1479" s="118">
        <v>0</v>
      </c>
      <c r="AB1479" s="111">
        <v>0</v>
      </c>
      <c r="AC1479" s="112">
        <v>0</v>
      </c>
      <c r="AD1479" s="118">
        <f>ROUND(SQRT(AB1479^2+AC1479^2)*1000/(1.73*AB1470),0)</f>
        <v>0</v>
      </c>
      <c r="AE1479" s="111">
        <v>0</v>
      </c>
      <c r="AF1479" s="112">
        <v>0</v>
      </c>
      <c r="AG1479" s="118">
        <f>ROUND(SQRT(AE1479^2+AF1479^2)*1000/(1.73*AE1470),0)</f>
        <v>0</v>
      </c>
      <c r="AH1479" s="111">
        <v>0</v>
      </c>
      <c r="AI1479" s="112">
        <v>0</v>
      </c>
      <c r="AJ1479" s="118">
        <f>ROUND(SQRT(AH1479^2+AI1479^2)*1000/(1.73*AH1470),0)</f>
        <v>0</v>
      </c>
      <c r="AK1479" s="111">
        <v>0</v>
      </c>
      <c r="AL1479" s="112">
        <v>0</v>
      </c>
      <c r="AM1479" s="118">
        <f>ROUND(SQRT(AK1479^2+AL1479^2)*1000/(1.73*AK1470),0)</f>
        <v>0</v>
      </c>
      <c r="AN1479" s="111">
        <v>0.029999999999999999</v>
      </c>
      <c r="AO1479" s="112">
        <v>0.02</v>
      </c>
      <c r="AP1479" s="118">
        <f>ROUND(SQRT(AN1479^2+AO1479^2)*1000/(1.73*AN1470),0)</f>
        <v>2</v>
      </c>
      <c r="AQ1479" s="111">
        <v>0.01</v>
      </c>
      <c r="AR1479" s="112">
        <v>0.01</v>
      </c>
      <c r="AS1479" s="118">
        <f>ROUND(SQRT(AQ1479^2+AR1479^2)*1000/(1.73*AQ1470),0)</f>
        <v>1</v>
      </c>
      <c r="AT1479" s="111">
        <v>0.01</v>
      </c>
      <c r="AU1479" s="112">
        <v>0.01</v>
      </c>
      <c r="AV1479" s="118">
        <f>ROUND(SQRT(AT1479^2+AU1479^2)*1000/(1.73*AT1470),0)</f>
        <v>1</v>
      </c>
      <c r="AW1479" s="111">
        <v>0</v>
      </c>
      <c r="AX1479" s="112">
        <v>0</v>
      </c>
      <c r="AY1479" s="118">
        <f>ROUND(SQRT(AW1479^2+AX1479^2)*1000/(1.73*AW1470),0)</f>
        <v>0</v>
      </c>
      <c r="AZ1479" s="111">
        <v>0.01</v>
      </c>
      <c r="BA1479" s="112">
        <v>0.01</v>
      </c>
      <c r="BB1479" s="118">
        <f>ROUND(SQRT(AZ1479^2+BA1479^2)*1000/(1.73*AZ1470),0)</f>
        <v>1</v>
      </c>
      <c r="BC1479" s="111">
        <v>0.01</v>
      </c>
      <c r="BD1479" s="112">
        <v>0.01</v>
      </c>
      <c r="BE1479" s="118">
        <f>ROUND(SQRT(BC1479^2+BD1479^2)*1000/(1.73*BC1470),0)</f>
        <v>1</v>
      </c>
      <c r="BF1479" s="111">
        <v>0.01</v>
      </c>
      <c r="BG1479" s="112">
        <v>0.01</v>
      </c>
      <c r="BH1479" s="118">
        <f>ROUND(SQRT(BF1479^2+BG1479^2)*1000/(1.73*BF1470),0)</f>
        <v>1</v>
      </c>
      <c r="BI1479" s="111">
        <v>0.01</v>
      </c>
      <c r="BJ1479" s="112">
        <v>0.01</v>
      </c>
      <c r="BK1479" s="118">
        <f>ROUND(SQRT(BI1479^2+BJ1479^2)*1000/(1.73*BI1470),0)</f>
        <v>1</v>
      </c>
      <c r="BL1479" s="111">
        <v>0.01</v>
      </c>
      <c r="BM1479" s="112">
        <v>0.01</v>
      </c>
      <c r="BN1479" s="118">
        <f>ROUND(SQRT(BL1479^2+BM1479^2)*1000/(1.73*BL1470),0)</f>
        <v>1</v>
      </c>
      <c r="BO1479" s="111">
        <v>0.01</v>
      </c>
      <c r="BP1479" s="112">
        <v>0.01</v>
      </c>
      <c r="BQ1479" s="118">
        <f>ROUND(SQRT(BO1479^2+BP1479^2)*1000/(1.73*BO1470),0)</f>
        <v>1</v>
      </c>
      <c r="BR1479" s="111">
        <v>0.01</v>
      </c>
      <c r="BS1479" s="112">
        <v>0.01</v>
      </c>
      <c r="BT1479" s="118">
        <f>ROUND(SQRT(BR1479^2+BS1479^2)*1000/(1.73*BR1470),0)</f>
        <v>1</v>
      </c>
      <c r="BU1479" s="111">
        <v>0.01</v>
      </c>
      <c r="BV1479" s="112">
        <v>0.01</v>
      </c>
      <c r="BW1479" s="118">
        <f>ROUND(SQRT(BU1479^2+BV1479^2)*1000/(1.73*BU1470),0)</f>
        <v>1</v>
      </c>
      <c r="BX1479" s="111">
        <v>0.01</v>
      </c>
      <c r="BY1479" s="112">
        <v>0.01</v>
      </c>
      <c r="BZ1479" s="118">
        <f>ROUND(SQRT(BX1479^2+BY1479^2)*1000/(1.73*BX1470),0)</f>
        <v>1</v>
      </c>
      <c r="CA1479" s="43"/>
      <c r="CB1479" s="43"/>
      <c r="CC1479" s="43"/>
      <c r="CD1479" s="43"/>
      <c r="CE1479" s="43"/>
      <c r="CF1479" s="43"/>
      <c r="CG1479" s="43"/>
      <c r="CH1479" s="43"/>
      <c r="CI1479" s="43"/>
      <c r="CJ1479" s="43"/>
      <c r="CK1479" s="43"/>
      <c r="CL1479" s="43"/>
      <c r="CM1479" s="43"/>
      <c r="CN1479" s="43"/>
      <c r="CO1479" s="43"/>
      <c r="CP1479" s="43"/>
      <c r="CQ1479" s="43"/>
      <c r="CR1479" s="43"/>
      <c r="CS1479" s="43"/>
      <c r="CT1479" s="43"/>
      <c r="CU1479" s="43"/>
      <c r="CV1479" s="43"/>
      <c r="CW1479" s="43"/>
      <c r="CX1479" s="43"/>
      <c r="CY1479" s="43"/>
      <c r="CZ1479" s="43"/>
      <c r="DA1479" s="43"/>
      <c r="DB1479" s="43"/>
      <c r="DC1479" s="43"/>
      <c r="DD1479" s="43"/>
      <c r="DE1479" s="43"/>
    </row>
    <row r="1480" s="43" customFormat="1" ht="21">
      <c r="A1480" s="66"/>
      <c r="B1480" s="138"/>
      <c r="C1480" s="315" t="s">
        <v>95</v>
      </c>
      <c r="D1480" s="38" t="s">
        <v>38</v>
      </c>
      <c r="E1480" s="125" t="s">
        <v>38</v>
      </c>
      <c r="F1480" s="124">
        <v>10</v>
      </c>
      <c r="G1480" s="111">
        <v>0</v>
      </c>
      <c r="H1480" s="112">
        <v>0</v>
      </c>
      <c r="I1480" s="118">
        <f>ROUND(SQRT(G1480^2+H1480^2)*1000/(1.73*G1470),0)</f>
        <v>0</v>
      </c>
      <c r="J1480" s="111">
        <v>0</v>
      </c>
      <c r="K1480" s="112">
        <v>0</v>
      </c>
      <c r="L1480" s="118">
        <f>ROUND(SQRT(J1480^2+K1480^2)*1000/(1.73*J1470),0)</f>
        <v>0</v>
      </c>
      <c r="M1480" s="111">
        <v>0</v>
      </c>
      <c r="N1480" s="112">
        <v>0</v>
      </c>
      <c r="O1480" s="118">
        <f>ROUND(SQRT(M1480^2+N1480^2)*1000/(1.73*M1470),0)</f>
        <v>0</v>
      </c>
      <c r="P1480" s="111">
        <v>0</v>
      </c>
      <c r="Q1480" s="112">
        <v>0</v>
      </c>
      <c r="R1480" s="118">
        <f>ROUND(SQRT(P1480^2+Q1480^2)*1000/(1.73*P1470),0)</f>
        <v>0</v>
      </c>
      <c r="S1480" s="111">
        <v>0</v>
      </c>
      <c r="T1480" s="112">
        <v>0</v>
      </c>
      <c r="U1480" s="118">
        <f>ROUND(SQRT(S1480^2+T1480^2)*1000/(1.73*S1470),0)</f>
        <v>0</v>
      </c>
      <c r="V1480" s="111">
        <v>0</v>
      </c>
      <c r="W1480" s="112">
        <v>0</v>
      </c>
      <c r="X1480" s="118">
        <f>ROUND(SQRT(V1480^2+W1480^2)*1000/(1.73*V1470),0)</f>
        <v>0</v>
      </c>
      <c r="Y1480" s="111">
        <v>0</v>
      </c>
      <c r="Z1480" s="112">
        <v>0</v>
      </c>
      <c r="AA1480" s="118">
        <v>0</v>
      </c>
      <c r="AB1480" s="111">
        <v>0</v>
      </c>
      <c r="AC1480" s="112">
        <v>0</v>
      </c>
      <c r="AD1480" s="118">
        <f>ROUND(SQRT(AB1480^2+AC1480^2)*1000/(1.73*AB1470),0)</f>
        <v>0</v>
      </c>
      <c r="AE1480" s="111">
        <v>0</v>
      </c>
      <c r="AF1480" s="112">
        <v>0</v>
      </c>
      <c r="AG1480" s="118">
        <f>ROUND(SQRT(AE1480^2+AF1480^2)*1000/(1.73*AE1470),0)</f>
        <v>0</v>
      </c>
      <c r="AH1480" s="111">
        <v>0</v>
      </c>
      <c r="AI1480" s="112">
        <v>0</v>
      </c>
      <c r="AJ1480" s="118">
        <f>ROUND(SQRT(AH1480^2+AI1480^2)*1000/(1.73*AH1470),0)</f>
        <v>0</v>
      </c>
      <c r="AK1480" s="111">
        <v>0</v>
      </c>
      <c r="AL1480" s="112">
        <v>0</v>
      </c>
      <c r="AM1480" s="118">
        <f>ROUND(SQRT(AK1480^2+AL1480^2)*1000/(1.73*AK1470),0)</f>
        <v>0</v>
      </c>
      <c r="AN1480" s="111">
        <v>0</v>
      </c>
      <c r="AO1480" s="112">
        <v>0</v>
      </c>
      <c r="AP1480" s="118">
        <f>ROUND(SQRT(AN1480^2+AO1480^2)*1000/(1.73*AN1470),0)</f>
        <v>0</v>
      </c>
      <c r="AQ1480" s="111">
        <v>0</v>
      </c>
      <c r="AR1480" s="112">
        <v>0</v>
      </c>
      <c r="AS1480" s="118">
        <f>ROUND(SQRT(AQ1480^2+AR1480^2)*1000/(1.73*AQ1470),0)</f>
        <v>0</v>
      </c>
      <c r="AT1480" s="111">
        <v>0</v>
      </c>
      <c r="AU1480" s="112">
        <v>0</v>
      </c>
      <c r="AV1480" s="118">
        <f>ROUND(SQRT(AT1480^2+AU1480^2)*1000/(1.73*AT1470),0)</f>
        <v>0</v>
      </c>
      <c r="AW1480" s="111">
        <v>0</v>
      </c>
      <c r="AX1480" s="112">
        <v>0</v>
      </c>
      <c r="AY1480" s="118">
        <f>ROUND(SQRT(AW1480^2+AX1480^2)*1000/(1.73*AW1470),0)</f>
        <v>0</v>
      </c>
      <c r="AZ1480" s="111">
        <v>0</v>
      </c>
      <c r="BA1480" s="112">
        <v>0</v>
      </c>
      <c r="BB1480" s="118">
        <f>ROUND(SQRT(AZ1480^2+BA1480^2)*1000/(1.73*AZ1470),0)</f>
        <v>0</v>
      </c>
      <c r="BC1480" s="111">
        <v>0</v>
      </c>
      <c r="BD1480" s="112">
        <v>0</v>
      </c>
      <c r="BE1480" s="118">
        <f>ROUND(SQRT(BC1480^2+BD1480^2)*1000/(1.73*BC1470),0)</f>
        <v>0</v>
      </c>
      <c r="BF1480" s="111">
        <v>0</v>
      </c>
      <c r="BG1480" s="112">
        <v>0</v>
      </c>
      <c r="BH1480" s="118">
        <f>ROUND(SQRT(BF1480^2+BG1480^2)*1000/(1.73*BF1470),0)</f>
        <v>0</v>
      </c>
      <c r="BI1480" s="111">
        <v>0</v>
      </c>
      <c r="BJ1480" s="112">
        <v>0</v>
      </c>
      <c r="BK1480" s="118">
        <f>ROUND(SQRT(BI1480^2+BJ1480^2)*1000/(1.73*BI1470),0)</f>
        <v>0</v>
      </c>
      <c r="BL1480" s="111">
        <v>0</v>
      </c>
      <c r="BM1480" s="112">
        <v>0</v>
      </c>
      <c r="BN1480" s="118">
        <f>ROUND(SQRT(BL1480^2+BM1480^2)*1000/(1.73*BL1470),0)</f>
        <v>0</v>
      </c>
      <c r="BO1480" s="111">
        <v>0</v>
      </c>
      <c r="BP1480" s="112">
        <v>0</v>
      </c>
      <c r="BQ1480" s="118">
        <f>ROUND(SQRT(BO1480^2+BP1480^2)*1000/(1.73*BO1470),0)</f>
        <v>0</v>
      </c>
      <c r="BR1480" s="111">
        <v>0</v>
      </c>
      <c r="BS1480" s="112">
        <v>0</v>
      </c>
      <c r="BT1480" s="118">
        <f>ROUND(SQRT(BR1480^2+BS1480^2)*1000/(1.73*BR1470),0)</f>
        <v>0</v>
      </c>
      <c r="BU1480" s="111">
        <v>0</v>
      </c>
      <c r="BV1480" s="112">
        <v>0</v>
      </c>
      <c r="BW1480" s="118">
        <f>ROUND(SQRT(BU1480^2+BV1480^2)*1000/(1.73*BU1470),0)</f>
        <v>0</v>
      </c>
      <c r="BX1480" s="111">
        <v>0</v>
      </c>
      <c r="BY1480" s="112">
        <v>0</v>
      </c>
      <c r="BZ1480" s="118">
        <f>ROUND(SQRT(BX1480^2+BY1480^2)*1000/(1.73*BX1470),0)</f>
        <v>0</v>
      </c>
      <c r="CA1480" s="43"/>
      <c r="CB1480" s="43"/>
      <c r="CC1480" s="43"/>
      <c r="CD1480" s="43"/>
      <c r="CE1480" s="43"/>
      <c r="CF1480" s="43"/>
      <c r="CG1480" s="43"/>
      <c r="CH1480" s="43"/>
      <c r="CI1480" s="43"/>
      <c r="CJ1480" s="43"/>
      <c r="CK1480" s="43"/>
      <c r="CL1480" s="43"/>
      <c r="CM1480" s="43"/>
      <c r="CN1480" s="43"/>
      <c r="CO1480" s="43"/>
      <c r="CP1480" s="43"/>
      <c r="CQ1480" s="43"/>
      <c r="CR1480" s="43"/>
      <c r="CS1480" s="43"/>
      <c r="CT1480" s="43"/>
      <c r="CU1480" s="43"/>
      <c r="CV1480" s="43"/>
      <c r="CW1480" s="43"/>
      <c r="CX1480" s="43"/>
      <c r="CY1480" s="43"/>
      <c r="CZ1480" s="43"/>
      <c r="DA1480" s="43"/>
      <c r="DB1480" s="43"/>
      <c r="DC1480" s="43"/>
      <c r="DD1480" s="43"/>
      <c r="DE1480" s="43"/>
    </row>
    <row r="1481" s="164" customFormat="1" ht="19.5" customHeight="1">
      <c r="A1481" s="66"/>
      <c r="B1481" s="165" t="s">
        <v>160</v>
      </c>
      <c r="C1481" s="166" t="s">
        <v>134</v>
      </c>
      <c r="D1481" s="128"/>
      <c r="E1481" s="128"/>
      <c r="F1481" s="128"/>
      <c r="G1481" s="220">
        <f>G1457+G1461</f>
        <v>0.17999999999999999</v>
      </c>
      <c r="H1481" s="221">
        <f>H1457+H1461</f>
        <v>0.12</v>
      </c>
      <c r="I1481" s="222"/>
      <c r="J1481" s="220">
        <f>J1457+J1461</f>
        <v>0.17000000000000001</v>
      </c>
      <c r="K1481" s="221">
        <f>K1457+K1461</f>
        <v>0.12</v>
      </c>
      <c r="L1481" s="222"/>
      <c r="M1481" s="220">
        <f>M1457+M1461</f>
        <v>0.17000000000000001</v>
      </c>
      <c r="N1481" s="221">
        <f>N1457+N1461</f>
        <v>0.12</v>
      </c>
      <c r="O1481" s="222"/>
      <c r="P1481" s="220">
        <f>P1457+P1461</f>
        <v>0.17000000000000001</v>
      </c>
      <c r="Q1481" s="221">
        <f>Q1457+Q1461</f>
        <v>0.12</v>
      </c>
      <c r="R1481" s="222"/>
      <c r="S1481" s="220">
        <f>S1457+S1461</f>
        <v>0.17000000000000001</v>
      </c>
      <c r="T1481" s="221">
        <f>T1457+T1461</f>
        <v>0.12</v>
      </c>
      <c r="U1481" s="222"/>
      <c r="V1481" s="220">
        <f>V1457+V1461</f>
        <v>0.17000000000000001</v>
      </c>
      <c r="W1481" s="221">
        <f>W1457+W1461</f>
        <v>0.12</v>
      </c>
      <c r="X1481" s="222"/>
      <c r="Y1481" s="220">
        <f>Y1457+Y1461</f>
        <v>0.17999999999999999</v>
      </c>
      <c r="Z1481" s="221">
        <f>Z1457+Z1461</f>
        <v>0.12</v>
      </c>
      <c r="AA1481" s="222"/>
      <c r="AB1481" s="220">
        <f>AB1457+AB1461</f>
        <v>0.19</v>
      </c>
      <c r="AC1481" s="221">
        <f>AC1457+AC1461</f>
        <v>0.13</v>
      </c>
      <c r="AD1481" s="222"/>
      <c r="AE1481" s="220">
        <f>AE1457+AE1461</f>
        <v>0.20000000000000001</v>
      </c>
      <c r="AF1481" s="221">
        <f>AF1457+AF1461</f>
        <v>0.13</v>
      </c>
      <c r="AG1481" s="222"/>
      <c r="AH1481" s="220">
        <f>AH1457+AH1461</f>
        <v>0.20999999999999999</v>
      </c>
      <c r="AI1481" s="221">
        <f>AI1457+AI1461</f>
        <v>0.14000000000000001</v>
      </c>
      <c r="AJ1481" s="222"/>
      <c r="AK1481" s="220">
        <f>AK1457+AK1461</f>
        <v>0.20000000000000001</v>
      </c>
      <c r="AL1481" s="221">
        <f>AL1457+AL1461</f>
        <v>0.13</v>
      </c>
      <c r="AM1481" s="222"/>
      <c r="AN1481" s="220">
        <f>AN1457+AN1461</f>
        <v>0.17999999999999999</v>
      </c>
      <c r="AO1481" s="221">
        <f>AO1457+AO1461</f>
        <v>0.12</v>
      </c>
      <c r="AP1481" s="222"/>
      <c r="AQ1481" s="220">
        <f>AQ1457+AQ1461</f>
        <v>0.14999999999999999</v>
      </c>
      <c r="AR1481" s="221">
        <f>AR1457+AR1461</f>
        <v>0.10000000000000001</v>
      </c>
      <c r="AS1481" s="222"/>
      <c r="AT1481" s="220">
        <f>AT1457+AT1461</f>
        <v>0.17999999999999999</v>
      </c>
      <c r="AU1481" s="221">
        <f>AU1457+AU1461</f>
        <v>0.12</v>
      </c>
      <c r="AV1481" s="222"/>
      <c r="AW1481" s="220">
        <f>AW1457+AW1461</f>
        <v>0.20999999999999999</v>
      </c>
      <c r="AX1481" s="221">
        <f>AX1457+AX1461</f>
        <v>0.14000000000000001</v>
      </c>
      <c r="AY1481" s="222"/>
      <c r="AZ1481" s="220">
        <f>AZ1457+AZ1461</f>
        <v>0.22</v>
      </c>
      <c r="BA1481" s="221">
        <f>BA1457+BA1461</f>
        <v>0.14999999999999999</v>
      </c>
      <c r="BB1481" s="222"/>
      <c r="BC1481" s="220">
        <f>BC1457+BC1461</f>
        <v>0.20999999999999999</v>
      </c>
      <c r="BD1481" s="221">
        <f>BD1457+BD1461</f>
        <v>0.14000000000000001</v>
      </c>
      <c r="BE1481" s="222"/>
      <c r="BF1481" s="220">
        <f>BF1457+BF1461</f>
        <v>0.22</v>
      </c>
      <c r="BG1481" s="221">
        <f>BG1457+BG1461</f>
        <v>0.14999999999999999</v>
      </c>
      <c r="BH1481" s="222"/>
      <c r="BI1481" s="220">
        <f>BI1457+BI1461</f>
        <v>0.23000000000000001</v>
      </c>
      <c r="BJ1481" s="221">
        <f>BJ1457+BJ1461</f>
        <v>0.16</v>
      </c>
      <c r="BK1481" s="222"/>
      <c r="BL1481" s="220">
        <f>BL1457+BL1461</f>
        <v>0.22</v>
      </c>
      <c r="BM1481" s="221">
        <f>BM1457+BM1461</f>
        <v>0.14999999999999999</v>
      </c>
      <c r="BN1481" s="222"/>
      <c r="BO1481" s="220">
        <f>BO1457+BO1461</f>
        <v>0.22</v>
      </c>
      <c r="BP1481" s="221">
        <f>BP1457+BP1461</f>
        <v>0.14999999999999999</v>
      </c>
      <c r="BQ1481" s="222"/>
      <c r="BR1481" s="220">
        <f>BR1457+BR1461</f>
        <v>0.22</v>
      </c>
      <c r="BS1481" s="221">
        <f>BS1457+BS1461</f>
        <v>0.14999999999999999</v>
      </c>
      <c r="BT1481" s="222"/>
      <c r="BU1481" s="220">
        <f>BU1457+BU1461</f>
        <v>0.20999999999999999</v>
      </c>
      <c r="BV1481" s="221">
        <f>BV1457+BV1461</f>
        <v>0.14000000000000001</v>
      </c>
      <c r="BW1481" s="222"/>
      <c r="BX1481" s="220">
        <f>BX1457+BX1461</f>
        <v>0.20000000000000001</v>
      </c>
      <c r="BY1481" s="221">
        <f>BY1457+BY1461</f>
        <v>0.14000000000000001</v>
      </c>
      <c r="BZ1481" s="222"/>
      <c r="CA1481" s="164"/>
      <c r="CB1481" s="164"/>
      <c r="CC1481" s="164"/>
      <c r="CD1481" s="164"/>
      <c r="CE1481" s="164"/>
      <c r="CF1481" s="164"/>
      <c r="CG1481" s="164"/>
      <c r="CH1481" s="164"/>
      <c r="CI1481" s="164"/>
      <c r="CJ1481" s="164"/>
      <c r="CK1481" s="164"/>
      <c r="CL1481" s="164"/>
      <c r="CM1481" s="164"/>
      <c r="CN1481" s="164"/>
      <c r="CO1481" s="164"/>
      <c r="CP1481" s="164"/>
      <c r="CQ1481" s="164"/>
      <c r="CR1481" s="164"/>
      <c r="CS1481" s="164"/>
      <c r="CT1481" s="164"/>
      <c r="CU1481" s="164"/>
      <c r="CV1481" s="164"/>
      <c r="CW1481" s="164"/>
      <c r="CX1481" s="164"/>
      <c r="CY1481" s="164"/>
      <c r="CZ1481" s="164"/>
      <c r="DA1481" s="164"/>
      <c r="DB1481" s="164"/>
      <c r="DC1481" s="164"/>
      <c r="DD1481" s="164"/>
      <c r="DE1481" s="164"/>
    </row>
    <row r="1482" s="164" customFormat="1" ht="19.5" customHeight="1">
      <c r="A1482" s="66"/>
      <c r="B1482" s="170"/>
      <c r="C1482" s="171" t="s">
        <v>135</v>
      </c>
      <c r="D1482" s="117"/>
      <c r="E1482" s="117"/>
      <c r="F1482" s="117"/>
      <c r="G1482" s="223">
        <f>G1465+G1466</f>
        <v>0.17999999999999999</v>
      </c>
      <c r="H1482" s="224">
        <f>H1465+H1466</f>
        <v>0.12</v>
      </c>
      <c r="I1482" s="225"/>
      <c r="J1482" s="223">
        <f>J1465+J1466</f>
        <v>0.17000000000000001</v>
      </c>
      <c r="K1482" s="224">
        <f>K1465+K1466</f>
        <v>0.11</v>
      </c>
      <c r="L1482" s="225"/>
      <c r="M1482" s="223">
        <f>M1465+M1466</f>
        <v>0.17000000000000001</v>
      </c>
      <c r="N1482" s="224">
        <f>N1465+N1466</f>
        <v>0.11</v>
      </c>
      <c r="O1482" s="225"/>
      <c r="P1482" s="223">
        <f>P1465+P1466</f>
        <v>0.17000000000000001</v>
      </c>
      <c r="Q1482" s="224">
        <f>Q1465+Q1466</f>
        <v>0.11</v>
      </c>
      <c r="R1482" s="225"/>
      <c r="S1482" s="223">
        <f>S1465+S1466</f>
        <v>0.17000000000000001</v>
      </c>
      <c r="T1482" s="224">
        <f>T1465+T1466</f>
        <v>0.11</v>
      </c>
      <c r="U1482" s="225"/>
      <c r="V1482" s="223">
        <f>V1465+V1466</f>
        <v>0.17000000000000001</v>
      </c>
      <c r="W1482" s="224">
        <f>W1465+W1466</f>
        <v>0.11</v>
      </c>
      <c r="X1482" s="225"/>
      <c r="Y1482" s="223">
        <f>Y1465+Y1466</f>
        <v>0.17999999999999999</v>
      </c>
      <c r="Z1482" s="224">
        <f>Z1465+Z1466</f>
        <v>0.12</v>
      </c>
      <c r="AA1482" s="225"/>
      <c r="AB1482" s="223">
        <f>AB1465+AB1466</f>
        <v>0.19</v>
      </c>
      <c r="AC1482" s="224">
        <f>AC1465+AC1466</f>
        <v>0.13</v>
      </c>
      <c r="AD1482" s="225"/>
      <c r="AE1482" s="223">
        <f>AE1465+AE1466</f>
        <v>0.20000000000000001</v>
      </c>
      <c r="AF1482" s="224">
        <f>AF1465+AF1466</f>
        <v>0.13</v>
      </c>
      <c r="AG1482" s="225"/>
      <c r="AH1482" s="223">
        <f>AH1465+AH1466</f>
        <v>0.20999999999999999</v>
      </c>
      <c r="AI1482" s="224">
        <f>AI1465+AI1466</f>
        <v>0.14000000000000001</v>
      </c>
      <c r="AJ1482" s="225"/>
      <c r="AK1482" s="223">
        <f>AK1465+AK1466</f>
        <v>0.20000000000000001</v>
      </c>
      <c r="AL1482" s="224">
        <f>AL1465+AL1466</f>
        <v>0.13</v>
      </c>
      <c r="AM1482" s="225"/>
      <c r="AN1482" s="223">
        <f>AN1465+AN1466</f>
        <v>0.17999999999999999</v>
      </c>
      <c r="AO1482" s="224">
        <f>AO1465+AO1466</f>
        <v>0.12</v>
      </c>
      <c r="AP1482" s="225"/>
      <c r="AQ1482" s="223">
        <f>AQ1465+AQ1466</f>
        <v>0.14999999999999999</v>
      </c>
      <c r="AR1482" s="224">
        <f>AR1465+AR1466</f>
        <v>0.10000000000000001</v>
      </c>
      <c r="AS1482" s="225"/>
      <c r="AT1482" s="223">
        <f>AT1465+AT1466</f>
        <v>0.17999999999999999</v>
      </c>
      <c r="AU1482" s="224">
        <f>AU1465+AU1466</f>
        <v>0.12</v>
      </c>
      <c r="AV1482" s="225"/>
      <c r="AW1482" s="223">
        <f>AW1465+AW1466</f>
        <v>0.20999999999999999</v>
      </c>
      <c r="AX1482" s="224">
        <f>AX1465+AX1466</f>
        <v>0.14000000000000001</v>
      </c>
      <c r="AY1482" s="225"/>
      <c r="AZ1482" s="223">
        <f>AZ1465+AZ1466</f>
        <v>0.22</v>
      </c>
      <c r="BA1482" s="224">
        <f>BA1465+BA1466</f>
        <v>0.14999999999999999</v>
      </c>
      <c r="BB1482" s="225"/>
      <c r="BC1482" s="223">
        <f>BC1465+BC1466</f>
        <v>0.20999999999999999</v>
      </c>
      <c r="BD1482" s="224">
        <f>BD1465+BD1466</f>
        <v>0.14000000000000001</v>
      </c>
      <c r="BE1482" s="225"/>
      <c r="BF1482" s="223">
        <f>BF1465+BF1466</f>
        <v>0.22</v>
      </c>
      <c r="BG1482" s="224">
        <f>BG1465+BG1466</f>
        <v>0.14999999999999999</v>
      </c>
      <c r="BH1482" s="225"/>
      <c r="BI1482" s="223">
        <f>BI1465+BI1466</f>
        <v>0.23000000000000001</v>
      </c>
      <c r="BJ1482" s="224">
        <f>BJ1465+BJ1466</f>
        <v>0.14999999999999999</v>
      </c>
      <c r="BK1482" s="225"/>
      <c r="BL1482" s="223">
        <f>BL1465+BL1466</f>
        <v>0.22</v>
      </c>
      <c r="BM1482" s="224">
        <f>BM1465+BM1466</f>
        <v>0.14999999999999999</v>
      </c>
      <c r="BN1482" s="225"/>
      <c r="BO1482" s="223">
        <f>BO1465+BO1466</f>
        <v>0.22</v>
      </c>
      <c r="BP1482" s="224">
        <f>BP1465+BP1466</f>
        <v>0.14999999999999999</v>
      </c>
      <c r="BQ1482" s="225"/>
      <c r="BR1482" s="223">
        <f>BR1465+BR1466</f>
        <v>0.22</v>
      </c>
      <c r="BS1482" s="224">
        <f>BS1465+BS1466</f>
        <v>0.14999999999999999</v>
      </c>
      <c r="BT1482" s="225"/>
      <c r="BU1482" s="223">
        <f>BU1465+BU1466</f>
        <v>0.20999999999999999</v>
      </c>
      <c r="BV1482" s="224">
        <f>BV1465+BV1466</f>
        <v>0.14000000000000001</v>
      </c>
      <c r="BW1482" s="225"/>
      <c r="BX1482" s="223">
        <f>BX1465+BX1466</f>
        <v>0.20000000000000001</v>
      </c>
      <c r="BY1482" s="224">
        <f>BY1465+BY1466</f>
        <v>0.13</v>
      </c>
      <c r="BZ1482" s="225"/>
      <c r="CA1482" s="164"/>
      <c r="CB1482" s="164"/>
      <c r="CC1482" s="164"/>
      <c r="CD1482" s="164"/>
      <c r="CE1482" s="164"/>
      <c r="CF1482" s="164"/>
      <c r="CG1482" s="164"/>
      <c r="CH1482" s="164"/>
      <c r="CI1482" s="164"/>
      <c r="CJ1482" s="164"/>
      <c r="CK1482" s="164"/>
      <c r="CL1482" s="164"/>
      <c r="CM1482" s="164"/>
      <c r="CN1482" s="164"/>
      <c r="CO1482" s="164"/>
      <c r="CP1482" s="164"/>
      <c r="CQ1482" s="164"/>
      <c r="CR1482" s="164"/>
      <c r="CS1482" s="164"/>
      <c r="CT1482" s="164"/>
      <c r="CU1482" s="164"/>
      <c r="CV1482" s="164"/>
      <c r="CW1482" s="164"/>
      <c r="CX1482" s="164"/>
      <c r="CY1482" s="164"/>
      <c r="CZ1482" s="164"/>
      <c r="DA1482" s="164"/>
      <c r="DB1482" s="164"/>
      <c r="DC1482" s="164"/>
      <c r="DD1482" s="164"/>
      <c r="DE1482" s="164"/>
    </row>
    <row r="1483" s="164" customFormat="1" ht="20.25" customHeight="1">
      <c r="A1483" s="66"/>
      <c r="B1483" s="175"/>
      <c r="C1483" s="176" t="s">
        <v>136</v>
      </c>
      <c r="D1483" s="177"/>
      <c r="E1483" s="178"/>
      <c r="F1483" s="178"/>
      <c r="G1483" s="341">
        <f>(G1481-G1482)/G1481*100</f>
        <v>0</v>
      </c>
      <c r="H1483" s="294">
        <f>(H1481-H1482)/H1481*100</f>
        <v>0</v>
      </c>
      <c r="I1483" s="343"/>
      <c r="J1483" s="341">
        <f>(J1481-J1482)/J1481*100</f>
        <v>0</v>
      </c>
      <c r="K1483" s="294">
        <f>(K1481-K1482)/K1481*100</f>
        <v>8.3300000000000001</v>
      </c>
      <c r="L1483" s="343"/>
      <c r="M1483" s="341">
        <f>(M1481-M1482)/M1481*100</f>
        <v>0</v>
      </c>
      <c r="N1483" s="294">
        <f>(N1481-N1482)/N1481*100</f>
        <v>8.3300000000000001</v>
      </c>
      <c r="O1483" s="343"/>
      <c r="P1483" s="341">
        <f>(P1481-P1482)/P1481*100</f>
        <v>0</v>
      </c>
      <c r="Q1483" s="294">
        <f>(Q1481-Q1482)/Q1481*100</f>
        <v>8.3300000000000001</v>
      </c>
      <c r="R1483" s="343"/>
      <c r="S1483" s="341">
        <f>(S1481-S1482)/S1481*100</f>
        <v>0</v>
      </c>
      <c r="T1483" s="294">
        <f>(T1481-T1482)/T1481*100</f>
        <v>8.3300000000000001</v>
      </c>
      <c r="U1483" s="343"/>
      <c r="V1483" s="341">
        <f>(V1481-V1482)/V1481*100</f>
        <v>0</v>
      </c>
      <c r="W1483" s="294">
        <f>(W1481-W1482)/W1481*100</f>
        <v>8.3300000000000001</v>
      </c>
      <c r="X1483" s="343"/>
      <c r="Y1483" s="341">
        <f>(Y1481-Y1482)/Y1481*100</f>
        <v>0</v>
      </c>
      <c r="Z1483" s="294">
        <f>(Z1481-Z1482)/Z1481*100</f>
        <v>0</v>
      </c>
      <c r="AA1483" s="343"/>
      <c r="AB1483" s="341">
        <f>(AB1481-AB1482)/AB1481*100</f>
        <v>0</v>
      </c>
      <c r="AC1483" s="294">
        <f>(AC1481-AC1482)/AC1481*100</f>
        <v>0</v>
      </c>
      <c r="AD1483" s="343"/>
      <c r="AE1483" s="341">
        <f>(AE1481-AE1482)/AE1481*100</f>
        <v>0</v>
      </c>
      <c r="AF1483" s="294">
        <f>(AF1481-AF1482)/AF1481*100</f>
        <v>0</v>
      </c>
      <c r="AG1483" s="343"/>
      <c r="AH1483" s="341">
        <f>(AH1481-AH1482)/AH1481*100</f>
        <v>0</v>
      </c>
      <c r="AI1483" s="294">
        <f>(AI1481-AI1482)/AI1481*100</f>
        <v>0</v>
      </c>
      <c r="AJ1483" s="343"/>
      <c r="AK1483" s="341">
        <f>(AK1481-AK1482)/AK1481*100</f>
        <v>0</v>
      </c>
      <c r="AL1483" s="294">
        <f>(AL1481-AL1482)/AL1481*100</f>
        <v>0</v>
      </c>
      <c r="AM1483" s="343"/>
      <c r="AN1483" s="341">
        <f>(AN1481-AN1482)/AN1481*100</f>
        <v>0</v>
      </c>
      <c r="AO1483" s="294">
        <f>(AO1481-AO1482)/AO1481*100</f>
        <v>0</v>
      </c>
      <c r="AP1483" s="343"/>
      <c r="AQ1483" s="341">
        <f>(AQ1481-AQ1482)/AQ1481*100</f>
        <v>0</v>
      </c>
      <c r="AR1483" s="294">
        <f>(AR1481-AR1482)/AR1481*100</f>
        <v>0</v>
      </c>
      <c r="AS1483" s="343"/>
      <c r="AT1483" s="341">
        <f>(AT1481-AT1482)/AT1481*100</f>
        <v>0</v>
      </c>
      <c r="AU1483" s="294">
        <f>(AU1481-AU1482)/AU1481*100</f>
        <v>0</v>
      </c>
      <c r="AV1483" s="343"/>
      <c r="AW1483" s="341">
        <f>(AW1481-AW1482)/AW1481*100</f>
        <v>0</v>
      </c>
      <c r="AX1483" s="294">
        <f>(AX1481-AX1482)/AX1481*100</f>
        <v>0</v>
      </c>
      <c r="AY1483" s="343"/>
      <c r="AZ1483" s="341">
        <f>(AZ1481-AZ1482)/AZ1481*100</f>
        <v>0</v>
      </c>
      <c r="BA1483" s="294">
        <f>(BA1481-BA1482)/BA1481*100</f>
        <v>0</v>
      </c>
      <c r="BB1483" s="343"/>
      <c r="BC1483" s="341">
        <f>(BC1481-BC1482)/BC1481*100</f>
        <v>0</v>
      </c>
      <c r="BD1483" s="294">
        <f>(BD1481-BD1482)/BD1481*100</f>
        <v>0</v>
      </c>
      <c r="BE1483" s="343"/>
      <c r="BF1483" s="341">
        <f>(BF1481-BF1482)/BF1481*100</f>
        <v>0</v>
      </c>
      <c r="BG1483" s="294">
        <f>(BG1481-BG1482)/BG1481*100</f>
        <v>0</v>
      </c>
      <c r="BH1483" s="343"/>
      <c r="BI1483" s="341">
        <f>(BI1481-BI1482)/BI1481*100</f>
        <v>0</v>
      </c>
      <c r="BJ1483" s="294">
        <f>(BJ1481-BJ1482)/BJ1481*100</f>
        <v>6.25</v>
      </c>
      <c r="BK1483" s="343"/>
      <c r="BL1483" s="341">
        <f>(BL1481-BL1482)/BL1481*100</f>
        <v>0</v>
      </c>
      <c r="BM1483" s="294">
        <f>(BM1481-BM1482)/BM1481*100</f>
        <v>0</v>
      </c>
      <c r="BN1483" s="343"/>
      <c r="BO1483" s="341">
        <f>(BO1481-BO1482)/BO1481*100</f>
        <v>0</v>
      </c>
      <c r="BP1483" s="294">
        <f>(BP1481-BP1482)/BP1481*100</f>
        <v>0</v>
      </c>
      <c r="BQ1483" s="343"/>
      <c r="BR1483" s="341">
        <f>(BR1481-BR1482)/BR1481*100</f>
        <v>0</v>
      </c>
      <c r="BS1483" s="294">
        <f>(BS1481-BS1482)/BS1481*100</f>
        <v>0</v>
      </c>
      <c r="BT1483" s="343"/>
      <c r="BU1483" s="341">
        <f>(BU1481-BU1482)/BU1481*100</f>
        <v>0</v>
      </c>
      <c r="BV1483" s="294">
        <f>(BV1481-BV1482)/BV1481*100</f>
        <v>0</v>
      </c>
      <c r="BW1483" s="343"/>
      <c r="BX1483" s="341">
        <f>(BX1481-BX1482)/BX1481*100</f>
        <v>0</v>
      </c>
      <c r="BY1483" s="294">
        <f>(BY1481-BY1482)/BY1481*100</f>
        <v>7.1399999999999997</v>
      </c>
      <c r="BZ1483" s="343"/>
      <c r="CA1483" s="164"/>
      <c r="CB1483" s="164"/>
      <c r="CC1483" s="164"/>
      <c r="CD1483" s="164"/>
      <c r="CE1483" s="164"/>
      <c r="CF1483" s="164"/>
      <c r="CG1483" s="164"/>
      <c r="CH1483" s="164"/>
      <c r="CI1483" s="164"/>
      <c r="CJ1483" s="164"/>
      <c r="CK1483" s="164"/>
      <c r="CL1483" s="164"/>
      <c r="CM1483" s="164"/>
      <c r="CN1483" s="164"/>
      <c r="CO1483" s="164"/>
      <c r="CP1483" s="164"/>
      <c r="CQ1483" s="164"/>
      <c r="CR1483" s="164"/>
      <c r="CS1483" s="164"/>
      <c r="CT1483" s="164"/>
      <c r="CU1483" s="164"/>
      <c r="CV1483" s="164"/>
      <c r="CW1483" s="164"/>
      <c r="CX1483" s="164"/>
      <c r="CY1483" s="164"/>
      <c r="CZ1483" s="164"/>
      <c r="DA1483" s="164"/>
      <c r="DB1483" s="164"/>
      <c r="DC1483" s="164"/>
      <c r="DD1483" s="164"/>
      <c r="DE1483" s="164"/>
    </row>
    <row r="1484" s="164" customFormat="1" ht="19.5" customHeight="1">
      <c r="A1484" s="66"/>
      <c r="B1484" s="165" t="s">
        <v>137</v>
      </c>
      <c r="C1484" s="166" t="s">
        <v>134</v>
      </c>
      <c r="D1484" s="128"/>
      <c r="E1484" s="128"/>
      <c r="F1484" s="128"/>
      <c r="G1484" s="290">
        <f>G1458</f>
        <v>0.14000000000000001</v>
      </c>
      <c r="H1484" s="291">
        <f>H1458</f>
        <v>0.089999999999999997</v>
      </c>
      <c r="I1484" s="345"/>
      <c r="J1484" s="290">
        <f>J1458</f>
        <v>0.13</v>
      </c>
      <c r="K1484" s="291">
        <f>K1458</f>
        <v>0.089999999999999997</v>
      </c>
      <c r="L1484" s="345"/>
      <c r="M1484" s="290">
        <f>M1458</f>
        <v>0.13</v>
      </c>
      <c r="N1484" s="291">
        <f>N1458</f>
        <v>0.089999999999999997</v>
      </c>
      <c r="O1484" s="345"/>
      <c r="P1484" s="290">
        <f>P1458</f>
        <v>0.13</v>
      </c>
      <c r="Q1484" s="291">
        <f>Q1458</f>
        <v>0.089999999999999997</v>
      </c>
      <c r="R1484" s="345"/>
      <c r="S1484" s="290">
        <f>S1458</f>
        <v>0.13</v>
      </c>
      <c r="T1484" s="291">
        <f>T1458</f>
        <v>0.089999999999999997</v>
      </c>
      <c r="U1484" s="345"/>
      <c r="V1484" s="290">
        <f>V1458</f>
        <v>0.13</v>
      </c>
      <c r="W1484" s="291">
        <f>W1458</f>
        <v>0.089999999999999997</v>
      </c>
      <c r="X1484" s="345"/>
      <c r="Y1484" s="290">
        <f>Y1458</f>
        <v>0.14000000000000001</v>
      </c>
      <c r="Z1484" s="291">
        <f>Z1458</f>
        <v>0.089999999999999997</v>
      </c>
      <c r="AA1484" s="345"/>
      <c r="AB1484" s="290">
        <f>AB1458</f>
        <v>0.14999999999999999</v>
      </c>
      <c r="AC1484" s="291">
        <f>AC1458</f>
        <v>0.10000000000000001</v>
      </c>
      <c r="AD1484" s="345"/>
      <c r="AE1484" s="290">
        <f>AE1458</f>
        <v>0.14999999999999999</v>
      </c>
      <c r="AF1484" s="291">
        <f>AF1458</f>
        <v>0.10000000000000001</v>
      </c>
      <c r="AG1484" s="345"/>
      <c r="AH1484" s="290">
        <f>AH1458</f>
        <v>0.16</v>
      </c>
      <c r="AI1484" s="291">
        <f>AI1458</f>
        <v>0.11</v>
      </c>
      <c r="AJ1484" s="345"/>
      <c r="AK1484" s="290">
        <f>AK1458</f>
        <v>0.14999999999999999</v>
      </c>
      <c r="AL1484" s="291">
        <f>AL1458</f>
        <v>0.10000000000000001</v>
      </c>
      <c r="AM1484" s="345"/>
      <c r="AN1484" s="290">
        <f>AN1458</f>
        <v>0.14000000000000001</v>
      </c>
      <c r="AO1484" s="291">
        <f>AO1458</f>
        <v>0.089999999999999997</v>
      </c>
      <c r="AP1484" s="345"/>
      <c r="AQ1484" s="290">
        <f>AQ1458</f>
        <v>0.14000000000000001</v>
      </c>
      <c r="AR1484" s="291">
        <f>AR1458</f>
        <v>0.089999999999999997</v>
      </c>
      <c r="AS1484" s="345"/>
      <c r="AT1484" s="290">
        <f>AT1458</f>
        <v>0.14999999999999999</v>
      </c>
      <c r="AU1484" s="291">
        <f>AU1458</f>
        <v>0.10000000000000001</v>
      </c>
      <c r="AV1484" s="345"/>
      <c r="AW1484" s="290">
        <f>AW1458</f>
        <v>0.14999999999999999</v>
      </c>
      <c r="AX1484" s="291">
        <f>AX1458</f>
        <v>0.10000000000000001</v>
      </c>
      <c r="AY1484" s="345"/>
      <c r="AZ1484" s="290">
        <f>AZ1458</f>
        <v>0.14999999999999999</v>
      </c>
      <c r="BA1484" s="291">
        <f>BA1458</f>
        <v>0.10000000000000001</v>
      </c>
      <c r="BB1484" s="345"/>
      <c r="BC1484" s="290">
        <f>BC1458</f>
        <v>0.14999999999999999</v>
      </c>
      <c r="BD1484" s="291">
        <f>BD1458</f>
        <v>0.10000000000000001</v>
      </c>
      <c r="BE1484" s="345"/>
      <c r="BF1484" s="290">
        <f>BF1458</f>
        <v>0.16</v>
      </c>
      <c r="BG1484" s="291">
        <f>BG1458</f>
        <v>0.11</v>
      </c>
      <c r="BH1484" s="345"/>
      <c r="BI1484" s="290">
        <f>BI1458</f>
        <v>0.16</v>
      </c>
      <c r="BJ1484" s="291">
        <f>BJ1458</f>
        <v>0.11</v>
      </c>
      <c r="BK1484" s="345"/>
      <c r="BL1484" s="290">
        <f>BL1458</f>
        <v>0.16</v>
      </c>
      <c r="BM1484" s="291">
        <f>BM1458</f>
        <v>0.11</v>
      </c>
      <c r="BN1484" s="345"/>
      <c r="BO1484" s="290">
        <f>BO1458</f>
        <v>0.16</v>
      </c>
      <c r="BP1484" s="291">
        <f>BP1458</f>
        <v>0.11</v>
      </c>
      <c r="BQ1484" s="345"/>
      <c r="BR1484" s="290">
        <f>BR1458</f>
        <v>0.16</v>
      </c>
      <c r="BS1484" s="291">
        <f>BS1458</f>
        <v>0.11</v>
      </c>
      <c r="BT1484" s="345"/>
      <c r="BU1484" s="290">
        <f>BU1458</f>
        <v>0.14999999999999999</v>
      </c>
      <c r="BV1484" s="291">
        <f>BV1458</f>
        <v>0.10000000000000001</v>
      </c>
      <c r="BW1484" s="345"/>
      <c r="BX1484" s="290">
        <f>BX1458</f>
        <v>0.14999999999999999</v>
      </c>
      <c r="BY1484" s="291">
        <f>BY1458</f>
        <v>0.10000000000000001</v>
      </c>
      <c r="BZ1484" s="345"/>
      <c r="CA1484" s="164"/>
      <c r="CB1484" s="164"/>
      <c r="CC1484" s="164"/>
      <c r="CD1484" s="164"/>
      <c r="CE1484" s="164"/>
      <c r="CF1484" s="164"/>
      <c r="CG1484" s="164"/>
      <c r="CH1484" s="164"/>
      <c r="CI1484" s="164"/>
      <c r="CJ1484" s="164"/>
      <c r="CK1484" s="164"/>
      <c r="CL1484" s="164"/>
      <c r="CM1484" s="164"/>
      <c r="CN1484" s="164"/>
      <c r="CO1484" s="164"/>
      <c r="CP1484" s="164"/>
      <c r="CQ1484" s="164"/>
      <c r="CR1484" s="164"/>
      <c r="CS1484" s="164"/>
      <c r="CT1484" s="164"/>
      <c r="CU1484" s="164"/>
      <c r="CV1484" s="164"/>
      <c r="CW1484" s="164"/>
      <c r="CX1484" s="164"/>
      <c r="CY1484" s="164"/>
      <c r="CZ1484" s="164"/>
      <c r="DA1484" s="164"/>
      <c r="DB1484" s="164"/>
      <c r="DC1484" s="164"/>
      <c r="DD1484" s="164"/>
      <c r="DE1484" s="164"/>
    </row>
    <row r="1485" s="164" customFormat="1" ht="19.5" customHeight="1">
      <c r="A1485" s="66"/>
      <c r="B1485" s="170"/>
      <c r="C1485" s="171" t="s">
        <v>135</v>
      </c>
      <c r="D1485" s="117"/>
      <c r="E1485" s="117"/>
      <c r="F1485" s="117"/>
      <c r="G1485" s="223">
        <f>SUM(G1471:G1475)</f>
        <v>0.14000000000000001</v>
      </c>
      <c r="H1485" s="224">
        <f>SUM(H1471:H1475)</f>
        <v>0.089999999999999997</v>
      </c>
      <c r="I1485" s="225"/>
      <c r="J1485" s="223">
        <f>SUM(J1471:J1475)</f>
        <v>0.13</v>
      </c>
      <c r="K1485" s="224">
        <f>SUM(K1471:K1475)</f>
        <v>0.089999999999999997</v>
      </c>
      <c r="L1485" s="225"/>
      <c r="M1485" s="223">
        <f>SUM(M1471:M1475)</f>
        <v>0.13</v>
      </c>
      <c r="N1485" s="224">
        <f>SUM(N1471:N1475)</f>
        <v>0.089999999999999997</v>
      </c>
      <c r="O1485" s="225"/>
      <c r="P1485" s="223">
        <f>SUM(P1471:P1475)</f>
        <v>0.13</v>
      </c>
      <c r="Q1485" s="224">
        <f>SUM(Q1471:Q1475)</f>
        <v>0.089999999999999997</v>
      </c>
      <c r="R1485" s="225"/>
      <c r="S1485" s="223">
        <f>SUM(S1471:S1475)</f>
        <v>0.13</v>
      </c>
      <c r="T1485" s="224">
        <f>SUM(T1471:T1475)</f>
        <v>0.089999999999999997</v>
      </c>
      <c r="U1485" s="225"/>
      <c r="V1485" s="223">
        <f>SUM(V1471:V1475)</f>
        <v>0.13</v>
      </c>
      <c r="W1485" s="224">
        <f>SUM(W1471:W1475)</f>
        <v>0.089999999999999997</v>
      </c>
      <c r="X1485" s="225"/>
      <c r="Y1485" s="223">
        <f>SUM(Y1471:Y1475)</f>
        <v>0.14000000000000001</v>
      </c>
      <c r="Z1485" s="224">
        <f>SUM(Z1471:Z1475)</f>
        <v>0.089999999999999997</v>
      </c>
      <c r="AA1485" s="225"/>
      <c r="AB1485" s="223">
        <f>SUM(AB1471:AB1475)</f>
        <v>0.14999999999999999</v>
      </c>
      <c r="AC1485" s="224">
        <f>SUM(AC1471:AC1475)</f>
        <v>0.10000000000000001</v>
      </c>
      <c r="AD1485" s="225"/>
      <c r="AE1485" s="223">
        <f>SUM(AE1471:AE1475)</f>
        <v>0.14999999999999999</v>
      </c>
      <c r="AF1485" s="224">
        <f>SUM(AF1471:AF1475)</f>
        <v>0.10000000000000001</v>
      </c>
      <c r="AG1485" s="225"/>
      <c r="AH1485" s="223">
        <f>SUM(AH1471:AH1475)</f>
        <v>0.16</v>
      </c>
      <c r="AI1485" s="224">
        <f>SUM(AI1471:AI1475)</f>
        <v>0.11</v>
      </c>
      <c r="AJ1485" s="225"/>
      <c r="AK1485" s="223">
        <f>SUM(AK1471:AK1475)</f>
        <v>0.14999999999999999</v>
      </c>
      <c r="AL1485" s="224">
        <f>SUM(AL1471:AL1475)</f>
        <v>0.10000000000000001</v>
      </c>
      <c r="AM1485" s="225"/>
      <c r="AN1485" s="223">
        <f>SUM(AN1471:AN1475)</f>
        <v>0.14000000000000001</v>
      </c>
      <c r="AO1485" s="224">
        <f>SUM(AO1471:AO1475)</f>
        <v>0.089999999999999997</v>
      </c>
      <c r="AP1485" s="225"/>
      <c r="AQ1485" s="223">
        <f>SUM(AQ1471:AQ1475)</f>
        <v>0.14000000000000001</v>
      </c>
      <c r="AR1485" s="224">
        <f>SUM(AR1471:AR1475)</f>
        <v>0.089999999999999997</v>
      </c>
      <c r="AS1485" s="225"/>
      <c r="AT1485" s="223">
        <f>SUM(AT1471:AT1475)</f>
        <v>0.14999999999999999</v>
      </c>
      <c r="AU1485" s="224">
        <f>SUM(AU1471:AU1475)</f>
        <v>0.10000000000000001</v>
      </c>
      <c r="AV1485" s="225"/>
      <c r="AW1485" s="223">
        <f>SUM(AW1471:AW1475)</f>
        <v>0.14999999999999999</v>
      </c>
      <c r="AX1485" s="224">
        <f>SUM(AX1471:AX1475)</f>
        <v>0.10000000000000001</v>
      </c>
      <c r="AY1485" s="225"/>
      <c r="AZ1485" s="223">
        <f>SUM(AZ1471:AZ1475)</f>
        <v>0.14999999999999999</v>
      </c>
      <c r="BA1485" s="224">
        <f>SUM(BA1471:BA1475)</f>
        <v>0.10000000000000001</v>
      </c>
      <c r="BB1485" s="225"/>
      <c r="BC1485" s="223">
        <f>SUM(BC1471:BC1475)</f>
        <v>0.14999999999999999</v>
      </c>
      <c r="BD1485" s="224">
        <f>SUM(BD1471:BD1475)</f>
        <v>0.10000000000000001</v>
      </c>
      <c r="BE1485" s="225"/>
      <c r="BF1485" s="223">
        <f>SUM(BF1471:BF1475)</f>
        <v>0.16</v>
      </c>
      <c r="BG1485" s="224">
        <f>SUM(BG1471:BG1475)</f>
        <v>0.11</v>
      </c>
      <c r="BH1485" s="225"/>
      <c r="BI1485" s="223">
        <f>SUM(BI1471:BI1475)</f>
        <v>0.16</v>
      </c>
      <c r="BJ1485" s="224">
        <f>SUM(BJ1471:BJ1475)</f>
        <v>0.11</v>
      </c>
      <c r="BK1485" s="225"/>
      <c r="BL1485" s="223">
        <f>SUM(BL1471:BL1475)</f>
        <v>0.16</v>
      </c>
      <c r="BM1485" s="224">
        <f>SUM(BM1471:BM1475)</f>
        <v>0.11</v>
      </c>
      <c r="BN1485" s="225"/>
      <c r="BO1485" s="223">
        <f>SUM(BO1471:BO1475)</f>
        <v>0.16</v>
      </c>
      <c r="BP1485" s="224">
        <f>SUM(BP1471:BP1475)</f>
        <v>0.11</v>
      </c>
      <c r="BQ1485" s="225"/>
      <c r="BR1485" s="223">
        <f>SUM(BR1471:BR1475)</f>
        <v>0.16</v>
      </c>
      <c r="BS1485" s="224">
        <f>SUM(BS1471:BS1475)</f>
        <v>0.11</v>
      </c>
      <c r="BT1485" s="225"/>
      <c r="BU1485" s="223">
        <f>SUM(BU1471:BU1475)</f>
        <v>0.14999999999999999</v>
      </c>
      <c r="BV1485" s="224">
        <f>SUM(BV1471:BV1475)</f>
        <v>0.10000000000000001</v>
      </c>
      <c r="BW1485" s="225"/>
      <c r="BX1485" s="223">
        <f>SUM(BX1471:BX1475)</f>
        <v>0.14999999999999999</v>
      </c>
      <c r="BY1485" s="224">
        <f>SUM(BY1471:BY1475)</f>
        <v>0.10000000000000001</v>
      </c>
      <c r="BZ1485" s="225"/>
      <c r="CA1485" s="164"/>
      <c r="CB1485" s="164"/>
      <c r="CC1485" s="164"/>
      <c r="CD1485" s="164"/>
      <c r="CE1485" s="164"/>
      <c r="CF1485" s="164"/>
      <c r="CG1485" s="164"/>
      <c r="CH1485" s="164"/>
      <c r="CI1485" s="164"/>
      <c r="CJ1485" s="164"/>
      <c r="CK1485" s="164"/>
      <c r="CL1485" s="164"/>
      <c r="CM1485" s="164"/>
      <c r="CN1485" s="164"/>
      <c r="CO1485" s="164"/>
      <c r="CP1485" s="164"/>
      <c r="CQ1485" s="164"/>
      <c r="CR1485" s="164"/>
      <c r="CS1485" s="164"/>
      <c r="CT1485" s="164"/>
      <c r="CU1485" s="164"/>
      <c r="CV1485" s="164"/>
      <c r="CW1485" s="164"/>
      <c r="CX1485" s="164"/>
      <c r="CY1485" s="164"/>
      <c r="CZ1485" s="164"/>
      <c r="DA1485" s="164"/>
      <c r="DB1485" s="164"/>
      <c r="DC1485" s="164"/>
      <c r="DD1485" s="164"/>
      <c r="DE1485" s="164"/>
    </row>
    <row r="1486" s="164" customFormat="1" ht="20.25" customHeight="1">
      <c r="A1486" s="66"/>
      <c r="B1486" s="175"/>
      <c r="C1486" s="176" t="s">
        <v>136</v>
      </c>
      <c r="D1486" s="177"/>
      <c r="E1486" s="178"/>
      <c r="F1486" s="178"/>
      <c r="G1486" s="341">
        <f>(G1484-G1485)/G1484*100</f>
        <v>0</v>
      </c>
      <c r="H1486" s="294">
        <f>(H1484-H1485)/H1484*100</f>
        <v>0</v>
      </c>
      <c r="I1486" s="343"/>
      <c r="J1486" s="341">
        <f>(J1484-J1485)/J1484*100</f>
        <v>0</v>
      </c>
      <c r="K1486" s="294">
        <f>(K1484-K1485)/K1484*100</f>
        <v>0</v>
      </c>
      <c r="L1486" s="343"/>
      <c r="M1486" s="341">
        <f>(M1484-M1485)/M1484*100</f>
        <v>0</v>
      </c>
      <c r="N1486" s="294">
        <f>(N1484-N1485)/N1484*100</f>
        <v>0</v>
      </c>
      <c r="O1486" s="343"/>
      <c r="P1486" s="341">
        <f>(P1484-P1485)/P1484*100</f>
        <v>0</v>
      </c>
      <c r="Q1486" s="294">
        <f>(Q1484-Q1485)/Q1484*100</f>
        <v>0</v>
      </c>
      <c r="R1486" s="343"/>
      <c r="S1486" s="341">
        <f>(S1484-S1485)/S1484*100</f>
        <v>0</v>
      </c>
      <c r="T1486" s="294">
        <f>(T1484-T1485)/T1484*100</f>
        <v>0</v>
      </c>
      <c r="U1486" s="343"/>
      <c r="V1486" s="341">
        <f>(V1484-V1485)/V1484*100</f>
        <v>0</v>
      </c>
      <c r="W1486" s="294">
        <f>(W1484-W1485)/W1484*100</f>
        <v>0</v>
      </c>
      <c r="X1486" s="343"/>
      <c r="Y1486" s="341">
        <f>(Y1484-Y1485)/Y1484*100</f>
        <v>0</v>
      </c>
      <c r="Z1486" s="294">
        <f>(Z1484-Z1485)/Z1484*100</f>
        <v>0</v>
      </c>
      <c r="AA1486" s="343"/>
      <c r="AB1486" s="341">
        <f>(AB1484-AB1485)/AB1484*100</f>
        <v>0</v>
      </c>
      <c r="AC1486" s="294">
        <f>(AC1484-AC1485)/AC1484*100</f>
        <v>0</v>
      </c>
      <c r="AD1486" s="343"/>
      <c r="AE1486" s="341">
        <f>(AE1484-AE1485)/AE1484*100</f>
        <v>0</v>
      </c>
      <c r="AF1486" s="294">
        <f>(AF1484-AF1485)/AF1484*100</f>
        <v>0</v>
      </c>
      <c r="AG1486" s="343"/>
      <c r="AH1486" s="341">
        <f>(AH1484-AH1485)/AH1484*100</f>
        <v>0</v>
      </c>
      <c r="AI1486" s="294">
        <f>(AI1484-AI1485)/AI1484*100</f>
        <v>0</v>
      </c>
      <c r="AJ1486" s="343"/>
      <c r="AK1486" s="341">
        <f>(AK1484-AK1485)/AK1484*100</f>
        <v>0</v>
      </c>
      <c r="AL1486" s="294">
        <f>(AL1484-AL1485)/AL1484*100</f>
        <v>0</v>
      </c>
      <c r="AM1486" s="343"/>
      <c r="AN1486" s="341">
        <f>(AN1484-AN1485)/AN1484*100</f>
        <v>0</v>
      </c>
      <c r="AO1486" s="294">
        <f>(AO1484-AO1485)/AO1484*100</f>
        <v>0</v>
      </c>
      <c r="AP1486" s="343"/>
      <c r="AQ1486" s="341">
        <f>(AQ1484-AQ1485)/AQ1484*100</f>
        <v>0</v>
      </c>
      <c r="AR1486" s="294">
        <f>(AR1484-AR1485)/AR1484*100</f>
        <v>0</v>
      </c>
      <c r="AS1486" s="343"/>
      <c r="AT1486" s="341">
        <f>(AT1484-AT1485)/AT1484*100</f>
        <v>0</v>
      </c>
      <c r="AU1486" s="294">
        <f>(AU1484-AU1485)/AU1484*100</f>
        <v>0</v>
      </c>
      <c r="AV1486" s="343"/>
      <c r="AW1486" s="341">
        <f>(AW1484-AW1485)/AW1484*100</f>
        <v>0</v>
      </c>
      <c r="AX1486" s="294">
        <f>(AX1484-AX1485)/AX1484*100</f>
        <v>0</v>
      </c>
      <c r="AY1486" s="343"/>
      <c r="AZ1486" s="341">
        <f>(AZ1484-AZ1485)/AZ1484*100</f>
        <v>0</v>
      </c>
      <c r="BA1486" s="294">
        <f>(BA1484-BA1485)/BA1484*100</f>
        <v>0</v>
      </c>
      <c r="BB1486" s="343"/>
      <c r="BC1486" s="341">
        <f>(BC1484-BC1485)/BC1484*100</f>
        <v>0</v>
      </c>
      <c r="BD1486" s="294">
        <f>(BD1484-BD1485)/BD1484*100</f>
        <v>0</v>
      </c>
      <c r="BE1486" s="343"/>
      <c r="BF1486" s="341">
        <f>(BF1484-BF1485)/BF1484*100</f>
        <v>0</v>
      </c>
      <c r="BG1486" s="294">
        <f>(BG1484-BG1485)/BG1484*100</f>
        <v>0</v>
      </c>
      <c r="BH1486" s="343"/>
      <c r="BI1486" s="341">
        <f>(BI1484-BI1485)/BI1484*100</f>
        <v>0</v>
      </c>
      <c r="BJ1486" s="294">
        <f>(BJ1484-BJ1485)/BJ1484*100</f>
        <v>0</v>
      </c>
      <c r="BK1486" s="343"/>
      <c r="BL1486" s="341">
        <f>(BL1484-BL1485)/BL1484*100</f>
        <v>0</v>
      </c>
      <c r="BM1486" s="294">
        <f>(BM1484-BM1485)/BM1484*100</f>
        <v>0</v>
      </c>
      <c r="BN1486" s="343"/>
      <c r="BO1486" s="341">
        <f>(BO1484-BO1485)/BO1484*100</f>
        <v>0</v>
      </c>
      <c r="BP1486" s="294">
        <f>(BP1484-BP1485)/BP1484*100</f>
        <v>0</v>
      </c>
      <c r="BQ1486" s="343"/>
      <c r="BR1486" s="341">
        <f>(BR1484-BR1485)/BR1484*100</f>
        <v>0</v>
      </c>
      <c r="BS1486" s="294">
        <f>(BS1484-BS1485)/BS1484*100</f>
        <v>0</v>
      </c>
      <c r="BT1486" s="343"/>
      <c r="BU1486" s="341">
        <f>(BU1484-BU1485)/BU1484*100</f>
        <v>0</v>
      </c>
      <c r="BV1486" s="294">
        <f>(BV1484-BV1485)/BV1484*100</f>
        <v>0</v>
      </c>
      <c r="BW1486" s="343"/>
      <c r="BX1486" s="341">
        <f>(BX1484-BX1485)/BX1484*100</f>
        <v>0</v>
      </c>
      <c r="BY1486" s="294">
        <f>(BY1484-BY1485)/BY1484*100</f>
        <v>0</v>
      </c>
      <c r="BZ1486" s="343"/>
      <c r="CA1486" s="164"/>
      <c r="CB1486" s="164"/>
      <c r="CC1486" s="164"/>
      <c r="CD1486" s="164"/>
      <c r="CE1486" s="164"/>
      <c r="CF1486" s="164"/>
      <c r="CG1486" s="164"/>
      <c r="CH1486" s="164"/>
      <c r="CI1486" s="164"/>
      <c r="CJ1486" s="164"/>
      <c r="CK1486" s="164"/>
      <c r="CL1486" s="164"/>
      <c r="CM1486" s="164"/>
      <c r="CN1486" s="164"/>
      <c r="CO1486" s="164"/>
      <c r="CP1486" s="164"/>
      <c r="CQ1486" s="164"/>
      <c r="CR1486" s="164"/>
      <c r="CS1486" s="164"/>
      <c r="CT1486" s="164"/>
      <c r="CU1486" s="164"/>
      <c r="CV1486" s="164"/>
      <c r="CW1486" s="164"/>
      <c r="CX1486" s="164"/>
      <c r="CY1486" s="164"/>
      <c r="CZ1486" s="164"/>
      <c r="DA1486" s="164"/>
      <c r="DB1486" s="164"/>
      <c r="DC1486" s="164"/>
      <c r="DD1486" s="164"/>
      <c r="DE1486" s="164"/>
    </row>
    <row r="1487" s="164" customFormat="1" ht="19.5" customHeight="1">
      <c r="A1487" s="66"/>
      <c r="B1487" s="165" t="s">
        <v>138</v>
      </c>
      <c r="C1487" s="166" t="s">
        <v>134</v>
      </c>
      <c r="D1487" s="128"/>
      <c r="E1487" s="128"/>
      <c r="F1487" s="128"/>
      <c r="G1487" s="290">
        <f>G1462</f>
        <v>0.040000000000000001</v>
      </c>
      <c r="H1487" s="291">
        <f>H1462</f>
        <v>0.029999999999999999</v>
      </c>
      <c r="I1487" s="345"/>
      <c r="J1487" s="290">
        <f>J1462</f>
        <v>0.040000000000000001</v>
      </c>
      <c r="K1487" s="291">
        <f>K1462</f>
        <v>0.029999999999999999</v>
      </c>
      <c r="L1487" s="345"/>
      <c r="M1487" s="290">
        <f>M1462</f>
        <v>0.040000000000000001</v>
      </c>
      <c r="N1487" s="291">
        <f>N1462</f>
        <v>0.029999999999999999</v>
      </c>
      <c r="O1487" s="345"/>
      <c r="P1487" s="290">
        <f>P1462</f>
        <v>0.040000000000000001</v>
      </c>
      <c r="Q1487" s="291">
        <f>Q1462</f>
        <v>0.029999999999999999</v>
      </c>
      <c r="R1487" s="345"/>
      <c r="S1487" s="290">
        <f>S1462</f>
        <v>0.040000000000000001</v>
      </c>
      <c r="T1487" s="291">
        <f>T1462</f>
        <v>0.029999999999999999</v>
      </c>
      <c r="U1487" s="345"/>
      <c r="V1487" s="290">
        <f>V1462</f>
        <v>0.040000000000000001</v>
      </c>
      <c r="W1487" s="291">
        <f>W1462</f>
        <v>0.029999999999999999</v>
      </c>
      <c r="X1487" s="345"/>
      <c r="Y1487" s="290">
        <f>Y1462</f>
        <v>0.040000000000000001</v>
      </c>
      <c r="Z1487" s="291">
        <f>Z1462</f>
        <v>0.029999999999999999</v>
      </c>
      <c r="AA1487" s="345"/>
      <c r="AB1487" s="290">
        <f>AB1462</f>
        <v>0.040000000000000001</v>
      </c>
      <c r="AC1487" s="291">
        <f>AC1462</f>
        <v>0.029999999999999999</v>
      </c>
      <c r="AD1487" s="345"/>
      <c r="AE1487" s="290">
        <f>AE1462</f>
        <v>0.050000000000000003</v>
      </c>
      <c r="AF1487" s="291">
        <f>AF1462</f>
        <v>0.029999999999999999</v>
      </c>
      <c r="AG1487" s="345"/>
      <c r="AH1487" s="290">
        <f>AH1462</f>
        <v>0.050000000000000003</v>
      </c>
      <c r="AI1487" s="291">
        <f>AI1462</f>
        <v>0.029999999999999999</v>
      </c>
      <c r="AJ1487" s="345"/>
      <c r="AK1487" s="290">
        <f>AK1462</f>
        <v>0.050000000000000003</v>
      </c>
      <c r="AL1487" s="291">
        <f>AL1462</f>
        <v>0.029999999999999999</v>
      </c>
      <c r="AM1487" s="345"/>
      <c r="AN1487" s="290">
        <f>AN1462</f>
        <v>0.040000000000000001</v>
      </c>
      <c r="AO1487" s="291">
        <f>AO1462</f>
        <v>0.029999999999999999</v>
      </c>
      <c r="AP1487" s="345"/>
      <c r="AQ1487" s="290">
        <f>AQ1462</f>
        <v>0.01</v>
      </c>
      <c r="AR1487" s="291">
        <f>AR1462</f>
        <v>0.01</v>
      </c>
      <c r="AS1487" s="345"/>
      <c r="AT1487" s="290">
        <f>AT1462</f>
        <v>0.029999999999999999</v>
      </c>
      <c r="AU1487" s="291">
        <f>AU1462</f>
        <v>0.02</v>
      </c>
      <c r="AV1487" s="345"/>
      <c r="AW1487" s="290">
        <f>AW1462</f>
        <v>0.059999999999999998</v>
      </c>
      <c r="AX1487" s="291">
        <f>AX1462</f>
        <v>0.040000000000000001</v>
      </c>
      <c r="AY1487" s="345"/>
      <c r="AZ1487" s="290">
        <f>AZ1462</f>
        <v>0.070000000000000007</v>
      </c>
      <c r="BA1487" s="291">
        <f>BA1462</f>
        <v>0.050000000000000003</v>
      </c>
      <c r="BB1487" s="345"/>
      <c r="BC1487" s="290">
        <f>BC1462</f>
        <v>0.059999999999999998</v>
      </c>
      <c r="BD1487" s="291">
        <f>BD1462</f>
        <v>0.040000000000000001</v>
      </c>
      <c r="BE1487" s="345"/>
      <c r="BF1487" s="290">
        <f>BF1462</f>
        <v>0.059999999999999998</v>
      </c>
      <c r="BG1487" s="291">
        <f>BG1462</f>
        <v>0.040000000000000001</v>
      </c>
      <c r="BH1487" s="345"/>
      <c r="BI1487" s="290">
        <f>BI1462</f>
        <v>0.070000000000000007</v>
      </c>
      <c r="BJ1487" s="291">
        <f>BJ1462</f>
        <v>0.050000000000000003</v>
      </c>
      <c r="BK1487" s="345"/>
      <c r="BL1487" s="290">
        <f>BL1462</f>
        <v>0.059999999999999998</v>
      </c>
      <c r="BM1487" s="291">
        <f>BM1462</f>
        <v>0.040000000000000001</v>
      </c>
      <c r="BN1487" s="345"/>
      <c r="BO1487" s="290">
        <f>BO1462</f>
        <v>0.059999999999999998</v>
      </c>
      <c r="BP1487" s="291">
        <f>BP1462</f>
        <v>0.040000000000000001</v>
      </c>
      <c r="BQ1487" s="345"/>
      <c r="BR1487" s="290">
        <f>BR1462</f>
        <v>0.059999999999999998</v>
      </c>
      <c r="BS1487" s="291">
        <f>BS1462</f>
        <v>0.040000000000000001</v>
      </c>
      <c r="BT1487" s="345"/>
      <c r="BU1487" s="290">
        <f>BU1462</f>
        <v>0.059999999999999998</v>
      </c>
      <c r="BV1487" s="291">
        <f>BV1462</f>
        <v>0.040000000000000001</v>
      </c>
      <c r="BW1487" s="345"/>
      <c r="BX1487" s="290">
        <f>BX1462</f>
        <v>0.050000000000000003</v>
      </c>
      <c r="BY1487" s="291">
        <f>BY1462</f>
        <v>0.040000000000000001</v>
      </c>
      <c r="BZ1487" s="345"/>
      <c r="CA1487" s="164"/>
      <c r="CB1487" s="164"/>
      <c r="CC1487" s="164"/>
      <c r="CD1487" s="164"/>
      <c r="CE1487" s="164"/>
      <c r="CF1487" s="164"/>
      <c r="CG1487" s="164"/>
      <c r="CH1487" s="164"/>
      <c r="CI1487" s="164"/>
      <c r="CJ1487" s="164"/>
      <c r="CK1487" s="164"/>
      <c r="CL1487" s="164"/>
      <c r="CM1487" s="164"/>
      <c r="CN1487" s="164"/>
      <c r="CO1487" s="164"/>
      <c r="CP1487" s="164"/>
      <c r="CQ1487" s="164"/>
      <c r="CR1487" s="164"/>
      <c r="CS1487" s="164"/>
      <c r="CT1487" s="164"/>
      <c r="CU1487" s="164"/>
      <c r="CV1487" s="164"/>
      <c r="CW1487" s="164"/>
      <c r="CX1487" s="164"/>
      <c r="CY1487" s="164"/>
      <c r="CZ1487" s="164"/>
      <c r="DA1487" s="164"/>
      <c r="DB1487" s="164"/>
      <c r="DC1487" s="164"/>
      <c r="DD1487" s="164"/>
      <c r="DE1487" s="164"/>
    </row>
    <row r="1488" s="164" customFormat="1" ht="19.5" customHeight="1">
      <c r="A1488" s="66"/>
      <c r="B1488" s="170"/>
      <c r="C1488" s="171" t="s">
        <v>135</v>
      </c>
      <c r="D1488" s="117"/>
      <c r="E1488" s="117"/>
      <c r="F1488" s="117"/>
      <c r="G1488" s="223">
        <f>SUM(G1476:G1480)</f>
        <v>0.040000000000000001</v>
      </c>
      <c r="H1488" s="224">
        <f>SUM(H1476:H1480)</f>
        <v>0.029999999999999999</v>
      </c>
      <c r="I1488" s="225"/>
      <c r="J1488" s="223">
        <f>SUM(J1476:J1480)</f>
        <v>0.040000000000000001</v>
      </c>
      <c r="K1488" s="224">
        <f>SUM(K1476:K1480)</f>
        <v>0.029999999999999999</v>
      </c>
      <c r="L1488" s="225"/>
      <c r="M1488" s="223">
        <f>SUM(M1476:M1480)</f>
        <v>0.040000000000000001</v>
      </c>
      <c r="N1488" s="224">
        <f>SUM(N1476:N1480)</f>
        <v>0.029999999999999999</v>
      </c>
      <c r="O1488" s="225"/>
      <c r="P1488" s="223">
        <f>SUM(P1476:P1480)</f>
        <v>0.040000000000000001</v>
      </c>
      <c r="Q1488" s="224">
        <f>SUM(Q1476:Q1480)</f>
        <v>0.029999999999999999</v>
      </c>
      <c r="R1488" s="225"/>
      <c r="S1488" s="223">
        <f>SUM(S1476:S1480)</f>
        <v>0.040000000000000001</v>
      </c>
      <c r="T1488" s="224">
        <f>SUM(T1476:T1480)</f>
        <v>0.029999999999999999</v>
      </c>
      <c r="U1488" s="225"/>
      <c r="V1488" s="223">
        <f>SUM(V1476:V1480)</f>
        <v>0.040000000000000001</v>
      </c>
      <c r="W1488" s="224">
        <f>SUM(W1476:W1480)</f>
        <v>0.029999999999999999</v>
      </c>
      <c r="X1488" s="225"/>
      <c r="Y1488" s="223">
        <f>SUM(Y1476:Y1480)</f>
        <v>0.040000000000000001</v>
      </c>
      <c r="Z1488" s="224">
        <f>SUM(Z1476:Z1480)</f>
        <v>0.029999999999999999</v>
      </c>
      <c r="AA1488" s="225"/>
      <c r="AB1488" s="223">
        <f>SUM(AB1476:AB1480)</f>
        <v>0.040000000000000001</v>
      </c>
      <c r="AC1488" s="224">
        <f>SUM(AC1476:AC1480)</f>
        <v>0.029999999999999999</v>
      </c>
      <c r="AD1488" s="225"/>
      <c r="AE1488" s="223">
        <f>SUM(AE1476:AE1480)</f>
        <v>0.050000000000000003</v>
      </c>
      <c r="AF1488" s="224">
        <f>SUM(AF1476:AF1480)</f>
        <v>0.029999999999999999</v>
      </c>
      <c r="AG1488" s="225"/>
      <c r="AH1488" s="223">
        <f>SUM(AH1476:AH1480)</f>
        <v>0.050000000000000003</v>
      </c>
      <c r="AI1488" s="224">
        <f>SUM(AI1476:AI1480)</f>
        <v>0.029999999999999999</v>
      </c>
      <c r="AJ1488" s="225"/>
      <c r="AK1488" s="223">
        <f>SUM(AK1476:AK1480)</f>
        <v>0.050000000000000003</v>
      </c>
      <c r="AL1488" s="224">
        <f>SUM(AL1476:AL1480)</f>
        <v>0.029999999999999999</v>
      </c>
      <c r="AM1488" s="225"/>
      <c r="AN1488" s="223">
        <f>SUM(AN1476:AN1480)</f>
        <v>0.040000000000000001</v>
      </c>
      <c r="AO1488" s="224">
        <f>SUM(AO1476:AO1480)</f>
        <v>0.029999999999999999</v>
      </c>
      <c r="AP1488" s="225"/>
      <c r="AQ1488" s="223">
        <f>SUM(AQ1476:AQ1480)</f>
        <v>0.01</v>
      </c>
      <c r="AR1488" s="224">
        <f>SUM(AR1476:AR1480)</f>
        <v>0.01</v>
      </c>
      <c r="AS1488" s="225"/>
      <c r="AT1488" s="223">
        <f>SUM(AT1476:AT1480)</f>
        <v>0.029999999999999999</v>
      </c>
      <c r="AU1488" s="224">
        <f>SUM(AU1476:AU1480)</f>
        <v>0.02</v>
      </c>
      <c r="AV1488" s="225"/>
      <c r="AW1488" s="223">
        <f>SUM(AW1476:AW1480)</f>
        <v>0.059999999999999998</v>
      </c>
      <c r="AX1488" s="224">
        <f>SUM(AX1476:AX1480)</f>
        <v>0.040000000000000001</v>
      </c>
      <c r="AY1488" s="225"/>
      <c r="AZ1488" s="223">
        <f>SUM(AZ1476:AZ1480)</f>
        <v>0.070000000000000007</v>
      </c>
      <c r="BA1488" s="224">
        <f>SUM(BA1476:BA1480)</f>
        <v>0.050000000000000003</v>
      </c>
      <c r="BB1488" s="225"/>
      <c r="BC1488" s="223">
        <f>SUM(BC1476:BC1480)</f>
        <v>0.059999999999999998</v>
      </c>
      <c r="BD1488" s="224">
        <f>SUM(BD1476:BD1480)</f>
        <v>0.040000000000000001</v>
      </c>
      <c r="BE1488" s="225"/>
      <c r="BF1488" s="223">
        <f>SUM(BF1476:BF1480)</f>
        <v>0.059999999999999998</v>
      </c>
      <c r="BG1488" s="224">
        <f>SUM(BG1476:BG1480)</f>
        <v>0.040000000000000001</v>
      </c>
      <c r="BH1488" s="225"/>
      <c r="BI1488" s="223">
        <f>SUM(BI1476:BI1480)</f>
        <v>0.070000000000000007</v>
      </c>
      <c r="BJ1488" s="224">
        <f>SUM(BJ1476:BJ1480)</f>
        <v>0.050000000000000003</v>
      </c>
      <c r="BK1488" s="225"/>
      <c r="BL1488" s="223">
        <f>SUM(BL1476:BL1480)</f>
        <v>0.059999999999999998</v>
      </c>
      <c r="BM1488" s="224">
        <f>SUM(BM1476:BM1480)</f>
        <v>0.040000000000000001</v>
      </c>
      <c r="BN1488" s="225"/>
      <c r="BO1488" s="223">
        <f>SUM(BO1476:BO1480)</f>
        <v>0.059999999999999998</v>
      </c>
      <c r="BP1488" s="224">
        <f>SUM(BP1476:BP1480)</f>
        <v>0.040000000000000001</v>
      </c>
      <c r="BQ1488" s="225"/>
      <c r="BR1488" s="223">
        <f>SUM(BR1476:BR1480)</f>
        <v>0.059999999999999998</v>
      </c>
      <c r="BS1488" s="224">
        <f>SUM(BS1476:BS1480)</f>
        <v>0.040000000000000001</v>
      </c>
      <c r="BT1488" s="225"/>
      <c r="BU1488" s="223">
        <f>SUM(BU1476:BU1480)</f>
        <v>0.059999999999999998</v>
      </c>
      <c r="BV1488" s="224">
        <f>SUM(BV1476:BV1480)</f>
        <v>0.040000000000000001</v>
      </c>
      <c r="BW1488" s="225"/>
      <c r="BX1488" s="223">
        <f>SUM(BX1476:BX1480)</f>
        <v>0.050000000000000003</v>
      </c>
      <c r="BY1488" s="224">
        <f>SUM(BY1476:BY1480)</f>
        <v>0.040000000000000001</v>
      </c>
      <c r="BZ1488" s="225"/>
      <c r="CA1488" s="164"/>
      <c r="CB1488" s="164"/>
      <c r="CC1488" s="164"/>
      <c r="CD1488" s="164"/>
      <c r="CE1488" s="164"/>
      <c r="CF1488" s="164"/>
      <c r="CG1488" s="164"/>
      <c r="CH1488" s="164"/>
      <c r="CI1488" s="164"/>
      <c r="CJ1488" s="164"/>
      <c r="CK1488" s="164"/>
      <c r="CL1488" s="164"/>
      <c r="CM1488" s="164"/>
      <c r="CN1488" s="164"/>
      <c r="CO1488" s="164"/>
      <c r="CP1488" s="164"/>
      <c r="CQ1488" s="164"/>
      <c r="CR1488" s="164"/>
      <c r="CS1488" s="164"/>
      <c r="CT1488" s="164"/>
      <c r="CU1488" s="164"/>
      <c r="CV1488" s="164"/>
      <c r="CW1488" s="164"/>
      <c r="CX1488" s="164"/>
      <c r="CY1488" s="164"/>
      <c r="CZ1488" s="164"/>
      <c r="DA1488" s="164"/>
      <c r="DB1488" s="164"/>
      <c r="DC1488" s="164"/>
      <c r="DD1488" s="164"/>
      <c r="DE1488" s="164"/>
    </row>
    <row r="1489" s="164" customFormat="1" ht="20.25" customHeight="1">
      <c r="A1489" s="66"/>
      <c r="B1489" s="170"/>
      <c r="C1489" s="171" t="s">
        <v>136</v>
      </c>
      <c r="D1489" s="187"/>
      <c r="E1489" s="188"/>
      <c r="F1489" s="188"/>
      <c r="G1489" s="338">
        <f>(G1487-G1488)/G1487*100</f>
        <v>0</v>
      </c>
      <c r="H1489" s="347">
        <f>(H1487-H1488)/H1487*100</f>
        <v>0</v>
      </c>
      <c r="I1489" s="343"/>
      <c r="J1489" s="338">
        <f>(J1487-J1488)/J1487*100</f>
        <v>0</v>
      </c>
      <c r="K1489" s="347">
        <f>(K1487-K1488)/K1487*100</f>
        <v>0</v>
      </c>
      <c r="L1489" s="343"/>
      <c r="M1489" s="338">
        <f>(M1487-M1488)/M1487*100</f>
        <v>0</v>
      </c>
      <c r="N1489" s="347">
        <f>(N1487-N1488)/N1487*100</f>
        <v>0</v>
      </c>
      <c r="O1489" s="343"/>
      <c r="P1489" s="338">
        <f>(P1487-P1488)/P1487*100</f>
        <v>0</v>
      </c>
      <c r="Q1489" s="347">
        <f>(Q1487-Q1488)/Q1487*100</f>
        <v>0</v>
      </c>
      <c r="R1489" s="343"/>
      <c r="S1489" s="338">
        <f>(S1487-S1488)/S1487*100</f>
        <v>0</v>
      </c>
      <c r="T1489" s="347">
        <f>(T1487-T1488)/T1487*100</f>
        <v>0</v>
      </c>
      <c r="U1489" s="343"/>
      <c r="V1489" s="338">
        <f>(V1487-V1488)/V1487*100</f>
        <v>0</v>
      </c>
      <c r="W1489" s="347">
        <f>(W1487-W1488)/W1487*100</f>
        <v>0</v>
      </c>
      <c r="X1489" s="343"/>
      <c r="Y1489" s="338">
        <f>(Y1487-Y1488)/Y1487*100</f>
        <v>0</v>
      </c>
      <c r="Z1489" s="347">
        <f>(Z1487-Z1488)/Z1487*100</f>
        <v>0</v>
      </c>
      <c r="AA1489" s="343"/>
      <c r="AB1489" s="338">
        <f>(AB1487-AB1488)/AB1487*100</f>
        <v>0</v>
      </c>
      <c r="AC1489" s="347">
        <f>(AC1487-AC1488)/AC1487*100</f>
        <v>0</v>
      </c>
      <c r="AD1489" s="343"/>
      <c r="AE1489" s="338">
        <f>(AE1487-AE1488)/AE1487*100</f>
        <v>0</v>
      </c>
      <c r="AF1489" s="347">
        <f>(AF1487-AF1488)/AF1487*100</f>
        <v>0</v>
      </c>
      <c r="AG1489" s="343"/>
      <c r="AH1489" s="338">
        <f>(AH1487-AH1488)/AH1487*100</f>
        <v>0</v>
      </c>
      <c r="AI1489" s="347">
        <f>(AI1487-AI1488)/AI1487*100</f>
        <v>0</v>
      </c>
      <c r="AJ1489" s="343"/>
      <c r="AK1489" s="338">
        <f>(AK1487-AK1488)/AK1487*100</f>
        <v>0</v>
      </c>
      <c r="AL1489" s="347">
        <f>(AL1487-AL1488)/AL1487*100</f>
        <v>0</v>
      </c>
      <c r="AM1489" s="343"/>
      <c r="AN1489" s="338">
        <f>(AN1487-AN1488)/AN1487*100</f>
        <v>0</v>
      </c>
      <c r="AO1489" s="347">
        <f>(AO1487-AO1488)/AO1487*100</f>
        <v>0</v>
      </c>
      <c r="AP1489" s="343"/>
      <c r="AQ1489" s="338">
        <f>(AQ1487-AQ1488)/AQ1487*100</f>
        <v>0</v>
      </c>
      <c r="AR1489" s="347">
        <f>(AR1487-AR1488)/AR1487*100</f>
        <v>0</v>
      </c>
      <c r="AS1489" s="343"/>
      <c r="AT1489" s="338">
        <f>(AT1487-AT1488)/AT1487*100</f>
        <v>0</v>
      </c>
      <c r="AU1489" s="347">
        <f>(AU1487-AU1488)/AU1487*100</f>
        <v>0</v>
      </c>
      <c r="AV1489" s="343"/>
      <c r="AW1489" s="338">
        <f>(AW1487-AW1488)/AW1487*100</f>
        <v>0</v>
      </c>
      <c r="AX1489" s="347">
        <f>(AX1487-AX1488)/AX1487*100</f>
        <v>0</v>
      </c>
      <c r="AY1489" s="343"/>
      <c r="AZ1489" s="338">
        <f>(AZ1487-AZ1488)/AZ1487*100</f>
        <v>0</v>
      </c>
      <c r="BA1489" s="347">
        <f>(BA1487-BA1488)/BA1487*100</f>
        <v>0</v>
      </c>
      <c r="BB1489" s="343"/>
      <c r="BC1489" s="338">
        <f>(BC1487-BC1488)/BC1487*100</f>
        <v>0</v>
      </c>
      <c r="BD1489" s="347">
        <f>(BD1487-BD1488)/BD1487*100</f>
        <v>0</v>
      </c>
      <c r="BE1489" s="343"/>
      <c r="BF1489" s="338">
        <f>(BF1487-BF1488)/BF1487*100</f>
        <v>0</v>
      </c>
      <c r="BG1489" s="347">
        <f>(BG1487-BG1488)/BG1487*100</f>
        <v>0</v>
      </c>
      <c r="BH1489" s="343"/>
      <c r="BI1489" s="338">
        <f>(BI1487-BI1488)/BI1487*100</f>
        <v>0</v>
      </c>
      <c r="BJ1489" s="347">
        <f>(BJ1487-BJ1488)/BJ1487*100</f>
        <v>0</v>
      </c>
      <c r="BK1489" s="343"/>
      <c r="BL1489" s="338">
        <f>(BL1487-BL1488)/BL1487*100</f>
        <v>0</v>
      </c>
      <c r="BM1489" s="347">
        <f>(BM1487-BM1488)/BM1487*100</f>
        <v>0</v>
      </c>
      <c r="BN1489" s="343"/>
      <c r="BO1489" s="338">
        <f>(BO1487-BO1488)/BO1487*100</f>
        <v>0</v>
      </c>
      <c r="BP1489" s="347">
        <f>(BP1487-BP1488)/BP1487*100</f>
        <v>0</v>
      </c>
      <c r="BQ1489" s="343"/>
      <c r="BR1489" s="338">
        <f>(BR1487-BR1488)/BR1487*100</f>
        <v>0</v>
      </c>
      <c r="BS1489" s="347">
        <f>(BS1487-BS1488)/BS1487*100</f>
        <v>0</v>
      </c>
      <c r="BT1489" s="343"/>
      <c r="BU1489" s="338">
        <f>(BU1487-BU1488)/BU1487*100</f>
        <v>0</v>
      </c>
      <c r="BV1489" s="347">
        <f>(BV1487-BV1488)/BV1487*100</f>
        <v>0</v>
      </c>
      <c r="BW1489" s="343"/>
      <c r="BX1489" s="338">
        <f>(BX1487-BX1488)/BX1487*100</f>
        <v>0</v>
      </c>
      <c r="BY1489" s="347">
        <f>(BY1487-BY1488)/BY1487*100</f>
        <v>0</v>
      </c>
      <c r="BZ1489" s="343"/>
      <c r="CA1489" s="164"/>
      <c r="CB1489" s="164"/>
      <c r="CC1489" s="164"/>
      <c r="CD1489" s="164"/>
      <c r="CE1489" s="164"/>
      <c r="CF1489" s="164"/>
      <c r="CG1489" s="164"/>
      <c r="CH1489" s="164"/>
      <c r="CI1489" s="164"/>
      <c r="CJ1489" s="164"/>
      <c r="CK1489" s="164"/>
      <c r="CL1489" s="164"/>
      <c r="CM1489" s="164"/>
      <c r="CN1489" s="164"/>
      <c r="CO1489" s="164"/>
      <c r="CP1489" s="164"/>
      <c r="CQ1489" s="164"/>
      <c r="CR1489" s="164"/>
      <c r="CS1489" s="164"/>
      <c r="CT1489" s="164"/>
      <c r="CU1489" s="164"/>
      <c r="CV1489" s="164"/>
      <c r="CW1489" s="164"/>
      <c r="CX1489" s="164"/>
      <c r="CY1489" s="164"/>
      <c r="CZ1489" s="164"/>
      <c r="DA1489" s="164"/>
      <c r="DB1489" s="164"/>
      <c r="DC1489" s="164"/>
      <c r="DD1489" s="164"/>
      <c r="DE1489" s="164"/>
    </row>
    <row r="1490" s="37" customFormat="1" ht="19.5">
      <c r="A1490" s="102">
        <v>33</v>
      </c>
      <c r="B1490" s="192" t="s">
        <v>417</v>
      </c>
      <c r="C1490" s="104"/>
      <c r="D1490" s="105"/>
      <c r="E1490" s="105"/>
      <c r="F1490" s="105"/>
      <c r="G1490" s="193"/>
      <c r="H1490" s="193"/>
      <c r="I1490" s="194"/>
      <c r="J1490" s="193"/>
      <c r="K1490" s="193"/>
      <c r="L1490" s="194"/>
      <c r="M1490" s="193"/>
      <c r="N1490" s="193"/>
      <c r="O1490" s="194"/>
      <c r="P1490" s="193"/>
      <c r="Q1490" s="193"/>
      <c r="R1490" s="194"/>
      <c r="S1490" s="193"/>
      <c r="T1490" s="193"/>
      <c r="U1490" s="194"/>
      <c r="V1490" s="193"/>
      <c r="W1490" s="193"/>
      <c r="X1490" s="194"/>
      <c r="Y1490" s="193"/>
      <c r="Z1490" s="193"/>
      <c r="AA1490" s="194"/>
      <c r="AB1490" s="193"/>
      <c r="AC1490" s="193"/>
      <c r="AD1490" s="194"/>
      <c r="AE1490" s="193"/>
      <c r="AF1490" s="193"/>
      <c r="AG1490" s="194"/>
      <c r="AH1490" s="193"/>
      <c r="AI1490" s="193"/>
      <c r="AJ1490" s="194"/>
      <c r="AK1490" s="193"/>
      <c r="AL1490" s="193"/>
      <c r="AM1490" s="194"/>
      <c r="AN1490" s="193"/>
      <c r="AO1490" s="193"/>
      <c r="AP1490" s="194"/>
      <c r="AQ1490" s="193"/>
      <c r="AR1490" s="193"/>
      <c r="AS1490" s="194"/>
      <c r="AT1490" s="193"/>
      <c r="AU1490" s="193"/>
      <c r="AV1490" s="194"/>
      <c r="AW1490" s="193"/>
      <c r="AX1490" s="193"/>
      <c r="AY1490" s="194"/>
      <c r="AZ1490" s="193"/>
      <c r="BA1490" s="193"/>
      <c r="BB1490" s="194"/>
      <c r="BC1490" s="193"/>
      <c r="BD1490" s="193"/>
      <c r="BE1490" s="194"/>
      <c r="BF1490" s="193"/>
      <c r="BG1490" s="193"/>
      <c r="BH1490" s="194"/>
      <c r="BI1490" s="193"/>
      <c r="BJ1490" s="193"/>
      <c r="BK1490" s="194"/>
      <c r="BL1490" s="193"/>
      <c r="BM1490" s="193"/>
      <c r="BN1490" s="194"/>
      <c r="BO1490" s="193"/>
      <c r="BP1490" s="193"/>
      <c r="BQ1490" s="194"/>
      <c r="BR1490" s="193"/>
      <c r="BS1490" s="193"/>
      <c r="BT1490" s="194"/>
      <c r="BU1490" s="193"/>
      <c r="BV1490" s="193"/>
      <c r="BW1490" s="194"/>
      <c r="BX1490" s="193"/>
      <c r="BY1490" s="193"/>
      <c r="BZ1490" s="194"/>
    </row>
    <row r="1491" s="37" customFormat="1">
      <c r="A1491" s="38"/>
      <c r="B1491" s="114" t="s">
        <v>329</v>
      </c>
      <c r="C1491" s="108" t="s">
        <v>145</v>
      </c>
      <c r="D1491" s="38"/>
      <c r="E1491" s="110"/>
      <c r="F1491" s="196">
        <v>35</v>
      </c>
      <c r="G1491" s="111">
        <v>0</v>
      </c>
      <c r="H1491" s="112">
        <v>0</v>
      </c>
      <c r="I1491" s="113">
        <f>ROUND(SQRT(G1491^2+H1491^2)*1000/(1.73*G1503),0)</f>
        <v>0</v>
      </c>
      <c r="J1491" s="111">
        <v>0</v>
      </c>
      <c r="K1491" s="112">
        <v>0</v>
      </c>
      <c r="L1491" s="113">
        <f>ROUND(SQRT(J1491^2+K1491^2)*1000/(1.73*J1503),0)</f>
        <v>0</v>
      </c>
      <c r="M1491" s="111">
        <v>0</v>
      </c>
      <c r="N1491" s="112">
        <v>0</v>
      </c>
      <c r="O1491" s="113">
        <f>ROUND(SQRT(M1491^2+N1491^2)*1000/(1.73*M1503),0)</f>
        <v>0</v>
      </c>
      <c r="P1491" s="111">
        <v>0</v>
      </c>
      <c r="Q1491" s="112">
        <v>0</v>
      </c>
      <c r="R1491" s="113">
        <f>ROUND(SQRT(P1491^2+Q1491^2)*1000/(1.73*P1503),0)</f>
        <v>0</v>
      </c>
      <c r="S1491" s="111">
        <v>0</v>
      </c>
      <c r="T1491" s="112">
        <v>0</v>
      </c>
      <c r="U1491" s="113">
        <f>ROUND(SQRT(S1491^2+T1491^2)*1000/(1.73*S1503),0)</f>
        <v>0</v>
      </c>
      <c r="V1491" s="111">
        <v>0</v>
      </c>
      <c r="W1491" s="112">
        <v>0</v>
      </c>
      <c r="X1491" s="113">
        <f>ROUND(SQRT(V1491^2+W1491^2)*1000/(1.73*V1503),0)</f>
        <v>0</v>
      </c>
      <c r="Y1491" s="111">
        <v>0</v>
      </c>
      <c r="Z1491" s="112">
        <v>0</v>
      </c>
      <c r="AA1491" s="113">
        <v>0</v>
      </c>
      <c r="AB1491" s="111">
        <v>0</v>
      </c>
      <c r="AC1491" s="112">
        <v>0</v>
      </c>
      <c r="AD1491" s="113">
        <f>ROUND(SQRT(AB1491^2+AC1491^2)*1000/(1.73*AB1503),0)</f>
        <v>0</v>
      </c>
      <c r="AE1491" s="111">
        <v>0</v>
      </c>
      <c r="AF1491" s="112">
        <v>0</v>
      </c>
      <c r="AG1491" s="113">
        <f>ROUND(SQRT(AE1491^2+AF1491^2)*1000/(1.73*AE1503),0)</f>
        <v>0</v>
      </c>
      <c r="AH1491" s="111">
        <v>0</v>
      </c>
      <c r="AI1491" s="112">
        <v>0</v>
      </c>
      <c r="AJ1491" s="113">
        <f>ROUND(SQRT(AH1491^2+AI1491^2)*1000/(1.73*AH1503),0)</f>
        <v>0</v>
      </c>
      <c r="AK1491" s="111">
        <v>0</v>
      </c>
      <c r="AL1491" s="112">
        <v>0</v>
      </c>
      <c r="AM1491" s="113">
        <f>ROUND(SQRT(AK1491^2+AL1491^2)*1000/(1.73*AK1503),0)</f>
        <v>0</v>
      </c>
      <c r="AN1491" s="111">
        <v>0</v>
      </c>
      <c r="AO1491" s="112">
        <v>0</v>
      </c>
      <c r="AP1491" s="113">
        <f>ROUND(SQRT(AN1491^2+AO1491^2)*1000/(1.73*AN1503),0)</f>
        <v>0</v>
      </c>
      <c r="AQ1491" s="111">
        <v>0</v>
      </c>
      <c r="AR1491" s="112">
        <v>0</v>
      </c>
      <c r="AS1491" s="113">
        <f>ROUND(SQRT(AQ1491^2+AR1491^2)*1000/(1.73*AQ1503),0)</f>
        <v>0</v>
      </c>
      <c r="AT1491" s="111">
        <v>0</v>
      </c>
      <c r="AU1491" s="112">
        <v>0</v>
      </c>
      <c r="AV1491" s="113">
        <f>ROUND(SQRT(AT1491^2+AU1491^2)*1000/(1.73*AT1503),0)</f>
        <v>0</v>
      </c>
      <c r="AW1491" s="111">
        <v>0</v>
      </c>
      <c r="AX1491" s="112">
        <v>0</v>
      </c>
      <c r="AY1491" s="113">
        <f>ROUND(SQRT(AW1491^2+AX1491^2)*1000/(1.73*AW1503),0)</f>
        <v>0</v>
      </c>
      <c r="AZ1491" s="111">
        <v>0</v>
      </c>
      <c r="BA1491" s="112">
        <v>0</v>
      </c>
      <c r="BB1491" s="113">
        <f>ROUND(SQRT(AZ1491^2+BA1491^2)*1000/(1.73*AZ1503),0)</f>
        <v>0</v>
      </c>
      <c r="BC1491" s="111">
        <v>0</v>
      </c>
      <c r="BD1491" s="112">
        <v>0</v>
      </c>
      <c r="BE1491" s="113">
        <f>ROUND(SQRT(BC1491^2+BD1491^2)*1000/(1.73*BC1503),0)</f>
        <v>0</v>
      </c>
      <c r="BF1491" s="111">
        <v>0</v>
      </c>
      <c r="BG1491" s="112">
        <v>0</v>
      </c>
      <c r="BH1491" s="113">
        <f>ROUND(SQRT(BF1491^2+BG1491^2)*1000/(1.73*BF1503),0)</f>
        <v>0</v>
      </c>
      <c r="BI1491" s="111">
        <v>0</v>
      </c>
      <c r="BJ1491" s="112">
        <v>0</v>
      </c>
      <c r="BK1491" s="113">
        <f>ROUND(SQRT(BI1491^2+BJ1491^2)*1000/(1.73*BI1503),0)</f>
        <v>0</v>
      </c>
      <c r="BL1491" s="111">
        <v>0</v>
      </c>
      <c r="BM1491" s="112">
        <v>0</v>
      </c>
      <c r="BN1491" s="113">
        <f>ROUND(SQRT(BL1491^2+BM1491^2)*1000/(1.73*BL1503),0)</f>
        <v>0</v>
      </c>
      <c r="BO1491" s="111">
        <v>0</v>
      </c>
      <c r="BP1491" s="112">
        <v>0</v>
      </c>
      <c r="BQ1491" s="113">
        <f>ROUND(SQRT(BO1491^2+BP1491^2)*1000/(1.73*BO1503),0)</f>
        <v>0</v>
      </c>
      <c r="BR1491" s="111">
        <v>0</v>
      </c>
      <c r="BS1491" s="112">
        <v>0</v>
      </c>
      <c r="BT1491" s="113">
        <f>ROUND(SQRT(BR1491^2+BS1491^2)*1000/(1.73*BR1503),0)</f>
        <v>0</v>
      </c>
      <c r="BU1491" s="111">
        <v>0</v>
      </c>
      <c r="BV1491" s="112">
        <v>0</v>
      </c>
      <c r="BW1491" s="113">
        <f>ROUND(SQRT(BU1491^2+BV1491^2)*1000/(1.73*BU1503),0)</f>
        <v>0</v>
      </c>
      <c r="BX1491" s="111">
        <v>0</v>
      </c>
      <c r="BY1491" s="112">
        <v>0</v>
      </c>
      <c r="BZ1491" s="113">
        <f>ROUND(SQRT(BX1491^2+BY1491^2)*1000/(1.73*BX1503),0)</f>
        <v>0</v>
      </c>
    </row>
    <row r="1492" s="37" customFormat="1" ht="19.5">
      <c r="A1492" s="38"/>
      <c r="B1492" s="114" t="s">
        <v>329</v>
      </c>
      <c r="C1492" s="261" t="s">
        <v>146</v>
      </c>
      <c r="D1492" s="217"/>
      <c r="E1492" s="134"/>
      <c r="F1492" s="133">
        <v>10</v>
      </c>
      <c r="G1492" s="269">
        <v>0</v>
      </c>
      <c r="H1492" s="270">
        <v>0</v>
      </c>
      <c r="I1492" s="272">
        <f>ROUND(SQRT(G1492^2+H1492^2)*1000/(1.73*G1505),0)</f>
        <v>0</v>
      </c>
      <c r="J1492" s="269">
        <v>0</v>
      </c>
      <c r="K1492" s="270">
        <v>0</v>
      </c>
      <c r="L1492" s="272">
        <f>ROUND(SQRT(J1492^2+K1492^2)*1000/(1.73*J1505),0)</f>
        <v>0</v>
      </c>
      <c r="M1492" s="269">
        <v>0</v>
      </c>
      <c r="N1492" s="270">
        <v>0</v>
      </c>
      <c r="O1492" s="272">
        <f>ROUND(SQRT(M1492^2+N1492^2)*1000/(1.73*M1505),0)</f>
        <v>0</v>
      </c>
      <c r="P1492" s="269">
        <v>0</v>
      </c>
      <c r="Q1492" s="270">
        <v>0</v>
      </c>
      <c r="R1492" s="272">
        <f>ROUND(SQRT(P1492^2+Q1492^2)*1000/(1.73*P1505),0)</f>
        <v>0</v>
      </c>
      <c r="S1492" s="269">
        <v>0</v>
      </c>
      <c r="T1492" s="270">
        <v>0</v>
      </c>
      <c r="U1492" s="272">
        <f>ROUND(SQRT(S1492^2+T1492^2)*1000/(1.73*S1505),0)</f>
        <v>0</v>
      </c>
      <c r="V1492" s="269">
        <v>0</v>
      </c>
      <c r="W1492" s="270">
        <v>0</v>
      </c>
      <c r="X1492" s="272">
        <f>ROUND(SQRT(V1492^2+W1492^2)*1000/(1.73*V1505),0)</f>
        <v>0</v>
      </c>
      <c r="Y1492" s="269">
        <v>0</v>
      </c>
      <c r="Z1492" s="270">
        <v>0</v>
      </c>
      <c r="AA1492" s="272">
        <v>0</v>
      </c>
      <c r="AB1492" s="269">
        <v>0</v>
      </c>
      <c r="AC1492" s="270">
        <v>0</v>
      </c>
      <c r="AD1492" s="272">
        <f>ROUND(SQRT(AB1492^2+AC1492^2)*1000/(1.73*AB1505),0)</f>
        <v>0</v>
      </c>
      <c r="AE1492" s="269">
        <v>0</v>
      </c>
      <c r="AF1492" s="270">
        <v>0</v>
      </c>
      <c r="AG1492" s="272">
        <f>ROUND(SQRT(AE1492^2+AF1492^2)*1000/(1.73*AE1505),0)</f>
        <v>0</v>
      </c>
      <c r="AH1492" s="269">
        <v>0</v>
      </c>
      <c r="AI1492" s="270">
        <v>0</v>
      </c>
      <c r="AJ1492" s="272">
        <f>ROUND(SQRT(AH1492^2+AI1492^2)*1000/(1.73*AH1505),0)</f>
        <v>0</v>
      </c>
      <c r="AK1492" s="269">
        <v>0</v>
      </c>
      <c r="AL1492" s="270">
        <v>0</v>
      </c>
      <c r="AM1492" s="272">
        <f>ROUND(SQRT(AK1492^2+AL1492^2)*1000/(1.73*AK1505),0)</f>
        <v>0</v>
      </c>
      <c r="AN1492" s="269">
        <v>0</v>
      </c>
      <c r="AO1492" s="270">
        <v>0</v>
      </c>
      <c r="AP1492" s="272">
        <f>ROUND(SQRT(AN1492^2+AO1492^2)*1000/(1.73*AN1505),0)</f>
        <v>0</v>
      </c>
      <c r="AQ1492" s="269">
        <v>0</v>
      </c>
      <c r="AR1492" s="270">
        <v>0</v>
      </c>
      <c r="AS1492" s="272">
        <f>ROUND(SQRT(AQ1492^2+AR1492^2)*1000/(1.73*AQ1505),0)</f>
        <v>0</v>
      </c>
      <c r="AT1492" s="269">
        <v>0</v>
      </c>
      <c r="AU1492" s="270">
        <v>0</v>
      </c>
      <c r="AV1492" s="272">
        <f>ROUND(SQRT(AT1492^2+AU1492^2)*1000/(1.73*AT1505),0)</f>
        <v>0</v>
      </c>
      <c r="AW1492" s="269">
        <v>0</v>
      </c>
      <c r="AX1492" s="270">
        <v>0</v>
      </c>
      <c r="AY1492" s="272">
        <f>ROUND(SQRT(AW1492^2+AX1492^2)*1000/(1.73*AW1505),0)</f>
        <v>0</v>
      </c>
      <c r="AZ1492" s="269">
        <v>0</v>
      </c>
      <c r="BA1492" s="270">
        <v>0</v>
      </c>
      <c r="BB1492" s="272">
        <f>ROUND(SQRT(AZ1492^2+BA1492^2)*1000/(1.73*AZ1505),0)</f>
        <v>0</v>
      </c>
      <c r="BC1492" s="269">
        <v>0</v>
      </c>
      <c r="BD1492" s="270">
        <v>0</v>
      </c>
      <c r="BE1492" s="272">
        <f>ROUND(SQRT(BC1492^2+BD1492^2)*1000/(1.73*BC1505),0)</f>
        <v>0</v>
      </c>
      <c r="BF1492" s="269">
        <v>0</v>
      </c>
      <c r="BG1492" s="270">
        <v>0</v>
      </c>
      <c r="BH1492" s="272">
        <f>ROUND(SQRT(BF1492^2+BG1492^2)*1000/(1.73*BF1505),0)</f>
        <v>0</v>
      </c>
      <c r="BI1492" s="269">
        <v>0</v>
      </c>
      <c r="BJ1492" s="270">
        <v>0</v>
      </c>
      <c r="BK1492" s="272">
        <f>ROUND(SQRT(BI1492^2+BJ1492^2)*1000/(1.73*BI1505),0)</f>
        <v>0</v>
      </c>
      <c r="BL1492" s="269">
        <v>0</v>
      </c>
      <c r="BM1492" s="270">
        <v>0</v>
      </c>
      <c r="BN1492" s="272">
        <f>ROUND(SQRT(BL1492^2+BM1492^2)*1000/(1.73*BL1505),0)</f>
        <v>0</v>
      </c>
      <c r="BO1492" s="269">
        <v>0</v>
      </c>
      <c r="BP1492" s="270">
        <v>0</v>
      </c>
      <c r="BQ1492" s="272">
        <f>ROUND(SQRT(BO1492^2+BP1492^2)*1000/(1.73*BO1505),0)</f>
        <v>0</v>
      </c>
      <c r="BR1492" s="269">
        <v>0</v>
      </c>
      <c r="BS1492" s="270">
        <v>0</v>
      </c>
      <c r="BT1492" s="272">
        <f>ROUND(SQRT(BR1492^2+BS1492^2)*1000/(1.73*BR1505),0)</f>
        <v>0</v>
      </c>
      <c r="BU1492" s="269">
        <v>0</v>
      </c>
      <c r="BV1492" s="270">
        <v>0</v>
      </c>
      <c r="BW1492" s="272">
        <f>ROUND(SQRT(BU1492^2+BV1492^2)*1000/(1.73*BU1505),0)</f>
        <v>0</v>
      </c>
      <c r="BX1492" s="269">
        <v>0</v>
      </c>
      <c r="BY1492" s="270">
        <v>0</v>
      </c>
      <c r="BZ1492" s="272">
        <f>ROUND(SQRT(BX1492^2+BY1492^2)*1000/(1.73*BX1505),0)</f>
        <v>0</v>
      </c>
    </row>
    <row r="1493" s="43" customFormat="1" ht="20.25">
      <c r="A1493" s="66"/>
      <c r="B1493" s="114"/>
      <c r="C1493" s="108" t="s">
        <v>32</v>
      </c>
      <c r="D1493" s="38"/>
      <c r="E1493" s="110" t="s">
        <v>33</v>
      </c>
      <c r="F1493" s="196">
        <v>35</v>
      </c>
      <c r="G1493" s="129">
        <v>0.10000000000000001</v>
      </c>
      <c r="H1493" s="130">
        <v>0.070000000000000007</v>
      </c>
      <c r="I1493" s="131">
        <f>ROUND(SQRT(G1493^2+H1493^2)*1000/(1.73*G1503),0)</f>
        <v>2</v>
      </c>
      <c r="J1493" s="129">
        <v>0.10000000000000001</v>
      </c>
      <c r="K1493" s="130">
        <v>0.070000000000000007</v>
      </c>
      <c r="L1493" s="131">
        <f>ROUND(SQRT(J1493^2+K1493^2)*1000/(1.73*J1503),0)</f>
        <v>2</v>
      </c>
      <c r="M1493" s="129">
        <v>0.10000000000000001</v>
      </c>
      <c r="N1493" s="130">
        <v>0.070000000000000007</v>
      </c>
      <c r="O1493" s="131">
        <f>ROUND(SQRT(M1493^2+N1493^2)*1000/(1.73*M1503),0)</f>
        <v>2</v>
      </c>
      <c r="P1493" s="129">
        <v>0.10000000000000001</v>
      </c>
      <c r="Q1493" s="130">
        <v>0.070000000000000007</v>
      </c>
      <c r="R1493" s="131">
        <f>ROUND(SQRT(P1493^2+Q1493^2)*1000/(1.73*P1503),0)</f>
        <v>2</v>
      </c>
      <c r="S1493" s="129">
        <v>0.10000000000000001</v>
      </c>
      <c r="T1493" s="130">
        <v>0.070000000000000007</v>
      </c>
      <c r="U1493" s="131">
        <f>ROUND(SQRT(S1493^2+T1493^2)*1000/(1.73*S1503),0)</f>
        <v>2</v>
      </c>
      <c r="V1493" s="129">
        <v>0.10000000000000001</v>
      </c>
      <c r="W1493" s="130">
        <v>0.070000000000000007</v>
      </c>
      <c r="X1493" s="131">
        <f>ROUND(SQRT(V1493^2+W1493^2)*1000/(1.73*V1503),0)</f>
        <v>2</v>
      </c>
      <c r="Y1493" s="129">
        <v>0.10000000000000001</v>
      </c>
      <c r="Z1493" s="130">
        <v>0.070000000000000007</v>
      </c>
      <c r="AA1493" s="131">
        <v>2</v>
      </c>
      <c r="AB1493" s="129">
        <v>0.10000000000000001</v>
      </c>
      <c r="AC1493" s="130">
        <v>0.070000000000000007</v>
      </c>
      <c r="AD1493" s="131">
        <f>ROUND(SQRT(AB1493^2+AC1493^2)*1000/(1.73*AB1503),0)</f>
        <v>2</v>
      </c>
      <c r="AE1493" s="129">
        <v>0.11</v>
      </c>
      <c r="AF1493" s="130">
        <v>0.070000000000000007</v>
      </c>
      <c r="AG1493" s="131">
        <f>ROUND(SQRT(AE1493^2+AF1493^2)*1000/(1.73*AE1503),0)</f>
        <v>2</v>
      </c>
      <c r="AH1493" s="129">
        <v>0.10000000000000001</v>
      </c>
      <c r="AI1493" s="130">
        <v>0.070000000000000007</v>
      </c>
      <c r="AJ1493" s="131">
        <f>ROUND(SQRT(AH1493^2+AI1493^2)*1000/(1.73*AH1503),0)</f>
        <v>2</v>
      </c>
      <c r="AK1493" s="129">
        <v>0.10000000000000001</v>
      </c>
      <c r="AL1493" s="130">
        <v>0.070000000000000007</v>
      </c>
      <c r="AM1493" s="131">
        <f>ROUND(SQRT(AK1493^2+AL1493^2)*1000/(1.73*AK1503),0)</f>
        <v>2</v>
      </c>
      <c r="AN1493" s="129">
        <v>0.10000000000000001</v>
      </c>
      <c r="AO1493" s="130">
        <v>0.070000000000000007</v>
      </c>
      <c r="AP1493" s="131">
        <f>ROUND(SQRT(AN1493^2+AO1493^2)*1000/(1.73*AN1503),0)</f>
        <v>2</v>
      </c>
      <c r="AQ1493" s="129">
        <v>0.10000000000000001</v>
      </c>
      <c r="AR1493" s="130">
        <v>0.070000000000000007</v>
      </c>
      <c r="AS1493" s="131">
        <f>ROUND(SQRT(AQ1493^2+AR1493^2)*1000/(1.73*AQ1503),0)</f>
        <v>2</v>
      </c>
      <c r="AT1493" s="129">
        <v>0.10000000000000001</v>
      </c>
      <c r="AU1493" s="130">
        <v>0.070000000000000007</v>
      </c>
      <c r="AV1493" s="131">
        <f>ROUND(SQRT(AT1493^2+AU1493^2)*1000/(1.73*AT1503),0)</f>
        <v>2</v>
      </c>
      <c r="AW1493" s="129">
        <v>0.10000000000000001</v>
      </c>
      <c r="AX1493" s="130">
        <v>0.070000000000000007</v>
      </c>
      <c r="AY1493" s="131">
        <f>ROUND(SQRT(AW1493^2+AX1493^2)*1000/(1.73*AW1503),0)</f>
        <v>2</v>
      </c>
      <c r="AZ1493" s="129">
        <v>0.10000000000000001</v>
      </c>
      <c r="BA1493" s="130">
        <v>0.070000000000000007</v>
      </c>
      <c r="BB1493" s="131">
        <f>ROUND(SQRT(AZ1493^2+BA1493^2)*1000/(1.73*AZ1503),0)</f>
        <v>2</v>
      </c>
      <c r="BC1493" s="129">
        <v>0.10000000000000001</v>
      </c>
      <c r="BD1493" s="130">
        <v>0.070000000000000007</v>
      </c>
      <c r="BE1493" s="131">
        <f>ROUND(SQRT(BC1493^2+BD1493^2)*1000/(1.73*BC1503),0)</f>
        <v>2</v>
      </c>
      <c r="BF1493" s="129">
        <v>0.11</v>
      </c>
      <c r="BG1493" s="130">
        <v>0.070000000000000007</v>
      </c>
      <c r="BH1493" s="131">
        <f>ROUND(SQRT(BF1493^2+BG1493^2)*1000/(1.73*BF1503),0)</f>
        <v>2</v>
      </c>
      <c r="BI1493" s="129">
        <v>0.11</v>
      </c>
      <c r="BJ1493" s="130">
        <v>0.070000000000000007</v>
      </c>
      <c r="BK1493" s="131">
        <f>ROUND(SQRT(BI1493^2+BJ1493^2)*1000/(1.73*BI1503),0)</f>
        <v>2</v>
      </c>
      <c r="BL1493" s="129">
        <v>0.11</v>
      </c>
      <c r="BM1493" s="130">
        <v>0.070000000000000007</v>
      </c>
      <c r="BN1493" s="131">
        <f>ROUND(SQRT(BL1493^2+BM1493^2)*1000/(1.73*BL1503),0)</f>
        <v>2</v>
      </c>
      <c r="BO1493" s="129">
        <v>0.11</v>
      </c>
      <c r="BP1493" s="130">
        <v>0.070000000000000007</v>
      </c>
      <c r="BQ1493" s="131">
        <f>ROUND(SQRT(BO1493^2+BP1493^2)*1000/(1.73*BO1503),0)</f>
        <v>2</v>
      </c>
      <c r="BR1493" s="129">
        <v>0.12</v>
      </c>
      <c r="BS1493" s="130">
        <v>0.070000000000000007</v>
      </c>
      <c r="BT1493" s="131">
        <f>ROUND(SQRT(BR1493^2+BS1493^2)*1000/(1.73*BR1503),0)</f>
        <v>2</v>
      </c>
      <c r="BU1493" s="129">
        <v>0.12</v>
      </c>
      <c r="BV1493" s="130">
        <v>0.070000000000000007</v>
      </c>
      <c r="BW1493" s="131">
        <f>ROUND(SQRT(BU1493^2+BV1493^2)*1000/(1.73*BU1503),0)</f>
        <v>2</v>
      </c>
      <c r="BX1493" s="129">
        <v>0.12</v>
      </c>
      <c r="BY1493" s="130">
        <v>0.070000000000000007</v>
      </c>
      <c r="BZ1493" s="131">
        <f>ROUND(SQRT(BX1493^2+BY1493^2)*1000/(1.73*BX1503),0)</f>
        <v>2</v>
      </c>
      <c r="CA1493" s="43"/>
      <c r="CB1493" s="43"/>
      <c r="CC1493" s="43"/>
      <c r="CD1493" s="43"/>
      <c r="CE1493" s="43"/>
      <c r="CF1493" s="43"/>
      <c r="CG1493" s="43"/>
      <c r="CH1493" s="43"/>
      <c r="CI1493" s="43"/>
      <c r="CJ1493" s="43"/>
      <c r="CK1493" s="43"/>
      <c r="CL1493" s="43"/>
      <c r="CM1493" s="43"/>
      <c r="CN1493" s="43"/>
      <c r="CO1493" s="43"/>
      <c r="CP1493" s="43"/>
      <c r="CQ1493" s="43"/>
      <c r="CR1493" s="43"/>
      <c r="CS1493" s="43"/>
      <c r="CT1493" s="43"/>
      <c r="CU1493" s="43"/>
      <c r="CV1493" s="43"/>
      <c r="CW1493" s="43"/>
      <c r="CX1493" s="43"/>
      <c r="CY1493" s="43"/>
      <c r="CZ1493" s="43"/>
      <c r="DA1493" s="43"/>
      <c r="DB1493" s="43"/>
      <c r="DC1493" s="43"/>
      <c r="DD1493" s="43"/>
      <c r="DE1493" s="43"/>
    </row>
    <row r="1494" s="43" customFormat="1" ht="20.25">
      <c r="A1494" s="66"/>
      <c r="B1494" s="138"/>
      <c r="C1494" s="108"/>
      <c r="D1494" s="38"/>
      <c r="E1494" s="117" t="s">
        <v>35</v>
      </c>
      <c r="F1494" s="116">
        <v>10</v>
      </c>
      <c r="G1494" s="111">
        <v>0.10000000000000001</v>
      </c>
      <c r="H1494" s="112">
        <v>0.070000000000000007</v>
      </c>
      <c r="I1494" s="118">
        <f>ROUND(SQRT(G1494^2+H1494^2)*1000/(1.73*G1505),0)</f>
        <v>7</v>
      </c>
      <c r="J1494" s="111">
        <v>0.10000000000000001</v>
      </c>
      <c r="K1494" s="112">
        <v>0.070000000000000007</v>
      </c>
      <c r="L1494" s="118">
        <f>ROUND(SQRT(J1494^2+K1494^2)*1000/(1.73*J1505),0)</f>
        <v>7</v>
      </c>
      <c r="M1494" s="111">
        <v>0.10000000000000001</v>
      </c>
      <c r="N1494" s="112">
        <v>0.070000000000000007</v>
      </c>
      <c r="O1494" s="118">
        <f>ROUND(SQRT(M1494^2+N1494^2)*1000/(1.73*M1505),0)</f>
        <v>7</v>
      </c>
      <c r="P1494" s="111">
        <v>0.10000000000000001</v>
      </c>
      <c r="Q1494" s="112">
        <v>0.070000000000000007</v>
      </c>
      <c r="R1494" s="118">
        <f>ROUND(SQRT(P1494^2+Q1494^2)*1000/(1.73*P1505),0)</f>
        <v>7</v>
      </c>
      <c r="S1494" s="111">
        <v>0.10000000000000001</v>
      </c>
      <c r="T1494" s="112">
        <v>0.070000000000000007</v>
      </c>
      <c r="U1494" s="118">
        <f>ROUND(SQRT(S1494^2+T1494^2)*1000/(1.73*S1505),0)</f>
        <v>7</v>
      </c>
      <c r="V1494" s="111">
        <v>0.10000000000000001</v>
      </c>
      <c r="W1494" s="112">
        <v>0.070000000000000007</v>
      </c>
      <c r="X1494" s="118">
        <f>ROUND(SQRT(V1494^2+W1494^2)*1000/(1.73*V1505),0)</f>
        <v>7</v>
      </c>
      <c r="Y1494" s="111">
        <v>0.10000000000000001</v>
      </c>
      <c r="Z1494" s="112">
        <v>0.070000000000000007</v>
      </c>
      <c r="AA1494" s="118">
        <v>7</v>
      </c>
      <c r="AB1494" s="111">
        <v>0.10000000000000001</v>
      </c>
      <c r="AC1494" s="112">
        <v>0.070000000000000007</v>
      </c>
      <c r="AD1494" s="118">
        <f>ROUND(SQRT(AB1494^2+AC1494^2)*1000/(1.73*AB1505),0)</f>
        <v>7</v>
      </c>
      <c r="AE1494" s="111">
        <v>0.11</v>
      </c>
      <c r="AF1494" s="112">
        <v>0.070000000000000007</v>
      </c>
      <c r="AG1494" s="118">
        <f>ROUND(SQRT(AE1494^2+AF1494^2)*1000/(1.73*AE1505),0)</f>
        <v>7</v>
      </c>
      <c r="AH1494" s="111">
        <v>0.10000000000000001</v>
      </c>
      <c r="AI1494" s="112">
        <v>0.070000000000000007</v>
      </c>
      <c r="AJ1494" s="118">
        <f>ROUND(SQRT(AH1494^2+AI1494^2)*1000/(1.73*AH1505),0)</f>
        <v>7</v>
      </c>
      <c r="AK1494" s="111">
        <v>0.10000000000000001</v>
      </c>
      <c r="AL1494" s="112">
        <v>0.070000000000000007</v>
      </c>
      <c r="AM1494" s="118">
        <f>ROUND(SQRT(AK1494^2+AL1494^2)*1000/(1.73*AK1505),0)</f>
        <v>7</v>
      </c>
      <c r="AN1494" s="111">
        <v>0.10000000000000001</v>
      </c>
      <c r="AO1494" s="112">
        <v>0.070000000000000007</v>
      </c>
      <c r="AP1494" s="118">
        <f>ROUND(SQRT(AN1494^2+AO1494^2)*1000/(1.73*AN1505),0)</f>
        <v>7</v>
      </c>
      <c r="AQ1494" s="111">
        <v>0.10000000000000001</v>
      </c>
      <c r="AR1494" s="112">
        <v>0.070000000000000007</v>
      </c>
      <c r="AS1494" s="118">
        <f>ROUND(SQRT(AQ1494^2+AR1494^2)*1000/(1.73*AQ1505),0)</f>
        <v>7</v>
      </c>
      <c r="AT1494" s="111">
        <v>0.10000000000000001</v>
      </c>
      <c r="AU1494" s="112">
        <v>0.070000000000000007</v>
      </c>
      <c r="AV1494" s="118">
        <f>ROUND(SQRT(AT1494^2+AU1494^2)*1000/(1.73*AT1505),0)</f>
        <v>7</v>
      </c>
      <c r="AW1494" s="111">
        <v>0.10000000000000001</v>
      </c>
      <c r="AX1494" s="112">
        <v>0.070000000000000007</v>
      </c>
      <c r="AY1494" s="118">
        <f>ROUND(SQRT(AW1494^2+AX1494^2)*1000/(1.73*AW1505),0)</f>
        <v>7</v>
      </c>
      <c r="AZ1494" s="111">
        <v>0.10000000000000001</v>
      </c>
      <c r="BA1494" s="112">
        <v>0.070000000000000007</v>
      </c>
      <c r="BB1494" s="118">
        <f>ROUND(SQRT(AZ1494^2+BA1494^2)*1000/(1.73*AZ1505),0)</f>
        <v>7</v>
      </c>
      <c r="BC1494" s="111">
        <v>0.10000000000000001</v>
      </c>
      <c r="BD1494" s="112">
        <v>0.070000000000000007</v>
      </c>
      <c r="BE1494" s="118">
        <f>ROUND(SQRT(BC1494^2+BD1494^2)*1000/(1.73*BC1505),0)</f>
        <v>7</v>
      </c>
      <c r="BF1494" s="111">
        <v>0.11</v>
      </c>
      <c r="BG1494" s="112">
        <v>0.070000000000000007</v>
      </c>
      <c r="BH1494" s="118">
        <f>ROUND(SQRT(BF1494^2+BG1494^2)*1000/(1.73*BF1505),0)</f>
        <v>7</v>
      </c>
      <c r="BI1494" s="111">
        <v>0.11</v>
      </c>
      <c r="BJ1494" s="112">
        <v>0.070000000000000007</v>
      </c>
      <c r="BK1494" s="118">
        <f>ROUND(SQRT(BI1494^2+BJ1494^2)*1000/(1.73*BI1505),0)</f>
        <v>7</v>
      </c>
      <c r="BL1494" s="111">
        <v>0.11</v>
      </c>
      <c r="BM1494" s="112">
        <v>0.070000000000000007</v>
      </c>
      <c r="BN1494" s="118">
        <f>ROUND(SQRT(BL1494^2+BM1494^2)*1000/(1.73*BL1505),0)</f>
        <v>7</v>
      </c>
      <c r="BO1494" s="111">
        <v>0.11</v>
      </c>
      <c r="BP1494" s="112">
        <v>0.070000000000000007</v>
      </c>
      <c r="BQ1494" s="118">
        <f>ROUND(SQRT(BO1494^2+BP1494^2)*1000/(1.73*BO1505),0)</f>
        <v>7</v>
      </c>
      <c r="BR1494" s="111">
        <v>0.12</v>
      </c>
      <c r="BS1494" s="112">
        <v>0.070000000000000007</v>
      </c>
      <c r="BT1494" s="118">
        <f>ROUND(SQRT(BR1494^2+BS1494^2)*1000/(1.73*BR1505),0)</f>
        <v>8</v>
      </c>
      <c r="BU1494" s="111">
        <v>0.12</v>
      </c>
      <c r="BV1494" s="112">
        <v>0.070000000000000007</v>
      </c>
      <c r="BW1494" s="118">
        <f>ROUND(SQRT(BU1494^2+BV1494^2)*1000/(1.73*BU1505),0)</f>
        <v>8</v>
      </c>
      <c r="BX1494" s="111">
        <v>0.12</v>
      </c>
      <c r="BY1494" s="112">
        <v>0.070000000000000007</v>
      </c>
      <c r="BZ1494" s="118">
        <f>ROUND(SQRT(BX1494^2+BY1494^2)*1000/(1.73*BX1505),0)</f>
        <v>8</v>
      </c>
      <c r="CA1494" s="43"/>
      <c r="CB1494" s="43"/>
      <c r="CC1494" s="43"/>
      <c r="CD1494" s="43"/>
      <c r="CE1494" s="43"/>
      <c r="CF1494" s="43"/>
      <c r="CG1494" s="43"/>
      <c r="CH1494" s="43"/>
      <c r="CI1494" s="43"/>
      <c r="CJ1494" s="43"/>
      <c r="CK1494" s="43"/>
      <c r="CL1494" s="43"/>
      <c r="CM1494" s="43"/>
      <c r="CN1494" s="43"/>
      <c r="CO1494" s="43"/>
      <c r="CP1494" s="43"/>
      <c r="CQ1494" s="43"/>
      <c r="CR1494" s="43"/>
      <c r="CS1494" s="43"/>
      <c r="CT1494" s="43"/>
      <c r="CU1494" s="43"/>
      <c r="CV1494" s="43"/>
      <c r="CW1494" s="43"/>
      <c r="CX1494" s="43"/>
      <c r="CY1494" s="43"/>
      <c r="CZ1494" s="43"/>
      <c r="DA1494" s="43"/>
      <c r="DB1494" s="43"/>
      <c r="DC1494" s="43"/>
      <c r="DD1494" s="43"/>
      <c r="DE1494" s="43"/>
    </row>
    <row r="1495" s="43" customFormat="1" ht="20.25">
      <c r="A1495" s="66"/>
      <c r="B1495" s="138"/>
      <c r="C1495" s="115"/>
      <c r="D1495" s="38"/>
      <c r="E1495" s="117" t="s">
        <v>37</v>
      </c>
      <c r="F1495" s="116" t="s">
        <v>38</v>
      </c>
      <c r="G1495" s="119">
        <v>0</v>
      </c>
      <c r="H1495" s="120"/>
      <c r="I1495" s="121"/>
      <c r="J1495" s="119">
        <v>0</v>
      </c>
      <c r="K1495" s="120"/>
      <c r="L1495" s="121"/>
      <c r="M1495" s="119">
        <v>0</v>
      </c>
      <c r="N1495" s="120"/>
      <c r="O1495" s="121"/>
      <c r="P1495" s="119">
        <v>0</v>
      </c>
      <c r="Q1495" s="120"/>
      <c r="R1495" s="121"/>
      <c r="S1495" s="119">
        <v>0</v>
      </c>
      <c r="T1495" s="120"/>
      <c r="U1495" s="121"/>
      <c r="V1495" s="119">
        <v>0</v>
      </c>
      <c r="W1495" s="120"/>
      <c r="X1495" s="121"/>
      <c r="Y1495" s="119">
        <v>0</v>
      </c>
      <c r="Z1495" s="120"/>
      <c r="AA1495" s="121"/>
      <c r="AB1495" s="119">
        <v>0</v>
      </c>
      <c r="AC1495" s="120"/>
      <c r="AD1495" s="121"/>
      <c r="AE1495" s="119">
        <v>0</v>
      </c>
      <c r="AF1495" s="120"/>
      <c r="AG1495" s="121"/>
      <c r="AH1495" s="119">
        <v>0</v>
      </c>
      <c r="AI1495" s="120"/>
      <c r="AJ1495" s="121"/>
      <c r="AK1495" s="119">
        <v>0</v>
      </c>
      <c r="AL1495" s="120"/>
      <c r="AM1495" s="121"/>
      <c r="AN1495" s="119">
        <v>0</v>
      </c>
      <c r="AO1495" s="120"/>
      <c r="AP1495" s="121"/>
      <c r="AQ1495" s="119">
        <v>0</v>
      </c>
      <c r="AR1495" s="120"/>
      <c r="AS1495" s="121"/>
      <c r="AT1495" s="119">
        <v>0</v>
      </c>
      <c r="AU1495" s="120"/>
      <c r="AV1495" s="121"/>
      <c r="AW1495" s="119">
        <v>0</v>
      </c>
      <c r="AX1495" s="120"/>
      <c r="AY1495" s="121"/>
      <c r="AZ1495" s="119">
        <v>0</v>
      </c>
      <c r="BA1495" s="120"/>
      <c r="BB1495" s="121"/>
      <c r="BC1495" s="119">
        <v>0</v>
      </c>
      <c r="BD1495" s="120"/>
      <c r="BE1495" s="121"/>
      <c r="BF1495" s="119">
        <v>0</v>
      </c>
      <c r="BG1495" s="120"/>
      <c r="BH1495" s="121"/>
      <c r="BI1495" s="119">
        <v>0</v>
      </c>
      <c r="BJ1495" s="120"/>
      <c r="BK1495" s="121"/>
      <c r="BL1495" s="119">
        <v>0</v>
      </c>
      <c r="BM1495" s="120"/>
      <c r="BN1495" s="121"/>
      <c r="BO1495" s="119">
        <v>0</v>
      </c>
      <c r="BP1495" s="120"/>
      <c r="BQ1495" s="121"/>
      <c r="BR1495" s="119">
        <v>0</v>
      </c>
      <c r="BS1495" s="120"/>
      <c r="BT1495" s="121"/>
      <c r="BU1495" s="119">
        <v>0</v>
      </c>
      <c r="BV1495" s="120"/>
      <c r="BW1495" s="121"/>
      <c r="BX1495" s="119">
        <v>0</v>
      </c>
      <c r="BY1495" s="120"/>
      <c r="BZ1495" s="121"/>
      <c r="CA1495" s="43"/>
      <c r="CB1495" s="43"/>
      <c r="CC1495" s="43"/>
      <c r="CD1495" s="43"/>
      <c r="CE1495" s="43"/>
      <c r="CF1495" s="43"/>
      <c r="CG1495" s="43"/>
      <c r="CH1495" s="43"/>
      <c r="CI1495" s="43"/>
      <c r="CJ1495" s="43"/>
      <c r="CK1495" s="43"/>
      <c r="CL1495" s="43"/>
      <c r="CM1495" s="43"/>
      <c r="CN1495" s="43"/>
      <c r="CO1495" s="43"/>
      <c r="CP1495" s="43"/>
      <c r="CQ1495" s="43"/>
      <c r="CR1495" s="43"/>
      <c r="CS1495" s="43"/>
      <c r="CT1495" s="43"/>
      <c r="CU1495" s="43"/>
      <c r="CV1495" s="43"/>
      <c r="CW1495" s="43"/>
      <c r="CX1495" s="43"/>
      <c r="CY1495" s="43"/>
      <c r="CZ1495" s="43"/>
      <c r="DA1495" s="43"/>
      <c r="DB1495" s="43"/>
      <c r="DC1495" s="43"/>
      <c r="DD1495" s="43"/>
      <c r="DE1495" s="43"/>
    </row>
    <row r="1496" s="43" customFormat="1" ht="21">
      <c r="A1496" s="66"/>
      <c r="B1496" s="138"/>
      <c r="C1496" s="115"/>
      <c r="D1496" s="38"/>
      <c r="E1496" s="117" t="s">
        <v>39</v>
      </c>
      <c r="F1496" s="116" t="s">
        <v>38</v>
      </c>
      <c r="G1496" s="249">
        <v>0</v>
      </c>
      <c r="H1496" s="250"/>
      <c r="I1496" s="251"/>
      <c r="J1496" s="249">
        <v>0</v>
      </c>
      <c r="K1496" s="250"/>
      <c r="L1496" s="251"/>
      <c r="M1496" s="249">
        <v>0</v>
      </c>
      <c r="N1496" s="250"/>
      <c r="O1496" s="251"/>
      <c r="P1496" s="249">
        <v>0</v>
      </c>
      <c r="Q1496" s="250"/>
      <c r="R1496" s="251"/>
      <c r="S1496" s="249">
        <v>0</v>
      </c>
      <c r="T1496" s="250"/>
      <c r="U1496" s="251"/>
      <c r="V1496" s="249">
        <v>0</v>
      </c>
      <c r="W1496" s="250"/>
      <c r="X1496" s="251"/>
      <c r="Y1496" s="249">
        <v>0</v>
      </c>
      <c r="Z1496" s="250"/>
      <c r="AA1496" s="251"/>
      <c r="AB1496" s="249">
        <v>0</v>
      </c>
      <c r="AC1496" s="250"/>
      <c r="AD1496" s="251"/>
      <c r="AE1496" s="249">
        <v>0</v>
      </c>
      <c r="AF1496" s="250"/>
      <c r="AG1496" s="251"/>
      <c r="AH1496" s="249">
        <v>0</v>
      </c>
      <c r="AI1496" s="250"/>
      <c r="AJ1496" s="251"/>
      <c r="AK1496" s="249">
        <v>0</v>
      </c>
      <c r="AL1496" s="250"/>
      <c r="AM1496" s="251"/>
      <c r="AN1496" s="249">
        <v>0</v>
      </c>
      <c r="AO1496" s="250"/>
      <c r="AP1496" s="251"/>
      <c r="AQ1496" s="249">
        <v>0</v>
      </c>
      <c r="AR1496" s="250"/>
      <c r="AS1496" s="251"/>
      <c r="AT1496" s="249">
        <v>0</v>
      </c>
      <c r="AU1496" s="250"/>
      <c r="AV1496" s="251"/>
      <c r="AW1496" s="249">
        <v>0</v>
      </c>
      <c r="AX1496" s="250"/>
      <c r="AY1496" s="251"/>
      <c r="AZ1496" s="249">
        <v>0</v>
      </c>
      <c r="BA1496" s="250"/>
      <c r="BB1496" s="251"/>
      <c r="BC1496" s="249">
        <v>0</v>
      </c>
      <c r="BD1496" s="250"/>
      <c r="BE1496" s="251"/>
      <c r="BF1496" s="249">
        <v>0</v>
      </c>
      <c r="BG1496" s="250"/>
      <c r="BH1496" s="251"/>
      <c r="BI1496" s="249">
        <v>0</v>
      </c>
      <c r="BJ1496" s="250"/>
      <c r="BK1496" s="251"/>
      <c r="BL1496" s="249">
        <v>0</v>
      </c>
      <c r="BM1496" s="250"/>
      <c r="BN1496" s="251"/>
      <c r="BO1496" s="249">
        <v>0</v>
      </c>
      <c r="BP1496" s="250"/>
      <c r="BQ1496" s="251"/>
      <c r="BR1496" s="249">
        <v>0</v>
      </c>
      <c r="BS1496" s="250"/>
      <c r="BT1496" s="251"/>
      <c r="BU1496" s="249">
        <v>0</v>
      </c>
      <c r="BV1496" s="250"/>
      <c r="BW1496" s="251"/>
      <c r="BX1496" s="249">
        <v>0</v>
      </c>
      <c r="BY1496" s="250"/>
      <c r="BZ1496" s="251"/>
      <c r="CA1496" s="43"/>
      <c r="CB1496" s="43"/>
      <c r="CC1496" s="43"/>
      <c r="CD1496" s="43"/>
      <c r="CE1496" s="43"/>
      <c r="CF1496" s="43"/>
      <c r="CG1496" s="43"/>
      <c r="CH1496" s="43"/>
      <c r="CI1496" s="43"/>
      <c r="CJ1496" s="43"/>
      <c r="CK1496" s="43"/>
      <c r="CL1496" s="43"/>
      <c r="CM1496" s="43"/>
      <c r="CN1496" s="43"/>
      <c r="CO1496" s="43"/>
      <c r="CP1496" s="43"/>
      <c r="CQ1496" s="43"/>
      <c r="CR1496" s="43"/>
      <c r="CS1496" s="43"/>
      <c r="CT1496" s="43"/>
      <c r="CU1496" s="43"/>
      <c r="CV1496" s="43"/>
      <c r="CW1496" s="43"/>
      <c r="CX1496" s="43"/>
      <c r="CY1496" s="43"/>
      <c r="CZ1496" s="43"/>
      <c r="DA1496" s="43"/>
      <c r="DB1496" s="43"/>
      <c r="DC1496" s="43"/>
      <c r="DD1496" s="43"/>
      <c r="DE1496" s="43"/>
    </row>
    <row r="1497" s="43" customFormat="1" ht="20.25">
      <c r="A1497" s="66"/>
      <c r="B1497" s="114"/>
      <c r="C1497" s="108" t="s">
        <v>40</v>
      </c>
      <c r="D1497" s="38"/>
      <c r="E1497" s="110" t="s">
        <v>33</v>
      </c>
      <c r="F1497" s="196">
        <v>35</v>
      </c>
      <c r="G1497" s="111">
        <v>0.17000000000000001</v>
      </c>
      <c r="H1497" s="112">
        <v>0.11</v>
      </c>
      <c r="I1497" s="118">
        <f>ROUND(SQRT(G1497^2+H1497^2)*1000/(1.73*G1504),0)</f>
        <v>3</v>
      </c>
      <c r="J1497" s="111">
        <v>0.17000000000000001</v>
      </c>
      <c r="K1497" s="112">
        <v>0.11</v>
      </c>
      <c r="L1497" s="118">
        <f>ROUND(SQRT(J1497^2+K1497^2)*1000/(1.73*J1504),0)</f>
        <v>3</v>
      </c>
      <c r="M1497" s="111">
        <v>0.16</v>
      </c>
      <c r="N1497" s="112">
        <v>0.11</v>
      </c>
      <c r="O1497" s="118">
        <f>ROUND(SQRT(M1497^2+N1497^2)*1000/(1.73*M1504),0)</f>
        <v>3</v>
      </c>
      <c r="P1497" s="111">
        <v>0.16</v>
      </c>
      <c r="Q1497" s="112">
        <v>0.11</v>
      </c>
      <c r="R1497" s="118">
        <f>ROUND(SQRT(P1497^2+Q1497^2)*1000/(1.73*P1504),0)</f>
        <v>3</v>
      </c>
      <c r="S1497" s="111">
        <v>0.16</v>
      </c>
      <c r="T1497" s="112">
        <v>0.11</v>
      </c>
      <c r="U1497" s="118">
        <f>ROUND(SQRT(S1497^2+T1497^2)*1000/(1.73*S1504),0)</f>
        <v>3</v>
      </c>
      <c r="V1497" s="111">
        <v>0.16</v>
      </c>
      <c r="W1497" s="112">
        <v>0.11</v>
      </c>
      <c r="X1497" s="118">
        <f>ROUND(SQRT(V1497^2+W1497^2)*1000/(1.73*V1504),0)</f>
        <v>3</v>
      </c>
      <c r="Y1497" s="111">
        <v>0.17999999999999999</v>
      </c>
      <c r="Z1497" s="112">
        <v>0.12</v>
      </c>
      <c r="AA1497" s="118">
        <v>3</v>
      </c>
      <c r="AB1497" s="111">
        <v>0.19</v>
      </c>
      <c r="AC1497" s="112">
        <v>0.13</v>
      </c>
      <c r="AD1497" s="118">
        <f>ROUND(SQRT(AB1497^2+AC1497^2)*1000/(1.73*AB1504),0)</f>
        <v>4</v>
      </c>
      <c r="AE1497" s="111">
        <v>0.20000000000000001</v>
      </c>
      <c r="AF1497" s="112">
        <v>0.13</v>
      </c>
      <c r="AG1497" s="118">
        <f>ROUND(SQRT(AE1497^2+AF1497^2)*1000/(1.73*AE1504),0)</f>
        <v>4</v>
      </c>
      <c r="AH1497" s="111">
        <v>0.20999999999999999</v>
      </c>
      <c r="AI1497" s="112">
        <v>0.14000000000000001</v>
      </c>
      <c r="AJ1497" s="118">
        <f>ROUND(SQRT(AH1497^2+AI1497^2)*1000/(1.73*AH1504),0)</f>
        <v>4</v>
      </c>
      <c r="AK1497" s="111">
        <v>0.20999999999999999</v>
      </c>
      <c r="AL1497" s="112">
        <v>0.14000000000000001</v>
      </c>
      <c r="AM1497" s="118">
        <f>ROUND(SQRT(AK1497^2+AL1497^2)*1000/(1.73*AK1504),0)</f>
        <v>4</v>
      </c>
      <c r="AN1497" s="111">
        <v>0.20000000000000001</v>
      </c>
      <c r="AO1497" s="112">
        <v>0.13</v>
      </c>
      <c r="AP1497" s="118">
        <f>ROUND(SQRT(AN1497^2+AO1497^2)*1000/(1.73*AN1504),0)</f>
        <v>4</v>
      </c>
      <c r="AQ1497" s="111">
        <v>0.20999999999999999</v>
      </c>
      <c r="AR1497" s="112">
        <v>0.14000000000000001</v>
      </c>
      <c r="AS1497" s="118">
        <f>ROUND(SQRT(AQ1497^2+AR1497^2)*1000/(1.73*AQ1504),0)</f>
        <v>4</v>
      </c>
      <c r="AT1497" s="111">
        <v>0.20000000000000001</v>
      </c>
      <c r="AU1497" s="112">
        <v>0.13</v>
      </c>
      <c r="AV1497" s="118">
        <f>ROUND(SQRT(AT1497^2+AU1497^2)*1000/(1.73*AT1504),0)</f>
        <v>4</v>
      </c>
      <c r="AW1497" s="111">
        <v>0.17999999999999999</v>
      </c>
      <c r="AX1497" s="112">
        <v>0.12</v>
      </c>
      <c r="AY1497" s="118">
        <f>ROUND(SQRT(AW1497^2+AX1497^2)*1000/(1.73*AW1504),0)</f>
        <v>3</v>
      </c>
      <c r="AZ1497" s="111">
        <v>0.17000000000000001</v>
      </c>
      <c r="BA1497" s="112">
        <v>0.11</v>
      </c>
      <c r="BB1497" s="118">
        <f>ROUND(SQRT(AZ1497^2+BA1497^2)*1000/(1.73*AZ1504),0)</f>
        <v>3</v>
      </c>
      <c r="BC1497" s="111">
        <v>0.19</v>
      </c>
      <c r="BD1497" s="112">
        <v>0.13</v>
      </c>
      <c r="BE1497" s="118">
        <f>ROUND(SQRT(BC1497^2+BD1497^2)*1000/(1.73*BC1504),0)</f>
        <v>4</v>
      </c>
      <c r="BF1497" s="111">
        <v>0.20999999999999999</v>
      </c>
      <c r="BG1497" s="112">
        <v>0.14000000000000001</v>
      </c>
      <c r="BH1497" s="118">
        <f>ROUND(SQRT(BF1497^2+BG1497^2)*1000/(1.73*BF1504),0)</f>
        <v>4</v>
      </c>
      <c r="BI1497" s="111">
        <v>0.22</v>
      </c>
      <c r="BJ1497" s="112">
        <v>0.14999999999999999</v>
      </c>
      <c r="BK1497" s="118">
        <f>ROUND(SQRT(BI1497^2+BJ1497^2)*1000/(1.73*BI1504),0)</f>
        <v>4</v>
      </c>
      <c r="BL1497" s="111">
        <v>0.22</v>
      </c>
      <c r="BM1497" s="112">
        <v>0.14999999999999999</v>
      </c>
      <c r="BN1497" s="118">
        <f>ROUND(SQRT(BL1497^2+BM1497^2)*1000/(1.73*BL1504),0)</f>
        <v>4</v>
      </c>
      <c r="BO1497" s="111">
        <v>0.22</v>
      </c>
      <c r="BP1497" s="112">
        <v>0.14999999999999999</v>
      </c>
      <c r="BQ1497" s="118">
        <f>ROUND(SQRT(BO1497^2+BP1497^2)*1000/(1.73*BO1504),0)</f>
        <v>4</v>
      </c>
      <c r="BR1497" s="111">
        <v>0.20999999999999999</v>
      </c>
      <c r="BS1497" s="112">
        <v>0.14000000000000001</v>
      </c>
      <c r="BT1497" s="118">
        <f>ROUND(SQRT(BR1497^2+BS1497^2)*1000/(1.73*BR1504),0)</f>
        <v>4</v>
      </c>
      <c r="BU1497" s="111">
        <v>0.19</v>
      </c>
      <c r="BV1497" s="112">
        <v>0.13</v>
      </c>
      <c r="BW1497" s="118">
        <f>ROUND(SQRT(BU1497^2+BV1497^2)*1000/(1.73*BU1504),0)</f>
        <v>4</v>
      </c>
      <c r="BX1497" s="111">
        <v>0.19</v>
      </c>
      <c r="BY1497" s="112">
        <v>0.13</v>
      </c>
      <c r="BZ1497" s="118">
        <f>ROUND(SQRT(BX1497^2+BY1497^2)*1000/(1.73*BX1504),0)</f>
        <v>4</v>
      </c>
      <c r="CA1497" s="43"/>
      <c r="CB1497" s="43"/>
      <c r="CC1497" s="43"/>
      <c r="CD1497" s="43"/>
      <c r="CE1497" s="43"/>
      <c r="CF1497" s="43"/>
      <c r="CG1497" s="43"/>
      <c r="CH1497" s="43"/>
      <c r="CI1497" s="43"/>
      <c r="CJ1497" s="43"/>
      <c r="CK1497" s="43"/>
      <c r="CL1497" s="43"/>
      <c r="CM1497" s="43"/>
      <c r="CN1497" s="43"/>
      <c r="CO1497" s="43"/>
      <c r="CP1497" s="43"/>
      <c r="CQ1497" s="43"/>
      <c r="CR1497" s="43"/>
      <c r="CS1497" s="43"/>
      <c r="CT1497" s="43"/>
      <c r="CU1497" s="43"/>
      <c r="CV1497" s="43"/>
      <c r="CW1497" s="43"/>
      <c r="CX1497" s="43"/>
      <c r="CY1497" s="43"/>
      <c r="CZ1497" s="43"/>
      <c r="DA1497" s="43"/>
      <c r="DB1497" s="43"/>
      <c r="DC1497" s="43"/>
      <c r="DD1497" s="43"/>
      <c r="DE1497" s="43"/>
    </row>
    <row r="1498" s="43" customFormat="1" ht="20.25">
      <c r="A1498" s="66"/>
      <c r="B1498" s="138"/>
      <c r="C1498" s="108"/>
      <c r="D1498" s="38"/>
      <c r="E1498" s="117" t="s">
        <v>35</v>
      </c>
      <c r="F1498" s="116">
        <v>10</v>
      </c>
      <c r="G1498" s="111">
        <v>0.17000000000000001</v>
      </c>
      <c r="H1498" s="112">
        <v>0.11</v>
      </c>
      <c r="I1498" s="118">
        <f>ROUND(SQRT(G1498^2+H1498^2)*1000/(1.73*G1506),0)</f>
        <v>11</v>
      </c>
      <c r="J1498" s="111">
        <v>0.17000000000000001</v>
      </c>
      <c r="K1498" s="112">
        <v>0.11</v>
      </c>
      <c r="L1498" s="118">
        <f>ROUND(SQRT(J1498^2+K1498^2)*1000/(1.73*J1506),0)</f>
        <v>11</v>
      </c>
      <c r="M1498" s="111">
        <v>0.16</v>
      </c>
      <c r="N1498" s="112">
        <v>0.11</v>
      </c>
      <c r="O1498" s="118">
        <f>ROUND(SQRT(M1498^2+N1498^2)*1000/(1.73*M1506),0)</f>
        <v>11</v>
      </c>
      <c r="P1498" s="111">
        <v>0.16</v>
      </c>
      <c r="Q1498" s="112">
        <v>0.11</v>
      </c>
      <c r="R1498" s="118">
        <f>ROUND(SQRT(P1498^2+Q1498^2)*1000/(1.73*P1506),0)</f>
        <v>11</v>
      </c>
      <c r="S1498" s="111">
        <v>0.16</v>
      </c>
      <c r="T1498" s="112">
        <v>0.11</v>
      </c>
      <c r="U1498" s="118">
        <f>ROUND(SQRT(S1498^2+T1498^2)*1000/(1.73*S1506),0)</f>
        <v>11</v>
      </c>
      <c r="V1498" s="111">
        <v>0.16</v>
      </c>
      <c r="W1498" s="112">
        <v>0.11</v>
      </c>
      <c r="X1498" s="118">
        <f>ROUND(SQRT(V1498^2+W1498^2)*1000/(1.73*V1506),0)</f>
        <v>11</v>
      </c>
      <c r="Y1498" s="111">
        <v>0.17999999999999999</v>
      </c>
      <c r="Z1498" s="112">
        <v>0.12</v>
      </c>
      <c r="AA1498" s="118">
        <v>12</v>
      </c>
      <c r="AB1498" s="111">
        <v>0.19</v>
      </c>
      <c r="AC1498" s="112">
        <v>0.13</v>
      </c>
      <c r="AD1498" s="118">
        <f>ROUND(SQRT(AB1498^2+AC1498^2)*1000/(1.73*AB1506),0)</f>
        <v>13</v>
      </c>
      <c r="AE1498" s="111">
        <v>0.20000000000000001</v>
      </c>
      <c r="AF1498" s="112">
        <v>0.13</v>
      </c>
      <c r="AG1498" s="118">
        <f>ROUND(SQRT(AE1498^2+AF1498^2)*1000/(1.73*AE1506),0)</f>
        <v>13</v>
      </c>
      <c r="AH1498" s="111">
        <v>0.20999999999999999</v>
      </c>
      <c r="AI1498" s="112">
        <v>0.14000000000000001</v>
      </c>
      <c r="AJ1498" s="118">
        <f>ROUND(SQRT(AH1498^2+AI1498^2)*1000/(1.73*AH1506),0)</f>
        <v>14</v>
      </c>
      <c r="AK1498" s="111">
        <v>0.20999999999999999</v>
      </c>
      <c r="AL1498" s="112">
        <v>0.14000000000000001</v>
      </c>
      <c r="AM1498" s="118">
        <f>ROUND(SQRT(AK1498^2+AL1498^2)*1000/(1.73*AK1506),0)</f>
        <v>14</v>
      </c>
      <c r="AN1498" s="111">
        <v>0.20000000000000001</v>
      </c>
      <c r="AO1498" s="112">
        <v>0.13</v>
      </c>
      <c r="AP1498" s="118">
        <f>ROUND(SQRT(AN1498^2+AO1498^2)*1000/(1.73*AN1506),0)</f>
        <v>13</v>
      </c>
      <c r="AQ1498" s="111">
        <v>0.20999999999999999</v>
      </c>
      <c r="AR1498" s="112">
        <v>0.14000000000000001</v>
      </c>
      <c r="AS1498" s="118">
        <f>ROUND(SQRT(AQ1498^2+AR1498^2)*1000/(1.73*AQ1506),0)</f>
        <v>14</v>
      </c>
      <c r="AT1498" s="111">
        <v>0.20000000000000001</v>
      </c>
      <c r="AU1498" s="112">
        <v>0.13</v>
      </c>
      <c r="AV1498" s="118">
        <f>ROUND(SQRT(AT1498^2+AU1498^2)*1000/(1.73*AT1506),0)</f>
        <v>13</v>
      </c>
      <c r="AW1498" s="111">
        <v>0.17999999999999999</v>
      </c>
      <c r="AX1498" s="112">
        <v>0.12</v>
      </c>
      <c r="AY1498" s="118">
        <f>ROUND(SQRT(AW1498^2+AX1498^2)*1000/(1.73*AW1506),0)</f>
        <v>12</v>
      </c>
      <c r="AZ1498" s="111">
        <v>0.17000000000000001</v>
      </c>
      <c r="BA1498" s="112">
        <v>0.11</v>
      </c>
      <c r="BB1498" s="118">
        <f>ROUND(SQRT(AZ1498^2+BA1498^2)*1000/(1.73*AZ1506),0)</f>
        <v>11</v>
      </c>
      <c r="BC1498" s="111">
        <v>0.19</v>
      </c>
      <c r="BD1498" s="112">
        <v>0.13</v>
      </c>
      <c r="BE1498" s="118">
        <f>ROUND(SQRT(BC1498^2+BD1498^2)*1000/(1.73*BC1506),0)</f>
        <v>13</v>
      </c>
      <c r="BF1498" s="111">
        <v>0.20999999999999999</v>
      </c>
      <c r="BG1498" s="112">
        <v>0.14000000000000001</v>
      </c>
      <c r="BH1498" s="118">
        <f>ROUND(SQRT(BF1498^2+BG1498^2)*1000/(1.73*BF1506),0)</f>
        <v>14</v>
      </c>
      <c r="BI1498" s="111">
        <v>0.22</v>
      </c>
      <c r="BJ1498" s="112">
        <v>0.14999999999999999</v>
      </c>
      <c r="BK1498" s="118">
        <f>ROUND(SQRT(BI1498^2+BJ1498^2)*1000/(1.73*BI1506),0)</f>
        <v>15</v>
      </c>
      <c r="BL1498" s="111">
        <v>0.22</v>
      </c>
      <c r="BM1498" s="112">
        <v>0.14999999999999999</v>
      </c>
      <c r="BN1498" s="118">
        <f>ROUND(SQRT(BL1498^2+BM1498^2)*1000/(1.73*BL1506),0)</f>
        <v>15</v>
      </c>
      <c r="BO1498" s="111">
        <v>0.22</v>
      </c>
      <c r="BP1498" s="112">
        <v>0.14999999999999999</v>
      </c>
      <c r="BQ1498" s="118">
        <f>ROUND(SQRT(BO1498^2+BP1498^2)*1000/(1.73*BO1506),0)</f>
        <v>15</v>
      </c>
      <c r="BR1498" s="111">
        <v>0.20999999999999999</v>
      </c>
      <c r="BS1498" s="112">
        <v>0.14000000000000001</v>
      </c>
      <c r="BT1498" s="118">
        <f>ROUND(SQRT(BR1498^2+BS1498^2)*1000/(1.73*BR1506),0)</f>
        <v>14</v>
      </c>
      <c r="BU1498" s="111">
        <v>0.19</v>
      </c>
      <c r="BV1498" s="112">
        <v>0.13</v>
      </c>
      <c r="BW1498" s="118">
        <f>ROUND(SQRT(BU1498^2+BV1498^2)*1000/(1.73*BU1506),0)</f>
        <v>13</v>
      </c>
      <c r="BX1498" s="111">
        <v>0.19</v>
      </c>
      <c r="BY1498" s="112">
        <v>0.13</v>
      </c>
      <c r="BZ1498" s="118">
        <f>ROUND(SQRT(BX1498^2+BY1498^2)*1000/(1.73*BX1506),0)</f>
        <v>13</v>
      </c>
      <c r="CA1498" s="43"/>
      <c r="CB1498" s="43"/>
      <c r="CC1498" s="43"/>
      <c r="CD1498" s="43"/>
      <c r="CE1498" s="43"/>
      <c r="CF1498" s="43"/>
      <c r="CG1498" s="43"/>
      <c r="CH1498" s="43"/>
      <c r="CI1498" s="43"/>
      <c r="CJ1498" s="43"/>
      <c r="CK1498" s="43"/>
      <c r="CL1498" s="43"/>
      <c r="CM1498" s="43"/>
      <c r="CN1498" s="43"/>
      <c r="CO1498" s="43"/>
      <c r="CP1498" s="43"/>
      <c r="CQ1498" s="43"/>
      <c r="CR1498" s="43"/>
      <c r="CS1498" s="43"/>
      <c r="CT1498" s="43"/>
      <c r="CU1498" s="43"/>
      <c r="CV1498" s="43"/>
      <c r="CW1498" s="43"/>
      <c r="CX1498" s="43"/>
      <c r="CY1498" s="43"/>
      <c r="CZ1498" s="43"/>
      <c r="DA1498" s="43"/>
      <c r="DB1498" s="43"/>
      <c r="DC1498" s="43"/>
      <c r="DD1498" s="43"/>
      <c r="DE1498" s="43"/>
    </row>
    <row r="1499" s="43" customFormat="1" ht="20.25">
      <c r="A1499" s="66"/>
      <c r="B1499" s="138"/>
      <c r="C1499" s="115"/>
      <c r="D1499" s="38"/>
      <c r="E1499" s="117" t="s">
        <v>37</v>
      </c>
      <c r="F1499" s="116" t="s">
        <v>38</v>
      </c>
      <c r="G1499" s="119">
        <v>0</v>
      </c>
      <c r="H1499" s="120"/>
      <c r="I1499" s="121"/>
      <c r="J1499" s="119">
        <v>0</v>
      </c>
      <c r="K1499" s="120"/>
      <c r="L1499" s="121"/>
      <c r="M1499" s="119">
        <v>0</v>
      </c>
      <c r="N1499" s="120"/>
      <c r="O1499" s="121"/>
      <c r="P1499" s="119">
        <v>0</v>
      </c>
      <c r="Q1499" s="120"/>
      <c r="R1499" s="121"/>
      <c r="S1499" s="119">
        <v>0</v>
      </c>
      <c r="T1499" s="120"/>
      <c r="U1499" s="121"/>
      <c r="V1499" s="119">
        <v>0</v>
      </c>
      <c r="W1499" s="120"/>
      <c r="X1499" s="121"/>
      <c r="Y1499" s="119">
        <v>0</v>
      </c>
      <c r="Z1499" s="120"/>
      <c r="AA1499" s="121"/>
      <c r="AB1499" s="119">
        <v>0</v>
      </c>
      <c r="AC1499" s="120"/>
      <c r="AD1499" s="121"/>
      <c r="AE1499" s="119">
        <v>0</v>
      </c>
      <c r="AF1499" s="120"/>
      <c r="AG1499" s="121"/>
      <c r="AH1499" s="119">
        <v>0</v>
      </c>
      <c r="AI1499" s="120"/>
      <c r="AJ1499" s="121"/>
      <c r="AK1499" s="119">
        <v>0</v>
      </c>
      <c r="AL1499" s="120"/>
      <c r="AM1499" s="121"/>
      <c r="AN1499" s="119">
        <v>0</v>
      </c>
      <c r="AO1499" s="120"/>
      <c r="AP1499" s="121"/>
      <c r="AQ1499" s="119">
        <v>0</v>
      </c>
      <c r="AR1499" s="120"/>
      <c r="AS1499" s="121"/>
      <c r="AT1499" s="119">
        <v>0</v>
      </c>
      <c r="AU1499" s="120"/>
      <c r="AV1499" s="121"/>
      <c r="AW1499" s="119">
        <v>0</v>
      </c>
      <c r="AX1499" s="120"/>
      <c r="AY1499" s="121"/>
      <c r="AZ1499" s="119">
        <v>0</v>
      </c>
      <c r="BA1499" s="120"/>
      <c r="BB1499" s="121"/>
      <c r="BC1499" s="119">
        <v>0</v>
      </c>
      <c r="BD1499" s="120"/>
      <c r="BE1499" s="121"/>
      <c r="BF1499" s="119">
        <v>0</v>
      </c>
      <c r="BG1499" s="120"/>
      <c r="BH1499" s="121"/>
      <c r="BI1499" s="119">
        <v>0</v>
      </c>
      <c r="BJ1499" s="120"/>
      <c r="BK1499" s="121"/>
      <c r="BL1499" s="119">
        <v>0</v>
      </c>
      <c r="BM1499" s="120"/>
      <c r="BN1499" s="121"/>
      <c r="BO1499" s="119">
        <v>0</v>
      </c>
      <c r="BP1499" s="120"/>
      <c r="BQ1499" s="121"/>
      <c r="BR1499" s="119">
        <v>0</v>
      </c>
      <c r="BS1499" s="120"/>
      <c r="BT1499" s="121"/>
      <c r="BU1499" s="119">
        <v>0</v>
      </c>
      <c r="BV1499" s="120"/>
      <c r="BW1499" s="121"/>
      <c r="BX1499" s="119">
        <v>0</v>
      </c>
      <c r="BY1499" s="120"/>
      <c r="BZ1499" s="121"/>
      <c r="CA1499" s="43"/>
      <c r="CB1499" s="43"/>
      <c r="CC1499" s="43"/>
      <c r="CD1499" s="43"/>
      <c r="CE1499" s="43"/>
      <c r="CF1499" s="43"/>
      <c r="CG1499" s="43"/>
      <c r="CH1499" s="43"/>
      <c r="CI1499" s="43"/>
      <c r="CJ1499" s="43"/>
      <c r="CK1499" s="43"/>
      <c r="CL1499" s="43"/>
      <c r="CM1499" s="43"/>
      <c r="CN1499" s="43"/>
      <c r="CO1499" s="43"/>
      <c r="CP1499" s="43"/>
      <c r="CQ1499" s="43"/>
      <c r="CR1499" s="43"/>
      <c r="CS1499" s="43"/>
      <c r="CT1499" s="43"/>
      <c r="CU1499" s="43"/>
      <c r="CV1499" s="43"/>
      <c r="CW1499" s="43"/>
      <c r="CX1499" s="43"/>
      <c r="CY1499" s="43"/>
      <c r="CZ1499" s="43"/>
      <c r="DA1499" s="43"/>
      <c r="DB1499" s="43"/>
      <c r="DC1499" s="43"/>
      <c r="DD1499" s="43"/>
      <c r="DE1499" s="43"/>
    </row>
    <row r="1500" s="43" customFormat="1" ht="21">
      <c r="A1500" s="66"/>
      <c r="B1500" s="138"/>
      <c r="C1500" s="123"/>
      <c r="D1500" s="38"/>
      <c r="E1500" s="125" t="s">
        <v>39</v>
      </c>
      <c r="F1500" s="124" t="s">
        <v>38</v>
      </c>
      <c r="G1500" s="249">
        <v>0</v>
      </c>
      <c r="H1500" s="250"/>
      <c r="I1500" s="251"/>
      <c r="J1500" s="249">
        <v>0</v>
      </c>
      <c r="K1500" s="250"/>
      <c r="L1500" s="251"/>
      <c r="M1500" s="249">
        <v>0</v>
      </c>
      <c r="N1500" s="250"/>
      <c r="O1500" s="251"/>
      <c r="P1500" s="249">
        <v>0</v>
      </c>
      <c r="Q1500" s="250"/>
      <c r="R1500" s="251"/>
      <c r="S1500" s="249">
        <v>0</v>
      </c>
      <c r="T1500" s="250"/>
      <c r="U1500" s="251"/>
      <c r="V1500" s="249">
        <v>0</v>
      </c>
      <c r="W1500" s="250"/>
      <c r="X1500" s="251"/>
      <c r="Y1500" s="249">
        <v>0</v>
      </c>
      <c r="Z1500" s="250"/>
      <c r="AA1500" s="251"/>
      <c r="AB1500" s="249">
        <v>0</v>
      </c>
      <c r="AC1500" s="250"/>
      <c r="AD1500" s="251"/>
      <c r="AE1500" s="249">
        <v>0</v>
      </c>
      <c r="AF1500" s="250"/>
      <c r="AG1500" s="251"/>
      <c r="AH1500" s="249">
        <v>0</v>
      </c>
      <c r="AI1500" s="250"/>
      <c r="AJ1500" s="251"/>
      <c r="AK1500" s="249">
        <v>0</v>
      </c>
      <c r="AL1500" s="250"/>
      <c r="AM1500" s="251"/>
      <c r="AN1500" s="249">
        <v>0</v>
      </c>
      <c r="AO1500" s="250"/>
      <c r="AP1500" s="251"/>
      <c r="AQ1500" s="249">
        <v>0</v>
      </c>
      <c r="AR1500" s="250"/>
      <c r="AS1500" s="251"/>
      <c r="AT1500" s="249">
        <v>0</v>
      </c>
      <c r="AU1500" s="250"/>
      <c r="AV1500" s="251"/>
      <c r="AW1500" s="249">
        <v>0</v>
      </c>
      <c r="AX1500" s="250"/>
      <c r="AY1500" s="251"/>
      <c r="AZ1500" s="249">
        <v>0</v>
      </c>
      <c r="BA1500" s="250"/>
      <c r="BB1500" s="251"/>
      <c r="BC1500" s="249">
        <v>0</v>
      </c>
      <c r="BD1500" s="250"/>
      <c r="BE1500" s="251"/>
      <c r="BF1500" s="249">
        <v>0</v>
      </c>
      <c r="BG1500" s="250"/>
      <c r="BH1500" s="251"/>
      <c r="BI1500" s="249">
        <v>0</v>
      </c>
      <c r="BJ1500" s="250"/>
      <c r="BK1500" s="251"/>
      <c r="BL1500" s="249">
        <v>0</v>
      </c>
      <c r="BM1500" s="250"/>
      <c r="BN1500" s="251"/>
      <c r="BO1500" s="249">
        <v>0</v>
      </c>
      <c r="BP1500" s="250"/>
      <c r="BQ1500" s="251"/>
      <c r="BR1500" s="249">
        <v>0</v>
      </c>
      <c r="BS1500" s="250"/>
      <c r="BT1500" s="251"/>
      <c r="BU1500" s="249">
        <v>0</v>
      </c>
      <c r="BV1500" s="250"/>
      <c r="BW1500" s="251"/>
      <c r="BX1500" s="249">
        <v>0</v>
      </c>
      <c r="BY1500" s="250"/>
      <c r="BZ1500" s="251"/>
      <c r="CA1500" s="43"/>
      <c r="CB1500" s="43"/>
      <c r="CC1500" s="43"/>
      <c r="CD1500" s="43"/>
      <c r="CE1500" s="43"/>
      <c r="CF1500" s="43"/>
      <c r="CG1500" s="43"/>
      <c r="CH1500" s="43"/>
      <c r="CI1500" s="43"/>
      <c r="CJ1500" s="43"/>
      <c r="CK1500" s="43"/>
      <c r="CL1500" s="43"/>
      <c r="CM1500" s="43"/>
      <c r="CN1500" s="43"/>
      <c r="CO1500" s="43"/>
      <c r="CP1500" s="43"/>
      <c r="CQ1500" s="43"/>
      <c r="CR1500" s="43"/>
      <c r="CS1500" s="43"/>
      <c r="CT1500" s="43"/>
      <c r="CU1500" s="43"/>
      <c r="CV1500" s="43"/>
      <c r="CW1500" s="43"/>
      <c r="CX1500" s="43"/>
      <c r="CY1500" s="43"/>
      <c r="CZ1500" s="43"/>
      <c r="DA1500" s="43"/>
      <c r="DB1500" s="43"/>
      <c r="DC1500" s="43"/>
      <c r="DD1500" s="43"/>
      <c r="DE1500" s="43"/>
    </row>
    <row r="1501" s="43" customFormat="1" ht="20.25">
      <c r="A1501" s="66"/>
      <c r="B1501" s="138"/>
      <c r="C1501" s="255" t="s">
        <v>418</v>
      </c>
      <c r="D1501" s="216"/>
      <c r="E1501" s="128"/>
      <c r="F1501" s="127">
        <v>35</v>
      </c>
      <c r="G1501" s="111">
        <v>0.84999999999999998</v>
      </c>
      <c r="H1501" s="112">
        <v>0.56999999999999995</v>
      </c>
      <c r="I1501" s="113">
        <f t="shared" ref="I1501:I1502" si="1702">ROUND(SQRT(G1501^2+H1501^2)*1000/(1.73*G1503),0)</f>
        <v>16</v>
      </c>
      <c r="J1501" s="111">
        <v>0.84999999999999998</v>
      </c>
      <c r="K1501" s="112">
        <v>0.56999999999999995</v>
      </c>
      <c r="L1501" s="113">
        <f t="shared" ref="L1501:L1502" si="1703">ROUND(SQRT(J1501^2+K1501^2)*1000/(1.73*J1503),0)</f>
        <v>16</v>
      </c>
      <c r="M1501" s="111">
        <v>0.82999999999999996</v>
      </c>
      <c r="N1501" s="112">
        <v>0.55000000000000004</v>
      </c>
      <c r="O1501" s="113">
        <f t="shared" ref="O1501:O1502" si="1704">ROUND(SQRT(M1501^2+N1501^2)*1000/(1.73*M1503),0)</f>
        <v>16</v>
      </c>
      <c r="P1501" s="111">
        <v>0.81999999999999995</v>
      </c>
      <c r="Q1501" s="112">
        <v>0.55000000000000004</v>
      </c>
      <c r="R1501" s="113">
        <f t="shared" ref="R1501:R1502" si="1705">ROUND(SQRT(P1501^2+Q1501^2)*1000/(1.73*P1503),0)</f>
        <v>16</v>
      </c>
      <c r="S1501" s="111">
        <v>0.81000000000000005</v>
      </c>
      <c r="T1501" s="112">
        <v>0.54000000000000004</v>
      </c>
      <c r="U1501" s="113">
        <f t="shared" ref="U1501:U1502" si="1706">ROUND(SQRT(S1501^2+T1501^2)*1000/(1.73*S1503),0)</f>
        <v>16</v>
      </c>
      <c r="V1501" s="111">
        <v>0.80000000000000004</v>
      </c>
      <c r="W1501" s="112">
        <v>0.53000000000000003</v>
      </c>
      <c r="X1501" s="113">
        <f t="shared" ref="X1501:X1502" si="1707">ROUND(SQRT(V1501^2+W1501^2)*1000/(1.73*V1503),0)</f>
        <v>15</v>
      </c>
      <c r="Y1501" s="111">
        <v>0.84999999999999998</v>
      </c>
      <c r="Z1501" s="112">
        <v>0.56999999999999995</v>
      </c>
      <c r="AA1501" s="113">
        <v>16</v>
      </c>
      <c r="AB1501" s="111">
        <v>0.87</v>
      </c>
      <c r="AC1501" s="112">
        <v>0.57999999999999996</v>
      </c>
      <c r="AD1501" s="113">
        <f t="shared" ref="AD1501:AD1502" si="1708">ROUND(SQRT(AB1501^2+AC1501^2)*1000/(1.73*AB1503),0)</f>
        <v>17</v>
      </c>
      <c r="AE1501" s="111">
        <v>0.88</v>
      </c>
      <c r="AF1501" s="112">
        <v>0.58999999999999997</v>
      </c>
      <c r="AG1501" s="113">
        <f t="shared" ref="AG1501:AG1502" si="1709">ROUND(SQRT(AE1501^2+AF1501^2)*1000/(1.73*AE1503),0)</f>
        <v>17</v>
      </c>
      <c r="AH1501" s="111">
        <v>0.81000000000000005</v>
      </c>
      <c r="AI1501" s="112">
        <v>0.54000000000000004</v>
      </c>
      <c r="AJ1501" s="113">
        <f t="shared" ref="AJ1501:AJ1502" si="1710">ROUND(SQRT(AH1501^2+AI1501^2)*1000/(1.73*AH1503),0)</f>
        <v>16</v>
      </c>
      <c r="AK1501" s="111">
        <v>0.93999999999999995</v>
      </c>
      <c r="AL1501" s="112">
        <v>0.63</v>
      </c>
      <c r="AM1501" s="113">
        <f t="shared" ref="AM1501:AM1502" si="1711">ROUND(SQRT(AK1501^2+AL1501^2)*1000/(1.73*AK1503),0)</f>
        <v>18</v>
      </c>
      <c r="AN1501" s="111">
        <v>0.90000000000000002</v>
      </c>
      <c r="AO1501" s="112">
        <v>0.59999999999999998</v>
      </c>
      <c r="AP1501" s="113">
        <f t="shared" ref="AP1501:AP1502" si="1712">ROUND(SQRT(AN1501^2+AO1501^2)*1000/(1.73*AN1503),0)</f>
        <v>17</v>
      </c>
      <c r="AQ1501" s="111">
        <v>0.91000000000000003</v>
      </c>
      <c r="AR1501" s="112">
        <v>0.60999999999999999</v>
      </c>
      <c r="AS1501" s="113">
        <f t="shared" ref="AS1501:AS1502" si="1713">ROUND(SQRT(AQ1501^2+AR1501^2)*1000/(1.73*AQ1503),0)</f>
        <v>18</v>
      </c>
      <c r="AT1501" s="111">
        <v>0.89000000000000001</v>
      </c>
      <c r="AU1501" s="112">
        <v>0.58999999999999997</v>
      </c>
      <c r="AV1501" s="113">
        <f t="shared" ref="AV1501:AV1502" si="1714">ROUND(SQRT(AT1501^2+AU1501^2)*1000/(1.73*AT1503),0)</f>
        <v>17</v>
      </c>
      <c r="AW1501" s="111">
        <v>0.87</v>
      </c>
      <c r="AX1501" s="112">
        <v>0.57999999999999996</v>
      </c>
      <c r="AY1501" s="113">
        <f t="shared" ref="AY1501:AY1502" si="1715">ROUND(SQRT(AW1501^2+AX1501^2)*1000/(1.73*AW1503),0)</f>
        <v>17</v>
      </c>
      <c r="AZ1501" s="111">
        <v>0.88</v>
      </c>
      <c r="BA1501" s="112">
        <v>0.58999999999999997</v>
      </c>
      <c r="BB1501" s="113">
        <f t="shared" ref="BB1501:BB1502" si="1716">ROUND(SQRT(AZ1501^2+BA1501^2)*1000/(1.73*AZ1503),0)</f>
        <v>17</v>
      </c>
      <c r="BC1501" s="111">
        <v>0.90000000000000002</v>
      </c>
      <c r="BD1501" s="112">
        <v>0.59999999999999998</v>
      </c>
      <c r="BE1501" s="113">
        <f t="shared" ref="BE1501:BE1502" si="1717">ROUND(SQRT(BC1501^2+BD1501^2)*1000/(1.73*BC1503),0)</f>
        <v>17</v>
      </c>
      <c r="BF1501" s="111">
        <v>0.93999999999999995</v>
      </c>
      <c r="BG1501" s="112">
        <v>0.63</v>
      </c>
      <c r="BH1501" s="113">
        <f t="shared" ref="BH1501:BH1502" si="1718">ROUND(SQRT(BF1501^2+BG1501^2)*1000/(1.73*BF1503),0)</f>
        <v>18</v>
      </c>
      <c r="BI1501" s="111">
        <v>0.95999999999999996</v>
      </c>
      <c r="BJ1501" s="112">
        <v>0.64000000000000001</v>
      </c>
      <c r="BK1501" s="113">
        <f t="shared" ref="BK1501:BK1502" si="1719">ROUND(SQRT(BI1501^2+BJ1501^2)*1000/(1.73*BI1503),0)</f>
        <v>19</v>
      </c>
      <c r="BL1501" s="111">
        <v>0.95999999999999996</v>
      </c>
      <c r="BM1501" s="112">
        <v>0.64000000000000001</v>
      </c>
      <c r="BN1501" s="113">
        <f t="shared" ref="BN1501:BN1502" si="1720">ROUND(SQRT(BL1501^2+BM1501^2)*1000/(1.73*BL1503),0)</f>
        <v>19</v>
      </c>
      <c r="BO1501" s="111">
        <v>0.94999999999999996</v>
      </c>
      <c r="BP1501" s="112">
        <v>0.63</v>
      </c>
      <c r="BQ1501" s="113">
        <f t="shared" ref="BQ1501:BQ1502" si="1721">ROUND(SQRT(BO1501^2+BP1501^2)*1000/(1.73*BO1503),0)</f>
        <v>18</v>
      </c>
      <c r="BR1501" s="111">
        <v>0.94999999999999996</v>
      </c>
      <c r="BS1501" s="112">
        <v>0.63</v>
      </c>
      <c r="BT1501" s="113">
        <f t="shared" ref="BT1501:BT1502" si="1722">ROUND(SQRT(BR1501^2+BS1501^2)*1000/(1.73*BR1503),0)</f>
        <v>18</v>
      </c>
      <c r="BU1501" s="111">
        <v>0.92000000000000004</v>
      </c>
      <c r="BV1501" s="112">
        <v>0.60999999999999999</v>
      </c>
      <c r="BW1501" s="113">
        <f t="shared" ref="BW1501:BW1502" si="1723">ROUND(SQRT(BU1501^2+BV1501^2)*1000/(1.73*BU1503),0)</f>
        <v>18</v>
      </c>
      <c r="BX1501" s="111">
        <v>0.92000000000000004</v>
      </c>
      <c r="BY1501" s="112">
        <v>0.60999999999999999</v>
      </c>
      <c r="BZ1501" s="113">
        <f t="shared" ref="BZ1501:BZ1502" si="1724">ROUND(SQRT(BX1501^2+BY1501^2)*1000/(1.73*BX1503),0)</f>
        <v>18</v>
      </c>
      <c r="CA1501" s="66"/>
      <c r="CB1501" s="43"/>
      <c r="CC1501" s="43"/>
      <c r="CD1501" s="43"/>
      <c r="CE1501" s="43"/>
      <c r="CF1501" s="43"/>
      <c r="CG1501" s="43"/>
      <c r="CH1501" s="43"/>
      <c r="CI1501" s="43"/>
      <c r="CJ1501" s="43"/>
      <c r="CK1501" s="43"/>
      <c r="CL1501" s="43"/>
      <c r="CM1501" s="43"/>
      <c r="CN1501" s="43"/>
      <c r="CO1501" s="43"/>
      <c r="CP1501" s="43"/>
      <c r="CQ1501" s="43"/>
      <c r="CR1501" s="43"/>
      <c r="CS1501" s="43"/>
      <c r="CT1501" s="43"/>
      <c r="CU1501" s="43"/>
      <c r="CV1501" s="43"/>
      <c r="CW1501" s="43"/>
      <c r="CX1501" s="43"/>
      <c r="CY1501" s="43"/>
      <c r="CZ1501" s="43"/>
      <c r="DA1501" s="43"/>
      <c r="DB1501" s="43"/>
      <c r="DC1501" s="43"/>
      <c r="DD1501" s="43"/>
      <c r="DE1501" s="43"/>
    </row>
    <row r="1502" s="43" customFormat="1" ht="21">
      <c r="A1502" s="66"/>
      <c r="B1502" s="138"/>
      <c r="C1502" s="256" t="s">
        <v>419</v>
      </c>
      <c r="D1502" s="217"/>
      <c r="E1502" s="134"/>
      <c r="F1502" s="133">
        <v>35</v>
      </c>
      <c r="G1502" s="269">
        <v>-0.57999999999999996</v>
      </c>
      <c r="H1502" s="270">
        <v>-0.39000000000000001</v>
      </c>
      <c r="I1502" s="272">
        <f t="shared" si="1702"/>
        <v>11</v>
      </c>
      <c r="J1502" s="269">
        <v>-0.57999999999999996</v>
      </c>
      <c r="K1502" s="270">
        <v>-0.39000000000000001</v>
      </c>
      <c r="L1502" s="272">
        <f t="shared" si="1703"/>
        <v>11</v>
      </c>
      <c r="M1502" s="269">
        <v>-0.56999999999999995</v>
      </c>
      <c r="N1502" s="270">
        <v>-0.38</v>
      </c>
      <c r="O1502" s="272">
        <f t="shared" si="1704"/>
        <v>11</v>
      </c>
      <c r="P1502" s="269">
        <v>-0.56000000000000005</v>
      </c>
      <c r="Q1502" s="270">
        <v>-0.37</v>
      </c>
      <c r="R1502" s="272">
        <f t="shared" si="1705"/>
        <v>11</v>
      </c>
      <c r="S1502" s="269">
        <v>-0.55000000000000004</v>
      </c>
      <c r="T1502" s="270">
        <v>-0.37</v>
      </c>
      <c r="U1502" s="272">
        <f t="shared" si="1706"/>
        <v>11</v>
      </c>
      <c r="V1502" s="269">
        <v>-0.54000000000000004</v>
      </c>
      <c r="W1502" s="270">
        <v>-0.35999999999999999</v>
      </c>
      <c r="X1502" s="272">
        <f t="shared" si="1707"/>
        <v>10</v>
      </c>
      <c r="Y1502" s="269">
        <v>-0.56999999999999995</v>
      </c>
      <c r="Z1502" s="270">
        <v>-0.38</v>
      </c>
      <c r="AA1502" s="272">
        <v>11</v>
      </c>
      <c r="AB1502" s="269">
        <v>-0.57999999999999996</v>
      </c>
      <c r="AC1502" s="270">
        <v>-0.39000000000000001</v>
      </c>
      <c r="AD1502" s="272">
        <f t="shared" si="1708"/>
        <v>11</v>
      </c>
      <c r="AE1502" s="269">
        <v>-0.56999999999999995</v>
      </c>
      <c r="AF1502" s="270">
        <v>-0.38</v>
      </c>
      <c r="AG1502" s="272">
        <f t="shared" si="1709"/>
        <v>11</v>
      </c>
      <c r="AH1502" s="269">
        <v>-0.5</v>
      </c>
      <c r="AI1502" s="270">
        <v>-0.33000000000000002</v>
      </c>
      <c r="AJ1502" s="272">
        <f t="shared" si="1710"/>
        <v>10</v>
      </c>
      <c r="AK1502" s="269">
        <v>-0.63</v>
      </c>
      <c r="AL1502" s="270">
        <v>-0.41999999999999998</v>
      </c>
      <c r="AM1502" s="272">
        <f t="shared" si="1711"/>
        <v>12</v>
      </c>
      <c r="AN1502" s="269">
        <v>-0.59999999999999998</v>
      </c>
      <c r="AO1502" s="270">
        <v>-0.40000000000000002</v>
      </c>
      <c r="AP1502" s="272">
        <f t="shared" si="1712"/>
        <v>12</v>
      </c>
      <c r="AQ1502" s="269">
        <v>-0.59999999999999998</v>
      </c>
      <c r="AR1502" s="270">
        <v>-0.40000000000000002</v>
      </c>
      <c r="AS1502" s="272">
        <f t="shared" si="1713"/>
        <v>12</v>
      </c>
      <c r="AT1502" s="269">
        <v>-0.58999999999999997</v>
      </c>
      <c r="AU1502" s="270">
        <v>-0.39000000000000001</v>
      </c>
      <c r="AV1502" s="272">
        <f t="shared" si="1714"/>
        <v>11</v>
      </c>
      <c r="AW1502" s="269">
        <v>-0.58999999999999997</v>
      </c>
      <c r="AX1502" s="270">
        <v>-0.39000000000000001</v>
      </c>
      <c r="AY1502" s="272">
        <f t="shared" si="1715"/>
        <v>11</v>
      </c>
      <c r="AZ1502" s="269">
        <v>-0.60999999999999999</v>
      </c>
      <c r="BA1502" s="270">
        <v>-0.40999999999999998</v>
      </c>
      <c r="BB1502" s="272">
        <f t="shared" si="1716"/>
        <v>12</v>
      </c>
      <c r="BC1502" s="269">
        <v>-0.60999999999999999</v>
      </c>
      <c r="BD1502" s="270">
        <v>-0.40999999999999998</v>
      </c>
      <c r="BE1502" s="272">
        <f t="shared" si="1717"/>
        <v>12</v>
      </c>
      <c r="BF1502" s="269">
        <v>-0.62</v>
      </c>
      <c r="BG1502" s="270">
        <v>-0.40999999999999998</v>
      </c>
      <c r="BH1502" s="272">
        <f t="shared" si="1718"/>
        <v>12</v>
      </c>
      <c r="BI1502" s="269">
        <v>-0.63</v>
      </c>
      <c r="BJ1502" s="270">
        <v>-0.41999999999999998</v>
      </c>
      <c r="BK1502" s="272">
        <f t="shared" si="1719"/>
        <v>12</v>
      </c>
      <c r="BL1502" s="269">
        <v>-0.63</v>
      </c>
      <c r="BM1502" s="270">
        <v>-0.41999999999999998</v>
      </c>
      <c r="BN1502" s="272">
        <f t="shared" si="1720"/>
        <v>12</v>
      </c>
      <c r="BO1502" s="269">
        <v>-0.62</v>
      </c>
      <c r="BP1502" s="270">
        <v>-0.40999999999999998</v>
      </c>
      <c r="BQ1502" s="272">
        <f t="shared" si="1721"/>
        <v>12</v>
      </c>
      <c r="BR1502" s="269">
        <v>-0.62</v>
      </c>
      <c r="BS1502" s="270">
        <v>-0.40999999999999998</v>
      </c>
      <c r="BT1502" s="272">
        <f t="shared" si="1722"/>
        <v>12</v>
      </c>
      <c r="BU1502" s="269">
        <v>-0.60999999999999999</v>
      </c>
      <c r="BV1502" s="270">
        <v>-0.40999999999999998</v>
      </c>
      <c r="BW1502" s="272">
        <f t="shared" si="1723"/>
        <v>12</v>
      </c>
      <c r="BX1502" s="269">
        <v>-0.60999999999999999</v>
      </c>
      <c r="BY1502" s="270">
        <v>-0.40999999999999998</v>
      </c>
      <c r="BZ1502" s="272">
        <f t="shared" si="1724"/>
        <v>12</v>
      </c>
      <c r="CA1502" s="66"/>
      <c r="CB1502" s="43"/>
      <c r="CC1502" s="43"/>
      <c r="CD1502" s="43"/>
      <c r="CE1502" s="43"/>
      <c r="CF1502" s="43"/>
      <c r="CG1502" s="43"/>
      <c r="CH1502" s="43"/>
      <c r="CI1502" s="43"/>
      <c r="CJ1502" s="43"/>
      <c r="CK1502" s="43"/>
      <c r="CL1502" s="43"/>
      <c r="CM1502" s="43"/>
      <c r="CN1502" s="43"/>
      <c r="CO1502" s="43"/>
      <c r="CP1502" s="43"/>
      <c r="CQ1502" s="43"/>
      <c r="CR1502" s="43"/>
      <c r="CS1502" s="43"/>
      <c r="CT1502" s="43"/>
      <c r="CU1502" s="43"/>
      <c r="CV1502" s="43"/>
      <c r="CW1502" s="43"/>
      <c r="CX1502" s="43"/>
      <c r="CY1502" s="43"/>
      <c r="CZ1502" s="43"/>
      <c r="DA1502" s="43"/>
      <c r="DB1502" s="43"/>
      <c r="DC1502" s="43"/>
      <c r="DD1502" s="43"/>
      <c r="DE1502" s="43"/>
    </row>
    <row r="1503" s="43" customFormat="1" ht="20.25">
      <c r="A1503" s="66"/>
      <c r="B1503" s="138" t="s">
        <v>52</v>
      </c>
      <c r="C1503" s="215" t="s">
        <v>243</v>
      </c>
      <c r="D1503" s="216"/>
      <c r="E1503" s="128" t="s">
        <v>54</v>
      </c>
      <c r="F1503" s="127">
        <v>35</v>
      </c>
      <c r="G1503" s="140">
        <v>36</v>
      </c>
      <c r="H1503" s="141"/>
      <c r="I1503" s="142"/>
      <c r="J1503" s="140">
        <v>36</v>
      </c>
      <c r="K1503" s="141"/>
      <c r="L1503" s="142"/>
      <c r="M1503" s="140">
        <v>36</v>
      </c>
      <c r="N1503" s="141"/>
      <c r="O1503" s="142"/>
      <c r="P1503" s="140">
        <v>36</v>
      </c>
      <c r="Q1503" s="141"/>
      <c r="R1503" s="142"/>
      <c r="S1503" s="140">
        <v>36</v>
      </c>
      <c r="T1503" s="141"/>
      <c r="U1503" s="142"/>
      <c r="V1503" s="140">
        <v>36</v>
      </c>
      <c r="W1503" s="141"/>
      <c r="X1503" s="142"/>
      <c r="Y1503" s="140">
        <v>36</v>
      </c>
      <c r="Z1503" s="141"/>
      <c r="AA1503" s="142"/>
      <c r="AB1503" s="140">
        <v>36</v>
      </c>
      <c r="AC1503" s="141"/>
      <c r="AD1503" s="142"/>
      <c r="AE1503" s="129">
        <v>36</v>
      </c>
      <c r="AF1503" s="130"/>
      <c r="AG1503" s="143"/>
      <c r="AH1503" s="129">
        <v>36</v>
      </c>
      <c r="AI1503" s="130"/>
      <c r="AJ1503" s="143"/>
      <c r="AK1503" s="129">
        <v>36</v>
      </c>
      <c r="AL1503" s="130"/>
      <c r="AM1503" s="143"/>
      <c r="AN1503" s="129">
        <v>36</v>
      </c>
      <c r="AO1503" s="130"/>
      <c r="AP1503" s="143"/>
      <c r="AQ1503" s="129">
        <v>36</v>
      </c>
      <c r="AR1503" s="130"/>
      <c r="AS1503" s="143"/>
      <c r="AT1503" s="129">
        <v>36</v>
      </c>
      <c r="AU1503" s="130"/>
      <c r="AV1503" s="143"/>
      <c r="AW1503" s="129">
        <v>36</v>
      </c>
      <c r="AX1503" s="130"/>
      <c r="AY1503" s="143"/>
      <c r="AZ1503" s="129">
        <v>36</v>
      </c>
      <c r="BA1503" s="130"/>
      <c r="BB1503" s="143"/>
      <c r="BC1503" s="129">
        <v>36</v>
      </c>
      <c r="BD1503" s="130"/>
      <c r="BE1503" s="143"/>
      <c r="BF1503" s="129">
        <v>36</v>
      </c>
      <c r="BG1503" s="130"/>
      <c r="BH1503" s="143"/>
      <c r="BI1503" s="129">
        <v>36</v>
      </c>
      <c r="BJ1503" s="130"/>
      <c r="BK1503" s="143"/>
      <c r="BL1503" s="129">
        <v>36</v>
      </c>
      <c r="BM1503" s="130"/>
      <c r="BN1503" s="143"/>
      <c r="BO1503" s="129">
        <v>36</v>
      </c>
      <c r="BP1503" s="130"/>
      <c r="BQ1503" s="143"/>
      <c r="BR1503" s="129">
        <v>36</v>
      </c>
      <c r="BS1503" s="130"/>
      <c r="BT1503" s="143"/>
      <c r="BU1503" s="129">
        <v>36</v>
      </c>
      <c r="BV1503" s="130"/>
      <c r="BW1503" s="143"/>
      <c r="BX1503" s="129">
        <v>36</v>
      </c>
      <c r="BY1503" s="130"/>
      <c r="BZ1503" s="143"/>
      <c r="CA1503" s="43"/>
      <c r="CB1503" s="43"/>
      <c r="CC1503" s="43"/>
      <c r="CD1503" s="43"/>
      <c r="CE1503" s="43"/>
      <c r="CF1503" s="43"/>
      <c r="CG1503" s="43"/>
      <c r="CH1503" s="43"/>
      <c r="CI1503" s="43"/>
      <c r="CJ1503" s="43"/>
      <c r="CK1503" s="43"/>
      <c r="CL1503" s="43"/>
      <c r="CM1503" s="43"/>
      <c r="CN1503" s="43"/>
      <c r="CO1503" s="43"/>
      <c r="CP1503" s="43"/>
      <c r="CQ1503" s="43"/>
      <c r="CR1503" s="43"/>
      <c r="CS1503" s="43"/>
      <c r="CT1503" s="43"/>
      <c r="CU1503" s="43"/>
      <c r="CV1503" s="43"/>
      <c r="CW1503" s="43"/>
      <c r="CX1503" s="43"/>
      <c r="CY1503" s="43"/>
      <c r="CZ1503" s="43"/>
      <c r="DA1503" s="43"/>
      <c r="DB1503" s="43"/>
      <c r="DC1503" s="43"/>
      <c r="DD1503" s="43"/>
      <c r="DE1503" s="43"/>
    </row>
    <row r="1504" s="43" customFormat="1" ht="20.25">
      <c r="A1504" s="66"/>
      <c r="B1504" s="138"/>
      <c r="C1504" s="144" t="s">
        <v>244</v>
      </c>
      <c r="D1504" s="38"/>
      <c r="E1504" s="117" t="s">
        <v>54</v>
      </c>
      <c r="F1504" s="116">
        <v>35</v>
      </c>
      <c r="G1504" s="145">
        <v>36</v>
      </c>
      <c r="H1504" s="146"/>
      <c r="I1504" s="147"/>
      <c r="J1504" s="145">
        <v>36</v>
      </c>
      <c r="K1504" s="146"/>
      <c r="L1504" s="147"/>
      <c r="M1504" s="145">
        <v>36</v>
      </c>
      <c r="N1504" s="146"/>
      <c r="O1504" s="147"/>
      <c r="P1504" s="145">
        <v>36</v>
      </c>
      <c r="Q1504" s="146"/>
      <c r="R1504" s="147"/>
      <c r="S1504" s="145">
        <v>36</v>
      </c>
      <c r="T1504" s="146"/>
      <c r="U1504" s="147"/>
      <c r="V1504" s="145">
        <v>36</v>
      </c>
      <c r="W1504" s="146"/>
      <c r="X1504" s="147"/>
      <c r="Y1504" s="145">
        <v>36</v>
      </c>
      <c r="Z1504" s="146"/>
      <c r="AA1504" s="147"/>
      <c r="AB1504" s="145">
        <v>36</v>
      </c>
      <c r="AC1504" s="146"/>
      <c r="AD1504" s="147"/>
      <c r="AE1504" s="148">
        <v>36</v>
      </c>
      <c r="AF1504" s="149"/>
      <c r="AG1504" s="150"/>
      <c r="AH1504" s="148">
        <v>36</v>
      </c>
      <c r="AI1504" s="149"/>
      <c r="AJ1504" s="150"/>
      <c r="AK1504" s="148">
        <v>36</v>
      </c>
      <c r="AL1504" s="149"/>
      <c r="AM1504" s="150"/>
      <c r="AN1504" s="148">
        <v>36</v>
      </c>
      <c r="AO1504" s="149"/>
      <c r="AP1504" s="150"/>
      <c r="AQ1504" s="148">
        <v>36</v>
      </c>
      <c r="AR1504" s="149"/>
      <c r="AS1504" s="150"/>
      <c r="AT1504" s="148">
        <v>36</v>
      </c>
      <c r="AU1504" s="149"/>
      <c r="AV1504" s="150"/>
      <c r="AW1504" s="148">
        <v>36</v>
      </c>
      <c r="AX1504" s="149"/>
      <c r="AY1504" s="150"/>
      <c r="AZ1504" s="148">
        <v>36</v>
      </c>
      <c r="BA1504" s="149"/>
      <c r="BB1504" s="150"/>
      <c r="BC1504" s="148">
        <v>36</v>
      </c>
      <c r="BD1504" s="149"/>
      <c r="BE1504" s="150"/>
      <c r="BF1504" s="148">
        <v>36</v>
      </c>
      <c r="BG1504" s="149"/>
      <c r="BH1504" s="150"/>
      <c r="BI1504" s="148">
        <v>36</v>
      </c>
      <c r="BJ1504" s="149"/>
      <c r="BK1504" s="150"/>
      <c r="BL1504" s="148">
        <v>36</v>
      </c>
      <c r="BM1504" s="149"/>
      <c r="BN1504" s="150"/>
      <c r="BO1504" s="148">
        <v>36</v>
      </c>
      <c r="BP1504" s="149"/>
      <c r="BQ1504" s="150"/>
      <c r="BR1504" s="111">
        <v>36</v>
      </c>
      <c r="BS1504" s="112"/>
      <c r="BT1504" s="151"/>
      <c r="BU1504" s="148">
        <v>36</v>
      </c>
      <c r="BV1504" s="149"/>
      <c r="BW1504" s="150"/>
      <c r="BX1504" s="148">
        <v>36</v>
      </c>
      <c r="BY1504" s="149"/>
      <c r="BZ1504" s="150"/>
      <c r="CA1504" s="43"/>
      <c r="CB1504" s="43"/>
      <c r="CC1504" s="43"/>
      <c r="CD1504" s="43"/>
      <c r="CE1504" s="43"/>
      <c r="CF1504" s="43"/>
      <c r="CG1504" s="43"/>
      <c r="CH1504" s="43"/>
      <c r="CI1504" s="43"/>
      <c r="CJ1504" s="43"/>
      <c r="CK1504" s="43"/>
      <c r="CL1504" s="43"/>
      <c r="CM1504" s="43"/>
      <c r="CN1504" s="43"/>
      <c r="CO1504" s="43"/>
      <c r="CP1504" s="43"/>
      <c r="CQ1504" s="43"/>
      <c r="CR1504" s="43"/>
      <c r="CS1504" s="43"/>
      <c r="CT1504" s="43"/>
      <c r="CU1504" s="43"/>
      <c r="CV1504" s="43"/>
      <c r="CW1504" s="43"/>
      <c r="CX1504" s="43"/>
      <c r="CY1504" s="43"/>
      <c r="CZ1504" s="43"/>
      <c r="DA1504" s="43"/>
      <c r="DB1504" s="43"/>
      <c r="DC1504" s="43"/>
      <c r="DD1504" s="43"/>
      <c r="DE1504" s="43"/>
    </row>
    <row r="1505" s="43" customFormat="1" ht="20.25">
      <c r="A1505" s="66"/>
      <c r="B1505" s="138"/>
      <c r="C1505" s="144" t="s">
        <v>205</v>
      </c>
      <c r="D1505" s="38"/>
      <c r="E1505" s="117" t="s">
        <v>54</v>
      </c>
      <c r="F1505" s="116">
        <v>10</v>
      </c>
      <c r="G1505" s="145">
        <v>10.4</v>
      </c>
      <c r="H1505" s="146"/>
      <c r="I1505" s="147"/>
      <c r="J1505" s="145">
        <v>10.4</v>
      </c>
      <c r="K1505" s="146"/>
      <c r="L1505" s="147"/>
      <c r="M1505" s="145">
        <v>10.4</v>
      </c>
      <c r="N1505" s="146"/>
      <c r="O1505" s="147"/>
      <c r="P1505" s="145">
        <v>10.4</v>
      </c>
      <c r="Q1505" s="146"/>
      <c r="R1505" s="147"/>
      <c r="S1505" s="145">
        <v>10.4</v>
      </c>
      <c r="T1505" s="146"/>
      <c r="U1505" s="147"/>
      <c r="V1505" s="145">
        <v>10.4</v>
      </c>
      <c r="W1505" s="146"/>
      <c r="X1505" s="147"/>
      <c r="Y1505" s="145">
        <v>10.4</v>
      </c>
      <c r="Z1505" s="146"/>
      <c r="AA1505" s="147"/>
      <c r="AB1505" s="145">
        <v>10.4</v>
      </c>
      <c r="AC1505" s="146"/>
      <c r="AD1505" s="147"/>
      <c r="AE1505" s="148">
        <v>10.4</v>
      </c>
      <c r="AF1505" s="149"/>
      <c r="AG1505" s="150"/>
      <c r="AH1505" s="148">
        <v>10.4</v>
      </c>
      <c r="AI1505" s="149"/>
      <c r="AJ1505" s="150"/>
      <c r="AK1505" s="148">
        <v>10.4</v>
      </c>
      <c r="AL1505" s="149"/>
      <c r="AM1505" s="150"/>
      <c r="AN1505" s="148">
        <v>10.4</v>
      </c>
      <c r="AO1505" s="149"/>
      <c r="AP1505" s="150"/>
      <c r="AQ1505" s="148">
        <v>10.4</v>
      </c>
      <c r="AR1505" s="149"/>
      <c r="AS1505" s="150"/>
      <c r="AT1505" s="148">
        <v>10.4</v>
      </c>
      <c r="AU1505" s="149"/>
      <c r="AV1505" s="150"/>
      <c r="AW1505" s="148">
        <v>10.4</v>
      </c>
      <c r="AX1505" s="149"/>
      <c r="AY1505" s="150"/>
      <c r="AZ1505" s="148">
        <v>10.4</v>
      </c>
      <c r="BA1505" s="149"/>
      <c r="BB1505" s="150"/>
      <c r="BC1505" s="148">
        <v>10.4</v>
      </c>
      <c r="BD1505" s="149"/>
      <c r="BE1505" s="150"/>
      <c r="BF1505" s="148">
        <v>10.4</v>
      </c>
      <c r="BG1505" s="149"/>
      <c r="BH1505" s="150"/>
      <c r="BI1505" s="148">
        <v>10.4</v>
      </c>
      <c r="BJ1505" s="149"/>
      <c r="BK1505" s="150"/>
      <c r="BL1505" s="148">
        <v>10.4</v>
      </c>
      <c r="BM1505" s="149"/>
      <c r="BN1505" s="150"/>
      <c r="BO1505" s="148">
        <v>10.4</v>
      </c>
      <c r="BP1505" s="149"/>
      <c r="BQ1505" s="150"/>
      <c r="BR1505" s="111">
        <v>10.4</v>
      </c>
      <c r="BS1505" s="112"/>
      <c r="BT1505" s="151"/>
      <c r="BU1505" s="148">
        <v>10.4</v>
      </c>
      <c r="BV1505" s="149"/>
      <c r="BW1505" s="150"/>
      <c r="BX1505" s="148">
        <v>10.4</v>
      </c>
      <c r="BY1505" s="149"/>
      <c r="BZ1505" s="150"/>
      <c r="CA1505" s="43"/>
      <c r="CB1505" s="43"/>
      <c r="CC1505" s="43"/>
      <c r="CD1505" s="43"/>
      <c r="CE1505" s="43"/>
      <c r="CF1505" s="43"/>
      <c r="CG1505" s="43"/>
      <c r="CH1505" s="43"/>
      <c r="CI1505" s="43"/>
      <c r="CJ1505" s="43"/>
      <c r="CK1505" s="43"/>
      <c r="CL1505" s="43"/>
      <c r="CM1505" s="43"/>
      <c r="CN1505" s="43"/>
      <c r="CO1505" s="43"/>
      <c r="CP1505" s="43"/>
      <c r="CQ1505" s="43"/>
      <c r="CR1505" s="43"/>
      <c r="CS1505" s="43"/>
      <c r="CT1505" s="43"/>
      <c r="CU1505" s="43"/>
      <c r="CV1505" s="43"/>
      <c r="CW1505" s="43"/>
      <c r="CX1505" s="43"/>
      <c r="CY1505" s="43"/>
      <c r="CZ1505" s="43"/>
      <c r="DA1505" s="43"/>
      <c r="DB1505" s="43"/>
      <c r="DC1505" s="43"/>
      <c r="DD1505" s="43"/>
      <c r="DE1505" s="43"/>
    </row>
    <row r="1506" s="43" customFormat="1" ht="21">
      <c r="A1506" s="66"/>
      <c r="B1506" s="138"/>
      <c r="C1506" s="153" t="s">
        <v>206</v>
      </c>
      <c r="D1506" s="217"/>
      <c r="E1506" s="134" t="s">
        <v>54</v>
      </c>
      <c r="F1506" s="133">
        <v>10</v>
      </c>
      <c r="G1506" s="154">
        <v>10.4</v>
      </c>
      <c r="H1506" s="155"/>
      <c r="I1506" s="156"/>
      <c r="J1506" s="154">
        <v>10.4</v>
      </c>
      <c r="K1506" s="155"/>
      <c r="L1506" s="156"/>
      <c r="M1506" s="154">
        <v>10.4</v>
      </c>
      <c r="N1506" s="155"/>
      <c r="O1506" s="156"/>
      <c r="P1506" s="154">
        <v>10.4</v>
      </c>
      <c r="Q1506" s="155"/>
      <c r="R1506" s="156"/>
      <c r="S1506" s="154">
        <v>10.4</v>
      </c>
      <c r="T1506" s="155"/>
      <c r="U1506" s="156"/>
      <c r="V1506" s="154">
        <v>10.4</v>
      </c>
      <c r="W1506" s="155"/>
      <c r="X1506" s="156"/>
      <c r="Y1506" s="154">
        <v>10.4</v>
      </c>
      <c r="Z1506" s="155"/>
      <c r="AA1506" s="156"/>
      <c r="AB1506" s="154">
        <v>10.4</v>
      </c>
      <c r="AC1506" s="155"/>
      <c r="AD1506" s="156"/>
      <c r="AE1506" s="157">
        <v>10.4</v>
      </c>
      <c r="AF1506" s="158"/>
      <c r="AG1506" s="159"/>
      <c r="AH1506" s="157">
        <v>10.4</v>
      </c>
      <c r="AI1506" s="158"/>
      <c r="AJ1506" s="159"/>
      <c r="AK1506" s="157">
        <v>10.4</v>
      </c>
      <c r="AL1506" s="158"/>
      <c r="AM1506" s="159"/>
      <c r="AN1506" s="157">
        <v>10.4</v>
      </c>
      <c r="AO1506" s="158"/>
      <c r="AP1506" s="159"/>
      <c r="AQ1506" s="157">
        <v>10.4</v>
      </c>
      <c r="AR1506" s="158"/>
      <c r="AS1506" s="159"/>
      <c r="AT1506" s="157">
        <v>10.4</v>
      </c>
      <c r="AU1506" s="158"/>
      <c r="AV1506" s="159"/>
      <c r="AW1506" s="157">
        <v>10.4</v>
      </c>
      <c r="AX1506" s="158"/>
      <c r="AY1506" s="159"/>
      <c r="AZ1506" s="157">
        <v>10.4</v>
      </c>
      <c r="BA1506" s="158"/>
      <c r="BB1506" s="159"/>
      <c r="BC1506" s="157">
        <v>10.4</v>
      </c>
      <c r="BD1506" s="158"/>
      <c r="BE1506" s="159"/>
      <c r="BF1506" s="157">
        <v>10.4</v>
      </c>
      <c r="BG1506" s="158"/>
      <c r="BH1506" s="159"/>
      <c r="BI1506" s="157">
        <v>10.4</v>
      </c>
      <c r="BJ1506" s="158"/>
      <c r="BK1506" s="159"/>
      <c r="BL1506" s="157">
        <v>10.4</v>
      </c>
      <c r="BM1506" s="158"/>
      <c r="BN1506" s="159"/>
      <c r="BO1506" s="157">
        <v>10.4</v>
      </c>
      <c r="BP1506" s="158"/>
      <c r="BQ1506" s="159"/>
      <c r="BR1506" s="135">
        <v>10.4</v>
      </c>
      <c r="BS1506" s="136"/>
      <c r="BT1506" s="160"/>
      <c r="BU1506" s="157">
        <v>10.4</v>
      </c>
      <c r="BV1506" s="158"/>
      <c r="BW1506" s="159"/>
      <c r="BX1506" s="157">
        <v>10.4</v>
      </c>
      <c r="BY1506" s="158"/>
      <c r="BZ1506" s="159"/>
      <c r="CA1506" s="43"/>
      <c r="CB1506" s="43"/>
      <c r="CC1506" s="43"/>
      <c r="CD1506" s="43"/>
      <c r="CE1506" s="43"/>
      <c r="CF1506" s="43"/>
      <c r="CG1506" s="43"/>
      <c r="CH1506" s="43"/>
      <c r="CI1506" s="43"/>
      <c r="CJ1506" s="43"/>
      <c r="CK1506" s="43"/>
      <c r="CL1506" s="43"/>
      <c r="CM1506" s="43"/>
      <c r="CN1506" s="43"/>
      <c r="CO1506" s="43"/>
      <c r="CP1506" s="43"/>
      <c r="CQ1506" s="43"/>
      <c r="CR1506" s="43"/>
      <c r="CS1506" s="43"/>
      <c r="CT1506" s="43"/>
      <c r="CU1506" s="43"/>
      <c r="CV1506" s="43"/>
      <c r="CW1506" s="43"/>
      <c r="CX1506" s="43"/>
      <c r="CY1506" s="43"/>
      <c r="CZ1506" s="43"/>
      <c r="DA1506" s="43"/>
      <c r="DB1506" s="43"/>
      <c r="DC1506" s="43"/>
      <c r="DD1506" s="43"/>
      <c r="DE1506" s="43"/>
    </row>
    <row r="1507" s="43" customFormat="1" ht="20.25">
      <c r="A1507" s="66"/>
      <c r="B1507" s="336" t="s">
        <v>156</v>
      </c>
      <c r="C1507" s="259" t="s">
        <v>128</v>
      </c>
      <c r="D1507" s="38" t="s">
        <v>38</v>
      </c>
      <c r="E1507" s="117" t="s">
        <v>38</v>
      </c>
      <c r="F1507" s="116">
        <v>10</v>
      </c>
      <c r="G1507" s="111">
        <v>0.050000000000000003</v>
      </c>
      <c r="H1507" s="112">
        <v>0.029999999999999999</v>
      </c>
      <c r="I1507" s="113">
        <f>ROUND(SQRT(G1507^2+H1507^2)*1000/(1.73*G1505),0)</f>
        <v>3</v>
      </c>
      <c r="J1507" s="111">
        <v>0.050000000000000003</v>
      </c>
      <c r="K1507" s="112">
        <v>0.029999999999999999</v>
      </c>
      <c r="L1507" s="113">
        <f>ROUND(SQRT(J1507^2+K1507^2)*1000/(1.73*J1505),0)</f>
        <v>3</v>
      </c>
      <c r="M1507" s="111">
        <v>0.050000000000000003</v>
      </c>
      <c r="N1507" s="112">
        <v>0.029999999999999999</v>
      </c>
      <c r="O1507" s="113">
        <f>ROUND(SQRT(M1507^2+N1507^2)*1000/(1.73*M1505),0)</f>
        <v>3</v>
      </c>
      <c r="P1507" s="111">
        <v>0.050000000000000003</v>
      </c>
      <c r="Q1507" s="112">
        <v>0.029999999999999999</v>
      </c>
      <c r="R1507" s="113">
        <f>ROUND(SQRT(P1507^2+Q1507^2)*1000/(1.73*P1505),0)</f>
        <v>3</v>
      </c>
      <c r="S1507" s="111">
        <v>0.050000000000000003</v>
      </c>
      <c r="T1507" s="112">
        <v>0.029999999999999999</v>
      </c>
      <c r="U1507" s="113">
        <f>ROUND(SQRT(S1507^2+T1507^2)*1000/(1.73*S1505),0)</f>
        <v>3</v>
      </c>
      <c r="V1507" s="111">
        <v>0.050000000000000003</v>
      </c>
      <c r="W1507" s="112">
        <v>0.029999999999999999</v>
      </c>
      <c r="X1507" s="113">
        <f>ROUND(SQRT(V1507^2+W1507^2)*1000/(1.73*V1505),0)</f>
        <v>3</v>
      </c>
      <c r="Y1507" s="111">
        <v>0.050000000000000003</v>
      </c>
      <c r="Z1507" s="112">
        <v>0.029999999999999999</v>
      </c>
      <c r="AA1507" s="113">
        <v>3</v>
      </c>
      <c r="AB1507" s="111">
        <v>0.050000000000000003</v>
      </c>
      <c r="AC1507" s="112">
        <v>0.029999999999999999</v>
      </c>
      <c r="AD1507" s="113">
        <f>ROUND(SQRT(AB1507^2+AC1507^2)*1000/(1.73*AB1505),0)</f>
        <v>3</v>
      </c>
      <c r="AE1507" s="111">
        <v>0.050000000000000003</v>
      </c>
      <c r="AF1507" s="112">
        <v>0.029999999999999999</v>
      </c>
      <c r="AG1507" s="113">
        <f>ROUND(SQRT(AE1507^2+AF1507^2)*1000/(1.73*AE1505),0)</f>
        <v>3</v>
      </c>
      <c r="AH1507" s="111">
        <v>0.050000000000000003</v>
      </c>
      <c r="AI1507" s="112">
        <v>0.029999999999999999</v>
      </c>
      <c r="AJ1507" s="113">
        <f>ROUND(SQRT(AH1507^2+AI1507^2)*1000/(1.73*AH1505),0)</f>
        <v>3</v>
      </c>
      <c r="AK1507" s="111">
        <v>0.050000000000000003</v>
      </c>
      <c r="AL1507" s="112">
        <v>0.029999999999999999</v>
      </c>
      <c r="AM1507" s="113">
        <f>ROUND(SQRT(AK1507^2+AL1507^2)*1000/(1.73*AK1505),0)</f>
        <v>3</v>
      </c>
      <c r="AN1507" s="111">
        <v>0.050000000000000003</v>
      </c>
      <c r="AO1507" s="112">
        <v>0.029999999999999999</v>
      </c>
      <c r="AP1507" s="113">
        <f>ROUND(SQRT(AN1507^2+AO1507^2)*1000/(1.73*AN1505),0)</f>
        <v>3</v>
      </c>
      <c r="AQ1507" s="111">
        <v>0.050000000000000003</v>
      </c>
      <c r="AR1507" s="112">
        <v>0.029999999999999999</v>
      </c>
      <c r="AS1507" s="113">
        <f>ROUND(SQRT(AQ1507^2+AR1507^2)*1000/(1.73*AQ1505),0)</f>
        <v>3</v>
      </c>
      <c r="AT1507" s="111">
        <v>0.050000000000000003</v>
      </c>
      <c r="AU1507" s="112">
        <v>0.029999999999999999</v>
      </c>
      <c r="AV1507" s="113">
        <f>ROUND(SQRT(AT1507^2+AU1507^2)*1000/(1.73*AT1505),0)</f>
        <v>3</v>
      </c>
      <c r="AW1507" s="111">
        <v>0.050000000000000003</v>
      </c>
      <c r="AX1507" s="112">
        <v>0.029999999999999999</v>
      </c>
      <c r="AY1507" s="113">
        <f>ROUND(SQRT(AW1507^2+AX1507^2)*1000/(1.73*AW1505),0)</f>
        <v>3</v>
      </c>
      <c r="AZ1507" s="111">
        <v>0.050000000000000003</v>
      </c>
      <c r="BA1507" s="112">
        <v>0.029999999999999999</v>
      </c>
      <c r="BB1507" s="113">
        <f>ROUND(SQRT(AZ1507^2+BA1507^2)*1000/(1.73*AZ1505),0)</f>
        <v>3</v>
      </c>
      <c r="BC1507" s="111">
        <v>0.050000000000000003</v>
      </c>
      <c r="BD1507" s="112">
        <v>0.029999999999999999</v>
      </c>
      <c r="BE1507" s="113">
        <f>ROUND(SQRT(BC1507^2+BD1507^2)*1000/(1.73*BC1505),0)</f>
        <v>3</v>
      </c>
      <c r="BF1507" s="111">
        <v>0.050000000000000003</v>
      </c>
      <c r="BG1507" s="112">
        <v>0.029999999999999999</v>
      </c>
      <c r="BH1507" s="113">
        <f>ROUND(SQRT(BF1507^2+BG1507^2)*1000/(1.73*BF1505),0)</f>
        <v>3</v>
      </c>
      <c r="BI1507" s="111">
        <v>0.050000000000000003</v>
      </c>
      <c r="BJ1507" s="112">
        <v>0.029999999999999999</v>
      </c>
      <c r="BK1507" s="113">
        <f>ROUND(SQRT(BI1507^2+BJ1507^2)*1000/(1.73*BI1505),0)</f>
        <v>3</v>
      </c>
      <c r="BL1507" s="111">
        <v>0.050000000000000003</v>
      </c>
      <c r="BM1507" s="112">
        <v>0.029999999999999999</v>
      </c>
      <c r="BN1507" s="113">
        <f>ROUND(SQRT(BL1507^2+BM1507^2)*1000/(1.73*BL1505),0)</f>
        <v>3</v>
      </c>
      <c r="BO1507" s="111">
        <v>0.050000000000000003</v>
      </c>
      <c r="BP1507" s="112">
        <v>0.029999999999999999</v>
      </c>
      <c r="BQ1507" s="113">
        <f>ROUND(SQRT(BO1507^2+BP1507^2)*1000/(1.73*BO1505),0)</f>
        <v>3</v>
      </c>
      <c r="BR1507" s="111">
        <v>0.050000000000000003</v>
      </c>
      <c r="BS1507" s="112">
        <v>0.029999999999999999</v>
      </c>
      <c r="BT1507" s="113">
        <f>ROUND(SQRT(BR1507^2+BS1507^2)*1000/(1.73*BR1505),0)</f>
        <v>3</v>
      </c>
      <c r="BU1507" s="111">
        <v>0.050000000000000003</v>
      </c>
      <c r="BV1507" s="112">
        <v>0.029999999999999999</v>
      </c>
      <c r="BW1507" s="113">
        <f>ROUND(SQRT(BU1507^2+BV1507^2)*1000/(1.73*BU1505),0)</f>
        <v>3</v>
      </c>
      <c r="BX1507" s="111">
        <v>0.050000000000000003</v>
      </c>
      <c r="BY1507" s="112">
        <v>0.029999999999999999</v>
      </c>
      <c r="BZ1507" s="113">
        <f>ROUND(SQRT(BX1507^2+BY1507^2)*1000/(1.73*BX1505),0)</f>
        <v>3</v>
      </c>
      <c r="CA1507" s="43"/>
      <c r="CB1507" s="43"/>
      <c r="CC1507" s="43"/>
      <c r="CD1507" s="43"/>
      <c r="CE1507" s="43"/>
      <c r="CF1507" s="43"/>
      <c r="CG1507" s="43"/>
      <c r="CH1507" s="43"/>
      <c r="CI1507" s="43"/>
      <c r="CJ1507" s="43"/>
      <c r="CK1507" s="43"/>
      <c r="CL1507" s="43"/>
      <c r="CM1507" s="43"/>
      <c r="CN1507" s="43"/>
      <c r="CO1507" s="43"/>
      <c r="CP1507" s="43"/>
      <c r="CQ1507" s="43"/>
      <c r="CR1507" s="43"/>
      <c r="CS1507" s="43"/>
      <c r="CT1507" s="43"/>
      <c r="CU1507" s="43"/>
      <c r="CV1507" s="43"/>
      <c r="CW1507" s="43"/>
      <c r="CX1507" s="43"/>
      <c r="CY1507" s="43"/>
      <c r="CZ1507" s="43"/>
      <c r="DA1507" s="43"/>
      <c r="DB1507" s="43"/>
      <c r="DC1507" s="43"/>
      <c r="DD1507" s="43"/>
      <c r="DE1507" s="43"/>
    </row>
    <row r="1508" s="43" customFormat="1" ht="20.25">
      <c r="A1508" s="66"/>
      <c r="B1508" s="138"/>
      <c r="C1508" s="259" t="s">
        <v>77</v>
      </c>
      <c r="D1508" s="38" t="s">
        <v>38</v>
      </c>
      <c r="E1508" s="117" t="s">
        <v>38</v>
      </c>
      <c r="F1508" s="116">
        <v>10</v>
      </c>
      <c r="G1508" s="111">
        <v>0.040000000000000001</v>
      </c>
      <c r="H1508" s="112">
        <v>0.029999999999999999</v>
      </c>
      <c r="I1508" s="118">
        <f>ROUND(SQRT(G1508^2+H1508^2)*1000/(1.73*G1505),0)</f>
        <v>3</v>
      </c>
      <c r="J1508" s="111">
        <v>0.040000000000000001</v>
      </c>
      <c r="K1508" s="112">
        <v>0.029999999999999999</v>
      </c>
      <c r="L1508" s="118">
        <f>ROUND(SQRT(J1508^2+K1508^2)*1000/(1.73*J1505),0)</f>
        <v>3</v>
      </c>
      <c r="M1508" s="111">
        <v>0.040000000000000001</v>
      </c>
      <c r="N1508" s="112">
        <v>0.029999999999999999</v>
      </c>
      <c r="O1508" s="118">
        <f>ROUND(SQRT(M1508^2+N1508^2)*1000/(1.73*M1505),0)</f>
        <v>3</v>
      </c>
      <c r="P1508" s="111">
        <v>0.040000000000000001</v>
      </c>
      <c r="Q1508" s="112">
        <v>0.029999999999999999</v>
      </c>
      <c r="R1508" s="118">
        <f>ROUND(SQRT(P1508^2+Q1508^2)*1000/(1.73*P1505),0)</f>
        <v>3</v>
      </c>
      <c r="S1508" s="111">
        <v>0.040000000000000001</v>
      </c>
      <c r="T1508" s="112">
        <v>0.029999999999999999</v>
      </c>
      <c r="U1508" s="118">
        <f>ROUND(SQRT(S1508^2+T1508^2)*1000/(1.73*S1505),0)</f>
        <v>3</v>
      </c>
      <c r="V1508" s="111">
        <v>0.040000000000000001</v>
      </c>
      <c r="W1508" s="112">
        <v>0.029999999999999999</v>
      </c>
      <c r="X1508" s="118">
        <f>ROUND(SQRT(V1508^2+W1508^2)*1000/(1.73*V1505),0)</f>
        <v>3</v>
      </c>
      <c r="Y1508" s="111">
        <v>0.040000000000000001</v>
      </c>
      <c r="Z1508" s="112">
        <v>0.029999999999999999</v>
      </c>
      <c r="AA1508" s="118">
        <v>3</v>
      </c>
      <c r="AB1508" s="111">
        <v>0.040000000000000001</v>
      </c>
      <c r="AC1508" s="112">
        <v>0.029999999999999999</v>
      </c>
      <c r="AD1508" s="118">
        <f>ROUND(SQRT(AB1508^2+AC1508^2)*1000/(1.73*AB1505),0)</f>
        <v>3</v>
      </c>
      <c r="AE1508" s="111">
        <v>0.050000000000000003</v>
      </c>
      <c r="AF1508" s="112">
        <v>0.029999999999999999</v>
      </c>
      <c r="AG1508" s="118">
        <f>ROUND(SQRT(AE1508^2+AF1508^2)*1000/(1.73*AE1505),0)</f>
        <v>3</v>
      </c>
      <c r="AH1508" s="111">
        <v>0.040000000000000001</v>
      </c>
      <c r="AI1508" s="112">
        <v>0.029999999999999999</v>
      </c>
      <c r="AJ1508" s="118">
        <f>ROUND(SQRT(AH1508^2+AI1508^2)*1000/(1.73*AH1505),0)</f>
        <v>3</v>
      </c>
      <c r="AK1508" s="111">
        <v>0.040000000000000001</v>
      </c>
      <c r="AL1508" s="112">
        <v>0.029999999999999999</v>
      </c>
      <c r="AM1508" s="118">
        <f>ROUND(SQRT(AK1508^2+AL1508^2)*1000/(1.73*AK1505),0)</f>
        <v>3</v>
      </c>
      <c r="AN1508" s="111">
        <v>0.040000000000000001</v>
      </c>
      <c r="AO1508" s="112">
        <v>0.029999999999999999</v>
      </c>
      <c r="AP1508" s="118">
        <f>ROUND(SQRT(AN1508^2+AO1508^2)*1000/(1.73*AN1505),0)</f>
        <v>3</v>
      </c>
      <c r="AQ1508" s="111">
        <v>0.040000000000000001</v>
      </c>
      <c r="AR1508" s="112">
        <v>0.029999999999999999</v>
      </c>
      <c r="AS1508" s="118">
        <f>ROUND(SQRT(AQ1508^2+AR1508^2)*1000/(1.73*AQ1505),0)</f>
        <v>3</v>
      </c>
      <c r="AT1508" s="111">
        <v>0.040000000000000001</v>
      </c>
      <c r="AU1508" s="112">
        <v>0.029999999999999999</v>
      </c>
      <c r="AV1508" s="118">
        <f>ROUND(SQRT(AT1508^2+AU1508^2)*1000/(1.73*AT1505),0)</f>
        <v>3</v>
      </c>
      <c r="AW1508" s="111">
        <v>0.040000000000000001</v>
      </c>
      <c r="AX1508" s="112">
        <v>0.029999999999999999</v>
      </c>
      <c r="AY1508" s="118">
        <f>ROUND(SQRT(AW1508^2+AX1508^2)*1000/(1.73*AW1505),0)</f>
        <v>3</v>
      </c>
      <c r="AZ1508" s="111">
        <v>0.040000000000000001</v>
      </c>
      <c r="BA1508" s="112">
        <v>0.029999999999999999</v>
      </c>
      <c r="BB1508" s="118">
        <f>ROUND(SQRT(AZ1508^2+BA1508^2)*1000/(1.73*AZ1505),0)</f>
        <v>3</v>
      </c>
      <c r="BC1508" s="111">
        <v>0.040000000000000001</v>
      </c>
      <c r="BD1508" s="112">
        <v>0.029999999999999999</v>
      </c>
      <c r="BE1508" s="118">
        <f>ROUND(SQRT(BC1508^2+BD1508^2)*1000/(1.73*BC1505),0)</f>
        <v>3</v>
      </c>
      <c r="BF1508" s="111">
        <v>0.050000000000000003</v>
      </c>
      <c r="BG1508" s="112">
        <v>0.029999999999999999</v>
      </c>
      <c r="BH1508" s="118">
        <f>ROUND(SQRT(BF1508^2+BG1508^2)*1000/(1.73*BF1505),0)</f>
        <v>3</v>
      </c>
      <c r="BI1508" s="111">
        <v>0.050000000000000003</v>
      </c>
      <c r="BJ1508" s="112">
        <v>0.029999999999999999</v>
      </c>
      <c r="BK1508" s="118">
        <f>ROUND(SQRT(BI1508^2+BJ1508^2)*1000/(1.73*BI1505),0)</f>
        <v>3</v>
      </c>
      <c r="BL1508" s="111">
        <v>0.050000000000000003</v>
      </c>
      <c r="BM1508" s="112">
        <v>0.029999999999999999</v>
      </c>
      <c r="BN1508" s="118">
        <f>ROUND(SQRT(BL1508^2+BM1508^2)*1000/(1.73*BL1505),0)</f>
        <v>3</v>
      </c>
      <c r="BO1508" s="111">
        <v>0.050000000000000003</v>
      </c>
      <c r="BP1508" s="112">
        <v>0.029999999999999999</v>
      </c>
      <c r="BQ1508" s="118">
        <f>ROUND(SQRT(BO1508^2+BP1508^2)*1000/(1.73*BO1505),0)</f>
        <v>3</v>
      </c>
      <c r="BR1508" s="111">
        <v>0.050000000000000003</v>
      </c>
      <c r="BS1508" s="112">
        <v>0.029999999999999999</v>
      </c>
      <c r="BT1508" s="118">
        <f>ROUND(SQRT(BR1508^2+BS1508^2)*1000/(1.73*BR1505),0)</f>
        <v>3</v>
      </c>
      <c r="BU1508" s="111">
        <v>0.050000000000000003</v>
      </c>
      <c r="BV1508" s="112">
        <v>0.029999999999999999</v>
      </c>
      <c r="BW1508" s="118">
        <f>ROUND(SQRT(BU1508^2+BV1508^2)*1000/(1.73*BU1505),0)</f>
        <v>3</v>
      </c>
      <c r="BX1508" s="111">
        <v>0.050000000000000003</v>
      </c>
      <c r="BY1508" s="112">
        <v>0.029999999999999999</v>
      </c>
      <c r="BZ1508" s="118">
        <f>ROUND(SQRT(BX1508^2+BY1508^2)*1000/(1.73*BX1505),0)</f>
        <v>3</v>
      </c>
      <c r="CA1508" s="43"/>
      <c r="CB1508" s="43"/>
      <c r="CC1508" s="43"/>
      <c r="CD1508" s="43"/>
      <c r="CE1508" s="43"/>
      <c r="CF1508" s="43"/>
      <c r="CG1508" s="43"/>
      <c r="CH1508" s="43"/>
      <c r="CI1508" s="43"/>
      <c r="CJ1508" s="43"/>
      <c r="CK1508" s="43"/>
      <c r="CL1508" s="43"/>
      <c r="CM1508" s="43"/>
      <c r="CN1508" s="43"/>
      <c r="CO1508" s="43"/>
      <c r="CP1508" s="43"/>
      <c r="CQ1508" s="43"/>
      <c r="CR1508" s="43"/>
      <c r="CS1508" s="43"/>
      <c r="CT1508" s="43"/>
      <c r="CU1508" s="43"/>
      <c r="CV1508" s="43"/>
      <c r="CW1508" s="43"/>
      <c r="CX1508" s="43"/>
      <c r="CY1508" s="43"/>
      <c r="CZ1508" s="43"/>
      <c r="DA1508" s="43"/>
      <c r="DB1508" s="43"/>
      <c r="DC1508" s="43"/>
      <c r="DD1508" s="43"/>
      <c r="DE1508" s="43"/>
    </row>
    <row r="1509" s="43" customFormat="1" ht="20.25">
      <c r="A1509" s="218"/>
      <c r="B1509" s="138"/>
      <c r="C1509" s="258" t="s">
        <v>125</v>
      </c>
      <c r="D1509" s="38" t="s">
        <v>38</v>
      </c>
      <c r="E1509" s="117" t="s">
        <v>38</v>
      </c>
      <c r="F1509" s="116">
        <v>10</v>
      </c>
      <c r="G1509" s="111">
        <v>0.01</v>
      </c>
      <c r="H1509" s="112">
        <v>0.01</v>
      </c>
      <c r="I1509" s="118">
        <f>ROUND(SQRT(G1509^2+H1509^2)*1000/(1.73*G1505),0)</f>
        <v>1</v>
      </c>
      <c r="J1509" s="111">
        <v>0.01</v>
      </c>
      <c r="K1509" s="112">
        <v>0.01</v>
      </c>
      <c r="L1509" s="118">
        <f>ROUND(SQRT(J1509^2+K1509^2)*1000/(1.73*J1505),0)</f>
        <v>1</v>
      </c>
      <c r="M1509" s="111">
        <v>0.01</v>
      </c>
      <c r="N1509" s="112">
        <v>0.01</v>
      </c>
      <c r="O1509" s="118">
        <f>ROUND(SQRT(M1509^2+N1509^2)*1000/(1.73*M1505),0)</f>
        <v>1</v>
      </c>
      <c r="P1509" s="111">
        <v>0.01</v>
      </c>
      <c r="Q1509" s="112">
        <v>0.01</v>
      </c>
      <c r="R1509" s="118">
        <f>ROUND(SQRT(P1509^2+Q1509^2)*1000/(1.73*P1505),0)</f>
        <v>1</v>
      </c>
      <c r="S1509" s="111">
        <v>0.01</v>
      </c>
      <c r="T1509" s="112">
        <v>0.01</v>
      </c>
      <c r="U1509" s="118">
        <f>ROUND(SQRT(S1509^2+T1509^2)*1000/(1.73*S1505),0)</f>
        <v>1</v>
      </c>
      <c r="V1509" s="111">
        <v>0.01</v>
      </c>
      <c r="W1509" s="112">
        <v>0.01</v>
      </c>
      <c r="X1509" s="118">
        <f>ROUND(SQRT(V1509^2+W1509^2)*1000/(1.73*V1505),0)</f>
        <v>1</v>
      </c>
      <c r="Y1509" s="111">
        <v>0.01</v>
      </c>
      <c r="Z1509" s="112">
        <v>0.01</v>
      </c>
      <c r="AA1509" s="118">
        <v>1</v>
      </c>
      <c r="AB1509" s="111">
        <v>0.01</v>
      </c>
      <c r="AC1509" s="112">
        <v>0.01</v>
      </c>
      <c r="AD1509" s="118">
        <f>ROUND(SQRT(AB1509^2+AC1509^2)*1000/(1.73*AB1505),0)</f>
        <v>1</v>
      </c>
      <c r="AE1509" s="111">
        <v>0.01</v>
      </c>
      <c r="AF1509" s="112">
        <v>0.01</v>
      </c>
      <c r="AG1509" s="118">
        <f>ROUND(SQRT(AE1509^2+AF1509^2)*1000/(1.73*AE1505),0)</f>
        <v>1</v>
      </c>
      <c r="AH1509" s="111">
        <v>0.01</v>
      </c>
      <c r="AI1509" s="112">
        <v>0.01</v>
      </c>
      <c r="AJ1509" s="118">
        <f>ROUND(SQRT(AH1509^2+AI1509^2)*1000/(1.73*AH1505),0)</f>
        <v>1</v>
      </c>
      <c r="AK1509" s="111">
        <v>0.01</v>
      </c>
      <c r="AL1509" s="112">
        <v>0.01</v>
      </c>
      <c r="AM1509" s="118">
        <f>ROUND(SQRT(AK1509^2+AL1509^2)*1000/(1.73*AK1505),0)</f>
        <v>1</v>
      </c>
      <c r="AN1509" s="111">
        <v>0.01</v>
      </c>
      <c r="AO1509" s="112">
        <v>0.01</v>
      </c>
      <c r="AP1509" s="118">
        <f>ROUND(SQRT(AN1509^2+AO1509^2)*1000/(1.73*AN1505),0)</f>
        <v>1</v>
      </c>
      <c r="AQ1509" s="111">
        <v>0.01</v>
      </c>
      <c r="AR1509" s="112">
        <v>0.01</v>
      </c>
      <c r="AS1509" s="118">
        <f>ROUND(SQRT(AQ1509^2+AR1509^2)*1000/(1.73*AQ1505),0)</f>
        <v>1</v>
      </c>
      <c r="AT1509" s="111">
        <v>0.01</v>
      </c>
      <c r="AU1509" s="112">
        <v>0.01</v>
      </c>
      <c r="AV1509" s="118">
        <f>ROUND(SQRT(AT1509^2+AU1509^2)*1000/(1.73*AT1505),0)</f>
        <v>1</v>
      </c>
      <c r="AW1509" s="111">
        <v>0.01</v>
      </c>
      <c r="AX1509" s="112">
        <v>0.01</v>
      </c>
      <c r="AY1509" s="118">
        <f>ROUND(SQRT(AW1509^2+AX1509^2)*1000/(1.73*AW1505),0)</f>
        <v>1</v>
      </c>
      <c r="AZ1509" s="111">
        <v>0.01</v>
      </c>
      <c r="BA1509" s="112">
        <v>0.01</v>
      </c>
      <c r="BB1509" s="118">
        <f>ROUND(SQRT(AZ1509^2+BA1509^2)*1000/(1.73*AZ1505),0)</f>
        <v>1</v>
      </c>
      <c r="BC1509" s="111">
        <v>0.01</v>
      </c>
      <c r="BD1509" s="112">
        <v>0.01</v>
      </c>
      <c r="BE1509" s="118">
        <f>ROUND(SQRT(BC1509^2+BD1509^2)*1000/(1.73*BC1505),0)</f>
        <v>1</v>
      </c>
      <c r="BF1509" s="111">
        <v>0.01</v>
      </c>
      <c r="BG1509" s="112">
        <v>0.01</v>
      </c>
      <c r="BH1509" s="118">
        <f>ROUND(SQRT(BF1509^2+BG1509^2)*1000/(1.73*BF1505),0)</f>
        <v>1</v>
      </c>
      <c r="BI1509" s="111">
        <v>0.01</v>
      </c>
      <c r="BJ1509" s="112">
        <v>0.01</v>
      </c>
      <c r="BK1509" s="118">
        <f>ROUND(SQRT(BI1509^2+BJ1509^2)*1000/(1.73*BI1505),0)</f>
        <v>1</v>
      </c>
      <c r="BL1509" s="111">
        <v>0.01</v>
      </c>
      <c r="BM1509" s="112">
        <v>0.01</v>
      </c>
      <c r="BN1509" s="118">
        <f>ROUND(SQRT(BL1509^2+BM1509^2)*1000/(1.73*BL1505),0)</f>
        <v>1</v>
      </c>
      <c r="BO1509" s="111">
        <v>0.01</v>
      </c>
      <c r="BP1509" s="112">
        <v>0.01</v>
      </c>
      <c r="BQ1509" s="118">
        <f>ROUND(SQRT(BO1509^2+BP1509^2)*1000/(1.73*BO1505),0)</f>
        <v>1</v>
      </c>
      <c r="BR1509" s="111">
        <v>0.02</v>
      </c>
      <c r="BS1509" s="112">
        <v>0.01</v>
      </c>
      <c r="BT1509" s="118">
        <f>ROUND(SQRT(BR1509^2+BS1509^2)*1000/(1.73*BR1505),0)</f>
        <v>1</v>
      </c>
      <c r="BU1509" s="111">
        <v>0.02</v>
      </c>
      <c r="BV1509" s="112">
        <v>0.01</v>
      </c>
      <c r="BW1509" s="118">
        <f>ROUND(SQRT(BU1509^2+BV1509^2)*1000/(1.73*BU1505),0)</f>
        <v>1</v>
      </c>
      <c r="BX1509" s="111">
        <v>0.02</v>
      </c>
      <c r="BY1509" s="112">
        <v>0.01</v>
      </c>
      <c r="BZ1509" s="118">
        <f>ROUND(SQRT(BX1509^2+BY1509^2)*1000/(1.73*BX1505),0)</f>
        <v>1</v>
      </c>
      <c r="CA1509" s="43"/>
      <c r="CB1509" s="43"/>
      <c r="CC1509" s="43"/>
      <c r="CD1509" s="43"/>
      <c r="CE1509" s="43"/>
      <c r="CF1509" s="43"/>
      <c r="CG1509" s="43"/>
      <c r="CH1509" s="43"/>
      <c r="CI1509" s="43"/>
      <c r="CJ1509" s="43"/>
      <c r="CK1509" s="43"/>
      <c r="CL1509" s="43"/>
      <c r="CM1509" s="43"/>
      <c r="CN1509" s="43"/>
      <c r="CO1509" s="43"/>
      <c r="CP1509" s="43"/>
      <c r="CQ1509" s="43"/>
      <c r="CR1509" s="43"/>
      <c r="CS1509" s="43"/>
      <c r="CT1509" s="43"/>
      <c r="CU1509" s="43"/>
      <c r="CV1509" s="43"/>
      <c r="CW1509" s="43"/>
      <c r="CX1509" s="43"/>
      <c r="CY1509" s="43"/>
      <c r="CZ1509" s="43"/>
      <c r="DA1509" s="43"/>
      <c r="DB1509" s="43"/>
      <c r="DC1509" s="43"/>
      <c r="DD1509" s="43"/>
      <c r="DE1509" s="43"/>
    </row>
    <row r="1510" s="43" customFormat="1" ht="20.25">
      <c r="A1510" s="66"/>
      <c r="B1510" s="138"/>
      <c r="C1510" s="293" t="s">
        <v>76</v>
      </c>
      <c r="D1510" s="38" t="s">
        <v>38</v>
      </c>
      <c r="E1510" s="117" t="s">
        <v>38</v>
      </c>
      <c r="F1510" s="116">
        <v>10</v>
      </c>
      <c r="G1510" s="111">
        <v>0</v>
      </c>
      <c r="H1510" s="112">
        <v>0</v>
      </c>
      <c r="I1510" s="118">
        <f t="shared" ref="I1510:I1511" si="1725">ROUND(SQRT(G1510^2+H1510^2)*1000/(1.73*G1505),0)</f>
        <v>0</v>
      </c>
      <c r="J1510" s="111">
        <v>0</v>
      </c>
      <c r="K1510" s="112">
        <v>0</v>
      </c>
      <c r="L1510" s="118">
        <f t="shared" ref="L1510:L1511" si="1726">ROUND(SQRT(J1510^2+K1510^2)*1000/(1.73*J1505),0)</f>
        <v>0</v>
      </c>
      <c r="M1510" s="111">
        <v>0</v>
      </c>
      <c r="N1510" s="112">
        <v>0</v>
      </c>
      <c r="O1510" s="118">
        <f t="shared" ref="O1510:O1511" si="1727">ROUND(SQRT(M1510^2+N1510^2)*1000/(1.73*M1505),0)</f>
        <v>0</v>
      </c>
      <c r="P1510" s="111">
        <v>0</v>
      </c>
      <c r="Q1510" s="112">
        <v>0</v>
      </c>
      <c r="R1510" s="118">
        <f t="shared" ref="R1510:R1511" si="1728">ROUND(SQRT(P1510^2+Q1510^2)*1000/(1.73*P1505),0)</f>
        <v>0</v>
      </c>
      <c r="S1510" s="111">
        <v>0</v>
      </c>
      <c r="T1510" s="112">
        <v>0</v>
      </c>
      <c r="U1510" s="118">
        <f t="shared" ref="U1510:U1511" si="1729">ROUND(SQRT(S1510^2+T1510^2)*1000/(1.73*S1505),0)</f>
        <v>0</v>
      </c>
      <c r="V1510" s="111">
        <v>0</v>
      </c>
      <c r="W1510" s="112">
        <v>0</v>
      </c>
      <c r="X1510" s="118">
        <f t="shared" ref="X1510:X1511" si="1730">ROUND(SQRT(V1510^2+W1510^2)*1000/(1.73*V1505),0)</f>
        <v>0</v>
      </c>
      <c r="Y1510" s="111">
        <v>0</v>
      </c>
      <c r="Z1510" s="112">
        <v>0</v>
      </c>
      <c r="AA1510" s="118">
        <v>0</v>
      </c>
      <c r="AB1510" s="111">
        <v>0</v>
      </c>
      <c r="AC1510" s="112">
        <v>0</v>
      </c>
      <c r="AD1510" s="118">
        <f t="shared" ref="AD1510:AD1511" si="1731">ROUND(SQRT(AB1510^2+AC1510^2)*1000/(1.73*AB1505),0)</f>
        <v>0</v>
      </c>
      <c r="AE1510" s="111">
        <v>0</v>
      </c>
      <c r="AF1510" s="112">
        <v>0</v>
      </c>
      <c r="AG1510" s="118">
        <f t="shared" ref="AG1510:AG1511" si="1732">ROUND(SQRT(AE1510^2+AF1510^2)*1000/(1.73*AE1505),0)</f>
        <v>0</v>
      </c>
      <c r="AH1510" s="111">
        <v>0</v>
      </c>
      <c r="AI1510" s="112">
        <v>0</v>
      </c>
      <c r="AJ1510" s="118">
        <f t="shared" ref="AJ1510:AJ1511" si="1733">ROUND(SQRT(AH1510^2+AI1510^2)*1000/(1.73*AH1505),0)</f>
        <v>0</v>
      </c>
      <c r="AK1510" s="111">
        <v>0</v>
      </c>
      <c r="AL1510" s="112">
        <v>0</v>
      </c>
      <c r="AM1510" s="118">
        <f t="shared" ref="AM1510:AM1511" si="1734">ROUND(SQRT(AK1510^2+AL1510^2)*1000/(1.73*AK1505),0)</f>
        <v>0</v>
      </c>
      <c r="AN1510" s="111">
        <v>0</v>
      </c>
      <c r="AO1510" s="112">
        <v>0</v>
      </c>
      <c r="AP1510" s="118">
        <f t="shared" ref="AP1510:AP1511" si="1735">ROUND(SQRT(AN1510^2+AO1510^2)*1000/(1.73*AN1505),0)</f>
        <v>0</v>
      </c>
      <c r="AQ1510" s="111">
        <v>0</v>
      </c>
      <c r="AR1510" s="112">
        <v>0</v>
      </c>
      <c r="AS1510" s="118">
        <f t="shared" ref="AS1510:AS1511" si="1736">ROUND(SQRT(AQ1510^2+AR1510^2)*1000/(1.73*AQ1505),0)</f>
        <v>0</v>
      </c>
      <c r="AT1510" s="111">
        <v>0</v>
      </c>
      <c r="AU1510" s="112">
        <v>0</v>
      </c>
      <c r="AV1510" s="118">
        <f t="shared" ref="AV1510:AV1511" si="1737">ROUND(SQRT(AT1510^2+AU1510^2)*1000/(1.73*AT1505),0)</f>
        <v>0</v>
      </c>
      <c r="AW1510" s="111">
        <v>0</v>
      </c>
      <c r="AX1510" s="112">
        <v>0</v>
      </c>
      <c r="AY1510" s="118">
        <f t="shared" ref="AY1510:AY1511" si="1738">ROUND(SQRT(AW1510^2+AX1510^2)*1000/(1.73*AW1505),0)</f>
        <v>0</v>
      </c>
      <c r="AZ1510" s="111">
        <v>0</v>
      </c>
      <c r="BA1510" s="112">
        <v>0</v>
      </c>
      <c r="BB1510" s="118">
        <f t="shared" ref="BB1510:BB1511" si="1739">ROUND(SQRT(AZ1510^2+BA1510^2)*1000/(1.73*AZ1505),0)</f>
        <v>0</v>
      </c>
      <c r="BC1510" s="111">
        <v>0</v>
      </c>
      <c r="BD1510" s="112">
        <v>0</v>
      </c>
      <c r="BE1510" s="118">
        <f t="shared" ref="BE1510:BE1511" si="1740">ROUND(SQRT(BC1510^2+BD1510^2)*1000/(1.73*BC1505),0)</f>
        <v>0</v>
      </c>
      <c r="BF1510" s="111">
        <v>0</v>
      </c>
      <c r="BG1510" s="112">
        <v>0</v>
      </c>
      <c r="BH1510" s="118">
        <f t="shared" ref="BH1510:BH1511" si="1741">ROUND(SQRT(BF1510^2+BG1510^2)*1000/(1.73*BF1505),0)</f>
        <v>0</v>
      </c>
      <c r="BI1510" s="111">
        <v>0</v>
      </c>
      <c r="BJ1510" s="112">
        <v>0</v>
      </c>
      <c r="BK1510" s="118">
        <f t="shared" ref="BK1510:BK1511" si="1742">ROUND(SQRT(BI1510^2+BJ1510^2)*1000/(1.73*BI1505),0)</f>
        <v>0</v>
      </c>
      <c r="BL1510" s="111">
        <v>0</v>
      </c>
      <c r="BM1510" s="112">
        <v>0</v>
      </c>
      <c r="BN1510" s="118">
        <f t="shared" ref="BN1510:BN1511" si="1743">ROUND(SQRT(BL1510^2+BM1510^2)*1000/(1.73*BL1505),0)</f>
        <v>0</v>
      </c>
      <c r="BO1510" s="111">
        <v>0</v>
      </c>
      <c r="BP1510" s="112">
        <v>0</v>
      </c>
      <c r="BQ1510" s="118">
        <f t="shared" ref="BQ1510:BQ1511" si="1744">ROUND(SQRT(BO1510^2+BP1510^2)*1000/(1.73*BO1505),0)</f>
        <v>0</v>
      </c>
      <c r="BR1510" s="111">
        <v>0</v>
      </c>
      <c r="BS1510" s="112">
        <v>0</v>
      </c>
      <c r="BT1510" s="118">
        <f t="shared" ref="BT1510:BT1511" si="1745">ROUND(SQRT(BR1510^2+BS1510^2)*1000/(1.73*BR1505),0)</f>
        <v>0</v>
      </c>
      <c r="BU1510" s="111">
        <v>0</v>
      </c>
      <c r="BV1510" s="112">
        <v>0</v>
      </c>
      <c r="BW1510" s="118">
        <f t="shared" ref="BW1510:BW1511" si="1746">ROUND(SQRT(BU1510^2+BV1510^2)*1000/(1.73*BU1505),0)</f>
        <v>0</v>
      </c>
      <c r="BX1510" s="111">
        <v>0</v>
      </c>
      <c r="BY1510" s="112">
        <v>0</v>
      </c>
      <c r="BZ1510" s="118">
        <f t="shared" ref="BZ1510:BZ1511" si="1747">ROUND(SQRT(BX1510^2+BY1510^2)*1000/(1.73*BX1505),0)</f>
        <v>0</v>
      </c>
      <c r="CA1510" s="43"/>
      <c r="CB1510" s="43"/>
      <c r="CC1510" s="43"/>
      <c r="CD1510" s="43"/>
      <c r="CE1510" s="43"/>
      <c r="CF1510" s="43"/>
      <c r="CG1510" s="43"/>
      <c r="CH1510" s="43"/>
      <c r="CI1510" s="43"/>
      <c r="CJ1510" s="43"/>
      <c r="CK1510" s="43"/>
      <c r="CL1510" s="43"/>
      <c r="CM1510" s="43"/>
      <c r="CN1510" s="43"/>
      <c r="CO1510" s="43"/>
      <c r="CP1510" s="43"/>
      <c r="CQ1510" s="43"/>
      <c r="CR1510" s="43"/>
      <c r="CS1510" s="43"/>
      <c r="CT1510" s="43"/>
      <c r="CU1510" s="43"/>
      <c r="CV1510" s="43"/>
      <c r="CW1510" s="43"/>
      <c r="CX1510" s="43"/>
      <c r="CY1510" s="43"/>
      <c r="CZ1510" s="43"/>
      <c r="DA1510" s="43"/>
      <c r="DB1510" s="43"/>
      <c r="DC1510" s="43"/>
      <c r="DD1510" s="43"/>
      <c r="DE1510" s="43"/>
    </row>
    <row r="1511" s="43" customFormat="1" ht="20.25">
      <c r="A1511" s="66"/>
      <c r="B1511" s="336" t="s">
        <v>158</v>
      </c>
      <c r="C1511" s="257" t="s">
        <v>129</v>
      </c>
      <c r="D1511" s="38" t="s">
        <v>38</v>
      </c>
      <c r="E1511" s="117" t="s">
        <v>38</v>
      </c>
      <c r="F1511" s="116">
        <v>10</v>
      </c>
      <c r="G1511" s="111">
        <v>0</v>
      </c>
      <c r="H1511" s="112">
        <v>0</v>
      </c>
      <c r="I1511" s="118">
        <f t="shared" si="1725"/>
        <v>0</v>
      </c>
      <c r="J1511" s="111">
        <v>0</v>
      </c>
      <c r="K1511" s="112">
        <v>0</v>
      </c>
      <c r="L1511" s="118">
        <f t="shared" si="1726"/>
        <v>0</v>
      </c>
      <c r="M1511" s="111">
        <v>0</v>
      </c>
      <c r="N1511" s="112">
        <v>0</v>
      </c>
      <c r="O1511" s="118">
        <f t="shared" si="1727"/>
        <v>0</v>
      </c>
      <c r="P1511" s="111">
        <v>0</v>
      </c>
      <c r="Q1511" s="112">
        <v>0</v>
      </c>
      <c r="R1511" s="118">
        <f t="shared" si="1728"/>
        <v>0</v>
      </c>
      <c r="S1511" s="111">
        <v>0</v>
      </c>
      <c r="T1511" s="112">
        <v>0</v>
      </c>
      <c r="U1511" s="118">
        <f t="shared" si="1729"/>
        <v>0</v>
      </c>
      <c r="V1511" s="111">
        <v>0</v>
      </c>
      <c r="W1511" s="112">
        <v>0</v>
      </c>
      <c r="X1511" s="118">
        <f t="shared" si="1730"/>
        <v>0</v>
      </c>
      <c r="Y1511" s="111">
        <v>0</v>
      </c>
      <c r="Z1511" s="112">
        <v>0</v>
      </c>
      <c r="AA1511" s="118">
        <v>0</v>
      </c>
      <c r="AB1511" s="111">
        <v>0</v>
      </c>
      <c r="AC1511" s="112">
        <v>0</v>
      </c>
      <c r="AD1511" s="118">
        <f t="shared" si="1731"/>
        <v>0</v>
      </c>
      <c r="AE1511" s="111">
        <v>0</v>
      </c>
      <c r="AF1511" s="112">
        <v>0</v>
      </c>
      <c r="AG1511" s="118">
        <f t="shared" si="1732"/>
        <v>0</v>
      </c>
      <c r="AH1511" s="111">
        <v>0</v>
      </c>
      <c r="AI1511" s="112">
        <v>0</v>
      </c>
      <c r="AJ1511" s="118">
        <f t="shared" si="1733"/>
        <v>0</v>
      </c>
      <c r="AK1511" s="111">
        <v>0</v>
      </c>
      <c r="AL1511" s="112">
        <v>0</v>
      </c>
      <c r="AM1511" s="118">
        <f t="shared" si="1734"/>
        <v>0</v>
      </c>
      <c r="AN1511" s="111">
        <v>0</v>
      </c>
      <c r="AO1511" s="112">
        <v>0</v>
      </c>
      <c r="AP1511" s="118">
        <f t="shared" si="1735"/>
        <v>0</v>
      </c>
      <c r="AQ1511" s="111">
        <v>0</v>
      </c>
      <c r="AR1511" s="112">
        <v>0</v>
      </c>
      <c r="AS1511" s="118">
        <f t="shared" si="1736"/>
        <v>0</v>
      </c>
      <c r="AT1511" s="111">
        <v>0</v>
      </c>
      <c r="AU1511" s="112">
        <v>0</v>
      </c>
      <c r="AV1511" s="118">
        <f t="shared" si="1737"/>
        <v>0</v>
      </c>
      <c r="AW1511" s="111">
        <v>0</v>
      </c>
      <c r="AX1511" s="112">
        <v>0</v>
      </c>
      <c r="AY1511" s="118">
        <f t="shared" si="1738"/>
        <v>0</v>
      </c>
      <c r="AZ1511" s="111">
        <v>0</v>
      </c>
      <c r="BA1511" s="112">
        <v>0</v>
      </c>
      <c r="BB1511" s="118">
        <f t="shared" si="1739"/>
        <v>0</v>
      </c>
      <c r="BC1511" s="111">
        <v>0</v>
      </c>
      <c r="BD1511" s="112">
        <v>0</v>
      </c>
      <c r="BE1511" s="118">
        <f t="shared" si="1740"/>
        <v>0</v>
      </c>
      <c r="BF1511" s="111">
        <v>0</v>
      </c>
      <c r="BG1511" s="112">
        <v>0</v>
      </c>
      <c r="BH1511" s="118">
        <f t="shared" si="1741"/>
        <v>0</v>
      </c>
      <c r="BI1511" s="111">
        <v>0</v>
      </c>
      <c r="BJ1511" s="112">
        <v>0</v>
      </c>
      <c r="BK1511" s="118">
        <f t="shared" si="1742"/>
        <v>0</v>
      </c>
      <c r="BL1511" s="111">
        <v>0</v>
      </c>
      <c r="BM1511" s="112">
        <v>0</v>
      </c>
      <c r="BN1511" s="118">
        <f t="shared" si="1743"/>
        <v>0</v>
      </c>
      <c r="BO1511" s="111">
        <v>0</v>
      </c>
      <c r="BP1511" s="112">
        <v>0</v>
      </c>
      <c r="BQ1511" s="118">
        <f t="shared" si="1744"/>
        <v>0</v>
      </c>
      <c r="BR1511" s="111">
        <v>0</v>
      </c>
      <c r="BS1511" s="112">
        <v>0</v>
      </c>
      <c r="BT1511" s="118">
        <f t="shared" si="1745"/>
        <v>0</v>
      </c>
      <c r="BU1511" s="111">
        <v>0</v>
      </c>
      <c r="BV1511" s="112">
        <v>0</v>
      </c>
      <c r="BW1511" s="118">
        <f t="shared" si="1746"/>
        <v>0</v>
      </c>
      <c r="BX1511" s="111">
        <v>0</v>
      </c>
      <c r="BY1511" s="112">
        <v>0</v>
      </c>
      <c r="BZ1511" s="118">
        <f t="shared" si="1747"/>
        <v>0</v>
      </c>
      <c r="CA1511" s="43"/>
      <c r="CB1511" s="43"/>
      <c r="CC1511" s="43"/>
      <c r="CD1511" s="43"/>
      <c r="CE1511" s="43"/>
      <c r="CF1511" s="43"/>
      <c r="CG1511" s="43"/>
      <c r="CH1511" s="43"/>
      <c r="CI1511" s="43"/>
      <c r="CJ1511" s="43"/>
      <c r="CK1511" s="43"/>
      <c r="CL1511" s="43"/>
      <c r="CM1511" s="43"/>
      <c r="CN1511" s="43"/>
      <c r="CO1511" s="43"/>
      <c r="CP1511" s="43"/>
      <c r="CQ1511" s="43"/>
      <c r="CR1511" s="43"/>
      <c r="CS1511" s="43"/>
      <c r="CT1511" s="43"/>
      <c r="CU1511" s="43"/>
      <c r="CV1511" s="43"/>
      <c r="CW1511" s="43"/>
      <c r="CX1511" s="43"/>
      <c r="CY1511" s="43"/>
      <c r="CZ1511" s="43"/>
      <c r="DA1511" s="43"/>
      <c r="DB1511" s="43"/>
      <c r="DC1511" s="43"/>
      <c r="DD1511" s="43"/>
      <c r="DE1511" s="43"/>
    </row>
    <row r="1512" s="43" customFormat="1" ht="20.25">
      <c r="A1512" s="66"/>
      <c r="B1512" s="138"/>
      <c r="C1512" s="257" t="s">
        <v>87</v>
      </c>
      <c r="D1512" s="38" t="s">
        <v>38</v>
      </c>
      <c r="E1512" s="117" t="s">
        <v>38</v>
      </c>
      <c r="F1512" s="116">
        <v>10</v>
      </c>
      <c r="G1512" s="111">
        <v>0.059999999999999998</v>
      </c>
      <c r="H1512" s="112">
        <v>0.040000000000000001</v>
      </c>
      <c r="I1512" s="118">
        <f>ROUND(SQRT(G1512^2+H1512^2)*1000/(1.73*G1506),0)</f>
        <v>4</v>
      </c>
      <c r="J1512" s="111">
        <v>0.059999999999999998</v>
      </c>
      <c r="K1512" s="112">
        <v>0.040000000000000001</v>
      </c>
      <c r="L1512" s="118">
        <f>ROUND(SQRT(J1512^2+K1512^2)*1000/(1.73*J1506),0)</f>
        <v>4</v>
      </c>
      <c r="M1512" s="111">
        <v>0.059999999999999998</v>
      </c>
      <c r="N1512" s="112">
        <v>0.040000000000000001</v>
      </c>
      <c r="O1512" s="118">
        <f>ROUND(SQRT(M1512^2+N1512^2)*1000/(1.73*M1506),0)</f>
        <v>4</v>
      </c>
      <c r="P1512" s="111">
        <v>0.059999999999999998</v>
      </c>
      <c r="Q1512" s="112">
        <v>0.040000000000000001</v>
      </c>
      <c r="R1512" s="118">
        <f>ROUND(SQRT(P1512^2+Q1512^2)*1000/(1.73*P1506),0)</f>
        <v>4</v>
      </c>
      <c r="S1512" s="111">
        <v>0.059999999999999998</v>
      </c>
      <c r="T1512" s="112">
        <v>0.040000000000000001</v>
      </c>
      <c r="U1512" s="118">
        <f>ROUND(SQRT(S1512^2+T1512^2)*1000/(1.73*S1506),0)</f>
        <v>4</v>
      </c>
      <c r="V1512" s="111">
        <v>0.059999999999999998</v>
      </c>
      <c r="W1512" s="112">
        <v>0.040000000000000001</v>
      </c>
      <c r="X1512" s="118">
        <f>ROUND(SQRT(V1512^2+W1512^2)*1000/(1.73*V1506),0)</f>
        <v>4</v>
      </c>
      <c r="Y1512" s="111">
        <v>0.059999999999999998</v>
      </c>
      <c r="Z1512" s="112">
        <v>0.040000000000000001</v>
      </c>
      <c r="AA1512" s="118">
        <v>4</v>
      </c>
      <c r="AB1512" s="111">
        <v>0.059999999999999998</v>
      </c>
      <c r="AC1512" s="112">
        <v>0.040000000000000001</v>
      </c>
      <c r="AD1512" s="118">
        <f>ROUND(SQRT(AB1512^2+AC1512^2)*1000/(1.73*AB1506),0)</f>
        <v>4</v>
      </c>
      <c r="AE1512" s="111">
        <v>0.059999999999999998</v>
      </c>
      <c r="AF1512" s="112">
        <v>0.040000000000000001</v>
      </c>
      <c r="AG1512" s="118">
        <f>ROUND(SQRT(AE1512^2+AF1512^2)*1000/(1.73*AE1506),0)</f>
        <v>4</v>
      </c>
      <c r="AH1512" s="111">
        <v>0.059999999999999998</v>
      </c>
      <c r="AI1512" s="112">
        <v>0.040000000000000001</v>
      </c>
      <c r="AJ1512" s="118">
        <f>ROUND(SQRT(AH1512^2+AI1512^2)*1000/(1.73*AH1506),0)</f>
        <v>4</v>
      </c>
      <c r="AK1512" s="111">
        <v>0.059999999999999998</v>
      </c>
      <c r="AL1512" s="112">
        <v>0.040000000000000001</v>
      </c>
      <c r="AM1512" s="118">
        <f>ROUND(SQRT(AK1512^2+AL1512^2)*1000/(1.73*AK1506),0)</f>
        <v>4</v>
      </c>
      <c r="AN1512" s="111">
        <v>0.059999999999999998</v>
      </c>
      <c r="AO1512" s="112">
        <v>0.040000000000000001</v>
      </c>
      <c r="AP1512" s="118">
        <f>ROUND(SQRT(AN1512^2+AO1512^2)*1000/(1.73*AN1506),0)</f>
        <v>4</v>
      </c>
      <c r="AQ1512" s="111">
        <v>0.070000000000000007</v>
      </c>
      <c r="AR1512" s="112">
        <v>0.050000000000000003</v>
      </c>
      <c r="AS1512" s="118">
        <f>ROUND(SQRT(AQ1512^2+AR1512^2)*1000/(1.73*AQ1506),0)</f>
        <v>5</v>
      </c>
      <c r="AT1512" s="111">
        <v>0.059999999999999998</v>
      </c>
      <c r="AU1512" s="112">
        <v>0.040000000000000001</v>
      </c>
      <c r="AV1512" s="118">
        <f>ROUND(SQRT(AT1512^2+AU1512^2)*1000/(1.73*AT1506),0)</f>
        <v>4</v>
      </c>
      <c r="AW1512" s="111">
        <v>0.050000000000000003</v>
      </c>
      <c r="AX1512" s="112">
        <v>0.029999999999999999</v>
      </c>
      <c r="AY1512" s="118">
        <f>ROUND(SQRT(AW1512^2+AX1512^2)*1000/(1.73*AW1506),0)</f>
        <v>3</v>
      </c>
      <c r="AZ1512" s="111">
        <v>0.050000000000000003</v>
      </c>
      <c r="BA1512" s="112">
        <v>0.029999999999999999</v>
      </c>
      <c r="BB1512" s="118">
        <f>ROUND(SQRT(AZ1512^2+BA1512^2)*1000/(1.73*AZ1506),0)</f>
        <v>3</v>
      </c>
      <c r="BC1512" s="111">
        <v>0.059999999999999998</v>
      </c>
      <c r="BD1512" s="112">
        <v>0.040000000000000001</v>
      </c>
      <c r="BE1512" s="118">
        <f>ROUND(SQRT(BC1512^2+BD1512^2)*1000/(1.73*BC1506),0)</f>
        <v>4</v>
      </c>
      <c r="BF1512" s="111">
        <v>0.070000000000000007</v>
      </c>
      <c r="BG1512" s="112">
        <v>0.050000000000000003</v>
      </c>
      <c r="BH1512" s="118">
        <f>ROUND(SQRT(BF1512^2+BG1512^2)*1000/(1.73*BF1506),0)</f>
        <v>5</v>
      </c>
      <c r="BI1512" s="111">
        <v>0.070000000000000007</v>
      </c>
      <c r="BJ1512" s="112">
        <v>0.050000000000000003</v>
      </c>
      <c r="BK1512" s="118">
        <f>ROUND(SQRT(BI1512^2+BJ1512^2)*1000/(1.73*BI1506),0)</f>
        <v>5</v>
      </c>
      <c r="BL1512" s="111">
        <v>0.070000000000000007</v>
      </c>
      <c r="BM1512" s="112">
        <v>0.050000000000000003</v>
      </c>
      <c r="BN1512" s="118">
        <f>ROUND(SQRT(BL1512^2+BM1512^2)*1000/(1.73*BL1506),0)</f>
        <v>5</v>
      </c>
      <c r="BO1512" s="111">
        <v>0.070000000000000007</v>
      </c>
      <c r="BP1512" s="112">
        <v>0.050000000000000003</v>
      </c>
      <c r="BQ1512" s="118">
        <f>ROUND(SQRT(BO1512^2+BP1512^2)*1000/(1.73*BO1506),0)</f>
        <v>5</v>
      </c>
      <c r="BR1512" s="111">
        <v>0.059999999999999998</v>
      </c>
      <c r="BS1512" s="112">
        <v>0.040000000000000001</v>
      </c>
      <c r="BT1512" s="118">
        <f>ROUND(SQRT(BR1512^2+BS1512^2)*1000/(1.73*BR1506),0)</f>
        <v>4</v>
      </c>
      <c r="BU1512" s="111">
        <v>0.059999999999999998</v>
      </c>
      <c r="BV1512" s="112">
        <v>0.040000000000000001</v>
      </c>
      <c r="BW1512" s="118">
        <f>ROUND(SQRT(BU1512^2+BV1512^2)*1000/(1.73*BU1506),0)</f>
        <v>4</v>
      </c>
      <c r="BX1512" s="111">
        <v>0.070000000000000007</v>
      </c>
      <c r="BY1512" s="112">
        <v>0.050000000000000003</v>
      </c>
      <c r="BZ1512" s="118">
        <f>ROUND(SQRT(BX1512^2+BY1512^2)*1000/(1.73*BX1506),0)</f>
        <v>5</v>
      </c>
      <c r="CA1512" s="43"/>
      <c r="CB1512" s="43"/>
      <c r="CC1512" s="43"/>
      <c r="CD1512" s="43"/>
      <c r="CE1512" s="43"/>
      <c r="CF1512" s="43"/>
      <c r="CG1512" s="43"/>
      <c r="CH1512" s="43"/>
      <c r="CI1512" s="43"/>
      <c r="CJ1512" s="43"/>
      <c r="CK1512" s="43"/>
      <c r="CL1512" s="43"/>
      <c r="CM1512" s="43"/>
      <c r="CN1512" s="43"/>
      <c r="CO1512" s="43"/>
      <c r="CP1512" s="43"/>
      <c r="CQ1512" s="43"/>
      <c r="CR1512" s="43"/>
      <c r="CS1512" s="43"/>
      <c r="CT1512" s="43"/>
      <c r="CU1512" s="43"/>
      <c r="CV1512" s="43"/>
      <c r="CW1512" s="43"/>
      <c r="CX1512" s="43"/>
      <c r="CY1512" s="43"/>
      <c r="CZ1512" s="43"/>
      <c r="DA1512" s="43"/>
      <c r="DB1512" s="43"/>
      <c r="DC1512" s="43"/>
      <c r="DD1512" s="43"/>
      <c r="DE1512" s="43"/>
    </row>
    <row r="1513" s="43" customFormat="1" ht="20.25">
      <c r="A1513" s="218"/>
      <c r="B1513" s="138"/>
      <c r="C1513" s="258" t="s">
        <v>157</v>
      </c>
      <c r="D1513" s="38" t="s">
        <v>38</v>
      </c>
      <c r="E1513" s="117" t="s">
        <v>38</v>
      </c>
      <c r="F1513" s="116">
        <v>10</v>
      </c>
      <c r="G1513" s="111">
        <v>0.11</v>
      </c>
      <c r="H1513" s="112">
        <v>0.070000000000000007</v>
      </c>
      <c r="I1513" s="118">
        <f>ROUND(SQRT(G1513^2+H1513^2)*1000/(1.73*G1506),0)</f>
        <v>7</v>
      </c>
      <c r="J1513" s="111">
        <v>0.11</v>
      </c>
      <c r="K1513" s="112">
        <v>0.070000000000000007</v>
      </c>
      <c r="L1513" s="118">
        <f>ROUND(SQRT(J1513^2+K1513^2)*1000/(1.73*J1506),0)</f>
        <v>7</v>
      </c>
      <c r="M1513" s="111">
        <v>0.10000000000000001</v>
      </c>
      <c r="N1513" s="112">
        <v>0.070000000000000007</v>
      </c>
      <c r="O1513" s="118">
        <f>ROUND(SQRT(M1513^2+N1513^2)*1000/(1.73*M1506),0)</f>
        <v>7</v>
      </c>
      <c r="P1513" s="111">
        <v>0.10000000000000001</v>
      </c>
      <c r="Q1513" s="112">
        <v>0.070000000000000007</v>
      </c>
      <c r="R1513" s="118">
        <f>ROUND(SQRT(P1513^2+Q1513^2)*1000/(1.73*P1506),0)</f>
        <v>7</v>
      </c>
      <c r="S1513" s="111">
        <v>0.10000000000000001</v>
      </c>
      <c r="T1513" s="112">
        <v>0.070000000000000007</v>
      </c>
      <c r="U1513" s="118">
        <f>ROUND(SQRT(S1513^2+T1513^2)*1000/(1.73*S1506),0)</f>
        <v>7</v>
      </c>
      <c r="V1513" s="111">
        <v>0.10000000000000001</v>
      </c>
      <c r="W1513" s="112">
        <v>0.070000000000000007</v>
      </c>
      <c r="X1513" s="118">
        <f>ROUND(SQRT(V1513^2+W1513^2)*1000/(1.73*V1506),0)</f>
        <v>7</v>
      </c>
      <c r="Y1513" s="111">
        <v>0.12</v>
      </c>
      <c r="Z1513" s="112">
        <v>0.080000000000000002</v>
      </c>
      <c r="AA1513" s="118">
        <v>8</v>
      </c>
      <c r="AB1513" s="111">
        <v>0.13</v>
      </c>
      <c r="AC1513" s="112">
        <v>0.089999999999999997</v>
      </c>
      <c r="AD1513" s="118">
        <f>ROUND(SQRT(AB1513^2+AC1513^2)*1000/(1.73*AB1506),0)</f>
        <v>9</v>
      </c>
      <c r="AE1513" s="111">
        <v>0.14000000000000001</v>
      </c>
      <c r="AF1513" s="112">
        <v>0.089999999999999997</v>
      </c>
      <c r="AG1513" s="118">
        <f>ROUND(SQRT(AE1513^2+AF1513^2)*1000/(1.73*AE1506),0)</f>
        <v>9</v>
      </c>
      <c r="AH1513" s="111">
        <v>0.14999999999999999</v>
      </c>
      <c r="AI1513" s="112">
        <v>0.10000000000000001</v>
      </c>
      <c r="AJ1513" s="118">
        <f>ROUND(SQRT(AH1513^2+AI1513^2)*1000/(1.73*AH1506),0)</f>
        <v>10</v>
      </c>
      <c r="AK1513" s="111">
        <v>0.14999999999999999</v>
      </c>
      <c r="AL1513" s="112">
        <v>0.10000000000000001</v>
      </c>
      <c r="AM1513" s="118">
        <f>ROUND(SQRT(AK1513^2+AL1513^2)*1000/(1.73*AK1506),0)</f>
        <v>10</v>
      </c>
      <c r="AN1513" s="111">
        <v>0.14000000000000001</v>
      </c>
      <c r="AO1513" s="112">
        <v>0.089999999999999997</v>
      </c>
      <c r="AP1513" s="118">
        <f>ROUND(SQRT(AN1513^2+AO1513^2)*1000/(1.73*AN1506),0)</f>
        <v>9</v>
      </c>
      <c r="AQ1513" s="111">
        <v>0.14000000000000001</v>
      </c>
      <c r="AR1513" s="112">
        <v>0.089999999999999997</v>
      </c>
      <c r="AS1513" s="118">
        <f>ROUND(SQRT(AQ1513^2+AR1513^2)*1000/(1.73*AQ1506),0)</f>
        <v>9</v>
      </c>
      <c r="AT1513" s="111">
        <v>0.14000000000000001</v>
      </c>
      <c r="AU1513" s="112">
        <v>0.089999999999999997</v>
      </c>
      <c r="AV1513" s="118">
        <f>ROUND(SQRT(AT1513^2+AU1513^2)*1000/(1.73*AT1506),0)</f>
        <v>9</v>
      </c>
      <c r="AW1513" s="111">
        <v>0.13</v>
      </c>
      <c r="AX1513" s="112">
        <v>0.089999999999999997</v>
      </c>
      <c r="AY1513" s="118">
        <f>ROUND(SQRT(AW1513^2+AX1513^2)*1000/(1.73*AW1506),0)</f>
        <v>9</v>
      </c>
      <c r="AZ1513" s="111">
        <v>0.12</v>
      </c>
      <c r="BA1513" s="112">
        <v>0.080000000000000002</v>
      </c>
      <c r="BB1513" s="118">
        <f>ROUND(SQRT(AZ1513^2+BA1513^2)*1000/(1.73*AZ1506),0)</f>
        <v>8</v>
      </c>
      <c r="BC1513" s="111">
        <v>0.13</v>
      </c>
      <c r="BD1513" s="112">
        <v>0.089999999999999997</v>
      </c>
      <c r="BE1513" s="118">
        <f>ROUND(SQRT(BC1513^2+BD1513^2)*1000/(1.73*BC1506),0)</f>
        <v>9</v>
      </c>
      <c r="BF1513" s="111">
        <v>0.14000000000000001</v>
      </c>
      <c r="BG1513" s="112">
        <v>0.089999999999999997</v>
      </c>
      <c r="BH1513" s="118">
        <f>ROUND(SQRT(BF1513^2+BG1513^2)*1000/(1.73*BF1506),0)</f>
        <v>9</v>
      </c>
      <c r="BI1513" s="111">
        <v>0.14999999999999999</v>
      </c>
      <c r="BJ1513" s="112">
        <v>0.10000000000000001</v>
      </c>
      <c r="BK1513" s="118">
        <f>ROUND(SQRT(BI1513^2+BJ1513^2)*1000/(1.73*BI1506),0)</f>
        <v>10</v>
      </c>
      <c r="BL1513" s="111">
        <v>0.14999999999999999</v>
      </c>
      <c r="BM1513" s="112">
        <v>0.10000000000000001</v>
      </c>
      <c r="BN1513" s="118">
        <f>ROUND(SQRT(BL1513^2+BM1513^2)*1000/(1.73*BL1506),0)</f>
        <v>10</v>
      </c>
      <c r="BO1513" s="111">
        <v>0.14999999999999999</v>
      </c>
      <c r="BP1513" s="112">
        <v>0.10000000000000001</v>
      </c>
      <c r="BQ1513" s="118">
        <f>ROUND(SQRT(BO1513^2+BP1513^2)*1000/(1.73*BO1506),0)</f>
        <v>10</v>
      </c>
      <c r="BR1513" s="111">
        <v>0.14999999999999999</v>
      </c>
      <c r="BS1513" s="112">
        <v>0.10000000000000001</v>
      </c>
      <c r="BT1513" s="118">
        <f>ROUND(SQRT(BR1513^2+BS1513^2)*1000/(1.73*BR1506),0)</f>
        <v>10</v>
      </c>
      <c r="BU1513" s="111">
        <v>0.13</v>
      </c>
      <c r="BV1513" s="112">
        <v>0.089999999999999997</v>
      </c>
      <c r="BW1513" s="118">
        <f>ROUND(SQRT(BU1513^2+BV1513^2)*1000/(1.73*BU1506),0)</f>
        <v>9</v>
      </c>
      <c r="BX1513" s="111">
        <v>0.12</v>
      </c>
      <c r="BY1513" s="112">
        <v>0.080000000000000002</v>
      </c>
      <c r="BZ1513" s="118">
        <f>ROUND(SQRT(BX1513^2+BY1513^2)*1000/(1.73*BX1506),0)</f>
        <v>8</v>
      </c>
      <c r="CA1513" s="43"/>
      <c r="CB1513" s="43"/>
      <c r="CC1513" s="43"/>
      <c r="CD1513" s="43"/>
      <c r="CE1513" s="43"/>
      <c r="CF1513" s="43"/>
      <c r="CG1513" s="43"/>
      <c r="CH1513" s="43"/>
      <c r="CI1513" s="43"/>
      <c r="CJ1513" s="43"/>
      <c r="CK1513" s="43"/>
      <c r="CL1513" s="43"/>
      <c r="CM1513" s="43"/>
      <c r="CN1513" s="43"/>
      <c r="CO1513" s="43"/>
      <c r="CP1513" s="43"/>
      <c r="CQ1513" s="43"/>
      <c r="CR1513" s="43"/>
      <c r="CS1513" s="43"/>
      <c r="CT1513" s="43"/>
      <c r="CU1513" s="43"/>
      <c r="CV1513" s="43"/>
      <c r="CW1513" s="43"/>
      <c r="CX1513" s="43"/>
      <c r="CY1513" s="43"/>
      <c r="CZ1513" s="43"/>
      <c r="DA1513" s="43"/>
      <c r="DB1513" s="43"/>
      <c r="DC1513" s="43"/>
      <c r="DD1513" s="43"/>
      <c r="DE1513" s="43"/>
    </row>
    <row r="1514" s="43" customFormat="1" ht="20.25">
      <c r="A1514" s="66"/>
      <c r="B1514" s="138"/>
      <c r="C1514" s="264" t="s">
        <v>324</v>
      </c>
      <c r="D1514" s="38" t="s">
        <v>38</v>
      </c>
      <c r="E1514" s="125" t="s">
        <v>38</v>
      </c>
      <c r="F1514" s="124">
        <v>10</v>
      </c>
      <c r="G1514" s="111">
        <v>0</v>
      </c>
      <c r="H1514" s="112">
        <v>0</v>
      </c>
      <c r="I1514" s="118">
        <f>ROUND(SQRT(G1514^2+H1514^2)*1000/(1.73*G1506),0)</f>
        <v>0</v>
      </c>
      <c r="J1514" s="111">
        <v>0</v>
      </c>
      <c r="K1514" s="112">
        <v>0</v>
      </c>
      <c r="L1514" s="118">
        <f>ROUND(SQRT(J1514^2+K1514^2)*1000/(1.73*J1506),0)</f>
        <v>0</v>
      </c>
      <c r="M1514" s="111">
        <v>0</v>
      </c>
      <c r="N1514" s="112">
        <v>0</v>
      </c>
      <c r="O1514" s="118">
        <f>ROUND(SQRT(M1514^2+N1514^2)*1000/(1.73*M1506),0)</f>
        <v>0</v>
      </c>
      <c r="P1514" s="111">
        <v>0</v>
      </c>
      <c r="Q1514" s="112">
        <v>0</v>
      </c>
      <c r="R1514" s="118">
        <f>ROUND(SQRT(P1514^2+Q1514^2)*1000/(1.73*P1506),0)</f>
        <v>0</v>
      </c>
      <c r="S1514" s="111">
        <v>0</v>
      </c>
      <c r="T1514" s="112">
        <v>0</v>
      </c>
      <c r="U1514" s="118">
        <f>ROUND(SQRT(S1514^2+T1514^2)*1000/(1.73*S1506),0)</f>
        <v>0</v>
      </c>
      <c r="V1514" s="111">
        <v>0</v>
      </c>
      <c r="W1514" s="112">
        <v>0</v>
      </c>
      <c r="X1514" s="118">
        <f>ROUND(SQRT(V1514^2+W1514^2)*1000/(1.73*V1506),0)</f>
        <v>0</v>
      </c>
      <c r="Y1514" s="111">
        <v>0</v>
      </c>
      <c r="Z1514" s="112">
        <v>0</v>
      </c>
      <c r="AA1514" s="118">
        <v>0</v>
      </c>
      <c r="AB1514" s="111">
        <v>0</v>
      </c>
      <c r="AC1514" s="112">
        <v>0</v>
      </c>
      <c r="AD1514" s="118">
        <f>ROUND(SQRT(AB1514^2+AC1514^2)*1000/(1.73*AB1506),0)</f>
        <v>0</v>
      </c>
      <c r="AE1514" s="111">
        <v>0</v>
      </c>
      <c r="AF1514" s="112">
        <v>0</v>
      </c>
      <c r="AG1514" s="118">
        <f>ROUND(SQRT(AE1514^2+AF1514^2)*1000/(1.73*AE1506),0)</f>
        <v>0</v>
      </c>
      <c r="AH1514" s="111">
        <v>0</v>
      </c>
      <c r="AI1514" s="112">
        <v>0</v>
      </c>
      <c r="AJ1514" s="118">
        <f>ROUND(SQRT(AH1514^2+AI1514^2)*1000/(1.73*AH1506),0)</f>
        <v>0</v>
      </c>
      <c r="AK1514" s="111">
        <v>0</v>
      </c>
      <c r="AL1514" s="112">
        <v>0</v>
      </c>
      <c r="AM1514" s="118">
        <f>ROUND(SQRT(AK1514^2+AL1514^2)*1000/(1.73*AK1506),0)</f>
        <v>0</v>
      </c>
      <c r="AN1514" s="111">
        <v>0</v>
      </c>
      <c r="AO1514" s="112">
        <v>0</v>
      </c>
      <c r="AP1514" s="118">
        <f>ROUND(SQRT(AN1514^2+AO1514^2)*1000/(1.73*AN1506),0)</f>
        <v>0</v>
      </c>
      <c r="AQ1514" s="111">
        <v>0</v>
      </c>
      <c r="AR1514" s="112">
        <v>0</v>
      </c>
      <c r="AS1514" s="118">
        <f>ROUND(SQRT(AQ1514^2+AR1514^2)*1000/(1.73*AQ1506),0)</f>
        <v>0</v>
      </c>
      <c r="AT1514" s="111">
        <v>0</v>
      </c>
      <c r="AU1514" s="112">
        <v>0</v>
      </c>
      <c r="AV1514" s="118">
        <f>ROUND(SQRT(AT1514^2+AU1514^2)*1000/(1.73*AT1506),0)</f>
        <v>0</v>
      </c>
      <c r="AW1514" s="111">
        <v>0</v>
      </c>
      <c r="AX1514" s="112">
        <v>0</v>
      </c>
      <c r="AY1514" s="118">
        <f>ROUND(SQRT(AW1514^2+AX1514^2)*1000/(1.73*AW1506),0)</f>
        <v>0</v>
      </c>
      <c r="AZ1514" s="111">
        <v>0</v>
      </c>
      <c r="BA1514" s="112">
        <v>0</v>
      </c>
      <c r="BB1514" s="118">
        <f>ROUND(SQRT(AZ1514^2+BA1514^2)*1000/(1.73*AZ1506),0)</f>
        <v>0</v>
      </c>
      <c r="BC1514" s="111">
        <v>0</v>
      </c>
      <c r="BD1514" s="112">
        <v>0</v>
      </c>
      <c r="BE1514" s="118">
        <f>ROUND(SQRT(BC1514^2+BD1514^2)*1000/(1.73*BC1506),0)</f>
        <v>0</v>
      </c>
      <c r="BF1514" s="111">
        <v>0</v>
      </c>
      <c r="BG1514" s="112">
        <v>0</v>
      </c>
      <c r="BH1514" s="118">
        <f>ROUND(SQRT(BF1514^2+BG1514^2)*1000/(1.73*BF1506),0)</f>
        <v>0</v>
      </c>
      <c r="BI1514" s="111">
        <v>0</v>
      </c>
      <c r="BJ1514" s="112">
        <v>0</v>
      </c>
      <c r="BK1514" s="118">
        <f>ROUND(SQRT(BI1514^2+BJ1514^2)*1000/(1.73*BI1506),0)</f>
        <v>0</v>
      </c>
      <c r="BL1514" s="111">
        <v>0</v>
      </c>
      <c r="BM1514" s="112">
        <v>0</v>
      </c>
      <c r="BN1514" s="118">
        <f>ROUND(SQRT(BL1514^2+BM1514^2)*1000/(1.73*BL1506),0)</f>
        <v>0</v>
      </c>
      <c r="BO1514" s="111">
        <v>0</v>
      </c>
      <c r="BP1514" s="112">
        <v>0</v>
      </c>
      <c r="BQ1514" s="118">
        <f>ROUND(SQRT(BO1514^2+BP1514^2)*1000/(1.73*BO1506),0)</f>
        <v>0</v>
      </c>
      <c r="BR1514" s="111">
        <v>0</v>
      </c>
      <c r="BS1514" s="112">
        <v>0</v>
      </c>
      <c r="BT1514" s="118">
        <f>ROUND(SQRT(BR1514^2+BS1514^2)*1000/(1.73*BR1506),0)</f>
        <v>0</v>
      </c>
      <c r="BU1514" s="111">
        <v>0</v>
      </c>
      <c r="BV1514" s="112">
        <v>0</v>
      </c>
      <c r="BW1514" s="118">
        <f>ROUND(SQRT(BU1514^2+BV1514^2)*1000/(1.73*BU1506),0)</f>
        <v>0</v>
      </c>
      <c r="BX1514" s="111">
        <v>0</v>
      </c>
      <c r="BY1514" s="112">
        <v>0</v>
      </c>
      <c r="BZ1514" s="118">
        <f>ROUND(SQRT(BX1514^2+BY1514^2)*1000/(1.73*BX1506),0)</f>
        <v>0</v>
      </c>
      <c r="CA1514" s="43"/>
      <c r="CB1514" s="43"/>
      <c r="CC1514" s="43"/>
      <c r="CD1514" s="43"/>
      <c r="CE1514" s="43"/>
      <c r="CF1514" s="43"/>
      <c r="CG1514" s="43"/>
      <c r="CH1514" s="43"/>
      <c r="CI1514" s="43"/>
      <c r="CJ1514" s="43"/>
      <c r="CK1514" s="43"/>
      <c r="CL1514" s="43"/>
      <c r="CM1514" s="43"/>
      <c r="CN1514" s="43"/>
      <c r="CO1514" s="43"/>
      <c r="CP1514" s="43"/>
      <c r="CQ1514" s="43"/>
      <c r="CR1514" s="43"/>
      <c r="CS1514" s="43"/>
      <c r="CT1514" s="43"/>
      <c r="CU1514" s="43"/>
      <c r="CV1514" s="43"/>
      <c r="CW1514" s="43"/>
      <c r="CX1514" s="43"/>
      <c r="CY1514" s="43"/>
      <c r="CZ1514" s="43"/>
      <c r="DA1514" s="43"/>
      <c r="DB1514" s="43"/>
      <c r="DC1514" s="43"/>
      <c r="DD1514" s="43"/>
      <c r="DE1514" s="43"/>
    </row>
    <row r="1515" s="43" customFormat="1" ht="21">
      <c r="A1515" s="66"/>
      <c r="B1515" s="138"/>
      <c r="C1515" s="315" t="s">
        <v>95</v>
      </c>
      <c r="D1515" s="38" t="s">
        <v>38</v>
      </c>
      <c r="E1515" s="125" t="s">
        <v>38</v>
      </c>
      <c r="F1515" s="124">
        <v>10</v>
      </c>
      <c r="G1515" s="111">
        <v>0</v>
      </c>
      <c r="H1515" s="112">
        <v>0</v>
      </c>
      <c r="I1515" s="118">
        <f>ROUND(SQRT(G1515^2+H1515^2)*1000/(1.73*G1506),0)</f>
        <v>0</v>
      </c>
      <c r="J1515" s="111">
        <v>0</v>
      </c>
      <c r="K1515" s="112">
        <v>0</v>
      </c>
      <c r="L1515" s="118">
        <f>ROUND(SQRT(J1515^2+K1515^2)*1000/(1.73*J1506),0)</f>
        <v>0</v>
      </c>
      <c r="M1515" s="111">
        <v>0</v>
      </c>
      <c r="N1515" s="112">
        <v>0</v>
      </c>
      <c r="O1515" s="118">
        <f>ROUND(SQRT(M1515^2+N1515^2)*1000/(1.73*M1506),0)</f>
        <v>0</v>
      </c>
      <c r="P1515" s="111">
        <v>0</v>
      </c>
      <c r="Q1515" s="112">
        <v>0</v>
      </c>
      <c r="R1515" s="118">
        <f>ROUND(SQRT(P1515^2+Q1515^2)*1000/(1.73*P1506),0)</f>
        <v>0</v>
      </c>
      <c r="S1515" s="111">
        <v>0</v>
      </c>
      <c r="T1515" s="112">
        <v>0</v>
      </c>
      <c r="U1515" s="118">
        <f>ROUND(SQRT(S1515^2+T1515^2)*1000/(1.73*S1506),0)</f>
        <v>0</v>
      </c>
      <c r="V1515" s="111">
        <v>0</v>
      </c>
      <c r="W1515" s="112">
        <v>0</v>
      </c>
      <c r="X1515" s="118">
        <f>ROUND(SQRT(V1515^2+W1515^2)*1000/(1.73*V1506),0)</f>
        <v>0</v>
      </c>
      <c r="Y1515" s="111">
        <v>0</v>
      </c>
      <c r="Z1515" s="112">
        <v>0</v>
      </c>
      <c r="AA1515" s="118">
        <v>0</v>
      </c>
      <c r="AB1515" s="111">
        <v>0</v>
      </c>
      <c r="AC1515" s="112">
        <v>0</v>
      </c>
      <c r="AD1515" s="118">
        <f>ROUND(SQRT(AB1515^2+AC1515^2)*1000/(1.73*AB1506),0)</f>
        <v>0</v>
      </c>
      <c r="AE1515" s="111">
        <v>0</v>
      </c>
      <c r="AF1515" s="112">
        <v>0</v>
      </c>
      <c r="AG1515" s="118">
        <f>ROUND(SQRT(AE1515^2+AF1515^2)*1000/(1.73*AE1506),0)</f>
        <v>0</v>
      </c>
      <c r="AH1515" s="111">
        <v>0</v>
      </c>
      <c r="AI1515" s="112">
        <v>0</v>
      </c>
      <c r="AJ1515" s="118">
        <f>ROUND(SQRT(AH1515^2+AI1515^2)*1000/(1.73*AH1506),0)</f>
        <v>0</v>
      </c>
      <c r="AK1515" s="111">
        <v>0</v>
      </c>
      <c r="AL1515" s="112">
        <v>0</v>
      </c>
      <c r="AM1515" s="118">
        <f>ROUND(SQRT(AK1515^2+AL1515^2)*1000/(1.73*AK1506),0)</f>
        <v>0</v>
      </c>
      <c r="AN1515" s="111">
        <v>0</v>
      </c>
      <c r="AO1515" s="112">
        <v>0</v>
      </c>
      <c r="AP1515" s="118">
        <f>ROUND(SQRT(AN1515^2+AO1515^2)*1000/(1.73*AN1506),0)</f>
        <v>0</v>
      </c>
      <c r="AQ1515" s="111">
        <v>0</v>
      </c>
      <c r="AR1515" s="112">
        <v>0</v>
      </c>
      <c r="AS1515" s="118">
        <f>ROUND(SQRT(AQ1515^2+AR1515^2)*1000/(1.73*AQ1506),0)</f>
        <v>0</v>
      </c>
      <c r="AT1515" s="111">
        <v>0</v>
      </c>
      <c r="AU1515" s="112">
        <v>0</v>
      </c>
      <c r="AV1515" s="118">
        <f>ROUND(SQRT(AT1515^2+AU1515^2)*1000/(1.73*AT1506),0)</f>
        <v>0</v>
      </c>
      <c r="AW1515" s="111">
        <v>0</v>
      </c>
      <c r="AX1515" s="112">
        <v>0</v>
      </c>
      <c r="AY1515" s="118">
        <f>ROUND(SQRT(AW1515^2+AX1515^2)*1000/(1.73*AW1506),0)</f>
        <v>0</v>
      </c>
      <c r="AZ1515" s="111">
        <v>0</v>
      </c>
      <c r="BA1515" s="112">
        <v>0</v>
      </c>
      <c r="BB1515" s="118">
        <f>ROUND(SQRT(AZ1515^2+BA1515^2)*1000/(1.73*AZ1506),0)</f>
        <v>0</v>
      </c>
      <c r="BC1515" s="111">
        <v>0</v>
      </c>
      <c r="BD1515" s="112">
        <v>0</v>
      </c>
      <c r="BE1515" s="118">
        <f>ROUND(SQRT(BC1515^2+BD1515^2)*1000/(1.73*BC1506),0)</f>
        <v>0</v>
      </c>
      <c r="BF1515" s="111">
        <v>0</v>
      </c>
      <c r="BG1515" s="112">
        <v>0</v>
      </c>
      <c r="BH1515" s="118">
        <f>ROUND(SQRT(BF1515^2+BG1515^2)*1000/(1.73*BF1506),0)</f>
        <v>0</v>
      </c>
      <c r="BI1515" s="111">
        <v>0</v>
      </c>
      <c r="BJ1515" s="112">
        <v>0</v>
      </c>
      <c r="BK1515" s="118">
        <f>ROUND(SQRT(BI1515^2+BJ1515^2)*1000/(1.73*BI1506),0)</f>
        <v>0</v>
      </c>
      <c r="BL1515" s="111">
        <v>0</v>
      </c>
      <c r="BM1515" s="112">
        <v>0</v>
      </c>
      <c r="BN1515" s="118">
        <f>ROUND(SQRT(BL1515^2+BM1515^2)*1000/(1.73*BL1506),0)</f>
        <v>0</v>
      </c>
      <c r="BO1515" s="111">
        <v>0</v>
      </c>
      <c r="BP1515" s="112">
        <v>0</v>
      </c>
      <c r="BQ1515" s="118">
        <f>ROUND(SQRT(BO1515^2+BP1515^2)*1000/(1.73*BO1506),0)</f>
        <v>0</v>
      </c>
      <c r="BR1515" s="111">
        <v>0</v>
      </c>
      <c r="BS1515" s="112">
        <v>0</v>
      </c>
      <c r="BT1515" s="118">
        <f>ROUND(SQRT(BR1515^2+BS1515^2)*1000/(1.73*BR1506),0)</f>
        <v>0</v>
      </c>
      <c r="BU1515" s="111">
        <v>0</v>
      </c>
      <c r="BV1515" s="112">
        <v>0</v>
      </c>
      <c r="BW1515" s="118">
        <f>ROUND(SQRT(BU1515^2+BV1515^2)*1000/(1.73*BU1506),0)</f>
        <v>0</v>
      </c>
      <c r="BX1515" s="111">
        <v>0</v>
      </c>
      <c r="BY1515" s="112">
        <v>0</v>
      </c>
      <c r="BZ1515" s="118">
        <f>ROUND(SQRT(BX1515^2+BY1515^2)*1000/(1.73*BX1506),0)</f>
        <v>0</v>
      </c>
      <c r="CA1515" s="43"/>
      <c r="CB1515" s="43"/>
      <c r="CC1515" s="43"/>
      <c r="CD1515" s="43"/>
      <c r="CE1515" s="43"/>
      <c r="CF1515" s="43"/>
      <c r="CG1515" s="43"/>
      <c r="CH1515" s="43"/>
      <c r="CI1515" s="43"/>
      <c r="CJ1515" s="43"/>
      <c r="CK1515" s="43"/>
      <c r="CL1515" s="43"/>
      <c r="CM1515" s="43"/>
      <c r="CN1515" s="43"/>
      <c r="CO1515" s="43"/>
      <c r="CP1515" s="43"/>
      <c r="CQ1515" s="43"/>
      <c r="CR1515" s="43"/>
      <c r="CS1515" s="43"/>
      <c r="CT1515" s="43"/>
      <c r="CU1515" s="43"/>
      <c r="CV1515" s="43"/>
      <c r="CW1515" s="43"/>
      <c r="CX1515" s="43"/>
      <c r="CY1515" s="43"/>
      <c r="CZ1515" s="43"/>
      <c r="DA1515" s="43"/>
      <c r="DB1515" s="43"/>
      <c r="DC1515" s="43"/>
      <c r="DD1515" s="43"/>
      <c r="DE1515" s="43"/>
    </row>
    <row r="1516" s="164" customFormat="1" ht="19.5" customHeight="1">
      <c r="A1516" s="66"/>
      <c r="B1516" s="165" t="s">
        <v>160</v>
      </c>
      <c r="C1516" s="166" t="s">
        <v>134</v>
      </c>
      <c r="D1516" s="128"/>
      <c r="E1516" s="128"/>
      <c r="F1516" s="128"/>
      <c r="G1516" s="220">
        <f>G1493+G1497</f>
        <v>0.27000000000000002</v>
      </c>
      <c r="H1516" s="221">
        <f>H1493+H1497</f>
        <v>0.17999999999999999</v>
      </c>
      <c r="I1516" s="222"/>
      <c r="J1516" s="220">
        <f>J1493+J1497</f>
        <v>0.27000000000000002</v>
      </c>
      <c r="K1516" s="221">
        <f>K1493+K1497</f>
        <v>0.17999999999999999</v>
      </c>
      <c r="L1516" s="222"/>
      <c r="M1516" s="220">
        <f>M1493+M1497</f>
        <v>0.26000000000000001</v>
      </c>
      <c r="N1516" s="221">
        <f>N1493+N1497</f>
        <v>0.17999999999999999</v>
      </c>
      <c r="O1516" s="222"/>
      <c r="P1516" s="220">
        <f>P1493+P1497</f>
        <v>0.26000000000000001</v>
      </c>
      <c r="Q1516" s="221">
        <f>Q1493+Q1497</f>
        <v>0.17999999999999999</v>
      </c>
      <c r="R1516" s="222"/>
      <c r="S1516" s="220">
        <f>S1493+S1497</f>
        <v>0.26000000000000001</v>
      </c>
      <c r="T1516" s="221">
        <f>T1493+T1497</f>
        <v>0.17999999999999999</v>
      </c>
      <c r="U1516" s="222"/>
      <c r="V1516" s="220">
        <f>V1493+V1497</f>
        <v>0.26000000000000001</v>
      </c>
      <c r="W1516" s="221">
        <f>W1493+W1497</f>
        <v>0.17999999999999999</v>
      </c>
      <c r="X1516" s="222"/>
      <c r="Y1516" s="220">
        <f>Y1493+Y1497</f>
        <v>0.28000000000000003</v>
      </c>
      <c r="Z1516" s="221">
        <f>Z1493+Z1497</f>
        <v>0.19</v>
      </c>
      <c r="AA1516" s="222"/>
      <c r="AB1516" s="220">
        <f>AB1493+AB1497</f>
        <v>0.28999999999999998</v>
      </c>
      <c r="AC1516" s="221">
        <f>AC1493+AC1497</f>
        <v>0.20000000000000001</v>
      </c>
      <c r="AD1516" s="222"/>
      <c r="AE1516" s="220">
        <f>AE1493+AE1497</f>
        <v>0.31</v>
      </c>
      <c r="AF1516" s="221">
        <f>AF1493+AF1497</f>
        <v>0.20000000000000001</v>
      </c>
      <c r="AG1516" s="222"/>
      <c r="AH1516" s="220">
        <f>AH1493+AH1497</f>
        <v>0.31</v>
      </c>
      <c r="AI1516" s="221">
        <f>AI1493+AI1497</f>
        <v>0.20999999999999999</v>
      </c>
      <c r="AJ1516" s="222"/>
      <c r="AK1516" s="220">
        <f>AK1493+AK1497</f>
        <v>0.31</v>
      </c>
      <c r="AL1516" s="221">
        <f>AL1493+AL1497</f>
        <v>0.20999999999999999</v>
      </c>
      <c r="AM1516" s="222"/>
      <c r="AN1516" s="220">
        <f>AN1493+AN1497</f>
        <v>0.29999999999999999</v>
      </c>
      <c r="AO1516" s="221">
        <f>AO1493+AO1497</f>
        <v>0.20000000000000001</v>
      </c>
      <c r="AP1516" s="222"/>
      <c r="AQ1516" s="220">
        <f>AQ1493+AQ1497</f>
        <v>0.31</v>
      </c>
      <c r="AR1516" s="221">
        <f>AR1493+AR1497</f>
        <v>0.20999999999999999</v>
      </c>
      <c r="AS1516" s="222"/>
      <c r="AT1516" s="220">
        <f>AT1493+AT1497</f>
        <v>0.29999999999999999</v>
      </c>
      <c r="AU1516" s="221">
        <f>AU1493+AU1497</f>
        <v>0.20000000000000001</v>
      </c>
      <c r="AV1516" s="222"/>
      <c r="AW1516" s="220">
        <f>AW1493+AW1497</f>
        <v>0.28000000000000003</v>
      </c>
      <c r="AX1516" s="221">
        <f>AX1493+AX1497</f>
        <v>0.19</v>
      </c>
      <c r="AY1516" s="222"/>
      <c r="AZ1516" s="220">
        <f>AZ1493+AZ1497</f>
        <v>0.27000000000000002</v>
      </c>
      <c r="BA1516" s="221">
        <f>BA1493+BA1497</f>
        <v>0.17999999999999999</v>
      </c>
      <c r="BB1516" s="222"/>
      <c r="BC1516" s="220">
        <f>BC1493+BC1497</f>
        <v>0.28999999999999998</v>
      </c>
      <c r="BD1516" s="221">
        <f>BD1493+BD1497</f>
        <v>0.20000000000000001</v>
      </c>
      <c r="BE1516" s="222"/>
      <c r="BF1516" s="220">
        <f>BF1493+BF1497</f>
        <v>0.32000000000000001</v>
      </c>
      <c r="BG1516" s="221">
        <f>BG1493+BG1497</f>
        <v>0.20999999999999999</v>
      </c>
      <c r="BH1516" s="222"/>
      <c r="BI1516" s="220">
        <f>BI1493+BI1497</f>
        <v>0.33000000000000002</v>
      </c>
      <c r="BJ1516" s="221">
        <f>BJ1493+BJ1497</f>
        <v>0.22</v>
      </c>
      <c r="BK1516" s="222"/>
      <c r="BL1516" s="220">
        <f>BL1493+BL1497</f>
        <v>0.33000000000000002</v>
      </c>
      <c r="BM1516" s="221">
        <f>BM1493+BM1497</f>
        <v>0.22</v>
      </c>
      <c r="BN1516" s="222"/>
      <c r="BO1516" s="220">
        <f>BO1493+BO1497</f>
        <v>0.33000000000000002</v>
      </c>
      <c r="BP1516" s="221">
        <f>BP1493+BP1497</f>
        <v>0.22</v>
      </c>
      <c r="BQ1516" s="222"/>
      <c r="BR1516" s="220">
        <f>BR1493+BR1497</f>
        <v>0.33000000000000002</v>
      </c>
      <c r="BS1516" s="221">
        <f>BS1493+BS1497</f>
        <v>0.20999999999999999</v>
      </c>
      <c r="BT1516" s="222"/>
      <c r="BU1516" s="220">
        <f>BU1493+BU1497</f>
        <v>0.31</v>
      </c>
      <c r="BV1516" s="221">
        <f>BV1493+BV1497</f>
        <v>0.20000000000000001</v>
      </c>
      <c r="BW1516" s="222"/>
      <c r="BX1516" s="220">
        <f>BX1493+BX1497</f>
        <v>0.31</v>
      </c>
      <c r="BY1516" s="221">
        <f>BY1493+BY1497</f>
        <v>0.20000000000000001</v>
      </c>
      <c r="BZ1516" s="222"/>
      <c r="CA1516" s="164"/>
      <c r="CB1516" s="164"/>
      <c r="CC1516" s="164"/>
      <c r="CD1516" s="164"/>
      <c r="CE1516" s="164"/>
      <c r="CF1516" s="164"/>
      <c r="CG1516" s="164"/>
      <c r="CH1516" s="164"/>
      <c r="CI1516" s="164"/>
      <c r="CJ1516" s="164"/>
      <c r="CK1516" s="164"/>
      <c r="CL1516" s="164"/>
      <c r="CM1516" s="164"/>
      <c r="CN1516" s="164"/>
      <c r="CO1516" s="164"/>
      <c r="CP1516" s="164"/>
      <c r="CQ1516" s="164"/>
      <c r="CR1516" s="164"/>
      <c r="CS1516" s="164"/>
      <c r="CT1516" s="164"/>
      <c r="CU1516" s="164"/>
      <c r="CV1516" s="164"/>
      <c r="CW1516" s="164"/>
      <c r="CX1516" s="164"/>
      <c r="CY1516" s="164"/>
      <c r="CZ1516" s="164"/>
      <c r="DA1516" s="164"/>
      <c r="DB1516" s="164"/>
      <c r="DC1516" s="164"/>
      <c r="DD1516" s="164"/>
      <c r="DE1516" s="164"/>
    </row>
    <row r="1517" s="164" customFormat="1" ht="19.5" customHeight="1">
      <c r="A1517" s="66"/>
      <c r="B1517" s="170"/>
      <c r="C1517" s="171" t="s">
        <v>135</v>
      </c>
      <c r="D1517" s="117"/>
      <c r="E1517" s="117"/>
      <c r="F1517" s="117"/>
      <c r="G1517" s="223">
        <f>G1501+G1502</f>
        <v>0.27000000000000002</v>
      </c>
      <c r="H1517" s="224">
        <f>H1501+H1502</f>
        <v>0.17999999999999999</v>
      </c>
      <c r="I1517" s="225"/>
      <c r="J1517" s="223">
        <f>J1501+J1502</f>
        <v>0.27000000000000002</v>
      </c>
      <c r="K1517" s="224">
        <f>K1501+K1502</f>
        <v>0.17999999999999999</v>
      </c>
      <c r="L1517" s="225"/>
      <c r="M1517" s="223">
        <f>M1501+M1502</f>
        <v>0.26000000000000001</v>
      </c>
      <c r="N1517" s="224">
        <f>N1501+N1502</f>
        <v>0.17000000000000001</v>
      </c>
      <c r="O1517" s="225"/>
      <c r="P1517" s="223">
        <f>P1501+P1502</f>
        <v>0.26000000000000001</v>
      </c>
      <c r="Q1517" s="224">
        <f>Q1501+Q1502</f>
        <v>0.17999999999999999</v>
      </c>
      <c r="R1517" s="225"/>
      <c r="S1517" s="223">
        <f>S1501+S1502</f>
        <v>0.26000000000000001</v>
      </c>
      <c r="T1517" s="224">
        <f>T1501+T1502</f>
        <v>0.17000000000000001</v>
      </c>
      <c r="U1517" s="225"/>
      <c r="V1517" s="223">
        <f>V1501+V1502</f>
        <v>0.26000000000000001</v>
      </c>
      <c r="W1517" s="224">
        <f>W1501+W1502</f>
        <v>0.17000000000000001</v>
      </c>
      <c r="X1517" s="225"/>
      <c r="Y1517" s="223">
        <f>Y1501+Y1502</f>
        <v>0.28000000000000003</v>
      </c>
      <c r="Z1517" s="224">
        <f>Z1501+Z1502</f>
        <v>0.19</v>
      </c>
      <c r="AA1517" s="225"/>
      <c r="AB1517" s="223">
        <f>AB1501+AB1502</f>
        <v>0.28999999999999998</v>
      </c>
      <c r="AC1517" s="224">
        <f>AC1501+AC1502</f>
        <v>0.19</v>
      </c>
      <c r="AD1517" s="225"/>
      <c r="AE1517" s="223">
        <f>AE1501+AE1502</f>
        <v>0.31</v>
      </c>
      <c r="AF1517" s="224">
        <f>AF1501+AF1502</f>
        <v>0.20999999999999999</v>
      </c>
      <c r="AG1517" s="225"/>
      <c r="AH1517" s="223">
        <f>AH1501+AH1502</f>
        <v>0.31</v>
      </c>
      <c r="AI1517" s="224">
        <f>AI1501+AI1502</f>
        <v>0.20999999999999999</v>
      </c>
      <c r="AJ1517" s="225"/>
      <c r="AK1517" s="223">
        <f>AK1501+AK1502</f>
        <v>0.31</v>
      </c>
      <c r="AL1517" s="224">
        <f>AL1501+AL1502</f>
        <v>0.20999999999999999</v>
      </c>
      <c r="AM1517" s="225"/>
      <c r="AN1517" s="223">
        <f>AN1501+AN1502</f>
        <v>0.29999999999999999</v>
      </c>
      <c r="AO1517" s="224">
        <f>AO1501+AO1502</f>
        <v>0.20000000000000001</v>
      </c>
      <c r="AP1517" s="225"/>
      <c r="AQ1517" s="223">
        <f>AQ1501+AQ1502</f>
        <v>0.31</v>
      </c>
      <c r="AR1517" s="224">
        <f>AR1501+AR1502</f>
        <v>0.20999999999999999</v>
      </c>
      <c r="AS1517" s="225"/>
      <c r="AT1517" s="223">
        <f>AT1501+AT1502</f>
        <v>0.29999999999999999</v>
      </c>
      <c r="AU1517" s="224">
        <f>AU1501+AU1502</f>
        <v>0.20000000000000001</v>
      </c>
      <c r="AV1517" s="225"/>
      <c r="AW1517" s="223">
        <f>AW1501+AW1502</f>
        <v>0.28000000000000003</v>
      </c>
      <c r="AX1517" s="224">
        <f>AX1501+AX1502</f>
        <v>0.19</v>
      </c>
      <c r="AY1517" s="225"/>
      <c r="AZ1517" s="223">
        <f>AZ1501+AZ1502</f>
        <v>0.27000000000000002</v>
      </c>
      <c r="BA1517" s="224">
        <f>BA1501+BA1502</f>
        <v>0.17999999999999999</v>
      </c>
      <c r="BB1517" s="225"/>
      <c r="BC1517" s="223">
        <f>BC1501+BC1502</f>
        <v>0.28999999999999998</v>
      </c>
      <c r="BD1517" s="224">
        <f>BD1501+BD1502</f>
        <v>0.19</v>
      </c>
      <c r="BE1517" s="225"/>
      <c r="BF1517" s="223">
        <f>BF1501+BF1502</f>
        <v>0.32000000000000001</v>
      </c>
      <c r="BG1517" s="224">
        <f>BG1501+BG1502</f>
        <v>0.22</v>
      </c>
      <c r="BH1517" s="225"/>
      <c r="BI1517" s="223">
        <f>BI1501+BI1502</f>
        <v>0.33000000000000002</v>
      </c>
      <c r="BJ1517" s="224">
        <f>BJ1501+BJ1502</f>
        <v>0.22</v>
      </c>
      <c r="BK1517" s="225"/>
      <c r="BL1517" s="223">
        <f>BL1501+BL1502</f>
        <v>0.33000000000000002</v>
      </c>
      <c r="BM1517" s="224">
        <f>BM1501+BM1502</f>
        <v>0.22</v>
      </c>
      <c r="BN1517" s="225"/>
      <c r="BO1517" s="223">
        <f>BO1501+BO1502</f>
        <v>0.33000000000000002</v>
      </c>
      <c r="BP1517" s="224">
        <f>BP1501+BP1502</f>
        <v>0.22</v>
      </c>
      <c r="BQ1517" s="225"/>
      <c r="BR1517" s="223">
        <f>BR1501+BR1502</f>
        <v>0.33000000000000002</v>
      </c>
      <c r="BS1517" s="224">
        <f>BS1501+BS1502</f>
        <v>0.22</v>
      </c>
      <c r="BT1517" s="225"/>
      <c r="BU1517" s="223">
        <f>BU1501+BU1502</f>
        <v>0.31</v>
      </c>
      <c r="BV1517" s="224">
        <f>BV1501+BV1502</f>
        <v>0.20000000000000001</v>
      </c>
      <c r="BW1517" s="225"/>
      <c r="BX1517" s="223">
        <f>BX1501+BX1502</f>
        <v>0.31</v>
      </c>
      <c r="BY1517" s="224">
        <f>BY1501+BY1502</f>
        <v>0.20000000000000001</v>
      </c>
      <c r="BZ1517" s="225"/>
      <c r="CA1517" s="164"/>
      <c r="CB1517" s="164"/>
      <c r="CC1517" s="164"/>
      <c r="CD1517" s="164"/>
      <c r="CE1517" s="164"/>
      <c r="CF1517" s="164"/>
      <c r="CG1517" s="164"/>
      <c r="CH1517" s="164"/>
      <c r="CI1517" s="164"/>
      <c r="CJ1517" s="164"/>
      <c r="CK1517" s="164"/>
      <c r="CL1517" s="164"/>
      <c r="CM1517" s="164"/>
      <c r="CN1517" s="164"/>
      <c r="CO1517" s="164"/>
      <c r="CP1517" s="164"/>
      <c r="CQ1517" s="164"/>
      <c r="CR1517" s="164"/>
      <c r="CS1517" s="164"/>
      <c r="CT1517" s="164"/>
      <c r="CU1517" s="164"/>
      <c r="CV1517" s="164"/>
      <c r="CW1517" s="164"/>
      <c r="CX1517" s="164"/>
      <c r="CY1517" s="164"/>
      <c r="CZ1517" s="164"/>
      <c r="DA1517" s="164"/>
      <c r="DB1517" s="164"/>
      <c r="DC1517" s="164"/>
      <c r="DD1517" s="164"/>
      <c r="DE1517" s="164"/>
    </row>
    <row r="1518" s="164" customFormat="1" ht="20.25" customHeight="1">
      <c r="A1518" s="66"/>
      <c r="B1518" s="175"/>
      <c r="C1518" s="176" t="s">
        <v>136</v>
      </c>
      <c r="D1518" s="177"/>
      <c r="E1518" s="178"/>
      <c r="F1518" s="178"/>
      <c r="G1518" s="341">
        <f>(G1516-G1517)/G1516*100</f>
        <v>0</v>
      </c>
      <c r="H1518" s="294">
        <f>(H1516-H1517)/H1516*100</f>
        <v>0</v>
      </c>
      <c r="I1518" s="343"/>
      <c r="J1518" s="341">
        <f>(J1516-J1517)/J1516*100</f>
        <v>0</v>
      </c>
      <c r="K1518" s="294">
        <f>(K1516-K1517)/K1516*100</f>
        <v>0</v>
      </c>
      <c r="L1518" s="343"/>
      <c r="M1518" s="341">
        <f>(M1516-M1517)/M1516*100</f>
        <v>0</v>
      </c>
      <c r="N1518" s="294">
        <f>(N1516-N1517)/N1516*100</f>
        <v>5.5599999999999996</v>
      </c>
      <c r="O1518" s="343"/>
      <c r="P1518" s="341">
        <f>(P1516-P1517)/P1516*100</f>
        <v>0</v>
      </c>
      <c r="Q1518" s="294">
        <f>(Q1516-Q1517)/Q1516*100</f>
        <v>0</v>
      </c>
      <c r="R1518" s="343"/>
      <c r="S1518" s="341">
        <f>(S1516-S1517)/S1516*100</f>
        <v>0</v>
      </c>
      <c r="T1518" s="294">
        <f>(T1516-T1517)/T1516*100</f>
        <v>5.5599999999999996</v>
      </c>
      <c r="U1518" s="343"/>
      <c r="V1518" s="341">
        <f>(V1516-V1517)/V1516*100</f>
        <v>0</v>
      </c>
      <c r="W1518" s="294">
        <f>(W1516-W1517)/W1516*100</f>
        <v>5.5599999999999996</v>
      </c>
      <c r="X1518" s="343"/>
      <c r="Y1518" s="341">
        <f>(Y1516-Y1517)/Y1516*100</f>
        <v>0</v>
      </c>
      <c r="Z1518" s="294">
        <f>(Z1516-Z1517)/Z1516*100</f>
        <v>0</v>
      </c>
      <c r="AA1518" s="343"/>
      <c r="AB1518" s="341">
        <f>(AB1516-AB1517)/AB1516*100</f>
        <v>0</v>
      </c>
      <c r="AC1518" s="294">
        <f>(AC1516-AC1517)/AC1516*100</f>
        <v>5</v>
      </c>
      <c r="AD1518" s="343"/>
      <c r="AE1518" s="341">
        <f>(AE1516-AE1517)/AE1516*100</f>
        <v>0</v>
      </c>
      <c r="AF1518" s="294">
        <f>(AF1516-AF1517)/AF1516*100</f>
        <v>-5</v>
      </c>
      <c r="AG1518" s="343"/>
      <c r="AH1518" s="341">
        <f>(AH1516-AH1517)/AH1516*100</f>
        <v>0</v>
      </c>
      <c r="AI1518" s="294">
        <f>(AI1516-AI1517)/AI1516*100</f>
        <v>0</v>
      </c>
      <c r="AJ1518" s="343"/>
      <c r="AK1518" s="341">
        <f>(AK1516-AK1517)/AK1516*100</f>
        <v>0</v>
      </c>
      <c r="AL1518" s="294">
        <f>(AL1516-AL1517)/AL1516*100</f>
        <v>0</v>
      </c>
      <c r="AM1518" s="343"/>
      <c r="AN1518" s="341">
        <f>(AN1516-AN1517)/AN1516*100</f>
        <v>0</v>
      </c>
      <c r="AO1518" s="294">
        <f>(AO1516-AO1517)/AO1516*100</f>
        <v>0</v>
      </c>
      <c r="AP1518" s="343"/>
      <c r="AQ1518" s="341">
        <f>(AQ1516-AQ1517)/AQ1516*100</f>
        <v>0</v>
      </c>
      <c r="AR1518" s="294">
        <f>(AR1516-AR1517)/AR1516*100</f>
        <v>0</v>
      </c>
      <c r="AS1518" s="343"/>
      <c r="AT1518" s="341">
        <f>(AT1516-AT1517)/AT1516*100</f>
        <v>0</v>
      </c>
      <c r="AU1518" s="294">
        <f>(AU1516-AU1517)/AU1516*100</f>
        <v>0</v>
      </c>
      <c r="AV1518" s="343"/>
      <c r="AW1518" s="341">
        <f>(AW1516-AW1517)/AW1516*100</f>
        <v>0</v>
      </c>
      <c r="AX1518" s="294">
        <f>(AX1516-AX1517)/AX1516*100</f>
        <v>0</v>
      </c>
      <c r="AY1518" s="343"/>
      <c r="AZ1518" s="341">
        <f>(AZ1516-AZ1517)/AZ1516*100</f>
        <v>0</v>
      </c>
      <c r="BA1518" s="294">
        <f>(BA1516-BA1517)/BA1516*100</f>
        <v>0</v>
      </c>
      <c r="BB1518" s="343"/>
      <c r="BC1518" s="341">
        <f>(BC1516-BC1517)/BC1516*100</f>
        <v>0</v>
      </c>
      <c r="BD1518" s="294">
        <f>(BD1516-BD1517)/BD1516*100</f>
        <v>5</v>
      </c>
      <c r="BE1518" s="343"/>
      <c r="BF1518" s="341">
        <f>(BF1516-BF1517)/BF1516*100</f>
        <v>0</v>
      </c>
      <c r="BG1518" s="294">
        <f>(BG1516-BG1517)/BG1516*100</f>
        <v>-4.7599999999999998</v>
      </c>
      <c r="BH1518" s="343"/>
      <c r="BI1518" s="341">
        <f>(BI1516-BI1517)/BI1516*100</f>
        <v>0</v>
      </c>
      <c r="BJ1518" s="294">
        <f>(BJ1516-BJ1517)/BJ1516*100</f>
        <v>0</v>
      </c>
      <c r="BK1518" s="343"/>
      <c r="BL1518" s="341">
        <f>(BL1516-BL1517)/BL1516*100</f>
        <v>0</v>
      </c>
      <c r="BM1518" s="294">
        <f>(BM1516-BM1517)/BM1516*100</f>
        <v>0</v>
      </c>
      <c r="BN1518" s="343"/>
      <c r="BO1518" s="341">
        <f>(BO1516-BO1517)/BO1516*100</f>
        <v>0</v>
      </c>
      <c r="BP1518" s="294">
        <f>(BP1516-BP1517)/BP1516*100</f>
        <v>0</v>
      </c>
      <c r="BQ1518" s="343"/>
      <c r="BR1518" s="341">
        <f>(BR1516-BR1517)/BR1516*100</f>
        <v>0</v>
      </c>
      <c r="BS1518" s="294">
        <f>(BS1516-BS1517)/BS1516*100</f>
        <v>-4.7599999999999998</v>
      </c>
      <c r="BT1518" s="343"/>
      <c r="BU1518" s="341">
        <f>(BU1516-BU1517)/BU1516*100</f>
        <v>0</v>
      </c>
      <c r="BV1518" s="294">
        <f>(BV1516-BV1517)/BV1516*100</f>
        <v>0</v>
      </c>
      <c r="BW1518" s="343"/>
      <c r="BX1518" s="341">
        <f>(BX1516-BX1517)/BX1516*100</f>
        <v>0</v>
      </c>
      <c r="BY1518" s="294">
        <f>(BY1516-BY1517)/BY1516*100</f>
        <v>0</v>
      </c>
      <c r="BZ1518" s="343"/>
      <c r="CA1518" s="164"/>
      <c r="CB1518" s="164"/>
      <c r="CC1518" s="164"/>
      <c r="CD1518" s="164"/>
      <c r="CE1518" s="164"/>
      <c r="CF1518" s="164"/>
      <c r="CG1518" s="164"/>
      <c r="CH1518" s="164"/>
      <c r="CI1518" s="164"/>
      <c r="CJ1518" s="164"/>
      <c r="CK1518" s="164"/>
      <c r="CL1518" s="164"/>
      <c r="CM1518" s="164"/>
      <c r="CN1518" s="164"/>
      <c r="CO1518" s="164"/>
      <c r="CP1518" s="164"/>
      <c r="CQ1518" s="164"/>
      <c r="CR1518" s="164"/>
      <c r="CS1518" s="164"/>
      <c r="CT1518" s="164"/>
      <c r="CU1518" s="164"/>
      <c r="CV1518" s="164"/>
      <c r="CW1518" s="164"/>
      <c r="CX1518" s="164"/>
      <c r="CY1518" s="164"/>
      <c r="CZ1518" s="164"/>
      <c r="DA1518" s="164"/>
      <c r="DB1518" s="164"/>
      <c r="DC1518" s="164"/>
      <c r="DD1518" s="164"/>
      <c r="DE1518" s="164"/>
    </row>
    <row r="1519" s="164" customFormat="1" ht="19.5" customHeight="1">
      <c r="A1519" s="66"/>
      <c r="B1519" s="165" t="s">
        <v>137</v>
      </c>
      <c r="C1519" s="166" t="s">
        <v>134</v>
      </c>
      <c r="D1519" s="128"/>
      <c r="E1519" s="128"/>
      <c r="F1519" s="128"/>
      <c r="G1519" s="290">
        <f>G1494</f>
        <v>0.10000000000000001</v>
      </c>
      <c r="H1519" s="291">
        <f>H1494</f>
        <v>0.070000000000000007</v>
      </c>
      <c r="I1519" s="345"/>
      <c r="J1519" s="290">
        <f>J1494</f>
        <v>0.10000000000000001</v>
      </c>
      <c r="K1519" s="291">
        <f>K1494</f>
        <v>0.070000000000000007</v>
      </c>
      <c r="L1519" s="345"/>
      <c r="M1519" s="290">
        <f>M1494</f>
        <v>0.10000000000000001</v>
      </c>
      <c r="N1519" s="291">
        <f>N1494</f>
        <v>0.070000000000000007</v>
      </c>
      <c r="O1519" s="345"/>
      <c r="P1519" s="290">
        <f>P1494</f>
        <v>0.10000000000000001</v>
      </c>
      <c r="Q1519" s="291">
        <f>Q1494</f>
        <v>0.070000000000000007</v>
      </c>
      <c r="R1519" s="345"/>
      <c r="S1519" s="290">
        <f>S1494</f>
        <v>0.10000000000000001</v>
      </c>
      <c r="T1519" s="291">
        <f>T1494</f>
        <v>0.070000000000000007</v>
      </c>
      <c r="U1519" s="345"/>
      <c r="V1519" s="290">
        <f>V1494</f>
        <v>0.10000000000000001</v>
      </c>
      <c r="W1519" s="291">
        <f>W1494</f>
        <v>0.070000000000000007</v>
      </c>
      <c r="X1519" s="345"/>
      <c r="Y1519" s="290">
        <f>Y1494</f>
        <v>0.10000000000000001</v>
      </c>
      <c r="Z1519" s="291">
        <f>Z1494</f>
        <v>0.070000000000000007</v>
      </c>
      <c r="AA1519" s="345"/>
      <c r="AB1519" s="290">
        <f>AB1494</f>
        <v>0.10000000000000001</v>
      </c>
      <c r="AC1519" s="291">
        <f>AC1494</f>
        <v>0.070000000000000007</v>
      </c>
      <c r="AD1519" s="345"/>
      <c r="AE1519" s="290">
        <f>AE1494</f>
        <v>0.11</v>
      </c>
      <c r="AF1519" s="291">
        <f>AF1494</f>
        <v>0.070000000000000007</v>
      </c>
      <c r="AG1519" s="345"/>
      <c r="AH1519" s="290">
        <f>AH1494</f>
        <v>0.10000000000000001</v>
      </c>
      <c r="AI1519" s="291">
        <f>AI1494</f>
        <v>0.070000000000000007</v>
      </c>
      <c r="AJ1519" s="345"/>
      <c r="AK1519" s="290">
        <f>AK1494</f>
        <v>0.10000000000000001</v>
      </c>
      <c r="AL1519" s="291">
        <f>AL1494</f>
        <v>0.070000000000000007</v>
      </c>
      <c r="AM1519" s="345"/>
      <c r="AN1519" s="290">
        <f>AN1494</f>
        <v>0.10000000000000001</v>
      </c>
      <c r="AO1519" s="291">
        <f>AO1494</f>
        <v>0.070000000000000007</v>
      </c>
      <c r="AP1519" s="345"/>
      <c r="AQ1519" s="290">
        <f>AQ1494</f>
        <v>0.10000000000000001</v>
      </c>
      <c r="AR1519" s="291">
        <f>AR1494</f>
        <v>0.070000000000000007</v>
      </c>
      <c r="AS1519" s="345"/>
      <c r="AT1519" s="290">
        <f>AT1494</f>
        <v>0.10000000000000001</v>
      </c>
      <c r="AU1519" s="291">
        <f>AU1494</f>
        <v>0.070000000000000007</v>
      </c>
      <c r="AV1519" s="345"/>
      <c r="AW1519" s="290">
        <f>AW1494</f>
        <v>0.10000000000000001</v>
      </c>
      <c r="AX1519" s="291">
        <f>AX1494</f>
        <v>0.070000000000000007</v>
      </c>
      <c r="AY1519" s="345"/>
      <c r="AZ1519" s="290">
        <f>AZ1494</f>
        <v>0.10000000000000001</v>
      </c>
      <c r="BA1519" s="291">
        <f>BA1494</f>
        <v>0.070000000000000007</v>
      </c>
      <c r="BB1519" s="345"/>
      <c r="BC1519" s="290">
        <f>BC1494</f>
        <v>0.10000000000000001</v>
      </c>
      <c r="BD1519" s="291">
        <f>BD1494</f>
        <v>0.070000000000000007</v>
      </c>
      <c r="BE1519" s="345"/>
      <c r="BF1519" s="290">
        <f>BF1494</f>
        <v>0.11</v>
      </c>
      <c r="BG1519" s="291">
        <f>BG1494</f>
        <v>0.070000000000000007</v>
      </c>
      <c r="BH1519" s="345"/>
      <c r="BI1519" s="290">
        <f>BI1494</f>
        <v>0.11</v>
      </c>
      <c r="BJ1519" s="291">
        <f>BJ1494</f>
        <v>0.070000000000000007</v>
      </c>
      <c r="BK1519" s="345"/>
      <c r="BL1519" s="290">
        <f>BL1494</f>
        <v>0.11</v>
      </c>
      <c r="BM1519" s="291">
        <f>BM1494</f>
        <v>0.070000000000000007</v>
      </c>
      <c r="BN1519" s="345"/>
      <c r="BO1519" s="290">
        <f>BO1494</f>
        <v>0.11</v>
      </c>
      <c r="BP1519" s="291">
        <f>BP1494</f>
        <v>0.070000000000000007</v>
      </c>
      <c r="BQ1519" s="345"/>
      <c r="BR1519" s="290">
        <f>BR1494</f>
        <v>0.12</v>
      </c>
      <c r="BS1519" s="291">
        <f>BS1494</f>
        <v>0.070000000000000007</v>
      </c>
      <c r="BT1519" s="345"/>
      <c r="BU1519" s="290">
        <f>BU1494</f>
        <v>0.12</v>
      </c>
      <c r="BV1519" s="291">
        <f>BV1494</f>
        <v>0.070000000000000007</v>
      </c>
      <c r="BW1519" s="345"/>
      <c r="BX1519" s="290">
        <f>BX1494</f>
        <v>0.12</v>
      </c>
      <c r="BY1519" s="291">
        <f>BY1494</f>
        <v>0.070000000000000007</v>
      </c>
      <c r="BZ1519" s="345"/>
      <c r="CA1519" s="164"/>
      <c r="CB1519" s="164"/>
      <c r="CC1519" s="164"/>
      <c r="CD1519" s="164"/>
      <c r="CE1519" s="164"/>
      <c r="CF1519" s="164"/>
      <c r="CG1519" s="164"/>
      <c r="CH1519" s="164"/>
      <c r="CI1519" s="164"/>
      <c r="CJ1519" s="164"/>
      <c r="CK1519" s="164"/>
      <c r="CL1519" s="164"/>
      <c r="CM1519" s="164"/>
      <c r="CN1519" s="164"/>
      <c r="CO1519" s="164"/>
      <c r="CP1519" s="164"/>
      <c r="CQ1519" s="164"/>
      <c r="CR1519" s="164"/>
      <c r="CS1519" s="164"/>
      <c r="CT1519" s="164"/>
      <c r="CU1519" s="164"/>
      <c r="CV1519" s="164"/>
      <c r="CW1519" s="164"/>
      <c r="CX1519" s="164"/>
      <c r="CY1519" s="164"/>
      <c r="CZ1519" s="164"/>
      <c r="DA1519" s="164"/>
      <c r="DB1519" s="164"/>
      <c r="DC1519" s="164"/>
      <c r="DD1519" s="164"/>
      <c r="DE1519" s="164"/>
    </row>
    <row r="1520" s="164" customFormat="1" ht="19.5" customHeight="1">
      <c r="A1520" s="66"/>
      <c r="B1520" s="170"/>
      <c r="C1520" s="171" t="s">
        <v>135</v>
      </c>
      <c r="D1520" s="117"/>
      <c r="E1520" s="117"/>
      <c r="F1520" s="117"/>
      <c r="G1520" s="223">
        <f>SUM(G1507:G1510)</f>
        <v>0.10000000000000001</v>
      </c>
      <c r="H1520" s="224">
        <f>SUM(H1507:H1510)</f>
        <v>0.070000000000000007</v>
      </c>
      <c r="I1520" s="225"/>
      <c r="J1520" s="223">
        <f>SUM(J1507:J1510)</f>
        <v>0.10000000000000001</v>
      </c>
      <c r="K1520" s="224">
        <f>SUM(K1507:K1510)</f>
        <v>0.070000000000000007</v>
      </c>
      <c r="L1520" s="225"/>
      <c r="M1520" s="223">
        <f>SUM(M1507:M1510)</f>
        <v>0.10000000000000001</v>
      </c>
      <c r="N1520" s="224">
        <f>SUM(N1507:N1510)</f>
        <v>0.070000000000000007</v>
      </c>
      <c r="O1520" s="225"/>
      <c r="P1520" s="223">
        <f>SUM(P1507:P1510)</f>
        <v>0.10000000000000001</v>
      </c>
      <c r="Q1520" s="224">
        <f>SUM(Q1507:Q1510)</f>
        <v>0.070000000000000007</v>
      </c>
      <c r="R1520" s="225"/>
      <c r="S1520" s="223">
        <f>SUM(S1507:S1510)</f>
        <v>0.10000000000000001</v>
      </c>
      <c r="T1520" s="224">
        <f>SUM(T1507:T1510)</f>
        <v>0.070000000000000007</v>
      </c>
      <c r="U1520" s="225"/>
      <c r="V1520" s="223">
        <f>SUM(V1507:V1510)</f>
        <v>0.10000000000000001</v>
      </c>
      <c r="W1520" s="224">
        <f>SUM(W1507:W1510)</f>
        <v>0.070000000000000007</v>
      </c>
      <c r="X1520" s="225"/>
      <c r="Y1520" s="223">
        <f>SUM(Y1507:Y1510)</f>
        <v>0.10000000000000001</v>
      </c>
      <c r="Z1520" s="224">
        <f>SUM(Z1507:Z1510)</f>
        <v>0.070000000000000007</v>
      </c>
      <c r="AA1520" s="225"/>
      <c r="AB1520" s="223">
        <f>SUM(AB1507:AB1510)</f>
        <v>0.10000000000000001</v>
      </c>
      <c r="AC1520" s="224">
        <f>SUM(AC1507:AC1510)</f>
        <v>0.070000000000000007</v>
      </c>
      <c r="AD1520" s="225"/>
      <c r="AE1520" s="223">
        <f>SUM(AE1507:AE1510)</f>
        <v>0.11</v>
      </c>
      <c r="AF1520" s="224">
        <f>SUM(AF1507:AF1510)</f>
        <v>0.070000000000000007</v>
      </c>
      <c r="AG1520" s="225"/>
      <c r="AH1520" s="223">
        <f>SUM(AH1507:AH1510)</f>
        <v>0.10000000000000001</v>
      </c>
      <c r="AI1520" s="224">
        <f>SUM(AI1507:AI1510)</f>
        <v>0.070000000000000007</v>
      </c>
      <c r="AJ1520" s="225"/>
      <c r="AK1520" s="223">
        <f>SUM(AK1507:AK1510)</f>
        <v>0.10000000000000001</v>
      </c>
      <c r="AL1520" s="224">
        <f>SUM(AL1507:AL1510)</f>
        <v>0.070000000000000007</v>
      </c>
      <c r="AM1520" s="225"/>
      <c r="AN1520" s="223">
        <f>SUM(AN1507:AN1510)</f>
        <v>0.10000000000000001</v>
      </c>
      <c r="AO1520" s="224">
        <f>SUM(AO1507:AO1510)</f>
        <v>0.070000000000000007</v>
      </c>
      <c r="AP1520" s="225"/>
      <c r="AQ1520" s="223">
        <f>SUM(AQ1507:AQ1510)</f>
        <v>0.10000000000000001</v>
      </c>
      <c r="AR1520" s="224">
        <f>SUM(AR1507:AR1510)</f>
        <v>0.070000000000000007</v>
      </c>
      <c r="AS1520" s="225"/>
      <c r="AT1520" s="223">
        <f>SUM(AT1507:AT1510)</f>
        <v>0.10000000000000001</v>
      </c>
      <c r="AU1520" s="224">
        <f>SUM(AU1507:AU1510)</f>
        <v>0.070000000000000007</v>
      </c>
      <c r="AV1520" s="225"/>
      <c r="AW1520" s="223">
        <f>SUM(AW1507:AW1510)</f>
        <v>0.10000000000000001</v>
      </c>
      <c r="AX1520" s="224">
        <f>SUM(AX1507:AX1510)</f>
        <v>0.070000000000000007</v>
      </c>
      <c r="AY1520" s="225"/>
      <c r="AZ1520" s="223">
        <f>SUM(AZ1507:AZ1510)</f>
        <v>0.10000000000000001</v>
      </c>
      <c r="BA1520" s="224">
        <f>SUM(BA1507:BA1510)</f>
        <v>0.070000000000000007</v>
      </c>
      <c r="BB1520" s="225"/>
      <c r="BC1520" s="223">
        <f>SUM(BC1507:BC1510)</f>
        <v>0.10000000000000001</v>
      </c>
      <c r="BD1520" s="224">
        <f>SUM(BD1507:BD1510)</f>
        <v>0.070000000000000007</v>
      </c>
      <c r="BE1520" s="225"/>
      <c r="BF1520" s="223">
        <f>SUM(BF1507:BF1510)</f>
        <v>0.11</v>
      </c>
      <c r="BG1520" s="224">
        <f>SUM(BG1507:BG1510)</f>
        <v>0.070000000000000007</v>
      </c>
      <c r="BH1520" s="225"/>
      <c r="BI1520" s="223">
        <f>SUM(BI1507:BI1510)</f>
        <v>0.11</v>
      </c>
      <c r="BJ1520" s="224">
        <f>SUM(BJ1507:BJ1510)</f>
        <v>0.070000000000000007</v>
      </c>
      <c r="BK1520" s="225"/>
      <c r="BL1520" s="223">
        <f>SUM(BL1507:BL1510)</f>
        <v>0.11</v>
      </c>
      <c r="BM1520" s="224">
        <f>SUM(BM1507:BM1510)</f>
        <v>0.070000000000000007</v>
      </c>
      <c r="BN1520" s="225"/>
      <c r="BO1520" s="223">
        <f>SUM(BO1507:BO1510)</f>
        <v>0.11</v>
      </c>
      <c r="BP1520" s="224">
        <f>SUM(BP1507:BP1510)</f>
        <v>0.070000000000000007</v>
      </c>
      <c r="BQ1520" s="225"/>
      <c r="BR1520" s="223">
        <f>SUM(BR1507:BR1510)</f>
        <v>0.12</v>
      </c>
      <c r="BS1520" s="224">
        <f>SUM(BS1507:BS1510)</f>
        <v>0.070000000000000007</v>
      </c>
      <c r="BT1520" s="225"/>
      <c r="BU1520" s="223">
        <f>SUM(BU1507:BU1510)</f>
        <v>0.12</v>
      </c>
      <c r="BV1520" s="224">
        <f>SUM(BV1507:BV1510)</f>
        <v>0.070000000000000007</v>
      </c>
      <c r="BW1520" s="225"/>
      <c r="BX1520" s="223">
        <f>SUM(BX1507:BX1510)</f>
        <v>0.12</v>
      </c>
      <c r="BY1520" s="224">
        <f>SUM(BY1507:BY1510)</f>
        <v>0.070000000000000007</v>
      </c>
      <c r="BZ1520" s="225"/>
      <c r="CA1520" s="164"/>
      <c r="CB1520" s="164"/>
      <c r="CC1520" s="164"/>
      <c r="CD1520" s="164"/>
      <c r="CE1520" s="164"/>
      <c r="CF1520" s="164"/>
      <c r="CG1520" s="164"/>
      <c r="CH1520" s="164"/>
      <c r="CI1520" s="164"/>
      <c r="CJ1520" s="164"/>
      <c r="CK1520" s="164"/>
      <c r="CL1520" s="164"/>
      <c r="CM1520" s="164"/>
      <c r="CN1520" s="164"/>
      <c r="CO1520" s="164"/>
      <c r="CP1520" s="164"/>
      <c r="CQ1520" s="164"/>
      <c r="CR1520" s="164"/>
      <c r="CS1520" s="164"/>
      <c r="CT1520" s="164"/>
      <c r="CU1520" s="164"/>
      <c r="CV1520" s="164"/>
      <c r="CW1520" s="164"/>
      <c r="CX1520" s="164"/>
      <c r="CY1520" s="164"/>
      <c r="CZ1520" s="164"/>
      <c r="DA1520" s="164"/>
      <c r="DB1520" s="164"/>
      <c r="DC1520" s="164"/>
      <c r="DD1520" s="164"/>
      <c r="DE1520" s="164"/>
    </row>
    <row r="1521" s="164" customFormat="1" ht="20.25" customHeight="1">
      <c r="A1521" s="66"/>
      <c r="B1521" s="175"/>
      <c r="C1521" s="176" t="s">
        <v>136</v>
      </c>
      <c r="D1521" s="177"/>
      <c r="E1521" s="178"/>
      <c r="F1521" s="178"/>
      <c r="G1521" s="341">
        <f>(G1519-G1520)/G1519*100</f>
        <v>0</v>
      </c>
      <c r="H1521" s="294">
        <f>(H1519-H1520)/H1519*100</f>
        <v>0</v>
      </c>
      <c r="I1521" s="343"/>
      <c r="J1521" s="341">
        <f>(J1519-J1520)/J1519*100</f>
        <v>0</v>
      </c>
      <c r="K1521" s="294">
        <f>(K1519-K1520)/K1519*100</f>
        <v>0</v>
      </c>
      <c r="L1521" s="343"/>
      <c r="M1521" s="341">
        <f>(M1519-M1520)/M1519*100</f>
        <v>0</v>
      </c>
      <c r="N1521" s="294">
        <f>(N1519-N1520)/N1519*100</f>
        <v>0</v>
      </c>
      <c r="O1521" s="343"/>
      <c r="P1521" s="341">
        <f>(P1519-P1520)/P1519*100</f>
        <v>0</v>
      </c>
      <c r="Q1521" s="294">
        <f>(Q1519-Q1520)/Q1519*100</f>
        <v>0</v>
      </c>
      <c r="R1521" s="343"/>
      <c r="S1521" s="341">
        <f>(S1519-S1520)/S1519*100</f>
        <v>0</v>
      </c>
      <c r="T1521" s="294">
        <f>(T1519-T1520)/T1519*100</f>
        <v>0</v>
      </c>
      <c r="U1521" s="343"/>
      <c r="V1521" s="341">
        <f>(V1519-V1520)/V1519*100</f>
        <v>0</v>
      </c>
      <c r="W1521" s="294">
        <f>(W1519-W1520)/W1519*100</f>
        <v>0</v>
      </c>
      <c r="X1521" s="343"/>
      <c r="Y1521" s="341">
        <f>(Y1519-Y1520)/Y1519*100</f>
        <v>0</v>
      </c>
      <c r="Z1521" s="294">
        <f>(Z1519-Z1520)/Z1519*100</f>
        <v>0</v>
      </c>
      <c r="AA1521" s="343"/>
      <c r="AB1521" s="341">
        <f>(AB1519-AB1520)/AB1519*100</f>
        <v>0</v>
      </c>
      <c r="AC1521" s="294">
        <f>(AC1519-AC1520)/AC1519*100</f>
        <v>0</v>
      </c>
      <c r="AD1521" s="343"/>
      <c r="AE1521" s="341">
        <f>(AE1519-AE1520)/AE1519*100</f>
        <v>0</v>
      </c>
      <c r="AF1521" s="294">
        <f>(AF1519-AF1520)/AF1519*100</f>
        <v>0</v>
      </c>
      <c r="AG1521" s="343"/>
      <c r="AH1521" s="341">
        <f>(AH1519-AH1520)/AH1519*100</f>
        <v>0</v>
      </c>
      <c r="AI1521" s="294">
        <f>(AI1519-AI1520)/AI1519*100</f>
        <v>0</v>
      </c>
      <c r="AJ1521" s="343"/>
      <c r="AK1521" s="341">
        <f>(AK1519-AK1520)/AK1519*100</f>
        <v>0</v>
      </c>
      <c r="AL1521" s="294">
        <f>(AL1519-AL1520)/AL1519*100</f>
        <v>0</v>
      </c>
      <c r="AM1521" s="343"/>
      <c r="AN1521" s="341">
        <f>(AN1519-AN1520)/AN1519*100</f>
        <v>0</v>
      </c>
      <c r="AO1521" s="294">
        <f>(AO1519-AO1520)/AO1519*100</f>
        <v>0</v>
      </c>
      <c r="AP1521" s="343"/>
      <c r="AQ1521" s="341">
        <f>(AQ1519-AQ1520)/AQ1519*100</f>
        <v>0</v>
      </c>
      <c r="AR1521" s="294">
        <f>(AR1519-AR1520)/AR1519*100</f>
        <v>0</v>
      </c>
      <c r="AS1521" s="343"/>
      <c r="AT1521" s="341">
        <f>(AT1519-AT1520)/AT1519*100</f>
        <v>0</v>
      </c>
      <c r="AU1521" s="294">
        <f>(AU1519-AU1520)/AU1519*100</f>
        <v>0</v>
      </c>
      <c r="AV1521" s="343"/>
      <c r="AW1521" s="341">
        <f>(AW1519-AW1520)/AW1519*100</f>
        <v>0</v>
      </c>
      <c r="AX1521" s="294">
        <f>(AX1519-AX1520)/AX1519*100</f>
        <v>0</v>
      </c>
      <c r="AY1521" s="343"/>
      <c r="AZ1521" s="341">
        <f>(AZ1519-AZ1520)/AZ1519*100</f>
        <v>0</v>
      </c>
      <c r="BA1521" s="294">
        <f>(BA1519-BA1520)/BA1519*100</f>
        <v>0</v>
      </c>
      <c r="BB1521" s="343"/>
      <c r="BC1521" s="341">
        <f>(BC1519-BC1520)/BC1519*100</f>
        <v>0</v>
      </c>
      <c r="BD1521" s="294">
        <f>(BD1519-BD1520)/BD1519*100</f>
        <v>0</v>
      </c>
      <c r="BE1521" s="343"/>
      <c r="BF1521" s="341">
        <f>(BF1519-BF1520)/BF1519*100</f>
        <v>0</v>
      </c>
      <c r="BG1521" s="294">
        <f>(BG1519-BG1520)/BG1519*100</f>
        <v>0</v>
      </c>
      <c r="BH1521" s="343"/>
      <c r="BI1521" s="341">
        <f>(BI1519-BI1520)/BI1519*100</f>
        <v>0</v>
      </c>
      <c r="BJ1521" s="294">
        <f>(BJ1519-BJ1520)/BJ1519*100</f>
        <v>0</v>
      </c>
      <c r="BK1521" s="343"/>
      <c r="BL1521" s="341">
        <f>(BL1519-BL1520)/BL1519*100</f>
        <v>0</v>
      </c>
      <c r="BM1521" s="294">
        <f>(BM1519-BM1520)/BM1519*100</f>
        <v>0</v>
      </c>
      <c r="BN1521" s="343"/>
      <c r="BO1521" s="341">
        <f>(BO1519-BO1520)/BO1519*100</f>
        <v>0</v>
      </c>
      <c r="BP1521" s="294">
        <f>(BP1519-BP1520)/BP1519*100</f>
        <v>0</v>
      </c>
      <c r="BQ1521" s="343"/>
      <c r="BR1521" s="341">
        <f>(BR1519-BR1520)/BR1519*100</f>
        <v>0</v>
      </c>
      <c r="BS1521" s="294">
        <f>(BS1519-BS1520)/BS1519*100</f>
        <v>0</v>
      </c>
      <c r="BT1521" s="343"/>
      <c r="BU1521" s="341">
        <f>(BU1519-BU1520)/BU1519*100</f>
        <v>0</v>
      </c>
      <c r="BV1521" s="294">
        <f>(BV1519-BV1520)/BV1519*100</f>
        <v>0</v>
      </c>
      <c r="BW1521" s="343"/>
      <c r="BX1521" s="341">
        <f>(BX1519-BX1520)/BX1519*100</f>
        <v>0</v>
      </c>
      <c r="BY1521" s="294">
        <f>(BY1519-BY1520)/BY1519*100</f>
        <v>0</v>
      </c>
      <c r="BZ1521" s="343"/>
      <c r="CA1521" s="164"/>
      <c r="CB1521" s="164"/>
      <c r="CC1521" s="164"/>
      <c r="CD1521" s="164"/>
      <c r="CE1521" s="164"/>
      <c r="CF1521" s="164"/>
      <c r="CG1521" s="164"/>
      <c r="CH1521" s="164"/>
      <c r="CI1521" s="164"/>
      <c r="CJ1521" s="164"/>
      <c r="CK1521" s="164"/>
      <c r="CL1521" s="164"/>
      <c r="CM1521" s="164"/>
      <c r="CN1521" s="164"/>
      <c r="CO1521" s="164"/>
      <c r="CP1521" s="164"/>
      <c r="CQ1521" s="164"/>
      <c r="CR1521" s="164"/>
      <c r="CS1521" s="164"/>
      <c r="CT1521" s="164"/>
      <c r="CU1521" s="164"/>
      <c r="CV1521" s="164"/>
      <c r="CW1521" s="164"/>
      <c r="CX1521" s="164"/>
      <c r="CY1521" s="164"/>
      <c r="CZ1521" s="164"/>
      <c r="DA1521" s="164"/>
      <c r="DB1521" s="164"/>
      <c r="DC1521" s="164"/>
      <c r="DD1521" s="164"/>
      <c r="DE1521" s="164"/>
    </row>
    <row r="1522" s="164" customFormat="1" ht="19.5" customHeight="1">
      <c r="A1522" s="66"/>
      <c r="B1522" s="165" t="s">
        <v>138</v>
      </c>
      <c r="C1522" s="166" t="s">
        <v>134</v>
      </c>
      <c r="D1522" s="128"/>
      <c r="E1522" s="128"/>
      <c r="F1522" s="128"/>
      <c r="G1522" s="290">
        <f>G1498</f>
        <v>0.17000000000000001</v>
      </c>
      <c r="H1522" s="291">
        <f>H1498</f>
        <v>0.11</v>
      </c>
      <c r="I1522" s="345"/>
      <c r="J1522" s="290">
        <f>J1498</f>
        <v>0.17000000000000001</v>
      </c>
      <c r="K1522" s="291">
        <f>K1498</f>
        <v>0.11</v>
      </c>
      <c r="L1522" s="345"/>
      <c r="M1522" s="290">
        <f>M1498</f>
        <v>0.16</v>
      </c>
      <c r="N1522" s="291">
        <f>N1498</f>
        <v>0.11</v>
      </c>
      <c r="O1522" s="345"/>
      <c r="P1522" s="290">
        <f>P1498</f>
        <v>0.16</v>
      </c>
      <c r="Q1522" s="291">
        <f>Q1498</f>
        <v>0.11</v>
      </c>
      <c r="R1522" s="345"/>
      <c r="S1522" s="290">
        <f>S1498</f>
        <v>0.16</v>
      </c>
      <c r="T1522" s="291">
        <f>T1498</f>
        <v>0.11</v>
      </c>
      <c r="U1522" s="345"/>
      <c r="V1522" s="290">
        <f>V1498</f>
        <v>0.16</v>
      </c>
      <c r="W1522" s="291">
        <f>W1498</f>
        <v>0.11</v>
      </c>
      <c r="X1522" s="345"/>
      <c r="Y1522" s="290">
        <f>Y1498</f>
        <v>0.17999999999999999</v>
      </c>
      <c r="Z1522" s="291">
        <f>Z1498</f>
        <v>0.12</v>
      </c>
      <c r="AA1522" s="345"/>
      <c r="AB1522" s="290">
        <f>AB1498</f>
        <v>0.19</v>
      </c>
      <c r="AC1522" s="291">
        <f>AC1498</f>
        <v>0.13</v>
      </c>
      <c r="AD1522" s="345"/>
      <c r="AE1522" s="290">
        <f>AE1498</f>
        <v>0.20000000000000001</v>
      </c>
      <c r="AF1522" s="291">
        <f>AF1498</f>
        <v>0.13</v>
      </c>
      <c r="AG1522" s="345"/>
      <c r="AH1522" s="290">
        <f>AH1498</f>
        <v>0.20999999999999999</v>
      </c>
      <c r="AI1522" s="291">
        <f>AI1498</f>
        <v>0.14000000000000001</v>
      </c>
      <c r="AJ1522" s="345"/>
      <c r="AK1522" s="290">
        <f>AK1498</f>
        <v>0.20999999999999999</v>
      </c>
      <c r="AL1522" s="291">
        <f>AL1498</f>
        <v>0.14000000000000001</v>
      </c>
      <c r="AM1522" s="345"/>
      <c r="AN1522" s="290">
        <f>AN1498</f>
        <v>0.20000000000000001</v>
      </c>
      <c r="AO1522" s="291">
        <f>AO1498</f>
        <v>0.13</v>
      </c>
      <c r="AP1522" s="345"/>
      <c r="AQ1522" s="290">
        <f>AQ1498</f>
        <v>0.20999999999999999</v>
      </c>
      <c r="AR1522" s="291">
        <f>AR1498</f>
        <v>0.14000000000000001</v>
      </c>
      <c r="AS1522" s="345"/>
      <c r="AT1522" s="290">
        <f>AT1498</f>
        <v>0.20000000000000001</v>
      </c>
      <c r="AU1522" s="291">
        <f>AU1498</f>
        <v>0.13</v>
      </c>
      <c r="AV1522" s="345"/>
      <c r="AW1522" s="290">
        <f>AW1498</f>
        <v>0.17999999999999999</v>
      </c>
      <c r="AX1522" s="291">
        <f>AX1498</f>
        <v>0.12</v>
      </c>
      <c r="AY1522" s="345"/>
      <c r="AZ1522" s="290">
        <f>AZ1498</f>
        <v>0.17000000000000001</v>
      </c>
      <c r="BA1522" s="291">
        <f>BA1498</f>
        <v>0.11</v>
      </c>
      <c r="BB1522" s="345"/>
      <c r="BC1522" s="290">
        <f>BC1498</f>
        <v>0.19</v>
      </c>
      <c r="BD1522" s="291">
        <f>BD1498</f>
        <v>0.13</v>
      </c>
      <c r="BE1522" s="345"/>
      <c r="BF1522" s="290">
        <f>BF1498</f>
        <v>0.20999999999999999</v>
      </c>
      <c r="BG1522" s="291">
        <f>BG1498</f>
        <v>0.14000000000000001</v>
      </c>
      <c r="BH1522" s="345"/>
      <c r="BI1522" s="290">
        <f>BI1498</f>
        <v>0.22</v>
      </c>
      <c r="BJ1522" s="291">
        <f>BJ1498</f>
        <v>0.14999999999999999</v>
      </c>
      <c r="BK1522" s="345"/>
      <c r="BL1522" s="290">
        <f>BL1498</f>
        <v>0.22</v>
      </c>
      <c r="BM1522" s="291">
        <f>BM1498</f>
        <v>0.14999999999999999</v>
      </c>
      <c r="BN1522" s="345"/>
      <c r="BO1522" s="290">
        <f>BO1498</f>
        <v>0.22</v>
      </c>
      <c r="BP1522" s="291">
        <f>BP1498</f>
        <v>0.14999999999999999</v>
      </c>
      <c r="BQ1522" s="345"/>
      <c r="BR1522" s="290">
        <f>BR1498</f>
        <v>0.20999999999999999</v>
      </c>
      <c r="BS1522" s="291">
        <f>BS1498</f>
        <v>0.14000000000000001</v>
      </c>
      <c r="BT1522" s="345"/>
      <c r="BU1522" s="290">
        <f>BU1498</f>
        <v>0.19</v>
      </c>
      <c r="BV1522" s="291">
        <f>BV1498</f>
        <v>0.13</v>
      </c>
      <c r="BW1522" s="345"/>
      <c r="BX1522" s="290">
        <f>BX1498</f>
        <v>0.19</v>
      </c>
      <c r="BY1522" s="291">
        <f>BY1498</f>
        <v>0.13</v>
      </c>
      <c r="BZ1522" s="345"/>
      <c r="CA1522" s="164"/>
      <c r="CB1522" s="164"/>
      <c r="CC1522" s="164"/>
      <c r="CD1522" s="164"/>
      <c r="CE1522" s="164"/>
      <c r="CF1522" s="164"/>
      <c r="CG1522" s="164"/>
      <c r="CH1522" s="164"/>
      <c r="CI1522" s="164"/>
      <c r="CJ1522" s="164"/>
      <c r="CK1522" s="164"/>
      <c r="CL1522" s="164"/>
      <c r="CM1522" s="164"/>
      <c r="CN1522" s="164"/>
      <c r="CO1522" s="164"/>
      <c r="CP1522" s="164"/>
      <c r="CQ1522" s="164"/>
      <c r="CR1522" s="164"/>
      <c r="CS1522" s="164"/>
      <c r="CT1522" s="164"/>
      <c r="CU1522" s="164"/>
      <c r="CV1522" s="164"/>
      <c r="CW1522" s="164"/>
      <c r="CX1522" s="164"/>
      <c r="CY1522" s="164"/>
      <c r="CZ1522" s="164"/>
      <c r="DA1522" s="164"/>
      <c r="DB1522" s="164"/>
      <c r="DC1522" s="164"/>
      <c r="DD1522" s="164"/>
      <c r="DE1522" s="164"/>
    </row>
    <row r="1523" s="164" customFormat="1" ht="19.5" customHeight="1">
      <c r="A1523" s="66"/>
      <c r="B1523" s="170"/>
      <c r="C1523" s="171" t="s">
        <v>135</v>
      </c>
      <c r="D1523" s="117"/>
      <c r="E1523" s="117"/>
      <c r="F1523" s="117"/>
      <c r="G1523" s="223">
        <f>SUM(G1511:G1515)</f>
        <v>0.17000000000000001</v>
      </c>
      <c r="H1523" s="224">
        <f>SUM(H1511:H1515)</f>
        <v>0.11</v>
      </c>
      <c r="I1523" s="225"/>
      <c r="J1523" s="223">
        <f>SUM(J1511:J1515)</f>
        <v>0.17000000000000001</v>
      </c>
      <c r="K1523" s="224">
        <f>SUM(K1511:K1515)</f>
        <v>0.11</v>
      </c>
      <c r="L1523" s="225"/>
      <c r="M1523" s="223">
        <f>SUM(M1511:M1515)</f>
        <v>0.16</v>
      </c>
      <c r="N1523" s="224">
        <f>SUM(N1511:N1515)</f>
        <v>0.11</v>
      </c>
      <c r="O1523" s="225"/>
      <c r="P1523" s="223">
        <f>SUM(P1511:P1515)</f>
        <v>0.16</v>
      </c>
      <c r="Q1523" s="224">
        <f>SUM(Q1511:Q1515)</f>
        <v>0.11</v>
      </c>
      <c r="R1523" s="225"/>
      <c r="S1523" s="223">
        <f>SUM(S1511:S1515)</f>
        <v>0.16</v>
      </c>
      <c r="T1523" s="224">
        <f>SUM(T1511:T1515)</f>
        <v>0.11</v>
      </c>
      <c r="U1523" s="225"/>
      <c r="V1523" s="223">
        <f>SUM(V1511:V1515)</f>
        <v>0.16</v>
      </c>
      <c r="W1523" s="224">
        <f>SUM(W1511:W1515)</f>
        <v>0.11</v>
      </c>
      <c r="X1523" s="225"/>
      <c r="Y1523" s="223">
        <f>SUM(Y1511:Y1515)</f>
        <v>0.17999999999999999</v>
      </c>
      <c r="Z1523" s="224">
        <f>SUM(Z1511:Z1515)</f>
        <v>0.12</v>
      </c>
      <c r="AA1523" s="225"/>
      <c r="AB1523" s="223">
        <f>SUM(AB1511:AB1515)</f>
        <v>0.19</v>
      </c>
      <c r="AC1523" s="224">
        <f>SUM(AC1511:AC1515)</f>
        <v>0.13</v>
      </c>
      <c r="AD1523" s="225"/>
      <c r="AE1523" s="223">
        <f>SUM(AE1511:AE1515)</f>
        <v>0.20000000000000001</v>
      </c>
      <c r="AF1523" s="224">
        <f>SUM(AF1511:AF1515)</f>
        <v>0.13</v>
      </c>
      <c r="AG1523" s="225"/>
      <c r="AH1523" s="223">
        <f>SUM(AH1511:AH1515)</f>
        <v>0.20999999999999999</v>
      </c>
      <c r="AI1523" s="224">
        <f>SUM(AI1511:AI1515)</f>
        <v>0.14000000000000001</v>
      </c>
      <c r="AJ1523" s="225"/>
      <c r="AK1523" s="223">
        <f>SUM(AK1511:AK1515)</f>
        <v>0.20999999999999999</v>
      </c>
      <c r="AL1523" s="224">
        <f>SUM(AL1511:AL1515)</f>
        <v>0.14000000000000001</v>
      </c>
      <c r="AM1523" s="225"/>
      <c r="AN1523" s="223">
        <f>SUM(AN1511:AN1515)</f>
        <v>0.20000000000000001</v>
      </c>
      <c r="AO1523" s="224">
        <f>SUM(AO1511:AO1515)</f>
        <v>0.13</v>
      </c>
      <c r="AP1523" s="225"/>
      <c r="AQ1523" s="223">
        <f>SUM(AQ1511:AQ1515)</f>
        <v>0.20999999999999999</v>
      </c>
      <c r="AR1523" s="224">
        <f>SUM(AR1511:AR1515)</f>
        <v>0.14000000000000001</v>
      </c>
      <c r="AS1523" s="225"/>
      <c r="AT1523" s="223">
        <f>SUM(AT1511:AT1515)</f>
        <v>0.20000000000000001</v>
      </c>
      <c r="AU1523" s="224">
        <f>SUM(AU1511:AU1515)</f>
        <v>0.13</v>
      </c>
      <c r="AV1523" s="225"/>
      <c r="AW1523" s="223">
        <f>SUM(AW1511:AW1515)</f>
        <v>0.17999999999999999</v>
      </c>
      <c r="AX1523" s="224">
        <f>SUM(AX1511:AX1515)</f>
        <v>0.12</v>
      </c>
      <c r="AY1523" s="225"/>
      <c r="AZ1523" s="223">
        <f>SUM(AZ1511:AZ1515)</f>
        <v>0.17000000000000001</v>
      </c>
      <c r="BA1523" s="224">
        <f>SUM(BA1511:BA1515)</f>
        <v>0.11</v>
      </c>
      <c r="BB1523" s="225"/>
      <c r="BC1523" s="223">
        <f>SUM(BC1511:BC1515)</f>
        <v>0.19</v>
      </c>
      <c r="BD1523" s="224">
        <f>SUM(BD1511:BD1515)</f>
        <v>0.13</v>
      </c>
      <c r="BE1523" s="225"/>
      <c r="BF1523" s="223">
        <f>SUM(BF1511:BF1515)</f>
        <v>0.20999999999999999</v>
      </c>
      <c r="BG1523" s="224">
        <f>SUM(BG1511:BG1515)</f>
        <v>0.14000000000000001</v>
      </c>
      <c r="BH1523" s="225"/>
      <c r="BI1523" s="223">
        <f>SUM(BI1511:BI1515)</f>
        <v>0.22</v>
      </c>
      <c r="BJ1523" s="224">
        <f>SUM(BJ1511:BJ1515)</f>
        <v>0.14999999999999999</v>
      </c>
      <c r="BK1523" s="225"/>
      <c r="BL1523" s="223">
        <f>SUM(BL1511:BL1515)</f>
        <v>0.22</v>
      </c>
      <c r="BM1523" s="224">
        <f>SUM(BM1511:BM1515)</f>
        <v>0.14999999999999999</v>
      </c>
      <c r="BN1523" s="225"/>
      <c r="BO1523" s="223">
        <f>SUM(BO1511:BO1515)</f>
        <v>0.22</v>
      </c>
      <c r="BP1523" s="224">
        <f>SUM(BP1511:BP1515)</f>
        <v>0.14999999999999999</v>
      </c>
      <c r="BQ1523" s="225"/>
      <c r="BR1523" s="223">
        <f>SUM(BR1511:BR1515)</f>
        <v>0.20999999999999999</v>
      </c>
      <c r="BS1523" s="224">
        <f>SUM(BS1511:BS1515)</f>
        <v>0.14000000000000001</v>
      </c>
      <c r="BT1523" s="225"/>
      <c r="BU1523" s="223">
        <f>SUM(BU1511:BU1515)</f>
        <v>0.19</v>
      </c>
      <c r="BV1523" s="224">
        <f>SUM(BV1511:BV1515)</f>
        <v>0.13</v>
      </c>
      <c r="BW1523" s="225"/>
      <c r="BX1523" s="223">
        <f>SUM(BX1511:BX1515)</f>
        <v>0.19</v>
      </c>
      <c r="BY1523" s="224">
        <f>SUM(BY1511:BY1515)</f>
        <v>0.13</v>
      </c>
      <c r="BZ1523" s="225"/>
      <c r="CA1523" s="164"/>
      <c r="CB1523" s="164"/>
      <c r="CC1523" s="164"/>
      <c r="CD1523" s="164"/>
      <c r="CE1523" s="164"/>
      <c r="CF1523" s="164"/>
      <c r="CG1523" s="164"/>
      <c r="CH1523" s="164"/>
      <c r="CI1523" s="164"/>
      <c r="CJ1523" s="164"/>
      <c r="CK1523" s="164"/>
      <c r="CL1523" s="164"/>
      <c r="CM1523" s="164"/>
      <c r="CN1523" s="164"/>
      <c r="CO1523" s="164"/>
      <c r="CP1523" s="164"/>
      <c r="CQ1523" s="164"/>
      <c r="CR1523" s="164"/>
      <c r="CS1523" s="164"/>
      <c r="CT1523" s="164"/>
      <c r="CU1523" s="164"/>
      <c r="CV1523" s="164"/>
      <c r="CW1523" s="164"/>
      <c r="CX1523" s="164"/>
      <c r="CY1523" s="164"/>
      <c r="CZ1523" s="164"/>
      <c r="DA1523" s="164"/>
      <c r="DB1523" s="164"/>
      <c r="DC1523" s="164"/>
      <c r="DD1523" s="164"/>
      <c r="DE1523" s="164"/>
    </row>
    <row r="1524" s="164" customFormat="1" ht="20.25" customHeight="1">
      <c r="A1524" s="66"/>
      <c r="B1524" s="170"/>
      <c r="C1524" s="171" t="s">
        <v>136</v>
      </c>
      <c r="D1524" s="187"/>
      <c r="E1524" s="188"/>
      <c r="F1524" s="188"/>
      <c r="G1524" s="338">
        <f>(G1522-G1523)/G1522*100</f>
        <v>0</v>
      </c>
      <c r="H1524" s="347">
        <f>(H1522-H1523)/H1522*100</f>
        <v>0</v>
      </c>
      <c r="I1524" s="343"/>
      <c r="J1524" s="338">
        <f>(J1522-J1523)/J1522*100</f>
        <v>0</v>
      </c>
      <c r="K1524" s="347">
        <f>(K1522-K1523)/K1522*100</f>
        <v>0</v>
      </c>
      <c r="L1524" s="343"/>
      <c r="M1524" s="338">
        <f>(M1522-M1523)/M1522*100</f>
        <v>0</v>
      </c>
      <c r="N1524" s="347">
        <f>(N1522-N1523)/N1522*100</f>
        <v>0</v>
      </c>
      <c r="O1524" s="343"/>
      <c r="P1524" s="338">
        <f>(P1522-P1523)/P1522*100</f>
        <v>0</v>
      </c>
      <c r="Q1524" s="347">
        <f>(Q1522-Q1523)/Q1522*100</f>
        <v>0</v>
      </c>
      <c r="R1524" s="343"/>
      <c r="S1524" s="338">
        <f>(S1522-S1523)/S1522*100</f>
        <v>0</v>
      </c>
      <c r="T1524" s="347">
        <f>(T1522-T1523)/T1522*100</f>
        <v>0</v>
      </c>
      <c r="U1524" s="343"/>
      <c r="V1524" s="338">
        <f>(V1522-V1523)/V1522*100</f>
        <v>0</v>
      </c>
      <c r="W1524" s="347">
        <f>(W1522-W1523)/W1522*100</f>
        <v>0</v>
      </c>
      <c r="X1524" s="343"/>
      <c r="Y1524" s="338">
        <f>(Y1522-Y1523)/Y1522*100</f>
        <v>0</v>
      </c>
      <c r="Z1524" s="347">
        <f>(Z1522-Z1523)/Z1522*100</f>
        <v>0</v>
      </c>
      <c r="AA1524" s="343"/>
      <c r="AB1524" s="338">
        <f>(AB1522-AB1523)/AB1522*100</f>
        <v>0</v>
      </c>
      <c r="AC1524" s="347">
        <f>(AC1522-AC1523)/AC1522*100</f>
        <v>0</v>
      </c>
      <c r="AD1524" s="343"/>
      <c r="AE1524" s="338">
        <f>(AE1522-AE1523)/AE1522*100</f>
        <v>0</v>
      </c>
      <c r="AF1524" s="347">
        <f>(AF1522-AF1523)/AF1522*100</f>
        <v>0</v>
      </c>
      <c r="AG1524" s="343"/>
      <c r="AH1524" s="338">
        <f>(AH1522-AH1523)/AH1522*100</f>
        <v>0</v>
      </c>
      <c r="AI1524" s="347">
        <f>(AI1522-AI1523)/AI1522*100</f>
        <v>0</v>
      </c>
      <c r="AJ1524" s="343"/>
      <c r="AK1524" s="338">
        <f>(AK1522-AK1523)/AK1522*100</f>
        <v>0</v>
      </c>
      <c r="AL1524" s="347">
        <f>(AL1522-AL1523)/AL1522*100</f>
        <v>0</v>
      </c>
      <c r="AM1524" s="343"/>
      <c r="AN1524" s="338">
        <f>(AN1522-AN1523)/AN1522*100</f>
        <v>0</v>
      </c>
      <c r="AO1524" s="347">
        <f>(AO1522-AO1523)/AO1522*100</f>
        <v>0</v>
      </c>
      <c r="AP1524" s="343"/>
      <c r="AQ1524" s="338">
        <f>(AQ1522-AQ1523)/AQ1522*100</f>
        <v>0</v>
      </c>
      <c r="AR1524" s="347">
        <f>(AR1522-AR1523)/AR1522*100</f>
        <v>0</v>
      </c>
      <c r="AS1524" s="343"/>
      <c r="AT1524" s="338">
        <f>(AT1522-AT1523)/AT1522*100</f>
        <v>0</v>
      </c>
      <c r="AU1524" s="347">
        <f>(AU1522-AU1523)/AU1522*100</f>
        <v>0</v>
      </c>
      <c r="AV1524" s="343"/>
      <c r="AW1524" s="338">
        <f>(AW1522-AW1523)/AW1522*100</f>
        <v>0</v>
      </c>
      <c r="AX1524" s="347">
        <f>(AX1522-AX1523)/AX1522*100</f>
        <v>0</v>
      </c>
      <c r="AY1524" s="343"/>
      <c r="AZ1524" s="338">
        <f>(AZ1522-AZ1523)/AZ1522*100</f>
        <v>0</v>
      </c>
      <c r="BA1524" s="347">
        <f>(BA1522-BA1523)/BA1522*100</f>
        <v>0</v>
      </c>
      <c r="BB1524" s="343"/>
      <c r="BC1524" s="338">
        <f>(BC1522-BC1523)/BC1522*100</f>
        <v>0</v>
      </c>
      <c r="BD1524" s="347">
        <f>(BD1522-BD1523)/BD1522*100</f>
        <v>0</v>
      </c>
      <c r="BE1524" s="343"/>
      <c r="BF1524" s="338">
        <f>(BF1522-BF1523)/BF1522*100</f>
        <v>0</v>
      </c>
      <c r="BG1524" s="347">
        <f>(BG1522-BG1523)/BG1522*100</f>
        <v>0</v>
      </c>
      <c r="BH1524" s="343"/>
      <c r="BI1524" s="338">
        <f>(BI1522-BI1523)/BI1522*100</f>
        <v>0</v>
      </c>
      <c r="BJ1524" s="347">
        <f>(BJ1522-BJ1523)/BJ1522*100</f>
        <v>0</v>
      </c>
      <c r="BK1524" s="343"/>
      <c r="BL1524" s="338">
        <f>(BL1522-BL1523)/BL1522*100</f>
        <v>0</v>
      </c>
      <c r="BM1524" s="347">
        <f>(BM1522-BM1523)/BM1522*100</f>
        <v>0</v>
      </c>
      <c r="BN1524" s="343"/>
      <c r="BO1524" s="338">
        <f>(BO1522-BO1523)/BO1522*100</f>
        <v>0</v>
      </c>
      <c r="BP1524" s="347">
        <f>(BP1522-BP1523)/BP1522*100</f>
        <v>0</v>
      </c>
      <c r="BQ1524" s="343"/>
      <c r="BR1524" s="338">
        <f>(BR1522-BR1523)/BR1522*100</f>
        <v>0</v>
      </c>
      <c r="BS1524" s="347">
        <f>(BS1522-BS1523)/BS1522*100</f>
        <v>0</v>
      </c>
      <c r="BT1524" s="343"/>
      <c r="BU1524" s="338">
        <f>(BU1522-BU1523)/BU1522*100</f>
        <v>0</v>
      </c>
      <c r="BV1524" s="347">
        <f>(BV1522-BV1523)/BV1522*100</f>
        <v>0</v>
      </c>
      <c r="BW1524" s="343"/>
      <c r="BX1524" s="338">
        <f>(BX1522-BX1523)/BX1522*100</f>
        <v>0</v>
      </c>
      <c r="BY1524" s="347">
        <f>(BY1522-BY1523)/BY1522*100</f>
        <v>0</v>
      </c>
      <c r="BZ1524" s="343"/>
      <c r="CA1524" s="164"/>
      <c r="CB1524" s="164"/>
      <c r="CC1524" s="164"/>
      <c r="CD1524" s="164"/>
      <c r="CE1524" s="164"/>
      <c r="CF1524" s="164"/>
      <c r="CG1524" s="164"/>
      <c r="CH1524" s="164"/>
      <c r="CI1524" s="164"/>
      <c r="CJ1524" s="164"/>
      <c r="CK1524" s="164"/>
      <c r="CL1524" s="164"/>
      <c r="CM1524" s="164"/>
      <c r="CN1524" s="164"/>
      <c r="CO1524" s="164"/>
      <c r="CP1524" s="164"/>
      <c r="CQ1524" s="164"/>
      <c r="CR1524" s="164"/>
      <c r="CS1524" s="164"/>
      <c r="CT1524" s="164"/>
      <c r="CU1524" s="164"/>
      <c r="CV1524" s="164"/>
      <c r="CW1524" s="164"/>
      <c r="CX1524" s="164"/>
      <c r="CY1524" s="164"/>
      <c r="CZ1524" s="164"/>
      <c r="DA1524" s="164"/>
      <c r="DB1524" s="164"/>
      <c r="DC1524" s="164"/>
      <c r="DD1524" s="164"/>
      <c r="DE1524" s="164"/>
    </row>
    <row r="1525" s="37" customFormat="1" ht="19.5">
      <c r="A1525" s="102">
        <v>34</v>
      </c>
      <c r="B1525" s="192" t="s">
        <v>420</v>
      </c>
      <c r="C1525" s="104"/>
      <c r="D1525" s="105"/>
      <c r="E1525" s="105"/>
      <c r="F1525" s="105"/>
      <c r="G1525" s="193"/>
      <c r="H1525" s="193"/>
      <c r="I1525" s="194"/>
      <c r="J1525" s="193"/>
      <c r="K1525" s="193"/>
      <c r="L1525" s="194"/>
      <c r="M1525" s="193"/>
      <c r="N1525" s="193"/>
      <c r="O1525" s="194"/>
      <c r="P1525" s="193"/>
      <c r="Q1525" s="193"/>
      <c r="R1525" s="194"/>
      <c r="S1525" s="193"/>
      <c r="T1525" s="193"/>
      <c r="U1525" s="194"/>
      <c r="V1525" s="193"/>
      <c r="W1525" s="193"/>
      <c r="X1525" s="194"/>
      <c r="Y1525" s="193"/>
      <c r="Z1525" s="193"/>
      <c r="AA1525" s="194"/>
      <c r="AB1525" s="193"/>
      <c r="AC1525" s="193"/>
      <c r="AD1525" s="194"/>
      <c r="AE1525" s="193"/>
      <c r="AF1525" s="193"/>
      <c r="AG1525" s="194"/>
      <c r="AH1525" s="193"/>
      <c r="AI1525" s="193"/>
      <c r="AJ1525" s="194"/>
      <c r="AK1525" s="193"/>
      <c r="AL1525" s="193"/>
      <c r="AM1525" s="194"/>
      <c r="AN1525" s="193"/>
      <c r="AO1525" s="193"/>
      <c r="AP1525" s="194"/>
      <c r="AQ1525" s="193"/>
      <c r="AR1525" s="193"/>
      <c r="AS1525" s="194"/>
      <c r="AT1525" s="193"/>
      <c r="AU1525" s="193"/>
      <c r="AV1525" s="194"/>
      <c r="AW1525" s="193"/>
      <c r="AX1525" s="193"/>
      <c r="AY1525" s="194"/>
      <c r="AZ1525" s="193"/>
      <c r="BA1525" s="193"/>
      <c r="BB1525" s="194"/>
      <c r="BC1525" s="193"/>
      <c r="BD1525" s="193"/>
      <c r="BE1525" s="194"/>
      <c r="BF1525" s="193"/>
      <c r="BG1525" s="193"/>
      <c r="BH1525" s="194"/>
      <c r="BI1525" s="193"/>
      <c r="BJ1525" s="193"/>
      <c r="BK1525" s="194"/>
      <c r="BL1525" s="193"/>
      <c r="BM1525" s="193"/>
      <c r="BN1525" s="194"/>
      <c r="BO1525" s="193"/>
      <c r="BP1525" s="193"/>
      <c r="BQ1525" s="194"/>
      <c r="BR1525" s="193"/>
      <c r="BS1525" s="193"/>
      <c r="BT1525" s="194"/>
      <c r="BU1525" s="193"/>
      <c r="BV1525" s="193"/>
      <c r="BW1525" s="194"/>
      <c r="BX1525" s="193"/>
      <c r="BY1525" s="193"/>
      <c r="BZ1525" s="194"/>
    </row>
    <row r="1526" s="43" customFormat="1" ht="20.25">
      <c r="A1526" s="66"/>
      <c r="B1526" s="114"/>
      <c r="C1526" s="108" t="s">
        <v>32</v>
      </c>
      <c r="D1526" s="38"/>
      <c r="E1526" s="110" t="s">
        <v>33</v>
      </c>
      <c r="F1526" s="196">
        <v>35</v>
      </c>
      <c r="G1526" s="111">
        <v>0.90000000000000002</v>
      </c>
      <c r="H1526" s="112">
        <v>0.59999999999999998</v>
      </c>
      <c r="I1526" s="113">
        <f>ROUND(SQRT(G1526^2+H1526^2)*1000/(1.73*G1536),0)</f>
        <v>18</v>
      </c>
      <c r="J1526" s="111">
        <v>0.91000000000000003</v>
      </c>
      <c r="K1526" s="112">
        <v>0.60999999999999999</v>
      </c>
      <c r="L1526" s="113">
        <f>ROUND(SQRT(J1526^2+K1526^2)*1000/(1.73*J1536),0)</f>
        <v>18</v>
      </c>
      <c r="M1526" s="111">
        <v>0.85999999999999999</v>
      </c>
      <c r="N1526" s="112">
        <v>0.56999999999999995</v>
      </c>
      <c r="O1526" s="113">
        <f>ROUND(SQRT(M1526^2+N1526^2)*1000/(1.73*M1536),0)</f>
        <v>17</v>
      </c>
      <c r="P1526" s="111">
        <v>0.84999999999999998</v>
      </c>
      <c r="Q1526" s="112">
        <v>0.56999999999999995</v>
      </c>
      <c r="R1526" s="113">
        <f>ROUND(SQRT(P1526^2+Q1526^2)*1000/(1.73*P1536),0)</f>
        <v>16</v>
      </c>
      <c r="S1526" s="111">
        <v>0.88</v>
      </c>
      <c r="T1526" s="112">
        <v>0.57999999999999996</v>
      </c>
      <c r="U1526" s="113">
        <f>ROUND(SQRT(S1526^2+T1526^2)*1000/(1.73*S1536),0)</f>
        <v>17</v>
      </c>
      <c r="V1526" s="111">
        <v>0.89000000000000001</v>
      </c>
      <c r="W1526" s="112">
        <v>0.57999999999999996</v>
      </c>
      <c r="X1526" s="113">
        <f>ROUND(SQRT(V1526^2+W1526^2)*1000/(1.73*V1536),0)</f>
        <v>17</v>
      </c>
      <c r="Y1526" s="111">
        <v>0.93000000000000005</v>
      </c>
      <c r="Z1526" s="112">
        <v>0.62</v>
      </c>
      <c r="AA1526" s="113">
        <v>18</v>
      </c>
      <c r="AB1526" s="111">
        <v>1.1399999999999999</v>
      </c>
      <c r="AC1526" s="112">
        <v>0.77000000000000002</v>
      </c>
      <c r="AD1526" s="113">
        <f>ROUND(SQRT(AB1526^2+AC1526^2)*1000/(1.73*AB1536),0)</f>
        <v>22</v>
      </c>
      <c r="AE1526" s="111">
        <v>1.3400000000000001</v>
      </c>
      <c r="AF1526" s="112">
        <v>0.89000000000000001</v>
      </c>
      <c r="AG1526" s="113">
        <f>ROUND(SQRT(AE1526^2+AF1526^2)*1000/(1.73*AE1536),0)</f>
        <v>26</v>
      </c>
      <c r="AH1526" s="111">
        <v>1.5800000000000001</v>
      </c>
      <c r="AI1526" s="112">
        <v>1.0600000000000001</v>
      </c>
      <c r="AJ1526" s="113">
        <f>ROUND(SQRT(AH1526^2+AI1526^2)*1000/(1.73*AH1536),0)</f>
        <v>31</v>
      </c>
      <c r="AK1526" s="111">
        <v>1.5600000000000001</v>
      </c>
      <c r="AL1526" s="112">
        <v>1.04</v>
      </c>
      <c r="AM1526" s="113">
        <f>ROUND(SQRT(AK1526^2+AL1526^2)*1000/(1.73*AK1536),0)</f>
        <v>30</v>
      </c>
      <c r="AN1526" s="111">
        <v>1.5800000000000001</v>
      </c>
      <c r="AO1526" s="112">
        <v>1.04</v>
      </c>
      <c r="AP1526" s="113">
        <f>ROUND(SQRT(AN1526^2+AO1526^2)*1000/(1.73*AN1536),0)</f>
        <v>31</v>
      </c>
      <c r="AQ1526" s="111">
        <v>1.55</v>
      </c>
      <c r="AR1526" s="112">
        <v>1.03</v>
      </c>
      <c r="AS1526" s="113">
        <f>ROUND(SQRT(AQ1526^2+AR1526^2)*1000/(1.73*AQ1536),0)</f>
        <v>30</v>
      </c>
      <c r="AT1526" s="111">
        <v>1.5800000000000001</v>
      </c>
      <c r="AU1526" s="112">
        <v>1.05</v>
      </c>
      <c r="AV1526" s="113">
        <f>ROUND(SQRT(AT1526^2+AU1526^2)*1000/(1.73*AT1536),0)</f>
        <v>31</v>
      </c>
      <c r="AW1526" s="111">
        <v>1.5600000000000001</v>
      </c>
      <c r="AX1526" s="112">
        <v>1.05</v>
      </c>
      <c r="AY1526" s="113">
        <f>ROUND(SQRT(AW1526^2+AX1526^2)*1000/(1.73*AW1536),0)</f>
        <v>31</v>
      </c>
      <c r="AZ1526" s="111">
        <v>1.53</v>
      </c>
      <c r="BA1526" s="112">
        <v>1.02</v>
      </c>
      <c r="BB1526" s="113">
        <f>ROUND(SQRT(AZ1526^2+BA1526^2)*1000/(1.73*AZ1536),0)</f>
        <v>30</v>
      </c>
      <c r="BC1526" s="111">
        <v>1.54</v>
      </c>
      <c r="BD1526" s="112">
        <v>1.03</v>
      </c>
      <c r="BE1526" s="113">
        <f>ROUND(SQRT(BC1526^2+BD1526^2)*1000/(1.73*BC1536),0)</f>
        <v>30</v>
      </c>
      <c r="BF1526" s="111">
        <v>1.3</v>
      </c>
      <c r="BG1526" s="112">
        <v>0.87</v>
      </c>
      <c r="BH1526" s="113">
        <f>ROUND(SQRT(BF1526^2+BG1526^2)*1000/(1.73*BF1536),0)</f>
        <v>25</v>
      </c>
      <c r="BI1526" s="111">
        <v>1.2</v>
      </c>
      <c r="BJ1526" s="112">
        <v>0.79000000000000004</v>
      </c>
      <c r="BK1526" s="113">
        <f>ROUND(SQRT(BI1526^2+BJ1526^2)*1000/(1.73*BI1536),0)</f>
        <v>23</v>
      </c>
      <c r="BL1526" s="111">
        <v>1.05</v>
      </c>
      <c r="BM1526" s="112">
        <v>0.69999999999999996</v>
      </c>
      <c r="BN1526" s="113">
        <f>ROUND(SQRT(BL1526^2+BM1526^2)*1000/(1.73*BL1536),0)</f>
        <v>21</v>
      </c>
      <c r="BO1526" s="111">
        <v>1.0600000000000001</v>
      </c>
      <c r="BP1526" s="112">
        <v>0.69999999999999996</v>
      </c>
      <c r="BQ1526" s="113">
        <f>ROUND(SQRT(BO1526^2+BP1526^2)*1000/(1.73*BO1536),0)</f>
        <v>21</v>
      </c>
      <c r="BR1526" s="111">
        <v>1.01</v>
      </c>
      <c r="BS1526" s="112">
        <v>0.66000000000000003</v>
      </c>
      <c r="BT1526" s="113">
        <f>ROUND(SQRT(BR1526^2+BS1526^2)*1000/(1.73*BR1536),0)</f>
        <v>20</v>
      </c>
      <c r="BU1526" s="111">
        <v>1.01</v>
      </c>
      <c r="BV1526" s="112">
        <v>0.66000000000000003</v>
      </c>
      <c r="BW1526" s="113">
        <f>ROUND(SQRT(BU1526^2+BV1526^2)*1000/(1.73*BU1536),0)</f>
        <v>20</v>
      </c>
      <c r="BX1526" s="111">
        <v>0.91000000000000003</v>
      </c>
      <c r="BY1526" s="112">
        <v>0.58999999999999997</v>
      </c>
      <c r="BZ1526" s="113">
        <f>ROUND(SQRT(BX1526^2+BY1526^2)*1000/(1.73*BX1536),0)</f>
        <v>18</v>
      </c>
      <c r="CA1526" s="43"/>
      <c r="CB1526" s="43"/>
      <c r="CC1526" s="43"/>
      <c r="CD1526" s="43"/>
      <c r="CE1526" s="43"/>
      <c r="CF1526" s="43"/>
      <c r="CG1526" s="43"/>
      <c r="CH1526" s="43"/>
      <c r="CI1526" s="43"/>
      <c r="CJ1526" s="43"/>
      <c r="CK1526" s="43"/>
      <c r="CL1526" s="43"/>
      <c r="CM1526" s="43"/>
      <c r="CN1526" s="43"/>
      <c r="CO1526" s="43"/>
      <c r="CP1526" s="43"/>
      <c r="CQ1526" s="43"/>
      <c r="CR1526" s="43"/>
      <c r="CS1526" s="43"/>
      <c r="CT1526" s="43"/>
      <c r="CU1526" s="43"/>
      <c r="CV1526" s="43"/>
      <c r="CW1526" s="43"/>
      <c r="CX1526" s="43"/>
      <c r="CY1526" s="43"/>
      <c r="CZ1526" s="43"/>
      <c r="DA1526" s="43"/>
      <c r="DB1526" s="43"/>
      <c r="DC1526" s="43"/>
      <c r="DD1526" s="43"/>
      <c r="DE1526" s="43"/>
    </row>
    <row r="1527" s="43" customFormat="1" ht="20.25">
      <c r="A1527" s="66"/>
      <c r="B1527" s="138"/>
      <c r="C1527" s="108"/>
      <c r="D1527" s="38"/>
      <c r="E1527" s="117" t="s">
        <v>35</v>
      </c>
      <c r="F1527" s="116">
        <v>6</v>
      </c>
      <c r="G1527" s="111">
        <v>0.90000000000000002</v>
      </c>
      <c r="H1527" s="112">
        <v>0.59999999999999998</v>
      </c>
      <c r="I1527" s="118">
        <f>ROUND(SQRT(G1527^2+H1527^2)*1000/(1.73*G1538),0)</f>
        <v>99</v>
      </c>
      <c r="J1527" s="111">
        <v>0.91000000000000003</v>
      </c>
      <c r="K1527" s="112">
        <v>0.60999999999999999</v>
      </c>
      <c r="L1527" s="118">
        <f>ROUND(SQRT(J1527^2+K1527^2)*1000/(1.73*J1538),0)</f>
        <v>101</v>
      </c>
      <c r="M1527" s="111">
        <v>0.85999999999999999</v>
      </c>
      <c r="N1527" s="112">
        <v>0.56999999999999995</v>
      </c>
      <c r="O1527" s="118">
        <f>ROUND(SQRT(M1527^2+N1527^2)*1000/(1.73*M1538),0)</f>
        <v>95</v>
      </c>
      <c r="P1527" s="111">
        <v>0.84999999999999998</v>
      </c>
      <c r="Q1527" s="112">
        <v>0.56999999999999995</v>
      </c>
      <c r="R1527" s="118">
        <f>ROUND(SQRT(P1527^2+Q1527^2)*1000/(1.73*P1538),0)</f>
        <v>94</v>
      </c>
      <c r="S1527" s="111">
        <v>0.88</v>
      </c>
      <c r="T1527" s="112">
        <v>0.57999999999999996</v>
      </c>
      <c r="U1527" s="118">
        <f>ROUND(SQRT(S1527^2+T1527^2)*1000/(1.73*S1538),0)</f>
        <v>97</v>
      </c>
      <c r="V1527" s="111">
        <v>0.89000000000000001</v>
      </c>
      <c r="W1527" s="112">
        <v>0.57999999999999996</v>
      </c>
      <c r="X1527" s="118">
        <f>ROUND(SQRT(V1527^2+W1527^2)*1000/(1.73*V1538),0)</f>
        <v>97</v>
      </c>
      <c r="Y1527" s="111">
        <v>0.93000000000000005</v>
      </c>
      <c r="Z1527" s="112">
        <v>0.62</v>
      </c>
      <c r="AA1527" s="118">
        <v>103</v>
      </c>
      <c r="AB1527" s="111">
        <v>1.1399999999999999</v>
      </c>
      <c r="AC1527" s="112">
        <v>0.77000000000000002</v>
      </c>
      <c r="AD1527" s="118">
        <f>ROUND(SQRT(AB1527^2+AC1527^2)*1000/(1.73*AB1538),0)</f>
        <v>126</v>
      </c>
      <c r="AE1527" s="111">
        <v>1.3400000000000001</v>
      </c>
      <c r="AF1527" s="112">
        <v>0.89000000000000001</v>
      </c>
      <c r="AG1527" s="118">
        <f>ROUND(SQRT(AE1527^2+AF1527^2)*1000/(1.73*AE1538),0)</f>
        <v>148</v>
      </c>
      <c r="AH1527" s="111">
        <v>1.5800000000000001</v>
      </c>
      <c r="AI1527" s="112">
        <v>1.0600000000000001</v>
      </c>
      <c r="AJ1527" s="118">
        <f>ROUND(SQRT(AH1527^2+AI1527^2)*1000/(1.73*AH1538),0)</f>
        <v>175</v>
      </c>
      <c r="AK1527" s="111">
        <v>1.5600000000000001</v>
      </c>
      <c r="AL1527" s="112">
        <v>1.04</v>
      </c>
      <c r="AM1527" s="118">
        <f>ROUND(SQRT(AK1527^2+AL1527^2)*1000/(1.73*AK1538),0)</f>
        <v>172</v>
      </c>
      <c r="AN1527" s="111">
        <v>1.5800000000000001</v>
      </c>
      <c r="AO1527" s="112">
        <v>1.04</v>
      </c>
      <c r="AP1527" s="118">
        <f>ROUND(SQRT(AN1527^2+AO1527^2)*1000/(1.73*AN1538),0)</f>
        <v>174</v>
      </c>
      <c r="AQ1527" s="111">
        <v>1.55</v>
      </c>
      <c r="AR1527" s="112">
        <v>1.03</v>
      </c>
      <c r="AS1527" s="118">
        <f>ROUND(SQRT(AQ1527^2+AR1527^2)*1000/(1.73*AQ1538),0)</f>
        <v>171</v>
      </c>
      <c r="AT1527" s="111">
        <v>1.5800000000000001</v>
      </c>
      <c r="AU1527" s="112">
        <v>1.05</v>
      </c>
      <c r="AV1527" s="118">
        <f>ROUND(SQRT(AT1527^2+AU1527^2)*1000/(1.73*AT1538),0)</f>
        <v>174</v>
      </c>
      <c r="AW1527" s="111">
        <v>1.5600000000000001</v>
      </c>
      <c r="AX1527" s="112">
        <v>1.05</v>
      </c>
      <c r="AY1527" s="118">
        <f>ROUND(SQRT(AW1527^2+AX1527^2)*1000/(1.73*AW1538),0)</f>
        <v>173</v>
      </c>
      <c r="AZ1527" s="111">
        <v>1.53</v>
      </c>
      <c r="BA1527" s="112">
        <v>1.02</v>
      </c>
      <c r="BB1527" s="118">
        <f>ROUND(SQRT(AZ1527^2+BA1527^2)*1000/(1.73*AZ1538),0)</f>
        <v>169</v>
      </c>
      <c r="BC1527" s="111">
        <v>1.54</v>
      </c>
      <c r="BD1527" s="112">
        <v>1.03</v>
      </c>
      <c r="BE1527" s="118">
        <f>ROUND(SQRT(BC1527^2+BD1527^2)*1000/(1.73*BC1538),0)</f>
        <v>170</v>
      </c>
      <c r="BF1527" s="111">
        <v>1.3</v>
      </c>
      <c r="BG1527" s="112">
        <v>0.87</v>
      </c>
      <c r="BH1527" s="118">
        <f>ROUND(SQRT(BF1527^2+BG1527^2)*1000/(1.73*BF1538),0)</f>
        <v>144</v>
      </c>
      <c r="BI1527" s="111">
        <v>1.2</v>
      </c>
      <c r="BJ1527" s="112">
        <v>0.79000000000000004</v>
      </c>
      <c r="BK1527" s="118">
        <f>ROUND(SQRT(BI1527^2+BJ1527^2)*1000/(1.73*BI1538),0)</f>
        <v>132</v>
      </c>
      <c r="BL1527" s="111">
        <v>1.05</v>
      </c>
      <c r="BM1527" s="112">
        <v>0.69999999999999996</v>
      </c>
      <c r="BN1527" s="118">
        <f>ROUND(SQRT(BL1527^2+BM1527^2)*1000/(1.73*BL1538),0)</f>
        <v>116</v>
      </c>
      <c r="BO1527" s="111">
        <v>1.0600000000000001</v>
      </c>
      <c r="BP1527" s="112">
        <v>0.69999999999999996</v>
      </c>
      <c r="BQ1527" s="118">
        <f>ROUND(SQRT(BO1527^2+BP1527^2)*1000/(1.73*BO1538),0)</f>
        <v>117</v>
      </c>
      <c r="BR1527" s="111">
        <v>1.01</v>
      </c>
      <c r="BS1527" s="112">
        <v>0.66000000000000003</v>
      </c>
      <c r="BT1527" s="118">
        <f>ROUND(SQRT(BR1527^2+BS1527^2)*1000/(1.73*BR1538),0)</f>
        <v>111</v>
      </c>
      <c r="BU1527" s="111">
        <v>1.01</v>
      </c>
      <c r="BV1527" s="112">
        <v>0.66000000000000003</v>
      </c>
      <c r="BW1527" s="118">
        <f>ROUND(SQRT(BU1527^2+BV1527^2)*1000/(1.73*BU1538),0)</f>
        <v>111</v>
      </c>
      <c r="BX1527" s="111">
        <v>0.91000000000000003</v>
      </c>
      <c r="BY1527" s="112">
        <v>0.58999999999999997</v>
      </c>
      <c r="BZ1527" s="118">
        <f>ROUND(SQRT(BX1527^2+BY1527^2)*1000/(1.73*BX1538),0)</f>
        <v>100</v>
      </c>
      <c r="CA1527" s="43"/>
      <c r="CB1527" s="43"/>
      <c r="CC1527" s="43"/>
      <c r="CD1527" s="43"/>
      <c r="CE1527" s="43"/>
      <c r="CF1527" s="43"/>
      <c r="CG1527" s="43"/>
      <c r="CH1527" s="43"/>
      <c r="CI1527" s="43"/>
      <c r="CJ1527" s="43"/>
      <c r="CK1527" s="43"/>
      <c r="CL1527" s="43"/>
      <c r="CM1527" s="43"/>
      <c r="CN1527" s="43"/>
      <c r="CO1527" s="43"/>
      <c r="CP1527" s="43"/>
      <c r="CQ1527" s="43"/>
      <c r="CR1527" s="43"/>
      <c r="CS1527" s="43"/>
      <c r="CT1527" s="43"/>
      <c r="CU1527" s="43"/>
      <c r="CV1527" s="43"/>
      <c r="CW1527" s="43"/>
      <c r="CX1527" s="43"/>
      <c r="CY1527" s="43"/>
      <c r="CZ1527" s="43"/>
      <c r="DA1527" s="43"/>
      <c r="DB1527" s="43"/>
      <c r="DC1527" s="43"/>
      <c r="DD1527" s="43"/>
      <c r="DE1527" s="43"/>
    </row>
    <row r="1528" s="43" customFormat="1" ht="20.25">
      <c r="A1528" s="66"/>
      <c r="B1528" s="138"/>
      <c r="C1528" s="115"/>
      <c r="D1528" s="38"/>
      <c r="E1528" s="117" t="s">
        <v>37</v>
      </c>
      <c r="F1528" s="116" t="s">
        <v>38</v>
      </c>
      <c r="G1528" s="119">
        <v>0</v>
      </c>
      <c r="H1528" s="120"/>
      <c r="I1528" s="121"/>
      <c r="J1528" s="119">
        <v>0</v>
      </c>
      <c r="K1528" s="120"/>
      <c r="L1528" s="121"/>
      <c r="M1528" s="119">
        <v>0</v>
      </c>
      <c r="N1528" s="120"/>
      <c r="O1528" s="121"/>
      <c r="P1528" s="119">
        <v>0</v>
      </c>
      <c r="Q1528" s="120"/>
      <c r="R1528" s="121"/>
      <c r="S1528" s="119">
        <v>0</v>
      </c>
      <c r="T1528" s="120"/>
      <c r="U1528" s="121"/>
      <c r="V1528" s="119">
        <v>0</v>
      </c>
      <c r="W1528" s="120"/>
      <c r="X1528" s="121"/>
      <c r="Y1528" s="119">
        <v>0</v>
      </c>
      <c r="Z1528" s="120"/>
      <c r="AA1528" s="121"/>
      <c r="AB1528" s="119">
        <v>0</v>
      </c>
      <c r="AC1528" s="120"/>
      <c r="AD1528" s="121"/>
      <c r="AE1528" s="119">
        <v>0</v>
      </c>
      <c r="AF1528" s="120"/>
      <c r="AG1528" s="121"/>
      <c r="AH1528" s="119">
        <v>0</v>
      </c>
      <c r="AI1528" s="120"/>
      <c r="AJ1528" s="121"/>
      <c r="AK1528" s="119">
        <v>0</v>
      </c>
      <c r="AL1528" s="120"/>
      <c r="AM1528" s="121"/>
      <c r="AN1528" s="119">
        <v>0</v>
      </c>
      <c r="AO1528" s="120"/>
      <c r="AP1528" s="121"/>
      <c r="AQ1528" s="119">
        <v>0</v>
      </c>
      <c r="AR1528" s="120"/>
      <c r="AS1528" s="121"/>
      <c r="AT1528" s="119">
        <v>0</v>
      </c>
      <c r="AU1528" s="120"/>
      <c r="AV1528" s="121"/>
      <c r="AW1528" s="119">
        <v>0</v>
      </c>
      <c r="AX1528" s="120"/>
      <c r="AY1528" s="121"/>
      <c r="AZ1528" s="119">
        <v>0</v>
      </c>
      <c r="BA1528" s="120"/>
      <c r="BB1528" s="121"/>
      <c r="BC1528" s="119">
        <v>0</v>
      </c>
      <c r="BD1528" s="120"/>
      <c r="BE1528" s="121"/>
      <c r="BF1528" s="119">
        <v>0</v>
      </c>
      <c r="BG1528" s="120"/>
      <c r="BH1528" s="121"/>
      <c r="BI1528" s="119">
        <v>0</v>
      </c>
      <c r="BJ1528" s="120"/>
      <c r="BK1528" s="121"/>
      <c r="BL1528" s="119">
        <v>0</v>
      </c>
      <c r="BM1528" s="120"/>
      <c r="BN1528" s="121"/>
      <c r="BO1528" s="119">
        <v>0</v>
      </c>
      <c r="BP1528" s="120"/>
      <c r="BQ1528" s="121"/>
      <c r="BR1528" s="119">
        <v>0</v>
      </c>
      <c r="BS1528" s="120"/>
      <c r="BT1528" s="121"/>
      <c r="BU1528" s="119">
        <v>0</v>
      </c>
      <c r="BV1528" s="120"/>
      <c r="BW1528" s="121"/>
      <c r="BX1528" s="119">
        <v>0</v>
      </c>
      <c r="BY1528" s="120"/>
      <c r="BZ1528" s="121"/>
      <c r="CA1528" s="43"/>
      <c r="CB1528" s="43"/>
      <c r="CC1528" s="43"/>
      <c r="CD1528" s="43"/>
      <c r="CE1528" s="43"/>
      <c r="CF1528" s="43"/>
      <c r="CG1528" s="43"/>
      <c r="CH1528" s="43"/>
      <c r="CI1528" s="43"/>
      <c r="CJ1528" s="43"/>
      <c r="CK1528" s="43"/>
      <c r="CL1528" s="43"/>
      <c r="CM1528" s="43"/>
      <c r="CN1528" s="43"/>
      <c r="CO1528" s="43"/>
      <c r="CP1528" s="43"/>
      <c r="CQ1528" s="43"/>
      <c r="CR1528" s="43"/>
      <c r="CS1528" s="43"/>
      <c r="CT1528" s="43"/>
      <c r="CU1528" s="43"/>
      <c r="CV1528" s="43"/>
      <c r="CW1528" s="43"/>
      <c r="CX1528" s="43"/>
      <c r="CY1528" s="43"/>
      <c r="CZ1528" s="43"/>
      <c r="DA1528" s="43"/>
      <c r="DB1528" s="43"/>
      <c r="DC1528" s="43"/>
      <c r="DD1528" s="43"/>
      <c r="DE1528" s="43"/>
    </row>
    <row r="1529" s="43" customFormat="1" ht="20.25">
      <c r="A1529" s="66"/>
      <c r="B1529" s="138"/>
      <c r="C1529" s="115"/>
      <c r="D1529" s="38"/>
      <c r="E1529" s="117" t="s">
        <v>39</v>
      </c>
      <c r="F1529" s="116" t="s">
        <v>38</v>
      </c>
      <c r="G1529" s="207">
        <v>0</v>
      </c>
      <c r="H1529" s="208"/>
      <c r="I1529" s="209"/>
      <c r="J1529" s="207">
        <v>0</v>
      </c>
      <c r="K1529" s="208"/>
      <c r="L1529" s="209"/>
      <c r="M1529" s="207">
        <v>0</v>
      </c>
      <c r="N1529" s="208"/>
      <c r="O1529" s="209"/>
      <c r="P1529" s="207">
        <v>0</v>
      </c>
      <c r="Q1529" s="208"/>
      <c r="R1529" s="209"/>
      <c r="S1529" s="207">
        <v>0</v>
      </c>
      <c r="T1529" s="208"/>
      <c r="U1529" s="209"/>
      <c r="V1529" s="207">
        <v>0</v>
      </c>
      <c r="W1529" s="208"/>
      <c r="X1529" s="209"/>
      <c r="Y1529" s="207">
        <v>0</v>
      </c>
      <c r="Z1529" s="208"/>
      <c r="AA1529" s="209"/>
      <c r="AB1529" s="207">
        <v>0</v>
      </c>
      <c r="AC1529" s="208"/>
      <c r="AD1529" s="209"/>
      <c r="AE1529" s="207">
        <v>0</v>
      </c>
      <c r="AF1529" s="208"/>
      <c r="AG1529" s="209"/>
      <c r="AH1529" s="207">
        <v>0</v>
      </c>
      <c r="AI1529" s="208"/>
      <c r="AJ1529" s="209"/>
      <c r="AK1529" s="207">
        <v>0</v>
      </c>
      <c r="AL1529" s="208"/>
      <c r="AM1529" s="209"/>
      <c r="AN1529" s="207">
        <v>0</v>
      </c>
      <c r="AO1529" s="208"/>
      <c r="AP1529" s="209"/>
      <c r="AQ1529" s="207">
        <v>0</v>
      </c>
      <c r="AR1529" s="208"/>
      <c r="AS1529" s="209"/>
      <c r="AT1529" s="207">
        <v>0</v>
      </c>
      <c r="AU1529" s="208"/>
      <c r="AV1529" s="209"/>
      <c r="AW1529" s="207">
        <v>0</v>
      </c>
      <c r="AX1529" s="208"/>
      <c r="AY1529" s="209"/>
      <c r="AZ1529" s="207">
        <v>0</v>
      </c>
      <c r="BA1529" s="208"/>
      <c r="BB1529" s="209"/>
      <c r="BC1529" s="207">
        <v>0</v>
      </c>
      <c r="BD1529" s="208"/>
      <c r="BE1529" s="209"/>
      <c r="BF1529" s="207">
        <v>0</v>
      </c>
      <c r="BG1529" s="208"/>
      <c r="BH1529" s="209"/>
      <c r="BI1529" s="207">
        <v>0</v>
      </c>
      <c r="BJ1529" s="208"/>
      <c r="BK1529" s="209"/>
      <c r="BL1529" s="207">
        <v>0</v>
      </c>
      <c r="BM1529" s="208"/>
      <c r="BN1529" s="209"/>
      <c r="BO1529" s="207">
        <v>0</v>
      </c>
      <c r="BP1529" s="208"/>
      <c r="BQ1529" s="209"/>
      <c r="BR1529" s="207">
        <v>0</v>
      </c>
      <c r="BS1529" s="208"/>
      <c r="BT1529" s="209"/>
      <c r="BU1529" s="207">
        <v>0</v>
      </c>
      <c r="BV1529" s="208"/>
      <c r="BW1529" s="209"/>
      <c r="BX1529" s="207">
        <v>0</v>
      </c>
      <c r="BY1529" s="208"/>
      <c r="BZ1529" s="209"/>
      <c r="CA1529" s="43"/>
      <c r="CB1529" s="43"/>
      <c r="CC1529" s="43"/>
      <c r="CD1529" s="43"/>
      <c r="CE1529" s="43"/>
      <c r="CF1529" s="43"/>
      <c r="CG1529" s="43"/>
      <c r="CH1529" s="43"/>
      <c r="CI1529" s="43"/>
      <c r="CJ1529" s="43"/>
      <c r="CK1529" s="43"/>
      <c r="CL1529" s="43"/>
      <c r="CM1529" s="43"/>
      <c r="CN1529" s="43"/>
      <c r="CO1529" s="43"/>
      <c r="CP1529" s="43"/>
      <c r="CQ1529" s="43"/>
      <c r="CR1529" s="43"/>
      <c r="CS1529" s="43"/>
      <c r="CT1529" s="43"/>
      <c r="CU1529" s="43"/>
      <c r="CV1529" s="43"/>
      <c r="CW1529" s="43"/>
      <c r="CX1529" s="43"/>
      <c r="CY1529" s="43"/>
      <c r="CZ1529" s="43"/>
      <c r="DA1529" s="43"/>
      <c r="DB1529" s="43"/>
      <c r="DC1529" s="43"/>
      <c r="DD1529" s="43"/>
      <c r="DE1529" s="43"/>
    </row>
    <row r="1530" s="43" customFormat="1" ht="20.25">
      <c r="A1530" s="66"/>
      <c r="B1530" s="114"/>
      <c r="C1530" s="108" t="s">
        <v>40</v>
      </c>
      <c r="D1530" s="38"/>
      <c r="E1530" s="110" t="s">
        <v>33</v>
      </c>
      <c r="F1530" s="196">
        <v>35</v>
      </c>
      <c r="G1530" s="148">
        <v>1.8200000000000001</v>
      </c>
      <c r="H1530" s="149">
        <v>1.21</v>
      </c>
      <c r="I1530" s="118">
        <f>ROUND(SQRT(G1530^2+H1530^2)*1000/(1.73*G1537),0)</f>
        <v>36</v>
      </c>
      <c r="J1530" s="148">
        <v>1.9299999999999999</v>
      </c>
      <c r="K1530" s="149">
        <v>1.29</v>
      </c>
      <c r="L1530" s="118">
        <f>ROUND(SQRT(J1530^2+K1530^2)*1000/(1.73*J1537),0)</f>
        <v>38</v>
      </c>
      <c r="M1530" s="148">
        <v>1.9399999999999999</v>
      </c>
      <c r="N1530" s="149">
        <v>1.29</v>
      </c>
      <c r="O1530" s="118">
        <f>ROUND(SQRT(M1530^2+N1530^2)*1000/(1.73*M1537),0)</f>
        <v>38</v>
      </c>
      <c r="P1530" s="148">
        <v>1.9299999999999999</v>
      </c>
      <c r="Q1530" s="149">
        <v>1.29</v>
      </c>
      <c r="R1530" s="118">
        <f>ROUND(SQRT(P1530^2+Q1530^2)*1000/(1.73*P1537),0)</f>
        <v>38</v>
      </c>
      <c r="S1530" s="148">
        <v>1.95</v>
      </c>
      <c r="T1530" s="149">
        <v>1.3</v>
      </c>
      <c r="U1530" s="118">
        <f>ROUND(SQRT(S1530^2+T1530^2)*1000/(1.73*S1537),0)</f>
        <v>38</v>
      </c>
      <c r="V1530" s="148">
        <v>1.97</v>
      </c>
      <c r="W1530" s="149">
        <v>1.3100000000000001</v>
      </c>
      <c r="X1530" s="118">
        <f>ROUND(SQRT(V1530^2+W1530^2)*1000/(1.73*V1537),0)</f>
        <v>38</v>
      </c>
      <c r="Y1530" s="148">
        <v>1.9099999999999999</v>
      </c>
      <c r="Z1530" s="149">
        <v>1.27</v>
      </c>
      <c r="AA1530" s="118">
        <v>37</v>
      </c>
      <c r="AB1530" s="148">
        <v>2.4500000000000002</v>
      </c>
      <c r="AC1530" s="149">
        <v>1.6299999999999999</v>
      </c>
      <c r="AD1530" s="118">
        <f>ROUND(SQRT(AB1530^2+AC1530^2)*1000/(1.73*AB1537),0)</f>
        <v>48</v>
      </c>
      <c r="AE1530" s="148">
        <v>3.2200000000000002</v>
      </c>
      <c r="AF1530" s="149">
        <v>2.1299999999999999</v>
      </c>
      <c r="AG1530" s="118">
        <f>ROUND(SQRT(AE1530^2+AF1530^2)*1000/(1.73*AE1537),0)</f>
        <v>63</v>
      </c>
      <c r="AH1530" s="148">
        <v>3.29</v>
      </c>
      <c r="AI1530" s="149">
        <v>2.1800000000000002</v>
      </c>
      <c r="AJ1530" s="118">
        <f>ROUND(SQRT(AH1530^2+AI1530^2)*1000/(1.73*AH1537),0)</f>
        <v>65</v>
      </c>
      <c r="AK1530" s="148">
        <v>3.46</v>
      </c>
      <c r="AL1530" s="149">
        <v>2.3100000000000001</v>
      </c>
      <c r="AM1530" s="118">
        <f>ROUND(SQRT(AK1530^2+AL1530^2)*1000/(1.73*AK1537),0)</f>
        <v>69</v>
      </c>
      <c r="AN1530" s="148">
        <v>3.1699999999999999</v>
      </c>
      <c r="AO1530" s="149">
        <v>2.1200000000000001</v>
      </c>
      <c r="AP1530" s="118">
        <f>ROUND(SQRT(AN1530^2+AO1530^2)*1000/(1.73*AN1537),0)</f>
        <v>63</v>
      </c>
      <c r="AQ1530" s="148">
        <v>3.2799999999999998</v>
      </c>
      <c r="AR1530" s="149">
        <v>2.1800000000000002</v>
      </c>
      <c r="AS1530" s="118">
        <f>ROUND(SQRT(AQ1530^2+AR1530^2)*1000/(1.73*AQ1537),0)</f>
        <v>66</v>
      </c>
      <c r="AT1530" s="148">
        <v>3.2000000000000002</v>
      </c>
      <c r="AU1530" s="149">
        <v>2.1299999999999999</v>
      </c>
      <c r="AV1530" s="118">
        <f>ROUND(SQRT(AT1530^2+AU1530^2)*1000/(1.73*AT1537),0)</f>
        <v>64</v>
      </c>
      <c r="AW1530" s="148">
        <v>3.3500000000000001</v>
      </c>
      <c r="AX1530" s="149">
        <v>2.23</v>
      </c>
      <c r="AY1530" s="118">
        <f>ROUND(SQRT(AW1530^2+AX1530^2)*1000/(1.73*AW1537),0)</f>
        <v>67</v>
      </c>
      <c r="AZ1530" s="148">
        <v>3.0800000000000001</v>
      </c>
      <c r="BA1530" s="149">
        <v>2.0600000000000001</v>
      </c>
      <c r="BB1530" s="118">
        <f>ROUND(SQRT(AZ1530^2+BA1530^2)*1000/(1.73*AZ1537),0)</f>
        <v>62</v>
      </c>
      <c r="BC1530" s="148">
        <v>2.8399999999999999</v>
      </c>
      <c r="BD1530" s="149">
        <v>1.8899999999999999</v>
      </c>
      <c r="BE1530" s="118">
        <f>ROUND(SQRT(BC1530^2+BD1530^2)*1000/(1.73*BC1537),0)</f>
        <v>57</v>
      </c>
      <c r="BF1530" s="148">
        <v>2.6600000000000001</v>
      </c>
      <c r="BG1530" s="149">
        <v>1.77</v>
      </c>
      <c r="BH1530" s="118">
        <f>ROUND(SQRT(BF1530^2+BG1530^2)*1000/(1.73*BF1537),0)</f>
        <v>53</v>
      </c>
      <c r="BI1530" s="148">
        <v>2.4399999999999999</v>
      </c>
      <c r="BJ1530" s="149">
        <v>1.6200000000000001</v>
      </c>
      <c r="BK1530" s="118">
        <f>ROUND(SQRT(BI1530^2+BJ1530^2)*1000/(1.73*BI1537),0)</f>
        <v>49</v>
      </c>
      <c r="BL1530" s="148">
        <v>2.2799999999999998</v>
      </c>
      <c r="BM1530" s="149">
        <v>1.52</v>
      </c>
      <c r="BN1530" s="118">
        <f>ROUND(SQRT(BL1530^2+BM1530^2)*1000/(1.73*BL1537),0)</f>
        <v>46</v>
      </c>
      <c r="BO1530" s="148">
        <v>2.23</v>
      </c>
      <c r="BP1530" s="149">
        <v>1.48</v>
      </c>
      <c r="BQ1530" s="118">
        <f>ROUND(SQRT(BO1530^2+BP1530^2)*1000/(1.73*BO1537),0)</f>
        <v>44</v>
      </c>
      <c r="BR1530" s="148">
        <v>2.1400000000000001</v>
      </c>
      <c r="BS1530" s="149">
        <v>1.4299999999999999</v>
      </c>
      <c r="BT1530" s="118">
        <f>ROUND(SQRT(BR1530^2+BS1530^2)*1000/(1.73*BR1537),0)</f>
        <v>42</v>
      </c>
      <c r="BU1530" s="148">
        <v>2.02</v>
      </c>
      <c r="BV1530" s="149">
        <v>1.3500000000000001</v>
      </c>
      <c r="BW1530" s="118">
        <f>ROUND(SQRT(BU1530^2+BV1530^2)*1000/(1.73*BU1537),0)</f>
        <v>40</v>
      </c>
      <c r="BX1530" s="148">
        <v>2.02</v>
      </c>
      <c r="BY1530" s="149">
        <v>1.3400000000000001</v>
      </c>
      <c r="BZ1530" s="118">
        <f>ROUND(SQRT(BX1530^2+BY1530^2)*1000/(1.73*BX1537),0)</f>
        <v>40</v>
      </c>
      <c r="CA1530" s="43"/>
      <c r="CB1530" s="43"/>
      <c r="CC1530" s="43"/>
      <c r="CD1530" s="43"/>
      <c r="CE1530" s="43"/>
      <c r="CF1530" s="43"/>
      <c r="CG1530" s="43"/>
      <c r="CH1530" s="43"/>
      <c r="CI1530" s="43"/>
      <c r="CJ1530" s="43"/>
      <c r="CK1530" s="43"/>
      <c r="CL1530" s="43"/>
      <c r="CM1530" s="43"/>
      <c r="CN1530" s="43"/>
      <c r="CO1530" s="43"/>
      <c r="CP1530" s="43"/>
      <c r="CQ1530" s="43"/>
      <c r="CR1530" s="43"/>
      <c r="CS1530" s="43"/>
      <c r="CT1530" s="43"/>
      <c r="CU1530" s="43"/>
      <c r="CV1530" s="43"/>
      <c r="CW1530" s="43"/>
      <c r="CX1530" s="43"/>
      <c r="CY1530" s="43"/>
      <c r="CZ1530" s="43"/>
      <c r="DA1530" s="43"/>
      <c r="DB1530" s="43"/>
      <c r="DC1530" s="43"/>
      <c r="DD1530" s="43"/>
      <c r="DE1530" s="43"/>
    </row>
    <row r="1531" s="43" customFormat="1" ht="20.25">
      <c r="A1531" s="66"/>
      <c r="B1531" s="138"/>
      <c r="C1531" s="108"/>
      <c r="D1531" s="38"/>
      <c r="E1531" s="117" t="s">
        <v>35</v>
      </c>
      <c r="F1531" s="116">
        <v>6</v>
      </c>
      <c r="G1531" s="111">
        <v>1.8200000000000001</v>
      </c>
      <c r="H1531" s="112">
        <v>1.21</v>
      </c>
      <c r="I1531" s="118">
        <f>ROUND(SQRT(G1531^2+H1531^2)*1000/(1.73*G1539),0)</f>
        <v>197</v>
      </c>
      <c r="J1531" s="111">
        <v>1.9299999999999999</v>
      </c>
      <c r="K1531" s="112">
        <v>1.29</v>
      </c>
      <c r="L1531" s="118">
        <f>ROUND(SQRT(J1531^2+K1531^2)*1000/(1.73*J1539),0)</f>
        <v>209</v>
      </c>
      <c r="M1531" s="111">
        <v>1.9399999999999999</v>
      </c>
      <c r="N1531" s="112">
        <v>1.29</v>
      </c>
      <c r="O1531" s="118">
        <f>ROUND(SQRT(M1531^2+N1531^2)*1000/(1.73*M1539),0)</f>
        <v>210</v>
      </c>
      <c r="P1531" s="111">
        <v>1.9299999999999999</v>
      </c>
      <c r="Q1531" s="112">
        <v>1.29</v>
      </c>
      <c r="R1531" s="118">
        <f>ROUND(SQRT(P1531^2+Q1531^2)*1000/(1.73*P1539),0)</f>
        <v>209</v>
      </c>
      <c r="S1531" s="111">
        <v>1.95</v>
      </c>
      <c r="T1531" s="112">
        <v>1.3</v>
      </c>
      <c r="U1531" s="118">
        <f>ROUND(SQRT(S1531^2+T1531^2)*1000/(1.73*S1539),0)</f>
        <v>211</v>
      </c>
      <c r="V1531" s="111">
        <v>1.97</v>
      </c>
      <c r="W1531" s="112">
        <v>1.3100000000000001</v>
      </c>
      <c r="X1531" s="118">
        <f>ROUND(SQRT(V1531^2+W1531^2)*1000/(1.73*V1539),0)</f>
        <v>213</v>
      </c>
      <c r="Y1531" s="111">
        <v>1.9099999999999999</v>
      </c>
      <c r="Z1531" s="112">
        <v>1.27</v>
      </c>
      <c r="AA1531" s="118">
        <v>207</v>
      </c>
      <c r="AB1531" s="111">
        <v>2.4500000000000002</v>
      </c>
      <c r="AC1531" s="112">
        <v>1.6299999999999999</v>
      </c>
      <c r="AD1531" s="118">
        <f>ROUND(SQRT(AB1531^2+AC1531^2)*1000/(1.73*AB1539),0)</f>
        <v>265</v>
      </c>
      <c r="AE1531" s="111">
        <v>3.2200000000000002</v>
      </c>
      <c r="AF1531" s="112">
        <v>2.1299999999999999</v>
      </c>
      <c r="AG1531" s="118">
        <f>ROUND(SQRT(AE1531^2+AF1531^2)*1000/(1.73*AE1539),0)</f>
        <v>348</v>
      </c>
      <c r="AH1531" s="111">
        <v>3.29</v>
      </c>
      <c r="AI1531" s="112">
        <v>2.1800000000000002</v>
      </c>
      <c r="AJ1531" s="118">
        <f>ROUND(SQRT(AH1531^2+AI1531^2)*1000/(1.73*AH1539),0)</f>
        <v>356</v>
      </c>
      <c r="AK1531" s="111">
        <v>3.46</v>
      </c>
      <c r="AL1531" s="112">
        <v>2.3100000000000001</v>
      </c>
      <c r="AM1531" s="118">
        <f>ROUND(SQRT(AK1531^2+AL1531^2)*1000/(1.73*AK1539),0)</f>
        <v>375</v>
      </c>
      <c r="AN1531" s="111">
        <v>3.1699999999999999</v>
      </c>
      <c r="AO1531" s="112">
        <v>2.1200000000000001</v>
      </c>
      <c r="AP1531" s="118">
        <f>ROUND(SQRT(AN1531^2+AO1531^2)*1000/(1.73*AN1539),0)</f>
        <v>344</v>
      </c>
      <c r="AQ1531" s="111">
        <v>3.2799999999999998</v>
      </c>
      <c r="AR1531" s="112">
        <v>2.1800000000000002</v>
      </c>
      <c r="AS1531" s="118">
        <f>ROUND(SQRT(AQ1531^2+AR1531^2)*1000/(1.73*AQ1539),0)</f>
        <v>355</v>
      </c>
      <c r="AT1531" s="111">
        <v>3.2000000000000002</v>
      </c>
      <c r="AU1531" s="112">
        <v>2.1299999999999999</v>
      </c>
      <c r="AV1531" s="118">
        <f>ROUND(SQRT(AT1531^2+AU1531^2)*1000/(1.73*AT1539),0)</f>
        <v>347</v>
      </c>
      <c r="AW1531" s="111">
        <v>3.3500000000000001</v>
      </c>
      <c r="AX1531" s="112">
        <v>2.23</v>
      </c>
      <c r="AY1531" s="118">
        <f>ROUND(SQRT(AW1531^2+AX1531^2)*1000/(1.73*AW1539),0)</f>
        <v>363</v>
      </c>
      <c r="AZ1531" s="111">
        <v>3.0800000000000001</v>
      </c>
      <c r="BA1531" s="112">
        <v>2.0600000000000001</v>
      </c>
      <c r="BB1531" s="118">
        <f>ROUND(SQRT(AZ1531^2+BA1531^2)*1000/(1.73*AZ1539),0)</f>
        <v>334</v>
      </c>
      <c r="BC1531" s="111">
        <v>2.8399999999999999</v>
      </c>
      <c r="BD1531" s="112">
        <v>1.8899999999999999</v>
      </c>
      <c r="BE1531" s="118">
        <f>ROUND(SQRT(BC1531^2+BD1531^2)*1000/(1.73*BC1539),0)</f>
        <v>308</v>
      </c>
      <c r="BF1531" s="111">
        <v>2.6600000000000001</v>
      </c>
      <c r="BG1531" s="112">
        <v>1.77</v>
      </c>
      <c r="BH1531" s="118">
        <f>ROUND(SQRT(BF1531^2+BG1531^2)*1000/(1.73*BF1539),0)</f>
        <v>288</v>
      </c>
      <c r="BI1531" s="111">
        <v>2.4399999999999999</v>
      </c>
      <c r="BJ1531" s="112">
        <v>1.6200000000000001</v>
      </c>
      <c r="BK1531" s="118">
        <f>ROUND(SQRT(BI1531^2+BJ1531^2)*1000/(1.73*BI1539),0)</f>
        <v>264</v>
      </c>
      <c r="BL1531" s="111">
        <v>2.2799999999999998</v>
      </c>
      <c r="BM1531" s="112">
        <v>1.52</v>
      </c>
      <c r="BN1531" s="118">
        <f>ROUND(SQRT(BL1531^2+BM1531^2)*1000/(1.73*BL1539),0)</f>
        <v>247</v>
      </c>
      <c r="BO1531" s="111">
        <v>2.23</v>
      </c>
      <c r="BP1531" s="112">
        <v>1.48</v>
      </c>
      <c r="BQ1531" s="118">
        <f>ROUND(SQRT(BO1531^2+BP1531^2)*1000/(1.73*BO1539),0)</f>
        <v>241</v>
      </c>
      <c r="BR1531" s="111">
        <v>2.1400000000000001</v>
      </c>
      <c r="BS1531" s="112">
        <v>1.4299999999999999</v>
      </c>
      <c r="BT1531" s="118">
        <f>ROUND(SQRT(BR1531^2+BS1531^2)*1000/(1.73*BR1539),0)</f>
        <v>232</v>
      </c>
      <c r="BU1531" s="111">
        <v>2.02</v>
      </c>
      <c r="BV1531" s="112">
        <v>1.3500000000000001</v>
      </c>
      <c r="BW1531" s="118">
        <f>ROUND(SQRT(BU1531^2+BV1531^2)*1000/(1.73*BU1539),0)</f>
        <v>219</v>
      </c>
      <c r="BX1531" s="111">
        <v>2.02</v>
      </c>
      <c r="BY1531" s="112">
        <v>1.3400000000000001</v>
      </c>
      <c r="BZ1531" s="118">
        <f>ROUND(SQRT(BX1531^2+BY1531^2)*1000/(1.73*BX1539),0)</f>
        <v>219</v>
      </c>
      <c r="CA1531" s="43"/>
      <c r="CB1531" s="43"/>
      <c r="CC1531" s="43"/>
      <c r="CD1531" s="43"/>
      <c r="CE1531" s="43"/>
      <c r="CF1531" s="43"/>
      <c r="CG1531" s="43"/>
      <c r="CH1531" s="43"/>
      <c r="CI1531" s="43"/>
      <c r="CJ1531" s="43"/>
      <c r="CK1531" s="43"/>
      <c r="CL1531" s="43"/>
      <c r="CM1531" s="43"/>
      <c r="CN1531" s="43"/>
      <c r="CO1531" s="43"/>
      <c r="CP1531" s="43"/>
      <c r="CQ1531" s="43"/>
      <c r="CR1531" s="43"/>
      <c r="CS1531" s="43"/>
      <c r="CT1531" s="43"/>
      <c r="CU1531" s="43"/>
      <c r="CV1531" s="43"/>
      <c r="CW1531" s="43"/>
      <c r="CX1531" s="43"/>
      <c r="CY1531" s="43"/>
      <c r="CZ1531" s="43"/>
      <c r="DA1531" s="43"/>
      <c r="DB1531" s="43"/>
      <c r="DC1531" s="43"/>
      <c r="DD1531" s="43"/>
      <c r="DE1531" s="43"/>
    </row>
    <row r="1532" s="43" customFormat="1" ht="20.25">
      <c r="A1532" s="66"/>
      <c r="B1532" s="138"/>
      <c r="C1532" s="115"/>
      <c r="D1532" s="38"/>
      <c r="E1532" s="117" t="s">
        <v>37</v>
      </c>
      <c r="F1532" s="116" t="s">
        <v>38</v>
      </c>
      <c r="G1532" s="119">
        <v>0</v>
      </c>
      <c r="H1532" s="120"/>
      <c r="I1532" s="121"/>
      <c r="J1532" s="119">
        <v>0</v>
      </c>
      <c r="K1532" s="120"/>
      <c r="L1532" s="121"/>
      <c r="M1532" s="119">
        <v>0</v>
      </c>
      <c r="N1532" s="120"/>
      <c r="O1532" s="121"/>
      <c r="P1532" s="119">
        <v>0</v>
      </c>
      <c r="Q1532" s="120"/>
      <c r="R1532" s="121"/>
      <c r="S1532" s="119">
        <v>0</v>
      </c>
      <c r="T1532" s="120"/>
      <c r="U1532" s="121"/>
      <c r="V1532" s="119">
        <v>0</v>
      </c>
      <c r="W1532" s="120"/>
      <c r="X1532" s="121"/>
      <c r="Y1532" s="119">
        <v>0</v>
      </c>
      <c r="Z1532" s="120"/>
      <c r="AA1532" s="121"/>
      <c r="AB1532" s="119">
        <v>0</v>
      </c>
      <c r="AC1532" s="120"/>
      <c r="AD1532" s="121"/>
      <c r="AE1532" s="119">
        <v>0</v>
      </c>
      <c r="AF1532" s="120"/>
      <c r="AG1532" s="121"/>
      <c r="AH1532" s="119">
        <v>0</v>
      </c>
      <c r="AI1532" s="120"/>
      <c r="AJ1532" s="121"/>
      <c r="AK1532" s="119">
        <v>0</v>
      </c>
      <c r="AL1532" s="120"/>
      <c r="AM1532" s="121"/>
      <c r="AN1532" s="119">
        <v>0</v>
      </c>
      <c r="AO1532" s="120"/>
      <c r="AP1532" s="121"/>
      <c r="AQ1532" s="119">
        <v>0</v>
      </c>
      <c r="AR1532" s="120"/>
      <c r="AS1532" s="121"/>
      <c r="AT1532" s="119">
        <v>0</v>
      </c>
      <c r="AU1532" s="120"/>
      <c r="AV1532" s="121"/>
      <c r="AW1532" s="119">
        <v>0</v>
      </c>
      <c r="AX1532" s="120"/>
      <c r="AY1532" s="121"/>
      <c r="AZ1532" s="119">
        <v>0</v>
      </c>
      <c r="BA1532" s="120"/>
      <c r="BB1532" s="121"/>
      <c r="BC1532" s="119">
        <v>0</v>
      </c>
      <c r="BD1532" s="120"/>
      <c r="BE1532" s="121"/>
      <c r="BF1532" s="119">
        <v>0</v>
      </c>
      <c r="BG1532" s="120"/>
      <c r="BH1532" s="121"/>
      <c r="BI1532" s="119">
        <v>0</v>
      </c>
      <c r="BJ1532" s="120"/>
      <c r="BK1532" s="121"/>
      <c r="BL1532" s="119">
        <v>0</v>
      </c>
      <c r="BM1532" s="120"/>
      <c r="BN1532" s="121"/>
      <c r="BO1532" s="119">
        <v>0</v>
      </c>
      <c r="BP1532" s="120"/>
      <c r="BQ1532" s="121"/>
      <c r="BR1532" s="119">
        <v>0</v>
      </c>
      <c r="BS1532" s="120"/>
      <c r="BT1532" s="121"/>
      <c r="BU1532" s="119">
        <v>0</v>
      </c>
      <c r="BV1532" s="120"/>
      <c r="BW1532" s="121"/>
      <c r="BX1532" s="119">
        <v>0</v>
      </c>
      <c r="BY1532" s="120"/>
      <c r="BZ1532" s="121"/>
      <c r="CA1532" s="43"/>
      <c r="CB1532" s="43"/>
      <c r="CC1532" s="43"/>
      <c r="CD1532" s="43"/>
      <c r="CE1532" s="43"/>
      <c r="CF1532" s="43"/>
      <c r="CG1532" s="43"/>
      <c r="CH1532" s="43"/>
      <c r="CI1532" s="43"/>
      <c r="CJ1532" s="43"/>
      <c r="CK1532" s="43"/>
      <c r="CL1532" s="43"/>
      <c r="CM1532" s="43"/>
      <c r="CN1532" s="43"/>
      <c r="CO1532" s="43"/>
      <c r="CP1532" s="43"/>
      <c r="CQ1532" s="43"/>
      <c r="CR1532" s="43"/>
      <c r="CS1532" s="43"/>
      <c r="CT1532" s="43"/>
      <c r="CU1532" s="43"/>
      <c r="CV1532" s="43"/>
      <c r="CW1532" s="43"/>
      <c r="CX1532" s="43"/>
      <c r="CY1532" s="43"/>
      <c r="CZ1532" s="43"/>
      <c r="DA1532" s="43"/>
      <c r="DB1532" s="43"/>
      <c r="DC1532" s="43"/>
      <c r="DD1532" s="43"/>
      <c r="DE1532" s="43"/>
    </row>
    <row r="1533" s="43" customFormat="1" ht="21">
      <c r="A1533" s="66"/>
      <c r="B1533" s="138"/>
      <c r="C1533" s="123"/>
      <c r="D1533" s="38"/>
      <c r="E1533" s="125" t="s">
        <v>39</v>
      </c>
      <c r="F1533" s="124" t="s">
        <v>38</v>
      </c>
      <c r="G1533" s="207">
        <v>0</v>
      </c>
      <c r="H1533" s="208"/>
      <c r="I1533" s="209"/>
      <c r="J1533" s="207">
        <v>0</v>
      </c>
      <c r="K1533" s="208"/>
      <c r="L1533" s="209"/>
      <c r="M1533" s="207">
        <v>0</v>
      </c>
      <c r="N1533" s="208"/>
      <c r="O1533" s="209"/>
      <c r="P1533" s="207">
        <v>0</v>
      </c>
      <c r="Q1533" s="208"/>
      <c r="R1533" s="209"/>
      <c r="S1533" s="207">
        <v>0</v>
      </c>
      <c r="T1533" s="208"/>
      <c r="U1533" s="209"/>
      <c r="V1533" s="207">
        <v>0</v>
      </c>
      <c r="W1533" s="208"/>
      <c r="X1533" s="209"/>
      <c r="Y1533" s="207">
        <v>0</v>
      </c>
      <c r="Z1533" s="208"/>
      <c r="AA1533" s="209"/>
      <c r="AB1533" s="207">
        <v>0</v>
      </c>
      <c r="AC1533" s="208"/>
      <c r="AD1533" s="209"/>
      <c r="AE1533" s="207">
        <v>0</v>
      </c>
      <c r="AF1533" s="208"/>
      <c r="AG1533" s="209"/>
      <c r="AH1533" s="207">
        <v>0</v>
      </c>
      <c r="AI1533" s="208"/>
      <c r="AJ1533" s="209"/>
      <c r="AK1533" s="207">
        <v>0</v>
      </c>
      <c r="AL1533" s="208"/>
      <c r="AM1533" s="209"/>
      <c r="AN1533" s="207">
        <v>0</v>
      </c>
      <c r="AO1533" s="208"/>
      <c r="AP1533" s="209"/>
      <c r="AQ1533" s="207">
        <v>0</v>
      </c>
      <c r="AR1533" s="208"/>
      <c r="AS1533" s="209"/>
      <c r="AT1533" s="207">
        <v>0</v>
      </c>
      <c r="AU1533" s="208"/>
      <c r="AV1533" s="209"/>
      <c r="AW1533" s="207">
        <v>0</v>
      </c>
      <c r="AX1533" s="208"/>
      <c r="AY1533" s="209"/>
      <c r="AZ1533" s="207">
        <v>0</v>
      </c>
      <c r="BA1533" s="208"/>
      <c r="BB1533" s="209"/>
      <c r="BC1533" s="207">
        <v>0</v>
      </c>
      <c r="BD1533" s="208"/>
      <c r="BE1533" s="209"/>
      <c r="BF1533" s="207">
        <v>0</v>
      </c>
      <c r="BG1533" s="208"/>
      <c r="BH1533" s="209"/>
      <c r="BI1533" s="207">
        <v>0</v>
      </c>
      <c r="BJ1533" s="208"/>
      <c r="BK1533" s="209"/>
      <c r="BL1533" s="207">
        <v>0</v>
      </c>
      <c r="BM1533" s="208"/>
      <c r="BN1533" s="209"/>
      <c r="BO1533" s="207">
        <v>0</v>
      </c>
      <c r="BP1533" s="208"/>
      <c r="BQ1533" s="209"/>
      <c r="BR1533" s="207">
        <v>0</v>
      </c>
      <c r="BS1533" s="208"/>
      <c r="BT1533" s="209"/>
      <c r="BU1533" s="207">
        <v>0</v>
      </c>
      <c r="BV1533" s="208"/>
      <c r="BW1533" s="209"/>
      <c r="BX1533" s="207">
        <v>0</v>
      </c>
      <c r="BY1533" s="208"/>
      <c r="BZ1533" s="209"/>
      <c r="CA1533" s="43"/>
      <c r="CB1533" s="43"/>
      <c r="CC1533" s="43"/>
      <c r="CD1533" s="43"/>
      <c r="CE1533" s="43"/>
      <c r="CF1533" s="43"/>
      <c r="CG1533" s="43"/>
      <c r="CH1533" s="43"/>
      <c r="CI1533" s="43"/>
      <c r="CJ1533" s="43"/>
      <c r="CK1533" s="43"/>
      <c r="CL1533" s="43"/>
      <c r="CM1533" s="43"/>
      <c r="CN1533" s="43"/>
      <c r="CO1533" s="43"/>
      <c r="CP1533" s="43"/>
      <c r="CQ1533" s="43"/>
      <c r="CR1533" s="43"/>
      <c r="CS1533" s="43"/>
      <c r="CT1533" s="43"/>
      <c r="CU1533" s="43"/>
      <c r="CV1533" s="43"/>
      <c r="CW1533" s="43"/>
      <c r="CX1533" s="43"/>
      <c r="CY1533" s="43"/>
      <c r="CZ1533" s="43"/>
      <c r="DA1533" s="43"/>
      <c r="DB1533" s="43"/>
      <c r="DC1533" s="43"/>
      <c r="DD1533" s="43"/>
      <c r="DE1533" s="43"/>
    </row>
    <row r="1534" s="43" customFormat="1" ht="20.25">
      <c r="A1534" s="66"/>
      <c r="B1534" s="138"/>
      <c r="C1534" s="262" t="s">
        <v>421</v>
      </c>
      <c r="D1534" s="216"/>
      <c r="E1534" s="128"/>
      <c r="F1534" s="127">
        <v>35</v>
      </c>
      <c r="G1534" s="129">
        <v>1.6899999999999999</v>
      </c>
      <c r="H1534" s="130">
        <v>1.1200000000000001</v>
      </c>
      <c r="I1534" s="131">
        <f>ROUND(SQRT(G1534^2+H1534^2)*1000/(1.73*G1537),0)</f>
        <v>33</v>
      </c>
      <c r="J1534" s="129">
        <v>1.79</v>
      </c>
      <c r="K1534" s="130">
        <v>1.1899999999999999</v>
      </c>
      <c r="L1534" s="131">
        <f>ROUND(SQRT(J1534^2+K1534^2)*1000/(1.73*J1537),0)</f>
        <v>35</v>
      </c>
      <c r="M1534" s="129">
        <v>1.75</v>
      </c>
      <c r="N1534" s="130">
        <v>1.1599999999999999</v>
      </c>
      <c r="O1534" s="131">
        <f>ROUND(SQRT(M1534^2+N1534^2)*1000/(1.73*M1537),0)</f>
        <v>34</v>
      </c>
      <c r="P1534" s="129">
        <v>1.73</v>
      </c>
      <c r="Q1534" s="130">
        <v>1.1499999999999999</v>
      </c>
      <c r="R1534" s="131">
        <f>ROUND(SQRT(P1534^2+Q1534^2)*1000/(1.73*P1537),0)</f>
        <v>34</v>
      </c>
      <c r="S1534" s="129">
        <v>1.78</v>
      </c>
      <c r="T1534" s="130">
        <v>1.1799999999999999</v>
      </c>
      <c r="U1534" s="131">
        <f>ROUND(SQRT(S1534^2+T1534^2)*1000/(1.73*S1537),0)</f>
        <v>35</v>
      </c>
      <c r="V1534" s="129">
        <v>1.8100000000000001</v>
      </c>
      <c r="W1534" s="130">
        <v>1.2</v>
      </c>
      <c r="X1534" s="131">
        <f>ROUND(SQRT(V1534^2+W1534^2)*1000/(1.73*V1537),0)</f>
        <v>35</v>
      </c>
      <c r="Y1534" s="129">
        <v>1.79</v>
      </c>
      <c r="Z1534" s="130">
        <v>1.1899999999999999</v>
      </c>
      <c r="AA1534" s="131">
        <v>35</v>
      </c>
      <c r="AB1534" s="129">
        <v>2.3399999999999999</v>
      </c>
      <c r="AC1534" s="130">
        <v>1.5600000000000001</v>
      </c>
      <c r="AD1534" s="131">
        <f>ROUND(SQRT(AB1534^2+AC1534^2)*1000/(1.73*AB1537),0)</f>
        <v>46</v>
      </c>
      <c r="AE1534" s="129">
        <v>3.29</v>
      </c>
      <c r="AF1534" s="130">
        <v>2.1899999999999999</v>
      </c>
      <c r="AG1534" s="131">
        <f>ROUND(SQRT(AE1534^2+AF1534^2)*1000/(1.73*AE1537),0)</f>
        <v>65</v>
      </c>
      <c r="AH1534" s="129">
        <v>3.48</v>
      </c>
      <c r="AI1534" s="130">
        <v>2.3199999999999998</v>
      </c>
      <c r="AJ1534" s="131">
        <f>ROUND(SQRT(AH1534^2+AI1534^2)*1000/(1.73*AH1537),0)</f>
        <v>69</v>
      </c>
      <c r="AK1534" s="129">
        <v>3.75</v>
      </c>
      <c r="AL1534" s="130">
        <v>2.5</v>
      </c>
      <c r="AM1534" s="131">
        <f>ROUND(SQRT(AK1534^2+AL1534^2)*1000/(1.73*AK1537),0)</f>
        <v>75</v>
      </c>
      <c r="AN1534" s="129">
        <v>3.3999999999999999</v>
      </c>
      <c r="AO1534" s="130">
        <v>2.2599999999999998</v>
      </c>
      <c r="AP1534" s="131">
        <f>ROUND(SQRT(AN1534^2+AO1534^2)*1000/(1.73*AN1537),0)</f>
        <v>68</v>
      </c>
      <c r="AQ1534" s="129">
        <v>3.48</v>
      </c>
      <c r="AR1534" s="130">
        <v>2.3199999999999998</v>
      </c>
      <c r="AS1534" s="131">
        <f>ROUND(SQRT(AQ1534^2+AR1534^2)*1000/(1.73*AQ1537),0)</f>
        <v>70</v>
      </c>
      <c r="AT1534" s="129">
        <v>3.3799999999999999</v>
      </c>
      <c r="AU1534" s="130">
        <v>2.25</v>
      </c>
      <c r="AV1534" s="131">
        <f>ROUND(SQRT(AT1534^2+AU1534^2)*1000/(1.73*AT1537),0)</f>
        <v>68</v>
      </c>
      <c r="AW1534" s="129">
        <v>3.46</v>
      </c>
      <c r="AX1534" s="130">
        <v>2.2999999999999998</v>
      </c>
      <c r="AY1534" s="131">
        <f>ROUND(SQRT(AW1534^2+AX1534^2)*1000/(1.73*AW1537),0)</f>
        <v>69</v>
      </c>
      <c r="AZ1534" s="129">
        <v>3.3300000000000001</v>
      </c>
      <c r="BA1534" s="130">
        <v>2.2200000000000002</v>
      </c>
      <c r="BB1534" s="131">
        <f>ROUND(SQRT(AZ1534^2+BA1534^2)*1000/(1.73*AZ1537),0)</f>
        <v>67</v>
      </c>
      <c r="BC1534" s="129">
        <v>3.23</v>
      </c>
      <c r="BD1534" s="130">
        <v>2.1499999999999999</v>
      </c>
      <c r="BE1534" s="131">
        <f>ROUND(SQRT(BC1534^2+BD1534^2)*1000/(1.73*BC1537),0)</f>
        <v>65</v>
      </c>
      <c r="BF1534" s="129">
        <v>2.4900000000000002</v>
      </c>
      <c r="BG1534" s="130">
        <v>1.6599999999999999</v>
      </c>
      <c r="BH1534" s="131">
        <f>ROUND(SQRT(BF1534^2+BG1534^2)*1000/(1.73*BF1537),0)</f>
        <v>50</v>
      </c>
      <c r="BI1534" s="129">
        <v>2.3900000000000001</v>
      </c>
      <c r="BJ1534" s="130">
        <v>1.5900000000000001</v>
      </c>
      <c r="BK1534" s="131">
        <f>ROUND(SQRT(BI1534^2+BJ1534^2)*1000/(1.73*BI1537),0)</f>
        <v>48</v>
      </c>
      <c r="BL1534" s="129">
        <v>2.2799999999999998</v>
      </c>
      <c r="BM1534" s="130">
        <v>1.52</v>
      </c>
      <c r="BN1534" s="131">
        <f>ROUND(SQRT(BL1534^2+BM1534^2)*1000/(1.73*BL1537),0)</f>
        <v>46</v>
      </c>
      <c r="BO1534" s="129">
        <v>2.0299999999999998</v>
      </c>
      <c r="BP1534" s="130">
        <v>1.3500000000000001</v>
      </c>
      <c r="BQ1534" s="131">
        <f>ROUND(SQRT(BO1534^2+BP1534^2)*1000/(1.73*BO1537),0)</f>
        <v>40</v>
      </c>
      <c r="BR1534" s="129">
        <v>2</v>
      </c>
      <c r="BS1534" s="130">
        <v>1.3300000000000001</v>
      </c>
      <c r="BT1534" s="131">
        <f>ROUND(SQRT(BR1534^2+BS1534^2)*1000/(1.73*BR1537),0)</f>
        <v>39</v>
      </c>
      <c r="BU1534" s="129">
        <v>1.98</v>
      </c>
      <c r="BV1534" s="130">
        <v>1.3200000000000001</v>
      </c>
      <c r="BW1534" s="131">
        <f>ROUND(SQRT(BU1534^2+BV1534^2)*1000/(1.73*BU1537),0)</f>
        <v>39</v>
      </c>
      <c r="BX1534" s="129">
        <v>1.8799999999999999</v>
      </c>
      <c r="BY1534" s="130">
        <v>1.25</v>
      </c>
      <c r="BZ1534" s="131">
        <f>ROUND(SQRT(BX1534^2+BY1534^2)*1000/(1.73*BX1537),0)</f>
        <v>37</v>
      </c>
      <c r="CA1534" s="66"/>
      <c r="CB1534" s="43"/>
      <c r="CC1534" s="43"/>
      <c r="CD1534" s="43"/>
      <c r="CE1534" s="43"/>
      <c r="CF1534" s="43"/>
      <c r="CG1534" s="43"/>
      <c r="CH1534" s="43"/>
      <c r="CI1534" s="43"/>
      <c r="CJ1534" s="43"/>
      <c r="CK1534" s="43"/>
      <c r="CL1534" s="43"/>
      <c r="CM1534" s="43"/>
      <c r="CN1534" s="43"/>
      <c r="CO1534" s="43"/>
      <c r="CP1534" s="43"/>
      <c r="CQ1534" s="43"/>
      <c r="CR1534" s="43"/>
      <c r="CS1534" s="43"/>
      <c r="CT1534" s="43"/>
      <c r="CU1534" s="43"/>
      <c r="CV1534" s="43"/>
      <c r="CW1534" s="43"/>
      <c r="CX1534" s="43"/>
      <c r="CY1534" s="43"/>
      <c r="CZ1534" s="43"/>
      <c r="DA1534" s="43"/>
      <c r="DB1534" s="43"/>
      <c r="DC1534" s="43"/>
      <c r="DD1534" s="43"/>
      <c r="DE1534" s="43"/>
    </row>
    <row r="1535" s="43" customFormat="1" ht="21">
      <c r="A1535" s="66"/>
      <c r="B1535" s="138"/>
      <c r="C1535" s="263" t="s">
        <v>422</v>
      </c>
      <c r="D1535" s="217"/>
      <c r="E1535" s="134"/>
      <c r="F1535" s="133">
        <v>35</v>
      </c>
      <c r="G1535" s="135">
        <v>1.03</v>
      </c>
      <c r="H1535" s="136">
        <v>0.68999999999999995</v>
      </c>
      <c r="I1535" s="137">
        <f>ROUND(SQRT(G1535^2+H1535^2)*1000/(1.73*G1536),0)</f>
        <v>20</v>
      </c>
      <c r="J1535" s="135">
        <v>1.05</v>
      </c>
      <c r="K1535" s="136">
        <v>0.69999999999999996</v>
      </c>
      <c r="L1535" s="137">
        <f>ROUND(SQRT(J1535^2+K1535^2)*1000/(1.73*J1536),0)</f>
        <v>20</v>
      </c>
      <c r="M1535" s="135">
        <v>1.05</v>
      </c>
      <c r="N1535" s="136">
        <v>0.69999999999999996</v>
      </c>
      <c r="O1535" s="137">
        <f>ROUND(SQRT(M1535^2+N1535^2)*1000/(1.73*M1536),0)</f>
        <v>20</v>
      </c>
      <c r="P1535" s="135">
        <v>1.05</v>
      </c>
      <c r="Q1535" s="136">
        <v>0.69999999999999996</v>
      </c>
      <c r="R1535" s="137">
        <f>ROUND(SQRT(P1535^2+Q1535^2)*1000/(1.73*P1536),0)</f>
        <v>20</v>
      </c>
      <c r="S1535" s="135">
        <v>1.05</v>
      </c>
      <c r="T1535" s="136">
        <v>0.69999999999999996</v>
      </c>
      <c r="U1535" s="137">
        <f>ROUND(SQRT(S1535^2+T1535^2)*1000/(1.73*S1536),0)</f>
        <v>20</v>
      </c>
      <c r="V1535" s="135">
        <v>1.05</v>
      </c>
      <c r="W1535" s="136">
        <v>0.69999999999999996</v>
      </c>
      <c r="X1535" s="137">
        <f>ROUND(SQRT(V1535^2+W1535^2)*1000/(1.73*V1536),0)</f>
        <v>20</v>
      </c>
      <c r="Y1535" s="135">
        <v>1.05</v>
      </c>
      <c r="Z1535" s="136">
        <v>0.69999999999999996</v>
      </c>
      <c r="AA1535" s="137">
        <v>20</v>
      </c>
      <c r="AB1535" s="135">
        <v>1.25</v>
      </c>
      <c r="AC1535" s="136">
        <v>0.82999999999999996</v>
      </c>
      <c r="AD1535" s="137">
        <f>ROUND(SQRT(AB1535^2+AC1535^2)*1000/(1.73*AB1536),0)</f>
        <v>24</v>
      </c>
      <c r="AE1535" s="135">
        <v>1.27</v>
      </c>
      <c r="AF1535" s="136">
        <v>0.83999999999999997</v>
      </c>
      <c r="AG1535" s="137">
        <f>ROUND(SQRT(AE1535^2+AF1535^2)*1000/(1.73*AE1536),0)</f>
        <v>25</v>
      </c>
      <c r="AH1535" s="135">
        <v>1.3899999999999999</v>
      </c>
      <c r="AI1535" s="136">
        <v>0.92000000000000004</v>
      </c>
      <c r="AJ1535" s="137">
        <f>ROUND(SQRT(AH1535^2+AI1535^2)*1000/(1.73*AH1536),0)</f>
        <v>27</v>
      </c>
      <c r="AK1535" s="135">
        <v>1.27</v>
      </c>
      <c r="AL1535" s="136">
        <v>0.83999999999999997</v>
      </c>
      <c r="AM1535" s="137">
        <f>ROUND(SQRT(AK1535^2+AL1535^2)*1000/(1.73*AK1536),0)</f>
        <v>25</v>
      </c>
      <c r="AN1535" s="135">
        <v>1.3500000000000001</v>
      </c>
      <c r="AO1535" s="136">
        <v>0.90000000000000002</v>
      </c>
      <c r="AP1535" s="137">
        <f>ROUND(SQRT(AN1535^2+AO1535^2)*1000/(1.73*AN1536),0)</f>
        <v>27</v>
      </c>
      <c r="AQ1535" s="135">
        <v>1.3500000000000001</v>
      </c>
      <c r="AR1535" s="136">
        <v>0.90000000000000002</v>
      </c>
      <c r="AS1535" s="137">
        <f>ROUND(SQRT(AQ1535^2+AR1535^2)*1000/(1.73*AQ1536),0)</f>
        <v>26</v>
      </c>
      <c r="AT1535" s="135">
        <v>1.3999999999999999</v>
      </c>
      <c r="AU1535" s="136">
        <v>0.93000000000000005</v>
      </c>
      <c r="AV1535" s="137">
        <f>ROUND(SQRT(AT1535^2+AU1535^2)*1000/(1.73*AT1536),0)</f>
        <v>27</v>
      </c>
      <c r="AW1535" s="135">
        <v>1.45</v>
      </c>
      <c r="AX1535" s="136">
        <v>0.95999999999999996</v>
      </c>
      <c r="AY1535" s="137">
        <f>ROUND(SQRT(AW1535^2+AX1535^2)*1000/(1.73*AW1536),0)</f>
        <v>28</v>
      </c>
      <c r="AZ1535" s="135">
        <v>1.28</v>
      </c>
      <c r="BA1535" s="136">
        <v>0.84999999999999998</v>
      </c>
      <c r="BB1535" s="137">
        <f>ROUND(SQRT(AZ1535^2+BA1535^2)*1000/(1.73*AZ1536),0)</f>
        <v>25</v>
      </c>
      <c r="BC1535" s="135">
        <v>1.1499999999999999</v>
      </c>
      <c r="BD1535" s="136">
        <v>0.77000000000000002</v>
      </c>
      <c r="BE1535" s="137">
        <f>ROUND(SQRT(BC1535^2+BD1535^2)*1000/(1.73*BC1536),0)</f>
        <v>22</v>
      </c>
      <c r="BF1535" s="135">
        <v>1.47</v>
      </c>
      <c r="BG1535" s="136">
        <v>0.97999999999999998</v>
      </c>
      <c r="BH1535" s="137">
        <f>ROUND(SQRT(BF1535^2+BG1535^2)*1000/(1.73*BF1536),0)</f>
        <v>29</v>
      </c>
      <c r="BI1535" s="135">
        <v>1.25</v>
      </c>
      <c r="BJ1535" s="136">
        <v>0.82999999999999996</v>
      </c>
      <c r="BK1535" s="137">
        <f>ROUND(SQRT(BI1535^2+BJ1535^2)*1000/(1.73*BI1536),0)</f>
        <v>24</v>
      </c>
      <c r="BL1535" s="135">
        <v>1.05</v>
      </c>
      <c r="BM1535" s="136">
        <v>0.69999999999999996</v>
      </c>
      <c r="BN1535" s="137">
        <f>ROUND(SQRT(BL1535^2+BM1535^2)*1000/(1.73*BL1536),0)</f>
        <v>21</v>
      </c>
      <c r="BO1535" s="135">
        <v>1.26</v>
      </c>
      <c r="BP1535" s="136">
        <v>0.83999999999999997</v>
      </c>
      <c r="BQ1535" s="137">
        <f>ROUND(SQRT(BO1535^2+BP1535^2)*1000/(1.73*BO1536),0)</f>
        <v>25</v>
      </c>
      <c r="BR1535" s="135">
        <v>1.1499999999999999</v>
      </c>
      <c r="BS1535" s="136">
        <v>0.77000000000000002</v>
      </c>
      <c r="BT1535" s="137">
        <f>ROUND(SQRT(BR1535^2+BS1535^2)*1000/(1.73*BR1536),0)</f>
        <v>22</v>
      </c>
      <c r="BU1535" s="135">
        <v>1.05</v>
      </c>
      <c r="BV1535" s="136">
        <v>0.69999999999999996</v>
      </c>
      <c r="BW1535" s="137">
        <f>ROUND(SQRT(BU1535^2+BV1535^2)*1000/(1.73*BU1536),0)</f>
        <v>21</v>
      </c>
      <c r="BX1535" s="135">
        <v>1.05</v>
      </c>
      <c r="BY1535" s="136">
        <v>0.69999999999999996</v>
      </c>
      <c r="BZ1535" s="137">
        <f>ROUND(SQRT(BX1535^2+BY1535^2)*1000/(1.73*BX1536),0)</f>
        <v>21</v>
      </c>
      <c r="CA1535" s="66"/>
      <c r="CB1535" s="43"/>
      <c r="CC1535" s="43"/>
      <c r="CD1535" s="43"/>
      <c r="CE1535" s="43"/>
      <c r="CF1535" s="43"/>
      <c r="CG1535" s="43"/>
      <c r="CH1535" s="43"/>
      <c r="CI1535" s="43"/>
      <c r="CJ1535" s="43"/>
      <c r="CK1535" s="43"/>
      <c r="CL1535" s="43"/>
      <c r="CM1535" s="43"/>
      <c r="CN1535" s="43"/>
      <c r="CO1535" s="43"/>
      <c r="CP1535" s="43"/>
      <c r="CQ1535" s="43"/>
      <c r="CR1535" s="43"/>
      <c r="CS1535" s="43"/>
      <c r="CT1535" s="43"/>
      <c r="CU1535" s="43"/>
      <c r="CV1535" s="43"/>
      <c r="CW1535" s="43"/>
      <c r="CX1535" s="43"/>
      <c r="CY1535" s="43"/>
      <c r="CZ1535" s="43"/>
      <c r="DA1535" s="43"/>
      <c r="DB1535" s="43"/>
      <c r="DC1535" s="43"/>
      <c r="DD1535" s="43"/>
      <c r="DE1535" s="43"/>
    </row>
    <row r="1536" s="43" customFormat="1" ht="20.25">
      <c r="A1536" s="66"/>
      <c r="B1536" s="138" t="s">
        <v>52</v>
      </c>
      <c r="C1536" s="215" t="s">
        <v>243</v>
      </c>
      <c r="D1536" s="216"/>
      <c r="E1536" s="128" t="s">
        <v>54</v>
      </c>
      <c r="F1536" s="127">
        <v>35</v>
      </c>
      <c r="G1536" s="140">
        <v>35.609999999999999</v>
      </c>
      <c r="H1536" s="141"/>
      <c r="I1536" s="142"/>
      <c r="J1536" s="140">
        <v>35.609999999999999</v>
      </c>
      <c r="K1536" s="141"/>
      <c r="L1536" s="142"/>
      <c r="M1536" s="140">
        <v>36.049999999999997</v>
      </c>
      <c r="N1536" s="141"/>
      <c r="O1536" s="142"/>
      <c r="P1536" s="140">
        <v>36.049999999999997</v>
      </c>
      <c r="Q1536" s="141"/>
      <c r="R1536" s="142"/>
      <c r="S1536" s="140">
        <v>36.049999999999997</v>
      </c>
      <c r="T1536" s="141"/>
      <c r="U1536" s="142"/>
      <c r="V1536" s="140">
        <v>36.049999999999997</v>
      </c>
      <c r="W1536" s="141"/>
      <c r="X1536" s="142"/>
      <c r="Y1536" s="140">
        <v>36.049999999999997</v>
      </c>
      <c r="Z1536" s="141"/>
      <c r="AA1536" s="142"/>
      <c r="AB1536" s="140">
        <v>36.049999999999997</v>
      </c>
      <c r="AC1536" s="141"/>
      <c r="AD1536" s="142"/>
      <c r="AE1536" s="129">
        <v>35.590000000000003</v>
      </c>
      <c r="AF1536" s="130"/>
      <c r="AG1536" s="143"/>
      <c r="AH1536" s="129">
        <v>35.590000000000003</v>
      </c>
      <c r="AI1536" s="130"/>
      <c r="AJ1536" s="143"/>
      <c r="AK1536" s="129">
        <v>35.590000000000003</v>
      </c>
      <c r="AL1536" s="130"/>
      <c r="AM1536" s="143"/>
      <c r="AN1536" s="129">
        <v>35.149999999999999</v>
      </c>
      <c r="AO1536" s="130"/>
      <c r="AP1536" s="143"/>
      <c r="AQ1536" s="129">
        <v>35.57</v>
      </c>
      <c r="AR1536" s="130"/>
      <c r="AS1536" s="143"/>
      <c r="AT1536" s="129">
        <v>35.57</v>
      </c>
      <c r="AU1536" s="130"/>
      <c r="AV1536" s="143"/>
      <c r="AW1536" s="129">
        <v>35.57</v>
      </c>
      <c r="AX1536" s="130"/>
      <c r="AY1536" s="143"/>
      <c r="AZ1536" s="129">
        <v>35.57</v>
      </c>
      <c r="BA1536" s="130"/>
      <c r="BB1536" s="143"/>
      <c r="BC1536" s="129">
        <v>35.57</v>
      </c>
      <c r="BD1536" s="130"/>
      <c r="BE1536" s="143"/>
      <c r="BF1536" s="129">
        <v>35.57</v>
      </c>
      <c r="BG1536" s="130"/>
      <c r="BH1536" s="143"/>
      <c r="BI1536" s="129">
        <v>35.57</v>
      </c>
      <c r="BJ1536" s="130"/>
      <c r="BK1536" s="143"/>
      <c r="BL1536" s="129">
        <v>35.57</v>
      </c>
      <c r="BM1536" s="130"/>
      <c r="BN1536" s="143"/>
      <c r="BO1536" s="129">
        <v>35.57</v>
      </c>
      <c r="BP1536" s="130"/>
      <c r="BQ1536" s="143"/>
      <c r="BR1536" s="129">
        <v>35.57</v>
      </c>
      <c r="BS1536" s="130"/>
      <c r="BT1536" s="143"/>
      <c r="BU1536" s="129">
        <v>35.57</v>
      </c>
      <c r="BV1536" s="130"/>
      <c r="BW1536" s="143"/>
      <c r="BX1536" s="129">
        <v>35.57</v>
      </c>
      <c r="BY1536" s="130"/>
      <c r="BZ1536" s="143"/>
      <c r="CA1536" s="43"/>
      <c r="CB1536" s="43"/>
      <c r="CC1536" s="43"/>
      <c r="CD1536" s="43"/>
      <c r="CE1536" s="43"/>
      <c r="CF1536" s="43"/>
      <c r="CG1536" s="43"/>
      <c r="CH1536" s="43"/>
      <c r="CI1536" s="43"/>
      <c r="CJ1536" s="43"/>
      <c r="CK1536" s="43"/>
      <c r="CL1536" s="43"/>
      <c r="CM1536" s="43"/>
      <c r="CN1536" s="43"/>
      <c r="CO1536" s="43"/>
      <c r="CP1536" s="43"/>
      <c r="CQ1536" s="43"/>
      <c r="CR1536" s="43"/>
      <c r="CS1536" s="43"/>
      <c r="CT1536" s="43"/>
      <c r="CU1536" s="43"/>
      <c r="CV1536" s="43"/>
      <c r="CW1536" s="43"/>
      <c r="CX1536" s="43"/>
      <c r="CY1536" s="43"/>
      <c r="CZ1536" s="43"/>
      <c r="DA1536" s="43"/>
      <c r="DB1536" s="43"/>
      <c r="DC1536" s="43"/>
      <c r="DD1536" s="43"/>
      <c r="DE1536" s="43"/>
    </row>
    <row r="1537" s="43" customFormat="1" ht="20.25">
      <c r="A1537" s="66"/>
      <c r="B1537" s="138"/>
      <c r="C1537" s="144" t="s">
        <v>244</v>
      </c>
      <c r="D1537" s="38"/>
      <c r="E1537" s="117" t="s">
        <v>54</v>
      </c>
      <c r="F1537" s="116">
        <v>35</v>
      </c>
      <c r="G1537" s="145">
        <v>35.18</v>
      </c>
      <c r="H1537" s="146"/>
      <c r="I1537" s="147"/>
      <c r="J1537" s="145">
        <v>35.18</v>
      </c>
      <c r="K1537" s="146"/>
      <c r="L1537" s="147"/>
      <c r="M1537" s="145">
        <v>35.619999999999997</v>
      </c>
      <c r="N1537" s="146"/>
      <c r="O1537" s="147"/>
      <c r="P1537" s="145">
        <v>35.619999999999997</v>
      </c>
      <c r="Q1537" s="146"/>
      <c r="R1537" s="147"/>
      <c r="S1537" s="145">
        <v>35.619999999999997</v>
      </c>
      <c r="T1537" s="146"/>
      <c r="U1537" s="147"/>
      <c r="V1537" s="145">
        <v>35.619999999999997</v>
      </c>
      <c r="W1537" s="146"/>
      <c r="X1537" s="147"/>
      <c r="Y1537" s="145">
        <v>35.619999999999997</v>
      </c>
      <c r="Z1537" s="146"/>
      <c r="AA1537" s="147"/>
      <c r="AB1537" s="145">
        <v>35.619999999999997</v>
      </c>
      <c r="AC1537" s="146"/>
      <c r="AD1537" s="147"/>
      <c r="AE1537" s="148">
        <v>35.18</v>
      </c>
      <c r="AF1537" s="149"/>
      <c r="AG1537" s="150"/>
      <c r="AH1537" s="148">
        <v>35.18</v>
      </c>
      <c r="AI1537" s="149"/>
      <c r="AJ1537" s="150"/>
      <c r="AK1537" s="148">
        <v>34.740000000000002</v>
      </c>
      <c r="AL1537" s="149"/>
      <c r="AM1537" s="150"/>
      <c r="AN1537" s="148">
        <v>34.740000000000002</v>
      </c>
      <c r="AO1537" s="149"/>
      <c r="AP1537" s="150"/>
      <c r="AQ1537" s="148">
        <v>34.740000000000002</v>
      </c>
      <c r="AR1537" s="149"/>
      <c r="AS1537" s="150"/>
      <c r="AT1537" s="148">
        <v>34.740000000000002</v>
      </c>
      <c r="AU1537" s="149"/>
      <c r="AV1537" s="150"/>
      <c r="AW1537" s="148">
        <v>34.740000000000002</v>
      </c>
      <c r="AX1537" s="149"/>
      <c r="AY1537" s="150"/>
      <c r="AZ1537" s="148">
        <v>34.740000000000002</v>
      </c>
      <c r="BA1537" s="149"/>
      <c r="BB1537" s="150"/>
      <c r="BC1537" s="148">
        <v>34.740000000000002</v>
      </c>
      <c r="BD1537" s="149"/>
      <c r="BE1537" s="150"/>
      <c r="BF1537" s="148">
        <v>34.740000000000002</v>
      </c>
      <c r="BG1537" s="149"/>
      <c r="BH1537" s="150"/>
      <c r="BI1537" s="148">
        <v>34.740000000000002</v>
      </c>
      <c r="BJ1537" s="149"/>
      <c r="BK1537" s="150"/>
      <c r="BL1537" s="148">
        <v>34.740000000000002</v>
      </c>
      <c r="BM1537" s="149"/>
      <c r="BN1537" s="150"/>
      <c r="BO1537" s="148">
        <v>35.18</v>
      </c>
      <c r="BP1537" s="149"/>
      <c r="BQ1537" s="150"/>
      <c r="BR1537" s="111">
        <v>35.18</v>
      </c>
      <c r="BS1537" s="112"/>
      <c r="BT1537" s="151"/>
      <c r="BU1537" s="148">
        <v>35.18</v>
      </c>
      <c r="BV1537" s="149"/>
      <c r="BW1537" s="150"/>
      <c r="BX1537" s="148">
        <v>35.18</v>
      </c>
      <c r="BY1537" s="149"/>
      <c r="BZ1537" s="150"/>
      <c r="CA1537" s="43"/>
      <c r="CB1537" s="43"/>
      <c r="CC1537" s="43"/>
      <c r="CD1537" s="43"/>
      <c r="CE1537" s="43"/>
      <c r="CF1537" s="43"/>
      <c r="CG1537" s="43"/>
      <c r="CH1537" s="43"/>
      <c r="CI1537" s="43"/>
      <c r="CJ1537" s="43"/>
      <c r="CK1537" s="43"/>
      <c r="CL1537" s="43"/>
      <c r="CM1537" s="43"/>
      <c r="CN1537" s="43"/>
      <c r="CO1537" s="43"/>
      <c r="CP1537" s="43"/>
      <c r="CQ1537" s="43"/>
      <c r="CR1537" s="43"/>
      <c r="CS1537" s="43"/>
      <c r="CT1537" s="43"/>
      <c r="CU1537" s="43"/>
      <c r="CV1537" s="43"/>
      <c r="CW1537" s="43"/>
      <c r="CX1537" s="43"/>
      <c r="CY1537" s="43"/>
      <c r="CZ1537" s="43"/>
      <c r="DA1537" s="43"/>
      <c r="DB1537" s="43"/>
      <c r="DC1537" s="43"/>
      <c r="DD1537" s="43"/>
      <c r="DE1537" s="43"/>
    </row>
    <row r="1538" s="43" customFormat="1" ht="20.25">
      <c r="A1538" s="66"/>
      <c r="B1538" s="138"/>
      <c r="C1538" s="144" t="s">
        <v>166</v>
      </c>
      <c r="D1538" s="38"/>
      <c r="E1538" s="117" t="s">
        <v>54</v>
      </c>
      <c r="F1538" s="116">
        <v>6</v>
      </c>
      <c r="G1538" s="145">
        <v>6.2999999999999998</v>
      </c>
      <c r="H1538" s="146"/>
      <c r="I1538" s="147"/>
      <c r="J1538" s="145">
        <v>6.2999999999999998</v>
      </c>
      <c r="K1538" s="146"/>
      <c r="L1538" s="147"/>
      <c r="M1538" s="145">
        <v>6.2999999999999998</v>
      </c>
      <c r="N1538" s="146"/>
      <c r="O1538" s="147"/>
      <c r="P1538" s="145">
        <v>6.2999999999999998</v>
      </c>
      <c r="Q1538" s="146"/>
      <c r="R1538" s="147"/>
      <c r="S1538" s="145">
        <v>6.2999999999999998</v>
      </c>
      <c r="T1538" s="146"/>
      <c r="U1538" s="147"/>
      <c r="V1538" s="145">
        <v>6.2999999999999998</v>
      </c>
      <c r="W1538" s="146"/>
      <c r="X1538" s="147"/>
      <c r="Y1538" s="145">
        <v>6.2999999999999998</v>
      </c>
      <c r="Z1538" s="146"/>
      <c r="AA1538" s="147"/>
      <c r="AB1538" s="145">
        <v>6.2999999999999998</v>
      </c>
      <c r="AC1538" s="146"/>
      <c r="AD1538" s="147"/>
      <c r="AE1538" s="148">
        <v>6.2999999999999998</v>
      </c>
      <c r="AF1538" s="149"/>
      <c r="AG1538" s="150"/>
      <c r="AH1538" s="148">
        <v>6.2999999999999998</v>
      </c>
      <c r="AI1538" s="149"/>
      <c r="AJ1538" s="150"/>
      <c r="AK1538" s="148">
        <v>6.2999999999999998</v>
      </c>
      <c r="AL1538" s="149"/>
      <c r="AM1538" s="150"/>
      <c r="AN1538" s="148">
        <v>6.2999999999999998</v>
      </c>
      <c r="AO1538" s="149"/>
      <c r="AP1538" s="150"/>
      <c r="AQ1538" s="148">
        <v>6.2999999999999998</v>
      </c>
      <c r="AR1538" s="149"/>
      <c r="AS1538" s="150"/>
      <c r="AT1538" s="148">
        <v>6.2999999999999998</v>
      </c>
      <c r="AU1538" s="149"/>
      <c r="AV1538" s="150"/>
      <c r="AW1538" s="148">
        <v>6.2999999999999998</v>
      </c>
      <c r="AX1538" s="149"/>
      <c r="AY1538" s="150"/>
      <c r="AZ1538" s="148">
        <v>6.2999999999999998</v>
      </c>
      <c r="BA1538" s="149"/>
      <c r="BB1538" s="150"/>
      <c r="BC1538" s="148">
        <v>6.2999999999999998</v>
      </c>
      <c r="BD1538" s="149"/>
      <c r="BE1538" s="150"/>
      <c r="BF1538" s="148">
        <v>6.2999999999999998</v>
      </c>
      <c r="BG1538" s="149"/>
      <c r="BH1538" s="150"/>
      <c r="BI1538" s="148">
        <v>6.2999999999999998</v>
      </c>
      <c r="BJ1538" s="149"/>
      <c r="BK1538" s="150"/>
      <c r="BL1538" s="148">
        <v>6.2999999999999998</v>
      </c>
      <c r="BM1538" s="149"/>
      <c r="BN1538" s="150"/>
      <c r="BO1538" s="148">
        <v>6.2999999999999998</v>
      </c>
      <c r="BP1538" s="149"/>
      <c r="BQ1538" s="150"/>
      <c r="BR1538" s="111">
        <v>6.2999999999999998</v>
      </c>
      <c r="BS1538" s="112"/>
      <c r="BT1538" s="151"/>
      <c r="BU1538" s="148">
        <v>6.2999999999999998</v>
      </c>
      <c r="BV1538" s="149"/>
      <c r="BW1538" s="150"/>
      <c r="BX1538" s="148">
        <v>6.2999999999999998</v>
      </c>
      <c r="BY1538" s="149"/>
      <c r="BZ1538" s="150"/>
      <c r="CA1538" s="43"/>
      <c r="CB1538" s="43"/>
      <c r="CC1538" s="43"/>
      <c r="CD1538" s="43"/>
      <c r="CE1538" s="43"/>
      <c r="CF1538" s="43"/>
      <c r="CG1538" s="43"/>
      <c r="CH1538" s="43"/>
      <c r="CI1538" s="43"/>
      <c r="CJ1538" s="43"/>
      <c r="CK1538" s="43"/>
      <c r="CL1538" s="43"/>
      <c r="CM1538" s="43"/>
      <c r="CN1538" s="43"/>
      <c r="CO1538" s="43"/>
      <c r="CP1538" s="43"/>
      <c r="CQ1538" s="43"/>
      <c r="CR1538" s="43"/>
      <c r="CS1538" s="43"/>
      <c r="CT1538" s="43"/>
      <c r="CU1538" s="43"/>
      <c r="CV1538" s="43"/>
      <c r="CW1538" s="43"/>
      <c r="CX1538" s="43"/>
      <c r="CY1538" s="43"/>
      <c r="CZ1538" s="43"/>
      <c r="DA1538" s="43"/>
      <c r="DB1538" s="43"/>
      <c r="DC1538" s="43"/>
      <c r="DD1538" s="43"/>
      <c r="DE1538" s="43"/>
    </row>
    <row r="1539" s="43" customFormat="1" ht="21">
      <c r="A1539" s="66"/>
      <c r="B1539" s="138"/>
      <c r="C1539" s="153" t="s">
        <v>167</v>
      </c>
      <c r="D1539" s="217"/>
      <c r="E1539" s="134" t="s">
        <v>54</v>
      </c>
      <c r="F1539" s="133">
        <v>6</v>
      </c>
      <c r="G1539" s="154">
        <v>6.4100000000000001</v>
      </c>
      <c r="H1539" s="155"/>
      <c r="I1539" s="156"/>
      <c r="J1539" s="154">
        <v>6.4100000000000001</v>
      </c>
      <c r="K1539" s="155"/>
      <c r="L1539" s="156"/>
      <c r="M1539" s="154">
        <v>6.4100000000000001</v>
      </c>
      <c r="N1539" s="155"/>
      <c r="O1539" s="156"/>
      <c r="P1539" s="154">
        <v>6.4100000000000001</v>
      </c>
      <c r="Q1539" s="155"/>
      <c r="R1539" s="156"/>
      <c r="S1539" s="154">
        <v>6.4100000000000001</v>
      </c>
      <c r="T1539" s="155"/>
      <c r="U1539" s="156"/>
      <c r="V1539" s="154">
        <v>6.4100000000000001</v>
      </c>
      <c r="W1539" s="155"/>
      <c r="X1539" s="156"/>
      <c r="Y1539" s="154">
        <v>6.4100000000000001</v>
      </c>
      <c r="Z1539" s="155"/>
      <c r="AA1539" s="156"/>
      <c r="AB1539" s="154">
        <v>6.4100000000000001</v>
      </c>
      <c r="AC1539" s="155"/>
      <c r="AD1539" s="156"/>
      <c r="AE1539" s="157">
        <v>6.4100000000000001</v>
      </c>
      <c r="AF1539" s="158"/>
      <c r="AG1539" s="159"/>
      <c r="AH1539" s="157">
        <v>6.4100000000000001</v>
      </c>
      <c r="AI1539" s="158"/>
      <c r="AJ1539" s="159"/>
      <c r="AK1539" s="157">
        <v>6.4100000000000001</v>
      </c>
      <c r="AL1539" s="158"/>
      <c r="AM1539" s="159"/>
      <c r="AN1539" s="157">
        <v>6.4100000000000001</v>
      </c>
      <c r="AO1539" s="158"/>
      <c r="AP1539" s="159"/>
      <c r="AQ1539" s="157">
        <v>6.4100000000000001</v>
      </c>
      <c r="AR1539" s="158"/>
      <c r="AS1539" s="159"/>
      <c r="AT1539" s="157">
        <v>6.4100000000000001</v>
      </c>
      <c r="AU1539" s="158"/>
      <c r="AV1539" s="159"/>
      <c r="AW1539" s="157">
        <v>6.4100000000000001</v>
      </c>
      <c r="AX1539" s="158"/>
      <c r="AY1539" s="159"/>
      <c r="AZ1539" s="157">
        <v>6.4100000000000001</v>
      </c>
      <c r="BA1539" s="158"/>
      <c r="BB1539" s="159"/>
      <c r="BC1539" s="157">
        <v>6.4100000000000001</v>
      </c>
      <c r="BD1539" s="158"/>
      <c r="BE1539" s="159"/>
      <c r="BF1539" s="157">
        <v>6.4100000000000001</v>
      </c>
      <c r="BG1539" s="158"/>
      <c r="BH1539" s="159"/>
      <c r="BI1539" s="157">
        <v>6.4100000000000001</v>
      </c>
      <c r="BJ1539" s="158"/>
      <c r="BK1539" s="159"/>
      <c r="BL1539" s="157">
        <v>6.4100000000000001</v>
      </c>
      <c r="BM1539" s="158"/>
      <c r="BN1539" s="159"/>
      <c r="BO1539" s="157">
        <v>6.4100000000000001</v>
      </c>
      <c r="BP1539" s="158"/>
      <c r="BQ1539" s="159"/>
      <c r="BR1539" s="135">
        <v>6.4100000000000001</v>
      </c>
      <c r="BS1539" s="136"/>
      <c r="BT1539" s="160"/>
      <c r="BU1539" s="157">
        <v>6.4100000000000001</v>
      </c>
      <c r="BV1539" s="158"/>
      <c r="BW1539" s="159"/>
      <c r="BX1539" s="157">
        <v>6.4100000000000001</v>
      </c>
      <c r="BY1539" s="158"/>
      <c r="BZ1539" s="159"/>
      <c r="CA1539" s="43"/>
      <c r="CB1539" s="43"/>
      <c r="CC1539" s="43"/>
      <c r="CD1539" s="43"/>
      <c r="CE1539" s="43"/>
      <c r="CF1539" s="43"/>
      <c r="CG1539" s="43"/>
      <c r="CH1539" s="43"/>
      <c r="CI1539" s="43"/>
      <c r="CJ1539" s="43"/>
      <c r="CK1539" s="43"/>
      <c r="CL1539" s="43"/>
      <c r="CM1539" s="43"/>
      <c r="CN1539" s="43"/>
      <c r="CO1539" s="43"/>
      <c r="CP1539" s="43"/>
      <c r="CQ1539" s="43"/>
      <c r="CR1539" s="43"/>
      <c r="CS1539" s="43"/>
      <c r="CT1539" s="43"/>
      <c r="CU1539" s="43"/>
      <c r="CV1539" s="43"/>
      <c r="CW1539" s="43"/>
      <c r="CX1539" s="43"/>
      <c r="CY1539" s="43"/>
      <c r="CZ1539" s="43"/>
      <c r="DA1539" s="43"/>
      <c r="DB1539" s="43"/>
      <c r="DC1539" s="43"/>
      <c r="DD1539" s="43"/>
      <c r="DE1539" s="43"/>
    </row>
    <row r="1540" s="43" customFormat="1" ht="20.25">
      <c r="A1540" s="66"/>
      <c r="B1540" s="336" t="s">
        <v>156</v>
      </c>
      <c r="C1540" s="257" t="s">
        <v>128</v>
      </c>
      <c r="D1540" s="38" t="s">
        <v>38</v>
      </c>
      <c r="E1540" s="110" t="s">
        <v>38</v>
      </c>
      <c r="F1540" s="109">
        <v>6</v>
      </c>
      <c r="G1540" s="111">
        <v>0.050000000000000003</v>
      </c>
      <c r="H1540" s="112">
        <v>0.029999999999999999</v>
      </c>
      <c r="I1540" s="113">
        <f>ROUND(SQRT(G1540^2+H1540^2)*1000/(1.73*G1538),0)</f>
        <v>5</v>
      </c>
      <c r="J1540" s="111">
        <v>0.050000000000000003</v>
      </c>
      <c r="K1540" s="112">
        <v>0.029999999999999999</v>
      </c>
      <c r="L1540" s="113">
        <f>ROUND(SQRT(J1540^2+K1540^2)*1000/(1.73*J1538),0)</f>
        <v>5</v>
      </c>
      <c r="M1540" s="111">
        <v>0.050000000000000003</v>
      </c>
      <c r="N1540" s="112">
        <v>0.029999999999999999</v>
      </c>
      <c r="O1540" s="113">
        <f>ROUND(SQRT(M1540^2+N1540^2)*1000/(1.73*M1538),0)</f>
        <v>5</v>
      </c>
      <c r="P1540" s="111">
        <v>0.050000000000000003</v>
      </c>
      <c r="Q1540" s="112">
        <v>0.029999999999999999</v>
      </c>
      <c r="R1540" s="113">
        <f>ROUND(SQRT(P1540^2+Q1540^2)*1000/(1.73*P1538),0)</f>
        <v>5</v>
      </c>
      <c r="S1540" s="111">
        <v>0.050000000000000003</v>
      </c>
      <c r="T1540" s="112">
        <v>0.029999999999999999</v>
      </c>
      <c r="U1540" s="113">
        <f>ROUND(SQRT(S1540^2+T1540^2)*1000/(1.73*S1538),0)</f>
        <v>5</v>
      </c>
      <c r="V1540" s="111">
        <v>0.050000000000000003</v>
      </c>
      <c r="W1540" s="112">
        <v>0.029999999999999999</v>
      </c>
      <c r="X1540" s="113">
        <f>ROUND(SQRT(V1540^2+W1540^2)*1000/(1.73*V1538),0)</f>
        <v>5</v>
      </c>
      <c r="Y1540" s="111">
        <v>0.050000000000000003</v>
      </c>
      <c r="Z1540" s="112">
        <v>0.029999999999999999</v>
      </c>
      <c r="AA1540" s="113">
        <v>5</v>
      </c>
      <c r="AB1540" s="111">
        <v>0.070000000000000007</v>
      </c>
      <c r="AC1540" s="112">
        <v>0.050000000000000003</v>
      </c>
      <c r="AD1540" s="113">
        <f>ROUND(SQRT(AB1540^2+AC1540^2)*1000/(1.73*AB1538),0)</f>
        <v>8</v>
      </c>
      <c r="AE1540" s="111">
        <v>0.12</v>
      </c>
      <c r="AF1540" s="112">
        <v>0.080000000000000002</v>
      </c>
      <c r="AG1540" s="113">
        <f>ROUND(SQRT(AE1540^2+AF1540^2)*1000/(1.73*AE1538),0)</f>
        <v>13</v>
      </c>
      <c r="AH1540" s="111">
        <v>0.20999999999999999</v>
      </c>
      <c r="AI1540" s="112">
        <v>0.14000000000000001</v>
      </c>
      <c r="AJ1540" s="113">
        <f>ROUND(SQRT(AH1540^2+AI1540^2)*1000/(1.73*AH1538),0)</f>
        <v>23</v>
      </c>
      <c r="AK1540" s="111">
        <v>0.17999999999999999</v>
      </c>
      <c r="AL1540" s="112">
        <v>0.12</v>
      </c>
      <c r="AM1540" s="113">
        <f>ROUND(SQRT(AK1540^2+AL1540^2)*1000/(1.73*AK1538),0)</f>
        <v>20</v>
      </c>
      <c r="AN1540" s="111">
        <v>0.20000000000000001</v>
      </c>
      <c r="AO1540" s="112">
        <v>0.13</v>
      </c>
      <c r="AP1540" s="113">
        <f>ROUND(SQRT(AN1540^2+AO1540^2)*1000/(1.73*AN1538),0)</f>
        <v>22</v>
      </c>
      <c r="AQ1540" s="111">
        <v>0.16</v>
      </c>
      <c r="AR1540" s="112">
        <v>0.11</v>
      </c>
      <c r="AS1540" s="113">
        <f>ROUND(SQRT(AQ1540^2+AR1540^2)*1000/(1.73*AQ1538),0)</f>
        <v>18</v>
      </c>
      <c r="AT1540" s="111">
        <v>0.16</v>
      </c>
      <c r="AU1540" s="112">
        <v>0.11</v>
      </c>
      <c r="AV1540" s="113">
        <f>ROUND(SQRT(AT1540^2+AU1540^2)*1000/(1.73*AT1538),0)</f>
        <v>18</v>
      </c>
      <c r="AW1540" s="111">
        <v>0.17999999999999999</v>
      </c>
      <c r="AX1540" s="112">
        <v>0.12</v>
      </c>
      <c r="AY1540" s="113">
        <f>ROUND(SQRT(AW1540^2+AX1540^2)*1000/(1.73*AW1538),0)</f>
        <v>20</v>
      </c>
      <c r="AZ1540" s="111">
        <v>0.17999999999999999</v>
      </c>
      <c r="BA1540" s="112">
        <v>0.12</v>
      </c>
      <c r="BB1540" s="113">
        <f>ROUND(SQRT(AZ1540^2+BA1540^2)*1000/(1.73*AZ1538),0)</f>
        <v>20</v>
      </c>
      <c r="BC1540" s="111">
        <v>0.16</v>
      </c>
      <c r="BD1540" s="112">
        <v>0.11</v>
      </c>
      <c r="BE1540" s="113">
        <f>ROUND(SQRT(BC1540^2+BD1540^2)*1000/(1.73*BC1538),0)</f>
        <v>18</v>
      </c>
      <c r="BF1540" s="111">
        <v>0.10000000000000001</v>
      </c>
      <c r="BG1540" s="112">
        <v>0.070000000000000007</v>
      </c>
      <c r="BH1540" s="113">
        <f>ROUND(SQRT(BF1540^2+BG1540^2)*1000/(1.73*BF1538),0)</f>
        <v>11</v>
      </c>
      <c r="BI1540" s="111">
        <v>0.070000000000000007</v>
      </c>
      <c r="BJ1540" s="112">
        <v>0.050000000000000003</v>
      </c>
      <c r="BK1540" s="113">
        <f>ROUND(SQRT(BI1540^2+BJ1540^2)*1000/(1.73*BI1538),0)</f>
        <v>8</v>
      </c>
      <c r="BL1540" s="111">
        <v>0.050000000000000003</v>
      </c>
      <c r="BM1540" s="112">
        <v>0.029999999999999999</v>
      </c>
      <c r="BN1540" s="113">
        <f>ROUND(SQRT(BL1540^2+BM1540^2)*1000/(1.73*BL1538),0)</f>
        <v>5</v>
      </c>
      <c r="BO1540" s="111">
        <v>0.050000000000000003</v>
      </c>
      <c r="BP1540" s="112">
        <v>0.029999999999999999</v>
      </c>
      <c r="BQ1540" s="113">
        <f>ROUND(SQRT(BO1540^2+BP1540^2)*1000/(1.73*BO1538),0)</f>
        <v>5</v>
      </c>
      <c r="BR1540" s="111">
        <v>0.050000000000000003</v>
      </c>
      <c r="BS1540" s="112">
        <v>0.029999999999999999</v>
      </c>
      <c r="BT1540" s="113">
        <f>ROUND(SQRT(BR1540^2+BS1540^2)*1000/(1.73*BR1538),0)</f>
        <v>5</v>
      </c>
      <c r="BU1540" s="111">
        <v>0.050000000000000003</v>
      </c>
      <c r="BV1540" s="112">
        <v>0.029999999999999999</v>
      </c>
      <c r="BW1540" s="113">
        <f>ROUND(SQRT(BU1540^2+BV1540^2)*1000/(1.73*BU1538),0)</f>
        <v>5</v>
      </c>
      <c r="BX1540" s="111">
        <v>0.050000000000000003</v>
      </c>
      <c r="BY1540" s="112">
        <v>0.029999999999999999</v>
      </c>
      <c r="BZ1540" s="113">
        <f>ROUND(SQRT(BX1540^2+BY1540^2)*1000/(1.73*BX1538),0)</f>
        <v>5</v>
      </c>
      <c r="CA1540" s="43"/>
      <c r="CB1540" s="43"/>
      <c r="CC1540" s="43"/>
      <c r="CD1540" s="43"/>
      <c r="CE1540" s="43"/>
      <c r="CF1540" s="43"/>
      <c r="CG1540" s="43"/>
      <c r="CH1540" s="43"/>
      <c r="CI1540" s="43"/>
      <c r="CJ1540" s="43"/>
      <c r="CK1540" s="43"/>
      <c r="CL1540" s="43"/>
      <c r="CM1540" s="43"/>
      <c r="CN1540" s="43"/>
      <c r="CO1540" s="43"/>
      <c r="CP1540" s="43"/>
      <c r="CQ1540" s="43"/>
      <c r="CR1540" s="43"/>
      <c r="CS1540" s="43"/>
      <c r="CT1540" s="43"/>
      <c r="CU1540" s="43"/>
      <c r="CV1540" s="43"/>
      <c r="CW1540" s="43"/>
      <c r="CX1540" s="43"/>
      <c r="CY1540" s="43"/>
      <c r="CZ1540" s="43"/>
      <c r="DA1540" s="43"/>
      <c r="DB1540" s="43"/>
      <c r="DC1540" s="43"/>
      <c r="DD1540" s="43"/>
      <c r="DE1540" s="43"/>
    </row>
    <row r="1541" s="43" customFormat="1" ht="20.25">
      <c r="A1541" s="66"/>
      <c r="B1541" s="138"/>
      <c r="C1541" s="258" t="s">
        <v>77</v>
      </c>
      <c r="D1541" s="38" t="s">
        <v>38</v>
      </c>
      <c r="E1541" s="117" t="s">
        <v>38</v>
      </c>
      <c r="F1541" s="116">
        <v>6</v>
      </c>
      <c r="G1541" s="111">
        <v>0.17000000000000001</v>
      </c>
      <c r="H1541" s="112">
        <v>0.11</v>
      </c>
      <c r="I1541" s="113">
        <f>ROUND(SQRT(G1541^2+H1541^2)*1000/(1.73*G1538),0)</f>
        <v>19</v>
      </c>
      <c r="J1541" s="111">
        <v>0.17000000000000001</v>
      </c>
      <c r="K1541" s="112">
        <v>0.11</v>
      </c>
      <c r="L1541" s="113">
        <f>ROUND(SQRT(J1541^2+K1541^2)*1000/(1.73*J1538),0)</f>
        <v>19</v>
      </c>
      <c r="M1541" s="111">
        <v>0.17000000000000001</v>
      </c>
      <c r="N1541" s="112">
        <v>0.11</v>
      </c>
      <c r="O1541" s="113">
        <f>ROUND(SQRT(M1541^2+N1541^2)*1000/(1.73*M1538),0)</f>
        <v>19</v>
      </c>
      <c r="P1541" s="111">
        <v>0.16</v>
      </c>
      <c r="Q1541" s="112">
        <v>0.11</v>
      </c>
      <c r="R1541" s="113">
        <f>ROUND(SQRT(P1541^2+Q1541^2)*1000/(1.73*P1538),0)</f>
        <v>18</v>
      </c>
      <c r="S1541" s="111">
        <v>0.17000000000000001</v>
      </c>
      <c r="T1541" s="112">
        <v>0.11</v>
      </c>
      <c r="U1541" s="113">
        <f>ROUND(SQRT(S1541^2+T1541^2)*1000/(1.73*S1538),0)</f>
        <v>19</v>
      </c>
      <c r="V1541" s="111">
        <v>0.17000000000000001</v>
      </c>
      <c r="W1541" s="112">
        <v>0.11</v>
      </c>
      <c r="X1541" s="113">
        <f>ROUND(SQRT(V1541^2+W1541^2)*1000/(1.73*V1538),0)</f>
        <v>19</v>
      </c>
      <c r="Y1541" s="111">
        <v>0.17999999999999999</v>
      </c>
      <c r="Z1541" s="112">
        <v>0.12</v>
      </c>
      <c r="AA1541" s="113">
        <v>20</v>
      </c>
      <c r="AB1541" s="111">
        <v>0.22</v>
      </c>
      <c r="AC1541" s="112">
        <v>0.14999999999999999</v>
      </c>
      <c r="AD1541" s="113">
        <f>ROUND(SQRT(AB1541^2+AC1541^2)*1000/(1.73*AB1538),0)</f>
        <v>24</v>
      </c>
      <c r="AE1541" s="111">
        <v>0.28999999999999998</v>
      </c>
      <c r="AF1541" s="112">
        <v>0.19</v>
      </c>
      <c r="AG1541" s="113">
        <f>ROUND(SQRT(AE1541^2+AF1541^2)*1000/(1.73*AE1538),0)</f>
        <v>32</v>
      </c>
      <c r="AH1541" s="111">
        <v>0.34000000000000002</v>
      </c>
      <c r="AI1541" s="112">
        <v>0.23000000000000001</v>
      </c>
      <c r="AJ1541" s="113">
        <f>ROUND(SQRT(AH1541^2+AI1541^2)*1000/(1.73*AH1538),0)</f>
        <v>38</v>
      </c>
      <c r="AK1541" s="111">
        <v>0.35999999999999999</v>
      </c>
      <c r="AL1541" s="112">
        <v>0.23999999999999999</v>
      </c>
      <c r="AM1541" s="113">
        <f>ROUND(SQRT(AK1541^2+AL1541^2)*1000/(1.73*AK1538),0)</f>
        <v>40</v>
      </c>
      <c r="AN1541" s="111">
        <v>0.40000000000000002</v>
      </c>
      <c r="AO1541" s="112">
        <v>0.27000000000000002</v>
      </c>
      <c r="AP1541" s="113">
        <f>ROUND(SQRT(AN1541^2+AO1541^2)*1000/(1.73*AN1538),0)</f>
        <v>44</v>
      </c>
      <c r="AQ1541" s="111">
        <v>0.40000000000000002</v>
      </c>
      <c r="AR1541" s="112">
        <v>0.27000000000000002</v>
      </c>
      <c r="AS1541" s="113">
        <f>ROUND(SQRT(AQ1541^2+AR1541^2)*1000/(1.73*AQ1538),0)</f>
        <v>44</v>
      </c>
      <c r="AT1541" s="111">
        <v>0.39000000000000001</v>
      </c>
      <c r="AU1541" s="112">
        <v>0.26000000000000001</v>
      </c>
      <c r="AV1541" s="113">
        <f>ROUND(SQRT(AT1541^2+AU1541^2)*1000/(1.73*AT1538),0)</f>
        <v>43</v>
      </c>
      <c r="AW1541" s="111">
        <v>0.37</v>
      </c>
      <c r="AX1541" s="112">
        <v>0.25</v>
      </c>
      <c r="AY1541" s="113">
        <f>ROUND(SQRT(AW1541^2+AX1541^2)*1000/(1.73*AW1538),0)</f>
        <v>41</v>
      </c>
      <c r="AZ1541" s="111">
        <v>0.34000000000000002</v>
      </c>
      <c r="BA1541" s="112">
        <v>0.23000000000000001</v>
      </c>
      <c r="BB1541" s="113">
        <f>ROUND(SQRT(AZ1541^2+BA1541^2)*1000/(1.73*AZ1538),0)</f>
        <v>38</v>
      </c>
      <c r="BC1541" s="111">
        <v>0.34000000000000002</v>
      </c>
      <c r="BD1541" s="112">
        <v>0.23000000000000001</v>
      </c>
      <c r="BE1541" s="113">
        <f>ROUND(SQRT(BC1541^2+BD1541^2)*1000/(1.73*BC1538),0)</f>
        <v>38</v>
      </c>
      <c r="BF1541" s="111">
        <v>0.28000000000000003</v>
      </c>
      <c r="BG1541" s="112">
        <v>0.19</v>
      </c>
      <c r="BH1541" s="113">
        <f>ROUND(SQRT(BF1541^2+BG1541^2)*1000/(1.73*BF1538),0)</f>
        <v>31</v>
      </c>
      <c r="BI1541" s="111">
        <v>0.23999999999999999</v>
      </c>
      <c r="BJ1541" s="112">
        <v>0.16</v>
      </c>
      <c r="BK1541" s="113">
        <f>ROUND(SQRT(BI1541^2+BJ1541^2)*1000/(1.73*BI1538),0)</f>
        <v>26</v>
      </c>
      <c r="BL1541" s="111">
        <v>0.19</v>
      </c>
      <c r="BM1541" s="112">
        <v>0.13</v>
      </c>
      <c r="BN1541" s="113">
        <f>ROUND(SQRT(BL1541^2+BM1541^2)*1000/(1.73*BL1538),0)</f>
        <v>21</v>
      </c>
      <c r="BO1541" s="111">
        <v>0.17000000000000001</v>
      </c>
      <c r="BP1541" s="112">
        <v>0.11</v>
      </c>
      <c r="BQ1541" s="113">
        <f>ROUND(SQRT(BO1541^2+BP1541^2)*1000/(1.73*BO1538),0)</f>
        <v>19</v>
      </c>
      <c r="BR1541" s="111">
        <v>0.17000000000000001</v>
      </c>
      <c r="BS1541" s="112">
        <v>0.11</v>
      </c>
      <c r="BT1541" s="113">
        <f>ROUND(SQRT(BR1541^2+BS1541^2)*1000/(1.73*BR1538),0)</f>
        <v>19</v>
      </c>
      <c r="BU1541" s="111">
        <v>0.17000000000000001</v>
      </c>
      <c r="BV1541" s="112">
        <v>0.11</v>
      </c>
      <c r="BW1541" s="113">
        <f>ROUND(SQRT(BU1541^2+BV1541^2)*1000/(1.73*BU1538),0)</f>
        <v>19</v>
      </c>
      <c r="BX1541" s="111">
        <v>0.17000000000000001</v>
      </c>
      <c r="BY1541" s="112">
        <v>0.11</v>
      </c>
      <c r="BZ1541" s="113">
        <f>ROUND(SQRT(BX1541^2+BY1541^2)*1000/(1.73*BX1538),0)</f>
        <v>19</v>
      </c>
      <c r="CA1541" s="43"/>
      <c r="CB1541" s="43"/>
      <c r="CC1541" s="43"/>
      <c r="CD1541" s="43"/>
      <c r="CE1541" s="43"/>
      <c r="CF1541" s="43"/>
      <c r="CG1541" s="43"/>
      <c r="CH1541" s="43"/>
      <c r="CI1541" s="43"/>
      <c r="CJ1541" s="43"/>
      <c r="CK1541" s="43"/>
      <c r="CL1541" s="43"/>
      <c r="CM1541" s="43"/>
      <c r="CN1541" s="43"/>
      <c r="CO1541" s="43"/>
      <c r="CP1541" s="43"/>
      <c r="CQ1541" s="43"/>
      <c r="CR1541" s="43"/>
      <c r="CS1541" s="43"/>
      <c r="CT1541" s="43"/>
      <c r="CU1541" s="43"/>
      <c r="CV1541" s="43"/>
      <c r="CW1541" s="43"/>
      <c r="CX1541" s="43"/>
      <c r="CY1541" s="43"/>
      <c r="CZ1541" s="43"/>
      <c r="DA1541" s="43"/>
      <c r="DB1541" s="43"/>
      <c r="DC1541" s="43"/>
      <c r="DD1541" s="43"/>
      <c r="DE1541" s="43"/>
    </row>
    <row r="1542" s="43" customFormat="1" ht="20.25">
      <c r="A1542" s="218"/>
      <c r="B1542" s="138"/>
      <c r="C1542" s="258" t="s">
        <v>129</v>
      </c>
      <c r="D1542" s="38" t="s">
        <v>38</v>
      </c>
      <c r="E1542" s="117" t="s">
        <v>38</v>
      </c>
      <c r="F1542" s="116">
        <v>6</v>
      </c>
      <c r="G1542" s="111">
        <v>0.12</v>
      </c>
      <c r="H1542" s="112">
        <v>0.080000000000000002</v>
      </c>
      <c r="I1542" s="113">
        <f>ROUND(SQRT(G1542^2+H1542^2)*1000/(1.73*G1538),0)</f>
        <v>13</v>
      </c>
      <c r="J1542" s="111">
        <v>0.12</v>
      </c>
      <c r="K1542" s="112">
        <v>0.080000000000000002</v>
      </c>
      <c r="L1542" s="113">
        <f>ROUND(SQRT(J1542^2+K1542^2)*1000/(1.73*J1538),0)</f>
        <v>13</v>
      </c>
      <c r="M1542" s="111">
        <v>0.10000000000000001</v>
      </c>
      <c r="N1542" s="112">
        <v>0.070000000000000007</v>
      </c>
      <c r="O1542" s="113">
        <f>ROUND(SQRT(M1542^2+N1542^2)*1000/(1.73*M1538),0)</f>
        <v>11</v>
      </c>
      <c r="P1542" s="111">
        <v>0.10000000000000001</v>
      </c>
      <c r="Q1542" s="112">
        <v>0.070000000000000007</v>
      </c>
      <c r="R1542" s="113">
        <f>ROUND(SQRT(P1542^2+Q1542^2)*1000/(1.73*P1538),0)</f>
        <v>11</v>
      </c>
      <c r="S1542" s="111">
        <v>0.11</v>
      </c>
      <c r="T1542" s="112">
        <v>0.070000000000000007</v>
      </c>
      <c r="U1542" s="113">
        <f>ROUND(SQRT(S1542^2+T1542^2)*1000/(1.73*S1538),0)</f>
        <v>12</v>
      </c>
      <c r="V1542" s="111">
        <v>0.11</v>
      </c>
      <c r="W1542" s="112">
        <v>0.070000000000000007</v>
      </c>
      <c r="X1542" s="113">
        <f>ROUND(SQRT(V1542^2+W1542^2)*1000/(1.73*V1538),0)</f>
        <v>12</v>
      </c>
      <c r="Y1542" s="111">
        <v>0.10000000000000001</v>
      </c>
      <c r="Z1542" s="112">
        <v>0.070000000000000007</v>
      </c>
      <c r="AA1542" s="113">
        <v>11</v>
      </c>
      <c r="AB1542" s="111">
        <v>0.12</v>
      </c>
      <c r="AC1542" s="112">
        <v>0.080000000000000002</v>
      </c>
      <c r="AD1542" s="113">
        <f>ROUND(SQRT(AB1542^2+AC1542^2)*1000/(1.73*AB1538),0)</f>
        <v>13</v>
      </c>
      <c r="AE1542" s="111">
        <v>0.16</v>
      </c>
      <c r="AF1542" s="112">
        <v>0.11</v>
      </c>
      <c r="AG1542" s="113">
        <f>ROUND(SQRT(AE1542^2+AF1542^2)*1000/(1.73*AE1538),0)</f>
        <v>18</v>
      </c>
      <c r="AH1542" s="111">
        <v>0.22</v>
      </c>
      <c r="AI1542" s="112">
        <v>0.14999999999999999</v>
      </c>
      <c r="AJ1542" s="113">
        <f>ROUND(SQRT(AH1542^2+AI1542^2)*1000/(1.73*AH1538),0)</f>
        <v>24</v>
      </c>
      <c r="AK1542" s="111">
        <v>0.22</v>
      </c>
      <c r="AL1542" s="112">
        <v>0.14999999999999999</v>
      </c>
      <c r="AM1542" s="113">
        <f>ROUND(SQRT(AK1542^2+AL1542^2)*1000/(1.73*AK1538),0)</f>
        <v>24</v>
      </c>
      <c r="AN1542" s="111">
        <v>0.26000000000000001</v>
      </c>
      <c r="AO1542" s="112">
        <v>0.17000000000000001</v>
      </c>
      <c r="AP1542" s="113">
        <f>ROUND(SQRT(AN1542^2+AO1542^2)*1000/(1.73*AN1538),0)</f>
        <v>29</v>
      </c>
      <c r="AQ1542" s="111">
        <v>0.23000000000000001</v>
      </c>
      <c r="AR1542" s="112">
        <v>0.14999999999999999</v>
      </c>
      <c r="AS1542" s="113">
        <f>ROUND(SQRT(AQ1542^2+AR1542^2)*1000/(1.73*AQ1538),0)</f>
        <v>25</v>
      </c>
      <c r="AT1542" s="111">
        <v>0.23999999999999999</v>
      </c>
      <c r="AU1542" s="112">
        <v>0.16</v>
      </c>
      <c r="AV1542" s="113">
        <f>ROUND(SQRT(AT1542^2+AU1542^2)*1000/(1.73*AT1538),0)</f>
        <v>26</v>
      </c>
      <c r="AW1542" s="111">
        <v>0.22</v>
      </c>
      <c r="AX1542" s="112">
        <v>0.14999999999999999</v>
      </c>
      <c r="AY1542" s="113">
        <f>ROUND(SQRT(AW1542^2+AX1542^2)*1000/(1.73*AW1538),0)</f>
        <v>24</v>
      </c>
      <c r="AZ1542" s="111">
        <v>0.23000000000000001</v>
      </c>
      <c r="BA1542" s="112">
        <v>0.14999999999999999</v>
      </c>
      <c r="BB1542" s="113">
        <f>ROUND(SQRT(AZ1542^2+BA1542^2)*1000/(1.73*AZ1538),0)</f>
        <v>25</v>
      </c>
      <c r="BC1542" s="111">
        <v>0.22</v>
      </c>
      <c r="BD1542" s="112">
        <v>0.14999999999999999</v>
      </c>
      <c r="BE1542" s="113">
        <f>ROUND(SQRT(BC1542^2+BD1542^2)*1000/(1.73*BC1538),0)</f>
        <v>24</v>
      </c>
      <c r="BF1542" s="111">
        <v>0.17000000000000001</v>
      </c>
      <c r="BG1542" s="112">
        <v>0.11</v>
      </c>
      <c r="BH1542" s="113">
        <f>ROUND(SQRT(BF1542^2+BG1542^2)*1000/(1.73*BF1538),0)</f>
        <v>19</v>
      </c>
      <c r="BI1542" s="111">
        <v>0.14000000000000001</v>
      </c>
      <c r="BJ1542" s="112">
        <v>0.089999999999999997</v>
      </c>
      <c r="BK1542" s="113">
        <f>ROUND(SQRT(BI1542^2+BJ1542^2)*1000/(1.73*BI1538),0)</f>
        <v>15</v>
      </c>
      <c r="BL1542" s="111">
        <v>0.13</v>
      </c>
      <c r="BM1542" s="112">
        <v>0.089999999999999997</v>
      </c>
      <c r="BN1542" s="113">
        <f>ROUND(SQRT(BL1542^2+BM1542^2)*1000/(1.73*BL1538),0)</f>
        <v>15</v>
      </c>
      <c r="BO1542" s="111">
        <v>0.12</v>
      </c>
      <c r="BP1542" s="112">
        <v>0.080000000000000002</v>
      </c>
      <c r="BQ1542" s="113">
        <f>ROUND(SQRT(BO1542^2+BP1542^2)*1000/(1.73*BO1538),0)</f>
        <v>13</v>
      </c>
      <c r="BR1542" s="111">
        <v>0.12</v>
      </c>
      <c r="BS1542" s="112">
        <v>0.080000000000000002</v>
      </c>
      <c r="BT1542" s="113">
        <f>ROUND(SQRT(BR1542^2+BS1542^2)*1000/(1.73*BR1538),0)</f>
        <v>13</v>
      </c>
      <c r="BU1542" s="111">
        <v>0.12</v>
      </c>
      <c r="BV1542" s="112">
        <v>0.080000000000000002</v>
      </c>
      <c r="BW1542" s="113">
        <f>ROUND(SQRT(BU1542^2+BV1542^2)*1000/(1.73*BU1538),0)</f>
        <v>13</v>
      </c>
      <c r="BX1542" s="111">
        <v>0.11</v>
      </c>
      <c r="BY1542" s="112">
        <v>0.070000000000000007</v>
      </c>
      <c r="BZ1542" s="113">
        <f>ROUND(SQRT(BX1542^2+BY1542^2)*1000/(1.73*BX1538),0)</f>
        <v>12</v>
      </c>
      <c r="CA1542" s="43"/>
      <c r="CB1542" s="43"/>
      <c r="CC1542" s="43"/>
      <c r="CD1542" s="43"/>
      <c r="CE1542" s="43"/>
      <c r="CF1542" s="43"/>
      <c r="CG1542" s="43"/>
      <c r="CH1542" s="43"/>
      <c r="CI1542" s="43"/>
      <c r="CJ1542" s="43"/>
      <c r="CK1542" s="43"/>
      <c r="CL1542" s="43"/>
      <c r="CM1542" s="43"/>
      <c r="CN1542" s="43"/>
      <c r="CO1542" s="43"/>
      <c r="CP1542" s="43"/>
      <c r="CQ1542" s="43"/>
      <c r="CR1542" s="43"/>
      <c r="CS1542" s="43"/>
      <c r="CT1542" s="43"/>
      <c r="CU1542" s="43"/>
      <c r="CV1542" s="43"/>
      <c r="CW1542" s="43"/>
      <c r="CX1542" s="43"/>
      <c r="CY1542" s="43"/>
      <c r="CZ1542" s="43"/>
      <c r="DA1542" s="43"/>
      <c r="DB1542" s="43"/>
      <c r="DC1542" s="43"/>
      <c r="DD1542" s="43"/>
      <c r="DE1542" s="43"/>
    </row>
    <row r="1543" s="43" customFormat="1" ht="20.25">
      <c r="A1543" s="66"/>
      <c r="B1543" s="336"/>
      <c r="C1543" s="258" t="s">
        <v>87</v>
      </c>
      <c r="D1543" s="38" t="s">
        <v>38</v>
      </c>
      <c r="E1543" s="117" t="s">
        <v>38</v>
      </c>
      <c r="F1543" s="116">
        <v>6</v>
      </c>
      <c r="G1543" s="111">
        <v>0.040000000000000001</v>
      </c>
      <c r="H1543" s="112">
        <v>0.029999999999999999</v>
      </c>
      <c r="I1543" s="113">
        <f>ROUND(SQRT(G1543^2+H1543^2)*1000/(1.73*G1538),0)</f>
        <v>5</v>
      </c>
      <c r="J1543" s="111">
        <v>0.040000000000000001</v>
      </c>
      <c r="K1543" s="112">
        <v>0.029999999999999999</v>
      </c>
      <c r="L1543" s="113">
        <f>ROUND(SQRT(J1543^2+K1543^2)*1000/(1.73*J1538),0)</f>
        <v>5</v>
      </c>
      <c r="M1543" s="111">
        <v>0.029999999999999999</v>
      </c>
      <c r="N1543" s="112">
        <v>0.02</v>
      </c>
      <c r="O1543" s="113">
        <f>ROUND(SQRT(M1543^2+N1543^2)*1000/(1.73*M1538),0)</f>
        <v>3</v>
      </c>
      <c r="P1543" s="111">
        <v>0.029999999999999999</v>
      </c>
      <c r="Q1543" s="112">
        <v>0.02</v>
      </c>
      <c r="R1543" s="113">
        <f>ROUND(SQRT(P1543^2+Q1543^2)*1000/(1.73*P1538),0)</f>
        <v>3</v>
      </c>
      <c r="S1543" s="111">
        <v>0.029999999999999999</v>
      </c>
      <c r="T1543" s="112">
        <v>0.02</v>
      </c>
      <c r="U1543" s="113">
        <f>ROUND(SQRT(S1543^2+T1543^2)*1000/(1.73*S1538),0)</f>
        <v>3</v>
      </c>
      <c r="V1543" s="111">
        <v>0.029999999999999999</v>
      </c>
      <c r="W1543" s="112">
        <v>0.02</v>
      </c>
      <c r="X1543" s="113">
        <f>ROUND(SQRT(V1543^2+W1543^2)*1000/(1.73*V1538),0)</f>
        <v>3</v>
      </c>
      <c r="Y1543" s="111">
        <v>0.029999999999999999</v>
      </c>
      <c r="Z1543" s="112">
        <v>0.02</v>
      </c>
      <c r="AA1543" s="113">
        <v>3</v>
      </c>
      <c r="AB1543" s="111">
        <v>0.040000000000000001</v>
      </c>
      <c r="AC1543" s="112">
        <v>0.029999999999999999</v>
      </c>
      <c r="AD1543" s="113">
        <f>ROUND(SQRT(AB1543^2+AC1543^2)*1000/(1.73*AB1538),0)</f>
        <v>5</v>
      </c>
      <c r="AE1543" s="111">
        <v>0.059999999999999998</v>
      </c>
      <c r="AF1543" s="112">
        <v>0.040000000000000001</v>
      </c>
      <c r="AG1543" s="113">
        <f>ROUND(SQRT(AE1543^2+AF1543^2)*1000/(1.73*AE1538),0)</f>
        <v>7</v>
      </c>
      <c r="AH1543" s="111">
        <v>0.12</v>
      </c>
      <c r="AI1543" s="112">
        <v>0.080000000000000002</v>
      </c>
      <c r="AJ1543" s="113">
        <f>ROUND(SQRT(AH1543^2+AI1543^2)*1000/(1.73*AH1538),0)</f>
        <v>13</v>
      </c>
      <c r="AK1543" s="111">
        <v>0.080000000000000002</v>
      </c>
      <c r="AL1543" s="112">
        <v>0.050000000000000003</v>
      </c>
      <c r="AM1543" s="113">
        <f>ROUND(SQRT(AK1543^2+AL1543^2)*1000/(1.73*AK1538),0)</f>
        <v>9</v>
      </c>
      <c r="AN1543" s="111">
        <v>0.089999999999999997</v>
      </c>
      <c r="AO1543" s="112">
        <v>0.059999999999999998</v>
      </c>
      <c r="AP1543" s="113">
        <f>ROUND(SQRT(AN1543^2+AO1543^2)*1000/(1.73*AN1538),0)</f>
        <v>10</v>
      </c>
      <c r="AQ1543" s="111">
        <v>0.080000000000000002</v>
      </c>
      <c r="AR1543" s="112">
        <v>0.050000000000000003</v>
      </c>
      <c r="AS1543" s="113">
        <f>ROUND(SQRT(AQ1543^2+AR1543^2)*1000/(1.73*AQ1538),0)</f>
        <v>9</v>
      </c>
      <c r="AT1543" s="111">
        <v>0.080000000000000002</v>
      </c>
      <c r="AU1543" s="112">
        <v>0.050000000000000003</v>
      </c>
      <c r="AV1543" s="113">
        <f>ROUND(SQRT(AT1543^2+AU1543^2)*1000/(1.73*AT1538),0)</f>
        <v>9</v>
      </c>
      <c r="AW1543" s="111">
        <v>0.089999999999999997</v>
      </c>
      <c r="AX1543" s="112">
        <v>0.059999999999999998</v>
      </c>
      <c r="AY1543" s="113">
        <f>ROUND(SQRT(AW1543^2+AX1543^2)*1000/(1.73*AW1538),0)</f>
        <v>10</v>
      </c>
      <c r="AZ1543" s="111">
        <v>0.089999999999999997</v>
      </c>
      <c r="BA1543" s="112">
        <v>0.059999999999999998</v>
      </c>
      <c r="BB1543" s="113">
        <f>ROUND(SQRT(AZ1543^2+BA1543^2)*1000/(1.73*AZ1538),0)</f>
        <v>10</v>
      </c>
      <c r="BC1543" s="111">
        <v>0.11</v>
      </c>
      <c r="BD1543" s="112">
        <v>0.070000000000000007</v>
      </c>
      <c r="BE1543" s="113">
        <f>ROUND(SQRT(BC1543^2+BD1543^2)*1000/(1.73*BC1538),0)</f>
        <v>12</v>
      </c>
      <c r="BF1543" s="111">
        <v>0.089999999999999997</v>
      </c>
      <c r="BG1543" s="112">
        <v>0.059999999999999998</v>
      </c>
      <c r="BH1543" s="113">
        <f>ROUND(SQRT(BF1543^2+BG1543^2)*1000/(1.73*BF1538),0)</f>
        <v>10</v>
      </c>
      <c r="BI1543" s="111">
        <v>0.080000000000000002</v>
      </c>
      <c r="BJ1543" s="112">
        <v>0.050000000000000003</v>
      </c>
      <c r="BK1543" s="113">
        <f>ROUND(SQRT(BI1543^2+BJ1543^2)*1000/(1.73*BI1538),0)</f>
        <v>9</v>
      </c>
      <c r="BL1543" s="111">
        <v>0.059999999999999998</v>
      </c>
      <c r="BM1543" s="112">
        <v>0.040000000000000001</v>
      </c>
      <c r="BN1543" s="113">
        <f>ROUND(SQRT(BL1543^2+BM1543^2)*1000/(1.73*BL1538),0)</f>
        <v>7</v>
      </c>
      <c r="BO1543" s="111">
        <v>0.040000000000000001</v>
      </c>
      <c r="BP1543" s="112">
        <v>0.029999999999999999</v>
      </c>
      <c r="BQ1543" s="113">
        <f>ROUND(SQRT(BO1543^2+BP1543^2)*1000/(1.73*BO1538),0)</f>
        <v>5</v>
      </c>
      <c r="BR1543" s="111">
        <v>0.040000000000000001</v>
      </c>
      <c r="BS1543" s="112">
        <v>0.029999999999999999</v>
      </c>
      <c r="BT1543" s="113">
        <f>ROUND(SQRT(BR1543^2+BS1543^2)*1000/(1.73*BR1538),0)</f>
        <v>5</v>
      </c>
      <c r="BU1543" s="111">
        <v>0.029999999999999999</v>
      </c>
      <c r="BV1543" s="112">
        <v>0.02</v>
      </c>
      <c r="BW1543" s="113">
        <f>ROUND(SQRT(BU1543^2+BV1543^2)*1000/(1.73*BU1538),0)</f>
        <v>3</v>
      </c>
      <c r="BX1543" s="111">
        <v>0.029999999999999999</v>
      </c>
      <c r="BY1543" s="112">
        <v>0.02</v>
      </c>
      <c r="BZ1543" s="113">
        <f>ROUND(SQRT(BX1543^2+BY1543^2)*1000/(1.73*BX1538),0)</f>
        <v>3</v>
      </c>
      <c r="CA1543" s="43"/>
      <c r="CB1543" s="43"/>
      <c r="CC1543" s="43"/>
      <c r="CD1543" s="43"/>
      <c r="CE1543" s="43"/>
      <c r="CF1543" s="43"/>
      <c r="CG1543" s="43"/>
      <c r="CH1543" s="43"/>
      <c r="CI1543" s="43"/>
      <c r="CJ1543" s="43"/>
      <c r="CK1543" s="43"/>
      <c r="CL1543" s="43"/>
      <c r="CM1543" s="43"/>
      <c r="CN1543" s="43"/>
      <c r="CO1543" s="43"/>
      <c r="CP1543" s="43"/>
      <c r="CQ1543" s="43"/>
      <c r="CR1543" s="43"/>
      <c r="CS1543" s="43"/>
      <c r="CT1543" s="43"/>
      <c r="CU1543" s="43"/>
      <c r="CV1543" s="43"/>
      <c r="CW1543" s="43"/>
      <c r="CX1543" s="43"/>
      <c r="CY1543" s="43"/>
      <c r="CZ1543" s="43"/>
      <c r="DA1543" s="43"/>
      <c r="DB1543" s="43"/>
      <c r="DC1543" s="43"/>
      <c r="DD1543" s="43"/>
      <c r="DE1543" s="43"/>
    </row>
    <row r="1544" s="43" customFormat="1" ht="20.25">
      <c r="A1544" s="66"/>
      <c r="B1544" s="138"/>
      <c r="C1544" s="258" t="s">
        <v>157</v>
      </c>
      <c r="D1544" s="38" t="s">
        <v>38</v>
      </c>
      <c r="E1544" s="117" t="s">
        <v>38</v>
      </c>
      <c r="F1544" s="116">
        <v>6</v>
      </c>
      <c r="G1544" s="111">
        <v>0.070000000000000007</v>
      </c>
      <c r="H1544" s="112">
        <v>0.050000000000000003</v>
      </c>
      <c r="I1544" s="113">
        <f>ROUND(SQRT(G1544^2+H1544^2)*1000/(1.73*G1538),0)</f>
        <v>8</v>
      </c>
      <c r="J1544" s="111">
        <v>0.070000000000000007</v>
      </c>
      <c r="K1544" s="112">
        <v>0.050000000000000003</v>
      </c>
      <c r="L1544" s="113">
        <f>ROUND(SQRT(J1544^2+K1544^2)*1000/(1.73*J1538),0)</f>
        <v>8</v>
      </c>
      <c r="M1544" s="111">
        <v>0.070000000000000007</v>
      </c>
      <c r="N1544" s="112">
        <v>0.050000000000000003</v>
      </c>
      <c r="O1544" s="113">
        <f>ROUND(SQRT(M1544^2+N1544^2)*1000/(1.73*M1538),0)</f>
        <v>8</v>
      </c>
      <c r="P1544" s="111">
        <v>0.070000000000000007</v>
      </c>
      <c r="Q1544" s="112">
        <v>0.050000000000000003</v>
      </c>
      <c r="R1544" s="113">
        <f>ROUND(SQRT(P1544^2+Q1544^2)*1000/(1.73*P1538),0)</f>
        <v>8</v>
      </c>
      <c r="S1544" s="111">
        <v>0.070000000000000007</v>
      </c>
      <c r="T1544" s="112">
        <v>0.050000000000000003</v>
      </c>
      <c r="U1544" s="113">
        <f>ROUND(SQRT(S1544^2+T1544^2)*1000/(1.73*S1538),0)</f>
        <v>8</v>
      </c>
      <c r="V1544" s="111">
        <v>0.080000000000000002</v>
      </c>
      <c r="W1544" s="112">
        <v>0.050000000000000003</v>
      </c>
      <c r="X1544" s="113">
        <f>ROUND(SQRT(V1544^2+W1544^2)*1000/(1.73*V1538),0)</f>
        <v>9</v>
      </c>
      <c r="Y1544" s="111">
        <v>0.080000000000000002</v>
      </c>
      <c r="Z1544" s="112">
        <v>0.050000000000000003</v>
      </c>
      <c r="AA1544" s="113">
        <v>9</v>
      </c>
      <c r="AB1544" s="111">
        <v>0.080000000000000002</v>
      </c>
      <c r="AC1544" s="112">
        <v>0.050000000000000003</v>
      </c>
      <c r="AD1544" s="113">
        <f>ROUND(SQRT(AB1544^2+AC1544^2)*1000/(1.73*AB1538),0)</f>
        <v>9</v>
      </c>
      <c r="AE1544" s="111">
        <v>0.080000000000000002</v>
      </c>
      <c r="AF1544" s="112">
        <v>0.050000000000000003</v>
      </c>
      <c r="AG1544" s="113">
        <f>ROUND(SQRT(AE1544^2+AF1544^2)*1000/(1.73*AE1538),0)</f>
        <v>9</v>
      </c>
      <c r="AH1544" s="111">
        <v>0.080000000000000002</v>
      </c>
      <c r="AI1544" s="112">
        <v>0.050000000000000003</v>
      </c>
      <c r="AJ1544" s="113">
        <f>ROUND(SQRT(AH1544^2+AI1544^2)*1000/(1.73*AH1538),0)</f>
        <v>9</v>
      </c>
      <c r="AK1544" s="111">
        <v>0.080000000000000002</v>
      </c>
      <c r="AL1544" s="112">
        <v>0.050000000000000003</v>
      </c>
      <c r="AM1544" s="113">
        <f>ROUND(SQRT(AK1544^2+AL1544^2)*1000/(1.73*AK1538),0)</f>
        <v>9</v>
      </c>
      <c r="AN1544" s="111">
        <v>0.080000000000000002</v>
      </c>
      <c r="AO1544" s="112">
        <v>0.050000000000000003</v>
      </c>
      <c r="AP1544" s="113">
        <f>ROUND(SQRT(AN1544^2+AO1544^2)*1000/(1.73*AN1538),0)</f>
        <v>9</v>
      </c>
      <c r="AQ1544" s="111">
        <v>0.080000000000000002</v>
      </c>
      <c r="AR1544" s="112">
        <v>0.050000000000000003</v>
      </c>
      <c r="AS1544" s="113">
        <f>ROUND(SQRT(AQ1544^2+AR1544^2)*1000/(1.73*AQ1538),0)</f>
        <v>9</v>
      </c>
      <c r="AT1544" s="111">
        <v>0.089999999999999997</v>
      </c>
      <c r="AU1544" s="112">
        <v>0.059999999999999998</v>
      </c>
      <c r="AV1544" s="113">
        <f>ROUND(SQRT(AT1544^2+AU1544^2)*1000/(1.73*AT1538),0)</f>
        <v>10</v>
      </c>
      <c r="AW1544" s="111">
        <v>0.089999999999999997</v>
      </c>
      <c r="AX1544" s="112">
        <v>0.059999999999999998</v>
      </c>
      <c r="AY1544" s="113">
        <f>ROUND(SQRT(AW1544^2+AX1544^2)*1000/(1.73*AW1538),0)</f>
        <v>10</v>
      </c>
      <c r="AZ1544" s="111">
        <v>0.089999999999999997</v>
      </c>
      <c r="BA1544" s="112">
        <v>0.059999999999999998</v>
      </c>
      <c r="BB1544" s="113">
        <f>ROUND(SQRT(AZ1544^2+BA1544^2)*1000/(1.73*AZ1538),0)</f>
        <v>10</v>
      </c>
      <c r="BC1544" s="111">
        <v>0.080000000000000002</v>
      </c>
      <c r="BD1544" s="112">
        <v>0.050000000000000003</v>
      </c>
      <c r="BE1544" s="113">
        <f>ROUND(SQRT(BC1544^2+BD1544^2)*1000/(1.73*BC1538),0)</f>
        <v>9</v>
      </c>
      <c r="BF1544" s="111">
        <v>0.080000000000000002</v>
      </c>
      <c r="BG1544" s="112">
        <v>0.050000000000000003</v>
      </c>
      <c r="BH1544" s="113">
        <f>ROUND(SQRT(BF1544^2+BG1544^2)*1000/(1.73*BF1538),0)</f>
        <v>9</v>
      </c>
      <c r="BI1544" s="111">
        <v>0.080000000000000002</v>
      </c>
      <c r="BJ1544" s="112">
        <v>0.050000000000000003</v>
      </c>
      <c r="BK1544" s="113">
        <f>ROUND(SQRT(BI1544^2+BJ1544^2)*1000/(1.73*BI1538),0)</f>
        <v>9</v>
      </c>
      <c r="BL1544" s="111">
        <v>0.080000000000000002</v>
      </c>
      <c r="BM1544" s="112">
        <v>0.050000000000000003</v>
      </c>
      <c r="BN1544" s="113">
        <f>ROUND(SQRT(BL1544^2+BM1544^2)*1000/(1.73*BL1538),0)</f>
        <v>9</v>
      </c>
      <c r="BO1544" s="111">
        <v>0.080000000000000002</v>
      </c>
      <c r="BP1544" s="112">
        <v>0.050000000000000003</v>
      </c>
      <c r="BQ1544" s="113">
        <f>ROUND(SQRT(BO1544^2+BP1544^2)*1000/(1.73*BO1538),0)</f>
        <v>9</v>
      </c>
      <c r="BR1544" s="111">
        <v>0.080000000000000002</v>
      </c>
      <c r="BS1544" s="112">
        <v>0.050000000000000003</v>
      </c>
      <c r="BT1544" s="113">
        <f>ROUND(SQRT(BR1544^2+BS1544^2)*1000/(1.73*BR1538),0)</f>
        <v>9</v>
      </c>
      <c r="BU1544" s="111">
        <v>0.080000000000000002</v>
      </c>
      <c r="BV1544" s="112">
        <v>0.050000000000000003</v>
      </c>
      <c r="BW1544" s="113">
        <f>ROUND(SQRT(BU1544^2+BV1544^2)*1000/(1.73*BU1538),0)</f>
        <v>9</v>
      </c>
      <c r="BX1544" s="111">
        <v>0.080000000000000002</v>
      </c>
      <c r="BY1544" s="112">
        <v>0.050000000000000003</v>
      </c>
      <c r="BZ1544" s="113">
        <f>ROUND(SQRT(BX1544^2+BY1544^2)*1000/(1.73*BX1538),0)</f>
        <v>9</v>
      </c>
      <c r="CA1544" s="43"/>
      <c r="CB1544" s="43"/>
      <c r="CC1544" s="43"/>
      <c r="CD1544" s="43"/>
      <c r="CE1544" s="43"/>
      <c r="CF1544" s="43"/>
      <c r="CG1544" s="43"/>
      <c r="CH1544" s="43"/>
      <c r="CI1544" s="43"/>
      <c r="CJ1544" s="43"/>
      <c r="CK1544" s="43"/>
      <c r="CL1544" s="43"/>
      <c r="CM1544" s="43"/>
      <c r="CN1544" s="43"/>
      <c r="CO1544" s="43"/>
      <c r="CP1544" s="43"/>
      <c r="CQ1544" s="43"/>
      <c r="CR1544" s="43"/>
      <c r="CS1544" s="43"/>
      <c r="CT1544" s="43"/>
      <c r="CU1544" s="43"/>
      <c r="CV1544" s="43"/>
      <c r="CW1544" s="43"/>
      <c r="CX1544" s="43"/>
      <c r="CY1544" s="43"/>
      <c r="CZ1544" s="43"/>
      <c r="DA1544" s="43"/>
      <c r="DB1544" s="43"/>
      <c r="DC1544" s="43"/>
      <c r="DD1544" s="43"/>
      <c r="DE1544" s="43"/>
    </row>
    <row r="1545" s="43" customFormat="1" ht="20.25">
      <c r="A1545" s="218"/>
      <c r="B1545" s="138"/>
      <c r="C1545" s="258" t="s">
        <v>423</v>
      </c>
      <c r="D1545" s="38" t="s">
        <v>38</v>
      </c>
      <c r="E1545" s="117" t="s">
        <v>38</v>
      </c>
      <c r="F1545" s="116">
        <v>6</v>
      </c>
      <c r="G1545" s="111">
        <v>0.41999999999999998</v>
      </c>
      <c r="H1545" s="112">
        <v>0.28000000000000003</v>
      </c>
      <c r="I1545" s="113">
        <f>ROUND(SQRT(G1545^2+H1545^2)*1000/(1.73*G1538),0)</f>
        <v>46</v>
      </c>
      <c r="J1545" s="111">
        <v>0.42999999999999999</v>
      </c>
      <c r="K1545" s="112">
        <v>0.28999999999999998</v>
      </c>
      <c r="L1545" s="113">
        <f>ROUND(SQRT(J1545^2+K1545^2)*1000/(1.73*J1538),0)</f>
        <v>48</v>
      </c>
      <c r="M1545" s="111">
        <v>0.40999999999999998</v>
      </c>
      <c r="N1545" s="112">
        <v>0.27000000000000002</v>
      </c>
      <c r="O1545" s="113">
        <f>ROUND(SQRT(M1545^2+N1545^2)*1000/(1.73*M1538),0)</f>
        <v>45</v>
      </c>
      <c r="P1545" s="111">
        <v>0.40999999999999998</v>
      </c>
      <c r="Q1545" s="112">
        <v>0.27000000000000002</v>
      </c>
      <c r="R1545" s="113">
        <f>ROUND(SQRT(P1545^2+Q1545^2)*1000/(1.73*P1538),0)</f>
        <v>45</v>
      </c>
      <c r="S1545" s="111">
        <v>0.41999999999999998</v>
      </c>
      <c r="T1545" s="112">
        <v>0.28000000000000003</v>
      </c>
      <c r="U1545" s="113">
        <f>ROUND(SQRT(S1545^2+T1545^2)*1000/(1.73*S1538),0)</f>
        <v>46</v>
      </c>
      <c r="V1545" s="111">
        <v>0.41999999999999998</v>
      </c>
      <c r="W1545" s="112">
        <v>0.28000000000000003</v>
      </c>
      <c r="X1545" s="113">
        <f>ROUND(SQRT(V1545^2+W1545^2)*1000/(1.73*V1538),0)</f>
        <v>46</v>
      </c>
      <c r="Y1545" s="111">
        <v>0.41999999999999998</v>
      </c>
      <c r="Z1545" s="112">
        <v>0.28000000000000003</v>
      </c>
      <c r="AA1545" s="113">
        <v>46</v>
      </c>
      <c r="AB1545" s="111">
        <v>0.41999999999999998</v>
      </c>
      <c r="AC1545" s="112">
        <v>0.28000000000000003</v>
      </c>
      <c r="AD1545" s="113">
        <f>ROUND(SQRT(AB1545^2+AC1545^2)*1000/(1.73*AB1538),0)</f>
        <v>46</v>
      </c>
      <c r="AE1545" s="111">
        <v>0.41999999999999998</v>
      </c>
      <c r="AF1545" s="112">
        <v>0.28000000000000003</v>
      </c>
      <c r="AG1545" s="113">
        <f>ROUND(SQRT(AE1545^2+AF1545^2)*1000/(1.73*AE1538),0)</f>
        <v>46</v>
      </c>
      <c r="AH1545" s="111">
        <v>0.41999999999999998</v>
      </c>
      <c r="AI1545" s="112">
        <v>0.28000000000000003</v>
      </c>
      <c r="AJ1545" s="113">
        <f>ROUND(SQRT(AH1545^2+AI1545^2)*1000/(1.73*AH1538),0)</f>
        <v>46</v>
      </c>
      <c r="AK1545" s="111">
        <v>0.41999999999999998</v>
      </c>
      <c r="AL1545" s="112">
        <v>0.28000000000000003</v>
      </c>
      <c r="AM1545" s="113">
        <f>ROUND(SQRT(AK1545^2+AL1545^2)*1000/(1.73*AK1538),0)</f>
        <v>46</v>
      </c>
      <c r="AN1545" s="111">
        <v>0.40999999999999998</v>
      </c>
      <c r="AO1545" s="112">
        <v>0.27000000000000002</v>
      </c>
      <c r="AP1545" s="113">
        <f>ROUND(SQRT(AN1545^2+AO1545^2)*1000/(1.73*AN1538),0)</f>
        <v>45</v>
      </c>
      <c r="AQ1545" s="111">
        <v>0.40999999999999998</v>
      </c>
      <c r="AR1545" s="112">
        <v>0.27000000000000002</v>
      </c>
      <c r="AS1545" s="113">
        <f>ROUND(SQRT(AQ1545^2+AR1545^2)*1000/(1.73*AQ1538),0)</f>
        <v>45</v>
      </c>
      <c r="AT1545" s="111">
        <v>0.41999999999999998</v>
      </c>
      <c r="AU1545" s="112">
        <v>0.28000000000000003</v>
      </c>
      <c r="AV1545" s="113">
        <f>ROUND(SQRT(AT1545^2+AU1545^2)*1000/(1.73*AT1538),0)</f>
        <v>46</v>
      </c>
      <c r="AW1545" s="111">
        <v>0.42999999999999999</v>
      </c>
      <c r="AX1545" s="112">
        <v>0.28999999999999998</v>
      </c>
      <c r="AY1545" s="113">
        <f>ROUND(SQRT(AW1545^2+AX1545^2)*1000/(1.73*AW1538),0)</f>
        <v>48</v>
      </c>
      <c r="AZ1545" s="111">
        <v>0.42999999999999999</v>
      </c>
      <c r="BA1545" s="112">
        <v>0.28999999999999998</v>
      </c>
      <c r="BB1545" s="113">
        <f>ROUND(SQRT(AZ1545^2+BA1545^2)*1000/(1.73*AZ1538),0)</f>
        <v>48</v>
      </c>
      <c r="BC1545" s="111">
        <v>0.42999999999999999</v>
      </c>
      <c r="BD1545" s="112">
        <v>0.28999999999999998</v>
      </c>
      <c r="BE1545" s="113">
        <f>ROUND(SQRT(BC1545^2+BD1545^2)*1000/(1.73*BC1538),0)</f>
        <v>48</v>
      </c>
      <c r="BF1545" s="111">
        <v>0.41999999999999998</v>
      </c>
      <c r="BG1545" s="112">
        <v>0.28000000000000003</v>
      </c>
      <c r="BH1545" s="113">
        <f>ROUND(SQRT(BF1545^2+BG1545^2)*1000/(1.73*BF1538),0)</f>
        <v>46</v>
      </c>
      <c r="BI1545" s="111">
        <v>0.41999999999999998</v>
      </c>
      <c r="BJ1545" s="112">
        <v>0.28000000000000003</v>
      </c>
      <c r="BK1545" s="113">
        <f>ROUND(SQRT(BI1545^2+BJ1545^2)*1000/(1.73*BI1538),0)</f>
        <v>46</v>
      </c>
      <c r="BL1545" s="111">
        <v>0.41999999999999998</v>
      </c>
      <c r="BM1545" s="112">
        <v>0.28000000000000003</v>
      </c>
      <c r="BN1545" s="113">
        <f>ROUND(SQRT(BL1545^2+BM1545^2)*1000/(1.73*BL1538),0)</f>
        <v>46</v>
      </c>
      <c r="BO1545" s="111">
        <v>0.41999999999999998</v>
      </c>
      <c r="BP1545" s="112">
        <v>0.28000000000000003</v>
      </c>
      <c r="BQ1545" s="113">
        <f>ROUND(SQRT(BO1545^2+BP1545^2)*1000/(1.73*BO1538),0)</f>
        <v>46</v>
      </c>
      <c r="BR1545" s="111">
        <v>0.40999999999999998</v>
      </c>
      <c r="BS1545" s="112">
        <v>0.27000000000000002</v>
      </c>
      <c r="BT1545" s="113">
        <f>ROUND(SQRT(BR1545^2+BS1545^2)*1000/(1.73*BR1538),0)</f>
        <v>45</v>
      </c>
      <c r="BU1545" s="111">
        <v>0.40999999999999998</v>
      </c>
      <c r="BV1545" s="112">
        <v>0.27000000000000002</v>
      </c>
      <c r="BW1545" s="113">
        <f>ROUND(SQRT(BU1545^2+BV1545^2)*1000/(1.73*BU1538),0)</f>
        <v>45</v>
      </c>
      <c r="BX1545" s="111">
        <v>0.40999999999999998</v>
      </c>
      <c r="BY1545" s="112">
        <v>0.27000000000000002</v>
      </c>
      <c r="BZ1545" s="113">
        <f>ROUND(SQRT(BX1545^2+BY1545^2)*1000/(1.73*BX1538),0)</f>
        <v>45</v>
      </c>
      <c r="CA1545" s="43"/>
      <c r="CB1545" s="43"/>
      <c r="CC1545" s="43"/>
      <c r="CD1545" s="43"/>
      <c r="CE1545" s="43"/>
      <c r="CF1545" s="43"/>
      <c r="CG1545" s="43"/>
      <c r="CH1545" s="43"/>
      <c r="CI1545" s="43"/>
      <c r="CJ1545" s="43"/>
      <c r="CK1545" s="43"/>
      <c r="CL1545" s="43"/>
      <c r="CM1545" s="43"/>
      <c r="CN1545" s="43"/>
      <c r="CO1545" s="43"/>
      <c r="CP1545" s="43"/>
      <c r="CQ1545" s="43"/>
      <c r="CR1545" s="43"/>
      <c r="CS1545" s="43"/>
      <c r="CT1545" s="43"/>
      <c r="CU1545" s="43"/>
      <c r="CV1545" s="43"/>
      <c r="CW1545" s="43"/>
      <c r="CX1545" s="43"/>
      <c r="CY1545" s="43"/>
      <c r="CZ1545" s="43"/>
      <c r="DA1545" s="43"/>
      <c r="DB1545" s="43"/>
      <c r="DC1545" s="43"/>
      <c r="DD1545" s="43"/>
      <c r="DE1545" s="43"/>
    </row>
    <row r="1546" s="43" customFormat="1" ht="20.25">
      <c r="A1546" s="66"/>
      <c r="B1546" s="138"/>
      <c r="C1546" s="361" t="s">
        <v>424</v>
      </c>
      <c r="D1546" s="38" t="s">
        <v>38</v>
      </c>
      <c r="E1546" s="125" t="s">
        <v>38</v>
      </c>
      <c r="F1546" s="124">
        <v>6</v>
      </c>
      <c r="G1546" s="111">
        <v>0.029999999999999999</v>
      </c>
      <c r="H1546" s="112">
        <v>0.02</v>
      </c>
      <c r="I1546" s="113">
        <f>ROUND(SQRT(G1546^2+H1546^2)*1000/(1.73*G1538),0)</f>
        <v>3</v>
      </c>
      <c r="J1546" s="111">
        <v>0.029999999999999999</v>
      </c>
      <c r="K1546" s="112">
        <v>0.02</v>
      </c>
      <c r="L1546" s="113">
        <f>ROUND(SQRT(J1546^2+K1546^2)*1000/(1.73*J1538),0)</f>
        <v>3</v>
      </c>
      <c r="M1546" s="111">
        <v>0.029999999999999999</v>
      </c>
      <c r="N1546" s="112">
        <v>0.02</v>
      </c>
      <c r="O1546" s="113">
        <f>ROUND(SQRT(M1546^2+N1546^2)*1000/(1.73*M1538),0)</f>
        <v>3</v>
      </c>
      <c r="P1546" s="111">
        <v>0.029999999999999999</v>
      </c>
      <c r="Q1546" s="112">
        <v>0.02</v>
      </c>
      <c r="R1546" s="113">
        <f>ROUND(SQRT(P1546^2+Q1546^2)*1000/(1.73*P1538),0)</f>
        <v>3</v>
      </c>
      <c r="S1546" s="111">
        <v>0.029999999999999999</v>
      </c>
      <c r="T1546" s="112">
        <v>0.02</v>
      </c>
      <c r="U1546" s="113">
        <f>ROUND(SQRT(S1546^2+T1546^2)*1000/(1.73*S1538),0)</f>
        <v>3</v>
      </c>
      <c r="V1546" s="111">
        <v>0.029999999999999999</v>
      </c>
      <c r="W1546" s="112">
        <v>0.02</v>
      </c>
      <c r="X1546" s="113">
        <f>ROUND(SQRT(V1546^2+W1546^2)*1000/(1.73*V1538),0)</f>
        <v>3</v>
      </c>
      <c r="Y1546" s="111">
        <v>0.070000000000000007</v>
      </c>
      <c r="Z1546" s="112">
        <v>0.050000000000000003</v>
      </c>
      <c r="AA1546" s="113">
        <v>8</v>
      </c>
      <c r="AB1546" s="111">
        <v>0.19</v>
      </c>
      <c r="AC1546" s="112">
        <v>0.13</v>
      </c>
      <c r="AD1546" s="113">
        <f>ROUND(SQRT(AB1546^2+AC1546^2)*1000/(1.73*AB1538),0)</f>
        <v>21</v>
      </c>
      <c r="AE1546" s="111">
        <v>0.20999999999999999</v>
      </c>
      <c r="AF1546" s="112">
        <v>0.14000000000000001</v>
      </c>
      <c r="AG1546" s="113">
        <f>ROUND(SQRT(AE1546^2+AF1546^2)*1000/(1.73*AE1538),0)</f>
        <v>23</v>
      </c>
      <c r="AH1546" s="111">
        <v>0.19</v>
      </c>
      <c r="AI1546" s="112">
        <v>0.13</v>
      </c>
      <c r="AJ1546" s="113">
        <f>ROUND(SQRT(AH1546^2+AI1546^2)*1000/(1.73*AH1538),0)</f>
        <v>21</v>
      </c>
      <c r="AK1546" s="111">
        <v>0.22</v>
      </c>
      <c r="AL1546" s="112">
        <v>0.14999999999999999</v>
      </c>
      <c r="AM1546" s="113">
        <f>ROUND(SQRT(AK1546^2+AL1546^2)*1000/(1.73*AK1538),0)</f>
        <v>24</v>
      </c>
      <c r="AN1546" s="111">
        <v>0.14000000000000001</v>
      </c>
      <c r="AO1546" s="112">
        <v>0.089999999999999997</v>
      </c>
      <c r="AP1546" s="113">
        <f>ROUND(SQRT(AN1546^2+AO1546^2)*1000/(1.73*AN1538),0)</f>
        <v>15</v>
      </c>
      <c r="AQ1546" s="111">
        <v>0.19</v>
      </c>
      <c r="AR1546" s="112">
        <v>0.13</v>
      </c>
      <c r="AS1546" s="113">
        <f>ROUND(SQRT(AQ1546^2+AR1546^2)*1000/(1.73*AQ1538),0)</f>
        <v>21</v>
      </c>
      <c r="AT1546" s="111">
        <v>0.20000000000000001</v>
      </c>
      <c r="AU1546" s="112">
        <v>0.13</v>
      </c>
      <c r="AV1546" s="113">
        <f>ROUND(SQRT(AT1546^2+AU1546^2)*1000/(1.73*AT1538),0)</f>
        <v>22</v>
      </c>
      <c r="AW1546" s="111">
        <v>0.17999999999999999</v>
      </c>
      <c r="AX1546" s="112">
        <v>0.12</v>
      </c>
      <c r="AY1546" s="113">
        <f>ROUND(SQRT(AW1546^2+AX1546^2)*1000/(1.73*AW1538),0)</f>
        <v>20</v>
      </c>
      <c r="AZ1546" s="111">
        <v>0.17000000000000001</v>
      </c>
      <c r="BA1546" s="112">
        <v>0.11</v>
      </c>
      <c r="BB1546" s="113">
        <f>ROUND(SQRT(AZ1546^2+BA1546^2)*1000/(1.73*AZ1538),0)</f>
        <v>19</v>
      </c>
      <c r="BC1546" s="111">
        <v>0.20000000000000001</v>
      </c>
      <c r="BD1546" s="112">
        <v>0.13</v>
      </c>
      <c r="BE1546" s="113">
        <f>ROUND(SQRT(BC1546^2+BD1546^2)*1000/(1.73*BC1538),0)</f>
        <v>22</v>
      </c>
      <c r="BF1546" s="111">
        <v>0.16</v>
      </c>
      <c r="BG1546" s="112">
        <v>0.11</v>
      </c>
      <c r="BH1546" s="113">
        <f>ROUND(SQRT(BF1546^2+BG1546^2)*1000/(1.73*BF1538),0)</f>
        <v>18</v>
      </c>
      <c r="BI1546" s="111">
        <v>0.17000000000000001</v>
      </c>
      <c r="BJ1546" s="112">
        <v>0.11</v>
      </c>
      <c r="BK1546" s="113">
        <f>ROUND(SQRT(BI1546^2+BJ1546^2)*1000/(1.73*BI1538),0)</f>
        <v>19</v>
      </c>
      <c r="BL1546" s="111">
        <v>0.12</v>
      </c>
      <c r="BM1546" s="112">
        <v>0.080000000000000002</v>
      </c>
      <c r="BN1546" s="113">
        <f>ROUND(SQRT(BL1546^2+BM1546^2)*1000/(1.73*BL1538),0)</f>
        <v>13</v>
      </c>
      <c r="BO1546" s="111">
        <v>0.17999999999999999</v>
      </c>
      <c r="BP1546" s="112">
        <v>0.12</v>
      </c>
      <c r="BQ1546" s="113">
        <f>ROUND(SQRT(BO1546^2+BP1546^2)*1000/(1.73*BO1538),0)</f>
        <v>20</v>
      </c>
      <c r="BR1546" s="111">
        <v>0.14000000000000001</v>
      </c>
      <c r="BS1546" s="112">
        <v>0.089999999999999997</v>
      </c>
      <c r="BT1546" s="113">
        <f>ROUND(SQRT(BR1546^2+BS1546^2)*1000/(1.73*BR1538),0)</f>
        <v>15</v>
      </c>
      <c r="BU1546" s="111">
        <v>0.14999999999999999</v>
      </c>
      <c r="BV1546" s="112">
        <v>0.10000000000000001</v>
      </c>
      <c r="BW1546" s="113">
        <f>ROUND(SQRT(BU1546^2+BV1546^2)*1000/(1.73*BU1538),0)</f>
        <v>17</v>
      </c>
      <c r="BX1546" s="111">
        <v>0.059999999999999998</v>
      </c>
      <c r="BY1546" s="112">
        <v>0.040000000000000001</v>
      </c>
      <c r="BZ1546" s="113">
        <f>ROUND(SQRT(BX1546^2+BY1546^2)*1000/(1.73*BX1538),0)</f>
        <v>7</v>
      </c>
      <c r="CA1546" s="43"/>
      <c r="CB1546" s="43"/>
      <c r="CC1546" s="43"/>
      <c r="CD1546" s="43"/>
      <c r="CE1546" s="43"/>
      <c r="CF1546" s="43"/>
      <c r="CG1546" s="43"/>
      <c r="CH1546" s="43"/>
      <c r="CI1546" s="43"/>
      <c r="CJ1546" s="43"/>
      <c r="CK1546" s="43"/>
      <c r="CL1546" s="43"/>
      <c r="CM1546" s="43"/>
      <c r="CN1546" s="43"/>
      <c r="CO1546" s="43"/>
      <c r="CP1546" s="43"/>
      <c r="CQ1546" s="43"/>
      <c r="CR1546" s="43"/>
      <c r="CS1546" s="43"/>
      <c r="CT1546" s="43"/>
      <c r="CU1546" s="43"/>
      <c r="CV1546" s="43"/>
      <c r="CW1546" s="43"/>
      <c r="CX1546" s="43"/>
      <c r="CY1546" s="43"/>
      <c r="CZ1546" s="43"/>
      <c r="DA1546" s="43"/>
      <c r="DB1546" s="43"/>
      <c r="DC1546" s="43"/>
      <c r="DD1546" s="43"/>
      <c r="DE1546" s="43"/>
    </row>
    <row r="1547" s="43" customFormat="1" ht="20.25">
      <c r="A1547" s="66"/>
      <c r="B1547" s="138"/>
      <c r="C1547" s="293" t="s">
        <v>76</v>
      </c>
      <c r="D1547" s="38" t="s">
        <v>38</v>
      </c>
      <c r="E1547" s="125" t="s">
        <v>38</v>
      </c>
      <c r="F1547" s="124">
        <v>6</v>
      </c>
      <c r="G1547" s="111">
        <v>0</v>
      </c>
      <c r="H1547" s="112">
        <v>0</v>
      </c>
      <c r="I1547" s="113">
        <f t="shared" ref="I1547:I1548" si="1748">ROUND(SQRT(G1547^2+H1547^2)*1000/(1.73*G1538),0)</f>
        <v>0</v>
      </c>
      <c r="J1547" s="111">
        <v>0</v>
      </c>
      <c r="K1547" s="112">
        <v>0</v>
      </c>
      <c r="L1547" s="113">
        <f t="shared" ref="L1547:L1548" si="1749">ROUND(SQRT(J1547^2+K1547^2)*1000/(1.73*J1538),0)</f>
        <v>0</v>
      </c>
      <c r="M1547" s="111">
        <v>0</v>
      </c>
      <c r="N1547" s="112">
        <v>0</v>
      </c>
      <c r="O1547" s="113">
        <f t="shared" ref="O1547:O1548" si="1750">ROUND(SQRT(M1547^2+N1547^2)*1000/(1.73*M1538),0)</f>
        <v>0</v>
      </c>
      <c r="P1547" s="111">
        <v>0</v>
      </c>
      <c r="Q1547" s="112">
        <v>0</v>
      </c>
      <c r="R1547" s="113">
        <f t="shared" ref="R1547:R1548" si="1751">ROUND(SQRT(P1547^2+Q1547^2)*1000/(1.73*P1538),0)</f>
        <v>0</v>
      </c>
      <c r="S1547" s="111">
        <v>0</v>
      </c>
      <c r="T1547" s="112">
        <v>0</v>
      </c>
      <c r="U1547" s="113">
        <f t="shared" ref="U1547:U1548" si="1752">ROUND(SQRT(S1547^2+T1547^2)*1000/(1.73*S1538),0)</f>
        <v>0</v>
      </c>
      <c r="V1547" s="111">
        <v>0</v>
      </c>
      <c r="W1547" s="112">
        <v>0</v>
      </c>
      <c r="X1547" s="113">
        <f t="shared" ref="X1547:X1548" si="1753">ROUND(SQRT(V1547^2+W1547^2)*1000/(1.73*V1538),0)</f>
        <v>0</v>
      </c>
      <c r="Y1547" s="111">
        <v>0</v>
      </c>
      <c r="Z1547" s="112">
        <v>0</v>
      </c>
      <c r="AA1547" s="113">
        <v>0</v>
      </c>
      <c r="AB1547" s="111">
        <v>0</v>
      </c>
      <c r="AC1547" s="112">
        <v>0</v>
      </c>
      <c r="AD1547" s="113">
        <f t="shared" ref="AD1547:AD1548" si="1754">ROUND(SQRT(AB1547^2+AC1547^2)*1000/(1.73*AB1538),0)</f>
        <v>0</v>
      </c>
      <c r="AE1547" s="111">
        <v>0</v>
      </c>
      <c r="AF1547" s="112">
        <v>0</v>
      </c>
      <c r="AG1547" s="113">
        <f t="shared" ref="AG1547:AG1548" si="1755">ROUND(SQRT(AE1547^2+AF1547^2)*1000/(1.73*AE1538),0)</f>
        <v>0</v>
      </c>
      <c r="AH1547" s="111">
        <v>0</v>
      </c>
      <c r="AI1547" s="112">
        <v>0</v>
      </c>
      <c r="AJ1547" s="113">
        <f t="shared" ref="AJ1547:AJ1548" si="1756">ROUND(SQRT(AH1547^2+AI1547^2)*1000/(1.73*AH1538),0)</f>
        <v>0</v>
      </c>
      <c r="AK1547" s="111">
        <v>0</v>
      </c>
      <c r="AL1547" s="112">
        <v>0</v>
      </c>
      <c r="AM1547" s="113">
        <f t="shared" ref="AM1547:AM1548" si="1757">ROUND(SQRT(AK1547^2+AL1547^2)*1000/(1.73*AK1538),0)</f>
        <v>0</v>
      </c>
      <c r="AN1547" s="111">
        <v>0</v>
      </c>
      <c r="AO1547" s="112">
        <v>0</v>
      </c>
      <c r="AP1547" s="113">
        <f t="shared" ref="AP1547:AP1548" si="1758">ROUND(SQRT(AN1547^2+AO1547^2)*1000/(1.73*AN1538),0)</f>
        <v>0</v>
      </c>
      <c r="AQ1547" s="111">
        <v>0</v>
      </c>
      <c r="AR1547" s="112">
        <v>0</v>
      </c>
      <c r="AS1547" s="113">
        <f t="shared" ref="AS1547:AS1548" si="1759">ROUND(SQRT(AQ1547^2+AR1547^2)*1000/(1.73*AQ1538),0)</f>
        <v>0</v>
      </c>
      <c r="AT1547" s="111">
        <v>0</v>
      </c>
      <c r="AU1547" s="112">
        <v>0</v>
      </c>
      <c r="AV1547" s="113">
        <f t="shared" ref="AV1547:AV1548" si="1760">ROUND(SQRT(AT1547^2+AU1547^2)*1000/(1.73*AT1538),0)</f>
        <v>0</v>
      </c>
      <c r="AW1547" s="111">
        <v>0</v>
      </c>
      <c r="AX1547" s="112">
        <v>0</v>
      </c>
      <c r="AY1547" s="113">
        <f t="shared" ref="AY1547:AY1548" si="1761">ROUND(SQRT(AW1547^2+AX1547^2)*1000/(1.73*AW1538),0)</f>
        <v>0</v>
      </c>
      <c r="AZ1547" s="111">
        <v>0</v>
      </c>
      <c r="BA1547" s="112">
        <v>0</v>
      </c>
      <c r="BB1547" s="113">
        <f t="shared" ref="BB1547:BB1548" si="1762">ROUND(SQRT(AZ1547^2+BA1547^2)*1000/(1.73*AZ1538),0)</f>
        <v>0</v>
      </c>
      <c r="BC1547" s="111">
        <v>0</v>
      </c>
      <c r="BD1547" s="112">
        <v>0</v>
      </c>
      <c r="BE1547" s="113">
        <f t="shared" ref="BE1547:BE1548" si="1763">ROUND(SQRT(BC1547^2+BD1547^2)*1000/(1.73*BC1538),0)</f>
        <v>0</v>
      </c>
      <c r="BF1547" s="111">
        <v>0</v>
      </c>
      <c r="BG1547" s="112">
        <v>0</v>
      </c>
      <c r="BH1547" s="113">
        <f t="shared" ref="BH1547:BH1548" si="1764">ROUND(SQRT(BF1547^2+BG1547^2)*1000/(1.73*BF1538),0)</f>
        <v>0</v>
      </c>
      <c r="BI1547" s="111">
        <v>0</v>
      </c>
      <c r="BJ1547" s="112">
        <v>0</v>
      </c>
      <c r="BK1547" s="113">
        <f t="shared" ref="BK1547:BK1548" si="1765">ROUND(SQRT(BI1547^2+BJ1547^2)*1000/(1.73*BI1538),0)</f>
        <v>0</v>
      </c>
      <c r="BL1547" s="111">
        <v>0</v>
      </c>
      <c r="BM1547" s="112">
        <v>0</v>
      </c>
      <c r="BN1547" s="113">
        <f t="shared" ref="BN1547:BN1548" si="1766">ROUND(SQRT(BL1547^2+BM1547^2)*1000/(1.73*BL1538),0)</f>
        <v>0</v>
      </c>
      <c r="BO1547" s="111">
        <v>0</v>
      </c>
      <c r="BP1547" s="112">
        <v>0</v>
      </c>
      <c r="BQ1547" s="113">
        <f t="shared" ref="BQ1547:BQ1548" si="1767">ROUND(SQRT(BO1547^2+BP1547^2)*1000/(1.73*BO1538),0)</f>
        <v>0</v>
      </c>
      <c r="BR1547" s="111">
        <v>0</v>
      </c>
      <c r="BS1547" s="112">
        <v>0</v>
      </c>
      <c r="BT1547" s="113">
        <f t="shared" ref="BT1547:BT1548" si="1768">ROUND(SQRT(BR1547^2+BS1547^2)*1000/(1.73*BR1538),0)</f>
        <v>0</v>
      </c>
      <c r="BU1547" s="111">
        <v>0</v>
      </c>
      <c r="BV1547" s="112">
        <v>0</v>
      </c>
      <c r="BW1547" s="113">
        <f t="shared" ref="BW1547:BW1548" si="1769">ROUND(SQRT(BU1547^2+BV1547^2)*1000/(1.73*BU1538),0)</f>
        <v>0</v>
      </c>
      <c r="BX1547" s="111">
        <v>0</v>
      </c>
      <c r="BY1547" s="112">
        <v>0</v>
      </c>
      <c r="BZ1547" s="113">
        <f t="shared" ref="BZ1547:BZ1548" si="1770">ROUND(SQRT(BX1547^2+BY1547^2)*1000/(1.73*BX1538),0)</f>
        <v>0</v>
      </c>
      <c r="CA1547" s="43"/>
      <c r="CB1547" s="43"/>
      <c r="CC1547" s="43"/>
      <c r="CD1547" s="43"/>
      <c r="CE1547" s="43"/>
      <c r="CF1547" s="43"/>
      <c r="CG1547" s="43"/>
      <c r="CH1547" s="43"/>
      <c r="CI1547" s="43"/>
      <c r="CJ1547" s="43"/>
      <c r="CK1547" s="43"/>
      <c r="CL1547" s="43"/>
      <c r="CM1547" s="43"/>
      <c r="CN1547" s="43"/>
      <c r="CO1547" s="43"/>
      <c r="CP1547" s="43"/>
      <c r="CQ1547" s="43"/>
      <c r="CR1547" s="43"/>
      <c r="CS1547" s="43"/>
      <c r="CT1547" s="43"/>
      <c r="CU1547" s="43"/>
      <c r="CV1547" s="43"/>
      <c r="CW1547" s="43"/>
      <c r="CX1547" s="43"/>
      <c r="CY1547" s="43"/>
      <c r="CZ1547" s="43"/>
      <c r="DA1547" s="43"/>
      <c r="DB1547" s="43"/>
      <c r="DC1547" s="43"/>
      <c r="DD1547" s="43"/>
      <c r="DE1547" s="43"/>
    </row>
    <row r="1548" s="43" customFormat="1" ht="20.25">
      <c r="A1548" s="66"/>
      <c r="B1548" s="336" t="s">
        <v>158</v>
      </c>
      <c r="C1548" s="257" t="s">
        <v>125</v>
      </c>
      <c r="D1548" s="38" t="s">
        <v>38</v>
      </c>
      <c r="E1548" s="117" t="s">
        <v>38</v>
      </c>
      <c r="F1548" s="116">
        <v>6</v>
      </c>
      <c r="G1548" s="111">
        <v>0.71999999999999997</v>
      </c>
      <c r="H1548" s="112">
        <v>0.47999999999999998</v>
      </c>
      <c r="I1548" s="113">
        <f t="shared" si="1748"/>
        <v>78</v>
      </c>
      <c r="J1548" s="111">
        <v>0.72999999999999998</v>
      </c>
      <c r="K1548" s="112">
        <v>0.48999999999999999</v>
      </c>
      <c r="L1548" s="113">
        <f t="shared" si="1749"/>
        <v>79</v>
      </c>
      <c r="M1548" s="111">
        <v>0.73999999999999999</v>
      </c>
      <c r="N1548" s="112">
        <v>0.48999999999999999</v>
      </c>
      <c r="O1548" s="113">
        <f t="shared" si="1750"/>
        <v>80</v>
      </c>
      <c r="P1548" s="111">
        <v>0.72999999999999998</v>
      </c>
      <c r="Q1548" s="112">
        <v>0.48999999999999999</v>
      </c>
      <c r="R1548" s="113">
        <f t="shared" si="1751"/>
        <v>79</v>
      </c>
      <c r="S1548" s="111">
        <v>0.79000000000000004</v>
      </c>
      <c r="T1548" s="112">
        <v>0.53000000000000003</v>
      </c>
      <c r="U1548" s="113">
        <f t="shared" si="1752"/>
        <v>86</v>
      </c>
      <c r="V1548" s="111">
        <v>0.77000000000000002</v>
      </c>
      <c r="W1548" s="112">
        <v>0.51000000000000001</v>
      </c>
      <c r="X1548" s="113">
        <f t="shared" si="1753"/>
        <v>83</v>
      </c>
      <c r="Y1548" s="111">
        <v>0.80000000000000004</v>
      </c>
      <c r="Z1548" s="112">
        <v>0.53000000000000003</v>
      </c>
      <c r="AA1548" s="113">
        <v>87</v>
      </c>
      <c r="AB1548" s="111">
        <v>1.3500000000000001</v>
      </c>
      <c r="AC1548" s="112">
        <v>0.90000000000000002</v>
      </c>
      <c r="AD1548" s="113">
        <f t="shared" si="1754"/>
        <v>146</v>
      </c>
      <c r="AE1548" s="111">
        <v>2.0499999999999998</v>
      </c>
      <c r="AF1548" s="112">
        <v>1.3600000000000001</v>
      </c>
      <c r="AG1548" s="113">
        <f t="shared" si="1755"/>
        <v>222</v>
      </c>
      <c r="AH1548" s="111">
        <v>2.0499999999999998</v>
      </c>
      <c r="AI1548" s="112">
        <v>1.3600000000000001</v>
      </c>
      <c r="AJ1548" s="113">
        <f t="shared" si="1756"/>
        <v>222</v>
      </c>
      <c r="AK1548" s="111">
        <v>2.2200000000000002</v>
      </c>
      <c r="AL1548" s="112">
        <v>1.48</v>
      </c>
      <c r="AM1548" s="113">
        <f t="shared" si="1757"/>
        <v>241</v>
      </c>
      <c r="AN1548" s="111">
        <v>1.95</v>
      </c>
      <c r="AO1548" s="112">
        <v>1.3</v>
      </c>
      <c r="AP1548" s="113">
        <f t="shared" si="1758"/>
        <v>211</v>
      </c>
      <c r="AQ1548" s="111">
        <v>2.0800000000000001</v>
      </c>
      <c r="AR1548" s="112">
        <v>1.3799999999999999</v>
      </c>
      <c r="AS1548" s="113">
        <f t="shared" si="1759"/>
        <v>225</v>
      </c>
      <c r="AT1548" s="111">
        <v>2.1000000000000001</v>
      </c>
      <c r="AU1548" s="112">
        <v>1.3999999999999999</v>
      </c>
      <c r="AV1548" s="113">
        <f t="shared" si="1760"/>
        <v>228</v>
      </c>
      <c r="AW1548" s="111">
        <v>2.1099999999999999</v>
      </c>
      <c r="AX1548" s="112">
        <v>1.3999999999999999</v>
      </c>
      <c r="AY1548" s="113">
        <f t="shared" si="1761"/>
        <v>228</v>
      </c>
      <c r="AZ1548" s="111">
        <v>1.8600000000000001</v>
      </c>
      <c r="BA1548" s="112">
        <v>1.24</v>
      </c>
      <c r="BB1548" s="113">
        <f t="shared" si="1762"/>
        <v>202</v>
      </c>
      <c r="BC1548" s="111">
        <v>1.6499999999999999</v>
      </c>
      <c r="BD1548" s="112">
        <v>1.1000000000000001</v>
      </c>
      <c r="BE1548" s="113">
        <f t="shared" si="1763"/>
        <v>179</v>
      </c>
      <c r="BF1548" s="111">
        <v>1.45</v>
      </c>
      <c r="BG1548" s="112">
        <v>0.95999999999999996</v>
      </c>
      <c r="BH1548" s="113">
        <f t="shared" si="1764"/>
        <v>157</v>
      </c>
      <c r="BI1548" s="111">
        <v>1.3200000000000001</v>
      </c>
      <c r="BJ1548" s="112">
        <v>0.88</v>
      </c>
      <c r="BK1548" s="113">
        <f t="shared" si="1765"/>
        <v>143</v>
      </c>
      <c r="BL1548" s="111">
        <v>1.21</v>
      </c>
      <c r="BM1548" s="112">
        <v>0.81000000000000005</v>
      </c>
      <c r="BN1548" s="113">
        <f t="shared" si="1766"/>
        <v>131</v>
      </c>
      <c r="BO1548" s="111">
        <v>1.05</v>
      </c>
      <c r="BP1548" s="112">
        <v>0.69999999999999996</v>
      </c>
      <c r="BQ1548" s="113">
        <f t="shared" si="1767"/>
        <v>114</v>
      </c>
      <c r="BR1548" s="111">
        <v>1</v>
      </c>
      <c r="BS1548" s="112">
        <v>0.67000000000000004</v>
      </c>
      <c r="BT1548" s="113">
        <f t="shared" si="1768"/>
        <v>109</v>
      </c>
      <c r="BU1548" s="111">
        <v>0.87</v>
      </c>
      <c r="BV1548" s="112">
        <v>0.57999999999999996</v>
      </c>
      <c r="BW1548" s="113">
        <f t="shared" si="1769"/>
        <v>94</v>
      </c>
      <c r="BX1548" s="111">
        <v>0.85999999999999999</v>
      </c>
      <c r="BY1548" s="112">
        <v>0.56999999999999995</v>
      </c>
      <c r="BZ1548" s="113">
        <f t="shared" si="1770"/>
        <v>93</v>
      </c>
      <c r="CA1548" s="43"/>
      <c r="CB1548" s="43"/>
      <c r="CC1548" s="43"/>
      <c r="CD1548" s="43"/>
      <c r="CE1548" s="43"/>
      <c r="CF1548" s="43"/>
      <c r="CG1548" s="43"/>
      <c r="CH1548" s="43"/>
      <c r="CI1548" s="43"/>
      <c r="CJ1548" s="43"/>
      <c r="CK1548" s="43"/>
      <c r="CL1548" s="43"/>
      <c r="CM1548" s="43"/>
      <c r="CN1548" s="43"/>
      <c r="CO1548" s="43"/>
      <c r="CP1548" s="43"/>
      <c r="CQ1548" s="43"/>
      <c r="CR1548" s="43"/>
      <c r="CS1548" s="43"/>
      <c r="CT1548" s="43"/>
      <c r="CU1548" s="43"/>
      <c r="CV1548" s="43"/>
      <c r="CW1548" s="43"/>
      <c r="CX1548" s="43"/>
      <c r="CY1548" s="43"/>
      <c r="CZ1548" s="43"/>
      <c r="DA1548" s="43"/>
      <c r="DB1548" s="43"/>
      <c r="DC1548" s="43"/>
      <c r="DD1548" s="43"/>
      <c r="DE1548" s="43"/>
    </row>
    <row r="1549" s="43" customFormat="1" ht="20.25">
      <c r="A1549" s="66"/>
      <c r="B1549" s="138"/>
      <c r="C1549" s="258" t="s">
        <v>126</v>
      </c>
      <c r="D1549" s="38" t="s">
        <v>38</v>
      </c>
      <c r="E1549" s="117" t="s">
        <v>38</v>
      </c>
      <c r="F1549" s="116">
        <v>6</v>
      </c>
      <c r="G1549" s="111">
        <v>0.02</v>
      </c>
      <c r="H1549" s="112">
        <v>0.01</v>
      </c>
      <c r="I1549" s="113">
        <f>ROUND(SQRT(G1549^2+H1549^2)*1000/(1.73*G1539),0)</f>
        <v>2</v>
      </c>
      <c r="J1549" s="111">
        <v>0.02</v>
      </c>
      <c r="K1549" s="112">
        <v>0.01</v>
      </c>
      <c r="L1549" s="113">
        <f>ROUND(SQRT(J1549^2+K1549^2)*1000/(1.73*J1539),0)</f>
        <v>2</v>
      </c>
      <c r="M1549" s="111">
        <v>0.029999999999999999</v>
      </c>
      <c r="N1549" s="112">
        <v>0.02</v>
      </c>
      <c r="O1549" s="113">
        <f>ROUND(SQRT(M1549^2+N1549^2)*1000/(1.73*M1539),0)</f>
        <v>3</v>
      </c>
      <c r="P1549" s="111">
        <v>0.029999999999999999</v>
      </c>
      <c r="Q1549" s="112">
        <v>0.02</v>
      </c>
      <c r="R1549" s="113">
        <f>ROUND(SQRT(P1549^2+Q1549^2)*1000/(1.73*P1539),0)</f>
        <v>3</v>
      </c>
      <c r="S1549" s="111">
        <v>0.029999999999999999</v>
      </c>
      <c r="T1549" s="112">
        <v>0.02</v>
      </c>
      <c r="U1549" s="113">
        <f>ROUND(SQRT(S1549^2+T1549^2)*1000/(1.73*S1539),0)</f>
        <v>3</v>
      </c>
      <c r="V1549" s="111">
        <v>0.029999999999999999</v>
      </c>
      <c r="W1549" s="112">
        <v>0.02</v>
      </c>
      <c r="X1549" s="113">
        <f>ROUND(SQRT(V1549^2+W1549^2)*1000/(1.73*V1539),0)</f>
        <v>3</v>
      </c>
      <c r="Y1549" s="111">
        <v>0.029999999999999999</v>
      </c>
      <c r="Z1549" s="112">
        <v>0.02</v>
      </c>
      <c r="AA1549" s="113">
        <v>3</v>
      </c>
      <c r="AB1549" s="111">
        <v>0.029999999999999999</v>
      </c>
      <c r="AC1549" s="112">
        <v>0.02</v>
      </c>
      <c r="AD1549" s="113">
        <f>ROUND(SQRT(AB1549^2+AC1549^2)*1000/(1.73*AB1539),0)</f>
        <v>3</v>
      </c>
      <c r="AE1549" s="111">
        <v>0.050000000000000003</v>
      </c>
      <c r="AF1549" s="112">
        <v>0.029999999999999999</v>
      </c>
      <c r="AG1549" s="113">
        <f>ROUND(SQRT(AE1549^2+AF1549^2)*1000/(1.73*AE1539),0)</f>
        <v>5</v>
      </c>
      <c r="AH1549" s="111">
        <v>0.070000000000000007</v>
      </c>
      <c r="AI1549" s="112">
        <v>0.050000000000000003</v>
      </c>
      <c r="AJ1549" s="113">
        <f>ROUND(SQRT(AH1549^2+AI1549^2)*1000/(1.73*AH1539),0)</f>
        <v>8</v>
      </c>
      <c r="AK1549" s="111">
        <v>0.070000000000000007</v>
      </c>
      <c r="AL1549" s="112">
        <v>0.050000000000000003</v>
      </c>
      <c r="AM1549" s="113">
        <f>ROUND(SQRT(AK1549^2+AL1549^2)*1000/(1.73*AK1539),0)</f>
        <v>8</v>
      </c>
      <c r="AN1549" s="111">
        <v>0.059999999999999998</v>
      </c>
      <c r="AO1549" s="112">
        <v>0.040000000000000001</v>
      </c>
      <c r="AP1549" s="113">
        <f>ROUND(SQRT(AN1549^2+AO1549^2)*1000/(1.73*AN1539),0)</f>
        <v>7</v>
      </c>
      <c r="AQ1549" s="111">
        <v>0.029999999999999999</v>
      </c>
      <c r="AR1549" s="112">
        <v>0.02</v>
      </c>
      <c r="AS1549" s="113">
        <f>ROUND(SQRT(AQ1549^2+AR1549^2)*1000/(1.73*AQ1539),0)</f>
        <v>3</v>
      </c>
      <c r="AT1549" s="111">
        <v>0.029999999999999999</v>
      </c>
      <c r="AU1549" s="112">
        <v>0.02</v>
      </c>
      <c r="AV1549" s="113">
        <f>ROUND(SQRT(AT1549^2+AU1549^2)*1000/(1.73*AT1539),0)</f>
        <v>3</v>
      </c>
      <c r="AW1549" s="111">
        <v>0.040000000000000001</v>
      </c>
      <c r="AX1549" s="112">
        <v>0.029999999999999999</v>
      </c>
      <c r="AY1549" s="113">
        <f>ROUND(SQRT(AW1549^2+AX1549^2)*1000/(1.73*AW1539),0)</f>
        <v>5</v>
      </c>
      <c r="AZ1549" s="111">
        <v>0.029999999999999999</v>
      </c>
      <c r="BA1549" s="112">
        <v>0.02</v>
      </c>
      <c r="BB1549" s="113">
        <f>ROUND(SQRT(AZ1549^2+BA1549^2)*1000/(1.73*AZ1539),0)</f>
        <v>3</v>
      </c>
      <c r="BC1549" s="111">
        <v>0.029999999999999999</v>
      </c>
      <c r="BD1549" s="112">
        <v>0.02</v>
      </c>
      <c r="BE1549" s="113">
        <f>ROUND(SQRT(BC1549^2+BD1549^2)*1000/(1.73*BC1539),0)</f>
        <v>3</v>
      </c>
      <c r="BF1549" s="111">
        <v>0.02</v>
      </c>
      <c r="BG1549" s="112">
        <v>0.01</v>
      </c>
      <c r="BH1549" s="113">
        <f>ROUND(SQRT(BF1549^2+BG1549^2)*1000/(1.73*BF1539),0)</f>
        <v>2</v>
      </c>
      <c r="BI1549" s="111">
        <v>0.02</v>
      </c>
      <c r="BJ1549" s="112">
        <v>0.01</v>
      </c>
      <c r="BK1549" s="113">
        <f>ROUND(SQRT(BI1549^2+BJ1549^2)*1000/(1.73*BI1539),0)</f>
        <v>2</v>
      </c>
      <c r="BL1549" s="111">
        <v>0.02</v>
      </c>
      <c r="BM1549" s="112">
        <v>0.01</v>
      </c>
      <c r="BN1549" s="113">
        <f>ROUND(SQRT(BL1549^2+BM1549^2)*1000/(1.73*BL1539),0)</f>
        <v>2</v>
      </c>
      <c r="BO1549" s="111">
        <v>0.02</v>
      </c>
      <c r="BP1549" s="112">
        <v>0.01</v>
      </c>
      <c r="BQ1549" s="113">
        <f>ROUND(SQRT(BO1549^2+BP1549^2)*1000/(1.73*BO1539),0)</f>
        <v>2</v>
      </c>
      <c r="BR1549" s="111">
        <v>0.01</v>
      </c>
      <c r="BS1549" s="112">
        <v>0.01</v>
      </c>
      <c r="BT1549" s="113">
        <f>ROUND(SQRT(BR1549^2+BS1549^2)*1000/(1.73*BR1539),0)</f>
        <v>1</v>
      </c>
      <c r="BU1549" s="111">
        <v>0.01</v>
      </c>
      <c r="BV1549" s="112">
        <v>0.01</v>
      </c>
      <c r="BW1549" s="113">
        <f>ROUND(SQRT(BU1549^2+BV1549^2)*1000/(1.73*BU1539),0)</f>
        <v>1</v>
      </c>
      <c r="BX1549" s="111">
        <v>0.02</v>
      </c>
      <c r="BY1549" s="112">
        <v>0.01</v>
      </c>
      <c r="BZ1549" s="113">
        <f>ROUND(SQRT(BX1549^2+BY1549^2)*1000/(1.73*BX1539),0)</f>
        <v>2</v>
      </c>
      <c r="CA1549" s="43"/>
      <c r="CB1549" s="43"/>
      <c r="CC1549" s="43"/>
      <c r="CD1549" s="43"/>
      <c r="CE1549" s="43"/>
      <c r="CF1549" s="43"/>
      <c r="CG1549" s="43"/>
      <c r="CH1549" s="43"/>
      <c r="CI1549" s="43"/>
      <c r="CJ1549" s="43"/>
      <c r="CK1549" s="43"/>
      <c r="CL1549" s="43"/>
      <c r="CM1549" s="43"/>
      <c r="CN1549" s="43"/>
      <c r="CO1549" s="43"/>
      <c r="CP1549" s="43"/>
      <c r="CQ1549" s="43"/>
      <c r="CR1549" s="43"/>
      <c r="CS1549" s="43"/>
      <c r="CT1549" s="43"/>
      <c r="CU1549" s="43"/>
      <c r="CV1549" s="43"/>
      <c r="CW1549" s="43"/>
      <c r="CX1549" s="43"/>
      <c r="CY1549" s="43"/>
      <c r="CZ1549" s="43"/>
      <c r="DA1549" s="43"/>
      <c r="DB1549" s="43"/>
      <c r="DC1549" s="43"/>
      <c r="DD1549" s="43"/>
      <c r="DE1549" s="43"/>
    </row>
    <row r="1550" s="43" customFormat="1" ht="20.25">
      <c r="A1550" s="218"/>
      <c r="B1550" s="138"/>
      <c r="C1550" s="258" t="s">
        <v>217</v>
      </c>
      <c r="D1550" s="38" t="s">
        <v>38</v>
      </c>
      <c r="E1550" s="117" t="s">
        <v>38</v>
      </c>
      <c r="F1550" s="116">
        <v>6</v>
      </c>
      <c r="G1550" s="111">
        <v>0.63</v>
      </c>
      <c r="H1550" s="112">
        <v>0.41999999999999998</v>
      </c>
      <c r="I1550" s="113">
        <f>ROUND(SQRT(G1550^2+H1550^2)*1000/(1.73*G1539),0)</f>
        <v>68</v>
      </c>
      <c r="J1550" s="111">
        <v>0.72999999999999998</v>
      </c>
      <c r="K1550" s="112">
        <v>0.48999999999999999</v>
      </c>
      <c r="L1550" s="113">
        <f>ROUND(SQRT(J1550^2+K1550^2)*1000/(1.73*J1539),0)</f>
        <v>79</v>
      </c>
      <c r="M1550" s="111">
        <v>0.72999999999999998</v>
      </c>
      <c r="N1550" s="112">
        <v>0.48999999999999999</v>
      </c>
      <c r="O1550" s="113">
        <f>ROUND(SQRT(M1550^2+N1550^2)*1000/(1.73*M1539),0)</f>
        <v>79</v>
      </c>
      <c r="P1550" s="111">
        <v>0.72999999999999998</v>
      </c>
      <c r="Q1550" s="112">
        <v>0.48999999999999999</v>
      </c>
      <c r="R1550" s="113">
        <f>ROUND(SQRT(P1550^2+Q1550^2)*1000/(1.73*P1539),0)</f>
        <v>79</v>
      </c>
      <c r="S1550" s="111">
        <v>0.70999999999999996</v>
      </c>
      <c r="T1550" s="112">
        <v>0.46999999999999997</v>
      </c>
      <c r="U1550" s="113">
        <f>ROUND(SQRT(S1550^2+T1550^2)*1000/(1.73*S1539),0)</f>
        <v>77</v>
      </c>
      <c r="V1550" s="111">
        <v>0.72999999999999998</v>
      </c>
      <c r="W1550" s="112">
        <v>0.48999999999999999</v>
      </c>
      <c r="X1550" s="113">
        <f>ROUND(SQRT(V1550^2+W1550^2)*1000/(1.73*V1539),0)</f>
        <v>79</v>
      </c>
      <c r="Y1550" s="111">
        <v>0.59999999999999998</v>
      </c>
      <c r="Z1550" s="112">
        <v>0.40000000000000002</v>
      </c>
      <c r="AA1550" s="113">
        <v>65</v>
      </c>
      <c r="AB1550" s="111">
        <v>0.59999999999999998</v>
      </c>
      <c r="AC1550" s="112">
        <v>0.40000000000000002</v>
      </c>
      <c r="AD1550" s="113">
        <f>ROUND(SQRT(AB1550^2+AC1550^2)*1000/(1.73*AB1539),0)</f>
        <v>65</v>
      </c>
      <c r="AE1550" s="111">
        <v>0.68000000000000005</v>
      </c>
      <c r="AF1550" s="112">
        <v>0.45000000000000001</v>
      </c>
      <c r="AG1550" s="113">
        <f>ROUND(SQRT(AE1550^2+AF1550^2)*1000/(1.73*AE1539),0)</f>
        <v>74</v>
      </c>
      <c r="AH1550" s="111">
        <v>0.68000000000000005</v>
      </c>
      <c r="AI1550" s="112">
        <v>0.45000000000000001</v>
      </c>
      <c r="AJ1550" s="113">
        <f>ROUND(SQRT(AH1550^2+AI1550^2)*1000/(1.73*AH1539),0)</f>
        <v>74</v>
      </c>
      <c r="AK1550" s="111">
        <v>0.68999999999999995</v>
      </c>
      <c r="AL1550" s="112">
        <v>0.46000000000000002</v>
      </c>
      <c r="AM1550" s="113">
        <f>ROUND(SQRT(AK1550^2+AL1550^2)*1000/(1.73*AK1539),0)</f>
        <v>75</v>
      </c>
      <c r="AN1550" s="111">
        <v>0.67000000000000004</v>
      </c>
      <c r="AO1550" s="112">
        <v>0.45000000000000001</v>
      </c>
      <c r="AP1550" s="113">
        <f>ROUND(SQRT(AN1550^2+AO1550^2)*1000/(1.73*AN1539),0)</f>
        <v>73</v>
      </c>
      <c r="AQ1550" s="111">
        <v>0.69999999999999996</v>
      </c>
      <c r="AR1550" s="112">
        <v>0.46999999999999997</v>
      </c>
      <c r="AS1550" s="113">
        <f>ROUND(SQRT(AQ1550^2+AR1550^2)*1000/(1.73*AQ1539),0)</f>
        <v>76</v>
      </c>
      <c r="AT1550" s="111">
        <v>0.58999999999999997</v>
      </c>
      <c r="AU1550" s="112">
        <v>0.39000000000000001</v>
      </c>
      <c r="AV1550" s="113">
        <f>ROUND(SQRT(AT1550^2+AU1550^2)*1000/(1.73*AT1539),0)</f>
        <v>64</v>
      </c>
      <c r="AW1550" s="111">
        <v>0.68999999999999995</v>
      </c>
      <c r="AX1550" s="112">
        <v>0.46000000000000002</v>
      </c>
      <c r="AY1550" s="113">
        <f>ROUND(SQRT(AW1550^2+AX1550^2)*1000/(1.73*AW1539),0)</f>
        <v>75</v>
      </c>
      <c r="AZ1550" s="111">
        <v>0.69999999999999996</v>
      </c>
      <c r="BA1550" s="112">
        <v>0.46999999999999997</v>
      </c>
      <c r="BB1550" s="113">
        <f>ROUND(SQRT(AZ1550^2+BA1550^2)*1000/(1.73*AZ1539),0)</f>
        <v>76</v>
      </c>
      <c r="BC1550" s="111">
        <v>0.68999999999999995</v>
      </c>
      <c r="BD1550" s="112">
        <v>0.46000000000000002</v>
      </c>
      <c r="BE1550" s="113">
        <f>ROUND(SQRT(BC1550^2+BD1550^2)*1000/(1.73*BC1539),0)</f>
        <v>75</v>
      </c>
      <c r="BF1550" s="111">
        <v>0.69999999999999996</v>
      </c>
      <c r="BG1550" s="112">
        <v>0.46999999999999997</v>
      </c>
      <c r="BH1550" s="113">
        <f>ROUND(SQRT(BF1550^2+BG1550^2)*1000/(1.73*BF1539),0)</f>
        <v>76</v>
      </c>
      <c r="BI1550" s="111">
        <v>0.59999999999999998</v>
      </c>
      <c r="BJ1550" s="112">
        <v>0.40000000000000002</v>
      </c>
      <c r="BK1550" s="113">
        <f>ROUND(SQRT(BI1550^2+BJ1550^2)*1000/(1.73*BI1539),0)</f>
        <v>65</v>
      </c>
      <c r="BL1550" s="111">
        <v>0.57999999999999996</v>
      </c>
      <c r="BM1550" s="112">
        <v>0.39000000000000001</v>
      </c>
      <c r="BN1550" s="113">
        <f>ROUND(SQRT(BL1550^2+BM1550^2)*1000/(1.73*BL1539),0)</f>
        <v>63</v>
      </c>
      <c r="BO1550" s="111">
        <v>0.68000000000000005</v>
      </c>
      <c r="BP1550" s="112">
        <v>0.45000000000000001</v>
      </c>
      <c r="BQ1550" s="113">
        <f>ROUND(SQRT(BO1550^2+BP1550^2)*1000/(1.73*BO1539),0)</f>
        <v>74</v>
      </c>
      <c r="BR1550" s="111">
        <v>0.66000000000000003</v>
      </c>
      <c r="BS1550" s="112">
        <v>0.44</v>
      </c>
      <c r="BT1550" s="113">
        <f>ROUND(SQRT(BR1550^2+BS1550^2)*1000/(1.73*BR1539),0)</f>
        <v>72</v>
      </c>
      <c r="BU1550" s="111">
        <v>0.67000000000000004</v>
      </c>
      <c r="BV1550" s="112">
        <v>0.45000000000000001</v>
      </c>
      <c r="BW1550" s="113">
        <f>ROUND(SQRT(BU1550^2+BV1550^2)*1000/(1.73*BU1539),0)</f>
        <v>73</v>
      </c>
      <c r="BX1550" s="111">
        <v>0.68000000000000005</v>
      </c>
      <c r="BY1550" s="112">
        <v>0.45000000000000001</v>
      </c>
      <c r="BZ1550" s="113">
        <f>ROUND(SQRT(BX1550^2+BY1550^2)*1000/(1.73*BX1539),0)</f>
        <v>74</v>
      </c>
      <c r="CA1550" s="43"/>
      <c r="CB1550" s="43"/>
      <c r="CC1550" s="43"/>
      <c r="CD1550" s="43"/>
      <c r="CE1550" s="43"/>
      <c r="CF1550" s="43"/>
      <c r="CG1550" s="43"/>
      <c r="CH1550" s="43"/>
      <c r="CI1550" s="43"/>
      <c r="CJ1550" s="43"/>
      <c r="CK1550" s="43"/>
      <c r="CL1550" s="43"/>
      <c r="CM1550" s="43"/>
      <c r="CN1550" s="43"/>
      <c r="CO1550" s="43"/>
      <c r="CP1550" s="43"/>
      <c r="CQ1550" s="43"/>
      <c r="CR1550" s="43"/>
      <c r="CS1550" s="43"/>
      <c r="CT1550" s="43"/>
      <c r="CU1550" s="43"/>
      <c r="CV1550" s="43"/>
      <c r="CW1550" s="43"/>
      <c r="CX1550" s="43"/>
      <c r="CY1550" s="43"/>
      <c r="CZ1550" s="43"/>
      <c r="DA1550" s="43"/>
      <c r="DB1550" s="43"/>
      <c r="DC1550" s="43"/>
      <c r="DD1550" s="43"/>
      <c r="DE1550" s="43"/>
    </row>
    <row r="1551" s="43" customFormat="1" ht="20.25">
      <c r="A1551" s="66"/>
      <c r="B1551" s="336"/>
      <c r="C1551" s="258" t="s">
        <v>425</v>
      </c>
      <c r="D1551" s="38" t="s">
        <v>38</v>
      </c>
      <c r="E1551" s="117" t="s">
        <v>38</v>
      </c>
      <c r="F1551" s="116">
        <v>6</v>
      </c>
      <c r="G1551" s="111">
        <v>0.39000000000000001</v>
      </c>
      <c r="H1551" s="112">
        <v>0.26000000000000001</v>
      </c>
      <c r="I1551" s="113">
        <f>ROUND(SQRT(G1551^2+H1551^2)*1000/(1.73*G1539),0)</f>
        <v>42</v>
      </c>
      <c r="J1551" s="111">
        <v>0.39000000000000001</v>
      </c>
      <c r="K1551" s="112">
        <v>0.26000000000000001</v>
      </c>
      <c r="L1551" s="113">
        <f>ROUND(SQRT(J1551^2+K1551^2)*1000/(1.73*J1539),0)</f>
        <v>42</v>
      </c>
      <c r="M1551" s="111">
        <v>0.38</v>
      </c>
      <c r="N1551" s="112">
        <v>0.25</v>
      </c>
      <c r="O1551" s="113">
        <f>ROUND(SQRT(M1551^2+N1551^2)*1000/(1.73*M1539),0)</f>
        <v>41</v>
      </c>
      <c r="P1551" s="111">
        <v>0.38</v>
      </c>
      <c r="Q1551" s="112">
        <v>0.25</v>
      </c>
      <c r="R1551" s="113">
        <f>ROUND(SQRT(P1551^2+Q1551^2)*1000/(1.73*P1539),0)</f>
        <v>41</v>
      </c>
      <c r="S1551" s="111">
        <v>0.35999999999999999</v>
      </c>
      <c r="T1551" s="112">
        <v>0.23999999999999999</v>
      </c>
      <c r="U1551" s="113">
        <f>ROUND(SQRT(S1551^2+T1551^2)*1000/(1.73*S1539),0)</f>
        <v>39</v>
      </c>
      <c r="V1551" s="111">
        <v>0.38</v>
      </c>
      <c r="W1551" s="112">
        <v>0.25</v>
      </c>
      <c r="X1551" s="113">
        <f>ROUND(SQRT(V1551^2+W1551^2)*1000/(1.73*V1539),0)</f>
        <v>41</v>
      </c>
      <c r="Y1551" s="111">
        <v>0.41999999999999998</v>
      </c>
      <c r="Z1551" s="112">
        <v>0.28000000000000003</v>
      </c>
      <c r="AA1551" s="113">
        <v>46</v>
      </c>
      <c r="AB1551" s="111">
        <v>0.40999999999999998</v>
      </c>
      <c r="AC1551" s="112">
        <v>0.27000000000000002</v>
      </c>
      <c r="AD1551" s="113">
        <f>ROUND(SQRT(AB1551^2+AC1551^2)*1000/(1.73*AB1539),0)</f>
        <v>44</v>
      </c>
      <c r="AE1551" s="111">
        <v>0.38</v>
      </c>
      <c r="AF1551" s="112">
        <v>0.25</v>
      </c>
      <c r="AG1551" s="113">
        <f>ROUND(SQRT(AE1551^2+AF1551^2)*1000/(1.73*AE1539),0)</f>
        <v>41</v>
      </c>
      <c r="AH1551" s="111">
        <v>0.40999999999999998</v>
      </c>
      <c r="AI1551" s="112">
        <v>0.27000000000000002</v>
      </c>
      <c r="AJ1551" s="113">
        <f>ROUND(SQRT(AH1551^2+AI1551^2)*1000/(1.73*AH1539),0)</f>
        <v>44</v>
      </c>
      <c r="AK1551" s="111">
        <v>0.40000000000000002</v>
      </c>
      <c r="AL1551" s="112">
        <v>0.27000000000000002</v>
      </c>
      <c r="AM1551" s="113">
        <f>ROUND(SQRT(AK1551^2+AL1551^2)*1000/(1.73*AK1539),0)</f>
        <v>44</v>
      </c>
      <c r="AN1551" s="111">
        <v>0.40000000000000002</v>
      </c>
      <c r="AO1551" s="112">
        <v>0.27000000000000002</v>
      </c>
      <c r="AP1551" s="113">
        <f>ROUND(SQRT(AN1551^2+AO1551^2)*1000/(1.73*AN1539),0)</f>
        <v>44</v>
      </c>
      <c r="AQ1551" s="111">
        <v>0.39000000000000001</v>
      </c>
      <c r="AR1551" s="112">
        <v>0.26000000000000001</v>
      </c>
      <c r="AS1551" s="113">
        <f>ROUND(SQRT(AQ1551^2+AR1551^2)*1000/(1.73*AQ1539),0)</f>
        <v>42</v>
      </c>
      <c r="AT1551" s="111">
        <v>0.40999999999999998</v>
      </c>
      <c r="AU1551" s="112">
        <v>0.27000000000000002</v>
      </c>
      <c r="AV1551" s="113">
        <f>ROUND(SQRT(AT1551^2+AU1551^2)*1000/(1.73*AT1539),0)</f>
        <v>44</v>
      </c>
      <c r="AW1551" s="111">
        <v>0.44</v>
      </c>
      <c r="AX1551" s="112">
        <v>0.28999999999999998</v>
      </c>
      <c r="AY1551" s="113">
        <f>ROUND(SQRT(AW1551^2+AX1551^2)*1000/(1.73*AW1539),0)</f>
        <v>48</v>
      </c>
      <c r="AZ1551" s="111">
        <v>0.42999999999999999</v>
      </c>
      <c r="BA1551" s="112">
        <v>0.28999999999999998</v>
      </c>
      <c r="BB1551" s="113">
        <f>ROUND(SQRT(AZ1551^2+BA1551^2)*1000/(1.73*AZ1539),0)</f>
        <v>47</v>
      </c>
      <c r="BC1551" s="111">
        <v>0.40999999999999998</v>
      </c>
      <c r="BD1551" s="112">
        <v>0.27000000000000002</v>
      </c>
      <c r="BE1551" s="113">
        <f>ROUND(SQRT(BC1551^2+BD1551^2)*1000/(1.73*BC1539),0)</f>
        <v>44</v>
      </c>
      <c r="BF1551" s="111">
        <v>0.42999999999999999</v>
      </c>
      <c r="BG1551" s="112">
        <v>0.28999999999999998</v>
      </c>
      <c r="BH1551" s="113">
        <f>ROUND(SQRT(BF1551^2+BG1551^2)*1000/(1.73*BF1539),0)</f>
        <v>47</v>
      </c>
      <c r="BI1551" s="111">
        <v>0.41999999999999998</v>
      </c>
      <c r="BJ1551" s="112">
        <v>0.28000000000000003</v>
      </c>
      <c r="BK1551" s="113">
        <f>ROUND(SQRT(BI1551^2+BJ1551^2)*1000/(1.73*BI1539),0)</f>
        <v>46</v>
      </c>
      <c r="BL1551" s="111">
        <v>0.40999999999999998</v>
      </c>
      <c r="BM1551" s="112">
        <v>0.27000000000000002</v>
      </c>
      <c r="BN1551" s="113">
        <f>ROUND(SQRT(BL1551^2+BM1551^2)*1000/(1.73*BL1539),0)</f>
        <v>44</v>
      </c>
      <c r="BO1551" s="111">
        <v>0.41999999999999998</v>
      </c>
      <c r="BP1551" s="112">
        <v>0.28000000000000003</v>
      </c>
      <c r="BQ1551" s="113">
        <f>ROUND(SQRT(BO1551^2+BP1551^2)*1000/(1.73*BO1539),0)</f>
        <v>46</v>
      </c>
      <c r="BR1551" s="111">
        <v>0.40999999999999998</v>
      </c>
      <c r="BS1551" s="112">
        <v>0.27000000000000002</v>
      </c>
      <c r="BT1551" s="113">
        <f>ROUND(SQRT(BR1551^2+BS1551^2)*1000/(1.73*BR1539),0)</f>
        <v>44</v>
      </c>
      <c r="BU1551" s="111">
        <v>0.40999999999999998</v>
      </c>
      <c r="BV1551" s="112">
        <v>0.27000000000000002</v>
      </c>
      <c r="BW1551" s="113">
        <f>ROUND(SQRT(BU1551^2+BV1551^2)*1000/(1.73*BU1539),0)</f>
        <v>44</v>
      </c>
      <c r="BX1551" s="111">
        <v>0.40000000000000002</v>
      </c>
      <c r="BY1551" s="112">
        <v>0.27000000000000002</v>
      </c>
      <c r="BZ1551" s="113">
        <f>ROUND(SQRT(BX1551^2+BY1551^2)*1000/(1.73*BX1539),0)</f>
        <v>44</v>
      </c>
      <c r="CA1551" s="43"/>
      <c r="CB1551" s="43"/>
      <c r="CC1551" s="43"/>
      <c r="CD1551" s="43"/>
      <c r="CE1551" s="43"/>
      <c r="CF1551" s="43"/>
      <c r="CG1551" s="43"/>
      <c r="CH1551" s="43"/>
      <c r="CI1551" s="43"/>
      <c r="CJ1551" s="43"/>
      <c r="CK1551" s="43"/>
      <c r="CL1551" s="43"/>
      <c r="CM1551" s="43"/>
      <c r="CN1551" s="43"/>
      <c r="CO1551" s="43"/>
      <c r="CP1551" s="43"/>
      <c r="CQ1551" s="43"/>
      <c r="CR1551" s="43"/>
      <c r="CS1551" s="43"/>
      <c r="CT1551" s="43"/>
      <c r="CU1551" s="43"/>
      <c r="CV1551" s="43"/>
      <c r="CW1551" s="43"/>
      <c r="CX1551" s="43"/>
      <c r="CY1551" s="43"/>
      <c r="CZ1551" s="43"/>
      <c r="DA1551" s="43"/>
      <c r="DB1551" s="43"/>
      <c r="DC1551" s="43"/>
      <c r="DD1551" s="43"/>
      <c r="DE1551" s="43"/>
    </row>
    <row r="1552" s="43" customFormat="1" ht="20.25">
      <c r="A1552" s="66"/>
      <c r="B1552" s="138"/>
      <c r="C1552" s="258" t="s">
        <v>426</v>
      </c>
      <c r="D1552" s="38" t="s">
        <v>38</v>
      </c>
      <c r="E1552" s="117" t="s">
        <v>38</v>
      </c>
      <c r="F1552" s="116">
        <v>6</v>
      </c>
      <c r="G1552" s="111">
        <v>0.059999999999999998</v>
      </c>
      <c r="H1552" s="112">
        <v>0.040000000000000001</v>
      </c>
      <c r="I1552" s="113">
        <f>ROUND(SQRT(G1552^2+H1552^2)*1000/(1.73*G1539),0)</f>
        <v>7</v>
      </c>
      <c r="J1552" s="111">
        <v>0.059999999999999998</v>
      </c>
      <c r="K1552" s="112">
        <v>0.040000000000000001</v>
      </c>
      <c r="L1552" s="113">
        <f>ROUND(SQRT(J1552^2+K1552^2)*1000/(1.73*J1539),0)</f>
        <v>7</v>
      </c>
      <c r="M1552" s="111">
        <v>0.059999999999999998</v>
      </c>
      <c r="N1552" s="112">
        <v>0.040000000000000001</v>
      </c>
      <c r="O1552" s="113">
        <f>ROUND(SQRT(M1552^2+N1552^2)*1000/(1.73*M1539),0)</f>
        <v>7</v>
      </c>
      <c r="P1552" s="111">
        <v>0.059999999999999998</v>
      </c>
      <c r="Q1552" s="112">
        <v>0.040000000000000001</v>
      </c>
      <c r="R1552" s="113">
        <f>ROUND(SQRT(P1552^2+Q1552^2)*1000/(1.73*P1539),0)</f>
        <v>7</v>
      </c>
      <c r="S1552" s="111">
        <v>0.059999999999999998</v>
      </c>
      <c r="T1552" s="112">
        <v>0.040000000000000001</v>
      </c>
      <c r="U1552" s="113">
        <f>ROUND(SQRT(S1552^2+T1552^2)*1000/(1.73*S1539),0)</f>
        <v>7</v>
      </c>
      <c r="V1552" s="111">
        <v>0.059999999999999998</v>
      </c>
      <c r="W1552" s="112">
        <v>0.040000000000000001</v>
      </c>
      <c r="X1552" s="113">
        <f>ROUND(SQRT(V1552^2+W1552^2)*1000/(1.73*V1539),0)</f>
        <v>7</v>
      </c>
      <c r="Y1552" s="111">
        <v>0.059999999999999998</v>
      </c>
      <c r="Z1552" s="112">
        <v>0.040000000000000001</v>
      </c>
      <c r="AA1552" s="113">
        <v>7</v>
      </c>
      <c r="AB1552" s="111">
        <v>0.059999999999999998</v>
      </c>
      <c r="AC1552" s="112">
        <v>0.040000000000000001</v>
      </c>
      <c r="AD1552" s="113">
        <f>ROUND(SQRT(AB1552^2+AC1552^2)*1000/(1.73*AB1539),0)</f>
        <v>7</v>
      </c>
      <c r="AE1552" s="111">
        <v>0.059999999999999998</v>
      </c>
      <c r="AF1552" s="112">
        <v>0.040000000000000001</v>
      </c>
      <c r="AG1552" s="113">
        <f>ROUND(SQRT(AE1552^2+AF1552^2)*1000/(1.73*AE1539),0)</f>
        <v>7</v>
      </c>
      <c r="AH1552" s="111">
        <v>0.080000000000000002</v>
      </c>
      <c r="AI1552" s="112">
        <v>0.050000000000000003</v>
      </c>
      <c r="AJ1552" s="113">
        <f>ROUND(SQRT(AH1552^2+AI1552^2)*1000/(1.73*AH1539),0)</f>
        <v>9</v>
      </c>
      <c r="AK1552" s="111">
        <v>0.080000000000000002</v>
      </c>
      <c r="AL1552" s="112">
        <v>0.050000000000000003</v>
      </c>
      <c r="AM1552" s="113">
        <f>ROUND(SQRT(AK1552^2+AL1552^2)*1000/(1.73*AK1539),0)</f>
        <v>9</v>
      </c>
      <c r="AN1552" s="111">
        <v>0.089999999999999997</v>
      </c>
      <c r="AO1552" s="112">
        <v>0.059999999999999998</v>
      </c>
      <c r="AP1552" s="113">
        <f>ROUND(SQRT(AN1552^2+AO1552^2)*1000/(1.73*AN1539),0)</f>
        <v>10</v>
      </c>
      <c r="AQ1552" s="111">
        <v>0.080000000000000002</v>
      </c>
      <c r="AR1552" s="112">
        <v>0.050000000000000003</v>
      </c>
      <c r="AS1552" s="113">
        <f>ROUND(SQRT(AQ1552^2+AR1552^2)*1000/(1.73*AQ1539),0)</f>
        <v>9</v>
      </c>
      <c r="AT1552" s="111">
        <v>0.070000000000000007</v>
      </c>
      <c r="AU1552" s="112">
        <v>0.050000000000000003</v>
      </c>
      <c r="AV1552" s="113">
        <f>ROUND(SQRT(AT1552^2+AU1552^2)*1000/(1.73*AT1539),0)</f>
        <v>8</v>
      </c>
      <c r="AW1552" s="111">
        <v>0.070000000000000007</v>
      </c>
      <c r="AX1552" s="112">
        <v>0.050000000000000003</v>
      </c>
      <c r="AY1552" s="113">
        <f>ROUND(SQRT(AW1552^2+AX1552^2)*1000/(1.73*AW1539),0)</f>
        <v>8</v>
      </c>
      <c r="AZ1552" s="111">
        <v>0.059999999999999998</v>
      </c>
      <c r="BA1552" s="112">
        <v>0.040000000000000001</v>
      </c>
      <c r="BB1552" s="113">
        <f>ROUND(SQRT(AZ1552^2+BA1552^2)*1000/(1.73*AZ1539),0)</f>
        <v>7</v>
      </c>
      <c r="BC1552" s="111">
        <v>0.059999999999999998</v>
      </c>
      <c r="BD1552" s="112">
        <v>0.040000000000000001</v>
      </c>
      <c r="BE1552" s="113">
        <f>ROUND(SQRT(BC1552^2+BD1552^2)*1000/(1.73*BC1539),0)</f>
        <v>7</v>
      </c>
      <c r="BF1552" s="111">
        <v>0.059999999999999998</v>
      </c>
      <c r="BG1552" s="112">
        <v>0.040000000000000001</v>
      </c>
      <c r="BH1552" s="113">
        <f>ROUND(SQRT(BF1552^2+BG1552^2)*1000/(1.73*BF1539),0)</f>
        <v>7</v>
      </c>
      <c r="BI1552" s="111">
        <v>0.080000000000000002</v>
      </c>
      <c r="BJ1552" s="112">
        <v>0.050000000000000003</v>
      </c>
      <c r="BK1552" s="113">
        <f>ROUND(SQRT(BI1552^2+BJ1552^2)*1000/(1.73*BI1539),0)</f>
        <v>9</v>
      </c>
      <c r="BL1552" s="111">
        <v>0.059999999999999998</v>
      </c>
      <c r="BM1552" s="112">
        <v>0.040000000000000001</v>
      </c>
      <c r="BN1552" s="113">
        <f>ROUND(SQRT(BL1552^2+BM1552^2)*1000/(1.73*BL1539),0)</f>
        <v>7</v>
      </c>
      <c r="BO1552" s="111">
        <v>0.059999999999999998</v>
      </c>
      <c r="BP1552" s="112">
        <v>0.040000000000000001</v>
      </c>
      <c r="BQ1552" s="113">
        <f>ROUND(SQRT(BO1552^2+BP1552^2)*1000/(1.73*BO1539),0)</f>
        <v>7</v>
      </c>
      <c r="BR1552" s="111">
        <v>0.059999999999999998</v>
      </c>
      <c r="BS1552" s="112">
        <v>0.040000000000000001</v>
      </c>
      <c r="BT1552" s="113">
        <f>ROUND(SQRT(BR1552^2+BS1552^2)*1000/(1.73*BR1539),0)</f>
        <v>7</v>
      </c>
      <c r="BU1552" s="111">
        <v>0.059999999999999998</v>
      </c>
      <c r="BV1552" s="112">
        <v>0.040000000000000001</v>
      </c>
      <c r="BW1552" s="113">
        <f>ROUND(SQRT(BU1552^2+BV1552^2)*1000/(1.73*BU1539),0)</f>
        <v>7</v>
      </c>
      <c r="BX1552" s="111">
        <v>0.059999999999999998</v>
      </c>
      <c r="BY1552" s="112">
        <v>0.040000000000000001</v>
      </c>
      <c r="BZ1552" s="113">
        <f>ROUND(SQRT(BX1552^2+BY1552^2)*1000/(1.73*BX1539),0)</f>
        <v>7</v>
      </c>
      <c r="CA1552" s="43"/>
      <c r="CB1552" s="43"/>
      <c r="CC1552" s="43"/>
      <c r="CD1552" s="43"/>
      <c r="CE1552" s="43"/>
      <c r="CF1552" s="43"/>
      <c r="CG1552" s="43"/>
      <c r="CH1552" s="43"/>
      <c r="CI1552" s="43"/>
      <c r="CJ1552" s="43"/>
      <c r="CK1552" s="43"/>
      <c r="CL1552" s="43"/>
      <c r="CM1552" s="43"/>
      <c r="CN1552" s="43"/>
      <c r="CO1552" s="43"/>
      <c r="CP1552" s="43"/>
      <c r="CQ1552" s="43"/>
      <c r="CR1552" s="43"/>
      <c r="CS1552" s="43"/>
      <c r="CT1552" s="43"/>
      <c r="CU1552" s="43"/>
      <c r="CV1552" s="43"/>
      <c r="CW1552" s="43"/>
      <c r="CX1552" s="43"/>
      <c r="CY1552" s="43"/>
      <c r="CZ1552" s="43"/>
      <c r="DA1552" s="43"/>
      <c r="DB1552" s="43"/>
      <c r="DC1552" s="43"/>
      <c r="DD1552" s="43"/>
      <c r="DE1552" s="43"/>
    </row>
    <row r="1553" s="43" customFormat="1" ht="20.25">
      <c r="A1553" s="66"/>
      <c r="B1553" s="138"/>
      <c r="C1553" s="264" t="s">
        <v>251</v>
      </c>
      <c r="D1553" s="38" t="s">
        <v>38</v>
      </c>
      <c r="E1553" s="125" t="s">
        <v>38</v>
      </c>
      <c r="F1553" s="124">
        <v>6</v>
      </c>
      <c r="G1553" s="111">
        <v>0</v>
      </c>
      <c r="H1553" s="112">
        <v>0</v>
      </c>
      <c r="I1553" s="113">
        <f>ROUND(SQRT(G1553^2+H1553^2)*1000/(1.73*G1539),0)</f>
        <v>0</v>
      </c>
      <c r="J1553" s="111">
        <v>0</v>
      </c>
      <c r="K1553" s="112">
        <v>0</v>
      </c>
      <c r="L1553" s="113">
        <f>ROUND(SQRT(J1553^2+K1553^2)*1000/(1.73*J1539),0)</f>
        <v>0</v>
      </c>
      <c r="M1553" s="111">
        <v>0</v>
      </c>
      <c r="N1553" s="112">
        <v>0</v>
      </c>
      <c r="O1553" s="113">
        <f>ROUND(SQRT(M1553^2+N1553^2)*1000/(1.73*M1539),0)</f>
        <v>0</v>
      </c>
      <c r="P1553" s="111">
        <v>0</v>
      </c>
      <c r="Q1553" s="112">
        <v>0</v>
      </c>
      <c r="R1553" s="113">
        <f>ROUND(SQRT(P1553^2+Q1553^2)*1000/(1.73*P1539),0)</f>
        <v>0</v>
      </c>
      <c r="S1553" s="111">
        <v>0</v>
      </c>
      <c r="T1553" s="112">
        <v>0</v>
      </c>
      <c r="U1553" s="113">
        <f>ROUND(SQRT(S1553^2+T1553^2)*1000/(1.73*S1539),0)</f>
        <v>0</v>
      </c>
      <c r="V1553" s="111">
        <v>0</v>
      </c>
      <c r="W1553" s="112">
        <v>0</v>
      </c>
      <c r="X1553" s="113">
        <f>ROUND(SQRT(V1553^2+W1553^2)*1000/(1.73*V1539),0)</f>
        <v>0</v>
      </c>
      <c r="Y1553" s="111">
        <v>0</v>
      </c>
      <c r="Z1553" s="112">
        <v>0</v>
      </c>
      <c r="AA1553" s="113">
        <v>0</v>
      </c>
      <c r="AB1553" s="111">
        <v>0</v>
      </c>
      <c r="AC1553" s="112">
        <v>0</v>
      </c>
      <c r="AD1553" s="113">
        <f>ROUND(SQRT(AB1553^2+AC1553^2)*1000/(1.73*AB1539),0)</f>
        <v>0</v>
      </c>
      <c r="AE1553" s="111">
        <v>0</v>
      </c>
      <c r="AF1553" s="112">
        <v>0</v>
      </c>
      <c r="AG1553" s="113">
        <f>ROUND(SQRT(AE1553^2+AF1553^2)*1000/(1.73*AE1539),0)</f>
        <v>0</v>
      </c>
      <c r="AH1553" s="111">
        <v>0</v>
      </c>
      <c r="AI1553" s="112">
        <v>0</v>
      </c>
      <c r="AJ1553" s="113">
        <f>ROUND(SQRT(AH1553^2+AI1553^2)*1000/(1.73*AH1539),0)</f>
        <v>0</v>
      </c>
      <c r="AK1553" s="111">
        <v>0</v>
      </c>
      <c r="AL1553" s="112">
        <v>0</v>
      </c>
      <c r="AM1553" s="113">
        <f>ROUND(SQRT(AK1553^2+AL1553^2)*1000/(1.73*AK1539),0)</f>
        <v>0</v>
      </c>
      <c r="AN1553" s="111">
        <v>0</v>
      </c>
      <c r="AO1553" s="112">
        <v>0</v>
      </c>
      <c r="AP1553" s="113">
        <f>ROUND(SQRT(AN1553^2+AO1553^2)*1000/(1.73*AN1539),0)</f>
        <v>0</v>
      </c>
      <c r="AQ1553" s="111">
        <v>0</v>
      </c>
      <c r="AR1553" s="112">
        <v>0</v>
      </c>
      <c r="AS1553" s="113">
        <f>ROUND(SQRT(AQ1553^2+AR1553^2)*1000/(1.73*AQ1539),0)</f>
        <v>0</v>
      </c>
      <c r="AT1553" s="111">
        <v>0</v>
      </c>
      <c r="AU1553" s="112">
        <v>0</v>
      </c>
      <c r="AV1553" s="113">
        <f>ROUND(SQRT(AT1553^2+AU1553^2)*1000/(1.73*AT1539),0)</f>
        <v>0</v>
      </c>
      <c r="AW1553" s="111">
        <v>0</v>
      </c>
      <c r="AX1553" s="112">
        <v>0</v>
      </c>
      <c r="AY1553" s="113">
        <f>ROUND(SQRT(AW1553^2+AX1553^2)*1000/(1.73*AW1539),0)</f>
        <v>0</v>
      </c>
      <c r="AZ1553" s="111">
        <v>0</v>
      </c>
      <c r="BA1553" s="112">
        <v>0</v>
      </c>
      <c r="BB1553" s="113">
        <f>ROUND(SQRT(AZ1553^2+BA1553^2)*1000/(1.73*AZ1539),0)</f>
        <v>0</v>
      </c>
      <c r="BC1553" s="111">
        <v>0</v>
      </c>
      <c r="BD1553" s="112">
        <v>0</v>
      </c>
      <c r="BE1553" s="113">
        <f>ROUND(SQRT(BC1553^2+BD1553^2)*1000/(1.73*BC1539),0)</f>
        <v>0</v>
      </c>
      <c r="BF1553" s="111">
        <v>0</v>
      </c>
      <c r="BG1553" s="112">
        <v>0</v>
      </c>
      <c r="BH1553" s="113">
        <f>ROUND(SQRT(BF1553^2+BG1553^2)*1000/(1.73*BF1539),0)</f>
        <v>0</v>
      </c>
      <c r="BI1553" s="111">
        <v>0</v>
      </c>
      <c r="BJ1553" s="112">
        <v>0</v>
      </c>
      <c r="BK1553" s="113">
        <f>ROUND(SQRT(BI1553^2+BJ1553^2)*1000/(1.73*BI1539),0)</f>
        <v>0</v>
      </c>
      <c r="BL1553" s="111">
        <v>0</v>
      </c>
      <c r="BM1553" s="112">
        <v>0</v>
      </c>
      <c r="BN1553" s="113">
        <f>ROUND(SQRT(BL1553^2+BM1553^2)*1000/(1.73*BL1539),0)</f>
        <v>0</v>
      </c>
      <c r="BO1553" s="111">
        <v>0</v>
      </c>
      <c r="BP1553" s="112">
        <v>0</v>
      </c>
      <c r="BQ1553" s="113">
        <f>ROUND(SQRT(BO1553^2+BP1553^2)*1000/(1.73*BO1539),0)</f>
        <v>0</v>
      </c>
      <c r="BR1553" s="111">
        <v>0</v>
      </c>
      <c r="BS1553" s="112">
        <v>0</v>
      </c>
      <c r="BT1553" s="113">
        <f>ROUND(SQRT(BR1553^2+BS1553^2)*1000/(1.73*BR1539),0)</f>
        <v>0</v>
      </c>
      <c r="BU1553" s="111">
        <v>0</v>
      </c>
      <c r="BV1553" s="112">
        <v>0</v>
      </c>
      <c r="BW1553" s="113">
        <f>ROUND(SQRT(BU1553^2+BV1553^2)*1000/(1.73*BU1539),0)</f>
        <v>0</v>
      </c>
      <c r="BX1553" s="111">
        <v>0</v>
      </c>
      <c r="BY1553" s="112">
        <v>0</v>
      </c>
      <c r="BZ1553" s="113">
        <f>ROUND(SQRT(BX1553^2+BY1553^2)*1000/(1.73*BX1539),0)</f>
        <v>0</v>
      </c>
      <c r="CA1553" s="43"/>
      <c r="CB1553" s="43"/>
      <c r="CC1553" s="43"/>
      <c r="CD1553" s="43"/>
      <c r="CE1553" s="43"/>
      <c r="CF1553" s="43"/>
      <c r="CG1553" s="43"/>
      <c r="CH1553" s="43"/>
      <c r="CI1553" s="43"/>
      <c r="CJ1553" s="43"/>
      <c r="CK1553" s="43"/>
      <c r="CL1553" s="43"/>
      <c r="CM1553" s="43"/>
      <c r="CN1553" s="43"/>
      <c r="CO1553" s="43"/>
      <c r="CP1553" s="43"/>
      <c r="CQ1553" s="43"/>
      <c r="CR1553" s="43"/>
      <c r="CS1553" s="43"/>
      <c r="CT1553" s="43"/>
      <c r="CU1553" s="43"/>
      <c r="CV1553" s="43"/>
      <c r="CW1553" s="43"/>
      <c r="CX1553" s="43"/>
      <c r="CY1553" s="43"/>
      <c r="CZ1553" s="43"/>
      <c r="DA1553" s="43"/>
      <c r="DB1553" s="43"/>
      <c r="DC1553" s="43"/>
      <c r="DD1553" s="43"/>
      <c r="DE1553" s="43"/>
    </row>
    <row r="1554" s="43" customFormat="1" ht="21">
      <c r="A1554" s="218"/>
      <c r="B1554" s="138"/>
      <c r="C1554" s="293" t="s">
        <v>95</v>
      </c>
      <c r="D1554" s="38" t="s">
        <v>38</v>
      </c>
      <c r="E1554" s="125" t="s">
        <v>38</v>
      </c>
      <c r="F1554" s="124">
        <v>6</v>
      </c>
      <c r="G1554" s="111">
        <v>0</v>
      </c>
      <c r="H1554" s="112">
        <v>0</v>
      </c>
      <c r="I1554" s="113">
        <f>ROUND(SQRT(G1554^2+H1554^2)*1000/(1.73*G1539),0)</f>
        <v>0</v>
      </c>
      <c r="J1554" s="111">
        <v>0</v>
      </c>
      <c r="K1554" s="112">
        <v>0</v>
      </c>
      <c r="L1554" s="113">
        <f>ROUND(SQRT(J1554^2+K1554^2)*1000/(1.73*J1539),0)</f>
        <v>0</v>
      </c>
      <c r="M1554" s="111">
        <v>0</v>
      </c>
      <c r="N1554" s="112">
        <v>0</v>
      </c>
      <c r="O1554" s="113">
        <f>ROUND(SQRT(M1554^2+N1554^2)*1000/(1.73*M1539),0)</f>
        <v>0</v>
      </c>
      <c r="P1554" s="111">
        <v>0</v>
      </c>
      <c r="Q1554" s="112">
        <v>0</v>
      </c>
      <c r="R1554" s="113">
        <f>ROUND(SQRT(P1554^2+Q1554^2)*1000/(1.73*P1539),0)</f>
        <v>0</v>
      </c>
      <c r="S1554" s="111">
        <v>0</v>
      </c>
      <c r="T1554" s="112">
        <v>0</v>
      </c>
      <c r="U1554" s="113">
        <f>ROUND(SQRT(S1554^2+T1554^2)*1000/(1.73*S1539),0)</f>
        <v>0</v>
      </c>
      <c r="V1554" s="111">
        <v>0</v>
      </c>
      <c r="W1554" s="112">
        <v>0</v>
      </c>
      <c r="X1554" s="113">
        <f>ROUND(SQRT(V1554^2+W1554^2)*1000/(1.73*V1539),0)</f>
        <v>0</v>
      </c>
      <c r="Y1554" s="111">
        <v>0</v>
      </c>
      <c r="Z1554" s="112">
        <v>0</v>
      </c>
      <c r="AA1554" s="113">
        <v>0</v>
      </c>
      <c r="AB1554" s="111">
        <v>0</v>
      </c>
      <c r="AC1554" s="112">
        <v>0</v>
      </c>
      <c r="AD1554" s="113">
        <f>ROUND(SQRT(AB1554^2+AC1554^2)*1000/(1.73*AB1539),0)</f>
        <v>0</v>
      </c>
      <c r="AE1554" s="111">
        <v>0</v>
      </c>
      <c r="AF1554" s="112">
        <v>0</v>
      </c>
      <c r="AG1554" s="113">
        <f>ROUND(SQRT(AE1554^2+AF1554^2)*1000/(1.73*AE1539),0)</f>
        <v>0</v>
      </c>
      <c r="AH1554" s="111">
        <v>0</v>
      </c>
      <c r="AI1554" s="112">
        <v>0</v>
      </c>
      <c r="AJ1554" s="113">
        <f>ROUND(SQRT(AH1554^2+AI1554^2)*1000/(1.73*AH1539),0)</f>
        <v>0</v>
      </c>
      <c r="AK1554" s="111">
        <v>0</v>
      </c>
      <c r="AL1554" s="112">
        <v>0</v>
      </c>
      <c r="AM1554" s="113">
        <f>ROUND(SQRT(AK1554^2+AL1554^2)*1000/(1.73*AK1539),0)</f>
        <v>0</v>
      </c>
      <c r="AN1554" s="111">
        <v>0</v>
      </c>
      <c r="AO1554" s="112">
        <v>0</v>
      </c>
      <c r="AP1554" s="113">
        <f>ROUND(SQRT(AN1554^2+AO1554^2)*1000/(1.73*AN1539),0)</f>
        <v>0</v>
      </c>
      <c r="AQ1554" s="111">
        <v>0</v>
      </c>
      <c r="AR1554" s="112">
        <v>0</v>
      </c>
      <c r="AS1554" s="113">
        <f>ROUND(SQRT(AQ1554^2+AR1554^2)*1000/(1.73*AQ1539),0)</f>
        <v>0</v>
      </c>
      <c r="AT1554" s="111">
        <v>0</v>
      </c>
      <c r="AU1554" s="112">
        <v>0</v>
      </c>
      <c r="AV1554" s="113">
        <f>ROUND(SQRT(AT1554^2+AU1554^2)*1000/(1.73*AT1539),0)</f>
        <v>0</v>
      </c>
      <c r="AW1554" s="111">
        <v>0</v>
      </c>
      <c r="AX1554" s="112">
        <v>0</v>
      </c>
      <c r="AY1554" s="113">
        <f>ROUND(SQRT(AW1554^2+AX1554^2)*1000/(1.73*AW1539),0)</f>
        <v>0</v>
      </c>
      <c r="AZ1554" s="111">
        <v>0</v>
      </c>
      <c r="BA1554" s="112">
        <v>0</v>
      </c>
      <c r="BB1554" s="113">
        <f>ROUND(SQRT(AZ1554^2+BA1554^2)*1000/(1.73*AZ1539),0)</f>
        <v>0</v>
      </c>
      <c r="BC1554" s="111">
        <v>0</v>
      </c>
      <c r="BD1554" s="112">
        <v>0</v>
      </c>
      <c r="BE1554" s="113">
        <f>ROUND(SQRT(BC1554^2+BD1554^2)*1000/(1.73*BC1539),0)</f>
        <v>0</v>
      </c>
      <c r="BF1554" s="111">
        <v>0</v>
      </c>
      <c r="BG1554" s="112">
        <v>0</v>
      </c>
      <c r="BH1554" s="113">
        <f>ROUND(SQRT(BF1554^2+BG1554^2)*1000/(1.73*BF1539),0)</f>
        <v>0</v>
      </c>
      <c r="BI1554" s="111">
        <v>0</v>
      </c>
      <c r="BJ1554" s="112">
        <v>0</v>
      </c>
      <c r="BK1554" s="113">
        <f>ROUND(SQRT(BI1554^2+BJ1554^2)*1000/(1.73*BI1539),0)</f>
        <v>0</v>
      </c>
      <c r="BL1554" s="111">
        <v>0</v>
      </c>
      <c r="BM1554" s="112">
        <v>0</v>
      </c>
      <c r="BN1554" s="113">
        <f>ROUND(SQRT(BL1554^2+BM1554^2)*1000/(1.73*BL1539),0)</f>
        <v>0</v>
      </c>
      <c r="BO1554" s="111">
        <v>0</v>
      </c>
      <c r="BP1554" s="112">
        <v>0</v>
      </c>
      <c r="BQ1554" s="113">
        <f>ROUND(SQRT(BO1554^2+BP1554^2)*1000/(1.73*BO1539),0)</f>
        <v>0</v>
      </c>
      <c r="BR1554" s="111">
        <v>0</v>
      </c>
      <c r="BS1554" s="112">
        <v>0</v>
      </c>
      <c r="BT1554" s="113">
        <f>ROUND(SQRT(BR1554^2+BS1554^2)*1000/(1.73*BR1539),0)</f>
        <v>0</v>
      </c>
      <c r="BU1554" s="111">
        <v>0</v>
      </c>
      <c r="BV1554" s="112">
        <v>0</v>
      </c>
      <c r="BW1554" s="113">
        <f>ROUND(SQRT(BU1554^2+BV1554^2)*1000/(1.73*BU1539),0)</f>
        <v>0</v>
      </c>
      <c r="BX1554" s="111">
        <v>0</v>
      </c>
      <c r="BY1554" s="112">
        <v>0</v>
      </c>
      <c r="BZ1554" s="113">
        <f>ROUND(SQRT(BX1554^2+BY1554^2)*1000/(1.73*BX1539),0)</f>
        <v>0</v>
      </c>
      <c r="CA1554" s="43"/>
      <c r="CB1554" s="43"/>
      <c r="CC1554" s="43"/>
      <c r="CD1554" s="43"/>
      <c r="CE1554" s="43"/>
      <c r="CF1554" s="43"/>
      <c r="CG1554" s="43"/>
      <c r="CH1554" s="43"/>
      <c r="CI1554" s="43"/>
      <c r="CJ1554" s="43"/>
      <c r="CK1554" s="43"/>
      <c r="CL1554" s="43"/>
      <c r="CM1554" s="43"/>
      <c r="CN1554" s="43"/>
      <c r="CO1554" s="43"/>
      <c r="CP1554" s="43"/>
      <c r="CQ1554" s="43"/>
      <c r="CR1554" s="43"/>
      <c r="CS1554" s="43"/>
      <c r="CT1554" s="43"/>
      <c r="CU1554" s="43"/>
      <c r="CV1554" s="43"/>
      <c r="CW1554" s="43"/>
      <c r="CX1554" s="43"/>
      <c r="CY1554" s="43"/>
      <c r="CZ1554" s="43"/>
      <c r="DA1554" s="43"/>
      <c r="DB1554" s="43"/>
      <c r="DC1554" s="43"/>
      <c r="DD1554" s="43"/>
      <c r="DE1554" s="43"/>
    </row>
    <row r="1555" s="164" customFormat="1" ht="19.5" customHeight="1">
      <c r="A1555" s="66"/>
      <c r="B1555" s="165" t="s">
        <v>160</v>
      </c>
      <c r="C1555" s="166" t="s">
        <v>134</v>
      </c>
      <c r="D1555" s="128"/>
      <c r="E1555" s="128"/>
      <c r="F1555" s="128"/>
      <c r="G1555" s="220">
        <f>G1526+G1530</f>
        <v>2.7200000000000002</v>
      </c>
      <c r="H1555" s="221">
        <f>H1526+H1530</f>
        <v>1.8100000000000001</v>
      </c>
      <c r="I1555" s="222"/>
      <c r="J1555" s="220">
        <f>J1526+J1530</f>
        <v>2.8399999999999999</v>
      </c>
      <c r="K1555" s="221">
        <f>K1526+K1530</f>
        <v>1.8999999999999999</v>
      </c>
      <c r="L1555" s="222"/>
      <c r="M1555" s="220">
        <f>M1526+M1530</f>
        <v>2.7999999999999998</v>
      </c>
      <c r="N1555" s="221">
        <f>N1526+N1530</f>
        <v>1.8600000000000001</v>
      </c>
      <c r="O1555" s="222"/>
      <c r="P1555" s="220">
        <f>P1526+P1530</f>
        <v>2.7799999999999998</v>
      </c>
      <c r="Q1555" s="221">
        <f>Q1526+Q1530</f>
        <v>1.8600000000000001</v>
      </c>
      <c r="R1555" s="222"/>
      <c r="S1555" s="220">
        <f>S1526+S1530</f>
        <v>2.8300000000000001</v>
      </c>
      <c r="T1555" s="221">
        <f>T1526+T1530</f>
        <v>1.8799999999999999</v>
      </c>
      <c r="U1555" s="222"/>
      <c r="V1555" s="220">
        <f>V1526+V1530</f>
        <v>2.8599999999999999</v>
      </c>
      <c r="W1555" s="221">
        <f>W1526+W1530</f>
        <v>1.8899999999999999</v>
      </c>
      <c r="X1555" s="222"/>
      <c r="Y1555" s="220">
        <f>Y1526+Y1530</f>
        <v>2.8399999999999999</v>
      </c>
      <c r="Z1555" s="221">
        <f>Z1526+Z1530</f>
        <v>1.8899999999999999</v>
      </c>
      <c r="AA1555" s="222"/>
      <c r="AB1555" s="220">
        <f>AB1526+AB1530</f>
        <v>3.5899999999999999</v>
      </c>
      <c r="AC1555" s="221">
        <f>AC1526+AC1530</f>
        <v>2.3999999999999999</v>
      </c>
      <c r="AD1555" s="222"/>
      <c r="AE1555" s="220">
        <f>AE1526+AE1530</f>
        <v>4.5599999999999996</v>
      </c>
      <c r="AF1555" s="221">
        <f>AF1526+AF1530</f>
        <v>3.02</v>
      </c>
      <c r="AG1555" s="222"/>
      <c r="AH1555" s="220">
        <f>AH1526+AH1530</f>
        <v>4.8700000000000001</v>
      </c>
      <c r="AI1555" s="221">
        <f>AI1526+AI1530</f>
        <v>3.2400000000000002</v>
      </c>
      <c r="AJ1555" s="222"/>
      <c r="AK1555" s="220">
        <f>AK1526+AK1530</f>
        <v>5.0199999999999996</v>
      </c>
      <c r="AL1555" s="221">
        <f>AL1526+AL1530</f>
        <v>3.3500000000000001</v>
      </c>
      <c r="AM1555" s="222"/>
      <c r="AN1555" s="220">
        <f>AN1526+AN1530</f>
        <v>4.75</v>
      </c>
      <c r="AO1555" s="221">
        <f>AO1526+AO1530</f>
        <v>3.1600000000000001</v>
      </c>
      <c r="AP1555" s="222"/>
      <c r="AQ1555" s="220">
        <f>AQ1526+AQ1530</f>
        <v>4.8300000000000001</v>
      </c>
      <c r="AR1555" s="221">
        <f>AR1526+AR1530</f>
        <v>3.21</v>
      </c>
      <c r="AS1555" s="222"/>
      <c r="AT1555" s="220">
        <f>AT1526+AT1530</f>
        <v>4.7800000000000002</v>
      </c>
      <c r="AU1555" s="221">
        <f>AU1526+AU1530</f>
        <v>3.1800000000000002</v>
      </c>
      <c r="AV1555" s="222"/>
      <c r="AW1555" s="220">
        <f>AW1526+AW1530</f>
        <v>4.9100000000000001</v>
      </c>
      <c r="AX1555" s="221">
        <f>AX1526+AX1530</f>
        <v>3.2799999999999998</v>
      </c>
      <c r="AY1555" s="222"/>
      <c r="AZ1555" s="220">
        <f>AZ1526+AZ1530</f>
        <v>4.6100000000000003</v>
      </c>
      <c r="BA1555" s="221">
        <f>BA1526+BA1530</f>
        <v>3.0800000000000001</v>
      </c>
      <c r="BB1555" s="222"/>
      <c r="BC1555" s="220">
        <f>BC1526+BC1530</f>
        <v>4.3799999999999999</v>
      </c>
      <c r="BD1555" s="221">
        <f>BD1526+BD1530</f>
        <v>2.9199999999999999</v>
      </c>
      <c r="BE1555" s="222"/>
      <c r="BF1555" s="220">
        <f>BF1526+BF1530</f>
        <v>3.96</v>
      </c>
      <c r="BG1555" s="221">
        <f>BG1526+BG1530</f>
        <v>2.6400000000000001</v>
      </c>
      <c r="BH1555" s="222"/>
      <c r="BI1555" s="220">
        <f>BI1526+BI1530</f>
        <v>3.6400000000000001</v>
      </c>
      <c r="BJ1555" s="221">
        <f>BJ1526+BJ1530</f>
        <v>2.4100000000000001</v>
      </c>
      <c r="BK1555" s="222"/>
      <c r="BL1555" s="220">
        <f>BL1526+BL1530</f>
        <v>3.3300000000000001</v>
      </c>
      <c r="BM1555" s="221">
        <f>BM1526+BM1530</f>
        <v>2.2200000000000002</v>
      </c>
      <c r="BN1555" s="222"/>
      <c r="BO1555" s="220">
        <f>BO1526+BO1530</f>
        <v>3.29</v>
      </c>
      <c r="BP1555" s="221">
        <f>BP1526+BP1530</f>
        <v>2.1800000000000002</v>
      </c>
      <c r="BQ1555" s="222"/>
      <c r="BR1555" s="220">
        <f>BR1526+BR1530</f>
        <v>3.1499999999999999</v>
      </c>
      <c r="BS1555" s="221">
        <f>BS1526+BS1530</f>
        <v>2.0899999999999999</v>
      </c>
      <c r="BT1555" s="222"/>
      <c r="BU1555" s="220">
        <f>BU1526+BU1530</f>
        <v>3.0299999999999998</v>
      </c>
      <c r="BV1555" s="221">
        <f>BV1526+BV1530</f>
        <v>2.0099999999999998</v>
      </c>
      <c r="BW1555" s="222"/>
      <c r="BX1555" s="220">
        <f>BX1526+BX1530</f>
        <v>2.9300000000000002</v>
      </c>
      <c r="BY1555" s="221">
        <f>BY1526+BY1530</f>
        <v>1.9299999999999999</v>
      </c>
      <c r="BZ1555" s="222"/>
      <c r="CA1555" s="164"/>
      <c r="CB1555" s="164"/>
      <c r="CC1555" s="164"/>
      <c r="CD1555" s="164"/>
      <c r="CE1555" s="164"/>
      <c r="CF1555" s="164"/>
      <c r="CG1555" s="164"/>
      <c r="CH1555" s="164"/>
      <c r="CI1555" s="164"/>
      <c r="CJ1555" s="164"/>
      <c r="CK1555" s="164"/>
      <c r="CL1555" s="164"/>
      <c r="CM1555" s="164"/>
      <c r="CN1555" s="164"/>
      <c r="CO1555" s="164"/>
      <c r="CP1555" s="164"/>
      <c r="CQ1555" s="164"/>
      <c r="CR1555" s="164"/>
      <c r="CS1555" s="164"/>
      <c r="CT1555" s="164"/>
      <c r="CU1555" s="164"/>
      <c r="CV1555" s="164"/>
      <c r="CW1555" s="164"/>
      <c r="CX1555" s="164"/>
      <c r="CY1555" s="164"/>
      <c r="CZ1555" s="164"/>
      <c r="DA1555" s="164"/>
      <c r="DB1555" s="164"/>
      <c r="DC1555" s="164"/>
      <c r="DD1555" s="164"/>
      <c r="DE1555" s="164"/>
    </row>
    <row r="1556" s="164" customFormat="1" ht="19.5" customHeight="1">
      <c r="A1556" s="66"/>
      <c r="B1556" s="170"/>
      <c r="C1556" s="171" t="s">
        <v>135</v>
      </c>
      <c r="D1556" s="117"/>
      <c r="E1556" s="117"/>
      <c r="F1556" s="117"/>
      <c r="G1556" s="223">
        <f>G1534+G1535</f>
        <v>2.7200000000000002</v>
      </c>
      <c r="H1556" s="224">
        <f>H1534+H1535</f>
        <v>1.8100000000000001</v>
      </c>
      <c r="I1556" s="225"/>
      <c r="J1556" s="223">
        <f>J1534+J1535</f>
        <v>2.8399999999999999</v>
      </c>
      <c r="K1556" s="224">
        <f>K1534+K1535</f>
        <v>1.8899999999999999</v>
      </c>
      <c r="L1556" s="225"/>
      <c r="M1556" s="223">
        <f>M1534+M1535</f>
        <v>2.7999999999999998</v>
      </c>
      <c r="N1556" s="224">
        <f>N1534+N1535</f>
        <v>1.8600000000000001</v>
      </c>
      <c r="O1556" s="225"/>
      <c r="P1556" s="223">
        <f>P1534+P1535</f>
        <v>2.7799999999999998</v>
      </c>
      <c r="Q1556" s="224">
        <f>Q1534+Q1535</f>
        <v>1.8500000000000001</v>
      </c>
      <c r="R1556" s="225"/>
      <c r="S1556" s="223">
        <f>S1534+S1535</f>
        <v>2.8300000000000001</v>
      </c>
      <c r="T1556" s="224">
        <f>T1534+T1535</f>
        <v>1.8799999999999999</v>
      </c>
      <c r="U1556" s="225"/>
      <c r="V1556" s="223">
        <f>V1534+V1535</f>
        <v>2.8599999999999999</v>
      </c>
      <c r="W1556" s="224">
        <f>W1534+W1535</f>
        <v>1.8999999999999999</v>
      </c>
      <c r="X1556" s="225"/>
      <c r="Y1556" s="223">
        <f>Y1534+Y1535</f>
        <v>2.8399999999999999</v>
      </c>
      <c r="Z1556" s="224">
        <f>Z1534+Z1535</f>
        <v>1.8899999999999999</v>
      </c>
      <c r="AA1556" s="225"/>
      <c r="AB1556" s="223">
        <f>AB1534+AB1535</f>
        <v>3.5899999999999999</v>
      </c>
      <c r="AC1556" s="224">
        <f>AC1534+AC1535</f>
        <v>2.3900000000000001</v>
      </c>
      <c r="AD1556" s="225"/>
      <c r="AE1556" s="223">
        <f>AE1534+AE1535</f>
        <v>4.5599999999999996</v>
      </c>
      <c r="AF1556" s="224">
        <f>AF1534+AF1535</f>
        <v>3.0299999999999998</v>
      </c>
      <c r="AG1556" s="225"/>
      <c r="AH1556" s="223">
        <f>AH1534+AH1535</f>
        <v>4.8700000000000001</v>
      </c>
      <c r="AI1556" s="224">
        <f>AI1534+AI1535</f>
        <v>3.2400000000000002</v>
      </c>
      <c r="AJ1556" s="225"/>
      <c r="AK1556" s="223">
        <f>AK1534+AK1535</f>
        <v>5.0199999999999996</v>
      </c>
      <c r="AL1556" s="224">
        <f>AL1534+AL1535</f>
        <v>3.3399999999999999</v>
      </c>
      <c r="AM1556" s="225"/>
      <c r="AN1556" s="223">
        <f>AN1534+AN1535</f>
        <v>4.75</v>
      </c>
      <c r="AO1556" s="224">
        <f>AO1534+AO1535</f>
        <v>3.1600000000000001</v>
      </c>
      <c r="AP1556" s="225"/>
      <c r="AQ1556" s="223">
        <f>AQ1534+AQ1535</f>
        <v>4.8300000000000001</v>
      </c>
      <c r="AR1556" s="224">
        <f>AR1534+AR1535</f>
        <v>3.2200000000000002</v>
      </c>
      <c r="AS1556" s="225"/>
      <c r="AT1556" s="223">
        <f>AT1534+AT1535</f>
        <v>4.7800000000000002</v>
      </c>
      <c r="AU1556" s="224">
        <f>AU1534+AU1535</f>
        <v>3.1800000000000002</v>
      </c>
      <c r="AV1556" s="225"/>
      <c r="AW1556" s="223">
        <f>AW1534+AW1535</f>
        <v>4.9100000000000001</v>
      </c>
      <c r="AX1556" s="224">
        <f>AX1534+AX1535</f>
        <v>3.2599999999999998</v>
      </c>
      <c r="AY1556" s="225"/>
      <c r="AZ1556" s="223">
        <f>AZ1534+AZ1535</f>
        <v>4.6100000000000003</v>
      </c>
      <c r="BA1556" s="224">
        <f>BA1534+BA1535</f>
        <v>3.0699999999999998</v>
      </c>
      <c r="BB1556" s="225"/>
      <c r="BC1556" s="223">
        <f>BC1534+BC1535</f>
        <v>4.3799999999999999</v>
      </c>
      <c r="BD1556" s="224">
        <f>BD1534+BD1535</f>
        <v>2.9199999999999999</v>
      </c>
      <c r="BE1556" s="225"/>
      <c r="BF1556" s="223">
        <f>BF1534+BF1535</f>
        <v>3.96</v>
      </c>
      <c r="BG1556" s="224">
        <f>BG1534+BG1535</f>
        <v>2.6400000000000001</v>
      </c>
      <c r="BH1556" s="225"/>
      <c r="BI1556" s="223">
        <f>BI1534+BI1535</f>
        <v>3.6400000000000001</v>
      </c>
      <c r="BJ1556" s="224">
        <f>BJ1534+BJ1535</f>
        <v>2.4199999999999999</v>
      </c>
      <c r="BK1556" s="225"/>
      <c r="BL1556" s="223">
        <f>BL1534+BL1535</f>
        <v>3.3300000000000001</v>
      </c>
      <c r="BM1556" s="224">
        <f>BM1534+BM1535</f>
        <v>2.2200000000000002</v>
      </c>
      <c r="BN1556" s="225"/>
      <c r="BO1556" s="223">
        <f>BO1534+BO1535</f>
        <v>3.29</v>
      </c>
      <c r="BP1556" s="224">
        <f>BP1534+BP1535</f>
        <v>2.1899999999999999</v>
      </c>
      <c r="BQ1556" s="225"/>
      <c r="BR1556" s="223">
        <f>BR1534+BR1535</f>
        <v>3.1499999999999999</v>
      </c>
      <c r="BS1556" s="224">
        <f>BS1534+BS1535</f>
        <v>2.1000000000000001</v>
      </c>
      <c r="BT1556" s="225"/>
      <c r="BU1556" s="223">
        <f>BU1534+BU1535</f>
        <v>3.0299999999999998</v>
      </c>
      <c r="BV1556" s="224">
        <f>BV1534+BV1535</f>
        <v>2.02</v>
      </c>
      <c r="BW1556" s="225"/>
      <c r="BX1556" s="223">
        <f>BX1534+BX1535</f>
        <v>2.9300000000000002</v>
      </c>
      <c r="BY1556" s="224">
        <f>BY1534+BY1535</f>
        <v>1.95</v>
      </c>
      <c r="BZ1556" s="225"/>
      <c r="CA1556" s="164"/>
      <c r="CB1556" s="164"/>
      <c r="CC1556" s="164"/>
      <c r="CD1556" s="164"/>
      <c r="CE1556" s="164"/>
      <c r="CF1556" s="164"/>
      <c r="CG1556" s="164"/>
      <c r="CH1556" s="164"/>
      <c r="CI1556" s="164"/>
      <c r="CJ1556" s="164"/>
      <c r="CK1556" s="164"/>
      <c r="CL1556" s="164"/>
      <c r="CM1556" s="164"/>
      <c r="CN1556" s="164"/>
      <c r="CO1556" s="164"/>
      <c r="CP1556" s="164"/>
      <c r="CQ1556" s="164"/>
      <c r="CR1556" s="164"/>
      <c r="CS1556" s="164"/>
      <c r="CT1556" s="164"/>
      <c r="CU1556" s="164"/>
      <c r="CV1556" s="164"/>
      <c r="CW1556" s="164"/>
      <c r="CX1556" s="164"/>
      <c r="CY1556" s="164"/>
      <c r="CZ1556" s="164"/>
      <c r="DA1556" s="164"/>
      <c r="DB1556" s="164"/>
      <c r="DC1556" s="164"/>
      <c r="DD1556" s="164"/>
      <c r="DE1556" s="164"/>
    </row>
    <row r="1557" s="164" customFormat="1" ht="20.25" customHeight="1">
      <c r="A1557" s="66"/>
      <c r="B1557" s="175"/>
      <c r="C1557" s="176" t="s">
        <v>136</v>
      </c>
      <c r="D1557" s="177"/>
      <c r="E1557" s="178"/>
      <c r="F1557" s="178"/>
      <c r="G1557" s="341">
        <f>(G1555-G1556)/G1555*100</f>
        <v>0</v>
      </c>
      <c r="H1557" s="294">
        <f>(H1555-H1556)/H1555*100</f>
        <v>0</v>
      </c>
      <c r="I1557" s="343"/>
      <c r="J1557" s="341">
        <f>(J1555-J1556)/J1555*100</f>
        <v>0</v>
      </c>
      <c r="K1557" s="294">
        <f>(K1555-K1556)/K1555*100</f>
        <v>0.53000000000000003</v>
      </c>
      <c r="L1557" s="343"/>
      <c r="M1557" s="341">
        <f>(M1555-M1556)/M1555*100</f>
        <v>0</v>
      </c>
      <c r="N1557" s="294">
        <f>(N1555-N1556)/N1555*100</f>
        <v>0</v>
      </c>
      <c r="O1557" s="343"/>
      <c r="P1557" s="341">
        <f>(P1555-P1556)/P1555*100</f>
        <v>0</v>
      </c>
      <c r="Q1557" s="294">
        <f>(Q1555-Q1556)/Q1555*100</f>
        <v>0.54000000000000004</v>
      </c>
      <c r="R1557" s="343"/>
      <c r="S1557" s="341">
        <f>(S1555-S1556)/S1555*100</f>
        <v>0</v>
      </c>
      <c r="T1557" s="294">
        <f>(T1555-T1556)/T1555*100</f>
        <v>0</v>
      </c>
      <c r="U1557" s="343"/>
      <c r="V1557" s="341">
        <f>(V1555-V1556)/V1555*100</f>
        <v>0</v>
      </c>
      <c r="W1557" s="294">
        <f>(W1555-W1556)/W1555*100</f>
        <v>-0.53000000000000003</v>
      </c>
      <c r="X1557" s="343"/>
      <c r="Y1557" s="341">
        <f>(Y1555-Y1556)/Y1555*100</f>
        <v>0</v>
      </c>
      <c r="Z1557" s="294">
        <f>(Z1555-Z1556)/Z1555*100</f>
        <v>0</v>
      </c>
      <c r="AA1557" s="343"/>
      <c r="AB1557" s="341">
        <f>(AB1555-AB1556)/AB1555*100</f>
        <v>0</v>
      </c>
      <c r="AC1557" s="294">
        <f>(AC1555-AC1556)/AC1555*100</f>
        <v>0.41999999999999998</v>
      </c>
      <c r="AD1557" s="343"/>
      <c r="AE1557" s="341">
        <f>(AE1555-AE1556)/AE1555*100</f>
        <v>0</v>
      </c>
      <c r="AF1557" s="294">
        <f>(AF1555-AF1556)/AF1555*100</f>
        <v>-0.33000000000000002</v>
      </c>
      <c r="AG1557" s="343"/>
      <c r="AH1557" s="341">
        <f>(AH1555-AH1556)/AH1555*100</f>
        <v>0</v>
      </c>
      <c r="AI1557" s="294">
        <f>(AI1555-AI1556)/AI1555*100</f>
        <v>0</v>
      </c>
      <c r="AJ1557" s="343"/>
      <c r="AK1557" s="341">
        <f>(AK1555-AK1556)/AK1555*100</f>
        <v>0</v>
      </c>
      <c r="AL1557" s="294">
        <f>(AL1555-AL1556)/AL1555*100</f>
        <v>0.29999999999999999</v>
      </c>
      <c r="AM1557" s="343"/>
      <c r="AN1557" s="341">
        <f>(AN1555-AN1556)/AN1555*100</f>
        <v>0</v>
      </c>
      <c r="AO1557" s="294">
        <f>(AO1555-AO1556)/AO1555*100</f>
        <v>0</v>
      </c>
      <c r="AP1557" s="343"/>
      <c r="AQ1557" s="341">
        <f>(AQ1555-AQ1556)/AQ1555*100</f>
        <v>0</v>
      </c>
      <c r="AR1557" s="294">
        <f>(AR1555-AR1556)/AR1555*100</f>
        <v>-0.31</v>
      </c>
      <c r="AS1557" s="343"/>
      <c r="AT1557" s="341">
        <f>(AT1555-AT1556)/AT1555*100</f>
        <v>0</v>
      </c>
      <c r="AU1557" s="294">
        <f>(AU1555-AU1556)/AU1555*100</f>
        <v>0</v>
      </c>
      <c r="AV1557" s="343"/>
      <c r="AW1557" s="341">
        <f>(AW1555-AW1556)/AW1555*100</f>
        <v>0</v>
      </c>
      <c r="AX1557" s="294">
        <f>(AX1555-AX1556)/AX1555*100</f>
        <v>0.60999999999999999</v>
      </c>
      <c r="AY1557" s="343"/>
      <c r="AZ1557" s="341">
        <f>(AZ1555-AZ1556)/AZ1555*100</f>
        <v>0</v>
      </c>
      <c r="BA1557" s="294">
        <f>(BA1555-BA1556)/BA1555*100</f>
        <v>0.32000000000000001</v>
      </c>
      <c r="BB1557" s="343"/>
      <c r="BC1557" s="341">
        <f>(BC1555-BC1556)/BC1555*100</f>
        <v>0</v>
      </c>
      <c r="BD1557" s="294">
        <f>(BD1555-BD1556)/BD1555*100</f>
        <v>0</v>
      </c>
      <c r="BE1557" s="343"/>
      <c r="BF1557" s="341">
        <f>(BF1555-BF1556)/BF1555*100</f>
        <v>0</v>
      </c>
      <c r="BG1557" s="294">
        <f>(BG1555-BG1556)/BG1555*100</f>
        <v>0</v>
      </c>
      <c r="BH1557" s="343"/>
      <c r="BI1557" s="341">
        <f>(BI1555-BI1556)/BI1555*100</f>
        <v>0</v>
      </c>
      <c r="BJ1557" s="294">
        <f>(BJ1555-BJ1556)/BJ1555*100</f>
        <v>-0.40999999999999998</v>
      </c>
      <c r="BK1557" s="343"/>
      <c r="BL1557" s="341">
        <f>(BL1555-BL1556)/BL1555*100</f>
        <v>0</v>
      </c>
      <c r="BM1557" s="294">
        <f>(BM1555-BM1556)/BM1555*100</f>
        <v>0</v>
      </c>
      <c r="BN1557" s="343"/>
      <c r="BO1557" s="341">
        <f>(BO1555-BO1556)/BO1555*100</f>
        <v>0</v>
      </c>
      <c r="BP1557" s="294">
        <f>(BP1555-BP1556)/BP1555*100</f>
        <v>-0.46000000000000002</v>
      </c>
      <c r="BQ1557" s="343"/>
      <c r="BR1557" s="341">
        <f>(BR1555-BR1556)/BR1555*100</f>
        <v>0</v>
      </c>
      <c r="BS1557" s="294">
        <f>(BS1555-BS1556)/BS1555*100</f>
        <v>-0.47999999999999998</v>
      </c>
      <c r="BT1557" s="343"/>
      <c r="BU1557" s="341">
        <f>(BU1555-BU1556)/BU1555*100</f>
        <v>0</v>
      </c>
      <c r="BV1557" s="294">
        <f>(BV1555-BV1556)/BV1555*100</f>
        <v>-0.5</v>
      </c>
      <c r="BW1557" s="343"/>
      <c r="BX1557" s="341">
        <f>(BX1555-BX1556)/BX1555*100</f>
        <v>0</v>
      </c>
      <c r="BY1557" s="294">
        <f>(BY1555-BY1556)/BY1555*100</f>
        <v>-1.04</v>
      </c>
      <c r="BZ1557" s="343"/>
      <c r="CA1557" s="164"/>
      <c r="CB1557" s="164"/>
      <c r="CC1557" s="164"/>
      <c r="CD1557" s="164"/>
      <c r="CE1557" s="164"/>
      <c r="CF1557" s="164"/>
      <c r="CG1557" s="164"/>
      <c r="CH1557" s="164"/>
      <c r="CI1557" s="164"/>
      <c r="CJ1557" s="164"/>
      <c r="CK1557" s="164"/>
      <c r="CL1557" s="164"/>
      <c r="CM1557" s="164"/>
      <c r="CN1557" s="164"/>
      <c r="CO1557" s="164"/>
      <c r="CP1557" s="164"/>
      <c r="CQ1557" s="164"/>
      <c r="CR1557" s="164"/>
      <c r="CS1557" s="164"/>
      <c r="CT1557" s="164"/>
      <c r="CU1557" s="164"/>
      <c r="CV1557" s="164"/>
      <c r="CW1557" s="164"/>
      <c r="CX1557" s="164"/>
      <c r="CY1557" s="164"/>
      <c r="CZ1557" s="164"/>
      <c r="DA1557" s="164"/>
      <c r="DB1557" s="164"/>
      <c r="DC1557" s="164"/>
      <c r="DD1557" s="164"/>
      <c r="DE1557" s="164"/>
    </row>
    <row r="1558" s="164" customFormat="1" ht="19.5" customHeight="1">
      <c r="A1558" s="66"/>
      <c r="B1558" s="165" t="s">
        <v>274</v>
      </c>
      <c r="C1558" s="166" t="s">
        <v>134</v>
      </c>
      <c r="D1558" s="128"/>
      <c r="E1558" s="128"/>
      <c r="F1558" s="128"/>
      <c r="G1558" s="290">
        <f>G1527</f>
        <v>0.90000000000000002</v>
      </c>
      <c r="H1558" s="291">
        <f>H1527</f>
        <v>0.59999999999999998</v>
      </c>
      <c r="I1558" s="345"/>
      <c r="J1558" s="290">
        <f>J1527</f>
        <v>0.91000000000000003</v>
      </c>
      <c r="K1558" s="291">
        <f>K1527</f>
        <v>0.60999999999999999</v>
      </c>
      <c r="L1558" s="345"/>
      <c r="M1558" s="290">
        <f>M1527</f>
        <v>0.85999999999999999</v>
      </c>
      <c r="N1558" s="291">
        <f>N1527</f>
        <v>0.56999999999999995</v>
      </c>
      <c r="O1558" s="345"/>
      <c r="P1558" s="290">
        <f>P1527</f>
        <v>0.84999999999999998</v>
      </c>
      <c r="Q1558" s="291">
        <f>Q1527</f>
        <v>0.56999999999999995</v>
      </c>
      <c r="R1558" s="345"/>
      <c r="S1558" s="290">
        <f>S1527</f>
        <v>0.88</v>
      </c>
      <c r="T1558" s="291">
        <f>T1527</f>
        <v>0.57999999999999996</v>
      </c>
      <c r="U1558" s="345"/>
      <c r="V1558" s="290">
        <f>V1527</f>
        <v>0.89000000000000001</v>
      </c>
      <c r="W1558" s="291">
        <f>W1527</f>
        <v>0.57999999999999996</v>
      </c>
      <c r="X1558" s="345"/>
      <c r="Y1558" s="290">
        <f>Y1527</f>
        <v>0.93000000000000005</v>
      </c>
      <c r="Z1558" s="291">
        <f>Z1527</f>
        <v>0.62</v>
      </c>
      <c r="AA1558" s="345"/>
      <c r="AB1558" s="290">
        <f>AB1527</f>
        <v>1.1399999999999999</v>
      </c>
      <c r="AC1558" s="291">
        <f>AC1527</f>
        <v>0.77000000000000002</v>
      </c>
      <c r="AD1558" s="345"/>
      <c r="AE1558" s="290">
        <f>AE1527</f>
        <v>1.3400000000000001</v>
      </c>
      <c r="AF1558" s="291">
        <f>AF1527</f>
        <v>0.89000000000000001</v>
      </c>
      <c r="AG1558" s="345"/>
      <c r="AH1558" s="290">
        <f>AH1527</f>
        <v>1.5800000000000001</v>
      </c>
      <c r="AI1558" s="291">
        <f>AI1527</f>
        <v>1.0600000000000001</v>
      </c>
      <c r="AJ1558" s="345"/>
      <c r="AK1558" s="290">
        <f>AK1527</f>
        <v>1.5600000000000001</v>
      </c>
      <c r="AL1558" s="291">
        <f>AL1527</f>
        <v>1.04</v>
      </c>
      <c r="AM1558" s="345"/>
      <c r="AN1558" s="290">
        <f>AN1527</f>
        <v>1.5800000000000001</v>
      </c>
      <c r="AO1558" s="291">
        <f>AO1527</f>
        <v>1.04</v>
      </c>
      <c r="AP1558" s="345"/>
      <c r="AQ1558" s="290">
        <f>AQ1527</f>
        <v>1.55</v>
      </c>
      <c r="AR1558" s="291">
        <f>AR1527</f>
        <v>1.03</v>
      </c>
      <c r="AS1558" s="345"/>
      <c r="AT1558" s="290">
        <f>AT1527</f>
        <v>1.5800000000000001</v>
      </c>
      <c r="AU1558" s="291">
        <f>AU1527</f>
        <v>1.05</v>
      </c>
      <c r="AV1558" s="345"/>
      <c r="AW1558" s="290">
        <f>AW1527</f>
        <v>1.5600000000000001</v>
      </c>
      <c r="AX1558" s="291">
        <f>AX1527</f>
        <v>1.05</v>
      </c>
      <c r="AY1558" s="345"/>
      <c r="AZ1558" s="290">
        <f>AZ1527</f>
        <v>1.53</v>
      </c>
      <c r="BA1558" s="291">
        <f>BA1527</f>
        <v>1.02</v>
      </c>
      <c r="BB1558" s="345"/>
      <c r="BC1558" s="290">
        <f>BC1527</f>
        <v>1.54</v>
      </c>
      <c r="BD1558" s="291">
        <f>BD1527</f>
        <v>1.03</v>
      </c>
      <c r="BE1558" s="345"/>
      <c r="BF1558" s="290">
        <f>BF1527</f>
        <v>1.3</v>
      </c>
      <c r="BG1558" s="291">
        <f>BG1527</f>
        <v>0.87</v>
      </c>
      <c r="BH1558" s="345"/>
      <c r="BI1558" s="290">
        <f>BI1527</f>
        <v>1.2</v>
      </c>
      <c r="BJ1558" s="291">
        <f>BJ1527</f>
        <v>0.79000000000000004</v>
      </c>
      <c r="BK1558" s="345"/>
      <c r="BL1558" s="290">
        <f>BL1527</f>
        <v>1.05</v>
      </c>
      <c r="BM1558" s="291">
        <f>BM1527</f>
        <v>0.69999999999999996</v>
      </c>
      <c r="BN1558" s="345"/>
      <c r="BO1558" s="290">
        <f>BO1527</f>
        <v>1.0600000000000001</v>
      </c>
      <c r="BP1558" s="291">
        <f>BP1527</f>
        <v>0.69999999999999996</v>
      </c>
      <c r="BQ1558" s="345"/>
      <c r="BR1558" s="290">
        <f>BR1527</f>
        <v>1.01</v>
      </c>
      <c r="BS1558" s="291">
        <f>BS1527</f>
        <v>0.66000000000000003</v>
      </c>
      <c r="BT1558" s="345"/>
      <c r="BU1558" s="290">
        <f>BU1527</f>
        <v>1.01</v>
      </c>
      <c r="BV1558" s="291">
        <f>BV1527</f>
        <v>0.66000000000000003</v>
      </c>
      <c r="BW1558" s="345"/>
      <c r="BX1558" s="290">
        <f>BX1527</f>
        <v>0.91000000000000003</v>
      </c>
      <c r="BY1558" s="291">
        <f>BY1527</f>
        <v>0.58999999999999997</v>
      </c>
      <c r="BZ1558" s="345"/>
      <c r="CA1558" s="164"/>
      <c r="CB1558" s="164"/>
      <c r="CC1558" s="164"/>
      <c r="CD1558" s="164"/>
      <c r="CE1558" s="164"/>
      <c r="CF1558" s="164"/>
      <c r="CG1558" s="164"/>
      <c r="CH1558" s="164"/>
      <c r="CI1558" s="164"/>
      <c r="CJ1558" s="164"/>
      <c r="CK1558" s="164"/>
      <c r="CL1558" s="164"/>
      <c r="CM1558" s="164"/>
      <c r="CN1558" s="164"/>
      <c r="CO1558" s="164"/>
      <c r="CP1558" s="164"/>
      <c r="CQ1558" s="164"/>
      <c r="CR1558" s="164"/>
      <c r="CS1558" s="164"/>
      <c r="CT1558" s="164"/>
      <c r="CU1558" s="164"/>
      <c r="CV1558" s="164"/>
      <c r="CW1558" s="164"/>
      <c r="CX1558" s="164"/>
      <c r="CY1558" s="164"/>
      <c r="CZ1558" s="164"/>
      <c r="DA1558" s="164"/>
      <c r="DB1558" s="164"/>
      <c r="DC1558" s="164"/>
      <c r="DD1558" s="164"/>
      <c r="DE1558" s="164"/>
    </row>
    <row r="1559" s="164" customFormat="1" ht="19.5" customHeight="1">
      <c r="A1559" s="66"/>
      <c r="B1559" s="170"/>
      <c r="C1559" s="171" t="s">
        <v>135</v>
      </c>
      <c r="D1559" s="117"/>
      <c r="E1559" s="117"/>
      <c r="F1559" s="117"/>
      <c r="G1559" s="223">
        <f>SUM(G1540:G1547)</f>
        <v>0.90000000000000002</v>
      </c>
      <c r="H1559" s="224">
        <f>SUM(H1540:H1547)</f>
        <v>0.59999999999999998</v>
      </c>
      <c r="I1559" s="225"/>
      <c r="J1559" s="223">
        <f>SUM(J1540:J1547)</f>
        <v>0.91000000000000003</v>
      </c>
      <c r="K1559" s="224">
        <f>SUM(K1540:K1547)</f>
        <v>0.60999999999999999</v>
      </c>
      <c r="L1559" s="225"/>
      <c r="M1559" s="223">
        <f>SUM(M1540:M1547)</f>
        <v>0.85999999999999999</v>
      </c>
      <c r="N1559" s="224">
        <f>SUM(N1540:N1547)</f>
        <v>0.56999999999999995</v>
      </c>
      <c r="O1559" s="225"/>
      <c r="P1559" s="223">
        <f>SUM(P1540:P1547)</f>
        <v>0.84999999999999998</v>
      </c>
      <c r="Q1559" s="224">
        <f>SUM(Q1540:Q1547)</f>
        <v>0.56999999999999995</v>
      </c>
      <c r="R1559" s="225"/>
      <c r="S1559" s="223">
        <f>SUM(S1540:S1547)</f>
        <v>0.88</v>
      </c>
      <c r="T1559" s="224">
        <f>SUM(T1540:T1547)</f>
        <v>0.57999999999999996</v>
      </c>
      <c r="U1559" s="225"/>
      <c r="V1559" s="223">
        <f>SUM(V1540:V1547)</f>
        <v>0.89000000000000001</v>
      </c>
      <c r="W1559" s="224">
        <f>SUM(W1540:W1547)</f>
        <v>0.57999999999999996</v>
      </c>
      <c r="X1559" s="225"/>
      <c r="Y1559" s="223">
        <f>SUM(Y1540:Y1547)</f>
        <v>0.93000000000000005</v>
      </c>
      <c r="Z1559" s="224">
        <f>SUM(Z1540:Z1547)</f>
        <v>0.62</v>
      </c>
      <c r="AA1559" s="225"/>
      <c r="AB1559" s="223">
        <f>SUM(AB1540:AB1547)</f>
        <v>1.1399999999999999</v>
      </c>
      <c r="AC1559" s="224">
        <f>SUM(AC1540:AC1547)</f>
        <v>0.77000000000000002</v>
      </c>
      <c r="AD1559" s="225"/>
      <c r="AE1559" s="223">
        <f>SUM(AE1540:AE1547)</f>
        <v>1.3400000000000001</v>
      </c>
      <c r="AF1559" s="224">
        <f>SUM(AF1540:AF1547)</f>
        <v>0.89000000000000001</v>
      </c>
      <c r="AG1559" s="225"/>
      <c r="AH1559" s="223">
        <f>SUM(AH1540:AH1547)</f>
        <v>1.5800000000000001</v>
      </c>
      <c r="AI1559" s="224">
        <f>SUM(AI1540:AI1547)</f>
        <v>1.0600000000000001</v>
      </c>
      <c r="AJ1559" s="225"/>
      <c r="AK1559" s="223">
        <f>SUM(AK1540:AK1547)</f>
        <v>1.5600000000000001</v>
      </c>
      <c r="AL1559" s="224">
        <f>SUM(AL1540:AL1547)</f>
        <v>1.04</v>
      </c>
      <c r="AM1559" s="225"/>
      <c r="AN1559" s="223">
        <f>SUM(AN1540:AN1547)</f>
        <v>1.5800000000000001</v>
      </c>
      <c r="AO1559" s="224">
        <f>SUM(AO1540:AO1547)</f>
        <v>1.04</v>
      </c>
      <c r="AP1559" s="225"/>
      <c r="AQ1559" s="223">
        <f>SUM(AQ1540:AQ1547)</f>
        <v>1.55</v>
      </c>
      <c r="AR1559" s="224">
        <f>SUM(AR1540:AR1547)</f>
        <v>1.03</v>
      </c>
      <c r="AS1559" s="225"/>
      <c r="AT1559" s="223">
        <f>SUM(AT1540:AT1547)</f>
        <v>1.5800000000000001</v>
      </c>
      <c r="AU1559" s="224">
        <f>SUM(AU1540:AU1547)</f>
        <v>1.05</v>
      </c>
      <c r="AV1559" s="225"/>
      <c r="AW1559" s="223">
        <f>SUM(AW1540:AW1547)</f>
        <v>1.5600000000000001</v>
      </c>
      <c r="AX1559" s="224">
        <f>SUM(AX1540:AX1547)</f>
        <v>1.05</v>
      </c>
      <c r="AY1559" s="225"/>
      <c r="AZ1559" s="223">
        <f>SUM(AZ1540:AZ1547)</f>
        <v>1.53</v>
      </c>
      <c r="BA1559" s="224">
        <f>SUM(BA1540:BA1547)</f>
        <v>1.02</v>
      </c>
      <c r="BB1559" s="225"/>
      <c r="BC1559" s="223">
        <f>SUM(BC1540:BC1547)</f>
        <v>1.54</v>
      </c>
      <c r="BD1559" s="224">
        <f>SUM(BD1540:BD1547)</f>
        <v>1.03</v>
      </c>
      <c r="BE1559" s="225"/>
      <c r="BF1559" s="223">
        <f>SUM(BF1540:BF1547)</f>
        <v>1.3</v>
      </c>
      <c r="BG1559" s="224">
        <f>SUM(BG1540:BG1547)</f>
        <v>0.87</v>
      </c>
      <c r="BH1559" s="225"/>
      <c r="BI1559" s="223">
        <f>SUM(BI1540:BI1547)</f>
        <v>1.2</v>
      </c>
      <c r="BJ1559" s="224">
        <f>SUM(BJ1540:BJ1547)</f>
        <v>0.79000000000000004</v>
      </c>
      <c r="BK1559" s="225"/>
      <c r="BL1559" s="223">
        <f>SUM(BL1540:BL1547)</f>
        <v>1.05</v>
      </c>
      <c r="BM1559" s="224">
        <f>SUM(BM1540:BM1547)</f>
        <v>0.69999999999999996</v>
      </c>
      <c r="BN1559" s="225"/>
      <c r="BO1559" s="223">
        <f>SUM(BO1540:BO1547)</f>
        <v>1.0600000000000001</v>
      </c>
      <c r="BP1559" s="224">
        <f>SUM(BP1540:BP1547)</f>
        <v>0.69999999999999996</v>
      </c>
      <c r="BQ1559" s="225"/>
      <c r="BR1559" s="223">
        <f>SUM(BR1540:BR1547)</f>
        <v>1.01</v>
      </c>
      <c r="BS1559" s="224">
        <f>SUM(BS1540:BS1547)</f>
        <v>0.66000000000000003</v>
      </c>
      <c r="BT1559" s="225"/>
      <c r="BU1559" s="223">
        <f>SUM(BU1540:BU1547)</f>
        <v>1.01</v>
      </c>
      <c r="BV1559" s="224">
        <f>SUM(BV1540:BV1547)</f>
        <v>0.66000000000000003</v>
      </c>
      <c r="BW1559" s="225"/>
      <c r="BX1559" s="223">
        <f>SUM(BX1540:BX1547)</f>
        <v>0.91000000000000003</v>
      </c>
      <c r="BY1559" s="224">
        <f>SUM(BY1540:BY1547)</f>
        <v>0.58999999999999997</v>
      </c>
      <c r="BZ1559" s="225"/>
      <c r="CA1559" s="164"/>
      <c r="CB1559" s="164"/>
      <c r="CC1559" s="164"/>
      <c r="CD1559" s="164"/>
      <c r="CE1559" s="164"/>
      <c r="CF1559" s="164"/>
      <c r="CG1559" s="164"/>
      <c r="CH1559" s="164"/>
      <c r="CI1559" s="164"/>
      <c r="CJ1559" s="164"/>
      <c r="CK1559" s="164"/>
      <c r="CL1559" s="164"/>
      <c r="CM1559" s="164"/>
      <c r="CN1559" s="164"/>
      <c r="CO1559" s="164"/>
      <c r="CP1559" s="164"/>
      <c r="CQ1559" s="164"/>
      <c r="CR1559" s="164"/>
      <c r="CS1559" s="164"/>
      <c r="CT1559" s="164"/>
      <c r="CU1559" s="164"/>
      <c r="CV1559" s="164"/>
      <c r="CW1559" s="164"/>
      <c r="CX1559" s="164"/>
      <c r="CY1559" s="164"/>
      <c r="CZ1559" s="164"/>
      <c r="DA1559" s="164"/>
      <c r="DB1559" s="164"/>
      <c r="DC1559" s="164"/>
      <c r="DD1559" s="164"/>
      <c r="DE1559" s="164"/>
    </row>
    <row r="1560" s="164" customFormat="1" ht="20.25" customHeight="1">
      <c r="A1560" s="66"/>
      <c r="B1560" s="175"/>
      <c r="C1560" s="176" t="s">
        <v>136</v>
      </c>
      <c r="D1560" s="177"/>
      <c r="E1560" s="178"/>
      <c r="F1560" s="178"/>
      <c r="G1560" s="341">
        <f>(G1558-G1559)/G1558*100</f>
        <v>0</v>
      </c>
      <c r="H1560" s="294">
        <f>(H1558-H1559)/H1558*100</f>
        <v>0</v>
      </c>
      <c r="I1560" s="343"/>
      <c r="J1560" s="341">
        <f>(J1558-J1559)/J1558*100</f>
        <v>0</v>
      </c>
      <c r="K1560" s="294">
        <f>(K1558-K1559)/K1558*100</f>
        <v>0</v>
      </c>
      <c r="L1560" s="343"/>
      <c r="M1560" s="341">
        <f>(M1558-M1559)/M1558*100</f>
        <v>0</v>
      </c>
      <c r="N1560" s="294">
        <f>(N1558-N1559)/N1558*100</f>
        <v>0</v>
      </c>
      <c r="O1560" s="343"/>
      <c r="P1560" s="341">
        <f>(P1558-P1559)/P1558*100</f>
        <v>0</v>
      </c>
      <c r="Q1560" s="294">
        <f>(Q1558-Q1559)/Q1558*100</f>
        <v>0</v>
      </c>
      <c r="R1560" s="343"/>
      <c r="S1560" s="341">
        <f>(S1558-S1559)/S1558*100</f>
        <v>0</v>
      </c>
      <c r="T1560" s="294">
        <f>(T1558-T1559)/T1558*100</f>
        <v>0</v>
      </c>
      <c r="U1560" s="343"/>
      <c r="V1560" s="341">
        <f>(V1558-V1559)/V1558*100</f>
        <v>0</v>
      </c>
      <c r="W1560" s="294">
        <f>(W1558-W1559)/W1558*100</f>
        <v>0</v>
      </c>
      <c r="X1560" s="343"/>
      <c r="Y1560" s="341">
        <f>(Y1558-Y1559)/Y1558*100</f>
        <v>0</v>
      </c>
      <c r="Z1560" s="294">
        <f>(Z1558-Z1559)/Z1558*100</f>
        <v>0</v>
      </c>
      <c r="AA1560" s="343"/>
      <c r="AB1560" s="341">
        <f>(AB1558-AB1559)/AB1558*100</f>
        <v>0</v>
      </c>
      <c r="AC1560" s="294">
        <f>(AC1558-AC1559)/AC1558*100</f>
        <v>0</v>
      </c>
      <c r="AD1560" s="343"/>
      <c r="AE1560" s="341">
        <f>(AE1558-AE1559)/AE1558*100</f>
        <v>0</v>
      </c>
      <c r="AF1560" s="294">
        <f>(AF1558-AF1559)/AF1558*100</f>
        <v>0</v>
      </c>
      <c r="AG1560" s="343"/>
      <c r="AH1560" s="341">
        <f>(AH1558-AH1559)/AH1558*100</f>
        <v>0</v>
      </c>
      <c r="AI1560" s="294">
        <f>(AI1558-AI1559)/AI1558*100</f>
        <v>0</v>
      </c>
      <c r="AJ1560" s="343"/>
      <c r="AK1560" s="341">
        <f>(AK1558-AK1559)/AK1558*100</f>
        <v>0</v>
      </c>
      <c r="AL1560" s="294">
        <f>(AL1558-AL1559)/AL1558*100</f>
        <v>0</v>
      </c>
      <c r="AM1560" s="343"/>
      <c r="AN1560" s="341">
        <f>(AN1558-AN1559)/AN1558*100</f>
        <v>0</v>
      </c>
      <c r="AO1560" s="294">
        <f>(AO1558-AO1559)/AO1558*100</f>
        <v>0</v>
      </c>
      <c r="AP1560" s="343"/>
      <c r="AQ1560" s="341">
        <f>(AQ1558-AQ1559)/AQ1558*100</f>
        <v>0</v>
      </c>
      <c r="AR1560" s="294">
        <f>(AR1558-AR1559)/AR1558*100</f>
        <v>0</v>
      </c>
      <c r="AS1560" s="343"/>
      <c r="AT1560" s="341">
        <f>(AT1558-AT1559)/AT1558*100</f>
        <v>0</v>
      </c>
      <c r="AU1560" s="294">
        <f>(AU1558-AU1559)/AU1558*100</f>
        <v>0</v>
      </c>
      <c r="AV1560" s="343"/>
      <c r="AW1560" s="341">
        <f>(AW1558-AW1559)/AW1558*100</f>
        <v>0</v>
      </c>
      <c r="AX1560" s="294">
        <f>(AX1558-AX1559)/AX1558*100</f>
        <v>0</v>
      </c>
      <c r="AY1560" s="343"/>
      <c r="AZ1560" s="341">
        <f>(AZ1558-AZ1559)/AZ1558*100</f>
        <v>0</v>
      </c>
      <c r="BA1560" s="294">
        <f>(BA1558-BA1559)/BA1558*100</f>
        <v>0</v>
      </c>
      <c r="BB1560" s="343"/>
      <c r="BC1560" s="341">
        <f>(BC1558-BC1559)/BC1558*100</f>
        <v>0</v>
      </c>
      <c r="BD1560" s="294">
        <f>(BD1558-BD1559)/BD1558*100</f>
        <v>0</v>
      </c>
      <c r="BE1560" s="343"/>
      <c r="BF1560" s="341">
        <f>(BF1558-BF1559)/BF1558*100</f>
        <v>0</v>
      </c>
      <c r="BG1560" s="294">
        <f>(BG1558-BG1559)/BG1558*100</f>
        <v>0</v>
      </c>
      <c r="BH1560" s="343"/>
      <c r="BI1560" s="341">
        <f>(BI1558-BI1559)/BI1558*100</f>
        <v>0</v>
      </c>
      <c r="BJ1560" s="294">
        <f>(BJ1558-BJ1559)/BJ1558*100</f>
        <v>0</v>
      </c>
      <c r="BK1560" s="343"/>
      <c r="BL1560" s="341">
        <f>(BL1558-BL1559)/BL1558*100</f>
        <v>0</v>
      </c>
      <c r="BM1560" s="294">
        <f>(BM1558-BM1559)/BM1558*100</f>
        <v>0</v>
      </c>
      <c r="BN1560" s="343"/>
      <c r="BO1560" s="341">
        <f>(BO1558-BO1559)/BO1558*100</f>
        <v>0</v>
      </c>
      <c r="BP1560" s="294">
        <f>(BP1558-BP1559)/BP1558*100</f>
        <v>0</v>
      </c>
      <c r="BQ1560" s="343"/>
      <c r="BR1560" s="341">
        <f>(BR1558-BR1559)/BR1558*100</f>
        <v>0</v>
      </c>
      <c r="BS1560" s="294">
        <f>(BS1558-BS1559)/BS1558*100</f>
        <v>0</v>
      </c>
      <c r="BT1560" s="343"/>
      <c r="BU1560" s="341">
        <f>(BU1558-BU1559)/BU1558*100</f>
        <v>0</v>
      </c>
      <c r="BV1560" s="294">
        <f>(BV1558-BV1559)/BV1558*100</f>
        <v>0</v>
      </c>
      <c r="BW1560" s="343"/>
      <c r="BX1560" s="341">
        <f>(BX1558-BX1559)/BX1558*100</f>
        <v>0</v>
      </c>
      <c r="BY1560" s="294">
        <f>(BY1558-BY1559)/BY1558*100</f>
        <v>0</v>
      </c>
      <c r="BZ1560" s="343"/>
      <c r="CA1560" s="164"/>
      <c r="CB1560" s="164"/>
      <c r="CC1560" s="164"/>
      <c r="CD1560" s="164"/>
      <c r="CE1560" s="164"/>
      <c r="CF1560" s="164"/>
      <c r="CG1560" s="164"/>
      <c r="CH1560" s="164"/>
      <c r="CI1560" s="164"/>
      <c r="CJ1560" s="164"/>
      <c r="CK1560" s="164"/>
      <c r="CL1560" s="164"/>
      <c r="CM1560" s="164"/>
      <c r="CN1560" s="164"/>
      <c r="CO1560" s="164"/>
      <c r="CP1560" s="164"/>
      <c r="CQ1560" s="164"/>
      <c r="CR1560" s="164"/>
      <c r="CS1560" s="164"/>
      <c r="CT1560" s="164"/>
      <c r="CU1560" s="164"/>
      <c r="CV1560" s="164"/>
      <c r="CW1560" s="164"/>
      <c r="CX1560" s="164"/>
      <c r="CY1560" s="164"/>
      <c r="CZ1560" s="164"/>
      <c r="DA1560" s="164"/>
      <c r="DB1560" s="164"/>
      <c r="DC1560" s="164"/>
      <c r="DD1560" s="164"/>
      <c r="DE1560" s="164"/>
    </row>
    <row r="1561" s="164" customFormat="1" ht="19.5" customHeight="1">
      <c r="A1561" s="66"/>
      <c r="B1561" s="165" t="s">
        <v>275</v>
      </c>
      <c r="C1561" s="166" t="s">
        <v>134</v>
      </c>
      <c r="D1561" s="128"/>
      <c r="E1561" s="128"/>
      <c r="F1561" s="128"/>
      <c r="G1561" s="290">
        <f>G1531</f>
        <v>1.8200000000000001</v>
      </c>
      <c r="H1561" s="291">
        <f>H1531</f>
        <v>1.21</v>
      </c>
      <c r="I1561" s="345"/>
      <c r="J1561" s="290">
        <f>J1531</f>
        <v>1.9299999999999999</v>
      </c>
      <c r="K1561" s="291">
        <f>K1531</f>
        <v>1.29</v>
      </c>
      <c r="L1561" s="345"/>
      <c r="M1561" s="290">
        <f>M1531</f>
        <v>1.9399999999999999</v>
      </c>
      <c r="N1561" s="291">
        <f>N1531</f>
        <v>1.29</v>
      </c>
      <c r="O1561" s="345"/>
      <c r="P1561" s="290">
        <f>P1531</f>
        <v>1.9299999999999999</v>
      </c>
      <c r="Q1561" s="291">
        <f>Q1531</f>
        <v>1.29</v>
      </c>
      <c r="R1561" s="345"/>
      <c r="S1561" s="290">
        <f>S1531</f>
        <v>1.95</v>
      </c>
      <c r="T1561" s="291">
        <f>T1531</f>
        <v>1.3</v>
      </c>
      <c r="U1561" s="345"/>
      <c r="V1561" s="290">
        <f>V1531</f>
        <v>1.97</v>
      </c>
      <c r="W1561" s="291">
        <f>W1531</f>
        <v>1.3100000000000001</v>
      </c>
      <c r="X1561" s="345"/>
      <c r="Y1561" s="290">
        <f>Y1531</f>
        <v>1.9099999999999999</v>
      </c>
      <c r="Z1561" s="291">
        <f>Z1531</f>
        <v>1.27</v>
      </c>
      <c r="AA1561" s="345"/>
      <c r="AB1561" s="290">
        <f>AB1531</f>
        <v>2.4500000000000002</v>
      </c>
      <c r="AC1561" s="291">
        <f>AC1531</f>
        <v>1.6299999999999999</v>
      </c>
      <c r="AD1561" s="345"/>
      <c r="AE1561" s="290">
        <f>AE1531</f>
        <v>3.2200000000000002</v>
      </c>
      <c r="AF1561" s="291">
        <f>AF1531</f>
        <v>2.1299999999999999</v>
      </c>
      <c r="AG1561" s="345"/>
      <c r="AH1561" s="290">
        <f>AH1531</f>
        <v>3.29</v>
      </c>
      <c r="AI1561" s="291">
        <f>AI1531</f>
        <v>2.1800000000000002</v>
      </c>
      <c r="AJ1561" s="345"/>
      <c r="AK1561" s="290">
        <f>AK1531</f>
        <v>3.46</v>
      </c>
      <c r="AL1561" s="291">
        <f>AL1531</f>
        <v>2.3100000000000001</v>
      </c>
      <c r="AM1561" s="345"/>
      <c r="AN1561" s="290">
        <f>AN1531</f>
        <v>3.1699999999999999</v>
      </c>
      <c r="AO1561" s="291">
        <f>AO1531</f>
        <v>2.1200000000000001</v>
      </c>
      <c r="AP1561" s="345"/>
      <c r="AQ1561" s="290">
        <f>AQ1531</f>
        <v>3.2799999999999998</v>
      </c>
      <c r="AR1561" s="291">
        <f>AR1531</f>
        <v>2.1800000000000002</v>
      </c>
      <c r="AS1561" s="345"/>
      <c r="AT1561" s="290">
        <f>AT1531</f>
        <v>3.2000000000000002</v>
      </c>
      <c r="AU1561" s="291">
        <f>AU1531</f>
        <v>2.1299999999999999</v>
      </c>
      <c r="AV1561" s="345"/>
      <c r="AW1561" s="290">
        <f>AW1531</f>
        <v>3.3500000000000001</v>
      </c>
      <c r="AX1561" s="291">
        <f>AX1531</f>
        <v>2.23</v>
      </c>
      <c r="AY1561" s="345"/>
      <c r="AZ1561" s="290">
        <f>AZ1531</f>
        <v>3.0800000000000001</v>
      </c>
      <c r="BA1561" s="291">
        <f>BA1531</f>
        <v>2.0600000000000001</v>
      </c>
      <c r="BB1561" s="345"/>
      <c r="BC1561" s="290">
        <f>BC1531</f>
        <v>2.8399999999999999</v>
      </c>
      <c r="BD1561" s="291">
        <f>BD1531</f>
        <v>1.8899999999999999</v>
      </c>
      <c r="BE1561" s="345"/>
      <c r="BF1561" s="290">
        <f>BF1531</f>
        <v>2.6600000000000001</v>
      </c>
      <c r="BG1561" s="291">
        <f>BG1531</f>
        <v>1.77</v>
      </c>
      <c r="BH1561" s="345"/>
      <c r="BI1561" s="290">
        <f>BI1531</f>
        <v>2.4399999999999999</v>
      </c>
      <c r="BJ1561" s="291">
        <f>BJ1531</f>
        <v>1.6200000000000001</v>
      </c>
      <c r="BK1561" s="345"/>
      <c r="BL1561" s="290">
        <f>BL1531</f>
        <v>2.2799999999999998</v>
      </c>
      <c r="BM1561" s="291">
        <f>BM1531</f>
        <v>1.52</v>
      </c>
      <c r="BN1561" s="345"/>
      <c r="BO1561" s="290">
        <f>BO1531</f>
        <v>2.23</v>
      </c>
      <c r="BP1561" s="291">
        <f>BP1531</f>
        <v>1.48</v>
      </c>
      <c r="BQ1561" s="345"/>
      <c r="BR1561" s="290">
        <f>BR1531</f>
        <v>2.1400000000000001</v>
      </c>
      <c r="BS1561" s="291">
        <f>BS1531</f>
        <v>1.4299999999999999</v>
      </c>
      <c r="BT1561" s="345"/>
      <c r="BU1561" s="290">
        <f>BU1531</f>
        <v>2.02</v>
      </c>
      <c r="BV1561" s="291">
        <f>BV1531</f>
        <v>1.3500000000000001</v>
      </c>
      <c r="BW1561" s="345"/>
      <c r="BX1561" s="290">
        <f>BX1531</f>
        <v>2.02</v>
      </c>
      <c r="BY1561" s="291">
        <f>BY1531</f>
        <v>1.3400000000000001</v>
      </c>
      <c r="BZ1561" s="345"/>
      <c r="CA1561" s="164"/>
      <c r="CB1561" s="164"/>
      <c r="CC1561" s="164"/>
      <c r="CD1561" s="164"/>
      <c r="CE1561" s="164"/>
      <c r="CF1561" s="164"/>
      <c r="CG1561" s="164"/>
      <c r="CH1561" s="164"/>
      <c r="CI1561" s="164"/>
      <c r="CJ1561" s="164"/>
      <c r="CK1561" s="164"/>
      <c r="CL1561" s="164"/>
      <c r="CM1561" s="164"/>
      <c r="CN1561" s="164"/>
      <c r="CO1561" s="164"/>
      <c r="CP1561" s="164"/>
      <c r="CQ1561" s="164"/>
      <c r="CR1561" s="164"/>
      <c r="CS1561" s="164"/>
      <c r="CT1561" s="164"/>
      <c r="CU1561" s="164"/>
      <c r="CV1561" s="164"/>
      <c r="CW1561" s="164"/>
      <c r="CX1561" s="164"/>
      <c r="CY1561" s="164"/>
      <c r="CZ1561" s="164"/>
      <c r="DA1561" s="164"/>
      <c r="DB1561" s="164"/>
      <c r="DC1561" s="164"/>
      <c r="DD1561" s="164"/>
      <c r="DE1561" s="164"/>
    </row>
    <row r="1562" s="164" customFormat="1" ht="19.5" customHeight="1">
      <c r="A1562" s="66"/>
      <c r="B1562" s="170"/>
      <c r="C1562" s="171" t="s">
        <v>135</v>
      </c>
      <c r="D1562" s="117"/>
      <c r="E1562" s="117"/>
      <c r="F1562" s="117"/>
      <c r="G1562" s="223">
        <f>SUM(G1548:G1554)</f>
        <v>1.8200000000000001</v>
      </c>
      <c r="H1562" s="224">
        <f>SUM(H1548:H1554)</f>
        <v>1.21</v>
      </c>
      <c r="I1562" s="225"/>
      <c r="J1562" s="223">
        <f>SUM(J1548:J1554)</f>
        <v>1.9299999999999999</v>
      </c>
      <c r="K1562" s="224">
        <f>SUM(K1548:K1554)</f>
        <v>1.29</v>
      </c>
      <c r="L1562" s="225"/>
      <c r="M1562" s="223">
        <f>SUM(M1548:M1554)</f>
        <v>1.9399999999999999</v>
      </c>
      <c r="N1562" s="224">
        <f>SUM(N1548:N1554)</f>
        <v>1.29</v>
      </c>
      <c r="O1562" s="225"/>
      <c r="P1562" s="223">
        <f>SUM(P1548:P1554)</f>
        <v>1.9299999999999999</v>
      </c>
      <c r="Q1562" s="224">
        <f>SUM(Q1548:Q1554)</f>
        <v>1.29</v>
      </c>
      <c r="R1562" s="225"/>
      <c r="S1562" s="223">
        <f>SUM(S1548:S1554)</f>
        <v>1.95</v>
      </c>
      <c r="T1562" s="224">
        <f>SUM(T1548:T1554)</f>
        <v>1.3</v>
      </c>
      <c r="U1562" s="225"/>
      <c r="V1562" s="223">
        <f>SUM(V1548:V1554)</f>
        <v>1.97</v>
      </c>
      <c r="W1562" s="224">
        <f>SUM(W1548:W1554)</f>
        <v>1.3100000000000001</v>
      </c>
      <c r="X1562" s="225"/>
      <c r="Y1562" s="223">
        <f>SUM(Y1548:Y1554)</f>
        <v>1.9099999999999999</v>
      </c>
      <c r="Z1562" s="224">
        <f>SUM(Z1548:Z1554)</f>
        <v>1.27</v>
      </c>
      <c r="AA1562" s="225"/>
      <c r="AB1562" s="223">
        <f>SUM(AB1548:AB1554)</f>
        <v>2.4500000000000002</v>
      </c>
      <c r="AC1562" s="224">
        <f>SUM(AC1548:AC1554)</f>
        <v>1.6299999999999999</v>
      </c>
      <c r="AD1562" s="225"/>
      <c r="AE1562" s="223">
        <f>SUM(AE1548:AE1554)</f>
        <v>3.2200000000000002</v>
      </c>
      <c r="AF1562" s="224">
        <f>SUM(AF1548:AF1554)</f>
        <v>2.1299999999999999</v>
      </c>
      <c r="AG1562" s="225"/>
      <c r="AH1562" s="223">
        <f>SUM(AH1548:AH1554)</f>
        <v>3.29</v>
      </c>
      <c r="AI1562" s="224">
        <f>SUM(AI1548:AI1554)</f>
        <v>2.1800000000000002</v>
      </c>
      <c r="AJ1562" s="225"/>
      <c r="AK1562" s="223">
        <f>SUM(AK1548:AK1554)</f>
        <v>3.46</v>
      </c>
      <c r="AL1562" s="224">
        <f>SUM(AL1548:AL1554)</f>
        <v>2.3100000000000001</v>
      </c>
      <c r="AM1562" s="225"/>
      <c r="AN1562" s="223">
        <f>SUM(AN1548:AN1554)</f>
        <v>3.1699999999999999</v>
      </c>
      <c r="AO1562" s="224">
        <f>SUM(AO1548:AO1554)</f>
        <v>2.1200000000000001</v>
      </c>
      <c r="AP1562" s="225"/>
      <c r="AQ1562" s="223">
        <f>SUM(AQ1548:AQ1554)</f>
        <v>3.2799999999999998</v>
      </c>
      <c r="AR1562" s="224">
        <f>SUM(AR1548:AR1554)</f>
        <v>2.1800000000000002</v>
      </c>
      <c r="AS1562" s="225"/>
      <c r="AT1562" s="223">
        <f>SUM(AT1548:AT1554)</f>
        <v>3.2000000000000002</v>
      </c>
      <c r="AU1562" s="224">
        <f>SUM(AU1548:AU1554)</f>
        <v>2.1299999999999999</v>
      </c>
      <c r="AV1562" s="225"/>
      <c r="AW1562" s="223">
        <f>SUM(AW1548:AW1554)</f>
        <v>3.3500000000000001</v>
      </c>
      <c r="AX1562" s="224">
        <f>SUM(AX1548:AX1554)</f>
        <v>2.23</v>
      </c>
      <c r="AY1562" s="225"/>
      <c r="AZ1562" s="223">
        <f>SUM(AZ1548:AZ1554)</f>
        <v>3.0800000000000001</v>
      </c>
      <c r="BA1562" s="224">
        <f>SUM(BA1548:BA1554)</f>
        <v>2.0600000000000001</v>
      </c>
      <c r="BB1562" s="225"/>
      <c r="BC1562" s="223">
        <f>SUM(BC1548:BC1554)</f>
        <v>2.8399999999999999</v>
      </c>
      <c r="BD1562" s="224">
        <f>SUM(BD1548:BD1554)</f>
        <v>1.8899999999999999</v>
      </c>
      <c r="BE1562" s="225"/>
      <c r="BF1562" s="223">
        <f>SUM(BF1548:BF1554)</f>
        <v>2.6600000000000001</v>
      </c>
      <c r="BG1562" s="224">
        <f>SUM(BG1548:BG1554)</f>
        <v>1.77</v>
      </c>
      <c r="BH1562" s="225"/>
      <c r="BI1562" s="223">
        <f>SUM(BI1548:BI1554)</f>
        <v>2.4399999999999999</v>
      </c>
      <c r="BJ1562" s="224">
        <f>SUM(BJ1548:BJ1554)</f>
        <v>1.6200000000000001</v>
      </c>
      <c r="BK1562" s="225"/>
      <c r="BL1562" s="223">
        <f>SUM(BL1548:BL1554)</f>
        <v>2.2799999999999998</v>
      </c>
      <c r="BM1562" s="224">
        <f>SUM(BM1548:BM1554)</f>
        <v>1.52</v>
      </c>
      <c r="BN1562" s="225"/>
      <c r="BO1562" s="223">
        <f>SUM(BO1548:BO1554)</f>
        <v>2.23</v>
      </c>
      <c r="BP1562" s="224">
        <f>SUM(BP1548:BP1554)</f>
        <v>1.48</v>
      </c>
      <c r="BQ1562" s="225"/>
      <c r="BR1562" s="223">
        <f>SUM(BR1548:BR1554)</f>
        <v>2.1400000000000001</v>
      </c>
      <c r="BS1562" s="224">
        <f>SUM(BS1548:BS1554)</f>
        <v>1.4299999999999999</v>
      </c>
      <c r="BT1562" s="225"/>
      <c r="BU1562" s="223">
        <f>SUM(BU1548:BU1554)</f>
        <v>2.02</v>
      </c>
      <c r="BV1562" s="224">
        <f>SUM(BV1548:BV1554)</f>
        <v>1.3500000000000001</v>
      </c>
      <c r="BW1562" s="225"/>
      <c r="BX1562" s="223">
        <f>SUM(BX1548:BX1554)</f>
        <v>2.02</v>
      </c>
      <c r="BY1562" s="224">
        <f>SUM(BY1548:BY1554)</f>
        <v>1.3400000000000001</v>
      </c>
      <c r="BZ1562" s="225"/>
      <c r="CA1562" s="164"/>
      <c r="CB1562" s="164"/>
      <c r="CC1562" s="164"/>
      <c r="CD1562" s="164"/>
      <c r="CE1562" s="164"/>
      <c r="CF1562" s="164"/>
      <c r="CG1562" s="164"/>
      <c r="CH1562" s="164"/>
      <c r="CI1562" s="164"/>
      <c r="CJ1562" s="164"/>
      <c r="CK1562" s="164"/>
      <c r="CL1562" s="164"/>
      <c r="CM1562" s="164"/>
      <c r="CN1562" s="164"/>
      <c r="CO1562" s="164"/>
      <c r="CP1562" s="164"/>
      <c r="CQ1562" s="164"/>
      <c r="CR1562" s="164"/>
      <c r="CS1562" s="164"/>
      <c r="CT1562" s="164"/>
      <c r="CU1562" s="164"/>
      <c r="CV1562" s="164"/>
      <c r="CW1562" s="164"/>
      <c r="CX1562" s="164"/>
      <c r="CY1562" s="164"/>
      <c r="CZ1562" s="164"/>
      <c r="DA1562" s="164"/>
      <c r="DB1562" s="164"/>
      <c r="DC1562" s="164"/>
      <c r="DD1562" s="164"/>
      <c r="DE1562" s="164"/>
    </row>
    <row r="1563" s="164" customFormat="1" ht="20.25" customHeight="1">
      <c r="A1563" s="66"/>
      <c r="B1563" s="175"/>
      <c r="C1563" s="176" t="s">
        <v>136</v>
      </c>
      <c r="D1563" s="177"/>
      <c r="E1563" s="178"/>
      <c r="F1563" s="178"/>
      <c r="G1563" s="341">
        <f>(G1561-G1562)/G1561*100</f>
        <v>0</v>
      </c>
      <c r="H1563" s="294">
        <f>(H1561-H1562)/H1561*100</f>
        <v>0</v>
      </c>
      <c r="I1563" s="343"/>
      <c r="J1563" s="341">
        <f>(J1561-J1562)/J1561*100</f>
        <v>0</v>
      </c>
      <c r="K1563" s="294">
        <f>(K1561-K1562)/K1561*100</f>
        <v>0</v>
      </c>
      <c r="L1563" s="343"/>
      <c r="M1563" s="341">
        <f>(M1561-M1562)/M1561*100</f>
        <v>0</v>
      </c>
      <c r="N1563" s="294">
        <f>(N1561-N1562)/N1561*100</f>
        <v>0</v>
      </c>
      <c r="O1563" s="343"/>
      <c r="P1563" s="341">
        <f>(P1561-P1562)/P1561*100</f>
        <v>0</v>
      </c>
      <c r="Q1563" s="294">
        <f>(Q1561-Q1562)/Q1561*100</f>
        <v>0</v>
      </c>
      <c r="R1563" s="343"/>
      <c r="S1563" s="341">
        <f>(S1561-S1562)/S1561*100</f>
        <v>0</v>
      </c>
      <c r="T1563" s="294">
        <f>(T1561-T1562)/T1561*100</f>
        <v>0</v>
      </c>
      <c r="U1563" s="343"/>
      <c r="V1563" s="341">
        <f>(V1561-V1562)/V1561*100</f>
        <v>0</v>
      </c>
      <c r="W1563" s="294">
        <f>(W1561-W1562)/W1561*100</f>
        <v>0</v>
      </c>
      <c r="X1563" s="343"/>
      <c r="Y1563" s="341">
        <f>(Y1561-Y1562)/Y1561*100</f>
        <v>0</v>
      </c>
      <c r="Z1563" s="294">
        <f>(Z1561-Z1562)/Z1561*100</f>
        <v>0</v>
      </c>
      <c r="AA1563" s="343"/>
      <c r="AB1563" s="341">
        <f>(AB1561-AB1562)/AB1561*100</f>
        <v>0</v>
      </c>
      <c r="AC1563" s="294">
        <f>(AC1561-AC1562)/AC1561*100</f>
        <v>0</v>
      </c>
      <c r="AD1563" s="343"/>
      <c r="AE1563" s="341">
        <f>(AE1561-AE1562)/AE1561*100</f>
        <v>0</v>
      </c>
      <c r="AF1563" s="294">
        <f>(AF1561-AF1562)/AF1561*100</f>
        <v>0</v>
      </c>
      <c r="AG1563" s="343"/>
      <c r="AH1563" s="341">
        <f>(AH1561-AH1562)/AH1561*100</f>
        <v>0</v>
      </c>
      <c r="AI1563" s="294">
        <f>(AI1561-AI1562)/AI1561*100</f>
        <v>0</v>
      </c>
      <c r="AJ1563" s="343"/>
      <c r="AK1563" s="341">
        <f>(AK1561-AK1562)/AK1561*100</f>
        <v>0</v>
      </c>
      <c r="AL1563" s="294">
        <f>(AL1561-AL1562)/AL1561*100</f>
        <v>0</v>
      </c>
      <c r="AM1563" s="343"/>
      <c r="AN1563" s="341">
        <f>(AN1561-AN1562)/AN1561*100</f>
        <v>0</v>
      </c>
      <c r="AO1563" s="294">
        <f>(AO1561-AO1562)/AO1561*100</f>
        <v>0</v>
      </c>
      <c r="AP1563" s="343"/>
      <c r="AQ1563" s="341">
        <f>(AQ1561-AQ1562)/AQ1561*100</f>
        <v>0</v>
      </c>
      <c r="AR1563" s="294">
        <f>(AR1561-AR1562)/AR1561*100</f>
        <v>0</v>
      </c>
      <c r="AS1563" s="343"/>
      <c r="AT1563" s="341">
        <f>(AT1561-AT1562)/AT1561*100</f>
        <v>0</v>
      </c>
      <c r="AU1563" s="294">
        <f>(AU1561-AU1562)/AU1561*100</f>
        <v>0</v>
      </c>
      <c r="AV1563" s="343"/>
      <c r="AW1563" s="341">
        <f>(AW1561-AW1562)/AW1561*100</f>
        <v>0</v>
      </c>
      <c r="AX1563" s="294">
        <f>(AX1561-AX1562)/AX1561*100</f>
        <v>0</v>
      </c>
      <c r="AY1563" s="343"/>
      <c r="AZ1563" s="341">
        <f>(AZ1561-AZ1562)/AZ1561*100</f>
        <v>0</v>
      </c>
      <c r="BA1563" s="294">
        <f>(BA1561-BA1562)/BA1561*100</f>
        <v>0</v>
      </c>
      <c r="BB1563" s="343"/>
      <c r="BC1563" s="341">
        <f>(BC1561-BC1562)/BC1561*100</f>
        <v>0</v>
      </c>
      <c r="BD1563" s="294">
        <f>(BD1561-BD1562)/BD1561*100</f>
        <v>0</v>
      </c>
      <c r="BE1563" s="343"/>
      <c r="BF1563" s="341">
        <f>(BF1561-BF1562)/BF1561*100</f>
        <v>0</v>
      </c>
      <c r="BG1563" s="294">
        <f>(BG1561-BG1562)/BG1561*100</f>
        <v>0</v>
      </c>
      <c r="BH1563" s="343"/>
      <c r="BI1563" s="341">
        <f>(BI1561-BI1562)/BI1561*100</f>
        <v>0</v>
      </c>
      <c r="BJ1563" s="294">
        <f>(BJ1561-BJ1562)/BJ1561*100</f>
        <v>0</v>
      </c>
      <c r="BK1563" s="343"/>
      <c r="BL1563" s="341">
        <f>(BL1561-BL1562)/BL1561*100</f>
        <v>0</v>
      </c>
      <c r="BM1563" s="294">
        <f>(BM1561-BM1562)/BM1561*100</f>
        <v>0</v>
      </c>
      <c r="BN1563" s="343"/>
      <c r="BO1563" s="341">
        <f>(BO1561-BO1562)/BO1561*100</f>
        <v>0</v>
      </c>
      <c r="BP1563" s="294">
        <f>(BP1561-BP1562)/BP1561*100</f>
        <v>0</v>
      </c>
      <c r="BQ1563" s="343"/>
      <c r="BR1563" s="341">
        <f>(BR1561-BR1562)/BR1561*100</f>
        <v>0</v>
      </c>
      <c r="BS1563" s="294">
        <f>(BS1561-BS1562)/BS1561*100</f>
        <v>0</v>
      </c>
      <c r="BT1563" s="343"/>
      <c r="BU1563" s="341">
        <f>(BU1561-BU1562)/BU1561*100</f>
        <v>0</v>
      </c>
      <c r="BV1563" s="294">
        <f>(BV1561-BV1562)/BV1561*100</f>
        <v>0</v>
      </c>
      <c r="BW1563" s="343"/>
      <c r="BX1563" s="341">
        <f>(BX1561-BX1562)/BX1561*100</f>
        <v>0</v>
      </c>
      <c r="BY1563" s="294">
        <f>(BY1561-BY1562)/BY1561*100</f>
        <v>0</v>
      </c>
      <c r="BZ1563" s="343"/>
      <c r="CA1563" s="164"/>
      <c r="CB1563" s="164"/>
      <c r="CC1563" s="164"/>
      <c r="CD1563" s="164"/>
      <c r="CE1563" s="164"/>
      <c r="CF1563" s="164"/>
      <c r="CG1563" s="164"/>
      <c r="CH1563" s="164"/>
      <c r="CI1563" s="164"/>
      <c r="CJ1563" s="164"/>
      <c r="CK1563" s="164"/>
      <c r="CL1563" s="164"/>
      <c r="CM1563" s="164"/>
      <c r="CN1563" s="164"/>
      <c r="CO1563" s="164"/>
      <c r="CP1563" s="164"/>
      <c r="CQ1563" s="164"/>
      <c r="CR1563" s="164"/>
      <c r="CS1563" s="164"/>
      <c r="CT1563" s="164"/>
      <c r="CU1563" s="164"/>
      <c r="CV1563" s="164"/>
      <c r="CW1563" s="164"/>
      <c r="CX1563" s="164"/>
      <c r="CY1563" s="164"/>
      <c r="CZ1563" s="164"/>
      <c r="DA1563" s="164"/>
      <c r="DB1563" s="164"/>
      <c r="DC1563" s="164"/>
      <c r="DD1563" s="164"/>
      <c r="DE1563" s="164"/>
    </row>
    <row r="1564" s="37" customFormat="1" ht="19.5">
      <c r="A1564" s="102">
        <v>35</v>
      </c>
      <c r="B1564" s="192" t="s">
        <v>427</v>
      </c>
      <c r="C1564" s="104"/>
      <c r="D1564" s="105"/>
      <c r="E1564" s="105"/>
      <c r="F1564" s="105"/>
      <c r="G1564" s="193"/>
      <c r="H1564" s="193"/>
      <c r="I1564" s="194"/>
      <c r="J1564" s="193"/>
      <c r="K1564" s="193"/>
      <c r="L1564" s="194"/>
      <c r="M1564" s="193"/>
      <c r="N1564" s="193"/>
      <c r="O1564" s="194"/>
      <c r="P1564" s="193"/>
      <c r="Q1564" s="193"/>
      <c r="R1564" s="194"/>
      <c r="S1564" s="193"/>
      <c r="T1564" s="193"/>
      <c r="U1564" s="194"/>
      <c r="V1564" s="193"/>
      <c r="W1564" s="193"/>
      <c r="X1564" s="194"/>
      <c r="Y1564" s="193"/>
      <c r="Z1564" s="193"/>
      <c r="AA1564" s="194"/>
      <c r="AB1564" s="193"/>
      <c r="AC1564" s="193"/>
      <c r="AD1564" s="194"/>
      <c r="AE1564" s="193"/>
      <c r="AF1564" s="193"/>
      <c r="AG1564" s="194"/>
      <c r="AH1564" s="193"/>
      <c r="AI1564" s="193"/>
      <c r="AJ1564" s="194"/>
      <c r="AK1564" s="193"/>
      <c r="AL1564" s="193"/>
      <c r="AM1564" s="194"/>
      <c r="AN1564" s="193"/>
      <c r="AO1564" s="193"/>
      <c r="AP1564" s="194"/>
      <c r="AQ1564" s="193"/>
      <c r="AR1564" s="193"/>
      <c r="AS1564" s="194"/>
      <c r="AT1564" s="193"/>
      <c r="AU1564" s="193"/>
      <c r="AV1564" s="194"/>
      <c r="AW1564" s="193"/>
      <c r="AX1564" s="193"/>
      <c r="AY1564" s="194"/>
      <c r="AZ1564" s="193"/>
      <c r="BA1564" s="193"/>
      <c r="BB1564" s="194"/>
      <c r="BC1564" s="193"/>
      <c r="BD1564" s="193"/>
      <c r="BE1564" s="194"/>
      <c r="BF1564" s="193"/>
      <c r="BG1564" s="193"/>
      <c r="BH1564" s="194"/>
      <c r="BI1564" s="193"/>
      <c r="BJ1564" s="193"/>
      <c r="BK1564" s="194"/>
      <c r="BL1564" s="193"/>
      <c r="BM1564" s="193"/>
      <c r="BN1564" s="194"/>
      <c r="BO1564" s="193"/>
      <c r="BP1564" s="193"/>
      <c r="BQ1564" s="194"/>
      <c r="BR1564" s="193"/>
      <c r="BS1564" s="193"/>
      <c r="BT1564" s="194"/>
      <c r="BU1564" s="193"/>
      <c r="BV1564" s="193"/>
      <c r="BW1564" s="194"/>
      <c r="BX1564" s="193"/>
      <c r="BY1564" s="193"/>
      <c r="BZ1564" s="194"/>
    </row>
    <row r="1565" s="43" customFormat="1" ht="20.25">
      <c r="A1565" s="66"/>
      <c r="B1565" s="138"/>
      <c r="C1565" s="108" t="s">
        <v>32</v>
      </c>
      <c r="D1565" s="38"/>
      <c r="E1565" s="117" t="s">
        <v>33</v>
      </c>
      <c r="F1565" s="116">
        <v>35</v>
      </c>
      <c r="G1565" s="111">
        <v>0.14999999999999999</v>
      </c>
      <c r="H1565" s="112">
        <v>0.10000000000000001</v>
      </c>
      <c r="I1565" s="113">
        <f t="shared" ref="I1565:I1566" si="1771">ROUND(SQRT(G1565^2+H1565^2)*1000/(1.73*G1575),0)</f>
        <v>3</v>
      </c>
      <c r="J1565" s="111">
        <v>0.14000000000000001</v>
      </c>
      <c r="K1565" s="112">
        <v>0.10000000000000001</v>
      </c>
      <c r="L1565" s="113">
        <f t="shared" ref="L1565:L1566" si="1772">ROUND(SQRT(J1565^2+K1565^2)*1000/(1.73*J1575),0)</f>
        <v>3</v>
      </c>
      <c r="M1565" s="111">
        <v>0.14000000000000001</v>
      </c>
      <c r="N1565" s="112">
        <v>0.10000000000000001</v>
      </c>
      <c r="O1565" s="113">
        <f t="shared" ref="O1565:O1566" si="1773">ROUND(SQRT(M1565^2+N1565^2)*1000/(1.73*M1575),0)</f>
        <v>3</v>
      </c>
      <c r="P1565" s="111">
        <v>0.13</v>
      </c>
      <c r="Q1565" s="112">
        <v>0.089999999999999997</v>
      </c>
      <c r="R1565" s="113">
        <f t="shared" ref="R1565:R1566" si="1774">ROUND(SQRT(P1565^2+Q1565^2)*1000/(1.73*P1575),0)</f>
        <v>3</v>
      </c>
      <c r="S1565" s="111">
        <v>0.13</v>
      </c>
      <c r="T1565" s="112">
        <v>0.089999999999999997</v>
      </c>
      <c r="U1565" s="113">
        <f t="shared" ref="U1565:U1566" si="1775">ROUND(SQRT(S1565^2+T1565^2)*1000/(1.73*S1575),0)</f>
        <v>3</v>
      </c>
      <c r="V1565" s="111">
        <v>0.12</v>
      </c>
      <c r="W1565" s="112">
        <v>0.080000000000000002</v>
      </c>
      <c r="X1565" s="113">
        <f t="shared" ref="X1565:X1566" si="1776">ROUND(SQRT(V1565^2+W1565^2)*1000/(1.73*V1575),0)</f>
        <v>2</v>
      </c>
      <c r="Y1565" s="111">
        <v>0.13</v>
      </c>
      <c r="Z1565" s="112">
        <v>0.089999999999999997</v>
      </c>
      <c r="AA1565" s="113">
        <v>3</v>
      </c>
      <c r="AB1565" s="111">
        <v>0.14000000000000001</v>
      </c>
      <c r="AC1565" s="112">
        <v>0.089999999999999997</v>
      </c>
      <c r="AD1565" s="113">
        <f t="shared" ref="AD1565:AD1566" si="1777">ROUND(SQRT(AB1565^2+AC1565^2)*1000/(1.73*AB1575),0)</f>
        <v>3</v>
      </c>
      <c r="AE1565" s="111">
        <v>0.12</v>
      </c>
      <c r="AF1565" s="112">
        <v>0.080000000000000002</v>
      </c>
      <c r="AG1565" s="113">
        <f t="shared" ref="AG1565:AG1566" si="1778">ROUND(SQRT(AE1565^2+AF1565^2)*1000/(1.73*AE1575),0)</f>
        <v>2</v>
      </c>
      <c r="AH1565" s="111">
        <v>0.029999999999999999</v>
      </c>
      <c r="AI1565" s="112">
        <v>0.02</v>
      </c>
      <c r="AJ1565" s="113">
        <f t="shared" ref="AJ1565:AJ1566" si="1779">ROUND(SQRT(AH1565^2+AI1565^2)*1000/(1.73*AH1575),0)</f>
        <v>1</v>
      </c>
      <c r="AK1565" s="111">
        <v>0.14999999999999999</v>
      </c>
      <c r="AL1565" s="112">
        <v>0.10000000000000001</v>
      </c>
      <c r="AM1565" s="113">
        <f t="shared" ref="AM1565:AM1566" si="1780">ROUND(SQRT(AK1565^2+AL1565^2)*1000/(1.73*AK1575),0)</f>
        <v>3</v>
      </c>
      <c r="AN1565" s="111">
        <v>0.14999999999999999</v>
      </c>
      <c r="AO1565" s="112">
        <v>0.10000000000000001</v>
      </c>
      <c r="AP1565" s="113">
        <f t="shared" ref="AP1565:AP1566" si="1781">ROUND(SQRT(AN1565^2+AO1565^2)*1000/(1.73*AN1575),0)</f>
        <v>3</v>
      </c>
      <c r="AQ1565" s="111">
        <v>0.14000000000000001</v>
      </c>
      <c r="AR1565" s="112">
        <v>0.089999999999999997</v>
      </c>
      <c r="AS1565" s="113">
        <f t="shared" ref="AS1565:AS1566" si="1782">ROUND(SQRT(AQ1565^2+AR1565^2)*1000/(1.73*AQ1575),0)</f>
        <v>3</v>
      </c>
      <c r="AT1565" s="111">
        <v>0.14000000000000001</v>
      </c>
      <c r="AU1565" s="112">
        <v>0.089999999999999997</v>
      </c>
      <c r="AV1565" s="113">
        <f t="shared" ref="AV1565:AV1566" si="1783">ROUND(SQRT(AT1565^2+AU1565^2)*1000/(1.73*AT1575),0)</f>
        <v>3</v>
      </c>
      <c r="AW1565" s="111">
        <v>0.14000000000000001</v>
      </c>
      <c r="AX1565" s="112">
        <v>0.089999999999999997</v>
      </c>
      <c r="AY1565" s="113">
        <f t="shared" ref="AY1565:AY1566" si="1784">ROUND(SQRT(AW1565^2+AX1565^2)*1000/(1.73*AW1575),0)</f>
        <v>3</v>
      </c>
      <c r="AZ1565" s="111">
        <v>0.14999999999999999</v>
      </c>
      <c r="BA1565" s="112">
        <v>0.10000000000000001</v>
      </c>
      <c r="BB1565" s="113">
        <f t="shared" ref="BB1565:BB1566" si="1785">ROUND(SQRT(AZ1565^2+BA1565^2)*1000/(1.73*AZ1575),0)</f>
        <v>3</v>
      </c>
      <c r="BC1565" s="111">
        <v>0.14999999999999999</v>
      </c>
      <c r="BD1565" s="112">
        <v>0.10000000000000001</v>
      </c>
      <c r="BE1565" s="113">
        <f t="shared" ref="BE1565:BE1566" si="1786">ROUND(SQRT(BC1565^2+BD1565^2)*1000/(1.73*BC1575),0)</f>
        <v>3</v>
      </c>
      <c r="BF1565" s="111">
        <v>0.16</v>
      </c>
      <c r="BG1565" s="112">
        <v>0.11</v>
      </c>
      <c r="BH1565" s="113">
        <f t="shared" ref="BH1565:BH1566" si="1787">ROUND(SQRT(BF1565^2+BG1565^2)*1000/(1.73*BF1575),0)</f>
        <v>3</v>
      </c>
      <c r="BI1565" s="111">
        <v>0.17000000000000001</v>
      </c>
      <c r="BJ1565" s="112">
        <v>0.11</v>
      </c>
      <c r="BK1565" s="113">
        <f t="shared" ref="BK1565:BK1566" si="1788">ROUND(SQRT(BI1565^2+BJ1565^2)*1000/(1.73*BI1575),0)</f>
        <v>3</v>
      </c>
      <c r="BL1565" s="111">
        <v>0.17000000000000001</v>
      </c>
      <c r="BM1565" s="112">
        <v>0.11</v>
      </c>
      <c r="BN1565" s="113">
        <f t="shared" ref="BN1565:BN1566" si="1789">ROUND(SQRT(BL1565^2+BM1565^2)*1000/(1.73*BL1575),0)</f>
        <v>3</v>
      </c>
      <c r="BO1565" s="111">
        <v>0.17000000000000001</v>
      </c>
      <c r="BP1565" s="112">
        <v>0.11</v>
      </c>
      <c r="BQ1565" s="113">
        <f t="shared" ref="BQ1565:BQ1566" si="1790">ROUND(SQRT(BO1565^2+BP1565^2)*1000/(1.73*BO1575),0)</f>
        <v>3</v>
      </c>
      <c r="BR1565" s="111">
        <v>0.17000000000000001</v>
      </c>
      <c r="BS1565" s="112">
        <v>0.11</v>
      </c>
      <c r="BT1565" s="113">
        <f t="shared" ref="BT1565:BT1566" si="1791">ROUND(SQRT(BR1565^2+BS1565^2)*1000/(1.73*BR1575),0)</f>
        <v>3</v>
      </c>
      <c r="BU1565" s="111">
        <v>0.16</v>
      </c>
      <c r="BV1565" s="112">
        <v>0.11</v>
      </c>
      <c r="BW1565" s="113">
        <f t="shared" ref="BW1565:BW1566" si="1792">ROUND(SQRT(BU1565^2+BV1565^2)*1000/(1.73*BU1575),0)</f>
        <v>3</v>
      </c>
      <c r="BX1565" s="111">
        <v>0.16</v>
      </c>
      <c r="BY1565" s="112">
        <v>0.11</v>
      </c>
      <c r="BZ1565" s="113">
        <f t="shared" ref="BZ1565:BZ1566" si="1793">ROUND(SQRT(BX1565^2+BY1565^2)*1000/(1.73*BX1575),0)</f>
        <v>3</v>
      </c>
      <c r="CA1565" s="43"/>
      <c r="CB1565" s="43"/>
      <c r="CC1565" s="43"/>
      <c r="CD1565" s="43"/>
      <c r="CE1565" s="43"/>
      <c r="CF1565" s="43"/>
      <c r="CG1565" s="43"/>
      <c r="CH1565" s="43"/>
      <c r="CI1565" s="43"/>
      <c r="CJ1565" s="43"/>
      <c r="CK1565" s="43"/>
      <c r="CL1565" s="43"/>
      <c r="CM1565" s="43"/>
      <c r="CN1565" s="43"/>
      <c r="CO1565" s="43"/>
      <c r="CP1565" s="43"/>
      <c r="CQ1565" s="43"/>
      <c r="CR1565" s="43"/>
      <c r="CS1565" s="43"/>
      <c r="CT1565" s="43"/>
      <c r="CU1565" s="43"/>
      <c r="CV1565" s="43"/>
      <c r="CW1565" s="43"/>
      <c r="CX1565" s="43"/>
      <c r="CY1565" s="43"/>
      <c r="CZ1565" s="43"/>
      <c r="DA1565" s="43"/>
      <c r="DB1565" s="43"/>
      <c r="DC1565" s="43"/>
      <c r="DD1565" s="43"/>
      <c r="DE1565" s="43"/>
    </row>
    <row r="1566" s="43" customFormat="1" ht="20.25">
      <c r="A1566" s="66"/>
      <c r="B1566" s="138"/>
      <c r="C1566" s="115"/>
      <c r="D1566" s="38"/>
      <c r="E1566" s="117" t="s">
        <v>35</v>
      </c>
      <c r="F1566" s="116">
        <v>10</v>
      </c>
      <c r="G1566" s="111">
        <v>0.14999999999999999</v>
      </c>
      <c r="H1566" s="112">
        <v>0.10000000000000001</v>
      </c>
      <c r="I1566" s="118">
        <f t="shared" si="1771"/>
        <v>10</v>
      </c>
      <c r="J1566" s="111">
        <v>0.14000000000000001</v>
      </c>
      <c r="K1566" s="112">
        <v>0.10000000000000001</v>
      </c>
      <c r="L1566" s="118">
        <f t="shared" si="1772"/>
        <v>10</v>
      </c>
      <c r="M1566" s="111">
        <v>0.14000000000000001</v>
      </c>
      <c r="N1566" s="112">
        <v>0.10000000000000001</v>
      </c>
      <c r="O1566" s="118">
        <f t="shared" si="1773"/>
        <v>10</v>
      </c>
      <c r="P1566" s="111">
        <v>0.13</v>
      </c>
      <c r="Q1566" s="112">
        <v>0.089999999999999997</v>
      </c>
      <c r="R1566" s="118">
        <f t="shared" si="1774"/>
        <v>9</v>
      </c>
      <c r="S1566" s="111">
        <v>0.13</v>
      </c>
      <c r="T1566" s="112">
        <v>0.089999999999999997</v>
      </c>
      <c r="U1566" s="118">
        <f t="shared" si="1775"/>
        <v>9</v>
      </c>
      <c r="V1566" s="111">
        <v>0.12</v>
      </c>
      <c r="W1566" s="112">
        <v>0.080000000000000002</v>
      </c>
      <c r="X1566" s="118">
        <f t="shared" si="1776"/>
        <v>8</v>
      </c>
      <c r="Y1566" s="111">
        <v>0.13</v>
      </c>
      <c r="Z1566" s="112">
        <v>0.089999999999999997</v>
      </c>
      <c r="AA1566" s="118">
        <v>9</v>
      </c>
      <c r="AB1566" s="111">
        <v>0.14000000000000001</v>
      </c>
      <c r="AC1566" s="112">
        <v>0.089999999999999997</v>
      </c>
      <c r="AD1566" s="118">
        <f t="shared" si="1777"/>
        <v>9</v>
      </c>
      <c r="AE1566" s="111">
        <v>0.12</v>
      </c>
      <c r="AF1566" s="112">
        <v>0.080000000000000002</v>
      </c>
      <c r="AG1566" s="118">
        <f t="shared" si="1778"/>
        <v>8</v>
      </c>
      <c r="AH1566" s="111">
        <v>0.029999999999999999</v>
      </c>
      <c r="AI1566" s="112">
        <v>0.02</v>
      </c>
      <c r="AJ1566" s="118">
        <f t="shared" si="1779"/>
        <v>2</v>
      </c>
      <c r="AK1566" s="111">
        <v>0.14999999999999999</v>
      </c>
      <c r="AL1566" s="112">
        <v>0.10000000000000001</v>
      </c>
      <c r="AM1566" s="118">
        <f t="shared" si="1780"/>
        <v>10</v>
      </c>
      <c r="AN1566" s="111">
        <v>0.14999999999999999</v>
      </c>
      <c r="AO1566" s="112">
        <v>0.10000000000000001</v>
      </c>
      <c r="AP1566" s="118">
        <f t="shared" si="1781"/>
        <v>10</v>
      </c>
      <c r="AQ1566" s="111">
        <v>0.14000000000000001</v>
      </c>
      <c r="AR1566" s="112">
        <v>0.089999999999999997</v>
      </c>
      <c r="AS1566" s="118">
        <f t="shared" si="1782"/>
        <v>9</v>
      </c>
      <c r="AT1566" s="111">
        <v>0.14000000000000001</v>
      </c>
      <c r="AU1566" s="112">
        <v>0.089999999999999997</v>
      </c>
      <c r="AV1566" s="118">
        <f t="shared" si="1783"/>
        <v>9</v>
      </c>
      <c r="AW1566" s="111">
        <v>0.14000000000000001</v>
      </c>
      <c r="AX1566" s="112">
        <v>0.089999999999999997</v>
      </c>
      <c r="AY1566" s="118">
        <f t="shared" si="1784"/>
        <v>9</v>
      </c>
      <c r="AZ1566" s="111">
        <v>0.14999999999999999</v>
      </c>
      <c r="BA1566" s="112">
        <v>0.10000000000000001</v>
      </c>
      <c r="BB1566" s="118">
        <f t="shared" si="1785"/>
        <v>10</v>
      </c>
      <c r="BC1566" s="111">
        <v>0.14999999999999999</v>
      </c>
      <c r="BD1566" s="112">
        <v>0.10000000000000001</v>
      </c>
      <c r="BE1566" s="118">
        <f t="shared" si="1786"/>
        <v>10</v>
      </c>
      <c r="BF1566" s="111">
        <v>0.16</v>
      </c>
      <c r="BG1566" s="112">
        <v>0.11</v>
      </c>
      <c r="BH1566" s="118">
        <f t="shared" si="1787"/>
        <v>11</v>
      </c>
      <c r="BI1566" s="111">
        <v>0.17000000000000001</v>
      </c>
      <c r="BJ1566" s="112">
        <v>0.11</v>
      </c>
      <c r="BK1566" s="118">
        <f t="shared" si="1788"/>
        <v>11</v>
      </c>
      <c r="BL1566" s="111">
        <v>0.17000000000000001</v>
      </c>
      <c r="BM1566" s="112">
        <v>0.11</v>
      </c>
      <c r="BN1566" s="118">
        <f t="shared" si="1789"/>
        <v>11</v>
      </c>
      <c r="BO1566" s="111">
        <v>0.17000000000000001</v>
      </c>
      <c r="BP1566" s="112">
        <v>0.11</v>
      </c>
      <c r="BQ1566" s="118">
        <f t="shared" si="1790"/>
        <v>11</v>
      </c>
      <c r="BR1566" s="111">
        <v>0.17000000000000001</v>
      </c>
      <c r="BS1566" s="112">
        <v>0.11</v>
      </c>
      <c r="BT1566" s="118">
        <f t="shared" si="1791"/>
        <v>11</v>
      </c>
      <c r="BU1566" s="111">
        <v>0.16</v>
      </c>
      <c r="BV1566" s="112">
        <v>0.11</v>
      </c>
      <c r="BW1566" s="118">
        <f t="shared" si="1792"/>
        <v>11</v>
      </c>
      <c r="BX1566" s="111">
        <v>0.16</v>
      </c>
      <c r="BY1566" s="112">
        <v>0.11</v>
      </c>
      <c r="BZ1566" s="118">
        <f t="shared" si="1793"/>
        <v>11</v>
      </c>
      <c r="CA1566" s="43"/>
      <c r="CB1566" s="43"/>
      <c r="CC1566" s="43"/>
      <c r="CD1566" s="43"/>
      <c r="CE1566" s="43"/>
      <c r="CF1566" s="43"/>
      <c r="CG1566" s="43"/>
      <c r="CH1566" s="43"/>
      <c r="CI1566" s="43"/>
      <c r="CJ1566" s="43"/>
      <c r="CK1566" s="43"/>
      <c r="CL1566" s="43"/>
      <c r="CM1566" s="43"/>
      <c r="CN1566" s="43"/>
      <c r="CO1566" s="43"/>
      <c r="CP1566" s="43"/>
      <c r="CQ1566" s="43"/>
      <c r="CR1566" s="43"/>
      <c r="CS1566" s="43"/>
      <c r="CT1566" s="43"/>
      <c r="CU1566" s="43"/>
      <c r="CV1566" s="43"/>
      <c r="CW1566" s="43"/>
      <c r="CX1566" s="43"/>
      <c r="CY1566" s="43"/>
      <c r="CZ1566" s="43"/>
      <c r="DA1566" s="43"/>
      <c r="DB1566" s="43"/>
      <c r="DC1566" s="43"/>
      <c r="DD1566" s="43"/>
      <c r="DE1566" s="43"/>
    </row>
    <row r="1567" s="43" customFormat="1" ht="20.25">
      <c r="A1567" s="66"/>
      <c r="B1567" s="114"/>
      <c r="C1567" s="115"/>
      <c r="D1567" s="38"/>
      <c r="E1567" s="117" t="s">
        <v>37</v>
      </c>
      <c r="F1567" s="116" t="s">
        <v>38</v>
      </c>
      <c r="G1567" s="119">
        <v>0</v>
      </c>
      <c r="H1567" s="120"/>
      <c r="I1567" s="121"/>
      <c r="J1567" s="119">
        <v>0</v>
      </c>
      <c r="K1567" s="120"/>
      <c r="L1567" s="121"/>
      <c r="M1567" s="119">
        <v>0</v>
      </c>
      <c r="N1567" s="120"/>
      <c r="O1567" s="121"/>
      <c r="P1567" s="119">
        <v>0</v>
      </c>
      <c r="Q1567" s="120"/>
      <c r="R1567" s="121"/>
      <c r="S1567" s="119">
        <v>0</v>
      </c>
      <c r="T1567" s="120"/>
      <c r="U1567" s="121"/>
      <c r="V1567" s="119">
        <v>0</v>
      </c>
      <c r="W1567" s="120"/>
      <c r="X1567" s="121"/>
      <c r="Y1567" s="119">
        <v>0</v>
      </c>
      <c r="Z1567" s="120"/>
      <c r="AA1567" s="121"/>
      <c r="AB1567" s="119">
        <v>0</v>
      </c>
      <c r="AC1567" s="120"/>
      <c r="AD1567" s="121"/>
      <c r="AE1567" s="119">
        <v>0</v>
      </c>
      <c r="AF1567" s="120"/>
      <c r="AG1567" s="121"/>
      <c r="AH1567" s="119">
        <v>0</v>
      </c>
      <c r="AI1567" s="120"/>
      <c r="AJ1567" s="121"/>
      <c r="AK1567" s="119">
        <v>0</v>
      </c>
      <c r="AL1567" s="120"/>
      <c r="AM1567" s="121"/>
      <c r="AN1567" s="119">
        <v>0</v>
      </c>
      <c r="AO1567" s="120"/>
      <c r="AP1567" s="121"/>
      <c r="AQ1567" s="119">
        <v>0</v>
      </c>
      <c r="AR1567" s="120"/>
      <c r="AS1567" s="121"/>
      <c r="AT1567" s="119">
        <v>0</v>
      </c>
      <c r="AU1567" s="120"/>
      <c r="AV1567" s="121"/>
      <c r="AW1567" s="119">
        <v>0</v>
      </c>
      <c r="AX1567" s="120"/>
      <c r="AY1567" s="121"/>
      <c r="AZ1567" s="119">
        <v>0</v>
      </c>
      <c r="BA1567" s="120"/>
      <c r="BB1567" s="121"/>
      <c r="BC1567" s="119">
        <v>0</v>
      </c>
      <c r="BD1567" s="120"/>
      <c r="BE1567" s="121"/>
      <c r="BF1567" s="119">
        <v>0</v>
      </c>
      <c r="BG1567" s="120"/>
      <c r="BH1567" s="121"/>
      <c r="BI1567" s="119">
        <v>0</v>
      </c>
      <c r="BJ1567" s="120"/>
      <c r="BK1567" s="121"/>
      <c r="BL1567" s="119">
        <v>0</v>
      </c>
      <c r="BM1567" s="120"/>
      <c r="BN1567" s="121"/>
      <c r="BO1567" s="119">
        <v>0</v>
      </c>
      <c r="BP1567" s="120"/>
      <c r="BQ1567" s="121"/>
      <c r="BR1567" s="119">
        <v>0</v>
      </c>
      <c r="BS1567" s="120"/>
      <c r="BT1567" s="121"/>
      <c r="BU1567" s="119">
        <v>0</v>
      </c>
      <c r="BV1567" s="120"/>
      <c r="BW1567" s="121"/>
      <c r="BX1567" s="119">
        <v>0</v>
      </c>
      <c r="BY1567" s="120"/>
      <c r="BZ1567" s="121"/>
      <c r="CA1567" s="43"/>
      <c r="CB1567" s="43"/>
      <c r="CC1567" s="43"/>
      <c r="CD1567" s="43"/>
      <c r="CE1567" s="43"/>
      <c r="CF1567" s="43"/>
      <c r="CG1567" s="43"/>
      <c r="CH1567" s="43"/>
      <c r="CI1567" s="43"/>
      <c r="CJ1567" s="43"/>
      <c r="CK1567" s="43"/>
      <c r="CL1567" s="43"/>
      <c r="CM1567" s="43"/>
      <c r="CN1567" s="43"/>
      <c r="CO1567" s="43"/>
      <c r="CP1567" s="43"/>
      <c r="CQ1567" s="43"/>
      <c r="CR1567" s="43"/>
      <c r="CS1567" s="43"/>
      <c r="CT1567" s="43"/>
      <c r="CU1567" s="43"/>
      <c r="CV1567" s="43"/>
      <c r="CW1567" s="43"/>
      <c r="CX1567" s="43"/>
      <c r="CY1567" s="43"/>
      <c r="CZ1567" s="43"/>
      <c r="DA1567" s="43"/>
      <c r="DB1567" s="43"/>
      <c r="DC1567" s="43"/>
      <c r="DD1567" s="43"/>
      <c r="DE1567" s="43"/>
    </row>
    <row r="1568" s="43" customFormat="1" ht="20.25">
      <c r="A1568" s="66"/>
      <c r="B1568" s="138"/>
      <c r="C1568" s="115"/>
      <c r="D1568" s="38"/>
      <c r="E1568" s="117" t="s">
        <v>39</v>
      </c>
      <c r="F1568" s="116" t="s">
        <v>38</v>
      </c>
      <c r="G1568" s="119">
        <v>0</v>
      </c>
      <c r="H1568" s="120"/>
      <c r="I1568" s="121"/>
      <c r="J1568" s="119">
        <v>0</v>
      </c>
      <c r="K1568" s="120"/>
      <c r="L1568" s="121"/>
      <c r="M1568" s="119">
        <v>0</v>
      </c>
      <c r="N1568" s="120"/>
      <c r="O1568" s="121"/>
      <c r="P1568" s="119">
        <v>0</v>
      </c>
      <c r="Q1568" s="120"/>
      <c r="R1568" s="121"/>
      <c r="S1568" s="119">
        <v>0</v>
      </c>
      <c r="T1568" s="120"/>
      <c r="U1568" s="121"/>
      <c r="V1568" s="119">
        <v>0</v>
      </c>
      <c r="W1568" s="120"/>
      <c r="X1568" s="121"/>
      <c r="Y1568" s="119">
        <v>0</v>
      </c>
      <c r="Z1568" s="120"/>
      <c r="AA1568" s="121"/>
      <c r="AB1568" s="119">
        <v>0</v>
      </c>
      <c r="AC1568" s="120"/>
      <c r="AD1568" s="121"/>
      <c r="AE1568" s="119">
        <v>0</v>
      </c>
      <c r="AF1568" s="120"/>
      <c r="AG1568" s="121"/>
      <c r="AH1568" s="119">
        <v>0</v>
      </c>
      <c r="AI1568" s="120"/>
      <c r="AJ1568" s="121"/>
      <c r="AK1568" s="119">
        <v>0</v>
      </c>
      <c r="AL1568" s="120"/>
      <c r="AM1568" s="121"/>
      <c r="AN1568" s="119">
        <v>0</v>
      </c>
      <c r="AO1568" s="120"/>
      <c r="AP1568" s="121"/>
      <c r="AQ1568" s="119">
        <v>0</v>
      </c>
      <c r="AR1568" s="120"/>
      <c r="AS1568" s="121"/>
      <c r="AT1568" s="119">
        <v>0</v>
      </c>
      <c r="AU1568" s="120"/>
      <c r="AV1568" s="121"/>
      <c r="AW1568" s="119">
        <v>0</v>
      </c>
      <c r="AX1568" s="120"/>
      <c r="AY1568" s="121"/>
      <c r="AZ1568" s="119">
        <v>0</v>
      </c>
      <c r="BA1568" s="120"/>
      <c r="BB1568" s="121"/>
      <c r="BC1568" s="119">
        <v>0</v>
      </c>
      <c r="BD1568" s="120"/>
      <c r="BE1568" s="121"/>
      <c r="BF1568" s="119">
        <v>0</v>
      </c>
      <c r="BG1568" s="120"/>
      <c r="BH1568" s="121"/>
      <c r="BI1568" s="119">
        <v>0</v>
      </c>
      <c r="BJ1568" s="120"/>
      <c r="BK1568" s="121"/>
      <c r="BL1568" s="119">
        <v>0</v>
      </c>
      <c r="BM1568" s="120"/>
      <c r="BN1568" s="121"/>
      <c r="BO1568" s="119">
        <v>0</v>
      </c>
      <c r="BP1568" s="120"/>
      <c r="BQ1568" s="121"/>
      <c r="BR1568" s="119">
        <v>0</v>
      </c>
      <c r="BS1568" s="120"/>
      <c r="BT1568" s="121"/>
      <c r="BU1568" s="119">
        <v>0</v>
      </c>
      <c r="BV1568" s="120"/>
      <c r="BW1568" s="121"/>
      <c r="BX1568" s="119">
        <v>0</v>
      </c>
      <c r="BY1568" s="120"/>
      <c r="BZ1568" s="121"/>
      <c r="CA1568" s="43"/>
      <c r="CB1568" s="43"/>
      <c r="CC1568" s="43"/>
      <c r="CD1568" s="43"/>
      <c r="CE1568" s="43"/>
      <c r="CF1568" s="43"/>
      <c r="CG1568" s="43"/>
      <c r="CH1568" s="43"/>
      <c r="CI1568" s="43"/>
      <c r="CJ1568" s="43"/>
      <c r="CK1568" s="43"/>
      <c r="CL1568" s="43"/>
      <c r="CM1568" s="43"/>
      <c r="CN1568" s="43"/>
      <c r="CO1568" s="43"/>
      <c r="CP1568" s="43"/>
      <c r="CQ1568" s="43"/>
      <c r="CR1568" s="43"/>
      <c r="CS1568" s="43"/>
      <c r="CT1568" s="43"/>
      <c r="CU1568" s="43"/>
      <c r="CV1568" s="43"/>
      <c r="CW1568" s="43"/>
      <c r="CX1568" s="43"/>
      <c r="CY1568" s="43"/>
      <c r="CZ1568" s="43"/>
      <c r="DA1568" s="43"/>
      <c r="DB1568" s="43"/>
      <c r="DC1568" s="43"/>
      <c r="DD1568" s="43"/>
      <c r="DE1568" s="43"/>
    </row>
    <row r="1569" s="43" customFormat="1" ht="20.25">
      <c r="A1569" s="66"/>
      <c r="B1569" s="138"/>
      <c r="C1569" s="108" t="s">
        <v>40</v>
      </c>
      <c r="D1569" s="38"/>
      <c r="E1569" s="117" t="s">
        <v>33</v>
      </c>
      <c r="F1569" s="116">
        <v>35</v>
      </c>
      <c r="G1569" s="111">
        <v>0.12</v>
      </c>
      <c r="H1569" s="112">
        <v>0.080000000000000002</v>
      </c>
      <c r="I1569" s="118">
        <f>ROUND(SQRT(G1569^2+H1569^2)*1000/(1.73*G1575),0)</f>
        <v>2</v>
      </c>
      <c r="J1569" s="111">
        <v>0.13</v>
      </c>
      <c r="K1569" s="112">
        <v>0.089999999999999997</v>
      </c>
      <c r="L1569" s="118">
        <f>ROUND(SQRT(J1569^2+K1569^2)*1000/(1.73*J1575),0)</f>
        <v>3</v>
      </c>
      <c r="M1569" s="111">
        <v>0.12</v>
      </c>
      <c r="N1569" s="112">
        <v>0.080000000000000002</v>
      </c>
      <c r="O1569" s="118">
        <f>ROUND(SQRT(M1569^2+N1569^2)*1000/(1.73*M1575),0)</f>
        <v>2</v>
      </c>
      <c r="P1569" s="111">
        <v>0.12</v>
      </c>
      <c r="Q1569" s="112">
        <v>0.080000000000000002</v>
      </c>
      <c r="R1569" s="118">
        <f>ROUND(SQRT(P1569^2+Q1569^2)*1000/(1.73*P1575),0)</f>
        <v>2</v>
      </c>
      <c r="S1569" s="111">
        <v>0.11</v>
      </c>
      <c r="T1569" s="112">
        <v>0.070000000000000007</v>
      </c>
      <c r="U1569" s="118">
        <f>ROUND(SQRT(S1569^2+T1569^2)*1000/(1.73*S1575),0)</f>
        <v>2</v>
      </c>
      <c r="V1569" s="111">
        <v>0.11</v>
      </c>
      <c r="W1569" s="112">
        <v>0.070000000000000007</v>
      </c>
      <c r="X1569" s="118">
        <f>ROUND(SQRT(V1569^2+W1569^2)*1000/(1.73*V1575),0)</f>
        <v>2</v>
      </c>
      <c r="Y1569" s="111">
        <v>0.13</v>
      </c>
      <c r="Z1569" s="112">
        <v>0.089999999999999997</v>
      </c>
      <c r="AA1569" s="118">
        <v>3</v>
      </c>
      <c r="AB1569" s="111">
        <v>0.13</v>
      </c>
      <c r="AC1569" s="112">
        <v>0.089999999999999997</v>
      </c>
      <c r="AD1569" s="118">
        <f>ROUND(SQRT(AB1569^2+AC1569^2)*1000/(1.73*AB1575),0)</f>
        <v>3</v>
      </c>
      <c r="AE1569" s="111">
        <v>0.14000000000000001</v>
      </c>
      <c r="AF1569" s="112">
        <v>0.089999999999999997</v>
      </c>
      <c r="AG1569" s="118">
        <f>ROUND(SQRT(AE1569^2+AF1569^2)*1000/(1.73*AE1575),0)</f>
        <v>3</v>
      </c>
      <c r="AH1569" s="111">
        <v>0.16</v>
      </c>
      <c r="AI1569" s="112">
        <v>0.11</v>
      </c>
      <c r="AJ1569" s="118">
        <f>ROUND(SQRT(AH1569^2+AI1569^2)*1000/(1.73*AH1575),0)</f>
        <v>3</v>
      </c>
      <c r="AK1569" s="111">
        <v>0.17000000000000001</v>
      </c>
      <c r="AL1569" s="112">
        <v>0.11</v>
      </c>
      <c r="AM1569" s="118">
        <f>ROUND(SQRT(AK1569^2+AL1569^2)*1000/(1.73*AK1575),0)</f>
        <v>3</v>
      </c>
      <c r="AN1569" s="111">
        <v>0.14000000000000001</v>
      </c>
      <c r="AO1569" s="112">
        <v>0.089999999999999997</v>
      </c>
      <c r="AP1569" s="118">
        <f>ROUND(SQRT(AN1569^2+AO1569^2)*1000/(1.73*AN1575),0)</f>
        <v>3</v>
      </c>
      <c r="AQ1569" s="111">
        <v>0.14999999999999999</v>
      </c>
      <c r="AR1569" s="112">
        <v>0.10000000000000001</v>
      </c>
      <c r="AS1569" s="118">
        <f>ROUND(SQRT(AQ1569^2+AR1569^2)*1000/(1.73*AQ1575),0)</f>
        <v>3</v>
      </c>
      <c r="AT1569" s="111">
        <v>0.14000000000000001</v>
      </c>
      <c r="AU1569" s="112">
        <v>0.089999999999999997</v>
      </c>
      <c r="AV1569" s="118">
        <f>ROUND(SQRT(AT1569^2+AU1569^2)*1000/(1.73*AT1575),0)</f>
        <v>3</v>
      </c>
      <c r="AW1569" s="111">
        <v>0.14000000000000001</v>
      </c>
      <c r="AX1569" s="112">
        <v>0.089999999999999997</v>
      </c>
      <c r="AY1569" s="118">
        <f>ROUND(SQRT(AW1569^2+AX1569^2)*1000/(1.73*AW1575),0)</f>
        <v>3</v>
      </c>
      <c r="AZ1569" s="111">
        <v>0.14999999999999999</v>
      </c>
      <c r="BA1569" s="112">
        <v>0.10000000000000001</v>
      </c>
      <c r="BB1569" s="118">
        <f>ROUND(SQRT(AZ1569^2+BA1569^2)*1000/(1.73*AZ1575),0)</f>
        <v>3</v>
      </c>
      <c r="BC1569" s="111">
        <v>0.14999999999999999</v>
      </c>
      <c r="BD1569" s="112">
        <v>0.10000000000000001</v>
      </c>
      <c r="BE1569" s="118">
        <f>ROUND(SQRT(BC1569^2+BD1569^2)*1000/(1.73*BC1575),0)</f>
        <v>3</v>
      </c>
      <c r="BF1569" s="111">
        <v>0.14999999999999999</v>
      </c>
      <c r="BG1569" s="112">
        <v>0.10000000000000001</v>
      </c>
      <c r="BH1569" s="118">
        <f>ROUND(SQRT(BF1569^2+BG1569^2)*1000/(1.73*BF1575),0)</f>
        <v>3</v>
      </c>
      <c r="BI1569" s="111">
        <v>0.14999999999999999</v>
      </c>
      <c r="BJ1569" s="112">
        <v>0.10000000000000001</v>
      </c>
      <c r="BK1569" s="118">
        <f>ROUND(SQRT(BI1569^2+BJ1569^2)*1000/(1.73*BI1575),0)</f>
        <v>3</v>
      </c>
      <c r="BL1569" s="111">
        <v>0.14999999999999999</v>
      </c>
      <c r="BM1569" s="112">
        <v>0.10000000000000001</v>
      </c>
      <c r="BN1569" s="118">
        <f>ROUND(SQRT(BL1569^2+BM1569^2)*1000/(1.73*BL1575),0)</f>
        <v>3</v>
      </c>
      <c r="BO1569" s="111">
        <v>0.14000000000000001</v>
      </c>
      <c r="BP1569" s="112">
        <v>0.089999999999999997</v>
      </c>
      <c r="BQ1569" s="118">
        <f>ROUND(SQRT(BO1569^2+BP1569^2)*1000/(1.73*BO1575),0)</f>
        <v>3</v>
      </c>
      <c r="BR1569" s="111">
        <v>0.14000000000000001</v>
      </c>
      <c r="BS1569" s="112">
        <v>0.089999999999999997</v>
      </c>
      <c r="BT1569" s="118">
        <f>ROUND(SQRT(BR1569^2+BS1569^2)*1000/(1.73*BR1575),0)</f>
        <v>3</v>
      </c>
      <c r="BU1569" s="111">
        <v>0.14000000000000001</v>
      </c>
      <c r="BV1569" s="112">
        <v>0.089999999999999997</v>
      </c>
      <c r="BW1569" s="118">
        <f>ROUND(SQRT(BU1569^2+BV1569^2)*1000/(1.73*BU1575),0)</f>
        <v>3</v>
      </c>
      <c r="BX1569" s="111">
        <v>0.14000000000000001</v>
      </c>
      <c r="BY1569" s="112">
        <v>0.089999999999999997</v>
      </c>
      <c r="BZ1569" s="118">
        <f>ROUND(SQRT(BX1569^2+BY1569^2)*1000/(1.73*BX1575),0)</f>
        <v>3</v>
      </c>
      <c r="CA1569" s="43"/>
      <c r="CB1569" s="43"/>
      <c r="CC1569" s="43"/>
      <c r="CD1569" s="43"/>
      <c r="CE1569" s="43"/>
      <c r="CF1569" s="43"/>
      <c r="CG1569" s="43"/>
      <c r="CH1569" s="43"/>
      <c r="CI1569" s="43"/>
      <c r="CJ1569" s="43"/>
      <c r="CK1569" s="43"/>
      <c r="CL1569" s="43"/>
      <c r="CM1569" s="43"/>
      <c r="CN1569" s="43"/>
      <c r="CO1569" s="43"/>
      <c r="CP1569" s="43"/>
      <c r="CQ1569" s="43"/>
      <c r="CR1569" s="43"/>
      <c r="CS1569" s="43"/>
      <c r="CT1569" s="43"/>
      <c r="CU1569" s="43"/>
      <c r="CV1569" s="43"/>
      <c r="CW1569" s="43"/>
      <c r="CX1569" s="43"/>
      <c r="CY1569" s="43"/>
      <c r="CZ1569" s="43"/>
      <c r="DA1569" s="43"/>
      <c r="DB1569" s="43"/>
      <c r="DC1569" s="43"/>
      <c r="DD1569" s="43"/>
      <c r="DE1569" s="43"/>
    </row>
    <row r="1570" s="43" customFormat="1" ht="20.25">
      <c r="A1570" s="66"/>
      <c r="B1570" s="114"/>
      <c r="C1570" s="115"/>
      <c r="D1570" s="38"/>
      <c r="E1570" s="117" t="s">
        <v>35</v>
      </c>
      <c r="F1570" s="116">
        <v>10</v>
      </c>
      <c r="G1570" s="111">
        <v>0.12</v>
      </c>
      <c r="H1570" s="112">
        <v>0.080000000000000002</v>
      </c>
      <c r="I1570" s="118">
        <f>ROUND(SQRT(G1570^2+H1570^2)*1000/(1.73*G1577),0)</f>
        <v>8</v>
      </c>
      <c r="J1570" s="111">
        <v>0.13</v>
      </c>
      <c r="K1570" s="112">
        <v>0.089999999999999997</v>
      </c>
      <c r="L1570" s="118">
        <f>ROUND(SQRT(J1570^2+K1570^2)*1000/(1.73*J1577),0)</f>
        <v>9</v>
      </c>
      <c r="M1570" s="111">
        <v>0.12</v>
      </c>
      <c r="N1570" s="112">
        <v>0.080000000000000002</v>
      </c>
      <c r="O1570" s="118">
        <f>ROUND(SQRT(M1570^2+N1570^2)*1000/(1.73*M1577),0)</f>
        <v>8</v>
      </c>
      <c r="P1570" s="111">
        <v>0.12</v>
      </c>
      <c r="Q1570" s="112">
        <v>0.080000000000000002</v>
      </c>
      <c r="R1570" s="118">
        <f>ROUND(SQRT(P1570^2+Q1570^2)*1000/(1.73*P1577),0)</f>
        <v>8</v>
      </c>
      <c r="S1570" s="111">
        <v>0.11</v>
      </c>
      <c r="T1570" s="112">
        <v>0.070000000000000007</v>
      </c>
      <c r="U1570" s="118">
        <f>ROUND(SQRT(S1570^2+T1570^2)*1000/(1.73*S1577),0)</f>
        <v>7</v>
      </c>
      <c r="V1570" s="111">
        <v>0.11</v>
      </c>
      <c r="W1570" s="112">
        <v>0.070000000000000007</v>
      </c>
      <c r="X1570" s="118">
        <f>ROUND(SQRT(V1570^2+W1570^2)*1000/(1.73*V1577),0)</f>
        <v>7</v>
      </c>
      <c r="Y1570" s="111">
        <v>0.13</v>
      </c>
      <c r="Z1570" s="112">
        <v>0.089999999999999997</v>
      </c>
      <c r="AA1570" s="118">
        <v>9</v>
      </c>
      <c r="AB1570" s="111">
        <v>0.13</v>
      </c>
      <c r="AC1570" s="112">
        <v>0.089999999999999997</v>
      </c>
      <c r="AD1570" s="118">
        <f>ROUND(SQRT(AB1570^2+AC1570^2)*1000/(1.73*AB1577),0)</f>
        <v>9</v>
      </c>
      <c r="AE1570" s="111">
        <v>0.14000000000000001</v>
      </c>
      <c r="AF1570" s="112">
        <v>0.089999999999999997</v>
      </c>
      <c r="AG1570" s="118">
        <f>ROUND(SQRT(AE1570^2+AF1570^2)*1000/(1.73*AE1577),0)</f>
        <v>9</v>
      </c>
      <c r="AH1570" s="111">
        <v>0.16</v>
      </c>
      <c r="AI1570" s="112">
        <v>0.11</v>
      </c>
      <c r="AJ1570" s="118">
        <f>ROUND(SQRT(AH1570^2+AI1570^2)*1000/(1.73*AH1577),0)</f>
        <v>11</v>
      </c>
      <c r="AK1570" s="111">
        <v>0.17000000000000001</v>
      </c>
      <c r="AL1570" s="112">
        <v>0.11</v>
      </c>
      <c r="AM1570" s="118">
        <f>ROUND(SQRT(AK1570^2+AL1570^2)*1000/(1.73*AK1577),0)</f>
        <v>11</v>
      </c>
      <c r="AN1570" s="111">
        <v>0.14000000000000001</v>
      </c>
      <c r="AO1570" s="112">
        <v>0.089999999999999997</v>
      </c>
      <c r="AP1570" s="118">
        <f>ROUND(SQRT(AN1570^2+AO1570^2)*1000/(1.73*AN1577),0)</f>
        <v>9</v>
      </c>
      <c r="AQ1570" s="111">
        <v>0.14999999999999999</v>
      </c>
      <c r="AR1570" s="112">
        <v>0.10000000000000001</v>
      </c>
      <c r="AS1570" s="118">
        <f>ROUND(SQRT(AQ1570^2+AR1570^2)*1000/(1.73*AQ1577),0)</f>
        <v>10</v>
      </c>
      <c r="AT1570" s="111">
        <v>0.14000000000000001</v>
      </c>
      <c r="AU1570" s="112">
        <v>0.089999999999999997</v>
      </c>
      <c r="AV1570" s="118">
        <f>ROUND(SQRT(AT1570^2+AU1570^2)*1000/(1.73*AT1577),0)</f>
        <v>9</v>
      </c>
      <c r="AW1570" s="111">
        <v>0.14000000000000001</v>
      </c>
      <c r="AX1570" s="112">
        <v>0.089999999999999997</v>
      </c>
      <c r="AY1570" s="118">
        <f>ROUND(SQRT(AW1570^2+AX1570^2)*1000/(1.73*AW1577),0)</f>
        <v>9</v>
      </c>
      <c r="AZ1570" s="111">
        <v>0.14999999999999999</v>
      </c>
      <c r="BA1570" s="112">
        <v>0.10000000000000001</v>
      </c>
      <c r="BB1570" s="118">
        <f>ROUND(SQRT(AZ1570^2+BA1570^2)*1000/(1.73*AZ1577),0)</f>
        <v>10</v>
      </c>
      <c r="BC1570" s="111">
        <v>0.14999999999999999</v>
      </c>
      <c r="BD1570" s="112">
        <v>0.10000000000000001</v>
      </c>
      <c r="BE1570" s="118">
        <f>ROUND(SQRT(BC1570^2+BD1570^2)*1000/(1.73*BC1577),0)</f>
        <v>10</v>
      </c>
      <c r="BF1570" s="111">
        <v>0.14999999999999999</v>
      </c>
      <c r="BG1570" s="112">
        <v>0.10000000000000001</v>
      </c>
      <c r="BH1570" s="118">
        <f>ROUND(SQRT(BF1570^2+BG1570^2)*1000/(1.73*BF1577),0)</f>
        <v>10</v>
      </c>
      <c r="BI1570" s="111">
        <v>0.14999999999999999</v>
      </c>
      <c r="BJ1570" s="112">
        <v>0.10000000000000001</v>
      </c>
      <c r="BK1570" s="118">
        <f>ROUND(SQRT(BI1570^2+BJ1570^2)*1000/(1.73*BI1577),0)</f>
        <v>10</v>
      </c>
      <c r="BL1570" s="111">
        <v>0.14999999999999999</v>
      </c>
      <c r="BM1570" s="112">
        <v>0.10000000000000001</v>
      </c>
      <c r="BN1570" s="118">
        <f>ROUND(SQRT(BL1570^2+BM1570^2)*1000/(1.73*BL1577),0)</f>
        <v>10</v>
      </c>
      <c r="BO1570" s="111">
        <v>0.14000000000000001</v>
      </c>
      <c r="BP1570" s="112">
        <v>0.089999999999999997</v>
      </c>
      <c r="BQ1570" s="118">
        <f>ROUND(SQRT(BO1570^2+BP1570^2)*1000/(1.73*BO1577),0)</f>
        <v>9</v>
      </c>
      <c r="BR1570" s="111">
        <v>0.14000000000000001</v>
      </c>
      <c r="BS1570" s="112">
        <v>0.089999999999999997</v>
      </c>
      <c r="BT1570" s="118">
        <f>ROUND(SQRT(BR1570^2+BS1570^2)*1000/(1.73*BR1577),0)</f>
        <v>9</v>
      </c>
      <c r="BU1570" s="111">
        <v>0.14000000000000001</v>
      </c>
      <c r="BV1570" s="112">
        <v>0.089999999999999997</v>
      </c>
      <c r="BW1570" s="118">
        <f>ROUND(SQRT(BU1570^2+BV1570^2)*1000/(1.73*BU1577),0)</f>
        <v>9</v>
      </c>
      <c r="BX1570" s="111">
        <v>0.14000000000000001</v>
      </c>
      <c r="BY1570" s="112">
        <v>0.089999999999999997</v>
      </c>
      <c r="BZ1570" s="118">
        <f>ROUND(SQRT(BX1570^2+BY1570^2)*1000/(1.73*BX1577),0)</f>
        <v>9</v>
      </c>
      <c r="CA1570" s="43"/>
      <c r="CB1570" s="43"/>
      <c r="CC1570" s="43"/>
      <c r="CD1570" s="43"/>
      <c r="CE1570" s="43"/>
      <c r="CF1570" s="43"/>
      <c r="CG1570" s="43"/>
      <c r="CH1570" s="43"/>
      <c r="CI1570" s="43"/>
      <c r="CJ1570" s="43"/>
      <c r="CK1570" s="43"/>
      <c r="CL1570" s="43"/>
      <c r="CM1570" s="43"/>
      <c r="CN1570" s="43"/>
      <c r="CO1570" s="43"/>
      <c r="CP1570" s="43"/>
      <c r="CQ1570" s="43"/>
      <c r="CR1570" s="43"/>
      <c r="CS1570" s="43"/>
      <c r="CT1570" s="43"/>
      <c r="CU1570" s="43"/>
      <c r="CV1570" s="43"/>
      <c r="CW1570" s="43"/>
      <c r="CX1570" s="43"/>
      <c r="CY1570" s="43"/>
      <c r="CZ1570" s="43"/>
      <c r="DA1570" s="43"/>
      <c r="DB1570" s="43"/>
      <c r="DC1570" s="43"/>
      <c r="DD1570" s="43"/>
      <c r="DE1570" s="43"/>
    </row>
    <row r="1571" s="43" customFormat="1" ht="20.25">
      <c r="A1571" s="66"/>
      <c r="B1571" s="138"/>
      <c r="C1571" s="115"/>
      <c r="D1571" s="38"/>
      <c r="E1571" s="117" t="s">
        <v>37</v>
      </c>
      <c r="F1571" s="116" t="s">
        <v>38</v>
      </c>
      <c r="G1571" s="119">
        <v>2</v>
      </c>
      <c r="H1571" s="120"/>
      <c r="I1571" s="121"/>
      <c r="J1571" s="119">
        <v>2</v>
      </c>
      <c r="K1571" s="120"/>
      <c r="L1571" s="121"/>
      <c r="M1571" s="119">
        <v>2</v>
      </c>
      <c r="N1571" s="120"/>
      <c r="O1571" s="121"/>
      <c r="P1571" s="119">
        <v>2</v>
      </c>
      <c r="Q1571" s="120"/>
      <c r="R1571" s="121"/>
      <c r="S1571" s="119">
        <v>2</v>
      </c>
      <c r="T1571" s="120"/>
      <c r="U1571" s="121"/>
      <c r="V1571" s="119">
        <v>2</v>
      </c>
      <c r="W1571" s="120"/>
      <c r="X1571" s="121"/>
      <c r="Y1571" s="119">
        <v>2</v>
      </c>
      <c r="Z1571" s="120"/>
      <c r="AA1571" s="121"/>
      <c r="AB1571" s="119">
        <v>2</v>
      </c>
      <c r="AC1571" s="120"/>
      <c r="AD1571" s="121"/>
      <c r="AE1571" s="119">
        <v>2</v>
      </c>
      <c r="AF1571" s="120"/>
      <c r="AG1571" s="121"/>
      <c r="AH1571" s="119">
        <v>2</v>
      </c>
      <c r="AI1571" s="120"/>
      <c r="AJ1571" s="121"/>
      <c r="AK1571" s="119">
        <v>2</v>
      </c>
      <c r="AL1571" s="120"/>
      <c r="AM1571" s="121"/>
      <c r="AN1571" s="119">
        <v>2</v>
      </c>
      <c r="AO1571" s="120"/>
      <c r="AP1571" s="121"/>
      <c r="AQ1571" s="119">
        <v>2</v>
      </c>
      <c r="AR1571" s="120"/>
      <c r="AS1571" s="121"/>
      <c r="AT1571" s="119">
        <v>2</v>
      </c>
      <c r="AU1571" s="120"/>
      <c r="AV1571" s="121"/>
      <c r="AW1571" s="119">
        <v>2</v>
      </c>
      <c r="AX1571" s="120"/>
      <c r="AY1571" s="121"/>
      <c r="AZ1571" s="119">
        <v>2</v>
      </c>
      <c r="BA1571" s="120"/>
      <c r="BB1571" s="121"/>
      <c r="BC1571" s="119">
        <v>2</v>
      </c>
      <c r="BD1571" s="120"/>
      <c r="BE1571" s="121"/>
      <c r="BF1571" s="119">
        <v>2</v>
      </c>
      <c r="BG1571" s="120"/>
      <c r="BH1571" s="121"/>
      <c r="BI1571" s="119">
        <v>2</v>
      </c>
      <c r="BJ1571" s="120"/>
      <c r="BK1571" s="121"/>
      <c r="BL1571" s="119">
        <v>2</v>
      </c>
      <c r="BM1571" s="120"/>
      <c r="BN1571" s="121"/>
      <c r="BO1571" s="119">
        <v>2</v>
      </c>
      <c r="BP1571" s="120"/>
      <c r="BQ1571" s="121"/>
      <c r="BR1571" s="119">
        <v>2</v>
      </c>
      <c r="BS1571" s="120"/>
      <c r="BT1571" s="121"/>
      <c r="BU1571" s="119">
        <v>2</v>
      </c>
      <c r="BV1571" s="120"/>
      <c r="BW1571" s="121"/>
      <c r="BX1571" s="119">
        <v>2</v>
      </c>
      <c r="BY1571" s="120"/>
      <c r="BZ1571" s="121"/>
      <c r="CA1571" s="43"/>
      <c r="CB1571" s="43"/>
      <c r="CC1571" s="43"/>
      <c r="CD1571" s="43"/>
      <c r="CE1571" s="43"/>
      <c r="CF1571" s="43"/>
      <c r="CG1571" s="43"/>
      <c r="CH1571" s="43"/>
      <c r="CI1571" s="43"/>
      <c r="CJ1571" s="43"/>
      <c r="CK1571" s="43"/>
      <c r="CL1571" s="43"/>
      <c r="CM1571" s="43"/>
      <c r="CN1571" s="43"/>
      <c r="CO1571" s="43"/>
      <c r="CP1571" s="43"/>
      <c r="CQ1571" s="43"/>
      <c r="CR1571" s="43"/>
      <c r="CS1571" s="43"/>
      <c r="CT1571" s="43"/>
      <c r="CU1571" s="43"/>
      <c r="CV1571" s="43"/>
      <c r="CW1571" s="43"/>
      <c r="CX1571" s="43"/>
      <c r="CY1571" s="43"/>
      <c r="CZ1571" s="43"/>
      <c r="DA1571" s="43"/>
      <c r="DB1571" s="43"/>
      <c r="DC1571" s="43"/>
      <c r="DD1571" s="43"/>
      <c r="DE1571" s="43"/>
    </row>
    <row r="1572" s="43" customFormat="1" ht="21">
      <c r="A1572" s="66"/>
      <c r="B1572" s="138"/>
      <c r="C1572" s="123"/>
      <c r="D1572" s="38"/>
      <c r="E1572" s="125" t="s">
        <v>39</v>
      </c>
      <c r="F1572" s="124" t="s">
        <v>38</v>
      </c>
      <c r="G1572" s="207">
        <v>0</v>
      </c>
      <c r="H1572" s="208"/>
      <c r="I1572" s="209"/>
      <c r="J1572" s="207">
        <v>0</v>
      </c>
      <c r="K1572" s="208"/>
      <c r="L1572" s="209"/>
      <c r="M1572" s="207">
        <v>0</v>
      </c>
      <c r="N1572" s="208"/>
      <c r="O1572" s="209"/>
      <c r="P1572" s="207">
        <v>0</v>
      </c>
      <c r="Q1572" s="208"/>
      <c r="R1572" s="209"/>
      <c r="S1572" s="207">
        <v>0</v>
      </c>
      <c r="T1572" s="208"/>
      <c r="U1572" s="209"/>
      <c r="V1572" s="207">
        <v>0</v>
      </c>
      <c r="W1572" s="208"/>
      <c r="X1572" s="209"/>
      <c r="Y1572" s="207">
        <v>0</v>
      </c>
      <c r="Z1572" s="208"/>
      <c r="AA1572" s="209"/>
      <c r="AB1572" s="207">
        <v>0</v>
      </c>
      <c r="AC1572" s="208"/>
      <c r="AD1572" s="209"/>
      <c r="AE1572" s="207">
        <v>0</v>
      </c>
      <c r="AF1572" s="208"/>
      <c r="AG1572" s="209"/>
      <c r="AH1572" s="207">
        <v>0</v>
      </c>
      <c r="AI1572" s="208"/>
      <c r="AJ1572" s="209"/>
      <c r="AK1572" s="207">
        <v>0</v>
      </c>
      <c r="AL1572" s="208"/>
      <c r="AM1572" s="209"/>
      <c r="AN1572" s="207">
        <v>0</v>
      </c>
      <c r="AO1572" s="208"/>
      <c r="AP1572" s="209"/>
      <c r="AQ1572" s="207">
        <v>0</v>
      </c>
      <c r="AR1572" s="208"/>
      <c r="AS1572" s="209"/>
      <c r="AT1572" s="207">
        <v>0</v>
      </c>
      <c r="AU1572" s="208"/>
      <c r="AV1572" s="209"/>
      <c r="AW1572" s="207">
        <v>0</v>
      </c>
      <c r="AX1572" s="208"/>
      <c r="AY1572" s="209"/>
      <c r="AZ1572" s="207">
        <v>0</v>
      </c>
      <c r="BA1572" s="208"/>
      <c r="BB1572" s="209"/>
      <c r="BC1572" s="207">
        <v>0</v>
      </c>
      <c r="BD1572" s="208"/>
      <c r="BE1572" s="209"/>
      <c r="BF1572" s="207">
        <v>0</v>
      </c>
      <c r="BG1572" s="208"/>
      <c r="BH1572" s="209"/>
      <c r="BI1572" s="207">
        <v>0</v>
      </c>
      <c r="BJ1572" s="208"/>
      <c r="BK1572" s="209"/>
      <c r="BL1572" s="207">
        <v>0</v>
      </c>
      <c r="BM1572" s="208"/>
      <c r="BN1572" s="209"/>
      <c r="BO1572" s="207">
        <v>0</v>
      </c>
      <c r="BP1572" s="208"/>
      <c r="BQ1572" s="209"/>
      <c r="BR1572" s="207">
        <v>0</v>
      </c>
      <c r="BS1572" s="208"/>
      <c r="BT1572" s="209"/>
      <c r="BU1572" s="207">
        <v>0</v>
      </c>
      <c r="BV1572" s="208"/>
      <c r="BW1572" s="209"/>
      <c r="BX1572" s="207">
        <v>0</v>
      </c>
      <c r="BY1572" s="208"/>
      <c r="BZ1572" s="209"/>
      <c r="CA1572" s="43"/>
      <c r="CB1572" s="43"/>
      <c r="CC1572" s="43"/>
      <c r="CD1572" s="43"/>
      <c r="CE1572" s="43"/>
      <c r="CF1572" s="43"/>
      <c r="CG1572" s="43"/>
      <c r="CH1572" s="43"/>
      <c r="CI1572" s="43"/>
      <c r="CJ1572" s="43"/>
      <c r="CK1572" s="43"/>
      <c r="CL1572" s="43"/>
      <c r="CM1572" s="43"/>
      <c r="CN1572" s="43"/>
      <c r="CO1572" s="43"/>
      <c r="CP1572" s="43"/>
      <c r="CQ1572" s="43"/>
      <c r="CR1572" s="43"/>
      <c r="CS1572" s="43"/>
      <c r="CT1572" s="43"/>
      <c r="CU1572" s="43"/>
      <c r="CV1572" s="43"/>
      <c r="CW1572" s="43"/>
      <c r="CX1572" s="43"/>
      <c r="CY1572" s="43"/>
      <c r="CZ1572" s="43"/>
      <c r="DA1572" s="43"/>
      <c r="DB1572" s="43"/>
      <c r="DC1572" s="43"/>
      <c r="DD1572" s="43"/>
      <c r="DE1572" s="43"/>
    </row>
    <row r="1573">
      <c r="B1573" s="114"/>
      <c r="C1573" s="255" t="s">
        <v>428</v>
      </c>
      <c r="D1573" s="216"/>
      <c r="E1573" s="262"/>
      <c r="F1573" s="362">
        <v>35</v>
      </c>
      <c r="G1573" s="129">
        <v>-0.31</v>
      </c>
      <c r="H1573" s="130">
        <v>-0.20999999999999999</v>
      </c>
      <c r="I1573" s="131">
        <f>ROUND(SQRT(G1573^2+H1573^2)*1000/(1.73*G1575),0)</f>
        <v>6</v>
      </c>
      <c r="J1573" s="129">
        <v>-0.31</v>
      </c>
      <c r="K1573" s="130">
        <v>-0.20999999999999999</v>
      </c>
      <c r="L1573" s="131">
        <f>ROUND(SQRT(J1573^2+K1573^2)*1000/(1.73*J1575),0)</f>
        <v>6</v>
      </c>
      <c r="M1573" s="129">
        <v>-0.31</v>
      </c>
      <c r="N1573" s="130">
        <v>-0.20999999999999999</v>
      </c>
      <c r="O1573" s="131">
        <f>ROUND(SQRT(M1573^2+N1573^2)*1000/(1.73*M1575),0)</f>
        <v>6</v>
      </c>
      <c r="P1573" s="129">
        <v>-0.31</v>
      </c>
      <c r="Q1573" s="130">
        <v>-0.20999999999999999</v>
      </c>
      <c r="R1573" s="131">
        <f>ROUND(SQRT(P1573^2+Q1573^2)*1000/(1.73*P1575),0)</f>
        <v>6</v>
      </c>
      <c r="S1573" s="129">
        <v>-0.31</v>
      </c>
      <c r="T1573" s="130">
        <v>-0.20999999999999999</v>
      </c>
      <c r="U1573" s="131">
        <f>ROUND(SQRT(S1573^2+T1573^2)*1000/(1.73*S1575),0)</f>
        <v>6</v>
      </c>
      <c r="V1573" s="129">
        <v>-0.31</v>
      </c>
      <c r="W1573" s="130">
        <v>-0.20999999999999999</v>
      </c>
      <c r="X1573" s="131">
        <f>ROUND(SQRT(V1573^2+W1573^2)*1000/(1.73*V1575),0)</f>
        <v>6</v>
      </c>
      <c r="Y1573" s="129">
        <v>-0.31</v>
      </c>
      <c r="Z1573" s="130">
        <v>-0.20999999999999999</v>
      </c>
      <c r="AA1573" s="131">
        <v>6</v>
      </c>
      <c r="AB1573" s="129">
        <v>-0.31</v>
      </c>
      <c r="AC1573" s="130">
        <v>-0.20999999999999999</v>
      </c>
      <c r="AD1573" s="131">
        <f>ROUND(SQRT(AB1573^2+AC1573^2)*1000/(1.73*AB1575),0)</f>
        <v>6</v>
      </c>
      <c r="AE1573" s="129">
        <v>-0.31</v>
      </c>
      <c r="AF1573" s="130">
        <v>-0.20999999999999999</v>
      </c>
      <c r="AG1573" s="131">
        <f>ROUND(SQRT(AE1573^2+AF1573^2)*1000/(1.73*AE1575),0)</f>
        <v>6</v>
      </c>
      <c r="AH1573" s="129">
        <v>-0.31</v>
      </c>
      <c r="AI1573" s="130">
        <v>-0.20999999999999999</v>
      </c>
      <c r="AJ1573" s="131">
        <f>ROUND(SQRT(AH1573^2+AI1573^2)*1000/(1.73*AH1575),0)</f>
        <v>6</v>
      </c>
      <c r="AK1573" s="129">
        <v>-0.31</v>
      </c>
      <c r="AL1573" s="130">
        <v>-0.20999999999999999</v>
      </c>
      <c r="AM1573" s="131">
        <f>ROUND(SQRT(AK1573^2+AL1573^2)*1000/(1.73*AK1575),0)</f>
        <v>6</v>
      </c>
      <c r="AN1573" s="129">
        <v>-0.31</v>
      </c>
      <c r="AO1573" s="130">
        <v>-0.20999999999999999</v>
      </c>
      <c r="AP1573" s="131">
        <f>ROUND(SQRT(AN1573^2+AO1573^2)*1000/(1.73*AN1575),0)</f>
        <v>6</v>
      </c>
      <c r="AQ1573" s="129">
        <v>-0.31</v>
      </c>
      <c r="AR1573" s="130">
        <v>-0.20999999999999999</v>
      </c>
      <c r="AS1573" s="131">
        <f>ROUND(SQRT(AQ1573^2+AR1573^2)*1000/(1.73*AQ1575),0)</f>
        <v>6</v>
      </c>
      <c r="AT1573" s="129">
        <v>-0.31</v>
      </c>
      <c r="AU1573" s="130">
        <v>-0.20999999999999999</v>
      </c>
      <c r="AV1573" s="131">
        <f>ROUND(SQRT(AT1573^2+AU1573^2)*1000/(1.73*AT1575),0)</f>
        <v>6</v>
      </c>
      <c r="AW1573" s="129">
        <v>-0.31</v>
      </c>
      <c r="AX1573" s="130">
        <v>-0.20999999999999999</v>
      </c>
      <c r="AY1573" s="131">
        <f>ROUND(SQRT(AW1573^2+AX1573^2)*1000/(1.73*AW1575),0)</f>
        <v>6</v>
      </c>
      <c r="AZ1573" s="129">
        <v>-0.31</v>
      </c>
      <c r="BA1573" s="130">
        <v>-0.20999999999999999</v>
      </c>
      <c r="BB1573" s="131">
        <f>ROUND(SQRT(AZ1573^2+BA1573^2)*1000/(1.73*AZ1575),0)</f>
        <v>6</v>
      </c>
      <c r="BC1573" s="129">
        <v>-0.31</v>
      </c>
      <c r="BD1573" s="130">
        <v>-0.20999999999999999</v>
      </c>
      <c r="BE1573" s="131">
        <f>ROUND(SQRT(BC1573^2+BD1573^2)*1000/(1.73*BC1575),0)</f>
        <v>6</v>
      </c>
      <c r="BF1573" s="129">
        <v>-0.31</v>
      </c>
      <c r="BG1573" s="130">
        <v>-0.20999999999999999</v>
      </c>
      <c r="BH1573" s="131">
        <f>ROUND(SQRT(BF1573^2+BG1573^2)*1000/(1.73*BF1575),0)</f>
        <v>6</v>
      </c>
      <c r="BI1573" s="129">
        <v>-0.31</v>
      </c>
      <c r="BJ1573" s="130">
        <v>-0.20999999999999999</v>
      </c>
      <c r="BK1573" s="131">
        <f>ROUND(SQRT(BI1573^2+BJ1573^2)*1000/(1.73*BI1575),0)</f>
        <v>6</v>
      </c>
      <c r="BL1573" s="129">
        <v>-0.31</v>
      </c>
      <c r="BM1573" s="130">
        <v>-0.20999999999999999</v>
      </c>
      <c r="BN1573" s="131">
        <f>ROUND(SQRT(BL1573^2+BM1573^2)*1000/(1.73*BL1575),0)</f>
        <v>6</v>
      </c>
      <c r="BO1573" s="129">
        <v>-0.31</v>
      </c>
      <c r="BP1573" s="130">
        <v>-0.20999999999999999</v>
      </c>
      <c r="BQ1573" s="131">
        <f>ROUND(SQRT(BO1573^2+BP1573^2)*1000/(1.73*BO1575),0)</f>
        <v>6</v>
      </c>
      <c r="BR1573" s="129">
        <v>-0.31</v>
      </c>
      <c r="BS1573" s="130">
        <v>-0.20999999999999999</v>
      </c>
      <c r="BT1573" s="131">
        <f>ROUND(SQRT(BR1573^2+BS1573^2)*1000/(1.73*BR1575),0)</f>
        <v>6</v>
      </c>
      <c r="BU1573" s="129">
        <v>-0.31</v>
      </c>
      <c r="BV1573" s="130">
        <v>-0.20999999999999999</v>
      </c>
      <c r="BW1573" s="131">
        <f>ROUND(SQRT(BU1573^2+BV1573^2)*1000/(1.73*BU1575),0)</f>
        <v>6</v>
      </c>
      <c r="BX1573" s="129">
        <v>-0.31</v>
      </c>
      <c r="BY1573" s="130">
        <v>-0.20999999999999999</v>
      </c>
      <c r="BZ1573" s="131">
        <f>ROUND(SQRT(BX1573^2+BY1573^2)*1000/(1.73*BX1575),0)</f>
        <v>6</v>
      </c>
    </row>
    <row r="1574" ht="19.5">
      <c r="B1574" s="114"/>
      <c r="C1574" s="256" t="s">
        <v>419</v>
      </c>
      <c r="D1574" s="217"/>
      <c r="E1574" s="263"/>
      <c r="F1574" s="363">
        <v>35</v>
      </c>
      <c r="G1574" s="135">
        <v>0.57999999999999996</v>
      </c>
      <c r="H1574" s="136">
        <v>0.39000000000000001</v>
      </c>
      <c r="I1574" s="137">
        <f>ROUND(SQRT(G1574^2+H1574^2)*1000/(1.73*G1575),0)</f>
        <v>11</v>
      </c>
      <c r="J1574" s="135">
        <v>0.57999999999999996</v>
      </c>
      <c r="K1574" s="136">
        <v>0.39000000000000001</v>
      </c>
      <c r="L1574" s="137">
        <f>ROUND(SQRT(J1574^2+K1574^2)*1000/(1.73*J1575),0)</f>
        <v>11</v>
      </c>
      <c r="M1574" s="135">
        <v>0.56999999999999995</v>
      </c>
      <c r="N1574" s="136">
        <v>0.38</v>
      </c>
      <c r="O1574" s="137">
        <f>ROUND(SQRT(M1574^2+N1574^2)*1000/(1.73*M1575),0)</f>
        <v>11</v>
      </c>
      <c r="P1574" s="135">
        <v>0.56000000000000005</v>
      </c>
      <c r="Q1574" s="136">
        <v>0.37</v>
      </c>
      <c r="R1574" s="137">
        <f>ROUND(SQRT(P1574^2+Q1574^2)*1000/(1.73*P1575),0)</f>
        <v>11</v>
      </c>
      <c r="S1574" s="135">
        <v>0.55000000000000004</v>
      </c>
      <c r="T1574" s="136">
        <v>0.37</v>
      </c>
      <c r="U1574" s="137">
        <f>ROUND(SQRT(S1574^2+T1574^2)*1000/(1.73*S1575),0)</f>
        <v>11</v>
      </c>
      <c r="V1574" s="135">
        <v>0.54000000000000004</v>
      </c>
      <c r="W1574" s="136">
        <v>0.35999999999999999</v>
      </c>
      <c r="X1574" s="137">
        <f>ROUND(SQRT(V1574^2+W1574^2)*1000/(1.73*V1575),0)</f>
        <v>10</v>
      </c>
      <c r="Y1574" s="135">
        <v>0.56999999999999995</v>
      </c>
      <c r="Z1574" s="136">
        <v>0.38</v>
      </c>
      <c r="AA1574" s="137">
        <v>11</v>
      </c>
      <c r="AB1574" s="135">
        <v>0.57999999999999996</v>
      </c>
      <c r="AC1574" s="136">
        <v>0.39000000000000001</v>
      </c>
      <c r="AD1574" s="137">
        <f>ROUND(SQRT(AB1574^2+AC1574^2)*1000/(1.73*AB1575),0)</f>
        <v>11</v>
      </c>
      <c r="AE1574" s="135">
        <v>0.56999999999999995</v>
      </c>
      <c r="AF1574" s="136">
        <v>0.38</v>
      </c>
      <c r="AG1574" s="137">
        <f>ROUND(SQRT(AE1574^2+AF1574^2)*1000/(1.73*AE1575),0)</f>
        <v>11</v>
      </c>
      <c r="AH1574" s="135">
        <v>0.5</v>
      </c>
      <c r="AI1574" s="136">
        <v>0.33000000000000002</v>
      </c>
      <c r="AJ1574" s="137">
        <f>ROUND(SQRT(AH1574^2+AI1574^2)*1000/(1.73*AH1575),0)</f>
        <v>10</v>
      </c>
      <c r="AK1574" s="135">
        <v>0.63</v>
      </c>
      <c r="AL1574" s="136">
        <v>0.41999999999999998</v>
      </c>
      <c r="AM1574" s="137">
        <f>ROUND(SQRT(AK1574^2+AL1574^2)*1000/(1.73*AK1575),0)</f>
        <v>12</v>
      </c>
      <c r="AN1574" s="135">
        <v>0.59999999999999998</v>
      </c>
      <c r="AO1574" s="136">
        <v>0.40000000000000002</v>
      </c>
      <c r="AP1574" s="137">
        <f>ROUND(SQRT(AN1574^2+AO1574^2)*1000/(1.73*AN1575),0)</f>
        <v>11</v>
      </c>
      <c r="AQ1574" s="135">
        <v>0.59999999999999998</v>
      </c>
      <c r="AR1574" s="136">
        <v>0.40000000000000002</v>
      </c>
      <c r="AS1574" s="137">
        <f>ROUND(SQRT(AQ1574^2+AR1574^2)*1000/(1.73*AQ1575),0)</f>
        <v>11</v>
      </c>
      <c r="AT1574" s="135">
        <v>0.58999999999999997</v>
      </c>
      <c r="AU1574" s="136">
        <v>0.39000000000000001</v>
      </c>
      <c r="AV1574" s="137">
        <f>ROUND(SQRT(AT1574^2+AU1574^2)*1000/(1.73*AT1575),0)</f>
        <v>11</v>
      </c>
      <c r="AW1574" s="135">
        <v>0.58999999999999997</v>
      </c>
      <c r="AX1574" s="136">
        <v>0.39000000000000001</v>
      </c>
      <c r="AY1574" s="137">
        <f>ROUND(SQRT(AW1574^2+AX1574^2)*1000/(1.73*AW1575),0)</f>
        <v>11</v>
      </c>
      <c r="AZ1574" s="135">
        <v>0.60999999999999999</v>
      </c>
      <c r="BA1574" s="136">
        <v>0.40999999999999998</v>
      </c>
      <c r="BB1574" s="137">
        <f>ROUND(SQRT(AZ1574^2+BA1574^2)*1000/(1.73*AZ1575),0)</f>
        <v>12</v>
      </c>
      <c r="BC1574" s="135">
        <v>0.60999999999999999</v>
      </c>
      <c r="BD1574" s="136">
        <v>0.40999999999999998</v>
      </c>
      <c r="BE1574" s="137">
        <f>ROUND(SQRT(BC1574^2+BD1574^2)*1000/(1.73*BC1575),0)</f>
        <v>12</v>
      </c>
      <c r="BF1574" s="135">
        <v>0.62</v>
      </c>
      <c r="BG1574" s="136">
        <v>0.40999999999999998</v>
      </c>
      <c r="BH1574" s="137">
        <f>ROUND(SQRT(BF1574^2+BG1574^2)*1000/(1.73*BF1575),0)</f>
        <v>12</v>
      </c>
      <c r="BI1574" s="135">
        <v>0.63</v>
      </c>
      <c r="BJ1574" s="136">
        <v>0.41999999999999998</v>
      </c>
      <c r="BK1574" s="137">
        <f>ROUND(SQRT(BI1574^2+BJ1574^2)*1000/(1.73*BI1575),0)</f>
        <v>12</v>
      </c>
      <c r="BL1574" s="135">
        <v>0.63</v>
      </c>
      <c r="BM1574" s="136">
        <v>0.41999999999999998</v>
      </c>
      <c r="BN1574" s="137">
        <f>ROUND(SQRT(BL1574^2+BM1574^2)*1000/(1.73*BL1575),0)</f>
        <v>12</v>
      </c>
      <c r="BO1574" s="135">
        <v>0.62</v>
      </c>
      <c r="BP1574" s="136">
        <v>0.40999999999999998</v>
      </c>
      <c r="BQ1574" s="137">
        <f>ROUND(SQRT(BO1574^2+BP1574^2)*1000/(1.73*BO1575),0)</f>
        <v>12</v>
      </c>
      <c r="BR1574" s="135">
        <v>0.62</v>
      </c>
      <c r="BS1574" s="136">
        <v>0.40999999999999998</v>
      </c>
      <c r="BT1574" s="137">
        <f>ROUND(SQRT(BR1574^2+BS1574^2)*1000/(1.73*BR1575),0)</f>
        <v>12</v>
      </c>
      <c r="BU1574" s="135">
        <v>0.60999999999999999</v>
      </c>
      <c r="BV1574" s="136">
        <v>0.40999999999999998</v>
      </c>
      <c r="BW1574" s="137">
        <f>ROUND(SQRT(BU1574^2+BV1574^2)*1000/(1.73*BU1575),0)</f>
        <v>12</v>
      </c>
      <c r="BX1574" s="135">
        <v>0.60999999999999999</v>
      </c>
      <c r="BY1574" s="136">
        <v>0.40999999999999998</v>
      </c>
      <c r="BZ1574" s="137">
        <f>ROUND(SQRT(BX1574^2+BY1574^2)*1000/(1.73*BX1575),0)</f>
        <v>12</v>
      </c>
    </row>
    <row r="1575">
      <c r="B1575" s="138" t="s">
        <v>52</v>
      </c>
      <c r="C1575" s="215" t="s">
        <v>373</v>
      </c>
      <c r="D1575" s="216"/>
      <c r="E1575" s="128" t="s">
        <v>54</v>
      </c>
      <c r="F1575" s="362">
        <v>35</v>
      </c>
      <c r="G1575" s="140">
        <v>36.409999999999997</v>
      </c>
      <c r="H1575" s="141"/>
      <c r="I1575" s="142"/>
      <c r="J1575" s="140">
        <v>36.409999999999997</v>
      </c>
      <c r="K1575" s="141"/>
      <c r="L1575" s="142"/>
      <c r="M1575" s="140">
        <v>36.409999999999997</v>
      </c>
      <c r="N1575" s="141"/>
      <c r="O1575" s="142"/>
      <c r="P1575" s="140">
        <v>36.409999999999997</v>
      </c>
      <c r="Q1575" s="141"/>
      <c r="R1575" s="142"/>
      <c r="S1575" s="140">
        <v>36.409999999999997</v>
      </c>
      <c r="T1575" s="141"/>
      <c r="U1575" s="142"/>
      <c r="V1575" s="140">
        <v>36.409999999999997</v>
      </c>
      <c r="W1575" s="141"/>
      <c r="X1575" s="142"/>
      <c r="Y1575" s="140">
        <v>36.409999999999997</v>
      </c>
      <c r="Z1575" s="141"/>
      <c r="AA1575" s="142"/>
      <c r="AB1575" s="140">
        <v>36.409999999999997</v>
      </c>
      <c r="AC1575" s="141"/>
      <c r="AD1575" s="142"/>
      <c r="AE1575" s="129">
        <v>36.409999999999997</v>
      </c>
      <c r="AF1575" s="130"/>
      <c r="AG1575" s="143"/>
      <c r="AH1575" s="129">
        <v>36.409999999999997</v>
      </c>
      <c r="AI1575" s="130"/>
      <c r="AJ1575" s="143"/>
      <c r="AK1575" s="129">
        <v>36.409999999999997</v>
      </c>
      <c r="AL1575" s="130"/>
      <c r="AM1575" s="143"/>
      <c r="AN1575" s="129">
        <v>36.409999999999997</v>
      </c>
      <c r="AO1575" s="130"/>
      <c r="AP1575" s="143"/>
      <c r="AQ1575" s="129">
        <v>36.409999999999997</v>
      </c>
      <c r="AR1575" s="130"/>
      <c r="AS1575" s="143"/>
      <c r="AT1575" s="129">
        <v>36.409999999999997</v>
      </c>
      <c r="AU1575" s="130"/>
      <c r="AV1575" s="143"/>
      <c r="AW1575" s="129">
        <v>36.409999999999997</v>
      </c>
      <c r="AX1575" s="130"/>
      <c r="AY1575" s="143"/>
      <c r="AZ1575" s="129">
        <v>36.409999999999997</v>
      </c>
      <c r="BA1575" s="130"/>
      <c r="BB1575" s="143"/>
      <c r="BC1575" s="129">
        <v>36.409999999999997</v>
      </c>
      <c r="BD1575" s="130"/>
      <c r="BE1575" s="143"/>
      <c r="BF1575" s="129">
        <v>36.409999999999997</v>
      </c>
      <c r="BG1575" s="130"/>
      <c r="BH1575" s="143"/>
      <c r="BI1575" s="129">
        <v>36.409999999999997</v>
      </c>
      <c r="BJ1575" s="130"/>
      <c r="BK1575" s="143"/>
      <c r="BL1575" s="129">
        <v>36.409999999999997</v>
      </c>
      <c r="BM1575" s="130"/>
      <c r="BN1575" s="143"/>
      <c r="BO1575" s="129">
        <v>36.409999999999997</v>
      </c>
      <c r="BP1575" s="130"/>
      <c r="BQ1575" s="143"/>
      <c r="BR1575" s="129">
        <v>36.409999999999997</v>
      </c>
      <c r="BS1575" s="130"/>
      <c r="BT1575" s="143"/>
      <c r="BU1575" s="129">
        <v>36.409999999999997</v>
      </c>
      <c r="BV1575" s="130"/>
      <c r="BW1575" s="143"/>
      <c r="BX1575" s="129">
        <v>36.409999999999997</v>
      </c>
      <c r="BY1575" s="130"/>
      <c r="BZ1575" s="143"/>
    </row>
    <row r="1576" s="43" customFormat="1" ht="20.25">
      <c r="A1576" s="66"/>
      <c r="B1576" s="138"/>
      <c r="C1576" s="139" t="s">
        <v>205</v>
      </c>
      <c r="D1576" s="38"/>
      <c r="E1576" s="110" t="s">
        <v>54</v>
      </c>
      <c r="F1576" s="109">
        <v>10</v>
      </c>
      <c r="G1576" s="145">
        <v>10.300000000000001</v>
      </c>
      <c r="H1576" s="146"/>
      <c r="I1576" s="147"/>
      <c r="J1576" s="145">
        <v>10.300000000000001</v>
      </c>
      <c r="K1576" s="146"/>
      <c r="L1576" s="147"/>
      <c r="M1576" s="145">
        <v>10.300000000000001</v>
      </c>
      <c r="N1576" s="146"/>
      <c r="O1576" s="147"/>
      <c r="P1576" s="145">
        <v>10.300000000000001</v>
      </c>
      <c r="Q1576" s="146"/>
      <c r="R1576" s="147"/>
      <c r="S1576" s="145">
        <v>10.300000000000001</v>
      </c>
      <c r="T1576" s="146"/>
      <c r="U1576" s="147"/>
      <c r="V1576" s="145">
        <v>10.300000000000001</v>
      </c>
      <c r="W1576" s="146"/>
      <c r="X1576" s="147"/>
      <c r="Y1576" s="145">
        <v>10.300000000000001</v>
      </c>
      <c r="Z1576" s="146"/>
      <c r="AA1576" s="147"/>
      <c r="AB1576" s="145">
        <v>10.300000000000001</v>
      </c>
      <c r="AC1576" s="146"/>
      <c r="AD1576" s="147"/>
      <c r="AE1576" s="148">
        <v>10.300000000000001</v>
      </c>
      <c r="AF1576" s="149"/>
      <c r="AG1576" s="150"/>
      <c r="AH1576" s="148">
        <v>10.300000000000001</v>
      </c>
      <c r="AI1576" s="149"/>
      <c r="AJ1576" s="150"/>
      <c r="AK1576" s="148">
        <v>10.300000000000001</v>
      </c>
      <c r="AL1576" s="149"/>
      <c r="AM1576" s="150"/>
      <c r="AN1576" s="148">
        <v>10.300000000000001</v>
      </c>
      <c r="AO1576" s="149"/>
      <c r="AP1576" s="150"/>
      <c r="AQ1576" s="148">
        <v>10.300000000000001</v>
      </c>
      <c r="AR1576" s="149"/>
      <c r="AS1576" s="150"/>
      <c r="AT1576" s="148">
        <v>10.300000000000001</v>
      </c>
      <c r="AU1576" s="149"/>
      <c r="AV1576" s="150"/>
      <c r="AW1576" s="148">
        <v>10.300000000000001</v>
      </c>
      <c r="AX1576" s="149"/>
      <c r="AY1576" s="150"/>
      <c r="AZ1576" s="148">
        <v>10.300000000000001</v>
      </c>
      <c r="BA1576" s="149"/>
      <c r="BB1576" s="150"/>
      <c r="BC1576" s="148">
        <v>10.300000000000001</v>
      </c>
      <c r="BD1576" s="149"/>
      <c r="BE1576" s="150"/>
      <c r="BF1576" s="148">
        <v>10.300000000000001</v>
      </c>
      <c r="BG1576" s="149"/>
      <c r="BH1576" s="150"/>
      <c r="BI1576" s="148">
        <v>10.300000000000001</v>
      </c>
      <c r="BJ1576" s="149"/>
      <c r="BK1576" s="150"/>
      <c r="BL1576" s="148">
        <v>10.300000000000001</v>
      </c>
      <c r="BM1576" s="149"/>
      <c r="BN1576" s="150"/>
      <c r="BO1576" s="148">
        <v>10.300000000000001</v>
      </c>
      <c r="BP1576" s="149"/>
      <c r="BQ1576" s="150"/>
      <c r="BR1576" s="111">
        <v>10.300000000000001</v>
      </c>
      <c r="BS1576" s="112"/>
      <c r="BT1576" s="151"/>
      <c r="BU1576" s="148">
        <v>10.300000000000001</v>
      </c>
      <c r="BV1576" s="149"/>
      <c r="BW1576" s="150"/>
      <c r="BX1576" s="148">
        <v>10.300000000000001</v>
      </c>
      <c r="BY1576" s="149"/>
      <c r="BZ1576" s="150"/>
      <c r="CA1576" s="43"/>
      <c r="CB1576" s="43"/>
      <c r="CC1576" s="43"/>
      <c r="CD1576" s="43"/>
      <c r="CE1576" s="43"/>
      <c r="CF1576" s="43"/>
      <c r="CG1576" s="43"/>
      <c r="CH1576" s="43"/>
      <c r="CI1576" s="43"/>
      <c r="CJ1576" s="43"/>
      <c r="CK1576" s="43"/>
      <c r="CL1576" s="43"/>
      <c r="CM1576" s="43"/>
      <c r="CN1576" s="43"/>
      <c r="CO1576" s="43"/>
      <c r="CP1576" s="43"/>
      <c r="CQ1576" s="43"/>
      <c r="CR1576" s="43"/>
      <c r="CS1576" s="43"/>
      <c r="CT1576" s="43"/>
      <c r="CU1576" s="43"/>
      <c r="CV1576" s="43"/>
      <c r="CW1576" s="43"/>
      <c r="CX1576" s="43"/>
      <c r="CY1576" s="43"/>
      <c r="CZ1576" s="43"/>
      <c r="DA1576" s="43"/>
      <c r="DB1576" s="43"/>
      <c r="DC1576" s="43"/>
      <c r="DD1576" s="43"/>
      <c r="DE1576" s="43"/>
    </row>
    <row r="1577" s="43" customFormat="1" ht="21">
      <c r="A1577" s="66"/>
      <c r="B1577" s="138"/>
      <c r="C1577" s="153" t="s">
        <v>206</v>
      </c>
      <c r="D1577" s="217"/>
      <c r="E1577" s="134" t="s">
        <v>54</v>
      </c>
      <c r="F1577" s="133">
        <v>10</v>
      </c>
      <c r="G1577" s="154">
        <v>10.4</v>
      </c>
      <c r="H1577" s="155"/>
      <c r="I1577" s="156"/>
      <c r="J1577" s="154">
        <v>10.4</v>
      </c>
      <c r="K1577" s="155"/>
      <c r="L1577" s="156"/>
      <c r="M1577" s="154">
        <v>10.4</v>
      </c>
      <c r="N1577" s="155"/>
      <c r="O1577" s="156"/>
      <c r="P1577" s="154">
        <v>10.4</v>
      </c>
      <c r="Q1577" s="155"/>
      <c r="R1577" s="156"/>
      <c r="S1577" s="154">
        <v>10.4</v>
      </c>
      <c r="T1577" s="155"/>
      <c r="U1577" s="156"/>
      <c r="V1577" s="154">
        <v>10.4</v>
      </c>
      <c r="W1577" s="155"/>
      <c r="X1577" s="156"/>
      <c r="Y1577" s="154">
        <v>10.4</v>
      </c>
      <c r="Z1577" s="155"/>
      <c r="AA1577" s="156"/>
      <c r="AB1577" s="154">
        <v>10.4</v>
      </c>
      <c r="AC1577" s="155"/>
      <c r="AD1577" s="156"/>
      <c r="AE1577" s="157">
        <v>10.4</v>
      </c>
      <c r="AF1577" s="158"/>
      <c r="AG1577" s="159"/>
      <c r="AH1577" s="157">
        <v>10.4</v>
      </c>
      <c r="AI1577" s="158"/>
      <c r="AJ1577" s="159"/>
      <c r="AK1577" s="157">
        <v>10.4</v>
      </c>
      <c r="AL1577" s="158"/>
      <c r="AM1577" s="159"/>
      <c r="AN1577" s="157">
        <v>10.4</v>
      </c>
      <c r="AO1577" s="158"/>
      <c r="AP1577" s="159"/>
      <c r="AQ1577" s="157">
        <v>10.4</v>
      </c>
      <c r="AR1577" s="158"/>
      <c r="AS1577" s="159"/>
      <c r="AT1577" s="157">
        <v>10.4</v>
      </c>
      <c r="AU1577" s="158"/>
      <c r="AV1577" s="159"/>
      <c r="AW1577" s="157">
        <v>10.4</v>
      </c>
      <c r="AX1577" s="158"/>
      <c r="AY1577" s="159"/>
      <c r="AZ1577" s="157">
        <v>10.4</v>
      </c>
      <c r="BA1577" s="158"/>
      <c r="BB1577" s="159"/>
      <c r="BC1577" s="157">
        <v>10.4</v>
      </c>
      <c r="BD1577" s="158"/>
      <c r="BE1577" s="159"/>
      <c r="BF1577" s="157">
        <v>10.4</v>
      </c>
      <c r="BG1577" s="158"/>
      <c r="BH1577" s="159"/>
      <c r="BI1577" s="157">
        <v>10.4</v>
      </c>
      <c r="BJ1577" s="158"/>
      <c r="BK1577" s="159"/>
      <c r="BL1577" s="157">
        <v>10.4</v>
      </c>
      <c r="BM1577" s="158"/>
      <c r="BN1577" s="159"/>
      <c r="BO1577" s="157">
        <v>10.4</v>
      </c>
      <c r="BP1577" s="158"/>
      <c r="BQ1577" s="159"/>
      <c r="BR1577" s="135">
        <v>10.4</v>
      </c>
      <c r="BS1577" s="136"/>
      <c r="BT1577" s="160"/>
      <c r="BU1577" s="157">
        <v>10.4</v>
      </c>
      <c r="BV1577" s="158"/>
      <c r="BW1577" s="159"/>
      <c r="BX1577" s="157">
        <v>10.4</v>
      </c>
      <c r="BY1577" s="158"/>
      <c r="BZ1577" s="159"/>
      <c r="CA1577" s="43"/>
      <c r="CB1577" s="43"/>
      <c r="CC1577" s="43"/>
      <c r="CD1577" s="43"/>
      <c r="CE1577" s="43"/>
      <c r="CF1577" s="43"/>
      <c r="CG1577" s="43"/>
      <c r="CH1577" s="43"/>
      <c r="CI1577" s="43"/>
      <c r="CJ1577" s="43"/>
      <c r="CK1577" s="43"/>
      <c r="CL1577" s="43"/>
      <c r="CM1577" s="43"/>
      <c r="CN1577" s="43"/>
      <c r="CO1577" s="43"/>
      <c r="CP1577" s="43"/>
      <c r="CQ1577" s="43"/>
      <c r="CR1577" s="43"/>
      <c r="CS1577" s="43"/>
      <c r="CT1577" s="43"/>
      <c r="CU1577" s="43"/>
      <c r="CV1577" s="43"/>
      <c r="CW1577" s="43"/>
      <c r="CX1577" s="43"/>
      <c r="CY1577" s="43"/>
      <c r="CZ1577" s="43"/>
      <c r="DA1577" s="43"/>
      <c r="DB1577" s="43"/>
      <c r="DC1577" s="43"/>
      <c r="DD1577" s="43"/>
      <c r="DE1577" s="43"/>
    </row>
    <row r="1578" s="43" customFormat="1" ht="20.25">
      <c r="A1578" s="66"/>
      <c r="B1578" s="336" t="s">
        <v>156</v>
      </c>
      <c r="C1578" s="257" t="s">
        <v>128</v>
      </c>
      <c r="D1578" s="38" t="s">
        <v>38</v>
      </c>
      <c r="E1578" s="110" t="s">
        <v>38</v>
      </c>
      <c r="F1578" s="109">
        <v>10</v>
      </c>
      <c r="G1578" s="111">
        <v>0.14000000000000001</v>
      </c>
      <c r="H1578" s="112">
        <v>0.089999999999999997</v>
      </c>
      <c r="I1578" s="113">
        <f>ROUND(SQRT(G1578^2+H1578^2)*1000/(1.73*G1576),0)</f>
        <v>9</v>
      </c>
      <c r="J1578" s="111">
        <v>0.13</v>
      </c>
      <c r="K1578" s="112">
        <v>0.089999999999999997</v>
      </c>
      <c r="L1578" s="113">
        <f>ROUND(SQRT(J1578^2+K1578^2)*1000/(1.73*J1576),0)</f>
        <v>9</v>
      </c>
      <c r="M1578" s="111">
        <v>0.13</v>
      </c>
      <c r="N1578" s="112">
        <v>0.089999999999999997</v>
      </c>
      <c r="O1578" s="113">
        <f>ROUND(SQRT(M1578^2+N1578^2)*1000/(1.73*M1576),0)</f>
        <v>9</v>
      </c>
      <c r="P1578" s="111">
        <v>0.12</v>
      </c>
      <c r="Q1578" s="112">
        <v>0.080000000000000002</v>
      </c>
      <c r="R1578" s="113">
        <f>ROUND(SQRT(P1578^2+Q1578^2)*1000/(1.73*P1576),0)</f>
        <v>8</v>
      </c>
      <c r="S1578" s="111">
        <v>0.13</v>
      </c>
      <c r="T1578" s="112">
        <v>0.089999999999999997</v>
      </c>
      <c r="U1578" s="113">
        <f>ROUND(SQRT(S1578^2+T1578^2)*1000/(1.73*S1576),0)</f>
        <v>9</v>
      </c>
      <c r="V1578" s="111">
        <v>0.12</v>
      </c>
      <c r="W1578" s="112">
        <v>0.080000000000000002</v>
      </c>
      <c r="X1578" s="113">
        <f>ROUND(SQRT(V1578^2+W1578^2)*1000/(1.73*V1576),0)</f>
        <v>8</v>
      </c>
      <c r="Y1578" s="111">
        <v>0.13</v>
      </c>
      <c r="Z1578" s="112">
        <v>0.089999999999999997</v>
      </c>
      <c r="AA1578" s="113">
        <v>9</v>
      </c>
      <c r="AB1578" s="111">
        <v>0.14000000000000001</v>
      </c>
      <c r="AC1578" s="112">
        <v>0.089999999999999997</v>
      </c>
      <c r="AD1578" s="113">
        <f>ROUND(SQRT(AB1578^2+AC1578^2)*1000/(1.73*AB1576),0)</f>
        <v>9</v>
      </c>
      <c r="AE1578" s="111">
        <v>0.12</v>
      </c>
      <c r="AF1578" s="112">
        <v>0.080000000000000002</v>
      </c>
      <c r="AG1578" s="113">
        <f>ROUND(SQRT(AE1578^2+AF1578^2)*1000/(1.73*AE1576),0)</f>
        <v>8</v>
      </c>
      <c r="AH1578" s="111">
        <v>0.029999999999999999</v>
      </c>
      <c r="AI1578" s="112">
        <v>0.02</v>
      </c>
      <c r="AJ1578" s="113">
        <f>ROUND(SQRT(AH1578^2+AI1578^2)*1000/(1.73*AH1576),0)</f>
        <v>2</v>
      </c>
      <c r="AK1578" s="111">
        <v>0.14999999999999999</v>
      </c>
      <c r="AL1578" s="112">
        <v>0.10000000000000001</v>
      </c>
      <c r="AM1578" s="113">
        <f>ROUND(SQRT(AK1578^2+AL1578^2)*1000/(1.73*AK1576),0)</f>
        <v>10</v>
      </c>
      <c r="AN1578" s="111">
        <v>0.14999999999999999</v>
      </c>
      <c r="AO1578" s="112">
        <v>0.10000000000000001</v>
      </c>
      <c r="AP1578" s="113">
        <f>ROUND(SQRT(AN1578^2+AO1578^2)*1000/(1.73*AN1576),0)</f>
        <v>10</v>
      </c>
      <c r="AQ1578" s="111">
        <v>0.14000000000000001</v>
      </c>
      <c r="AR1578" s="112">
        <v>0.089999999999999997</v>
      </c>
      <c r="AS1578" s="113">
        <f>ROUND(SQRT(AQ1578^2+AR1578^2)*1000/(1.73*AQ1576),0)</f>
        <v>9</v>
      </c>
      <c r="AT1578" s="111">
        <v>0.14000000000000001</v>
      </c>
      <c r="AU1578" s="112">
        <v>0.089999999999999997</v>
      </c>
      <c r="AV1578" s="113">
        <f>ROUND(SQRT(AT1578^2+AU1578^2)*1000/(1.73*AT1576),0)</f>
        <v>9</v>
      </c>
      <c r="AW1578" s="111">
        <v>0.14000000000000001</v>
      </c>
      <c r="AX1578" s="112">
        <v>0.089999999999999997</v>
      </c>
      <c r="AY1578" s="113">
        <f>ROUND(SQRT(AW1578^2+AX1578^2)*1000/(1.73*AW1576),0)</f>
        <v>9</v>
      </c>
      <c r="AZ1578" s="111">
        <v>0.14999999999999999</v>
      </c>
      <c r="BA1578" s="112">
        <v>0.10000000000000001</v>
      </c>
      <c r="BB1578" s="113">
        <f>ROUND(SQRT(AZ1578^2+BA1578^2)*1000/(1.73*AZ1576),0)</f>
        <v>10</v>
      </c>
      <c r="BC1578" s="111">
        <v>0.14999999999999999</v>
      </c>
      <c r="BD1578" s="112">
        <v>0.10000000000000001</v>
      </c>
      <c r="BE1578" s="113">
        <f>ROUND(SQRT(BC1578^2+BD1578^2)*1000/(1.73*BC1576),0)</f>
        <v>10</v>
      </c>
      <c r="BF1578" s="111">
        <v>0.16</v>
      </c>
      <c r="BG1578" s="112">
        <v>0.11</v>
      </c>
      <c r="BH1578" s="113">
        <f>ROUND(SQRT(BF1578^2+BG1578^2)*1000/(1.73*BF1576),0)</f>
        <v>11</v>
      </c>
      <c r="BI1578" s="111">
        <v>0.17000000000000001</v>
      </c>
      <c r="BJ1578" s="112">
        <v>0.11</v>
      </c>
      <c r="BK1578" s="113">
        <f>ROUND(SQRT(BI1578^2+BJ1578^2)*1000/(1.73*BI1576),0)</f>
        <v>11</v>
      </c>
      <c r="BL1578" s="111">
        <v>0.17000000000000001</v>
      </c>
      <c r="BM1578" s="112">
        <v>0.11</v>
      </c>
      <c r="BN1578" s="113">
        <f>ROUND(SQRT(BL1578^2+BM1578^2)*1000/(1.73*BL1576),0)</f>
        <v>11</v>
      </c>
      <c r="BO1578" s="111">
        <v>0.17000000000000001</v>
      </c>
      <c r="BP1578" s="112">
        <v>0.11</v>
      </c>
      <c r="BQ1578" s="113">
        <f>ROUND(SQRT(BO1578^2+BP1578^2)*1000/(1.73*BO1576),0)</f>
        <v>11</v>
      </c>
      <c r="BR1578" s="111">
        <v>0.17000000000000001</v>
      </c>
      <c r="BS1578" s="112">
        <v>0.11</v>
      </c>
      <c r="BT1578" s="113">
        <f>ROUND(SQRT(BR1578^2+BS1578^2)*1000/(1.73*BR1576),0)</f>
        <v>11</v>
      </c>
      <c r="BU1578" s="111">
        <v>0.16</v>
      </c>
      <c r="BV1578" s="112">
        <v>0.11</v>
      </c>
      <c r="BW1578" s="113">
        <f>ROUND(SQRT(BU1578^2+BV1578^2)*1000/(1.73*BU1576),0)</f>
        <v>11</v>
      </c>
      <c r="BX1578" s="111">
        <v>0.16</v>
      </c>
      <c r="BY1578" s="112">
        <v>0.11</v>
      </c>
      <c r="BZ1578" s="113">
        <f>ROUND(SQRT(BX1578^2+BY1578^2)*1000/(1.73*BX1576),0)</f>
        <v>11</v>
      </c>
      <c r="CA1578" s="43"/>
      <c r="CB1578" s="43"/>
      <c r="CC1578" s="43"/>
      <c r="CD1578" s="43"/>
      <c r="CE1578" s="43"/>
      <c r="CF1578" s="43"/>
      <c r="CG1578" s="43"/>
      <c r="CH1578" s="43"/>
      <c r="CI1578" s="43"/>
      <c r="CJ1578" s="43"/>
      <c r="CK1578" s="43"/>
      <c r="CL1578" s="43"/>
      <c r="CM1578" s="43"/>
      <c r="CN1578" s="43"/>
      <c r="CO1578" s="43"/>
      <c r="CP1578" s="43"/>
      <c r="CQ1578" s="43"/>
      <c r="CR1578" s="43"/>
      <c r="CS1578" s="43"/>
      <c r="CT1578" s="43"/>
      <c r="CU1578" s="43"/>
      <c r="CV1578" s="43"/>
      <c r="CW1578" s="43"/>
      <c r="CX1578" s="43"/>
      <c r="CY1578" s="43"/>
      <c r="CZ1578" s="43"/>
      <c r="DA1578" s="43"/>
      <c r="DB1578" s="43"/>
      <c r="DC1578" s="43"/>
      <c r="DD1578" s="43"/>
      <c r="DE1578" s="43"/>
    </row>
    <row r="1579" s="43" customFormat="1" ht="20.25">
      <c r="A1579" s="66"/>
      <c r="B1579" s="138"/>
      <c r="C1579" s="258" t="s">
        <v>77</v>
      </c>
      <c r="D1579" s="38" t="s">
        <v>38</v>
      </c>
      <c r="E1579" s="117" t="s">
        <v>38</v>
      </c>
      <c r="F1579" s="116">
        <v>10</v>
      </c>
      <c r="G1579" s="111">
        <v>0</v>
      </c>
      <c r="H1579" s="112">
        <v>0</v>
      </c>
      <c r="I1579" s="118">
        <f>ROUND(SQRT(G1579^2+H1579^2)*1000/(1.73*G1576),0)</f>
        <v>0</v>
      </c>
      <c r="J1579" s="111">
        <v>0</v>
      </c>
      <c r="K1579" s="112">
        <v>0</v>
      </c>
      <c r="L1579" s="118">
        <f>ROUND(SQRT(J1579^2+K1579^2)*1000/(1.73*J1576),0)</f>
        <v>0</v>
      </c>
      <c r="M1579" s="111">
        <v>0</v>
      </c>
      <c r="N1579" s="112">
        <v>0</v>
      </c>
      <c r="O1579" s="118">
        <f>ROUND(SQRT(M1579^2+N1579^2)*1000/(1.73*M1576),0)</f>
        <v>0</v>
      </c>
      <c r="P1579" s="111">
        <v>0</v>
      </c>
      <c r="Q1579" s="112">
        <v>0</v>
      </c>
      <c r="R1579" s="118">
        <f>ROUND(SQRT(P1579^2+Q1579^2)*1000/(1.73*P1576),0)</f>
        <v>0</v>
      </c>
      <c r="S1579" s="111">
        <v>0</v>
      </c>
      <c r="T1579" s="112">
        <v>0</v>
      </c>
      <c r="U1579" s="118">
        <f>ROUND(SQRT(S1579^2+T1579^2)*1000/(1.73*S1576),0)</f>
        <v>0</v>
      </c>
      <c r="V1579" s="111">
        <v>0</v>
      </c>
      <c r="W1579" s="112">
        <v>0</v>
      </c>
      <c r="X1579" s="118">
        <f>ROUND(SQRT(V1579^2+W1579^2)*1000/(1.73*V1576),0)</f>
        <v>0</v>
      </c>
      <c r="Y1579" s="111">
        <v>0</v>
      </c>
      <c r="Z1579" s="112">
        <v>0</v>
      </c>
      <c r="AA1579" s="118">
        <v>0</v>
      </c>
      <c r="AB1579" s="111">
        <v>0</v>
      </c>
      <c r="AC1579" s="112">
        <v>0</v>
      </c>
      <c r="AD1579" s="118">
        <f>ROUND(SQRT(AB1579^2+AC1579^2)*1000/(1.73*AB1576),0)</f>
        <v>0</v>
      </c>
      <c r="AE1579" s="111">
        <v>0</v>
      </c>
      <c r="AF1579" s="112">
        <v>0</v>
      </c>
      <c r="AG1579" s="118">
        <f>ROUND(SQRT(AE1579^2+AF1579^2)*1000/(1.73*AE1576),0)</f>
        <v>0</v>
      </c>
      <c r="AH1579" s="111">
        <v>0</v>
      </c>
      <c r="AI1579" s="112">
        <v>0</v>
      </c>
      <c r="AJ1579" s="118">
        <f>ROUND(SQRT(AH1579^2+AI1579^2)*1000/(1.73*AH1576),0)</f>
        <v>0</v>
      </c>
      <c r="AK1579" s="111">
        <v>0</v>
      </c>
      <c r="AL1579" s="112">
        <v>0</v>
      </c>
      <c r="AM1579" s="118">
        <f>ROUND(SQRT(AK1579^2+AL1579^2)*1000/(1.73*AK1576),0)</f>
        <v>0</v>
      </c>
      <c r="AN1579" s="111">
        <v>0</v>
      </c>
      <c r="AO1579" s="112">
        <v>0</v>
      </c>
      <c r="AP1579" s="118">
        <f>ROUND(SQRT(AN1579^2+AO1579^2)*1000/(1.73*AN1576),0)</f>
        <v>0</v>
      </c>
      <c r="AQ1579" s="111">
        <v>0</v>
      </c>
      <c r="AR1579" s="112">
        <v>0</v>
      </c>
      <c r="AS1579" s="118">
        <f>ROUND(SQRT(AQ1579^2+AR1579^2)*1000/(1.73*AQ1576),0)</f>
        <v>0</v>
      </c>
      <c r="AT1579" s="111">
        <v>0</v>
      </c>
      <c r="AU1579" s="112">
        <v>0</v>
      </c>
      <c r="AV1579" s="118">
        <f>ROUND(SQRT(AT1579^2+AU1579^2)*1000/(1.73*AT1576),0)</f>
        <v>0</v>
      </c>
      <c r="AW1579" s="111">
        <v>0</v>
      </c>
      <c r="AX1579" s="112">
        <v>0</v>
      </c>
      <c r="AY1579" s="118">
        <f>ROUND(SQRT(AW1579^2+AX1579^2)*1000/(1.73*AW1576),0)</f>
        <v>0</v>
      </c>
      <c r="AZ1579" s="111">
        <v>0</v>
      </c>
      <c r="BA1579" s="112">
        <v>0</v>
      </c>
      <c r="BB1579" s="118">
        <f>ROUND(SQRT(AZ1579^2+BA1579^2)*1000/(1.73*AZ1576),0)</f>
        <v>0</v>
      </c>
      <c r="BC1579" s="111">
        <v>0</v>
      </c>
      <c r="BD1579" s="112">
        <v>0</v>
      </c>
      <c r="BE1579" s="118">
        <f>ROUND(SQRT(BC1579^2+BD1579^2)*1000/(1.73*BC1576),0)</f>
        <v>0</v>
      </c>
      <c r="BF1579" s="111">
        <v>0</v>
      </c>
      <c r="BG1579" s="112">
        <v>0</v>
      </c>
      <c r="BH1579" s="118">
        <f>ROUND(SQRT(BF1579^2+BG1579^2)*1000/(1.73*BF1576),0)</f>
        <v>0</v>
      </c>
      <c r="BI1579" s="111">
        <v>0</v>
      </c>
      <c r="BJ1579" s="112">
        <v>0</v>
      </c>
      <c r="BK1579" s="118">
        <f>ROUND(SQRT(BI1579^2+BJ1579^2)*1000/(1.73*BI1576),0)</f>
        <v>0</v>
      </c>
      <c r="BL1579" s="111">
        <v>0</v>
      </c>
      <c r="BM1579" s="112">
        <v>0</v>
      </c>
      <c r="BN1579" s="118">
        <f>ROUND(SQRT(BL1579^2+BM1579^2)*1000/(1.73*BL1576),0)</f>
        <v>0</v>
      </c>
      <c r="BO1579" s="111">
        <v>0</v>
      </c>
      <c r="BP1579" s="112">
        <v>0</v>
      </c>
      <c r="BQ1579" s="118">
        <f>ROUND(SQRT(BO1579^2+BP1579^2)*1000/(1.73*BO1576),0)</f>
        <v>0</v>
      </c>
      <c r="BR1579" s="111">
        <v>0</v>
      </c>
      <c r="BS1579" s="112">
        <v>0</v>
      </c>
      <c r="BT1579" s="118">
        <f>ROUND(SQRT(BR1579^2+BS1579^2)*1000/(1.73*BR1576),0)</f>
        <v>0</v>
      </c>
      <c r="BU1579" s="111">
        <v>0</v>
      </c>
      <c r="BV1579" s="112">
        <v>0</v>
      </c>
      <c r="BW1579" s="118">
        <f>ROUND(SQRT(BU1579^2+BV1579^2)*1000/(1.73*BU1576),0)</f>
        <v>0</v>
      </c>
      <c r="BX1579" s="111">
        <v>0</v>
      </c>
      <c r="BY1579" s="112">
        <v>0</v>
      </c>
      <c r="BZ1579" s="118">
        <f>ROUND(SQRT(BX1579^2+BY1579^2)*1000/(1.73*BX1576),0)</f>
        <v>0</v>
      </c>
      <c r="CA1579" s="43"/>
      <c r="CB1579" s="43"/>
      <c r="CC1579" s="43"/>
      <c r="CD1579" s="43"/>
      <c r="CE1579" s="43"/>
      <c r="CF1579" s="43"/>
      <c r="CG1579" s="43"/>
      <c r="CH1579" s="43"/>
      <c r="CI1579" s="43"/>
      <c r="CJ1579" s="43"/>
      <c r="CK1579" s="43"/>
      <c r="CL1579" s="43"/>
      <c r="CM1579" s="43"/>
      <c r="CN1579" s="43"/>
      <c r="CO1579" s="43"/>
      <c r="CP1579" s="43"/>
      <c r="CQ1579" s="43"/>
      <c r="CR1579" s="43"/>
      <c r="CS1579" s="43"/>
      <c r="CT1579" s="43"/>
      <c r="CU1579" s="43"/>
      <c r="CV1579" s="43"/>
      <c r="CW1579" s="43"/>
      <c r="CX1579" s="43"/>
      <c r="CY1579" s="43"/>
      <c r="CZ1579" s="43"/>
      <c r="DA1579" s="43"/>
      <c r="DB1579" s="43"/>
      <c r="DC1579" s="43"/>
      <c r="DD1579" s="43"/>
      <c r="DE1579" s="43"/>
    </row>
    <row r="1580" s="43" customFormat="1" ht="20.25">
      <c r="A1580" s="66"/>
      <c r="B1580" s="138"/>
      <c r="C1580" s="264" t="s">
        <v>251</v>
      </c>
      <c r="D1580" s="38" t="s">
        <v>38</v>
      </c>
      <c r="E1580" s="125" t="s">
        <v>38</v>
      </c>
      <c r="F1580" s="124">
        <v>10</v>
      </c>
      <c r="G1580" s="111">
        <v>0</v>
      </c>
      <c r="H1580" s="112">
        <v>0</v>
      </c>
      <c r="I1580" s="118">
        <f>ROUND(SQRT(G1580^2+H1580^2)*1000/(1.73*G1576),0)</f>
        <v>0</v>
      </c>
      <c r="J1580" s="111">
        <v>0</v>
      </c>
      <c r="K1580" s="112">
        <v>0</v>
      </c>
      <c r="L1580" s="118">
        <f>ROUND(SQRT(J1580^2+K1580^2)*1000/(1.73*J1576),0)</f>
        <v>0</v>
      </c>
      <c r="M1580" s="111">
        <v>0</v>
      </c>
      <c r="N1580" s="112">
        <v>0</v>
      </c>
      <c r="O1580" s="118">
        <f>ROUND(SQRT(M1580^2+N1580^2)*1000/(1.73*M1576),0)</f>
        <v>0</v>
      </c>
      <c r="P1580" s="111">
        <v>0</v>
      </c>
      <c r="Q1580" s="112">
        <v>0</v>
      </c>
      <c r="R1580" s="118">
        <f>ROUND(SQRT(P1580^2+Q1580^2)*1000/(1.73*P1576),0)</f>
        <v>0</v>
      </c>
      <c r="S1580" s="111">
        <v>0</v>
      </c>
      <c r="T1580" s="112">
        <v>0</v>
      </c>
      <c r="U1580" s="118">
        <f>ROUND(SQRT(S1580^2+T1580^2)*1000/(1.73*S1576),0)</f>
        <v>0</v>
      </c>
      <c r="V1580" s="111">
        <v>0</v>
      </c>
      <c r="W1580" s="112">
        <v>0</v>
      </c>
      <c r="X1580" s="118">
        <f>ROUND(SQRT(V1580^2+W1580^2)*1000/(1.73*V1576),0)</f>
        <v>0</v>
      </c>
      <c r="Y1580" s="111">
        <v>0</v>
      </c>
      <c r="Z1580" s="112">
        <v>0</v>
      </c>
      <c r="AA1580" s="118">
        <v>0</v>
      </c>
      <c r="AB1580" s="111">
        <v>0</v>
      </c>
      <c r="AC1580" s="112">
        <v>0</v>
      </c>
      <c r="AD1580" s="118">
        <f>ROUND(SQRT(AB1580^2+AC1580^2)*1000/(1.73*AB1576),0)</f>
        <v>0</v>
      </c>
      <c r="AE1580" s="111">
        <v>0</v>
      </c>
      <c r="AF1580" s="112">
        <v>0</v>
      </c>
      <c r="AG1580" s="118">
        <f>ROUND(SQRT(AE1580^2+AF1580^2)*1000/(1.73*AE1576),0)</f>
        <v>0</v>
      </c>
      <c r="AH1580" s="111">
        <v>0</v>
      </c>
      <c r="AI1580" s="112">
        <v>0</v>
      </c>
      <c r="AJ1580" s="118">
        <f>ROUND(SQRT(AH1580^2+AI1580^2)*1000/(1.73*AH1576),0)</f>
        <v>0</v>
      </c>
      <c r="AK1580" s="111">
        <v>0</v>
      </c>
      <c r="AL1580" s="112">
        <v>0</v>
      </c>
      <c r="AM1580" s="118">
        <f>ROUND(SQRT(AK1580^2+AL1580^2)*1000/(1.73*AK1576),0)</f>
        <v>0</v>
      </c>
      <c r="AN1580" s="111">
        <v>0</v>
      </c>
      <c r="AO1580" s="112">
        <v>0</v>
      </c>
      <c r="AP1580" s="118">
        <f>ROUND(SQRT(AN1580^2+AO1580^2)*1000/(1.73*AN1576),0)</f>
        <v>0</v>
      </c>
      <c r="AQ1580" s="111">
        <v>0</v>
      </c>
      <c r="AR1580" s="112">
        <v>0</v>
      </c>
      <c r="AS1580" s="118">
        <f>ROUND(SQRT(AQ1580^2+AR1580^2)*1000/(1.73*AQ1576),0)</f>
        <v>0</v>
      </c>
      <c r="AT1580" s="111">
        <v>0</v>
      </c>
      <c r="AU1580" s="112">
        <v>0</v>
      </c>
      <c r="AV1580" s="118">
        <f>ROUND(SQRT(AT1580^2+AU1580^2)*1000/(1.73*AT1576),0)</f>
        <v>0</v>
      </c>
      <c r="AW1580" s="111">
        <v>0</v>
      </c>
      <c r="AX1580" s="112">
        <v>0</v>
      </c>
      <c r="AY1580" s="118">
        <f>ROUND(SQRT(AW1580^2+AX1580^2)*1000/(1.73*AW1576),0)</f>
        <v>0</v>
      </c>
      <c r="AZ1580" s="111">
        <v>0</v>
      </c>
      <c r="BA1580" s="112">
        <v>0</v>
      </c>
      <c r="BB1580" s="118">
        <f>ROUND(SQRT(AZ1580^2+BA1580^2)*1000/(1.73*AZ1576),0)</f>
        <v>0</v>
      </c>
      <c r="BC1580" s="111">
        <v>0</v>
      </c>
      <c r="BD1580" s="112">
        <v>0</v>
      </c>
      <c r="BE1580" s="118">
        <f>ROUND(SQRT(BC1580^2+BD1580^2)*1000/(1.73*BC1576),0)</f>
        <v>0</v>
      </c>
      <c r="BF1580" s="111">
        <v>0</v>
      </c>
      <c r="BG1580" s="112">
        <v>0</v>
      </c>
      <c r="BH1580" s="118">
        <f>ROUND(SQRT(BF1580^2+BG1580^2)*1000/(1.73*BF1576),0)</f>
        <v>0</v>
      </c>
      <c r="BI1580" s="111">
        <v>0</v>
      </c>
      <c r="BJ1580" s="112">
        <v>0</v>
      </c>
      <c r="BK1580" s="118">
        <f>ROUND(SQRT(BI1580^2+BJ1580^2)*1000/(1.73*BI1576),0)</f>
        <v>0</v>
      </c>
      <c r="BL1580" s="111">
        <v>0</v>
      </c>
      <c r="BM1580" s="112">
        <v>0</v>
      </c>
      <c r="BN1580" s="118">
        <f>ROUND(SQRT(BL1580^2+BM1580^2)*1000/(1.73*BL1576),0)</f>
        <v>0</v>
      </c>
      <c r="BO1580" s="111">
        <v>0</v>
      </c>
      <c r="BP1580" s="112">
        <v>0</v>
      </c>
      <c r="BQ1580" s="118">
        <f>ROUND(SQRT(BO1580^2+BP1580^2)*1000/(1.73*BO1576),0)</f>
        <v>0</v>
      </c>
      <c r="BR1580" s="111">
        <v>0</v>
      </c>
      <c r="BS1580" s="112">
        <v>0</v>
      </c>
      <c r="BT1580" s="118">
        <f>ROUND(SQRT(BR1580^2+BS1580^2)*1000/(1.73*BR1576),0)</f>
        <v>0</v>
      </c>
      <c r="BU1580" s="111">
        <v>0</v>
      </c>
      <c r="BV1580" s="112">
        <v>0</v>
      </c>
      <c r="BW1580" s="118">
        <f>ROUND(SQRT(BU1580^2+BV1580^2)*1000/(1.73*BU1576),0)</f>
        <v>0</v>
      </c>
      <c r="BX1580" s="111">
        <v>0</v>
      </c>
      <c r="BY1580" s="112">
        <v>0</v>
      </c>
      <c r="BZ1580" s="118">
        <f>ROUND(SQRT(BX1580^2+BY1580^2)*1000/(1.73*BX1576),0)</f>
        <v>0</v>
      </c>
      <c r="CA1580" s="43"/>
      <c r="CB1580" s="43"/>
      <c r="CC1580" s="43"/>
      <c r="CD1580" s="43"/>
      <c r="CE1580" s="43"/>
      <c r="CF1580" s="43"/>
      <c r="CG1580" s="43"/>
      <c r="CH1580" s="43"/>
      <c r="CI1580" s="43"/>
      <c r="CJ1580" s="43"/>
      <c r="CK1580" s="43"/>
      <c r="CL1580" s="43"/>
      <c r="CM1580" s="43"/>
      <c r="CN1580" s="43"/>
      <c r="CO1580" s="43"/>
      <c r="CP1580" s="43"/>
      <c r="CQ1580" s="43"/>
      <c r="CR1580" s="43"/>
      <c r="CS1580" s="43"/>
      <c r="CT1580" s="43"/>
      <c r="CU1580" s="43"/>
      <c r="CV1580" s="43"/>
      <c r="CW1580" s="43"/>
      <c r="CX1580" s="43"/>
      <c r="CY1580" s="43"/>
      <c r="CZ1580" s="43"/>
      <c r="DA1580" s="43"/>
      <c r="DB1580" s="43"/>
      <c r="DC1580" s="43"/>
      <c r="DD1580" s="43"/>
      <c r="DE1580" s="43"/>
    </row>
    <row r="1581" s="43" customFormat="1" ht="20.25">
      <c r="A1581" s="66"/>
      <c r="B1581" s="138"/>
      <c r="C1581" s="293" t="s">
        <v>76</v>
      </c>
      <c r="D1581" s="38" t="s">
        <v>38</v>
      </c>
      <c r="E1581" s="125" t="s">
        <v>38</v>
      </c>
      <c r="F1581" s="124">
        <v>10</v>
      </c>
      <c r="G1581" s="111">
        <v>0.01</v>
      </c>
      <c r="H1581" s="112">
        <v>0.01</v>
      </c>
      <c r="I1581" s="118">
        <f t="shared" ref="I1581:I1582" si="1794">ROUND(SQRT(G1581^2+H1581^2)*1000/(1.73*G1576),0)</f>
        <v>1</v>
      </c>
      <c r="J1581" s="111">
        <v>0.01</v>
      </c>
      <c r="K1581" s="112">
        <v>0.01</v>
      </c>
      <c r="L1581" s="118">
        <f t="shared" ref="L1581:L1582" si="1795">ROUND(SQRT(J1581^2+K1581^2)*1000/(1.73*J1576),0)</f>
        <v>1</v>
      </c>
      <c r="M1581" s="111">
        <v>0.01</v>
      </c>
      <c r="N1581" s="112">
        <v>0.01</v>
      </c>
      <c r="O1581" s="118">
        <f t="shared" ref="O1581:O1582" si="1796">ROUND(SQRT(M1581^2+N1581^2)*1000/(1.73*M1576),0)</f>
        <v>1</v>
      </c>
      <c r="P1581" s="111">
        <v>0.01</v>
      </c>
      <c r="Q1581" s="112">
        <v>0.01</v>
      </c>
      <c r="R1581" s="118">
        <f t="shared" ref="R1581:R1582" si="1797">ROUND(SQRT(P1581^2+Q1581^2)*1000/(1.73*P1576),0)</f>
        <v>1</v>
      </c>
      <c r="S1581" s="111">
        <v>0</v>
      </c>
      <c r="T1581" s="112">
        <v>0</v>
      </c>
      <c r="U1581" s="118">
        <f t="shared" ref="U1581:U1582" si="1798">ROUND(SQRT(S1581^2+T1581^2)*1000/(1.73*S1576),0)</f>
        <v>0</v>
      </c>
      <c r="V1581" s="111">
        <v>0</v>
      </c>
      <c r="W1581" s="112">
        <v>0</v>
      </c>
      <c r="X1581" s="118">
        <f t="shared" ref="X1581:X1582" si="1799">ROUND(SQRT(V1581^2+W1581^2)*1000/(1.73*V1576),0)</f>
        <v>0</v>
      </c>
      <c r="Y1581" s="111">
        <v>0</v>
      </c>
      <c r="Z1581" s="112">
        <v>0</v>
      </c>
      <c r="AA1581" s="118">
        <v>0</v>
      </c>
      <c r="AB1581" s="111">
        <v>0</v>
      </c>
      <c r="AC1581" s="112">
        <v>0</v>
      </c>
      <c r="AD1581" s="118">
        <f t="shared" ref="AD1581:AD1582" si="1800">ROUND(SQRT(AB1581^2+AC1581^2)*1000/(1.73*AB1576),0)</f>
        <v>0</v>
      </c>
      <c r="AE1581" s="111">
        <v>0</v>
      </c>
      <c r="AF1581" s="112">
        <v>0</v>
      </c>
      <c r="AG1581" s="118">
        <f t="shared" ref="AG1581:AG1582" si="1801">ROUND(SQRT(AE1581^2+AF1581^2)*1000/(1.73*AE1576),0)</f>
        <v>0</v>
      </c>
      <c r="AH1581" s="111">
        <v>0</v>
      </c>
      <c r="AI1581" s="112">
        <v>0</v>
      </c>
      <c r="AJ1581" s="118">
        <f t="shared" ref="AJ1581:AJ1582" si="1802">ROUND(SQRT(AH1581^2+AI1581^2)*1000/(1.73*AH1576),0)</f>
        <v>0</v>
      </c>
      <c r="AK1581" s="111">
        <v>0</v>
      </c>
      <c r="AL1581" s="112">
        <v>0</v>
      </c>
      <c r="AM1581" s="118">
        <f t="shared" ref="AM1581:AM1582" si="1803">ROUND(SQRT(AK1581^2+AL1581^2)*1000/(1.73*AK1576),0)</f>
        <v>0</v>
      </c>
      <c r="AN1581" s="111">
        <v>0</v>
      </c>
      <c r="AO1581" s="112">
        <v>0</v>
      </c>
      <c r="AP1581" s="118">
        <f t="shared" ref="AP1581:AP1582" si="1804">ROUND(SQRT(AN1581^2+AO1581^2)*1000/(1.73*AN1576),0)</f>
        <v>0</v>
      </c>
      <c r="AQ1581" s="111">
        <v>0</v>
      </c>
      <c r="AR1581" s="112">
        <v>0</v>
      </c>
      <c r="AS1581" s="118">
        <f t="shared" ref="AS1581:AS1582" si="1805">ROUND(SQRT(AQ1581^2+AR1581^2)*1000/(1.73*AQ1576),0)</f>
        <v>0</v>
      </c>
      <c r="AT1581" s="111">
        <v>0</v>
      </c>
      <c r="AU1581" s="112">
        <v>0</v>
      </c>
      <c r="AV1581" s="118">
        <f t="shared" ref="AV1581:AV1582" si="1806">ROUND(SQRT(AT1581^2+AU1581^2)*1000/(1.73*AT1576),0)</f>
        <v>0</v>
      </c>
      <c r="AW1581" s="111">
        <v>0</v>
      </c>
      <c r="AX1581" s="112">
        <v>0</v>
      </c>
      <c r="AY1581" s="118">
        <f t="shared" ref="AY1581:AY1582" si="1807">ROUND(SQRT(AW1581^2+AX1581^2)*1000/(1.73*AW1576),0)</f>
        <v>0</v>
      </c>
      <c r="AZ1581" s="111">
        <v>0</v>
      </c>
      <c r="BA1581" s="112">
        <v>0</v>
      </c>
      <c r="BB1581" s="118">
        <f t="shared" ref="BB1581:BB1582" si="1808">ROUND(SQRT(AZ1581^2+BA1581^2)*1000/(1.73*AZ1576),0)</f>
        <v>0</v>
      </c>
      <c r="BC1581" s="111">
        <v>0</v>
      </c>
      <c r="BD1581" s="112">
        <v>0</v>
      </c>
      <c r="BE1581" s="118">
        <f t="shared" ref="BE1581:BE1582" si="1809">ROUND(SQRT(BC1581^2+BD1581^2)*1000/(1.73*BC1576),0)</f>
        <v>0</v>
      </c>
      <c r="BF1581" s="111">
        <v>0</v>
      </c>
      <c r="BG1581" s="112">
        <v>0</v>
      </c>
      <c r="BH1581" s="118">
        <f t="shared" ref="BH1581:BH1582" si="1810">ROUND(SQRT(BF1581^2+BG1581^2)*1000/(1.73*BF1576),0)</f>
        <v>0</v>
      </c>
      <c r="BI1581" s="111">
        <v>0</v>
      </c>
      <c r="BJ1581" s="112">
        <v>0</v>
      </c>
      <c r="BK1581" s="118">
        <f t="shared" ref="BK1581:BK1582" si="1811">ROUND(SQRT(BI1581^2+BJ1581^2)*1000/(1.73*BI1576),0)</f>
        <v>0</v>
      </c>
      <c r="BL1581" s="111">
        <v>0</v>
      </c>
      <c r="BM1581" s="112">
        <v>0</v>
      </c>
      <c r="BN1581" s="118">
        <f t="shared" ref="BN1581:BN1582" si="1812">ROUND(SQRT(BL1581^2+BM1581^2)*1000/(1.73*BL1576),0)</f>
        <v>0</v>
      </c>
      <c r="BO1581" s="111">
        <v>0</v>
      </c>
      <c r="BP1581" s="112">
        <v>0</v>
      </c>
      <c r="BQ1581" s="118">
        <f t="shared" ref="BQ1581:BQ1582" si="1813">ROUND(SQRT(BO1581^2+BP1581^2)*1000/(1.73*BO1576),0)</f>
        <v>0</v>
      </c>
      <c r="BR1581" s="111">
        <v>0</v>
      </c>
      <c r="BS1581" s="112">
        <v>0</v>
      </c>
      <c r="BT1581" s="118">
        <f t="shared" ref="BT1581:BT1582" si="1814">ROUND(SQRT(BR1581^2+BS1581^2)*1000/(1.73*BR1576),0)</f>
        <v>0</v>
      </c>
      <c r="BU1581" s="111">
        <v>0</v>
      </c>
      <c r="BV1581" s="112">
        <v>0</v>
      </c>
      <c r="BW1581" s="118">
        <f t="shared" ref="BW1581:BW1582" si="1815">ROUND(SQRT(BU1581^2+BV1581^2)*1000/(1.73*BU1576),0)</f>
        <v>0</v>
      </c>
      <c r="BX1581" s="111">
        <v>0</v>
      </c>
      <c r="BY1581" s="112">
        <v>0</v>
      </c>
      <c r="BZ1581" s="118">
        <f t="shared" ref="BZ1581:BZ1582" si="1816">ROUND(SQRT(BX1581^2+BY1581^2)*1000/(1.73*BX1576),0)</f>
        <v>0</v>
      </c>
      <c r="CA1581" s="43"/>
      <c r="CB1581" s="43"/>
      <c r="CC1581" s="43"/>
      <c r="CD1581" s="43"/>
      <c r="CE1581" s="43"/>
      <c r="CF1581" s="43"/>
      <c r="CG1581" s="43"/>
      <c r="CH1581" s="43"/>
      <c r="CI1581" s="43"/>
      <c r="CJ1581" s="43"/>
      <c r="CK1581" s="43"/>
      <c r="CL1581" s="43"/>
      <c r="CM1581" s="43"/>
      <c r="CN1581" s="43"/>
      <c r="CO1581" s="43"/>
      <c r="CP1581" s="43"/>
      <c r="CQ1581" s="43"/>
      <c r="CR1581" s="43"/>
      <c r="CS1581" s="43"/>
      <c r="CT1581" s="43"/>
      <c r="CU1581" s="43"/>
      <c r="CV1581" s="43"/>
      <c r="CW1581" s="43"/>
      <c r="CX1581" s="43"/>
      <c r="CY1581" s="43"/>
      <c r="CZ1581" s="43"/>
      <c r="DA1581" s="43"/>
      <c r="DB1581" s="43"/>
      <c r="DC1581" s="43"/>
      <c r="DD1581" s="43"/>
      <c r="DE1581" s="43"/>
    </row>
    <row r="1582" s="43" customFormat="1" ht="20.25">
      <c r="A1582" s="66"/>
      <c r="B1582" s="336" t="s">
        <v>158</v>
      </c>
      <c r="C1582" s="257" t="s">
        <v>125</v>
      </c>
      <c r="D1582" s="38" t="s">
        <v>38</v>
      </c>
      <c r="E1582" s="117" t="s">
        <v>38</v>
      </c>
      <c r="F1582" s="116">
        <v>10</v>
      </c>
      <c r="G1582" s="111">
        <v>0</v>
      </c>
      <c r="H1582" s="112">
        <v>0</v>
      </c>
      <c r="I1582" s="118">
        <f t="shared" si="1794"/>
        <v>0</v>
      </c>
      <c r="J1582" s="111">
        <v>0</v>
      </c>
      <c r="K1582" s="112">
        <v>0</v>
      </c>
      <c r="L1582" s="118">
        <f t="shared" si="1795"/>
        <v>0</v>
      </c>
      <c r="M1582" s="111">
        <v>0</v>
      </c>
      <c r="N1582" s="112">
        <v>0</v>
      </c>
      <c r="O1582" s="118">
        <f t="shared" si="1796"/>
        <v>0</v>
      </c>
      <c r="P1582" s="111">
        <v>0</v>
      </c>
      <c r="Q1582" s="112">
        <v>0</v>
      </c>
      <c r="R1582" s="118">
        <f t="shared" si="1797"/>
        <v>0</v>
      </c>
      <c r="S1582" s="111">
        <v>0</v>
      </c>
      <c r="T1582" s="112">
        <v>0</v>
      </c>
      <c r="U1582" s="118">
        <f t="shared" si="1798"/>
        <v>0</v>
      </c>
      <c r="V1582" s="111">
        <v>0</v>
      </c>
      <c r="W1582" s="112">
        <v>0</v>
      </c>
      <c r="X1582" s="118">
        <f t="shared" si="1799"/>
        <v>0</v>
      </c>
      <c r="Y1582" s="111">
        <v>0</v>
      </c>
      <c r="Z1582" s="112">
        <v>0</v>
      </c>
      <c r="AA1582" s="118">
        <v>0</v>
      </c>
      <c r="AB1582" s="111">
        <v>0</v>
      </c>
      <c r="AC1582" s="112">
        <v>0</v>
      </c>
      <c r="AD1582" s="118">
        <f t="shared" si="1800"/>
        <v>0</v>
      </c>
      <c r="AE1582" s="111">
        <v>0</v>
      </c>
      <c r="AF1582" s="112">
        <v>0</v>
      </c>
      <c r="AG1582" s="118">
        <f t="shared" si="1801"/>
        <v>0</v>
      </c>
      <c r="AH1582" s="111">
        <v>0</v>
      </c>
      <c r="AI1582" s="112">
        <v>0</v>
      </c>
      <c r="AJ1582" s="118">
        <f t="shared" si="1802"/>
        <v>0</v>
      </c>
      <c r="AK1582" s="111">
        <v>0</v>
      </c>
      <c r="AL1582" s="112">
        <v>0</v>
      </c>
      <c r="AM1582" s="118">
        <f t="shared" si="1803"/>
        <v>0</v>
      </c>
      <c r="AN1582" s="111">
        <v>0</v>
      </c>
      <c r="AO1582" s="112">
        <v>0</v>
      </c>
      <c r="AP1582" s="118">
        <f t="shared" si="1804"/>
        <v>0</v>
      </c>
      <c r="AQ1582" s="111">
        <v>0</v>
      </c>
      <c r="AR1582" s="112">
        <v>0</v>
      </c>
      <c r="AS1582" s="118">
        <f t="shared" si="1805"/>
        <v>0</v>
      </c>
      <c r="AT1582" s="111">
        <v>0</v>
      </c>
      <c r="AU1582" s="112">
        <v>0</v>
      </c>
      <c r="AV1582" s="118">
        <f t="shared" si="1806"/>
        <v>0</v>
      </c>
      <c r="AW1582" s="111">
        <v>0</v>
      </c>
      <c r="AX1582" s="112">
        <v>0</v>
      </c>
      <c r="AY1582" s="118">
        <f t="shared" si="1807"/>
        <v>0</v>
      </c>
      <c r="AZ1582" s="111">
        <v>0</v>
      </c>
      <c r="BA1582" s="112">
        <v>0</v>
      </c>
      <c r="BB1582" s="118">
        <f t="shared" si="1808"/>
        <v>0</v>
      </c>
      <c r="BC1582" s="111">
        <v>0</v>
      </c>
      <c r="BD1582" s="112">
        <v>0</v>
      </c>
      <c r="BE1582" s="118">
        <f t="shared" si="1809"/>
        <v>0</v>
      </c>
      <c r="BF1582" s="111">
        <v>0</v>
      </c>
      <c r="BG1582" s="112">
        <v>0</v>
      </c>
      <c r="BH1582" s="118">
        <f t="shared" si="1810"/>
        <v>0</v>
      </c>
      <c r="BI1582" s="111">
        <v>0</v>
      </c>
      <c r="BJ1582" s="112">
        <v>0</v>
      </c>
      <c r="BK1582" s="118">
        <f t="shared" si="1811"/>
        <v>0</v>
      </c>
      <c r="BL1582" s="111">
        <v>0</v>
      </c>
      <c r="BM1582" s="112">
        <v>0</v>
      </c>
      <c r="BN1582" s="118">
        <f t="shared" si="1812"/>
        <v>0</v>
      </c>
      <c r="BO1582" s="111">
        <v>0</v>
      </c>
      <c r="BP1582" s="112">
        <v>0</v>
      </c>
      <c r="BQ1582" s="118">
        <f t="shared" si="1813"/>
        <v>0</v>
      </c>
      <c r="BR1582" s="111">
        <v>0</v>
      </c>
      <c r="BS1582" s="112">
        <v>0</v>
      </c>
      <c r="BT1582" s="118">
        <f t="shared" si="1814"/>
        <v>0</v>
      </c>
      <c r="BU1582" s="111">
        <v>0</v>
      </c>
      <c r="BV1582" s="112">
        <v>0</v>
      </c>
      <c r="BW1582" s="118">
        <f t="shared" si="1815"/>
        <v>0</v>
      </c>
      <c r="BX1582" s="111">
        <v>0</v>
      </c>
      <c r="BY1582" s="112">
        <v>0</v>
      </c>
      <c r="BZ1582" s="118">
        <f t="shared" si="1816"/>
        <v>0</v>
      </c>
      <c r="CA1582" s="43"/>
      <c r="CB1582" s="43"/>
      <c r="CC1582" s="43"/>
      <c r="CD1582" s="43"/>
      <c r="CE1582" s="43"/>
      <c r="CF1582" s="43"/>
      <c r="CG1582" s="43"/>
      <c r="CH1582" s="43"/>
      <c r="CI1582" s="43"/>
      <c r="CJ1582" s="43"/>
      <c r="CK1582" s="43"/>
      <c r="CL1582" s="43"/>
      <c r="CM1582" s="43"/>
      <c r="CN1582" s="43"/>
      <c r="CO1582" s="43"/>
      <c r="CP1582" s="43"/>
      <c r="CQ1582" s="43"/>
      <c r="CR1582" s="43"/>
      <c r="CS1582" s="43"/>
      <c r="CT1582" s="43"/>
      <c r="CU1582" s="43"/>
      <c r="CV1582" s="43"/>
      <c r="CW1582" s="43"/>
      <c r="CX1582" s="43"/>
      <c r="CY1582" s="43"/>
      <c r="CZ1582" s="43"/>
      <c r="DA1582" s="43"/>
      <c r="DB1582" s="43"/>
      <c r="DC1582" s="43"/>
      <c r="DD1582" s="43"/>
      <c r="DE1582" s="43"/>
    </row>
    <row r="1583" s="364" customFormat="1" ht="20.25">
      <c r="A1583" s="365"/>
      <c r="B1583" s="366"/>
      <c r="C1583" s="257" t="s">
        <v>129</v>
      </c>
      <c r="D1583" s="367" t="s">
        <v>38</v>
      </c>
      <c r="E1583" s="368" t="s">
        <v>38</v>
      </c>
      <c r="F1583" s="116">
        <v>10</v>
      </c>
      <c r="G1583" s="111">
        <v>0.12</v>
      </c>
      <c r="H1583" s="112">
        <v>0.080000000000000002</v>
      </c>
      <c r="I1583" s="118">
        <f>ROUND(SQRT(G1583^2+H1583^2)*1000/(1.73*G1577),0)</f>
        <v>8</v>
      </c>
      <c r="J1583" s="111">
        <v>0.13</v>
      </c>
      <c r="K1583" s="112">
        <v>0.089999999999999997</v>
      </c>
      <c r="L1583" s="118">
        <f>ROUND(SQRT(J1583^2+K1583^2)*1000/(1.73*J1577),0)</f>
        <v>9</v>
      </c>
      <c r="M1583" s="111">
        <v>0.12</v>
      </c>
      <c r="N1583" s="112">
        <v>0.080000000000000002</v>
      </c>
      <c r="O1583" s="118">
        <f>ROUND(SQRT(M1583^2+N1583^2)*1000/(1.73*M1577),0)</f>
        <v>8</v>
      </c>
      <c r="P1583" s="111">
        <v>0.12</v>
      </c>
      <c r="Q1583" s="112">
        <v>0.080000000000000002</v>
      </c>
      <c r="R1583" s="118">
        <f>ROUND(SQRT(P1583^2+Q1583^2)*1000/(1.73*P1577),0)</f>
        <v>8</v>
      </c>
      <c r="S1583" s="111">
        <v>0.11</v>
      </c>
      <c r="T1583" s="112">
        <v>0.070000000000000007</v>
      </c>
      <c r="U1583" s="118">
        <f>ROUND(SQRT(S1583^2+T1583^2)*1000/(1.73*S1577),0)</f>
        <v>7</v>
      </c>
      <c r="V1583" s="111">
        <v>0.11</v>
      </c>
      <c r="W1583" s="112">
        <v>0.070000000000000007</v>
      </c>
      <c r="X1583" s="118">
        <f>ROUND(SQRT(V1583^2+W1583^2)*1000/(1.73*V1577),0)</f>
        <v>7</v>
      </c>
      <c r="Y1583" s="111">
        <v>0.13</v>
      </c>
      <c r="Z1583" s="112">
        <v>0.089999999999999997</v>
      </c>
      <c r="AA1583" s="118">
        <v>9</v>
      </c>
      <c r="AB1583" s="111">
        <v>0.13</v>
      </c>
      <c r="AC1583" s="112">
        <v>0.089999999999999997</v>
      </c>
      <c r="AD1583" s="118">
        <f>ROUND(SQRT(AB1583^2+AC1583^2)*1000/(1.73*AB1577),0)</f>
        <v>9</v>
      </c>
      <c r="AE1583" s="111">
        <v>0.14000000000000001</v>
      </c>
      <c r="AF1583" s="112">
        <v>0.089999999999999997</v>
      </c>
      <c r="AG1583" s="118">
        <f>ROUND(SQRT(AE1583^2+AF1583^2)*1000/(1.73*AE1577),0)</f>
        <v>9</v>
      </c>
      <c r="AH1583" s="111">
        <v>0.16</v>
      </c>
      <c r="AI1583" s="112">
        <v>0.11</v>
      </c>
      <c r="AJ1583" s="118">
        <f>ROUND(SQRT(AH1583^2+AI1583^2)*1000/(1.73*AH1577),0)</f>
        <v>11</v>
      </c>
      <c r="AK1583" s="111">
        <v>0.17000000000000001</v>
      </c>
      <c r="AL1583" s="112">
        <v>0.11</v>
      </c>
      <c r="AM1583" s="118">
        <f>ROUND(SQRT(AK1583^2+AL1583^2)*1000/(1.73*AK1577),0)</f>
        <v>11</v>
      </c>
      <c r="AN1583" s="111">
        <v>0.14000000000000001</v>
      </c>
      <c r="AO1583" s="112">
        <v>0.089999999999999997</v>
      </c>
      <c r="AP1583" s="118">
        <f>ROUND(SQRT(AN1583^2+AO1583^2)*1000/(1.73*AN1577),0)</f>
        <v>9</v>
      </c>
      <c r="AQ1583" s="111">
        <v>0.14999999999999999</v>
      </c>
      <c r="AR1583" s="112">
        <v>0.10000000000000001</v>
      </c>
      <c r="AS1583" s="118">
        <f>ROUND(SQRT(AQ1583^2+AR1583^2)*1000/(1.73*AQ1577),0)</f>
        <v>10</v>
      </c>
      <c r="AT1583" s="111">
        <v>0.14000000000000001</v>
      </c>
      <c r="AU1583" s="112">
        <v>0.089999999999999997</v>
      </c>
      <c r="AV1583" s="118">
        <f>ROUND(SQRT(AT1583^2+AU1583^2)*1000/(1.73*AT1577),0)</f>
        <v>9</v>
      </c>
      <c r="AW1583" s="111">
        <v>0.14000000000000001</v>
      </c>
      <c r="AX1583" s="112">
        <v>0.089999999999999997</v>
      </c>
      <c r="AY1583" s="118">
        <f>ROUND(SQRT(AW1583^2+AX1583^2)*1000/(1.73*AW1577),0)</f>
        <v>9</v>
      </c>
      <c r="AZ1583" s="111">
        <v>0.14999999999999999</v>
      </c>
      <c r="BA1583" s="112">
        <v>0.10000000000000001</v>
      </c>
      <c r="BB1583" s="118">
        <f>ROUND(SQRT(AZ1583^2+BA1583^2)*1000/(1.73*AZ1577),0)</f>
        <v>10</v>
      </c>
      <c r="BC1583" s="111">
        <v>0.14999999999999999</v>
      </c>
      <c r="BD1583" s="112">
        <v>0.10000000000000001</v>
      </c>
      <c r="BE1583" s="118">
        <f>ROUND(SQRT(BC1583^2+BD1583^2)*1000/(1.73*BC1577),0)</f>
        <v>10</v>
      </c>
      <c r="BF1583" s="111">
        <v>0.14999999999999999</v>
      </c>
      <c r="BG1583" s="112">
        <v>0.10000000000000001</v>
      </c>
      <c r="BH1583" s="118">
        <f>ROUND(SQRT(BF1583^2+BG1583^2)*1000/(1.73*BF1577),0)</f>
        <v>10</v>
      </c>
      <c r="BI1583" s="111">
        <v>0.14999999999999999</v>
      </c>
      <c r="BJ1583" s="112">
        <v>0.10000000000000001</v>
      </c>
      <c r="BK1583" s="118">
        <f>ROUND(SQRT(BI1583^2+BJ1583^2)*1000/(1.73*BI1577),0)</f>
        <v>10</v>
      </c>
      <c r="BL1583" s="111">
        <v>0.14999999999999999</v>
      </c>
      <c r="BM1583" s="112">
        <v>0.10000000000000001</v>
      </c>
      <c r="BN1583" s="118">
        <f>ROUND(SQRT(BL1583^2+BM1583^2)*1000/(1.73*BL1577),0)</f>
        <v>10</v>
      </c>
      <c r="BO1583" s="111">
        <v>0.14000000000000001</v>
      </c>
      <c r="BP1583" s="112">
        <v>0.089999999999999997</v>
      </c>
      <c r="BQ1583" s="118">
        <f>ROUND(SQRT(BO1583^2+BP1583^2)*1000/(1.73*BO1577),0)</f>
        <v>9</v>
      </c>
      <c r="BR1583" s="111">
        <v>0.14000000000000001</v>
      </c>
      <c r="BS1583" s="112">
        <v>0.089999999999999997</v>
      </c>
      <c r="BT1583" s="118">
        <f>ROUND(SQRT(BR1583^2+BS1583^2)*1000/(1.73*BR1577),0)</f>
        <v>9</v>
      </c>
      <c r="BU1583" s="111">
        <v>0.14000000000000001</v>
      </c>
      <c r="BV1583" s="112">
        <v>0.089999999999999997</v>
      </c>
      <c r="BW1583" s="118">
        <f>ROUND(SQRT(BU1583^2+BV1583^2)*1000/(1.73*BU1577),0)</f>
        <v>9</v>
      </c>
      <c r="BX1583" s="111">
        <v>0.14000000000000001</v>
      </c>
      <c r="BY1583" s="112">
        <v>0.089999999999999997</v>
      </c>
      <c r="BZ1583" s="118">
        <f>ROUND(SQRT(BX1583^2+BY1583^2)*1000/(1.73*BX1577),0)</f>
        <v>9</v>
      </c>
      <c r="CA1583" s="364"/>
      <c r="CB1583" s="364"/>
      <c r="CC1583" s="364"/>
      <c r="CD1583" s="364"/>
      <c r="CE1583" s="364"/>
      <c r="CF1583" s="364"/>
      <c r="CG1583" s="364"/>
      <c r="CH1583" s="364"/>
      <c r="CI1583" s="364"/>
      <c r="CJ1583" s="364"/>
      <c r="CK1583" s="364"/>
      <c r="CL1583" s="364"/>
      <c r="CM1583" s="364"/>
      <c r="CN1583" s="364"/>
      <c r="CO1583" s="364"/>
      <c r="CP1583" s="364"/>
      <c r="CQ1583" s="364"/>
      <c r="CR1583" s="364"/>
      <c r="CS1583" s="364"/>
      <c r="CT1583" s="364"/>
      <c r="CU1583" s="364"/>
      <c r="CV1583" s="364"/>
      <c r="CW1583" s="364"/>
      <c r="CX1583" s="364"/>
      <c r="CY1583" s="364"/>
      <c r="CZ1583" s="364"/>
      <c r="DA1583" s="364"/>
      <c r="DB1583" s="364"/>
      <c r="DC1583" s="364"/>
      <c r="DD1583" s="364"/>
      <c r="DE1583" s="364"/>
    </row>
    <row r="1584" s="364" customFormat="1" ht="20.25">
      <c r="A1584" s="365"/>
      <c r="B1584" s="366"/>
      <c r="C1584" s="264" t="s">
        <v>251</v>
      </c>
      <c r="D1584" s="38" t="s">
        <v>38</v>
      </c>
      <c r="E1584" s="125" t="s">
        <v>38</v>
      </c>
      <c r="F1584" s="124">
        <v>10</v>
      </c>
      <c r="G1584" s="111">
        <v>0</v>
      </c>
      <c r="H1584" s="112">
        <v>0</v>
      </c>
      <c r="I1584" s="118">
        <f>ROUND(SQRT(G1584^2+H1584^2)*1000/(1.73*G1577),0)</f>
        <v>0</v>
      </c>
      <c r="J1584" s="111">
        <v>0</v>
      </c>
      <c r="K1584" s="112">
        <v>0</v>
      </c>
      <c r="L1584" s="118">
        <f>ROUND(SQRT(J1584^2+K1584^2)*1000/(1.73*J1577),0)</f>
        <v>0</v>
      </c>
      <c r="M1584" s="111">
        <v>0</v>
      </c>
      <c r="N1584" s="112">
        <v>0</v>
      </c>
      <c r="O1584" s="118">
        <f>ROUND(SQRT(M1584^2+N1584^2)*1000/(1.73*M1577),0)</f>
        <v>0</v>
      </c>
      <c r="P1584" s="111">
        <v>0</v>
      </c>
      <c r="Q1584" s="112">
        <v>0</v>
      </c>
      <c r="R1584" s="118">
        <f>ROUND(SQRT(P1584^2+Q1584^2)*1000/(1.73*P1577),0)</f>
        <v>0</v>
      </c>
      <c r="S1584" s="111">
        <v>0</v>
      </c>
      <c r="T1584" s="112">
        <v>0</v>
      </c>
      <c r="U1584" s="118">
        <f>ROUND(SQRT(S1584^2+T1584^2)*1000/(1.73*S1577),0)</f>
        <v>0</v>
      </c>
      <c r="V1584" s="111">
        <v>0</v>
      </c>
      <c r="W1584" s="112">
        <v>0</v>
      </c>
      <c r="X1584" s="118">
        <f>ROUND(SQRT(V1584^2+W1584^2)*1000/(1.73*V1577),0)</f>
        <v>0</v>
      </c>
      <c r="Y1584" s="111">
        <v>0</v>
      </c>
      <c r="Z1584" s="112">
        <v>0</v>
      </c>
      <c r="AA1584" s="118">
        <v>0</v>
      </c>
      <c r="AB1584" s="111">
        <v>0</v>
      </c>
      <c r="AC1584" s="112">
        <v>0</v>
      </c>
      <c r="AD1584" s="118">
        <f>ROUND(SQRT(AB1584^2+AC1584^2)*1000/(1.73*AB1577),0)</f>
        <v>0</v>
      </c>
      <c r="AE1584" s="111">
        <v>0</v>
      </c>
      <c r="AF1584" s="112">
        <v>0</v>
      </c>
      <c r="AG1584" s="118">
        <f>ROUND(SQRT(AE1584^2+AF1584^2)*1000/(1.73*AE1577),0)</f>
        <v>0</v>
      </c>
      <c r="AH1584" s="111">
        <v>0</v>
      </c>
      <c r="AI1584" s="112">
        <v>0</v>
      </c>
      <c r="AJ1584" s="118">
        <f>ROUND(SQRT(AH1584^2+AI1584^2)*1000/(1.73*AH1577),0)</f>
        <v>0</v>
      </c>
      <c r="AK1584" s="111">
        <v>0</v>
      </c>
      <c r="AL1584" s="112">
        <v>0</v>
      </c>
      <c r="AM1584" s="118">
        <f>ROUND(SQRT(AK1584^2+AL1584^2)*1000/(1.73*AK1577),0)</f>
        <v>0</v>
      </c>
      <c r="AN1584" s="111">
        <v>0</v>
      </c>
      <c r="AO1584" s="112">
        <v>0</v>
      </c>
      <c r="AP1584" s="118">
        <f>ROUND(SQRT(AN1584^2+AO1584^2)*1000/(1.73*AN1577),0)</f>
        <v>0</v>
      </c>
      <c r="AQ1584" s="111">
        <v>0</v>
      </c>
      <c r="AR1584" s="112">
        <v>0</v>
      </c>
      <c r="AS1584" s="118">
        <f>ROUND(SQRT(AQ1584^2+AR1584^2)*1000/(1.73*AQ1577),0)</f>
        <v>0</v>
      </c>
      <c r="AT1584" s="111">
        <v>0</v>
      </c>
      <c r="AU1584" s="112">
        <v>0</v>
      </c>
      <c r="AV1584" s="118">
        <f>ROUND(SQRT(AT1584^2+AU1584^2)*1000/(1.73*AT1577),0)</f>
        <v>0</v>
      </c>
      <c r="AW1584" s="111">
        <v>0</v>
      </c>
      <c r="AX1584" s="112">
        <v>0</v>
      </c>
      <c r="AY1584" s="118">
        <f>ROUND(SQRT(AW1584^2+AX1584^2)*1000/(1.73*AW1577),0)</f>
        <v>0</v>
      </c>
      <c r="AZ1584" s="111">
        <v>0</v>
      </c>
      <c r="BA1584" s="112">
        <v>0</v>
      </c>
      <c r="BB1584" s="118">
        <f>ROUND(SQRT(AZ1584^2+BA1584^2)*1000/(1.73*AZ1577),0)</f>
        <v>0</v>
      </c>
      <c r="BC1584" s="111">
        <v>0</v>
      </c>
      <c r="BD1584" s="112">
        <v>0</v>
      </c>
      <c r="BE1584" s="118">
        <f>ROUND(SQRT(BC1584^2+BD1584^2)*1000/(1.73*BC1577),0)</f>
        <v>0</v>
      </c>
      <c r="BF1584" s="111">
        <v>0</v>
      </c>
      <c r="BG1584" s="112">
        <v>0</v>
      </c>
      <c r="BH1584" s="118">
        <f>ROUND(SQRT(BF1584^2+BG1584^2)*1000/(1.73*BF1577),0)</f>
        <v>0</v>
      </c>
      <c r="BI1584" s="111">
        <v>0</v>
      </c>
      <c r="BJ1584" s="112">
        <v>0</v>
      </c>
      <c r="BK1584" s="118">
        <f>ROUND(SQRT(BI1584^2+BJ1584^2)*1000/(1.73*BI1577),0)</f>
        <v>0</v>
      </c>
      <c r="BL1584" s="111">
        <v>0</v>
      </c>
      <c r="BM1584" s="112">
        <v>0</v>
      </c>
      <c r="BN1584" s="118">
        <f>ROUND(SQRT(BL1584^2+BM1584^2)*1000/(1.73*BL1577),0)</f>
        <v>0</v>
      </c>
      <c r="BO1584" s="111">
        <v>0</v>
      </c>
      <c r="BP1584" s="112">
        <v>0</v>
      </c>
      <c r="BQ1584" s="118">
        <f>ROUND(SQRT(BO1584^2+BP1584^2)*1000/(1.73*BO1577),0)</f>
        <v>0</v>
      </c>
      <c r="BR1584" s="111">
        <v>0</v>
      </c>
      <c r="BS1584" s="112">
        <v>0</v>
      </c>
      <c r="BT1584" s="118">
        <f>ROUND(SQRT(BR1584^2+BS1584^2)*1000/(1.73*BR1577),0)</f>
        <v>0</v>
      </c>
      <c r="BU1584" s="111">
        <v>0</v>
      </c>
      <c r="BV1584" s="112">
        <v>0</v>
      </c>
      <c r="BW1584" s="118">
        <f>ROUND(SQRT(BU1584^2+BV1584^2)*1000/(1.73*BU1577),0)</f>
        <v>0</v>
      </c>
      <c r="BX1584" s="111">
        <v>0</v>
      </c>
      <c r="BY1584" s="112">
        <v>0</v>
      </c>
      <c r="BZ1584" s="118">
        <f>ROUND(SQRT(BX1584^2+BY1584^2)*1000/(1.73*BX1577),0)</f>
        <v>0</v>
      </c>
      <c r="CA1584" s="364"/>
      <c r="CB1584" s="364"/>
      <c r="CC1584" s="364"/>
      <c r="CD1584" s="364"/>
      <c r="CE1584" s="364"/>
      <c r="CF1584" s="364"/>
      <c r="CG1584" s="364"/>
      <c r="CH1584" s="364"/>
      <c r="CI1584" s="364"/>
      <c r="CJ1584" s="364"/>
      <c r="CK1584" s="364"/>
      <c r="CL1584" s="364"/>
      <c r="CM1584" s="364"/>
      <c r="CN1584" s="364"/>
      <c r="CO1584" s="364"/>
      <c r="CP1584" s="364"/>
      <c r="CQ1584" s="364"/>
      <c r="CR1584" s="364"/>
      <c r="CS1584" s="364"/>
      <c r="CT1584" s="364"/>
      <c r="CU1584" s="364"/>
      <c r="CV1584" s="364"/>
      <c r="CW1584" s="364"/>
      <c r="CX1584" s="364"/>
      <c r="CY1584" s="364"/>
      <c r="CZ1584" s="364"/>
      <c r="DA1584" s="364"/>
      <c r="DB1584" s="364"/>
      <c r="DC1584" s="364"/>
      <c r="DD1584" s="364"/>
      <c r="DE1584" s="364"/>
    </row>
    <row r="1585" s="43" customFormat="1" ht="21">
      <c r="A1585" s="218"/>
      <c r="B1585" s="138"/>
      <c r="C1585" s="293" t="s">
        <v>95</v>
      </c>
      <c r="D1585" s="38" t="s">
        <v>38</v>
      </c>
      <c r="E1585" s="125" t="s">
        <v>38</v>
      </c>
      <c r="F1585" s="124">
        <v>10</v>
      </c>
      <c r="G1585" s="111">
        <v>0</v>
      </c>
      <c r="H1585" s="112">
        <v>0</v>
      </c>
      <c r="I1585" s="118">
        <f>ROUND(SQRT(G1585^2+H1585^2)*1000/(1.73*G1577),0)</f>
        <v>0</v>
      </c>
      <c r="J1585" s="111">
        <v>0</v>
      </c>
      <c r="K1585" s="112">
        <v>0</v>
      </c>
      <c r="L1585" s="118">
        <f>ROUND(SQRT(J1585^2+K1585^2)*1000/(1.73*J1577),0)</f>
        <v>0</v>
      </c>
      <c r="M1585" s="111">
        <v>0</v>
      </c>
      <c r="N1585" s="112">
        <v>0</v>
      </c>
      <c r="O1585" s="118">
        <f>ROUND(SQRT(M1585^2+N1585^2)*1000/(1.73*M1577),0)</f>
        <v>0</v>
      </c>
      <c r="P1585" s="111">
        <v>0</v>
      </c>
      <c r="Q1585" s="112">
        <v>0</v>
      </c>
      <c r="R1585" s="118">
        <f>ROUND(SQRT(P1585^2+Q1585^2)*1000/(1.73*P1577),0)</f>
        <v>0</v>
      </c>
      <c r="S1585" s="111">
        <v>0</v>
      </c>
      <c r="T1585" s="112">
        <v>0</v>
      </c>
      <c r="U1585" s="118">
        <f>ROUND(SQRT(S1585^2+T1585^2)*1000/(1.73*S1577),0)</f>
        <v>0</v>
      </c>
      <c r="V1585" s="111">
        <v>0</v>
      </c>
      <c r="W1585" s="112">
        <v>0</v>
      </c>
      <c r="X1585" s="118">
        <f>ROUND(SQRT(V1585^2+W1585^2)*1000/(1.73*V1577),0)</f>
        <v>0</v>
      </c>
      <c r="Y1585" s="111">
        <v>0</v>
      </c>
      <c r="Z1585" s="112">
        <v>0</v>
      </c>
      <c r="AA1585" s="118">
        <v>0</v>
      </c>
      <c r="AB1585" s="111">
        <v>0</v>
      </c>
      <c r="AC1585" s="112">
        <v>0</v>
      </c>
      <c r="AD1585" s="118">
        <f>ROUND(SQRT(AB1585^2+AC1585^2)*1000/(1.73*AB1577),0)</f>
        <v>0</v>
      </c>
      <c r="AE1585" s="111">
        <v>0</v>
      </c>
      <c r="AF1585" s="112">
        <v>0</v>
      </c>
      <c r="AG1585" s="118">
        <f>ROUND(SQRT(AE1585^2+AF1585^2)*1000/(1.73*AE1577),0)</f>
        <v>0</v>
      </c>
      <c r="AH1585" s="111">
        <v>0</v>
      </c>
      <c r="AI1585" s="112">
        <v>0</v>
      </c>
      <c r="AJ1585" s="118">
        <f>ROUND(SQRT(AH1585^2+AI1585^2)*1000/(1.73*AH1577),0)</f>
        <v>0</v>
      </c>
      <c r="AK1585" s="111">
        <v>0</v>
      </c>
      <c r="AL1585" s="112">
        <v>0</v>
      </c>
      <c r="AM1585" s="118">
        <f>ROUND(SQRT(AK1585^2+AL1585^2)*1000/(1.73*AK1577),0)</f>
        <v>0</v>
      </c>
      <c r="AN1585" s="111">
        <v>0</v>
      </c>
      <c r="AO1585" s="112">
        <v>0</v>
      </c>
      <c r="AP1585" s="118">
        <f>ROUND(SQRT(AN1585^2+AO1585^2)*1000/(1.73*AN1577),0)</f>
        <v>0</v>
      </c>
      <c r="AQ1585" s="111">
        <v>0</v>
      </c>
      <c r="AR1585" s="112">
        <v>0</v>
      </c>
      <c r="AS1585" s="118">
        <f>ROUND(SQRT(AQ1585^2+AR1585^2)*1000/(1.73*AQ1577),0)</f>
        <v>0</v>
      </c>
      <c r="AT1585" s="111">
        <v>0</v>
      </c>
      <c r="AU1585" s="112">
        <v>0</v>
      </c>
      <c r="AV1585" s="118">
        <f>ROUND(SQRT(AT1585^2+AU1585^2)*1000/(1.73*AT1577),0)</f>
        <v>0</v>
      </c>
      <c r="AW1585" s="111">
        <v>0</v>
      </c>
      <c r="AX1585" s="112">
        <v>0</v>
      </c>
      <c r="AY1585" s="118">
        <f>ROUND(SQRT(AW1585^2+AX1585^2)*1000/(1.73*AW1577),0)</f>
        <v>0</v>
      </c>
      <c r="AZ1585" s="111">
        <v>0</v>
      </c>
      <c r="BA1585" s="112">
        <v>0</v>
      </c>
      <c r="BB1585" s="118">
        <f>ROUND(SQRT(AZ1585^2+BA1585^2)*1000/(1.73*AZ1577),0)</f>
        <v>0</v>
      </c>
      <c r="BC1585" s="111">
        <v>0</v>
      </c>
      <c r="BD1585" s="112">
        <v>0</v>
      </c>
      <c r="BE1585" s="118">
        <f>ROUND(SQRT(BC1585^2+BD1585^2)*1000/(1.73*BC1577),0)</f>
        <v>0</v>
      </c>
      <c r="BF1585" s="111">
        <v>0</v>
      </c>
      <c r="BG1585" s="112">
        <v>0</v>
      </c>
      <c r="BH1585" s="118">
        <f>ROUND(SQRT(BF1585^2+BG1585^2)*1000/(1.73*BF1577),0)</f>
        <v>0</v>
      </c>
      <c r="BI1585" s="111">
        <v>0</v>
      </c>
      <c r="BJ1585" s="112">
        <v>0</v>
      </c>
      <c r="BK1585" s="118">
        <f>ROUND(SQRT(BI1585^2+BJ1585^2)*1000/(1.73*BI1577),0)</f>
        <v>0</v>
      </c>
      <c r="BL1585" s="111">
        <v>0</v>
      </c>
      <c r="BM1585" s="112">
        <v>0</v>
      </c>
      <c r="BN1585" s="118">
        <f>ROUND(SQRT(BL1585^2+BM1585^2)*1000/(1.73*BL1577),0)</f>
        <v>0</v>
      </c>
      <c r="BO1585" s="111">
        <v>0</v>
      </c>
      <c r="BP1585" s="112">
        <v>0</v>
      </c>
      <c r="BQ1585" s="118">
        <f>ROUND(SQRT(BO1585^2+BP1585^2)*1000/(1.73*BO1577),0)</f>
        <v>0</v>
      </c>
      <c r="BR1585" s="111">
        <v>0</v>
      </c>
      <c r="BS1585" s="112">
        <v>0</v>
      </c>
      <c r="BT1585" s="118">
        <f>ROUND(SQRT(BR1585^2+BS1585^2)*1000/(1.73*BR1577),0)</f>
        <v>0</v>
      </c>
      <c r="BU1585" s="111">
        <v>0</v>
      </c>
      <c r="BV1585" s="112">
        <v>0</v>
      </c>
      <c r="BW1585" s="118">
        <f>ROUND(SQRT(BU1585^2+BV1585^2)*1000/(1.73*BU1577),0)</f>
        <v>0</v>
      </c>
      <c r="BX1585" s="111">
        <v>0</v>
      </c>
      <c r="BY1585" s="112">
        <v>0</v>
      </c>
      <c r="BZ1585" s="118">
        <f>ROUND(SQRT(BX1585^2+BY1585^2)*1000/(1.73*BX1577),0)</f>
        <v>0</v>
      </c>
      <c r="CA1585" s="43"/>
      <c r="CB1585" s="43"/>
      <c r="CC1585" s="43"/>
      <c r="CD1585" s="43"/>
      <c r="CE1585" s="43"/>
      <c r="CF1585" s="43"/>
      <c r="CG1585" s="43"/>
      <c r="CH1585" s="43"/>
      <c r="CI1585" s="43"/>
      <c r="CJ1585" s="43"/>
      <c r="CK1585" s="43"/>
      <c r="CL1585" s="43"/>
      <c r="CM1585" s="43"/>
      <c r="CN1585" s="43"/>
      <c r="CO1585" s="43"/>
      <c r="CP1585" s="43"/>
      <c r="CQ1585" s="43"/>
      <c r="CR1585" s="43"/>
      <c r="CS1585" s="43"/>
      <c r="CT1585" s="43"/>
      <c r="CU1585" s="43"/>
      <c r="CV1585" s="43"/>
      <c r="CW1585" s="43"/>
      <c r="CX1585" s="43"/>
      <c r="CY1585" s="43"/>
      <c r="CZ1585" s="43"/>
      <c r="DA1585" s="43"/>
      <c r="DB1585" s="43"/>
      <c r="DC1585" s="43"/>
      <c r="DD1585" s="43"/>
      <c r="DE1585" s="43"/>
    </row>
    <row r="1586" s="43" customFormat="1" ht="20.25">
      <c r="A1586" s="66"/>
      <c r="B1586" s="165" t="s">
        <v>160</v>
      </c>
      <c r="C1586" s="166" t="s">
        <v>134</v>
      </c>
      <c r="D1586" s="128"/>
      <c r="E1586" s="128"/>
      <c r="F1586" s="128"/>
      <c r="G1586" s="220">
        <f>G1565+G1569</f>
        <v>0.27000000000000002</v>
      </c>
      <c r="H1586" s="221">
        <f>H1565+H1569</f>
        <v>0.17999999999999999</v>
      </c>
      <c r="I1586" s="222"/>
      <c r="J1586" s="220">
        <f>J1565+J1569</f>
        <v>0.27000000000000002</v>
      </c>
      <c r="K1586" s="221">
        <f>K1565+K1569</f>
        <v>0.19</v>
      </c>
      <c r="L1586" s="222"/>
      <c r="M1586" s="220">
        <f>M1565+M1569</f>
        <v>0.26000000000000001</v>
      </c>
      <c r="N1586" s="221">
        <f>N1565+N1569</f>
        <v>0.17999999999999999</v>
      </c>
      <c r="O1586" s="222"/>
      <c r="P1586" s="220">
        <f>P1565+P1569</f>
        <v>0.25</v>
      </c>
      <c r="Q1586" s="221">
        <f>Q1565+Q1569</f>
        <v>0.17000000000000001</v>
      </c>
      <c r="R1586" s="222"/>
      <c r="S1586" s="220">
        <f>S1565+S1569</f>
        <v>0.23999999999999999</v>
      </c>
      <c r="T1586" s="221">
        <f>T1565+T1569</f>
        <v>0.16</v>
      </c>
      <c r="U1586" s="222"/>
      <c r="V1586" s="220">
        <f>V1565+V1569</f>
        <v>0.23000000000000001</v>
      </c>
      <c r="W1586" s="221">
        <f>W1565+W1569</f>
        <v>0.14999999999999999</v>
      </c>
      <c r="X1586" s="222"/>
      <c r="Y1586" s="220">
        <f>Y1565+Y1569</f>
        <v>0.26000000000000001</v>
      </c>
      <c r="Z1586" s="221">
        <f>Z1565+Z1569</f>
        <v>0.17999999999999999</v>
      </c>
      <c r="AA1586" s="222"/>
      <c r="AB1586" s="220">
        <f>AB1565+AB1569</f>
        <v>0.27000000000000002</v>
      </c>
      <c r="AC1586" s="221">
        <f>AC1565+AC1569</f>
        <v>0.17999999999999999</v>
      </c>
      <c r="AD1586" s="222"/>
      <c r="AE1586" s="220">
        <f>AE1565+AE1569</f>
        <v>0.26000000000000001</v>
      </c>
      <c r="AF1586" s="221">
        <f>AF1565+AF1569</f>
        <v>0.17000000000000001</v>
      </c>
      <c r="AG1586" s="222"/>
      <c r="AH1586" s="220">
        <f>AH1565+AH1569</f>
        <v>0.19</v>
      </c>
      <c r="AI1586" s="221">
        <f>AI1565+AI1569</f>
        <v>0.13</v>
      </c>
      <c r="AJ1586" s="222"/>
      <c r="AK1586" s="220">
        <f>AK1565+AK1569</f>
        <v>0.32000000000000001</v>
      </c>
      <c r="AL1586" s="221">
        <f>AL1565+AL1569</f>
        <v>0.20999999999999999</v>
      </c>
      <c r="AM1586" s="222"/>
      <c r="AN1586" s="220">
        <f>AN1565+AN1569</f>
        <v>0.28999999999999998</v>
      </c>
      <c r="AO1586" s="221">
        <f>AO1565+AO1569</f>
        <v>0.19</v>
      </c>
      <c r="AP1586" s="222"/>
      <c r="AQ1586" s="220">
        <f>AQ1565+AQ1569</f>
        <v>0.28999999999999998</v>
      </c>
      <c r="AR1586" s="221">
        <f>AR1565+AR1569</f>
        <v>0.19</v>
      </c>
      <c r="AS1586" s="222"/>
      <c r="AT1586" s="220">
        <f>AT1565+AT1569</f>
        <v>0.28000000000000003</v>
      </c>
      <c r="AU1586" s="221">
        <f>AU1565+AU1569</f>
        <v>0.17999999999999999</v>
      </c>
      <c r="AV1586" s="222"/>
      <c r="AW1586" s="220">
        <f>AW1565+AW1569</f>
        <v>0.28000000000000003</v>
      </c>
      <c r="AX1586" s="221">
        <f>AX1565+AX1569</f>
        <v>0.17999999999999999</v>
      </c>
      <c r="AY1586" s="222"/>
      <c r="AZ1586" s="220">
        <f>AZ1565+AZ1569</f>
        <v>0.29999999999999999</v>
      </c>
      <c r="BA1586" s="221">
        <f>BA1565+BA1569</f>
        <v>0.20000000000000001</v>
      </c>
      <c r="BB1586" s="222"/>
      <c r="BC1586" s="220">
        <f>BC1565+BC1569</f>
        <v>0.29999999999999999</v>
      </c>
      <c r="BD1586" s="221">
        <f>BD1565+BD1569</f>
        <v>0.20000000000000001</v>
      </c>
      <c r="BE1586" s="222"/>
      <c r="BF1586" s="220">
        <f>BF1565+BF1569</f>
        <v>0.31</v>
      </c>
      <c r="BG1586" s="221">
        <f>BG1565+BG1569</f>
        <v>0.20999999999999999</v>
      </c>
      <c r="BH1586" s="222"/>
      <c r="BI1586" s="220">
        <f>BI1565+BI1569</f>
        <v>0.32000000000000001</v>
      </c>
      <c r="BJ1586" s="221">
        <f>BJ1565+BJ1569</f>
        <v>0.20999999999999999</v>
      </c>
      <c r="BK1586" s="222"/>
      <c r="BL1586" s="220">
        <f>BL1565+BL1569</f>
        <v>0.32000000000000001</v>
      </c>
      <c r="BM1586" s="221">
        <f>BM1565+BM1569</f>
        <v>0.20999999999999999</v>
      </c>
      <c r="BN1586" s="222"/>
      <c r="BO1586" s="220">
        <f>BO1565+BO1569</f>
        <v>0.31</v>
      </c>
      <c r="BP1586" s="221">
        <f>BP1565+BP1569</f>
        <v>0.20000000000000001</v>
      </c>
      <c r="BQ1586" s="222"/>
      <c r="BR1586" s="220">
        <f>BR1565+BR1569</f>
        <v>0.31</v>
      </c>
      <c r="BS1586" s="221">
        <f>BS1565+BS1569</f>
        <v>0.20000000000000001</v>
      </c>
      <c r="BT1586" s="222"/>
      <c r="BU1586" s="220">
        <f>BU1565+BU1569</f>
        <v>0.29999999999999999</v>
      </c>
      <c r="BV1586" s="221">
        <f>BV1565+BV1569</f>
        <v>0.20000000000000001</v>
      </c>
      <c r="BW1586" s="222"/>
      <c r="BX1586" s="220">
        <f>BX1565+BX1569</f>
        <v>0.29999999999999999</v>
      </c>
      <c r="BY1586" s="221">
        <f>BY1565+BY1569</f>
        <v>0.20000000000000001</v>
      </c>
      <c r="BZ1586" s="222"/>
      <c r="CA1586" s="43"/>
      <c r="CB1586" s="43"/>
      <c r="CC1586" s="43"/>
      <c r="CD1586" s="43"/>
      <c r="CE1586" s="43"/>
      <c r="CF1586" s="43"/>
      <c r="CG1586" s="43"/>
      <c r="CH1586" s="43"/>
      <c r="CI1586" s="43"/>
      <c r="CJ1586" s="43"/>
      <c r="CK1586" s="43"/>
      <c r="CL1586" s="43"/>
      <c r="CM1586" s="43"/>
      <c r="CN1586" s="43"/>
      <c r="CO1586" s="43"/>
      <c r="CP1586" s="43"/>
      <c r="CQ1586" s="43"/>
      <c r="CR1586" s="43"/>
      <c r="CS1586" s="43"/>
      <c r="CT1586" s="43"/>
      <c r="CU1586" s="43"/>
      <c r="CV1586" s="43"/>
      <c r="CW1586" s="43"/>
      <c r="CX1586" s="43"/>
      <c r="CY1586" s="43"/>
      <c r="CZ1586" s="43"/>
      <c r="DA1586" s="43"/>
      <c r="DB1586" s="43"/>
      <c r="DC1586" s="43"/>
      <c r="DD1586" s="43"/>
      <c r="DE1586" s="43"/>
    </row>
    <row r="1587" s="43" customFormat="1" ht="20.25">
      <c r="A1587" s="66"/>
      <c r="B1587" s="170"/>
      <c r="C1587" s="171" t="s">
        <v>135</v>
      </c>
      <c r="D1587" s="117"/>
      <c r="E1587" s="117"/>
      <c r="F1587" s="117"/>
      <c r="G1587" s="223">
        <f>G1573+G1574</f>
        <v>0.27000000000000002</v>
      </c>
      <c r="H1587" s="224">
        <f>H1573+H1574</f>
        <v>0.17999999999999999</v>
      </c>
      <c r="I1587" s="225"/>
      <c r="J1587" s="223">
        <f>J1573+J1574</f>
        <v>0.27000000000000002</v>
      </c>
      <c r="K1587" s="224">
        <f>K1573+K1574</f>
        <v>0.17999999999999999</v>
      </c>
      <c r="L1587" s="225"/>
      <c r="M1587" s="223">
        <f>M1573+M1574</f>
        <v>0.26000000000000001</v>
      </c>
      <c r="N1587" s="224">
        <f>N1573+N1574</f>
        <v>0.17000000000000001</v>
      </c>
      <c r="O1587" s="225"/>
      <c r="P1587" s="223">
        <f>P1573+P1574</f>
        <v>0.25</v>
      </c>
      <c r="Q1587" s="224">
        <f>Q1573+Q1574</f>
        <v>0.16</v>
      </c>
      <c r="R1587" s="225"/>
      <c r="S1587" s="223">
        <f>S1573+S1574</f>
        <v>0.23999999999999999</v>
      </c>
      <c r="T1587" s="224">
        <f>T1573+T1574</f>
        <v>0.16</v>
      </c>
      <c r="U1587" s="225"/>
      <c r="V1587" s="223">
        <f>V1573+V1574</f>
        <v>0.23000000000000001</v>
      </c>
      <c r="W1587" s="224">
        <f>W1573+W1574</f>
        <v>0.14999999999999999</v>
      </c>
      <c r="X1587" s="225"/>
      <c r="Y1587" s="223">
        <f>Y1573+Y1574</f>
        <v>0.26000000000000001</v>
      </c>
      <c r="Z1587" s="224">
        <f>Z1573+Z1574</f>
        <v>0.17000000000000001</v>
      </c>
      <c r="AA1587" s="225"/>
      <c r="AB1587" s="223">
        <f>AB1573+AB1574</f>
        <v>0.27000000000000002</v>
      </c>
      <c r="AC1587" s="224">
        <f>AC1573+AC1574</f>
        <v>0.17999999999999999</v>
      </c>
      <c r="AD1587" s="225"/>
      <c r="AE1587" s="223">
        <f>AE1573+AE1574</f>
        <v>0.26000000000000001</v>
      </c>
      <c r="AF1587" s="224">
        <f>AF1573+AF1574</f>
        <v>0.17000000000000001</v>
      </c>
      <c r="AG1587" s="225"/>
      <c r="AH1587" s="223">
        <f>AH1573+AH1574</f>
        <v>0.19</v>
      </c>
      <c r="AI1587" s="224">
        <f>AI1573+AI1574</f>
        <v>0.12</v>
      </c>
      <c r="AJ1587" s="225"/>
      <c r="AK1587" s="223">
        <f>AK1573+AK1574</f>
        <v>0.32000000000000001</v>
      </c>
      <c r="AL1587" s="224">
        <f>AL1573+AL1574</f>
        <v>0.20999999999999999</v>
      </c>
      <c r="AM1587" s="225"/>
      <c r="AN1587" s="223">
        <f>AN1573+AN1574</f>
        <v>0.28999999999999998</v>
      </c>
      <c r="AO1587" s="224">
        <f>AO1573+AO1574</f>
        <v>0.19</v>
      </c>
      <c r="AP1587" s="225"/>
      <c r="AQ1587" s="223">
        <f>AQ1573+AQ1574</f>
        <v>0.28999999999999998</v>
      </c>
      <c r="AR1587" s="224">
        <f>AR1573+AR1574</f>
        <v>0.19</v>
      </c>
      <c r="AS1587" s="225"/>
      <c r="AT1587" s="223">
        <f>AT1573+AT1574</f>
        <v>0.28000000000000003</v>
      </c>
      <c r="AU1587" s="224">
        <f>AU1573+AU1574</f>
        <v>0.17999999999999999</v>
      </c>
      <c r="AV1587" s="225"/>
      <c r="AW1587" s="223">
        <f>AW1573+AW1574</f>
        <v>0.28000000000000003</v>
      </c>
      <c r="AX1587" s="224">
        <f>AX1573+AX1574</f>
        <v>0.17999999999999999</v>
      </c>
      <c r="AY1587" s="225"/>
      <c r="AZ1587" s="223">
        <f>AZ1573+AZ1574</f>
        <v>0.29999999999999999</v>
      </c>
      <c r="BA1587" s="224">
        <f>BA1573+BA1574</f>
        <v>0.20000000000000001</v>
      </c>
      <c r="BB1587" s="225"/>
      <c r="BC1587" s="223">
        <f>BC1573+BC1574</f>
        <v>0.29999999999999999</v>
      </c>
      <c r="BD1587" s="224">
        <f>BD1573+BD1574</f>
        <v>0.20000000000000001</v>
      </c>
      <c r="BE1587" s="225"/>
      <c r="BF1587" s="223">
        <f>BF1573+BF1574</f>
        <v>0.31</v>
      </c>
      <c r="BG1587" s="224">
        <f>BG1573+BG1574</f>
        <v>0.20000000000000001</v>
      </c>
      <c r="BH1587" s="225"/>
      <c r="BI1587" s="223">
        <f>BI1573+BI1574</f>
        <v>0.32000000000000001</v>
      </c>
      <c r="BJ1587" s="224">
        <f>BJ1573+BJ1574</f>
        <v>0.20999999999999999</v>
      </c>
      <c r="BK1587" s="225"/>
      <c r="BL1587" s="223">
        <f>BL1573+BL1574</f>
        <v>0.32000000000000001</v>
      </c>
      <c r="BM1587" s="224">
        <f>BM1573+BM1574</f>
        <v>0.20999999999999999</v>
      </c>
      <c r="BN1587" s="225"/>
      <c r="BO1587" s="223">
        <f>BO1573+BO1574</f>
        <v>0.31</v>
      </c>
      <c r="BP1587" s="224">
        <f>BP1573+BP1574</f>
        <v>0.20000000000000001</v>
      </c>
      <c r="BQ1587" s="225"/>
      <c r="BR1587" s="223">
        <f>BR1573+BR1574</f>
        <v>0.31</v>
      </c>
      <c r="BS1587" s="224">
        <f>BS1573+BS1574</f>
        <v>0.20000000000000001</v>
      </c>
      <c r="BT1587" s="225"/>
      <c r="BU1587" s="223">
        <f>BU1573+BU1574</f>
        <v>0.29999999999999999</v>
      </c>
      <c r="BV1587" s="224">
        <f>BV1573+BV1574</f>
        <v>0.20000000000000001</v>
      </c>
      <c r="BW1587" s="225"/>
      <c r="BX1587" s="223">
        <f>BX1573+BX1574</f>
        <v>0.29999999999999999</v>
      </c>
      <c r="BY1587" s="224">
        <f>BY1573+BY1574</f>
        <v>0.20000000000000001</v>
      </c>
      <c r="BZ1587" s="225"/>
      <c r="CA1587" s="43"/>
      <c r="CB1587" s="43"/>
      <c r="CC1587" s="43"/>
      <c r="CD1587" s="43"/>
      <c r="CE1587" s="43"/>
      <c r="CF1587" s="43"/>
      <c r="CG1587" s="43"/>
      <c r="CH1587" s="43"/>
      <c r="CI1587" s="43"/>
      <c r="CJ1587" s="43"/>
      <c r="CK1587" s="43"/>
      <c r="CL1587" s="43"/>
      <c r="CM1587" s="43"/>
      <c r="CN1587" s="43"/>
      <c r="CO1587" s="43"/>
      <c r="CP1587" s="43"/>
      <c r="CQ1587" s="43"/>
      <c r="CR1587" s="43"/>
      <c r="CS1587" s="43"/>
      <c r="CT1587" s="43"/>
      <c r="CU1587" s="43"/>
      <c r="CV1587" s="43"/>
      <c r="CW1587" s="43"/>
      <c r="CX1587" s="43"/>
      <c r="CY1587" s="43"/>
      <c r="CZ1587" s="43"/>
      <c r="DA1587" s="43"/>
      <c r="DB1587" s="43"/>
      <c r="DC1587" s="43"/>
      <c r="DD1587" s="43"/>
      <c r="DE1587" s="43"/>
    </row>
    <row r="1588" s="43" customFormat="1" ht="21">
      <c r="A1588" s="66"/>
      <c r="B1588" s="175"/>
      <c r="C1588" s="176" t="s">
        <v>136</v>
      </c>
      <c r="D1588" s="177"/>
      <c r="E1588" s="178"/>
      <c r="F1588" s="178"/>
      <c r="G1588" s="341">
        <f>(G1586-G1587)/G1586*100</f>
        <v>0</v>
      </c>
      <c r="H1588" s="294">
        <f>(H1586-H1587)/H1586*100</f>
        <v>0</v>
      </c>
      <c r="I1588" s="343"/>
      <c r="J1588" s="341">
        <f>(J1586-J1587)/J1586*100</f>
        <v>0</v>
      </c>
      <c r="K1588" s="294">
        <f>(K1586-K1587)/K1586*100</f>
        <v>5.2599999999999998</v>
      </c>
      <c r="L1588" s="343"/>
      <c r="M1588" s="341">
        <f>(M1586-M1587)/M1586*100</f>
        <v>0</v>
      </c>
      <c r="N1588" s="294">
        <f>(N1586-N1587)/N1586*100</f>
        <v>5.5599999999999996</v>
      </c>
      <c r="O1588" s="343"/>
      <c r="P1588" s="341">
        <f>(P1586-P1587)/P1586*100</f>
        <v>0</v>
      </c>
      <c r="Q1588" s="294">
        <f>(Q1586-Q1587)/Q1586*100</f>
        <v>5.8799999999999999</v>
      </c>
      <c r="R1588" s="343"/>
      <c r="S1588" s="341">
        <f>(S1586-S1587)/S1586*100</f>
        <v>0</v>
      </c>
      <c r="T1588" s="294">
        <f>(T1586-T1587)/T1586*100</f>
        <v>0</v>
      </c>
      <c r="U1588" s="343"/>
      <c r="V1588" s="341">
        <f>(V1586-V1587)/V1586*100</f>
        <v>0</v>
      </c>
      <c r="W1588" s="294">
        <f>(W1586-W1587)/W1586*100</f>
        <v>0</v>
      </c>
      <c r="X1588" s="343"/>
      <c r="Y1588" s="341">
        <f>(Y1586-Y1587)/Y1586*100</f>
        <v>0</v>
      </c>
      <c r="Z1588" s="294">
        <f>(Z1586-Z1587)/Z1586*100</f>
        <v>5.5599999999999996</v>
      </c>
      <c r="AA1588" s="343"/>
      <c r="AB1588" s="341">
        <f>(AB1586-AB1587)/AB1586*100</f>
        <v>0</v>
      </c>
      <c r="AC1588" s="294">
        <f>(AC1586-AC1587)/AC1586*100</f>
        <v>0</v>
      </c>
      <c r="AD1588" s="343"/>
      <c r="AE1588" s="341">
        <f>(AE1586-AE1587)/AE1586*100</f>
        <v>0</v>
      </c>
      <c r="AF1588" s="294">
        <f>(AF1586-AF1587)/AF1586*100</f>
        <v>0</v>
      </c>
      <c r="AG1588" s="343"/>
      <c r="AH1588" s="341">
        <f>(AH1586-AH1587)/AH1586*100</f>
        <v>0</v>
      </c>
      <c r="AI1588" s="294">
        <f>(AI1586-AI1587)/AI1586*100</f>
        <v>7.6900000000000004</v>
      </c>
      <c r="AJ1588" s="343"/>
      <c r="AK1588" s="341">
        <f>(AK1586-AK1587)/AK1586*100</f>
        <v>0</v>
      </c>
      <c r="AL1588" s="294">
        <f>(AL1586-AL1587)/AL1586*100</f>
        <v>0</v>
      </c>
      <c r="AM1588" s="343"/>
      <c r="AN1588" s="341">
        <f>(AN1586-AN1587)/AN1586*100</f>
        <v>0</v>
      </c>
      <c r="AO1588" s="294">
        <f>(AO1586-AO1587)/AO1586*100</f>
        <v>0</v>
      </c>
      <c r="AP1588" s="343"/>
      <c r="AQ1588" s="341">
        <f>(AQ1586-AQ1587)/AQ1586*100</f>
        <v>0</v>
      </c>
      <c r="AR1588" s="294">
        <f>(AR1586-AR1587)/AR1586*100</f>
        <v>0</v>
      </c>
      <c r="AS1588" s="343"/>
      <c r="AT1588" s="341">
        <f>(AT1586-AT1587)/AT1586*100</f>
        <v>0</v>
      </c>
      <c r="AU1588" s="294">
        <f>(AU1586-AU1587)/AU1586*100</f>
        <v>0</v>
      </c>
      <c r="AV1588" s="343"/>
      <c r="AW1588" s="341">
        <f>(AW1586-AW1587)/AW1586*100</f>
        <v>0</v>
      </c>
      <c r="AX1588" s="294">
        <f>(AX1586-AX1587)/AX1586*100</f>
        <v>0</v>
      </c>
      <c r="AY1588" s="343"/>
      <c r="AZ1588" s="341">
        <f>(AZ1586-AZ1587)/AZ1586*100</f>
        <v>0</v>
      </c>
      <c r="BA1588" s="294">
        <f>(BA1586-BA1587)/BA1586*100</f>
        <v>0</v>
      </c>
      <c r="BB1588" s="343"/>
      <c r="BC1588" s="341">
        <f>(BC1586-BC1587)/BC1586*100</f>
        <v>0</v>
      </c>
      <c r="BD1588" s="294">
        <f>(BD1586-BD1587)/BD1586*100</f>
        <v>0</v>
      </c>
      <c r="BE1588" s="343"/>
      <c r="BF1588" s="341">
        <f>(BF1586-BF1587)/BF1586*100</f>
        <v>0</v>
      </c>
      <c r="BG1588" s="294">
        <f>(BG1586-BG1587)/BG1586*100</f>
        <v>4.7599999999999998</v>
      </c>
      <c r="BH1588" s="343"/>
      <c r="BI1588" s="341">
        <f>(BI1586-BI1587)/BI1586*100</f>
        <v>0</v>
      </c>
      <c r="BJ1588" s="294">
        <f>(BJ1586-BJ1587)/BJ1586*100</f>
        <v>0</v>
      </c>
      <c r="BK1588" s="343"/>
      <c r="BL1588" s="341">
        <f>(BL1586-BL1587)/BL1586*100</f>
        <v>0</v>
      </c>
      <c r="BM1588" s="294">
        <f>(BM1586-BM1587)/BM1586*100</f>
        <v>0</v>
      </c>
      <c r="BN1588" s="343"/>
      <c r="BO1588" s="341">
        <f>(BO1586-BO1587)/BO1586*100</f>
        <v>0</v>
      </c>
      <c r="BP1588" s="294">
        <f>(BP1586-BP1587)/BP1586*100</f>
        <v>0</v>
      </c>
      <c r="BQ1588" s="343"/>
      <c r="BR1588" s="341">
        <f>(BR1586-BR1587)/BR1586*100</f>
        <v>0</v>
      </c>
      <c r="BS1588" s="294">
        <f>(BS1586-BS1587)/BS1586*100</f>
        <v>0</v>
      </c>
      <c r="BT1588" s="343"/>
      <c r="BU1588" s="341">
        <f>(BU1586-BU1587)/BU1586*100</f>
        <v>0</v>
      </c>
      <c r="BV1588" s="294">
        <f>(BV1586-BV1587)/BV1586*100</f>
        <v>0</v>
      </c>
      <c r="BW1588" s="343"/>
      <c r="BX1588" s="341">
        <f>(BX1586-BX1587)/BX1586*100</f>
        <v>0</v>
      </c>
      <c r="BY1588" s="294">
        <f>(BY1586-BY1587)/BY1586*100</f>
        <v>0</v>
      </c>
      <c r="BZ1588" s="343"/>
      <c r="CA1588" s="43"/>
      <c r="CB1588" s="43"/>
      <c r="CC1588" s="43"/>
      <c r="CD1588" s="43"/>
      <c r="CE1588" s="43"/>
      <c r="CF1588" s="43"/>
      <c r="CG1588" s="43"/>
      <c r="CH1588" s="43"/>
      <c r="CI1588" s="43"/>
      <c r="CJ1588" s="43"/>
      <c r="CK1588" s="43"/>
      <c r="CL1588" s="43"/>
      <c r="CM1588" s="43"/>
      <c r="CN1588" s="43"/>
      <c r="CO1588" s="43"/>
      <c r="CP1588" s="43"/>
      <c r="CQ1588" s="43"/>
      <c r="CR1588" s="43"/>
      <c r="CS1588" s="43"/>
      <c r="CT1588" s="43"/>
      <c r="CU1588" s="43"/>
      <c r="CV1588" s="43"/>
      <c r="CW1588" s="43"/>
      <c r="CX1588" s="43"/>
      <c r="CY1588" s="43"/>
      <c r="CZ1588" s="43"/>
      <c r="DA1588" s="43"/>
      <c r="DB1588" s="43"/>
      <c r="DC1588" s="43"/>
      <c r="DD1588" s="43"/>
      <c r="DE1588" s="43"/>
    </row>
    <row r="1589" s="164" customFormat="1" ht="19.5" customHeight="1">
      <c r="A1589" s="66"/>
      <c r="B1589" s="165" t="s">
        <v>137</v>
      </c>
      <c r="C1589" s="166" t="s">
        <v>134</v>
      </c>
      <c r="D1589" s="128"/>
      <c r="E1589" s="128"/>
      <c r="F1589" s="128"/>
      <c r="G1589" s="290">
        <f>G1566</f>
        <v>0.14999999999999999</v>
      </c>
      <c r="H1589" s="291">
        <f>H1566</f>
        <v>0.10000000000000001</v>
      </c>
      <c r="I1589" s="345"/>
      <c r="J1589" s="290">
        <f>J1566</f>
        <v>0.14000000000000001</v>
      </c>
      <c r="K1589" s="291">
        <f>K1566</f>
        <v>0.10000000000000001</v>
      </c>
      <c r="L1589" s="345"/>
      <c r="M1589" s="290">
        <f>M1566</f>
        <v>0.14000000000000001</v>
      </c>
      <c r="N1589" s="291">
        <f>N1566</f>
        <v>0.10000000000000001</v>
      </c>
      <c r="O1589" s="345"/>
      <c r="P1589" s="290">
        <f>P1566</f>
        <v>0.13</v>
      </c>
      <c r="Q1589" s="291">
        <f>Q1566</f>
        <v>0.089999999999999997</v>
      </c>
      <c r="R1589" s="345"/>
      <c r="S1589" s="290">
        <f>S1566</f>
        <v>0.13</v>
      </c>
      <c r="T1589" s="291">
        <f>T1566</f>
        <v>0.089999999999999997</v>
      </c>
      <c r="U1589" s="345"/>
      <c r="V1589" s="290">
        <f>V1566</f>
        <v>0.12</v>
      </c>
      <c r="W1589" s="291">
        <f>W1566</f>
        <v>0.080000000000000002</v>
      </c>
      <c r="X1589" s="345"/>
      <c r="Y1589" s="290">
        <f>Y1566</f>
        <v>0.13</v>
      </c>
      <c r="Z1589" s="291">
        <f>Z1566</f>
        <v>0.089999999999999997</v>
      </c>
      <c r="AA1589" s="345"/>
      <c r="AB1589" s="290">
        <f>AB1566</f>
        <v>0.14000000000000001</v>
      </c>
      <c r="AC1589" s="291">
        <f>AC1566</f>
        <v>0.089999999999999997</v>
      </c>
      <c r="AD1589" s="345"/>
      <c r="AE1589" s="290">
        <f>AE1566</f>
        <v>0.12</v>
      </c>
      <c r="AF1589" s="291">
        <f>AF1566</f>
        <v>0.080000000000000002</v>
      </c>
      <c r="AG1589" s="345"/>
      <c r="AH1589" s="290">
        <f>AH1566</f>
        <v>0.029999999999999999</v>
      </c>
      <c r="AI1589" s="291">
        <f>AI1566</f>
        <v>0.02</v>
      </c>
      <c r="AJ1589" s="345"/>
      <c r="AK1589" s="290">
        <f>AK1566</f>
        <v>0.14999999999999999</v>
      </c>
      <c r="AL1589" s="291">
        <f>AL1566</f>
        <v>0.10000000000000001</v>
      </c>
      <c r="AM1589" s="345"/>
      <c r="AN1589" s="290">
        <f>AN1566</f>
        <v>0.14999999999999999</v>
      </c>
      <c r="AO1589" s="291">
        <f>AO1566</f>
        <v>0.10000000000000001</v>
      </c>
      <c r="AP1589" s="345"/>
      <c r="AQ1589" s="290">
        <f>AQ1566</f>
        <v>0.14000000000000001</v>
      </c>
      <c r="AR1589" s="291">
        <f>AR1566</f>
        <v>0.089999999999999997</v>
      </c>
      <c r="AS1589" s="345"/>
      <c r="AT1589" s="290">
        <f>AT1566</f>
        <v>0.14000000000000001</v>
      </c>
      <c r="AU1589" s="291">
        <f>AU1566</f>
        <v>0.089999999999999997</v>
      </c>
      <c r="AV1589" s="345"/>
      <c r="AW1589" s="290">
        <f>AW1566</f>
        <v>0.14000000000000001</v>
      </c>
      <c r="AX1589" s="291">
        <f>AX1566</f>
        <v>0.089999999999999997</v>
      </c>
      <c r="AY1589" s="345"/>
      <c r="AZ1589" s="290">
        <f>AZ1566</f>
        <v>0.14999999999999999</v>
      </c>
      <c r="BA1589" s="291">
        <f>BA1566</f>
        <v>0.10000000000000001</v>
      </c>
      <c r="BB1589" s="345"/>
      <c r="BC1589" s="290">
        <f>BC1566</f>
        <v>0.14999999999999999</v>
      </c>
      <c r="BD1589" s="291">
        <f>BD1566</f>
        <v>0.10000000000000001</v>
      </c>
      <c r="BE1589" s="345"/>
      <c r="BF1589" s="290">
        <f>BF1566</f>
        <v>0.16</v>
      </c>
      <c r="BG1589" s="291">
        <f>BG1566</f>
        <v>0.11</v>
      </c>
      <c r="BH1589" s="345"/>
      <c r="BI1589" s="290">
        <f>BI1566</f>
        <v>0.17000000000000001</v>
      </c>
      <c r="BJ1589" s="291">
        <f>BJ1566</f>
        <v>0.11</v>
      </c>
      <c r="BK1589" s="345"/>
      <c r="BL1589" s="290">
        <f>BL1566</f>
        <v>0.17000000000000001</v>
      </c>
      <c r="BM1589" s="291">
        <f>BM1566</f>
        <v>0.11</v>
      </c>
      <c r="BN1589" s="345"/>
      <c r="BO1589" s="290">
        <f>BO1566</f>
        <v>0.17000000000000001</v>
      </c>
      <c r="BP1589" s="291">
        <f>BP1566</f>
        <v>0.11</v>
      </c>
      <c r="BQ1589" s="345"/>
      <c r="BR1589" s="290">
        <f>BR1566</f>
        <v>0.17000000000000001</v>
      </c>
      <c r="BS1589" s="291">
        <f>BS1566</f>
        <v>0.11</v>
      </c>
      <c r="BT1589" s="345"/>
      <c r="BU1589" s="290">
        <f>BU1566</f>
        <v>0.16</v>
      </c>
      <c r="BV1589" s="291">
        <f>BV1566</f>
        <v>0.11</v>
      </c>
      <c r="BW1589" s="345"/>
      <c r="BX1589" s="290">
        <f>BX1566</f>
        <v>0.16</v>
      </c>
      <c r="BY1589" s="291">
        <f>BY1566</f>
        <v>0.11</v>
      </c>
      <c r="BZ1589" s="345"/>
      <c r="CA1589" s="164"/>
      <c r="CB1589" s="164"/>
      <c r="CC1589" s="164"/>
      <c r="CD1589" s="164"/>
      <c r="CE1589" s="164"/>
      <c r="CF1589" s="164"/>
      <c r="CG1589" s="164"/>
      <c r="CH1589" s="164"/>
      <c r="CI1589" s="164"/>
      <c r="CJ1589" s="164"/>
      <c r="CK1589" s="164"/>
      <c r="CL1589" s="164"/>
      <c r="CM1589" s="164"/>
      <c r="CN1589" s="164"/>
      <c r="CO1589" s="164"/>
      <c r="CP1589" s="164"/>
      <c r="CQ1589" s="164"/>
      <c r="CR1589" s="164"/>
      <c r="CS1589" s="164"/>
      <c r="CT1589" s="164"/>
      <c r="CU1589" s="164"/>
      <c r="CV1589" s="164"/>
      <c r="CW1589" s="164"/>
      <c r="CX1589" s="164"/>
      <c r="CY1589" s="164"/>
      <c r="CZ1589" s="164"/>
      <c r="DA1589" s="164"/>
      <c r="DB1589" s="164"/>
      <c r="DC1589" s="164"/>
      <c r="DD1589" s="164"/>
      <c r="DE1589" s="164"/>
    </row>
    <row r="1590" s="164" customFormat="1" ht="19.5" customHeight="1">
      <c r="A1590" s="66"/>
      <c r="B1590" s="170"/>
      <c r="C1590" s="171" t="s">
        <v>135</v>
      </c>
      <c r="D1590" s="117"/>
      <c r="E1590" s="117"/>
      <c r="F1590" s="117"/>
      <c r="G1590" s="223">
        <f>SUM(G1578:G1581)</f>
        <v>0.14999999999999999</v>
      </c>
      <c r="H1590" s="224">
        <f>SUM(H1578:H1581)</f>
        <v>0.10000000000000001</v>
      </c>
      <c r="I1590" s="225"/>
      <c r="J1590" s="223">
        <f>SUM(J1578:J1581)</f>
        <v>0.14000000000000001</v>
      </c>
      <c r="K1590" s="224">
        <f>SUM(K1578:K1581)</f>
        <v>0.10000000000000001</v>
      </c>
      <c r="L1590" s="225"/>
      <c r="M1590" s="223">
        <f>SUM(M1578:M1581)</f>
        <v>0.14000000000000001</v>
      </c>
      <c r="N1590" s="224">
        <f>SUM(N1578:N1581)</f>
        <v>0.10000000000000001</v>
      </c>
      <c r="O1590" s="225"/>
      <c r="P1590" s="223">
        <f>SUM(P1578:P1581)</f>
        <v>0.13</v>
      </c>
      <c r="Q1590" s="224">
        <f>SUM(Q1578:Q1581)</f>
        <v>0.089999999999999997</v>
      </c>
      <c r="R1590" s="225"/>
      <c r="S1590" s="223">
        <f>SUM(S1578:S1581)</f>
        <v>0.13</v>
      </c>
      <c r="T1590" s="224">
        <f>SUM(T1578:T1581)</f>
        <v>0.089999999999999997</v>
      </c>
      <c r="U1590" s="225"/>
      <c r="V1590" s="223">
        <f>SUM(V1578:V1581)</f>
        <v>0.12</v>
      </c>
      <c r="W1590" s="224">
        <f>SUM(W1578:W1581)</f>
        <v>0.080000000000000002</v>
      </c>
      <c r="X1590" s="225"/>
      <c r="Y1590" s="223">
        <f>SUM(Y1578:Y1581)</f>
        <v>0.13</v>
      </c>
      <c r="Z1590" s="224">
        <f>SUM(Z1578:Z1581)</f>
        <v>0.089999999999999997</v>
      </c>
      <c r="AA1590" s="225"/>
      <c r="AB1590" s="223">
        <f>SUM(AB1578:AB1581)</f>
        <v>0.14000000000000001</v>
      </c>
      <c r="AC1590" s="224">
        <f>SUM(AC1578:AC1581)</f>
        <v>0.089999999999999997</v>
      </c>
      <c r="AD1590" s="225"/>
      <c r="AE1590" s="223">
        <f>SUM(AE1578:AE1581)</f>
        <v>0.12</v>
      </c>
      <c r="AF1590" s="224">
        <f>SUM(AF1578:AF1581)</f>
        <v>0.080000000000000002</v>
      </c>
      <c r="AG1590" s="225"/>
      <c r="AH1590" s="223">
        <f>SUM(AH1578:AH1581)</f>
        <v>0.029999999999999999</v>
      </c>
      <c r="AI1590" s="224">
        <f>SUM(AI1578:AI1581)</f>
        <v>0.02</v>
      </c>
      <c r="AJ1590" s="225"/>
      <c r="AK1590" s="223">
        <f>SUM(AK1578:AK1581)</f>
        <v>0.14999999999999999</v>
      </c>
      <c r="AL1590" s="224">
        <f>SUM(AL1578:AL1581)</f>
        <v>0.10000000000000001</v>
      </c>
      <c r="AM1590" s="225"/>
      <c r="AN1590" s="223">
        <f>SUM(AN1578:AN1581)</f>
        <v>0.14999999999999999</v>
      </c>
      <c r="AO1590" s="224">
        <f>SUM(AO1578:AO1581)</f>
        <v>0.10000000000000001</v>
      </c>
      <c r="AP1590" s="225"/>
      <c r="AQ1590" s="223">
        <f>SUM(AQ1578:AQ1581)</f>
        <v>0.14000000000000001</v>
      </c>
      <c r="AR1590" s="224">
        <f>SUM(AR1578:AR1581)</f>
        <v>0.089999999999999997</v>
      </c>
      <c r="AS1590" s="225"/>
      <c r="AT1590" s="223">
        <f>SUM(AT1578:AT1581)</f>
        <v>0.14000000000000001</v>
      </c>
      <c r="AU1590" s="224">
        <f>SUM(AU1578:AU1581)</f>
        <v>0.089999999999999997</v>
      </c>
      <c r="AV1590" s="225"/>
      <c r="AW1590" s="223">
        <f>SUM(AW1578:AW1581)</f>
        <v>0.14000000000000001</v>
      </c>
      <c r="AX1590" s="224">
        <f>SUM(AX1578:AX1581)</f>
        <v>0.089999999999999997</v>
      </c>
      <c r="AY1590" s="225"/>
      <c r="AZ1590" s="223">
        <f>SUM(AZ1578:AZ1581)</f>
        <v>0.14999999999999999</v>
      </c>
      <c r="BA1590" s="224">
        <f>SUM(BA1578:BA1581)</f>
        <v>0.10000000000000001</v>
      </c>
      <c r="BB1590" s="225"/>
      <c r="BC1590" s="223">
        <f>SUM(BC1578:BC1581)</f>
        <v>0.14999999999999999</v>
      </c>
      <c r="BD1590" s="224">
        <f>SUM(BD1578:BD1581)</f>
        <v>0.10000000000000001</v>
      </c>
      <c r="BE1590" s="225"/>
      <c r="BF1590" s="223">
        <f>SUM(BF1578:BF1581)</f>
        <v>0.16</v>
      </c>
      <c r="BG1590" s="224">
        <f>SUM(BG1578:BG1581)</f>
        <v>0.11</v>
      </c>
      <c r="BH1590" s="225"/>
      <c r="BI1590" s="223">
        <f>SUM(BI1578:BI1581)</f>
        <v>0.17000000000000001</v>
      </c>
      <c r="BJ1590" s="224">
        <f>SUM(BJ1578:BJ1581)</f>
        <v>0.11</v>
      </c>
      <c r="BK1590" s="225"/>
      <c r="BL1590" s="223">
        <f>SUM(BL1578:BL1581)</f>
        <v>0.17000000000000001</v>
      </c>
      <c r="BM1590" s="224">
        <f>SUM(BM1578:BM1581)</f>
        <v>0.11</v>
      </c>
      <c r="BN1590" s="225"/>
      <c r="BO1590" s="223">
        <f>SUM(BO1578:BO1581)</f>
        <v>0.17000000000000001</v>
      </c>
      <c r="BP1590" s="224">
        <f>SUM(BP1578:BP1581)</f>
        <v>0.11</v>
      </c>
      <c r="BQ1590" s="225"/>
      <c r="BR1590" s="223">
        <f>SUM(BR1578:BR1581)</f>
        <v>0.17000000000000001</v>
      </c>
      <c r="BS1590" s="224">
        <f>SUM(BS1578:BS1581)</f>
        <v>0.11</v>
      </c>
      <c r="BT1590" s="225"/>
      <c r="BU1590" s="223">
        <f>SUM(BU1578:BU1581)</f>
        <v>0.16</v>
      </c>
      <c r="BV1590" s="224">
        <f>SUM(BV1578:BV1581)</f>
        <v>0.11</v>
      </c>
      <c r="BW1590" s="225"/>
      <c r="BX1590" s="223">
        <f>SUM(BX1578:BX1581)</f>
        <v>0.16</v>
      </c>
      <c r="BY1590" s="224">
        <f>SUM(BY1578:BY1581)</f>
        <v>0.11</v>
      </c>
      <c r="BZ1590" s="225"/>
      <c r="CA1590" s="164"/>
      <c r="CB1590" s="164"/>
      <c r="CC1590" s="164"/>
      <c r="CD1590" s="164"/>
      <c r="CE1590" s="164"/>
      <c r="CF1590" s="164"/>
      <c r="CG1590" s="164"/>
      <c r="CH1590" s="164"/>
      <c r="CI1590" s="164"/>
      <c r="CJ1590" s="164"/>
      <c r="CK1590" s="164"/>
      <c r="CL1590" s="164"/>
      <c r="CM1590" s="164"/>
      <c r="CN1590" s="164"/>
      <c r="CO1590" s="164"/>
      <c r="CP1590" s="164"/>
      <c r="CQ1590" s="164"/>
      <c r="CR1590" s="164"/>
      <c r="CS1590" s="164"/>
      <c r="CT1590" s="164"/>
      <c r="CU1590" s="164"/>
      <c r="CV1590" s="164"/>
      <c r="CW1590" s="164"/>
      <c r="CX1590" s="164"/>
      <c r="CY1590" s="164"/>
      <c r="CZ1590" s="164"/>
      <c r="DA1590" s="164"/>
      <c r="DB1590" s="164"/>
      <c r="DC1590" s="164"/>
      <c r="DD1590" s="164"/>
      <c r="DE1590" s="164"/>
    </row>
    <row r="1591" s="164" customFormat="1" ht="20.25" customHeight="1">
      <c r="A1591" s="66"/>
      <c r="B1591" s="175"/>
      <c r="C1591" s="176" t="s">
        <v>136</v>
      </c>
      <c r="D1591" s="177"/>
      <c r="E1591" s="178"/>
      <c r="F1591" s="178"/>
      <c r="G1591" s="341">
        <f>(G1589-G1590)/G1589*100</f>
        <v>0</v>
      </c>
      <c r="H1591" s="294">
        <f>(H1589-H1590)/H1589*100</f>
        <v>0</v>
      </c>
      <c r="I1591" s="343"/>
      <c r="J1591" s="341">
        <f>(J1589-J1590)/J1589*100</f>
        <v>0</v>
      </c>
      <c r="K1591" s="294">
        <f>(K1589-K1590)/K1589*100</f>
        <v>0</v>
      </c>
      <c r="L1591" s="343"/>
      <c r="M1591" s="341">
        <f>(M1589-M1590)/M1589*100</f>
        <v>0</v>
      </c>
      <c r="N1591" s="294">
        <f>(N1589-N1590)/N1589*100</f>
        <v>0</v>
      </c>
      <c r="O1591" s="343"/>
      <c r="P1591" s="341">
        <f>(P1589-P1590)/P1589*100</f>
        <v>0</v>
      </c>
      <c r="Q1591" s="294">
        <f>(Q1589-Q1590)/Q1589*100</f>
        <v>0</v>
      </c>
      <c r="R1591" s="343"/>
      <c r="S1591" s="341">
        <f>(S1589-S1590)/S1589*100</f>
        <v>0</v>
      </c>
      <c r="T1591" s="294">
        <f>(T1589-T1590)/T1589*100</f>
        <v>0</v>
      </c>
      <c r="U1591" s="343"/>
      <c r="V1591" s="341">
        <f>(V1589-V1590)/V1589*100</f>
        <v>0</v>
      </c>
      <c r="W1591" s="294">
        <f>(W1589-W1590)/W1589*100</f>
        <v>0</v>
      </c>
      <c r="X1591" s="343"/>
      <c r="Y1591" s="341">
        <f>(Y1589-Y1590)/Y1589*100</f>
        <v>0</v>
      </c>
      <c r="Z1591" s="294">
        <f>(Z1589-Z1590)/Z1589*100</f>
        <v>0</v>
      </c>
      <c r="AA1591" s="343"/>
      <c r="AB1591" s="341">
        <f>(AB1589-AB1590)/AB1589*100</f>
        <v>0</v>
      </c>
      <c r="AC1591" s="294">
        <f>(AC1589-AC1590)/AC1589*100</f>
        <v>0</v>
      </c>
      <c r="AD1591" s="343"/>
      <c r="AE1591" s="341">
        <f>(AE1589-AE1590)/AE1589*100</f>
        <v>0</v>
      </c>
      <c r="AF1591" s="294">
        <f>(AF1589-AF1590)/AF1589*100</f>
        <v>0</v>
      </c>
      <c r="AG1591" s="343"/>
      <c r="AH1591" s="341">
        <f>(AH1589-AH1590)/AH1589*100</f>
        <v>0</v>
      </c>
      <c r="AI1591" s="294">
        <f>(AI1589-AI1590)/AI1589*100</f>
        <v>0</v>
      </c>
      <c r="AJ1591" s="343"/>
      <c r="AK1591" s="341">
        <f>(AK1589-AK1590)/AK1589*100</f>
        <v>0</v>
      </c>
      <c r="AL1591" s="294">
        <f>(AL1589-AL1590)/AL1589*100</f>
        <v>0</v>
      </c>
      <c r="AM1591" s="343"/>
      <c r="AN1591" s="341">
        <f>(AN1589-AN1590)/AN1589*100</f>
        <v>0</v>
      </c>
      <c r="AO1591" s="294">
        <f>(AO1589-AO1590)/AO1589*100</f>
        <v>0</v>
      </c>
      <c r="AP1591" s="343"/>
      <c r="AQ1591" s="341">
        <f>(AQ1589-AQ1590)/AQ1589*100</f>
        <v>0</v>
      </c>
      <c r="AR1591" s="294">
        <f>(AR1589-AR1590)/AR1589*100</f>
        <v>0</v>
      </c>
      <c r="AS1591" s="343"/>
      <c r="AT1591" s="341">
        <f>(AT1589-AT1590)/AT1589*100</f>
        <v>0</v>
      </c>
      <c r="AU1591" s="294">
        <f>(AU1589-AU1590)/AU1589*100</f>
        <v>0</v>
      </c>
      <c r="AV1591" s="343"/>
      <c r="AW1591" s="341">
        <f>(AW1589-AW1590)/AW1589*100</f>
        <v>0</v>
      </c>
      <c r="AX1591" s="294">
        <f>(AX1589-AX1590)/AX1589*100</f>
        <v>0</v>
      </c>
      <c r="AY1591" s="343"/>
      <c r="AZ1591" s="341">
        <f>(AZ1589-AZ1590)/AZ1589*100</f>
        <v>0</v>
      </c>
      <c r="BA1591" s="294">
        <f>(BA1589-BA1590)/BA1589*100</f>
        <v>0</v>
      </c>
      <c r="BB1591" s="343"/>
      <c r="BC1591" s="341">
        <f>(BC1589-BC1590)/BC1589*100</f>
        <v>0</v>
      </c>
      <c r="BD1591" s="294">
        <f>(BD1589-BD1590)/BD1589*100</f>
        <v>0</v>
      </c>
      <c r="BE1591" s="343"/>
      <c r="BF1591" s="341">
        <f>(BF1589-BF1590)/BF1589*100</f>
        <v>0</v>
      </c>
      <c r="BG1591" s="294">
        <f>(BG1589-BG1590)/BG1589*100</f>
        <v>0</v>
      </c>
      <c r="BH1591" s="343"/>
      <c r="BI1591" s="341">
        <f>(BI1589-BI1590)/BI1589*100</f>
        <v>0</v>
      </c>
      <c r="BJ1591" s="294">
        <f>(BJ1589-BJ1590)/BJ1589*100</f>
        <v>0</v>
      </c>
      <c r="BK1591" s="343"/>
      <c r="BL1591" s="341">
        <f>(BL1589-BL1590)/BL1589*100</f>
        <v>0</v>
      </c>
      <c r="BM1591" s="294">
        <f>(BM1589-BM1590)/BM1589*100</f>
        <v>0</v>
      </c>
      <c r="BN1591" s="343"/>
      <c r="BO1591" s="341">
        <f>(BO1589-BO1590)/BO1589*100</f>
        <v>0</v>
      </c>
      <c r="BP1591" s="294">
        <f>(BP1589-BP1590)/BP1589*100</f>
        <v>0</v>
      </c>
      <c r="BQ1591" s="343"/>
      <c r="BR1591" s="341">
        <f>(BR1589-BR1590)/BR1589*100</f>
        <v>0</v>
      </c>
      <c r="BS1591" s="294">
        <f>(BS1589-BS1590)/BS1589*100</f>
        <v>0</v>
      </c>
      <c r="BT1591" s="343"/>
      <c r="BU1591" s="341">
        <f>(BU1589-BU1590)/BU1589*100</f>
        <v>0</v>
      </c>
      <c r="BV1591" s="294">
        <f>(BV1589-BV1590)/BV1589*100</f>
        <v>0</v>
      </c>
      <c r="BW1591" s="343"/>
      <c r="BX1591" s="341">
        <f>(BX1589-BX1590)/BX1589*100</f>
        <v>0</v>
      </c>
      <c r="BY1591" s="294">
        <f>(BY1589-BY1590)/BY1589*100</f>
        <v>0</v>
      </c>
      <c r="BZ1591" s="343"/>
      <c r="CA1591" s="164"/>
      <c r="CB1591" s="164"/>
      <c r="CC1591" s="164"/>
      <c r="CD1591" s="164"/>
      <c r="CE1591" s="164"/>
      <c r="CF1591" s="164"/>
      <c r="CG1591" s="164"/>
      <c r="CH1591" s="164"/>
      <c r="CI1591" s="164"/>
      <c r="CJ1591" s="164"/>
      <c r="CK1591" s="164"/>
      <c r="CL1591" s="164"/>
      <c r="CM1591" s="164"/>
      <c r="CN1591" s="164"/>
      <c r="CO1591" s="164"/>
      <c r="CP1591" s="164"/>
      <c r="CQ1591" s="164"/>
      <c r="CR1591" s="164"/>
      <c r="CS1591" s="164"/>
      <c r="CT1591" s="164"/>
      <c r="CU1591" s="164"/>
      <c r="CV1591" s="164"/>
      <c r="CW1591" s="164"/>
      <c r="CX1591" s="164"/>
      <c r="CY1591" s="164"/>
      <c r="CZ1591" s="164"/>
      <c r="DA1591" s="164"/>
      <c r="DB1591" s="164"/>
      <c r="DC1591" s="164"/>
      <c r="DD1591" s="164"/>
      <c r="DE1591" s="164"/>
    </row>
    <row r="1592" s="164" customFormat="1" ht="19.5" customHeight="1">
      <c r="A1592" s="66"/>
      <c r="B1592" s="165" t="s">
        <v>138</v>
      </c>
      <c r="C1592" s="166" t="s">
        <v>134</v>
      </c>
      <c r="D1592" s="128"/>
      <c r="E1592" s="128"/>
      <c r="F1592" s="128"/>
      <c r="G1592" s="290">
        <f>G1570</f>
        <v>0.12</v>
      </c>
      <c r="H1592" s="291">
        <f>H1570</f>
        <v>0.080000000000000002</v>
      </c>
      <c r="I1592" s="345"/>
      <c r="J1592" s="290">
        <f>J1570</f>
        <v>0.13</v>
      </c>
      <c r="K1592" s="291">
        <f>K1570</f>
        <v>0.089999999999999997</v>
      </c>
      <c r="L1592" s="345"/>
      <c r="M1592" s="290">
        <f>M1570</f>
        <v>0.12</v>
      </c>
      <c r="N1592" s="291">
        <f>N1570</f>
        <v>0.080000000000000002</v>
      </c>
      <c r="O1592" s="345"/>
      <c r="P1592" s="290">
        <f>P1570</f>
        <v>0.12</v>
      </c>
      <c r="Q1592" s="291">
        <f>Q1570</f>
        <v>0.080000000000000002</v>
      </c>
      <c r="R1592" s="345"/>
      <c r="S1592" s="290">
        <f>S1570</f>
        <v>0.11</v>
      </c>
      <c r="T1592" s="291">
        <f>T1570</f>
        <v>0.070000000000000007</v>
      </c>
      <c r="U1592" s="345"/>
      <c r="V1592" s="290">
        <f>V1570</f>
        <v>0.11</v>
      </c>
      <c r="W1592" s="291">
        <f>W1570</f>
        <v>0.070000000000000007</v>
      </c>
      <c r="X1592" s="345"/>
      <c r="Y1592" s="290">
        <f>Y1570</f>
        <v>0.13</v>
      </c>
      <c r="Z1592" s="291">
        <f>Z1570</f>
        <v>0.089999999999999997</v>
      </c>
      <c r="AA1592" s="345"/>
      <c r="AB1592" s="290">
        <f>AB1570</f>
        <v>0.13</v>
      </c>
      <c r="AC1592" s="291">
        <f>AC1570</f>
        <v>0.089999999999999997</v>
      </c>
      <c r="AD1592" s="345"/>
      <c r="AE1592" s="290">
        <f>AE1570</f>
        <v>0.14000000000000001</v>
      </c>
      <c r="AF1592" s="291">
        <f>AF1570</f>
        <v>0.089999999999999997</v>
      </c>
      <c r="AG1592" s="345"/>
      <c r="AH1592" s="290">
        <f>AH1570</f>
        <v>0.16</v>
      </c>
      <c r="AI1592" s="291">
        <f>AI1570</f>
        <v>0.11</v>
      </c>
      <c r="AJ1592" s="345"/>
      <c r="AK1592" s="290">
        <f>AK1570</f>
        <v>0.17000000000000001</v>
      </c>
      <c r="AL1592" s="291">
        <f>AL1570</f>
        <v>0.11</v>
      </c>
      <c r="AM1592" s="345"/>
      <c r="AN1592" s="290">
        <f>AN1570</f>
        <v>0.14000000000000001</v>
      </c>
      <c r="AO1592" s="291">
        <f>AO1570</f>
        <v>0.089999999999999997</v>
      </c>
      <c r="AP1592" s="345"/>
      <c r="AQ1592" s="290">
        <f>AQ1570</f>
        <v>0.14999999999999999</v>
      </c>
      <c r="AR1592" s="291">
        <f>AR1570</f>
        <v>0.10000000000000001</v>
      </c>
      <c r="AS1592" s="345"/>
      <c r="AT1592" s="290">
        <f>AT1570</f>
        <v>0.14000000000000001</v>
      </c>
      <c r="AU1592" s="291">
        <f>AU1570</f>
        <v>0.089999999999999997</v>
      </c>
      <c r="AV1592" s="345"/>
      <c r="AW1592" s="290">
        <f>AW1570</f>
        <v>0.14000000000000001</v>
      </c>
      <c r="AX1592" s="291">
        <f>AX1570</f>
        <v>0.089999999999999997</v>
      </c>
      <c r="AY1592" s="345"/>
      <c r="AZ1592" s="290">
        <f>AZ1570</f>
        <v>0.14999999999999999</v>
      </c>
      <c r="BA1592" s="291">
        <f>BA1570</f>
        <v>0.10000000000000001</v>
      </c>
      <c r="BB1592" s="345"/>
      <c r="BC1592" s="290">
        <f>BC1570</f>
        <v>0.14999999999999999</v>
      </c>
      <c r="BD1592" s="291">
        <f>BD1570</f>
        <v>0.10000000000000001</v>
      </c>
      <c r="BE1592" s="345"/>
      <c r="BF1592" s="290">
        <f>BF1570</f>
        <v>0.14999999999999999</v>
      </c>
      <c r="BG1592" s="291">
        <f>BG1570</f>
        <v>0.10000000000000001</v>
      </c>
      <c r="BH1592" s="345"/>
      <c r="BI1592" s="290">
        <f>BI1570</f>
        <v>0.14999999999999999</v>
      </c>
      <c r="BJ1592" s="291">
        <f>BJ1570</f>
        <v>0.10000000000000001</v>
      </c>
      <c r="BK1592" s="345"/>
      <c r="BL1592" s="290">
        <f>BL1570</f>
        <v>0.14999999999999999</v>
      </c>
      <c r="BM1592" s="291">
        <f>BM1570</f>
        <v>0.10000000000000001</v>
      </c>
      <c r="BN1592" s="345"/>
      <c r="BO1592" s="290">
        <f>BO1570</f>
        <v>0.14000000000000001</v>
      </c>
      <c r="BP1592" s="291">
        <f>BP1570</f>
        <v>0.089999999999999997</v>
      </c>
      <c r="BQ1592" s="345"/>
      <c r="BR1592" s="290">
        <f>BR1570</f>
        <v>0.14000000000000001</v>
      </c>
      <c r="BS1592" s="291">
        <f>BS1570</f>
        <v>0.089999999999999997</v>
      </c>
      <c r="BT1592" s="345"/>
      <c r="BU1592" s="290">
        <f>BU1570</f>
        <v>0.14000000000000001</v>
      </c>
      <c r="BV1592" s="291">
        <f>BV1570</f>
        <v>0.089999999999999997</v>
      </c>
      <c r="BW1592" s="345"/>
      <c r="BX1592" s="290">
        <f>BX1570</f>
        <v>0.14000000000000001</v>
      </c>
      <c r="BY1592" s="291">
        <f>BY1570</f>
        <v>0.089999999999999997</v>
      </c>
      <c r="BZ1592" s="345"/>
      <c r="CA1592" s="164"/>
      <c r="CB1592" s="164"/>
      <c r="CC1592" s="164"/>
      <c r="CD1592" s="164"/>
      <c r="CE1592" s="164"/>
      <c r="CF1592" s="164"/>
      <c r="CG1592" s="164"/>
      <c r="CH1592" s="164"/>
      <c r="CI1592" s="164"/>
      <c r="CJ1592" s="164"/>
      <c r="CK1592" s="164"/>
      <c r="CL1592" s="164"/>
      <c r="CM1592" s="164"/>
      <c r="CN1592" s="164"/>
      <c r="CO1592" s="164"/>
      <c r="CP1592" s="164"/>
      <c r="CQ1592" s="164"/>
      <c r="CR1592" s="164"/>
      <c r="CS1592" s="164"/>
      <c r="CT1592" s="164"/>
      <c r="CU1592" s="164"/>
      <c r="CV1592" s="164"/>
      <c r="CW1592" s="164"/>
      <c r="CX1592" s="164"/>
      <c r="CY1592" s="164"/>
      <c r="CZ1592" s="164"/>
      <c r="DA1592" s="164"/>
      <c r="DB1592" s="164"/>
      <c r="DC1592" s="164"/>
      <c r="DD1592" s="164"/>
      <c r="DE1592" s="164"/>
    </row>
    <row r="1593" s="164" customFormat="1" ht="19.5" customHeight="1">
      <c r="A1593" s="66"/>
      <c r="B1593" s="170"/>
      <c r="C1593" s="171" t="s">
        <v>135</v>
      </c>
      <c r="D1593" s="117"/>
      <c r="E1593" s="117"/>
      <c r="F1593" s="117"/>
      <c r="G1593" s="223">
        <f>SUM(G1582:G1585)</f>
        <v>0.12</v>
      </c>
      <c r="H1593" s="224">
        <f>SUM(H1582:H1585)</f>
        <v>0.080000000000000002</v>
      </c>
      <c r="I1593" s="225"/>
      <c r="J1593" s="223">
        <f>SUM(J1582:J1585)</f>
        <v>0.13</v>
      </c>
      <c r="K1593" s="224">
        <f>SUM(K1582:K1585)</f>
        <v>0.089999999999999997</v>
      </c>
      <c r="L1593" s="225"/>
      <c r="M1593" s="223">
        <f>SUM(M1582:M1585)</f>
        <v>0.12</v>
      </c>
      <c r="N1593" s="224">
        <f>SUM(N1582:N1585)</f>
        <v>0.080000000000000002</v>
      </c>
      <c r="O1593" s="225"/>
      <c r="P1593" s="223">
        <f>SUM(P1582:P1585)</f>
        <v>0.12</v>
      </c>
      <c r="Q1593" s="224">
        <f>SUM(Q1582:Q1585)</f>
        <v>0.080000000000000002</v>
      </c>
      <c r="R1593" s="225"/>
      <c r="S1593" s="223">
        <f>SUM(S1582:S1585)</f>
        <v>0.11</v>
      </c>
      <c r="T1593" s="224">
        <f>SUM(T1582:T1585)</f>
        <v>0.070000000000000007</v>
      </c>
      <c r="U1593" s="225"/>
      <c r="V1593" s="223">
        <f>SUM(V1582:V1585)</f>
        <v>0.11</v>
      </c>
      <c r="W1593" s="224">
        <f>SUM(W1582:W1585)</f>
        <v>0.070000000000000007</v>
      </c>
      <c r="X1593" s="225"/>
      <c r="Y1593" s="223">
        <f>SUM(Y1582:Y1585)</f>
        <v>0.13</v>
      </c>
      <c r="Z1593" s="224">
        <f>SUM(Z1582:Z1585)</f>
        <v>0.089999999999999997</v>
      </c>
      <c r="AA1593" s="225"/>
      <c r="AB1593" s="223">
        <f>SUM(AB1582:AB1585)</f>
        <v>0.13</v>
      </c>
      <c r="AC1593" s="224">
        <f>SUM(AC1582:AC1585)</f>
        <v>0.089999999999999997</v>
      </c>
      <c r="AD1593" s="225"/>
      <c r="AE1593" s="223">
        <f>SUM(AE1582:AE1585)</f>
        <v>0.14000000000000001</v>
      </c>
      <c r="AF1593" s="224">
        <f>SUM(AF1582:AF1585)</f>
        <v>0.089999999999999997</v>
      </c>
      <c r="AG1593" s="225"/>
      <c r="AH1593" s="223">
        <f>SUM(AH1582:AH1585)</f>
        <v>0.16</v>
      </c>
      <c r="AI1593" s="224">
        <f>SUM(AI1582:AI1585)</f>
        <v>0.11</v>
      </c>
      <c r="AJ1593" s="225"/>
      <c r="AK1593" s="223">
        <f>SUM(AK1582:AK1585)</f>
        <v>0.17000000000000001</v>
      </c>
      <c r="AL1593" s="224">
        <f>SUM(AL1582:AL1585)</f>
        <v>0.11</v>
      </c>
      <c r="AM1593" s="225"/>
      <c r="AN1593" s="223">
        <f>SUM(AN1582:AN1585)</f>
        <v>0.14000000000000001</v>
      </c>
      <c r="AO1593" s="224">
        <f>SUM(AO1582:AO1585)</f>
        <v>0.089999999999999997</v>
      </c>
      <c r="AP1593" s="225"/>
      <c r="AQ1593" s="223">
        <f>SUM(AQ1582:AQ1585)</f>
        <v>0.14999999999999999</v>
      </c>
      <c r="AR1593" s="224">
        <f>SUM(AR1582:AR1585)</f>
        <v>0.10000000000000001</v>
      </c>
      <c r="AS1593" s="225"/>
      <c r="AT1593" s="223">
        <f>SUM(AT1582:AT1585)</f>
        <v>0.14000000000000001</v>
      </c>
      <c r="AU1593" s="224">
        <f>SUM(AU1582:AU1585)</f>
        <v>0.089999999999999997</v>
      </c>
      <c r="AV1593" s="225"/>
      <c r="AW1593" s="223">
        <f>SUM(AW1582:AW1585)</f>
        <v>0.14000000000000001</v>
      </c>
      <c r="AX1593" s="224">
        <f>SUM(AX1582:AX1585)</f>
        <v>0.089999999999999997</v>
      </c>
      <c r="AY1593" s="225"/>
      <c r="AZ1593" s="223">
        <f>SUM(AZ1582:AZ1585)</f>
        <v>0.14999999999999999</v>
      </c>
      <c r="BA1593" s="224">
        <f>SUM(BA1582:BA1585)</f>
        <v>0.10000000000000001</v>
      </c>
      <c r="BB1593" s="225"/>
      <c r="BC1593" s="223">
        <f>SUM(BC1582:BC1585)</f>
        <v>0.14999999999999999</v>
      </c>
      <c r="BD1593" s="224">
        <f>SUM(BD1582:BD1585)</f>
        <v>0.10000000000000001</v>
      </c>
      <c r="BE1593" s="225"/>
      <c r="BF1593" s="223">
        <f>SUM(BF1582:BF1585)</f>
        <v>0.14999999999999999</v>
      </c>
      <c r="BG1593" s="224">
        <f>SUM(BG1582:BG1585)</f>
        <v>0.10000000000000001</v>
      </c>
      <c r="BH1593" s="225"/>
      <c r="BI1593" s="223">
        <f>SUM(BI1582:BI1585)</f>
        <v>0.14999999999999999</v>
      </c>
      <c r="BJ1593" s="224">
        <f>SUM(BJ1582:BJ1585)</f>
        <v>0.10000000000000001</v>
      </c>
      <c r="BK1593" s="225"/>
      <c r="BL1593" s="223">
        <f>SUM(BL1582:BL1585)</f>
        <v>0.14999999999999999</v>
      </c>
      <c r="BM1593" s="224">
        <f>SUM(BM1582:BM1585)</f>
        <v>0.10000000000000001</v>
      </c>
      <c r="BN1593" s="225"/>
      <c r="BO1593" s="223">
        <f>SUM(BO1582:BO1585)</f>
        <v>0.14000000000000001</v>
      </c>
      <c r="BP1593" s="224">
        <f>SUM(BP1582:BP1585)</f>
        <v>0.089999999999999997</v>
      </c>
      <c r="BQ1593" s="225"/>
      <c r="BR1593" s="223">
        <f>SUM(BR1582:BR1585)</f>
        <v>0.14000000000000001</v>
      </c>
      <c r="BS1593" s="224">
        <f>SUM(BS1582:BS1585)</f>
        <v>0.089999999999999997</v>
      </c>
      <c r="BT1593" s="225"/>
      <c r="BU1593" s="223">
        <f>SUM(BU1582:BU1585)</f>
        <v>0.14000000000000001</v>
      </c>
      <c r="BV1593" s="224">
        <f>SUM(BV1582:BV1585)</f>
        <v>0.089999999999999997</v>
      </c>
      <c r="BW1593" s="225"/>
      <c r="BX1593" s="223">
        <f>SUM(BX1582:BX1585)</f>
        <v>0.14000000000000001</v>
      </c>
      <c r="BY1593" s="224">
        <f>SUM(BY1582:BY1585)</f>
        <v>0.089999999999999997</v>
      </c>
      <c r="BZ1593" s="225"/>
      <c r="CA1593" s="164"/>
      <c r="CB1593" s="164"/>
      <c r="CC1593" s="164"/>
      <c r="CD1593" s="164"/>
      <c r="CE1593" s="164"/>
      <c r="CF1593" s="164"/>
      <c r="CG1593" s="164"/>
      <c r="CH1593" s="164"/>
      <c r="CI1593" s="164"/>
      <c r="CJ1593" s="164"/>
      <c r="CK1593" s="164"/>
      <c r="CL1593" s="164"/>
      <c r="CM1593" s="164"/>
      <c r="CN1593" s="164"/>
      <c r="CO1593" s="164"/>
      <c r="CP1593" s="164"/>
      <c r="CQ1593" s="164"/>
      <c r="CR1593" s="164"/>
      <c r="CS1593" s="164"/>
      <c r="CT1593" s="164"/>
      <c r="CU1593" s="164"/>
      <c r="CV1593" s="164"/>
      <c r="CW1593" s="164"/>
      <c r="CX1593" s="164"/>
      <c r="CY1593" s="164"/>
      <c r="CZ1593" s="164"/>
      <c r="DA1593" s="164"/>
      <c r="DB1593" s="164"/>
      <c r="DC1593" s="164"/>
      <c r="DD1593" s="164"/>
      <c r="DE1593" s="164"/>
    </row>
    <row r="1594" s="164" customFormat="1" ht="20.25" customHeight="1">
      <c r="A1594" s="66"/>
      <c r="B1594" s="170"/>
      <c r="C1594" s="171" t="s">
        <v>136</v>
      </c>
      <c r="D1594" s="187"/>
      <c r="E1594" s="188"/>
      <c r="F1594" s="188"/>
      <c r="G1594" s="338">
        <f>(G1592-G1593)/G1592*100</f>
        <v>0</v>
      </c>
      <c r="H1594" s="347">
        <f>(H1592-H1593)/H1592*100</f>
        <v>0</v>
      </c>
      <c r="I1594" s="343"/>
      <c r="J1594" s="338">
        <f>(J1592-J1593)/J1592*100</f>
        <v>0</v>
      </c>
      <c r="K1594" s="347">
        <f>(K1592-K1593)/K1592*100</f>
        <v>0</v>
      </c>
      <c r="L1594" s="343"/>
      <c r="M1594" s="338">
        <f>(M1592-M1593)/M1592*100</f>
        <v>0</v>
      </c>
      <c r="N1594" s="347">
        <f>(N1592-N1593)/N1592*100</f>
        <v>0</v>
      </c>
      <c r="O1594" s="343"/>
      <c r="P1594" s="338">
        <f>(P1592-P1593)/P1592*100</f>
        <v>0</v>
      </c>
      <c r="Q1594" s="347">
        <f>(Q1592-Q1593)/Q1592*100</f>
        <v>0</v>
      </c>
      <c r="R1594" s="343"/>
      <c r="S1594" s="338">
        <f>(S1592-S1593)/S1592*100</f>
        <v>0</v>
      </c>
      <c r="T1594" s="347">
        <f>(T1592-T1593)/T1592*100</f>
        <v>0</v>
      </c>
      <c r="U1594" s="343"/>
      <c r="V1594" s="338">
        <f>(V1592-V1593)/V1592*100</f>
        <v>0</v>
      </c>
      <c r="W1594" s="347">
        <f>(W1592-W1593)/W1592*100</f>
        <v>0</v>
      </c>
      <c r="X1594" s="343"/>
      <c r="Y1594" s="338">
        <f>(Y1592-Y1593)/Y1592*100</f>
        <v>0</v>
      </c>
      <c r="Z1594" s="347">
        <f>(Z1592-Z1593)/Z1592*100</f>
        <v>0</v>
      </c>
      <c r="AA1594" s="343"/>
      <c r="AB1594" s="338">
        <f>(AB1592-AB1593)/AB1592*100</f>
        <v>0</v>
      </c>
      <c r="AC1594" s="347">
        <f>(AC1592-AC1593)/AC1592*100</f>
        <v>0</v>
      </c>
      <c r="AD1594" s="343"/>
      <c r="AE1594" s="338">
        <f>(AE1592-AE1593)/AE1592*100</f>
        <v>0</v>
      </c>
      <c r="AF1594" s="347">
        <f>(AF1592-AF1593)/AF1592*100</f>
        <v>0</v>
      </c>
      <c r="AG1594" s="343"/>
      <c r="AH1594" s="338">
        <f>(AH1592-AH1593)/AH1592*100</f>
        <v>0</v>
      </c>
      <c r="AI1594" s="347">
        <f>(AI1592-AI1593)/AI1592*100</f>
        <v>0</v>
      </c>
      <c r="AJ1594" s="343"/>
      <c r="AK1594" s="338">
        <f>(AK1592-AK1593)/AK1592*100</f>
        <v>0</v>
      </c>
      <c r="AL1594" s="347">
        <f>(AL1592-AL1593)/AL1592*100</f>
        <v>0</v>
      </c>
      <c r="AM1594" s="343"/>
      <c r="AN1594" s="338">
        <f>(AN1592-AN1593)/AN1592*100</f>
        <v>0</v>
      </c>
      <c r="AO1594" s="347">
        <f>(AO1592-AO1593)/AO1592*100</f>
        <v>0</v>
      </c>
      <c r="AP1594" s="343"/>
      <c r="AQ1594" s="338">
        <f>(AQ1592-AQ1593)/AQ1592*100</f>
        <v>0</v>
      </c>
      <c r="AR1594" s="347">
        <f>(AR1592-AR1593)/AR1592*100</f>
        <v>0</v>
      </c>
      <c r="AS1594" s="343"/>
      <c r="AT1594" s="338">
        <f>(AT1592-AT1593)/AT1592*100</f>
        <v>0</v>
      </c>
      <c r="AU1594" s="347">
        <f>(AU1592-AU1593)/AU1592*100</f>
        <v>0</v>
      </c>
      <c r="AV1594" s="343"/>
      <c r="AW1594" s="338">
        <f>(AW1592-AW1593)/AW1592*100</f>
        <v>0</v>
      </c>
      <c r="AX1594" s="347">
        <f>(AX1592-AX1593)/AX1592*100</f>
        <v>0</v>
      </c>
      <c r="AY1594" s="343"/>
      <c r="AZ1594" s="338">
        <f>(AZ1592-AZ1593)/AZ1592*100</f>
        <v>0</v>
      </c>
      <c r="BA1594" s="347">
        <f>(BA1592-BA1593)/BA1592*100</f>
        <v>0</v>
      </c>
      <c r="BB1594" s="343"/>
      <c r="BC1594" s="338">
        <f>(BC1592-BC1593)/BC1592*100</f>
        <v>0</v>
      </c>
      <c r="BD1594" s="347">
        <f>(BD1592-BD1593)/BD1592*100</f>
        <v>0</v>
      </c>
      <c r="BE1594" s="343"/>
      <c r="BF1594" s="338">
        <f>(BF1592-BF1593)/BF1592*100</f>
        <v>0</v>
      </c>
      <c r="BG1594" s="347">
        <f>(BG1592-BG1593)/BG1592*100</f>
        <v>0</v>
      </c>
      <c r="BH1594" s="343"/>
      <c r="BI1594" s="338">
        <f>(BI1592-BI1593)/BI1592*100</f>
        <v>0</v>
      </c>
      <c r="BJ1594" s="347">
        <f>(BJ1592-BJ1593)/BJ1592*100</f>
        <v>0</v>
      </c>
      <c r="BK1594" s="343"/>
      <c r="BL1594" s="338">
        <f>(BL1592-BL1593)/BL1592*100</f>
        <v>0</v>
      </c>
      <c r="BM1594" s="347">
        <f>(BM1592-BM1593)/BM1592*100</f>
        <v>0</v>
      </c>
      <c r="BN1594" s="343"/>
      <c r="BO1594" s="338">
        <f>(BO1592-BO1593)/BO1592*100</f>
        <v>0</v>
      </c>
      <c r="BP1594" s="347">
        <f>(BP1592-BP1593)/BP1592*100</f>
        <v>0</v>
      </c>
      <c r="BQ1594" s="343"/>
      <c r="BR1594" s="338">
        <f>(BR1592-BR1593)/BR1592*100</f>
        <v>0</v>
      </c>
      <c r="BS1594" s="347">
        <f>(BS1592-BS1593)/BS1592*100</f>
        <v>0</v>
      </c>
      <c r="BT1594" s="343"/>
      <c r="BU1594" s="338">
        <f>(BU1592-BU1593)/BU1592*100</f>
        <v>0</v>
      </c>
      <c r="BV1594" s="347">
        <f>(BV1592-BV1593)/BV1592*100</f>
        <v>0</v>
      </c>
      <c r="BW1594" s="343"/>
      <c r="BX1594" s="338">
        <f>(BX1592-BX1593)/BX1592*100</f>
        <v>0</v>
      </c>
      <c r="BY1594" s="347">
        <f>(BY1592-BY1593)/BY1592*100</f>
        <v>0</v>
      </c>
      <c r="BZ1594" s="343"/>
      <c r="CA1594" s="164"/>
      <c r="CB1594" s="164"/>
      <c r="CC1594" s="164"/>
      <c r="CD1594" s="164"/>
      <c r="CE1594" s="164"/>
      <c r="CF1594" s="164"/>
      <c r="CG1594" s="164"/>
      <c r="CH1594" s="164"/>
      <c r="CI1594" s="164"/>
      <c r="CJ1594" s="164"/>
      <c r="CK1594" s="164"/>
      <c r="CL1594" s="164"/>
      <c r="CM1594" s="164"/>
      <c r="CN1594" s="164"/>
      <c r="CO1594" s="164"/>
      <c r="CP1594" s="164"/>
      <c r="CQ1594" s="164"/>
      <c r="CR1594" s="164"/>
      <c r="CS1594" s="164"/>
      <c r="CT1594" s="164"/>
      <c r="CU1594" s="164"/>
      <c r="CV1594" s="164"/>
      <c r="CW1594" s="164"/>
      <c r="CX1594" s="164"/>
      <c r="CY1594" s="164"/>
      <c r="CZ1594" s="164"/>
      <c r="DA1594" s="164"/>
      <c r="DB1594" s="164"/>
      <c r="DC1594" s="164"/>
      <c r="DD1594" s="164"/>
      <c r="DE1594" s="164"/>
    </row>
    <row r="1595" s="37" customFormat="1" ht="19.5">
      <c r="A1595" s="102">
        <v>36</v>
      </c>
      <c r="B1595" s="192" t="s">
        <v>429</v>
      </c>
      <c r="C1595" s="104"/>
      <c r="D1595" s="105"/>
      <c r="E1595" s="105"/>
      <c r="F1595" s="105"/>
      <c r="G1595" s="193"/>
      <c r="H1595" s="193"/>
      <c r="I1595" s="194"/>
      <c r="J1595" s="193"/>
      <c r="K1595" s="193"/>
      <c r="L1595" s="194"/>
      <c r="M1595" s="193"/>
      <c r="N1595" s="193"/>
      <c r="O1595" s="194"/>
      <c r="P1595" s="193"/>
      <c r="Q1595" s="193"/>
      <c r="R1595" s="194"/>
      <c r="S1595" s="193"/>
      <c r="T1595" s="193"/>
      <c r="U1595" s="194"/>
      <c r="V1595" s="193"/>
      <c r="W1595" s="193"/>
      <c r="X1595" s="194"/>
      <c r="Y1595" s="193"/>
      <c r="Z1595" s="193"/>
      <c r="AA1595" s="194"/>
      <c r="AB1595" s="193"/>
      <c r="AC1595" s="193"/>
      <c r="AD1595" s="194"/>
      <c r="AE1595" s="193"/>
      <c r="AF1595" s="193"/>
      <c r="AG1595" s="194"/>
      <c r="AH1595" s="193"/>
      <c r="AI1595" s="193"/>
      <c r="AJ1595" s="194"/>
      <c r="AK1595" s="193"/>
      <c r="AL1595" s="193"/>
      <c r="AM1595" s="194"/>
      <c r="AN1595" s="193"/>
      <c r="AO1595" s="193"/>
      <c r="AP1595" s="194"/>
      <c r="AQ1595" s="193"/>
      <c r="AR1595" s="193"/>
      <c r="AS1595" s="194"/>
      <c r="AT1595" s="193"/>
      <c r="AU1595" s="193"/>
      <c r="AV1595" s="194"/>
      <c r="AW1595" s="193"/>
      <c r="AX1595" s="193"/>
      <c r="AY1595" s="194"/>
      <c r="AZ1595" s="193"/>
      <c r="BA1595" s="193"/>
      <c r="BB1595" s="194"/>
      <c r="BC1595" s="193"/>
      <c r="BD1595" s="193"/>
      <c r="BE1595" s="194"/>
      <c r="BF1595" s="193"/>
      <c r="BG1595" s="193"/>
      <c r="BH1595" s="194"/>
      <c r="BI1595" s="193"/>
      <c r="BJ1595" s="193"/>
      <c r="BK1595" s="194"/>
      <c r="BL1595" s="193"/>
      <c r="BM1595" s="193"/>
      <c r="BN1595" s="194"/>
      <c r="BO1595" s="193"/>
      <c r="BP1595" s="193"/>
      <c r="BQ1595" s="194"/>
      <c r="BR1595" s="193"/>
      <c r="BS1595" s="193"/>
      <c r="BT1595" s="194"/>
      <c r="BU1595" s="193"/>
      <c r="BV1595" s="193"/>
      <c r="BW1595" s="194"/>
      <c r="BX1595" s="193"/>
      <c r="BY1595" s="193"/>
      <c r="BZ1595" s="194"/>
    </row>
    <row r="1596" s="43" customFormat="1" ht="20.25">
      <c r="A1596" s="66"/>
      <c r="B1596" s="114"/>
      <c r="C1596" s="108" t="s">
        <v>32</v>
      </c>
      <c r="D1596" s="38"/>
      <c r="E1596" s="110" t="s">
        <v>33</v>
      </c>
      <c r="F1596" s="109">
        <v>35</v>
      </c>
      <c r="G1596" s="111">
        <v>0.34000000000000002</v>
      </c>
      <c r="H1596" s="112">
        <v>0.23000000000000001</v>
      </c>
      <c r="I1596" s="113">
        <f t="shared" ref="I1596:I1597" si="1817">ROUND(SQRT(G1596^2+H1596^2)*1000/(1.73*G1601),0)</f>
        <v>6</v>
      </c>
      <c r="J1596" s="111">
        <v>0.32000000000000001</v>
      </c>
      <c r="K1596" s="112">
        <v>0.20999999999999999</v>
      </c>
      <c r="L1596" s="113">
        <f t="shared" ref="L1596:L1597" si="1818">ROUND(SQRT(J1596^2+K1596^2)*1000/(1.73*J1601),0)</f>
        <v>6</v>
      </c>
      <c r="M1596" s="111">
        <v>0.34999999999999998</v>
      </c>
      <c r="N1596" s="112">
        <v>0.23999999999999999</v>
      </c>
      <c r="O1596" s="113">
        <f t="shared" ref="O1596:O1597" si="1819">ROUND(SQRT(M1596^2+N1596^2)*1000/(1.73*M1601),0)</f>
        <v>7</v>
      </c>
      <c r="P1596" s="111">
        <v>0.33000000000000002</v>
      </c>
      <c r="Q1596" s="112">
        <v>0.22</v>
      </c>
      <c r="R1596" s="113">
        <f t="shared" ref="R1596:R1597" si="1820">ROUND(SQRT(P1596^2+Q1596^2)*1000/(1.73*P1601),0)</f>
        <v>6</v>
      </c>
      <c r="S1596" s="111">
        <v>0.33000000000000002</v>
      </c>
      <c r="T1596" s="112">
        <v>0.22</v>
      </c>
      <c r="U1596" s="113">
        <f t="shared" ref="U1596:U1597" si="1821">ROUND(SQRT(S1596^2+T1596^2)*1000/(1.73*S1601),0)</f>
        <v>6</v>
      </c>
      <c r="V1596" s="111">
        <v>0.34000000000000002</v>
      </c>
      <c r="W1596" s="112">
        <v>0.23000000000000001</v>
      </c>
      <c r="X1596" s="113">
        <f t="shared" ref="X1596:X1597" si="1822">ROUND(SQRT(V1596^2+W1596^2)*1000/(1.73*V1601),0)</f>
        <v>6</v>
      </c>
      <c r="Y1596" s="111">
        <v>0.35999999999999999</v>
      </c>
      <c r="Z1596" s="112">
        <v>0.25</v>
      </c>
      <c r="AA1596" s="113">
        <v>7</v>
      </c>
      <c r="AB1596" s="111">
        <v>0.35999999999999999</v>
      </c>
      <c r="AC1596" s="112">
        <v>0.23999999999999999</v>
      </c>
      <c r="AD1596" s="113">
        <f t="shared" ref="AD1596:AD1597" si="1823">ROUND(SQRT(AB1596^2+AC1596^2)*1000/(1.73*AB1601),0)</f>
        <v>7</v>
      </c>
      <c r="AE1596" s="111">
        <v>0.34999999999999998</v>
      </c>
      <c r="AF1596" s="112">
        <v>0.23000000000000001</v>
      </c>
      <c r="AG1596" s="113">
        <f t="shared" ref="AG1596:AG1597" si="1824">ROUND(SQRT(AE1596^2+AF1596^2)*1000/(1.73*AE1601),0)</f>
        <v>7</v>
      </c>
      <c r="AH1596" s="111">
        <v>0.34000000000000002</v>
      </c>
      <c r="AI1596" s="112">
        <v>0.23000000000000001</v>
      </c>
      <c r="AJ1596" s="113">
        <f t="shared" ref="AJ1596:AJ1597" si="1825">ROUND(SQRT(AH1596^2+AI1596^2)*1000/(1.73*AH1601),0)</f>
        <v>7</v>
      </c>
      <c r="AK1596" s="111">
        <v>0.34999999999999998</v>
      </c>
      <c r="AL1596" s="112">
        <v>0.23000000000000001</v>
      </c>
      <c r="AM1596" s="113">
        <f t="shared" ref="AM1596:AM1597" si="1826">ROUND(SQRT(AK1596^2+AL1596^2)*1000/(1.73*AK1601),0)</f>
        <v>7</v>
      </c>
      <c r="AN1596" s="111">
        <v>0.35999999999999999</v>
      </c>
      <c r="AO1596" s="112">
        <v>0.23999999999999999</v>
      </c>
      <c r="AP1596" s="113">
        <f t="shared" ref="AP1596:AP1597" si="1827">ROUND(SQRT(AN1596^2+AO1596^2)*1000/(1.73*AN1601),0)</f>
        <v>7</v>
      </c>
      <c r="AQ1596" s="111">
        <v>0.34999999999999998</v>
      </c>
      <c r="AR1596" s="112">
        <v>0.23999999999999999</v>
      </c>
      <c r="AS1596" s="113">
        <f t="shared" ref="AS1596:AS1597" si="1828">ROUND(SQRT(AQ1596^2+AR1596^2)*1000/(1.73*AQ1601),0)</f>
        <v>7</v>
      </c>
      <c r="AT1596" s="111">
        <v>0.34999999999999998</v>
      </c>
      <c r="AU1596" s="112">
        <v>0.23999999999999999</v>
      </c>
      <c r="AV1596" s="113">
        <f t="shared" ref="AV1596:AV1597" si="1829">ROUND(SQRT(AT1596^2+AU1596^2)*1000/(1.73*AT1601),0)</f>
        <v>7</v>
      </c>
      <c r="AW1596" s="111">
        <v>0.34999999999999998</v>
      </c>
      <c r="AX1596" s="112">
        <v>0.23000000000000001</v>
      </c>
      <c r="AY1596" s="113">
        <f t="shared" ref="AY1596:AY1597" si="1830">ROUND(SQRT(AW1596^2+AX1596^2)*1000/(1.73*AW1601),0)</f>
        <v>7</v>
      </c>
      <c r="AZ1596" s="111">
        <v>0.35999999999999999</v>
      </c>
      <c r="BA1596" s="112">
        <v>0.23999999999999999</v>
      </c>
      <c r="BB1596" s="113">
        <f t="shared" ref="BB1596:BB1597" si="1831">ROUND(SQRT(AZ1596^2+BA1596^2)*1000/(1.73*AZ1601),0)</f>
        <v>7</v>
      </c>
      <c r="BC1596" s="111">
        <v>0.34000000000000002</v>
      </c>
      <c r="BD1596" s="112">
        <v>0.23000000000000001</v>
      </c>
      <c r="BE1596" s="113">
        <f t="shared" ref="BE1596:BE1597" si="1832">ROUND(SQRT(BC1596^2+BD1596^2)*1000/(1.73*BC1601),0)</f>
        <v>7</v>
      </c>
      <c r="BF1596" s="111">
        <v>0.37</v>
      </c>
      <c r="BG1596" s="112">
        <v>0.23999999999999999</v>
      </c>
      <c r="BH1596" s="113">
        <f t="shared" ref="BH1596:BH1597" si="1833">ROUND(SQRT(BF1596^2+BG1596^2)*1000/(1.73*BF1601),0)</f>
        <v>7</v>
      </c>
      <c r="BI1596" s="111">
        <v>0.38</v>
      </c>
      <c r="BJ1596" s="112">
        <v>0.25</v>
      </c>
      <c r="BK1596" s="113">
        <f t="shared" ref="BK1596:BK1597" si="1834">ROUND(SQRT(BI1596^2+BJ1596^2)*1000/(1.73*BI1601),0)</f>
        <v>7</v>
      </c>
      <c r="BL1596" s="111">
        <v>0.39000000000000001</v>
      </c>
      <c r="BM1596" s="112">
        <v>0.25</v>
      </c>
      <c r="BN1596" s="113">
        <f t="shared" ref="BN1596:BN1597" si="1835">ROUND(SQRT(BL1596^2+BM1596^2)*1000/(1.73*BL1601),0)</f>
        <v>7</v>
      </c>
      <c r="BO1596" s="111">
        <v>0.38</v>
      </c>
      <c r="BP1596" s="112">
        <v>0.25</v>
      </c>
      <c r="BQ1596" s="113">
        <f t="shared" ref="BQ1596:BQ1597" si="1836">ROUND(SQRT(BO1596^2+BP1596^2)*1000/(1.73*BO1601),0)</f>
        <v>7</v>
      </c>
      <c r="BR1596" s="111">
        <v>0.38</v>
      </c>
      <c r="BS1596" s="112">
        <v>0.25</v>
      </c>
      <c r="BT1596" s="113">
        <f t="shared" ref="BT1596:BT1597" si="1837">ROUND(SQRT(BR1596^2+BS1596^2)*1000/(1.73*BR1601),0)</f>
        <v>7</v>
      </c>
      <c r="BU1596" s="111">
        <v>0.39000000000000001</v>
      </c>
      <c r="BV1596" s="112">
        <v>0.26000000000000001</v>
      </c>
      <c r="BW1596" s="113">
        <f t="shared" ref="BW1596:BW1597" si="1838">ROUND(SQRT(BU1596^2+BV1596^2)*1000/(1.73*BU1601),0)</f>
        <v>7</v>
      </c>
      <c r="BX1596" s="111">
        <v>0.38</v>
      </c>
      <c r="BY1596" s="112">
        <v>0.25</v>
      </c>
      <c r="BZ1596" s="113">
        <f t="shared" ref="BZ1596:BZ1597" si="1839">ROUND(SQRT(BX1596^2+BY1596^2)*1000/(1.73*BX1601),0)</f>
        <v>7</v>
      </c>
      <c r="CA1596" s="43"/>
      <c r="CB1596" s="43"/>
      <c r="CC1596" s="43"/>
      <c r="CD1596" s="43"/>
      <c r="CE1596" s="43"/>
      <c r="CF1596" s="43"/>
      <c r="CG1596" s="43"/>
      <c r="CH1596" s="43"/>
      <c r="CI1596" s="43"/>
      <c r="CJ1596" s="43"/>
      <c r="CK1596" s="43"/>
      <c r="CL1596" s="43"/>
      <c r="CM1596" s="43"/>
      <c r="CN1596" s="43"/>
      <c r="CO1596" s="43"/>
      <c r="CP1596" s="43"/>
      <c r="CQ1596" s="43"/>
      <c r="CR1596" s="43"/>
      <c r="CS1596" s="43"/>
      <c r="CT1596" s="43"/>
      <c r="CU1596" s="43"/>
      <c r="CV1596" s="43"/>
      <c r="CW1596" s="43"/>
      <c r="CX1596" s="43"/>
      <c r="CY1596" s="43"/>
      <c r="CZ1596" s="43"/>
      <c r="DA1596" s="43"/>
      <c r="DB1596" s="43"/>
      <c r="DC1596" s="43"/>
      <c r="DD1596" s="43"/>
      <c r="DE1596" s="43"/>
    </row>
    <row r="1597" s="43" customFormat="1" ht="20.25">
      <c r="A1597" s="66"/>
      <c r="B1597" s="114"/>
      <c r="C1597" s="108"/>
      <c r="D1597" s="38"/>
      <c r="E1597" s="110" t="s">
        <v>35</v>
      </c>
      <c r="F1597" s="109">
        <v>10</v>
      </c>
      <c r="G1597" s="111">
        <v>0.34000000000000002</v>
      </c>
      <c r="H1597" s="112">
        <v>0.23000000000000001</v>
      </c>
      <c r="I1597" s="118">
        <f t="shared" si="1817"/>
        <v>23</v>
      </c>
      <c r="J1597" s="111">
        <v>0.32000000000000001</v>
      </c>
      <c r="K1597" s="112">
        <v>0.20999999999999999</v>
      </c>
      <c r="L1597" s="118">
        <f t="shared" si="1818"/>
        <v>21</v>
      </c>
      <c r="M1597" s="111">
        <v>0.34999999999999998</v>
      </c>
      <c r="N1597" s="112">
        <v>0.23999999999999999</v>
      </c>
      <c r="O1597" s="118">
        <f t="shared" si="1819"/>
        <v>23</v>
      </c>
      <c r="P1597" s="111">
        <v>0.33000000000000002</v>
      </c>
      <c r="Q1597" s="112">
        <v>0.22</v>
      </c>
      <c r="R1597" s="118">
        <f t="shared" si="1820"/>
        <v>22</v>
      </c>
      <c r="S1597" s="111">
        <v>0.33000000000000002</v>
      </c>
      <c r="T1597" s="112">
        <v>0.22</v>
      </c>
      <c r="U1597" s="118">
        <f t="shared" si="1821"/>
        <v>22</v>
      </c>
      <c r="V1597" s="111">
        <v>0.34000000000000002</v>
      </c>
      <c r="W1597" s="112">
        <v>0.23000000000000001</v>
      </c>
      <c r="X1597" s="118">
        <f t="shared" si="1822"/>
        <v>22</v>
      </c>
      <c r="Y1597" s="111">
        <v>0.35999999999999999</v>
      </c>
      <c r="Z1597" s="112">
        <v>0.25</v>
      </c>
      <c r="AA1597" s="118">
        <v>24</v>
      </c>
      <c r="AB1597" s="111">
        <v>0.35999999999999999</v>
      </c>
      <c r="AC1597" s="112">
        <v>0.23999999999999999</v>
      </c>
      <c r="AD1597" s="118">
        <f t="shared" si="1823"/>
        <v>24</v>
      </c>
      <c r="AE1597" s="111">
        <v>0.34999999999999998</v>
      </c>
      <c r="AF1597" s="112">
        <v>0.23000000000000001</v>
      </c>
      <c r="AG1597" s="118">
        <f t="shared" si="1824"/>
        <v>23</v>
      </c>
      <c r="AH1597" s="111">
        <v>0.34000000000000002</v>
      </c>
      <c r="AI1597" s="112">
        <v>0.23000000000000001</v>
      </c>
      <c r="AJ1597" s="118">
        <f t="shared" si="1825"/>
        <v>23</v>
      </c>
      <c r="AK1597" s="111">
        <v>0.34999999999999998</v>
      </c>
      <c r="AL1597" s="112">
        <v>0.23000000000000001</v>
      </c>
      <c r="AM1597" s="118">
        <f t="shared" si="1826"/>
        <v>23</v>
      </c>
      <c r="AN1597" s="111">
        <v>0.35999999999999999</v>
      </c>
      <c r="AO1597" s="112">
        <v>0.23999999999999999</v>
      </c>
      <c r="AP1597" s="118">
        <f t="shared" si="1827"/>
        <v>24</v>
      </c>
      <c r="AQ1597" s="111">
        <v>0.34999999999999998</v>
      </c>
      <c r="AR1597" s="112">
        <v>0.23999999999999999</v>
      </c>
      <c r="AS1597" s="118">
        <f t="shared" si="1828"/>
        <v>23</v>
      </c>
      <c r="AT1597" s="111">
        <v>0.34999999999999998</v>
      </c>
      <c r="AU1597" s="112">
        <v>0.23999999999999999</v>
      </c>
      <c r="AV1597" s="118">
        <f t="shared" si="1829"/>
        <v>23</v>
      </c>
      <c r="AW1597" s="111">
        <v>0.34999999999999998</v>
      </c>
      <c r="AX1597" s="112">
        <v>0.23000000000000001</v>
      </c>
      <c r="AY1597" s="118">
        <f t="shared" si="1830"/>
        <v>23</v>
      </c>
      <c r="AZ1597" s="111">
        <v>0.35999999999999999</v>
      </c>
      <c r="BA1597" s="112">
        <v>0.23999999999999999</v>
      </c>
      <c r="BB1597" s="118">
        <f t="shared" si="1831"/>
        <v>24</v>
      </c>
      <c r="BC1597" s="111">
        <v>0.34000000000000002</v>
      </c>
      <c r="BD1597" s="112">
        <v>0.23000000000000001</v>
      </c>
      <c r="BE1597" s="118">
        <f t="shared" si="1832"/>
        <v>23</v>
      </c>
      <c r="BF1597" s="111">
        <v>0.37</v>
      </c>
      <c r="BG1597" s="112">
        <v>0.23999999999999999</v>
      </c>
      <c r="BH1597" s="118">
        <f t="shared" si="1833"/>
        <v>24</v>
      </c>
      <c r="BI1597" s="111">
        <v>0.38</v>
      </c>
      <c r="BJ1597" s="112">
        <v>0.25</v>
      </c>
      <c r="BK1597" s="118">
        <f t="shared" si="1834"/>
        <v>25</v>
      </c>
      <c r="BL1597" s="111">
        <v>0.39000000000000001</v>
      </c>
      <c r="BM1597" s="112">
        <v>0.25</v>
      </c>
      <c r="BN1597" s="118">
        <f t="shared" si="1835"/>
        <v>26</v>
      </c>
      <c r="BO1597" s="111">
        <v>0.38</v>
      </c>
      <c r="BP1597" s="112">
        <v>0.25</v>
      </c>
      <c r="BQ1597" s="118">
        <f t="shared" si="1836"/>
        <v>25</v>
      </c>
      <c r="BR1597" s="111">
        <v>0.38</v>
      </c>
      <c r="BS1597" s="112">
        <v>0.25</v>
      </c>
      <c r="BT1597" s="118">
        <f t="shared" si="1837"/>
        <v>25</v>
      </c>
      <c r="BU1597" s="111">
        <v>0.39000000000000001</v>
      </c>
      <c r="BV1597" s="112">
        <v>0.26000000000000001</v>
      </c>
      <c r="BW1597" s="118">
        <f t="shared" si="1838"/>
        <v>26</v>
      </c>
      <c r="BX1597" s="111">
        <v>0.38</v>
      </c>
      <c r="BY1597" s="112">
        <v>0.25</v>
      </c>
      <c r="BZ1597" s="118">
        <f t="shared" si="1839"/>
        <v>25</v>
      </c>
      <c r="CA1597" s="43"/>
      <c r="CB1597" s="43"/>
      <c r="CC1597" s="43"/>
      <c r="CD1597" s="43"/>
      <c r="CE1597" s="43"/>
      <c r="CF1597" s="43"/>
      <c r="CG1597" s="43"/>
      <c r="CH1597" s="43"/>
      <c r="CI1597" s="43"/>
      <c r="CJ1597" s="43"/>
      <c r="CK1597" s="43"/>
      <c r="CL1597" s="43"/>
      <c r="CM1597" s="43"/>
      <c r="CN1597" s="43"/>
      <c r="CO1597" s="43"/>
      <c r="CP1597" s="43"/>
      <c r="CQ1597" s="43"/>
      <c r="CR1597" s="43"/>
      <c r="CS1597" s="43"/>
      <c r="CT1597" s="43"/>
      <c r="CU1597" s="43"/>
      <c r="CV1597" s="43"/>
      <c r="CW1597" s="43"/>
      <c r="CX1597" s="43"/>
      <c r="CY1597" s="43"/>
      <c r="CZ1597" s="43"/>
      <c r="DA1597" s="43"/>
      <c r="DB1597" s="43"/>
      <c r="DC1597" s="43"/>
      <c r="DD1597" s="43"/>
      <c r="DE1597" s="43"/>
    </row>
    <row r="1598" s="43" customFormat="1" ht="20.25">
      <c r="A1598" s="66"/>
      <c r="B1598" s="138"/>
      <c r="C1598" s="108"/>
      <c r="D1598" s="38"/>
      <c r="E1598" s="117" t="s">
        <v>37</v>
      </c>
      <c r="F1598" s="116" t="s">
        <v>38</v>
      </c>
      <c r="G1598" s="119">
        <v>1</v>
      </c>
      <c r="H1598" s="120"/>
      <c r="I1598" s="121"/>
      <c r="J1598" s="119">
        <v>1</v>
      </c>
      <c r="K1598" s="120"/>
      <c r="L1598" s="121"/>
      <c r="M1598" s="119">
        <v>1</v>
      </c>
      <c r="N1598" s="120"/>
      <c r="O1598" s="121"/>
      <c r="P1598" s="119">
        <v>1</v>
      </c>
      <c r="Q1598" s="120"/>
      <c r="R1598" s="121"/>
      <c r="S1598" s="119">
        <v>1</v>
      </c>
      <c r="T1598" s="120"/>
      <c r="U1598" s="121"/>
      <c r="V1598" s="119">
        <v>1</v>
      </c>
      <c r="W1598" s="120"/>
      <c r="X1598" s="121"/>
      <c r="Y1598" s="119">
        <v>1</v>
      </c>
      <c r="Z1598" s="120"/>
      <c r="AA1598" s="121"/>
      <c r="AB1598" s="119">
        <v>1</v>
      </c>
      <c r="AC1598" s="120"/>
      <c r="AD1598" s="121"/>
      <c r="AE1598" s="119">
        <v>1</v>
      </c>
      <c r="AF1598" s="120"/>
      <c r="AG1598" s="121"/>
      <c r="AH1598" s="119">
        <v>1</v>
      </c>
      <c r="AI1598" s="120"/>
      <c r="AJ1598" s="121"/>
      <c r="AK1598" s="119">
        <v>1</v>
      </c>
      <c r="AL1598" s="120"/>
      <c r="AM1598" s="121"/>
      <c r="AN1598" s="119">
        <v>1</v>
      </c>
      <c r="AO1598" s="120"/>
      <c r="AP1598" s="121"/>
      <c r="AQ1598" s="119">
        <v>1</v>
      </c>
      <c r="AR1598" s="120"/>
      <c r="AS1598" s="121"/>
      <c r="AT1598" s="119">
        <v>1</v>
      </c>
      <c r="AU1598" s="120"/>
      <c r="AV1598" s="121"/>
      <c r="AW1598" s="119">
        <v>1</v>
      </c>
      <c r="AX1598" s="120"/>
      <c r="AY1598" s="121"/>
      <c r="AZ1598" s="119">
        <v>1</v>
      </c>
      <c r="BA1598" s="120"/>
      <c r="BB1598" s="121"/>
      <c r="BC1598" s="119">
        <v>1</v>
      </c>
      <c r="BD1598" s="120"/>
      <c r="BE1598" s="121"/>
      <c r="BF1598" s="119">
        <v>1</v>
      </c>
      <c r="BG1598" s="120"/>
      <c r="BH1598" s="121"/>
      <c r="BI1598" s="119">
        <v>1</v>
      </c>
      <c r="BJ1598" s="120"/>
      <c r="BK1598" s="121"/>
      <c r="BL1598" s="119">
        <v>1</v>
      </c>
      <c r="BM1598" s="120"/>
      <c r="BN1598" s="121"/>
      <c r="BO1598" s="119">
        <v>1</v>
      </c>
      <c r="BP1598" s="120"/>
      <c r="BQ1598" s="121"/>
      <c r="BR1598" s="119">
        <v>1</v>
      </c>
      <c r="BS1598" s="120"/>
      <c r="BT1598" s="121"/>
      <c r="BU1598" s="119">
        <v>1</v>
      </c>
      <c r="BV1598" s="120"/>
      <c r="BW1598" s="121"/>
      <c r="BX1598" s="119">
        <v>1</v>
      </c>
      <c r="BY1598" s="120"/>
      <c r="BZ1598" s="121"/>
      <c r="CA1598" s="43"/>
      <c r="CB1598" s="43"/>
      <c r="CC1598" s="43"/>
      <c r="CD1598" s="43"/>
      <c r="CE1598" s="43"/>
      <c r="CF1598" s="43"/>
      <c r="CG1598" s="43"/>
      <c r="CH1598" s="43"/>
      <c r="CI1598" s="43"/>
      <c r="CJ1598" s="43"/>
      <c r="CK1598" s="43"/>
      <c r="CL1598" s="43"/>
      <c r="CM1598" s="43"/>
      <c r="CN1598" s="43"/>
      <c r="CO1598" s="43"/>
      <c r="CP1598" s="43"/>
      <c r="CQ1598" s="43"/>
      <c r="CR1598" s="43"/>
      <c r="CS1598" s="43"/>
      <c r="CT1598" s="43"/>
      <c r="CU1598" s="43"/>
      <c r="CV1598" s="43"/>
      <c r="CW1598" s="43"/>
      <c r="CX1598" s="43"/>
      <c r="CY1598" s="43"/>
      <c r="CZ1598" s="43"/>
      <c r="DA1598" s="43"/>
      <c r="DB1598" s="43"/>
      <c r="DC1598" s="43"/>
      <c r="DD1598" s="43"/>
      <c r="DE1598" s="43"/>
    </row>
    <row r="1599" s="43" customFormat="1" ht="21">
      <c r="A1599" s="66"/>
      <c r="B1599" s="138"/>
      <c r="C1599" s="123"/>
      <c r="D1599" s="38"/>
      <c r="E1599" s="125" t="s">
        <v>39</v>
      </c>
      <c r="F1599" s="124" t="s">
        <v>38</v>
      </c>
      <c r="G1599" s="207">
        <v>0</v>
      </c>
      <c r="H1599" s="208"/>
      <c r="I1599" s="209"/>
      <c r="J1599" s="207">
        <v>0</v>
      </c>
      <c r="K1599" s="208"/>
      <c r="L1599" s="209"/>
      <c r="M1599" s="207">
        <v>0</v>
      </c>
      <c r="N1599" s="208"/>
      <c r="O1599" s="209"/>
      <c r="P1599" s="207">
        <v>0</v>
      </c>
      <c r="Q1599" s="208"/>
      <c r="R1599" s="209"/>
      <c r="S1599" s="207">
        <v>0</v>
      </c>
      <c r="T1599" s="208"/>
      <c r="U1599" s="209"/>
      <c r="V1599" s="207">
        <v>0</v>
      </c>
      <c r="W1599" s="208"/>
      <c r="X1599" s="209"/>
      <c r="Y1599" s="207">
        <v>0</v>
      </c>
      <c r="Z1599" s="208"/>
      <c r="AA1599" s="209"/>
      <c r="AB1599" s="207">
        <v>0</v>
      </c>
      <c r="AC1599" s="208"/>
      <c r="AD1599" s="209"/>
      <c r="AE1599" s="207">
        <v>0</v>
      </c>
      <c r="AF1599" s="208"/>
      <c r="AG1599" s="209"/>
      <c r="AH1599" s="207">
        <v>0</v>
      </c>
      <c r="AI1599" s="208"/>
      <c r="AJ1599" s="209"/>
      <c r="AK1599" s="207">
        <v>0</v>
      </c>
      <c r="AL1599" s="208"/>
      <c r="AM1599" s="209"/>
      <c r="AN1599" s="207">
        <v>0</v>
      </c>
      <c r="AO1599" s="208"/>
      <c r="AP1599" s="209"/>
      <c r="AQ1599" s="207">
        <v>0</v>
      </c>
      <c r="AR1599" s="208"/>
      <c r="AS1599" s="209"/>
      <c r="AT1599" s="207">
        <v>0</v>
      </c>
      <c r="AU1599" s="208"/>
      <c r="AV1599" s="209"/>
      <c r="AW1599" s="207">
        <v>0</v>
      </c>
      <c r="AX1599" s="208"/>
      <c r="AY1599" s="209"/>
      <c r="AZ1599" s="207">
        <v>0</v>
      </c>
      <c r="BA1599" s="208"/>
      <c r="BB1599" s="209"/>
      <c r="BC1599" s="207">
        <v>0</v>
      </c>
      <c r="BD1599" s="208"/>
      <c r="BE1599" s="209"/>
      <c r="BF1599" s="207">
        <v>0</v>
      </c>
      <c r="BG1599" s="208"/>
      <c r="BH1599" s="209"/>
      <c r="BI1599" s="207">
        <v>0</v>
      </c>
      <c r="BJ1599" s="208"/>
      <c r="BK1599" s="209"/>
      <c r="BL1599" s="207">
        <v>0</v>
      </c>
      <c r="BM1599" s="208"/>
      <c r="BN1599" s="209"/>
      <c r="BO1599" s="207">
        <v>0</v>
      </c>
      <c r="BP1599" s="208"/>
      <c r="BQ1599" s="209"/>
      <c r="BR1599" s="207">
        <v>0</v>
      </c>
      <c r="BS1599" s="208"/>
      <c r="BT1599" s="209"/>
      <c r="BU1599" s="207">
        <v>0</v>
      </c>
      <c r="BV1599" s="208"/>
      <c r="BW1599" s="209"/>
      <c r="BX1599" s="207">
        <v>0</v>
      </c>
      <c r="BY1599" s="208"/>
      <c r="BZ1599" s="209"/>
      <c r="CA1599" s="43"/>
      <c r="CB1599" s="43"/>
      <c r="CC1599" s="43"/>
      <c r="CD1599" s="43"/>
      <c r="CE1599" s="43"/>
      <c r="CF1599" s="43"/>
      <c r="CG1599" s="43"/>
      <c r="CH1599" s="43"/>
      <c r="CI1599" s="43"/>
      <c r="CJ1599" s="43"/>
      <c r="CK1599" s="43"/>
      <c r="CL1599" s="43"/>
      <c r="CM1599" s="43"/>
      <c r="CN1599" s="43"/>
      <c r="CO1599" s="43"/>
      <c r="CP1599" s="43"/>
      <c r="CQ1599" s="43"/>
      <c r="CR1599" s="43"/>
      <c r="CS1599" s="43"/>
      <c r="CT1599" s="43"/>
      <c r="CU1599" s="43"/>
      <c r="CV1599" s="43"/>
      <c r="CW1599" s="43"/>
      <c r="CX1599" s="43"/>
      <c r="CY1599" s="43"/>
      <c r="CZ1599" s="43"/>
      <c r="DA1599" s="43"/>
      <c r="DB1599" s="43"/>
      <c r="DC1599" s="43"/>
      <c r="DD1599" s="43"/>
      <c r="DE1599" s="43"/>
    </row>
    <row r="1600" ht="19.5">
      <c r="B1600" s="114"/>
      <c r="C1600" s="369" t="s">
        <v>430</v>
      </c>
      <c r="D1600" s="266"/>
      <c r="E1600" s="370"/>
      <c r="F1600" s="371">
        <v>35</v>
      </c>
      <c r="G1600" s="297">
        <v>0.34000000000000002</v>
      </c>
      <c r="H1600" s="298">
        <v>0.23000000000000001</v>
      </c>
      <c r="I1600" s="299">
        <f>ROUND(SQRT(G1600^2+H1600^2)*1000/(1.73*G1601),0)</f>
        <v>6</v>
      </c>
      <c r="J1600" s="297">
        <v>0.32000000000000001</v>
      </c>
      <c r="K1600" s="298">
        <v>0.20999999999999999</v>
      </c>
      <c r="L1600" s="299">
        <f>ROUND(SQRT(J1600^2+K1600^2)*1000/(1.73*J1601),0)</f>
        <v>6</v>
      </c>
      <c r="M1600" s="297">
        <v>0.34999999999999998</v>
      </c>
      <c r="N1600" s="298">
        <v>0.23999999999999999</v>
      </c>
      <c r="O1600" s="299">
        <f>ROUND(SQRT(M1600^2+N1600^2)*1000/(1.73*M1601),0)</f>
        <v>7</v>
      </c>
      <c r="P1600" s="297">
        <v>0.33000000000000002</v>
      </c>
      <c r="Q1600" s="298">
        <v>0.22</v>
      </c>
      <c r="R1600" s="299">
        <f>ROUND(SQRT(P1600^2+Q1600^2)*1000/(1.73*P1601),0)</f>
        <v>6</v>
      </c>
      <c r="S1600" s="297">
        <v>0.33000000000000002</v>
      </c>
      <c r="T1600" s="298">
        <v>0.22</v>
      </c>
      <c r="U1600" s="299">
        <f>ROUND(SQRT(S1600^2+T1600^2)*1000/(1.73*S1601),0)</f>
        <v>6</v>
      </c>
      <c r="V1600" s="297">
        <v>0.34000000000000002</v>
      </c>
      <c r="W1600" s="298">
        <v>0.23000000000000001</v>
      </c>
      <c r="X1600" s="299">
        <f>ROUND(SQRT(V1600^2+W1600^2)*1000/(1.73*V1601),0)</f>
        <v>6</v>
      </c>
      <c r="Y1600" s="297">
        <v>0.35999999999999999</v>
      </c>
      <c r="Z1600" s="298">
        <v>0.25</v>
      </c>
      <c r="AA1600" s="299">
        <v>7</v>
      </c>
      <c r="AB1600" s="297">
        <v>0.35999999999999999</v>
      </c>
      <c r="AC1600" s="298">
        <v>0.23999999999999999</v>
      </c>
      <c r="AD1600" s="299">
        <f>ROUND(SQRT(AB1600^2+AC1600^2)*1000/(1.73*AB1601),0)</f>
        <v>7</v>
      </c>
      <c r="AE1600" s="297">
        <v>0.34999999999999998</v>
      </c>
      <c r="AF1600" s="298">
        <v>0.23000000000000001</v>
      </c>
      <c r="AG1600" s="299">
        <f>ROUND(SQRT(AE1600^2+AF1600^2)*1000/(1.73*AE1601),0)</f>
        <v>7</v>
      </c>
      <c r="AH1600" s="297">
        <v>0.34000000000000002</v>
      </c>
      <c r="AI1600" s="298">
        <v>0.23000000000000001</v>
      </c>
      <c r="AJ1600" s="299">
        <f>ROUND(SQRT(AH1600^2+AI1600^2)*1000/(1.73*AH1601),0)</f>
        <v>7</v>
      </c>
      <c r="AK1600" s="297">
        <v>0.34999999999999998</v>
      </c>
      <c r="AL1600" s="298">
        <v>0.23000000000000001</v>
      </c>
      <c r="AM1600" s="299">
        <f>ROUND(SQRT(AK1600^2+AL1600^2)*1000/(1.73*AK1601),0)</f>
        <v>7</v>
      </c>
      <c r="AN1600" s="297">
        <v>0.35999999999999999</v>
      </c>
      <c r="AO1600" s="298">
        <v>0.23999999999999999</v>
      </c>
      <c r="AP1600" s="299">
        <f>ROUND(SQRT(AN1600^2+AO1600^2)*1000/(1.73*AN1601),0)</f>
        <v>7</v>
      </c>
      <c r="AQ1600" s="297">
        <v>0.34999999999999998</v>
      </c>
      <c r="AR1600" s="298">
        <v>0.23999999999999999</v>
      </c>
      <c r="AS1600" s="299">
        <f>ROUND(SQRT(AQ1600^2+AR1600^2)*1000/(1.73*AQ1601),0)</f>
        <v>7</v>
      </c>
      <c r="AT1600" s="297">
        <v>0.34999999999999998</v>
      </c>
      <c r="AU1600" s="298">
        <v>0.23999999999999999</v>
      </c>
      <c r="AV1600" s="299">
        <f>ROUND(SQRT(AT1600^2+AU1600^2)*1000/(1.73*AT1601),0)</f>
        <v>7</v>
      </c>
      <c r="AW1600" s="297">
        <v>0.34999999999999998</v>
      </c>
      <c r="AX1600" s="298">
        <v>0.23000000000000001</v>
      </c>
      <c r="AY1600" s="299">
        <f>ROUND(SQRT(AW1600^2+AX1600^2)*1000/(1.73*AW1601),0)</f>
        <v>7</v>
      </c>
      <c r="AZ1600" s="297">
        <v>0.35999999999999999</v>
      </c>
      <c r="BA1600" s="298">
        <v>0.23999999999999999</v>
      </c>
      <c r="BB1600" s="299">
        <f>ROUND(SQRT(AZ1600^2+BA1600^2)*1000/(1.73*AZ1601),0)</f>
        <v>7</v>
      </c>
      <c r="BC1600" s="297">
        <v>0.34000000000000002</v>
      </c>
      <c r="BD1600" s="298">
        <v>0.23000000000000001</v>
      </c>
      <c r="BE1600" s="299">
        <f>ROUND(SQRT(BC1600^2+BD1600^2)*1000/(1.73*BC1601),0)</f>
        <v>7</v>
      </c>
      <c r="BF1600" s="297">
        <v>0.37</v>
      </c>
      <c r="BG1600" s="298">
        <v>0.23999999999999999</v>
      </c>
      <c r="BH1600" s="299">
        <f>ROUND(SQRT(BF1600^2+BG1600^2)*1000/(1.73*BF1601),0)</f>
        <v>7</v>
      </c>
      <c r="BI1600" s="297">
        <v>0.38</v>
      </c>
      <c r="BJ1600" s="298">
        <v>0.25</v>
      </c>
      <c r="BK1600" s="299">
        <f>ROUND(SQRT(BI1600^2+BJ1600^2)*1000/(1.73*BI1601),0)</f>
        <v>7</v>
      </c>
      <c r="BL1600" s="297">
        <v>0.39000000000000001</v>
      </c>
      <c r="BM1600" s="298">
        <v>0.25</v>
      </c>
      <c r="BN1600" s="299">
        <f>ROUND(SQRT(BL1600^2+BM1600^2)*1000/(1.73*BL1601),0)</f>
        <v>7</v>
      </c>
      <c r="BO1600" s="297">
        <v>0.38</v>
      </c>
      <c r="BP1600" s="298">
        <v>0.25</v>
      </c>
      <c r="BQ1600" s="299">
        <f>ROUND(SQRT(BO1600^2+BP1600^2)*1000/(1.73*BO1601),0)</f>
        <v>7</v>
      </c>
      <c r="BR1600" s="297">
        <v>0.38</v>
      </c>
      <c r="BS1600" s="298">
        <v>0.25</v>
      </c>
      <c r="BT1600" s="299">
        <f>ROUND(SQRT(BR1600^2+BS1600^2)*1000/(1.73*BR1601),0)</f>
        <v>7</v>
      </c>
      <c r="BU1600" s="297">
        <v>0.39000000000000001</v>
      </c>
      <c r="BV1600" s="298">
        <v>0.26000000000000001</v>
      </c>
      <c r="BW1600" s="299">
        <f>ROUND(SQRT(BU1600^2+BV1600^2)*1000/(1.73*BU1601),0)</f>
        <v>7</v>
      </c>
      <c r="BX1600" s="297">
        <v>0.38</v>
      </c>
      <c r="BY1600" s="298">
        <v>0.25</v>
      </c>
      <c r="BZ1600" s="299">
        <f>ROUND(SQRT(BX1600^2+BY1600^2)*1000/(1.73*BX1601),0)</f>
        <v>7</v>
      </c>
    </row>
    <row r="1601">
      <c r="B1601" s="114"/>
      <c r="C1601" s="215" t="s">
        <v>431</v>
      </c>
      <c r="D1601" s="216"/>
      <c r="E1601" s="128" t="s">
        <v>54</v>
      </c>
      <c r="F1601" s="362">
        <v>35</v>
      </c>
      <c r="G1601" s="140">
        <v>36.57</v>
      </c>
      <c r="H1601" s="141"/>
      <c r="I1601" s="142"/>
      <c r="J1601" s="140">
        <v>36.619999999999997</v>
      </c>
      <c r="K1601" s="141"/>
      <c r="L1601" s="142"/>
      <c r="M1601" s="140">
        <v>36.68</v>
      </c>
      <c r="N1601" s="141"/>
      <c r="O1601" s="142"/>
      <c r="P1601" s="140">
        <v>36.670000000000002</v>
      </c>
      <c r="Q1601" s="141"/>
      <c r="R1601" s="142"/>
      <c r="S1601" s="140">
        <v>36.68</v>
      </c>
      <c r="T1601" s="141"/>
      <c r="U1601" s="142"/>
      <c r="V1601" s="140">
        <v>36.710000000000001</v>
      </c>
      <c r="W1601" s="141"/>
      <c r="X1601" s="142"/>
      <c r="Y1601" s="140">
        <v>36.649999999999999</v>
      </c>
      <c r="Z1601" s="141"/>
      <c r="AA1601" s="142"/>
      <c r="AB1601" s="140">
        <v>36.600000000000001</v>
      </c>
      <c r="AC1601" s="141"/>
      <c r="AD1601" s="142"/>
      <c r="AE1601" s="140">
        <v>36.509999999999998</v>
      </c>
      <c r="AF1601" s="141"/>
      <c r="AG1601" s="142"/>
      <c r="AH1601" s="140">
        <v>36.32</v>
      </c>
      <c r="AI1601" s="141"/>
      <c r="AJ1601" s="142"/>
      <c r="AK1601" s="140">
        <v>36.350000000000001</v>
      </c>
      <c r="AL1601" s="141"/>
      <c r="AM1601" s="142"/>
      <c r="AN1601" s="140">
        <v>36.409999999999997</v>
      </c>
      <c r="AO1601" s="141"/>
      <c r="AP1601" s="142"/>
      <c r="AQ1601" s="140">
        <v>36.420000000000002</v>
      </c>
      <c r="AR1601" s="141"/>
      <c r="AS1601" s="142"/>
      <c r="AT1601" s="140">
        <v>36.549999999999997</v>
      </c>
      <c r="AU1601" s="141"/>
      <c r="AV1601" s="142"/>
      <c r="AW1601" s="140">
        <v>36.479999999999997</v>
      </c>
      <c r="AX1601" s="141"/>
      <c r="AY1601" s="142"/>
      <c r="AZ1601" s="140">
        <v>36.43</v>
      </c>
      <c r="BA1601" s="141"/>
      <c r="BB1601" s="142"/>
      <c r="BC1601" s="140">
        <v>36.460000000000001</v>
      </c>
      <c r="BD1601" s="141"/>
      <c r="BE1601" s="142"/>
      <c r="BF1601" s="140">
        <v>36.350000000000001</v>
      </c>
      <c r="BG1601" s="141"/>
      <c r="BH1601" s="142"/>
      <c r="BI1601" s="140">
        <v>36.359999999999999</v>
      </c>
      <c r="BJ1601" s="141"/>
      <c r="BK1601" s="142"/>
      <c r="BL1601" s="140">
        <v>36.340000000000003</v>
      </c>
      <c r="BM1601" s="141"/>
      <c r="BN1601" s="142"/>
      <c r="BO1601" s="140">
        <v>36.380000000000003</v>
      </c>
      <c r="BP1601" s="141"/>
      <c r="BQ1601" s="142"/>
      <c r="BR1601" s="129">
        <v>36.369999999999997</v>
      </c>
      <c r="BS1601" s="130"/>
      <c r="BT1601" s="143"/>
      <c r="BU1601" s="140">
        <v>36.43</v>
      </c>
      <c r="BV1601" s="141"/>
      <c r="BW1601" s="142"/>
      <c r="BX1601" s="140">
        <v>36.530000000000001</v>
      </c>
      <c r="BY1601" s="141"/>
      <c r="BZ1601" s="142"/>
    </row>
    <row r="1602" ht="19.5">
      <c r="B1602" s="114"/>
      <c r="C1602" s="153" t="s">
        <v>432</v>
      </c>
      <c r="D1602" s="217"/>
      <c r="E1602" s="134" t="s">
        <v>54</v>
      </c>
      <c r="F1602" s="372">
        <v>10</v>
      </c>
      <c r="G1602" s="154">
        <v>10.539999999999999</v>
      </c>
      <c r="H1602" s="155"/>
      <c r="I1602" s="156"/>
      <c r="J1602" s="154">
        <v>10.550000000000001</v>
      </c>
      <c r="K1602" s="155"/>
      <c r="L1602" s="156"/>
      <c r="M1602" s="154">
        <v>10.57</v>
      </c>
      <c r="N1602" s="155"/>
      <c r="O1602" s="156"/>
      <c r="P1602" s="154">
        <v>10.56</v>
      </c>
      <c r="Q1602" s="155"/>
      <c r="R1602" s="156"/>
      <c r="S1602" s="154">
        <v>10.57</v>
      </c>
      <c r="T1602" s="155"/>
      <c r="U1602" s="156"/>
      <c r="V1602" s="154">
        <v>10.58</v>
      </c>
      <c r="W1602" s="155"/>
      <c r="X1602" s="156"/>
      <c r="Y1602" s="154">
        <v>10.56</v>
      </c>
      <c r="Z1602" s="155"/>
      <c r="AA1602" s="156"/>
      <c r="AB1602" s="154">
        <v>10.550000000000001</v>
      </c>
      <c r="AC1602" s="155"/>
      <c r="AD1602" s="156"/>
      <c r="AE1602" s="154">
        <v>10.52</v>
      </c>
      <c r="AF1602" s="155"/>
      <c r="AG1602" s="156"/>
      <c r="AH1602" s="154">
        <v>10.470000000000001</v>
      </c>
      <c r="AI1602" s="155"/>
      <c r="AJ1602" s="156"/>
      <c r="AK1602" s="154">
        <v>10.48</v>
      </c>
      <c r="AL1602" s="155"/>
      <c r="AM1602" s="156"/>
      <c r="AN1602" s="154">
        <v>10.49</v>
      </c>
      <c r="AO1602" s="155"/>
      <c r="AP1602" s="156"/>
      <c r="AQ1602" s="154">
        <v>10.49</v>
      </c>
      <c r="AR1602" s="155"/>
      <c r="AS1602" s="156"/>
      <c r="AT1602" s="154">
        <v>10.529999999999999</v>
      </c>
      <c r="AU1602" s="155"/>
      <c r="AV1602" s="156"/>
      <c r="AW1602" s="154">
        <v>10.51</v>
      </c>
      <c r="AX1602" s="155"/>
      <c r="AY1602" s="156"/>
      <c r="AZ1602" s="154">
        <v>10.5</v>
      </c>
      <c r="BA1602" s="155"/>
      <c r="BB1602" s="156"/>
      <c r="BC1602" s="154">
        <v>10.51</v>
      </c>
      <c r="BD1602" s="155"/>
      <c r="BE1602" s="156"/>
      <c r="BF1602" s="154">
        <v>10.48</v>
      </c>
      <c r="BG1602" s="155"/>
      <c r="BH1602" s="156"/>
      <c r="BI1602" s="154">
        <v>10.48</v>
      </c>
      <c r="BJ1602" s="155"/>
      <c r="BK1602" s="156"/>
      <c r="BL1602" s="154">
        <v>10.470000000000001</v>
      </c>
      <c r="BM1602" s="155"/>
      <c r="BN1602" s="156"/>
      <c r="BO1602" s="154">
        <v>10.48</v>
      </c>
      <c r="BP1602" s="155"/>
      <c r="BQ1602" s="156"/>
      <c r="BR1602" s="135">
        <v>10.48</v>
      </c>
      <c r="BS1602" s="136"/>
      <c r="BT1602" s="160"/>
      <c r="BU1602" s="154">
        <v>10.5</v>
      </c>
      <c r="BV1602" s="155"/>
      <c r="BW1602" s="156"/>
      <c r="BX1602" s="154">
        <v>10.52</v>
      </c>
      <c r="BY1602" s="155"/>
      <c r="BZ1602" s="156"/>
    </row>
    <row r="1603" s="43" customFormat="1" ht="20.25">
      <c r="A1603" s="66"/>
      <c r="B1603" s="336" t="s">
        <v>237</v>
      </c>
      <c r="C1603" s="257" t="s">
        <v>128</v>
      </c>
      <c r="D1603" s="38" t="s">
        <v>38</v>
      </c>
      <c r="E1603" s="110" t="s">
        <v>38</v>
      </c>
      <c r="F1603" s="109">
        <v>10</v>
      </c>
      <c r="G1603" s="111">
        <v>0.19</v>
      </c>
      <c r="H1603" s="112">
        <v>0.13</v>
      </c>
      <c r="I1603" s="113">
        <f>ROUND(SQRT(G1603^2+H1603^2)*1000/(1.73*G1602),0)</f>
        <v>13</v>
      </c>
      <c r="J1603" s="111">
        <v>0.17000000000000001</v>
      </c>
      <c r="K1603" s="112">
        <v>0.11</v>
      </c>
      <c r="L1603" s="113">
        <f>ROUND(SQRT(J1603^2+K1603^2)*1000/(1.73*J1602),0)</f>
        <v>11</v>
      </c>
      <c r="M1603" s="111">
        <v>0.17999999999999999</v>
      </c>
      <c r="N1603" s="112">
        <v>0.12</v>
      </c>
      <c r="O1603" s="113">
        <f>ROUND(SQRT(M1603^2+N1603^2)*1000/(1.73*M1602),0)</f>
        <v>12</v>
      </c>
      <c r="P1603" s="111">
        <v>0.17000000000000001</v>
      </c>
      <c r="Q1603" s="112">
        <v>0.11</v>
      </c>
      <c r="R1603" s="113">
        <f>ROUND(SQRT(P1603^2+Q1603^2)*1000/(1.73*P1602),0)</f>
        <v>11</v>
      </c>
      <c r="S1603" s="111">
        <v>0.17999999999999999</v>
      </c>
      <c r="T1603" s="112">
        <v>0.12</v>
      </c>
      <c r="U1603" s="113">
        <f>ROUND(SQRT(S1603^2+T1603^2)*1000/(1.73*S1602),0)</f>
        <v>12</v>
      </c>
      <c r="V1603" s="111">
        <v>0.17999999999999999</v>
      </c>
      <c r="W1603" s="112">
        <v>0.12</v>
      </c>
      <c r="X1603" s="113">
        <f>ROUND(SQRT(V1603^2+W1603^2)*1000/(1.73*V1602),0)</f>
        <v>12</v>
      </c>
      <c r="Y1603" s="111">
        <v>0.19</v>
      </c>
      <c r="Z1603" s="112">
        <v>0.13</v>
      </c>
      <c r="AA1603" s="113">
        <v>13</v>
      </c>
      <c r="AB1603" s="111">
        <v>0.20000000000000001</v>
      </c>
      <c r="AC1603" s="112">
        <v>0.13</v>
      </c>
      <c r="AD1603" s="113">
        <f>ROUND(SQRT(AB1603^2+AC1603^2)*1000/(1.73*AB1602),0)</f>
        <v>13</v>
      </c>
      <c r="AE1603" s="111">
        <v>0.20000000000000001</v>
      </c>
      <c r="AF1603" s="112">
        <v>0.13</v>
      </c>
      <c r="AG1603" s="113">
        <f>ROUND(SQRT(AE1603^2+AF1603^2)*1000/(1.73*AE1602),0)</f>
        <v>13</v>
      </c>
      <c r="AH1603" s="111">
        <v>0.20000000000000001</v>
      </c>
      <c r="AI1603" s="112">
        <v>0.13</v>
      </c>
      <c r="AJ1603" s="113">
        <f>ROUND(SQRT(AH1603^2+AI1603^2)*1000/(1.73*AH1602),0)</f>
        <v>13</v>
      </c>
      <c r="AK1603" s="111">
        <v>0.20000000000000001</v>
      </c>
      <c r="AL1603" s="112">
        <v>0.13</v>
      </c>
      <c r="AM1603" s="113">
        <f>ROUND(SQRT(AK1603^2+AL1603^2)*1000/(1.73*AK1602),0)</f>
        <v>13</v>
      </c>
      <c r="AN1603" s="111">
        <v>0.20999999999999999</v>
      </c>
      <c r="AO1603" s="112">
        <v>0.14000000000000001</v>
      </c>
      <c r="AP1603" s="113">
        <f>ROUND(SQRT(AN1603^2+AO1603^2)*1000/(1.73*AN1602),0)</f>
        <v>14</v>
      </c>
      <c r="AQ1603" s="111">
        <v>0.20999999999999999</v>
      </c>
      <c r="AR1603" s="112">
        <v>0.14000000000000001</v>
      </c>
      <c r="AS1603" s="113">
        <f>ROUND(SQRT(AQ1603^2+AR1603^2)*1000/(1.73*AQ1602),0)</f>
        <v>14</v>
      </c>
      <c r="AT1603" s="111">
        <v>0.20999999999999999</v>
      </c>
      <c r="AU1603" s="112">
        <v>0.14000000000000001</v>
      </c>
      <c r="AV1603" s="113">
        <f>ROUND(SQRT(AT1603^2+AU1603^2)*1000/(1.73*AT1602),0)</f>
        <v>14</v>
      </c>
      <c r="AW1603" s="111">
        <v>0.20000000000000001</v>
      </c>
      <c r="AX1603" s="112">
        <v>0.13</v>
      </c>
      <c r="AY1603" s="113">
        <f>ROUND(SQRT(AW1603^2+AX1603^2)*1000/(1.73*AW1602),0)</f>
        <v>13</v>
      </c>
      <c r="AZ1603" s="111">
        <v>0.20999999999999999</v>
      </c>
      <c r="BA1603" s="112">
        <v>0.14000000000000001</v>
      </c>
      <c r="BB1603" s="113">
        <f>ROUND(SQRT(AZ1603^2+BA1603^2)*1000/(1.73*AZ1602),0)</f>
        <v>14</v>
      </c>
      <c r="BC1603" s="111">
        <v>0.19</v>
      </c>
      <c r="BD1603" s="112">
        <v>0.13</v>
      </c>
      <c r="BE1603" s="113">
        <f>ROUND(SQRT(BC1603^2+BD1603^2)*1000/(1.73*BC1602),0)</f>
        <v>13</v>
      </c>
      <c r="BF1603" s="111">
        <v>0.20999999999999999</v>
      </c>
      <c r="BG1603" s="112">
        <v>0.14000000000000001</v>
      </c>
      <c r="BH1603" s="113">
        <f>ROUND(SQRT(BF1603^2+BG1603^2)*1000/(1.73*BF1602),0)</f>
        <v>14</v>
      </c>
      <c r="BI1603" s="111">
        <v>0.20000000000000001</v>
      </c>
      <c r="BJ1603" s="112">
        <v>0.13</v>
      </c>
      <c r="BK1603" s="113">
        <f>ROUND(SQRT(BI1603^2+BJ1603^2)*1000/(1.73*BI1602),0)</f>
        <v>13</v>
      </c>
      <c r="BL1603" s="111">
        <v>0.23000000000000001</v>
      </c>
      <c r="BM1603" s="112">
        <v>0.14999999999999999</v>
      </c>
      <c r="BN1603" s="113">
        <f>ROUND(SQRT(BL1603^2+BM1603^2)*1000/(1.73*BL1602),0)</f>
        <v>15</v>
      </c>
      <c r="BO1603" s="111">
        <v>0.22</v>
      </c>
      <c r="BP1603" s="112">
        <v>0.14999999999999999</v>
      </c>
      <c r="BQ1603" s="113">
        <f>ROUND(SQRT(BO1603^2+BP1603^2)*1000/(1.73*BO1602),0)</f>
        <v>15</v>
      </c>
      <c r="BR1603" s="111">
        <v>0.22</v>
      </c>
      <c r="BS1603" s="112">
        <v>0.14999999999999999</v>
      </c>
      <c r="BT1603" s="113">
        <f>ROUND(SQRT(BR1603^2+BS1603^2)*1000/(1.73*BR1602),0)</f>
        <v>15</v>
      </c>
      <c r="BU1603" s="111">
        <v>0.20999999999999999</v>
      </c>
      <c r="BV1603" s="112">
        <v>0.14000000000000001</v>
      </c>
      <c r="BW1603" s="113">
        <f>ROUND(SQRT(BU1603^2+BV1603^2)*1000/(1.73*BU1602),0)</f>
        <v>14</v>
      </c>
      <c r="BX1603" s="111">
        <v>0.20999999999999999</v>
      </c>
      <c r="BY1603" s="112">
        <v>0.14000000000000001</v>
      </c>
      <c r="BZ1603" s="113">
        <f>ROUND(SQRT(BX1603^2+BY1603^2)*1000/(1.73*BX1602),0)</f>
        <v>14</v>
      </c>
      <c r="CA1603" s="43"/>
      <c r="CB1603" s="43"/>
      <c r="CC1603" s="43"/>
      <c r="CD1603" s="43"/>
      <c r="CE1603" s="43"/>
      <c r="CF1603" s="43"/>
      <c r="CG1603" s="43"/>
      <c r="CH1603" s="43"/>
      <c r="CI1603" s="43"/>
      <c r="CJ1603" s="43"/>
      <c r="CK1603" s="43"/>
      <c r="CL1603" s="43"/>
      <c r="CM1603" s="43"/>
      <c r="CN1603" s="43"/>
      <c r="CO1603" s="43"/>
      <c r="CP1603" s="43"/>
      <c r="CQ1603" s="43"/>
      <c r="CR1603" s="43"/>
      <c r="CS1603" s="43"/>
      <c r="CT1603" s="43"/>
      <c r="CU1603" s="43"/>
      <c r="CV1603" s="43"/>
      <c r="CW1603" s="43"/>
      <c r="CX1603" s="43"/>
      <c r="CY1603" s="43"/>
      <c r="CZ1603" s="43"/>
      <c r="DA1603" s="43"/>
      <c r="DB1603" s="43"/>
      <c r="DC1603" s="43"/>
      <c r="DD1603" s="43"/>
      <c r="DE1603" s="43"/>
    </row>
    <row r="1604" s="43" customFormat="1" ht="20.25">
      <c r="A1604" s="66"/>
      <c r="B1604" s="138"/>
      <c r="C1604" s="258" t="s">
        <v>77</v>
      </c>
      <c r="D1604" s="38" t="s">
        <v>38</v>
      </c>
      <c r="E1604" s="117" t="s">
        <v>38</v>
      </c>
      <c r="F1604" s="116">
        <v>10</v>
      </c>
      <c r="G1604" s="111">
        <v>0.059999999999999998</v>
      </c>
      <c r="H1604" s="112">
        <v>0.040000000000000001</v>
      </c>
      <c r="I1604" s="118">
        <f>ROUND(SQRT(G1604^2+H1604^2)*1000/(1.73*G1602),0)</f>
        <v>4</v>
      </c>
      <c r="J1604" s="111">
        <v>0.059999999999999998</v>
      </c>
      <c r="K1604" s="112">
        <v>0.040000000000000001</v>
      </c>
      <c r="L1604" s="118">
        <f>ROUND(SQRT(J1604^2+K1604^2)*1000/(1.73*J1602),0)</f>
        <v>4</v>
      </c>
      <c r="M1604" s="111">
        <v>0.070000000000000007</v>
      </c>
      <c r="N1604" s="112">
        <v>0.050000000000000003</v>
      </c>
      <c r="O1604" s="118">
        <f>ROUND(SQRT(M1604^2+N1604^2)*1000/(1.73*M1602),0)</f>
        <v>5</v>
      </c>
      <c r="P1604" s="111">
        <v>0.059999999999999998</v>
      </c>
      <c r="Q1604" s="112">
        <v>0.040000000000000001</v>
      </c>
      <c r="R1604" s="118">
        <f>ROUND(SQRT(P1604^2+Q1604^2)*1000/(1.73*P1602),0)</f>
        <v>4</v>
      </c>
      <c r="S1604" s="111">
        <v>0.050000000000000003</v>
      </c>
      <c r="T1604" s="112">
        <v>0.029999999999999999</v>
      </c>
      <c r="U1604" s="118">
        <f>ROUND(SQRT(S1604^2+T1604^2)*1000/(1.73*S1602),0)</f>
        <v>3</v>
      </c>
      <c r="V1604" s="111">
        <v>0.059999999999999998</v>
      </c>
      <c r="W1604" s="112">
        <v>0.040000000000000001</v>
      </c>
      <c r="X1604" s="118">
        <f>ROUND(SQRT(V1604^2+W1604^2)*1000/(1.73*V1602),0)</f>
        <v>4</v>
      </c>
      <c r="Y1604" s="111">
        <v>0.070000000000000007</v>
      </c>
      <c r="Z1604" s="112">
        <v>0.050000000000000003</v>
      </c>
      <c r="AA1604" s="118">
        <v>5</v>
      </c>
      <c r="AB1604" s="111">
        <v>0.070000000000000007</v>
      </c>
      <c r="AC1604" s="112">
        <v>0.050000000000000003</v>
      </c>
      <c r="AD1604" s="118">
        <f>ROUND(SQRT(AB1604^2+AC1604^2)*1000/(1.73*AB1602),0)</f>
        <v>5</v>
      </c>
      <c r="AE1604" s="111">
        <v>0.050000000000000003</v>
      </c>
      <c r="AF1604" s="112">
        <v>0.029999999999999999</v>
      </c>
      <c r="AG1604" s="118">
        <f>ROUND(SQRT(AE1604^2+AF1604^2)*1000/(1.73*AE1602),0)</f>
        <v>3</v>
      </c>
      <c r="AH1604" s="111">
        <v>0.040000000000000001</v>
      </c>
      <c r="AI1604" s="112">
        <v>0.029999999999999999</v>
      </c>
      <c r="AJ1604" s="118">
        <f>ROUND(SQRT(AH1604^2+AI1604^2)*1000/(1.73*AH1602),0)</f>
        <v>3</v>
      </c>
      <c r="AK1604" s="111">
        <v>0.050000000000000003</v>
      </c>
      <c r="AL1604" s="112">
        <v>0.029999999999999999</v>
      </c>
      <c r="AM1604" s="118">
        <f>ROUND(SQRT(AK1604^2+AL1604^2)*1000/(1.73*AK1602),0)</f>
        <v>3</v>
      </c>
      <c r="AN1604" s="111">
        <v>0.050000000000000003</v>
      </c>
      <c r="AO1604" s="112">
        <v>0.029999999999999999</v>
      </c>
      <c r="AP1604" s="118">
        <f>ROUND(SQRT(AN1604^2+AO1604^2)*1000/(1.73*AN1602),0)</f>
        <v>3</v>
      </c>
      <c r="AQ1604" s="111">
        <v>0.040000000000000001</v>
      </c>
      <c r="AR1604" s="112">
        <v>0.029999999999999999</v>
      </c>
      <c r="AS1604" s="118">
        <f>ROUND(SQRT(AQ1604^2+AR1604^2)*1000/(1.73*AQ1602),0)</f>
        <v>3</v>
      </c>
      <c r="AT1604" s="111">
        <v>0.040000000000000001</v>
      </c>
      <c r="AU1604" s="112">
        <v>0.029999999999999999</v>
      </c>
      <c r="AV1604" s="118">
        <f>ROUND(SQRT(AT1604^2+AU1604^2)*1000/(1.73*AT1602),0)</f>
        <v>3</v>
      </c>
      <c r="AW1604" s="111">
        <v>0.050000000000000003</v>
      </c>
      <c r="AX1604" s="112">
        <v>0.029999999999999999</v>
      </c>
      <c r="AY1604" s="118">
        <f>ROUND(SQRT(AW1604^2+AX1604^2)*1000/(1.73*AW1602),0)</f>
        <v>3</v>
      </c>
      <c r="AZ1604" s="111">
        <v>0.050000000000000003</v>
      </c>
      <c r="BA1604" s="112">
        <v>0.029999999999999999</v>
      </c>
      <c r="BB1604" s="118">
        <f>ROUND(SQRT(AZ1604^2+BA1604^2)*1000/(1.73*AZ1602),0)</f>
        <v>3</v>
      </c>
      <c r="BC1604" s="111">
        <v>0.050000000000000003</v>
      </c>
      <c r="BD1604" s="112">
        <v>0.029999999999999999</v>
      </c>
      <c r="BE1604" s="118">
        <f>ROUND(SQRT(BC1604^2+BD1604^2)*1000/(1.73*BC1602),0)</f>
        <v>3</v>
      </c>
      <c r="BF1604" s="111">
        <v>0.050000000000000003</v>
      </c>
      <c r="BG1604" s="112">
        <v>0.029999999999999999</v>
      </c>
      <c r="BH1604" s="118">
        <f>ROUND(SQRT(BF1604^2+BG1604^2)*1000/(1.73*BF1602),0)</f>
        <v>3</v>
      </c>
      <c r="BI1604" s="111">
        <v>0.070000000000000007</v>
      </c>
      <c r="BJ1604" s="112">
        <v>0.050000000000000003</v>
      </c>
      <c r="BK1604" s="118">
        <f>ROUND(SQRT(BI1604^2+BJ1604^2)*1000/(1.73*BI1602),0)</f>
        <v>5</v>
      </c>
      <c r="BL1604" s="111">
        <v>0.050000000000000003</v>
      </c>
      <c r="BM1604" s="112">
        <v>0.029999999999999999</v>
      </c>
      <c r="BN1604" s="118">
        <f>ROUND(SQRT(BL1604^2+BM1604^2)*1000/(1.73*BL1602),0)</f>
        <v>3</v>
      </c>
      <c r="BO1604" s="111">
        <v>0.050000000000000003</v>
      </c>
      <c r="BP1604" s="112">
        <v>0.029999999999999999</v>
      </c>
      <c r="BQ1604" s="118">
        <f>ROUND(SQRT(BO1604^2+BP1604^2)*1000/(1.73*BO1602),0)</f>
        <v>3</v>
      </c>
      <c r="BR1604" s="111">
        <v>0.050000000000000003</v>
      </c>
      <c r="BS1604" s="112">
        <v>0.029999999999999999</v>
      </c>
      <c r="BT1604" s="118">
        <f>ROUND(SQRT(BR1604^2+BS1604^2)*1000/(1.73*BR1602),0)</f>
        <v>3</v>
      </c>
      <c r="BU1604" s="111">
        <v>0.070000000000000007</v>
      </c>
      <c r="BV1604" s="112">
        <v>0.050000000000000003</v>
      </c>
      <c r="BW1604" s="118">
        <f>ROUND(SQRT(BU1604^2+BV1604^2)*1000/(1.73*BU1602),0)</f>
        <v>5</v>
      </c>
      <c r="BX1604" s="111">
        <v>0.059999999999999998</v>
      </c>
      <c r="BY1604" s="112">
        <v>0.040000000000000001</v>
      </c>
      <c r="BZ1604" s="118">
        <f>ROUND(SQRT(BX1604^2+BY1604^2)*1000/(1.73*BX1602),0)</f>
        <v>4</v>
      </c>
      <c r="CA1604" s="43"/>
      <c r="CB1604" s="43"/>
      <c r="CC1604" s="43"/>
      <c r="CD1604" s="43"/>
      <c r="CE1604" s="43"/>
      <c r="CF1604" s="43"/>
      <c r="CG1604" s="43"/>
      <c r="CH1604" s="43"/>
      <c r="CI1604" s="43"/>
      <c r="CJ1604" s="43"/>
      <c r="CK1604" s="43"/>
      <c r="CL1604" s="43"/>
      <c r="CM1604" s="43"/>
      <c r="CN1604" s="43"/>
      <c r="CO1604" s="43"/>
      <c r="CP1604" s="43"/>
      <c r="CQ1604" s="43"/>
      <c r="CR1604" s="43"/>
      <c r="CS1604" s="43"/>
      <c r="CT1604" s="43"/>
      <c r="CU1604" s="43"/>
      <c r="CV1604" s="43"/>
      <c r="CW1604" s="43"/>
      <c r="CX1604" s="43"/>
      <c r="CY1604" s="43"/>
      <c r="CZ1604" s="43"/>
      <c r="DA1604" s="43"/>
      <c r="DB1604" s="43"/>
      <c r="DC1604" s="43"/>
      <c r="DD1604" s="43"/>
      <c r="DE1604" s="43"/>
    </row>
    <row r="1605" s="43" customFormat="1" ht="20.25">
      <c r="A1605" s="66"/>
      <c r="B1605" s="336"/>
      <c r="C1605" s="257" t="s">
        <v>125</v>
      </c>
      <c r="D1605" s="38" t="s">
        <v>38</v>
      </c>
      <c r="E1605" s="117" t="s">
        <v>38</v>
      </c>
      <c r="F1605" s="116">
        <v>10</v>
      </c>
      <c r="G1605" s="111">
        <v>0.089999999999999997</v>
      </c>
      <c r="H1605" s="112">
        <v>0.059999999999999998</v>
      </c>
      <c r="I1605" s="118">
        <f>ROUND(SQRT(G1605^2+H1605^2)*1000/(1.73*G1602),0)</f>
        <v>6</v>
      </c>
      <c r="J1605" s="111">
        <v>0.089999999999999997</v>
      </c>
      <c r="K1605" s="112">
        <v>0.059999999999999998</v>
      </c>
      <c r="L1605" s="118">
        <f>ROUND(SQRT(J1605^2+K1605^2)*1000/(1.73*J1602),0)</f>
        <v>6</v>
      </c>
      <c r="M1605" s="111">
        <v>0.10000000000000001</v>
      </c>
      <c r="N1605" s="112">
        <v>0.070000000000000007</v>
      </c>
      <c r="O1605" s="118">
        <f>ROUND(SQRT(M1605^2+N1605^2)*1000/(1.73*M1602),0)</f>
        <v>7</v>
      </c>
      <c r="P1605" s="111">
        <v>0.10000000000000001</v>
      </c>
      <c r="Q1605" s="112">
        <v>0.070000000000000007</v>
      </c>
      <c r="R1605" s="118">
        <f>ROUND(SQRT(P1605^2+Q1605^2)*1000/(1.73*P1602),0)</f>
        <v>7</v>
      </c>
      <c r="S1605" s="111">
        <v>0.10000000000000001</v>
      </c>
      <c r="T1605" s="112">
        <v>0.070000000000000007</v>
      </c>
      <c r="U1605" s="118">
        <f>ROUND(SQRT(S1605^2+T1605^2)*1000/(1.73*S1602),0)</f>
        <v>7</v>
      </c>
      <c r="V1605" s="111">
        <v>0.10000000000000001</v>
      </c>
      <c r="W1605" s="112">
        <v>0.070000000000000007</v>
      </c>
      <c r="X1605" s="118">
        <f>ROUND(SQRT(V1605^2+W1605^2)*1000/(1.73*V1602),0)</f>
        <v>7</v>
      </c>
      <c r="Y1605" s="111">
        <v>0.10000000000000001</v>
      </c>
      <c r="Z1605" s="112">
        <v>0.070000000000000007</v>
      </c>
      <c r="AA1605" s="118">
        <v>7</v>
      </c>
      <c r="AB1605" s="111">
        <v>0.089999999999999997</v>
      </c>
      <c r="AC1605" s="112">
        <v>0.059999999999999998</v>
      </c>
      <c r="AD1605" s="118">
        <f>ROUND(SQRT(AB1605^2+AC1605^2)*1000/(1.73*AB1602),0)</f>
        <v>6</v>
      </c>
      <c r="AE1605" s="111">
        <v>0.10000000000000001</v>
      </c>
      <c r="AF1605" s="112">
        <v>0.070000000000000007</v>
      </c>
      <c r="AG1605" s="118">
        <f>ROUND(SQRT(AE1605^2+AF1605^2)*1000/(1.73*AE1602),0)</f>
        <v>7</v>
      </c>
      <c r="AH1605" s="111">
        <v>0.10000000000000001</v>
      </c>
      <c r="AI1605" s="112">
        <v>0.070000000000000007</v>
      </c>
      <c r="AJ1605" s="118">
        <f>ROUND(SQRT(AH1605^2+AI1605^2)*1000/(1.73*AH1602),0)</f>
        <v>7</v>
      </c>
      <c r="AK1605" s="111">
        <v>0.10000000000000001</v>
      </c>
      <c r="AL1605" s="112">
        <v>0.070000000000000007</v>
      </c>
      <c r="AM1605" s="118">
        <f>ROUND(SQRT(AK1605^2+AL1605^2)*1000/(1.73*AK1602),0)</f>
        <v>7</v>
      </c>
      <c r="AN1605" s="111">
        <v>0.10000000000000001</v>
      </c>
      <c r="AO1605" s="112">
        <v>0.070000000000000007</v>
      </c>
      <c r="AP1605" s="118">
        <f>ROUND(SQRT(AN1605^2+AO1605^2)*1000/(1.73*AN1602),0)</f>
        <v>7</v>
      </c>
      <c r="AQ1605" s="111">
        <v>0.10000000000000001</v>
      </c>
      <c r="AR1605" s="112">
        <v>0.070000000000000007</v>
      </c>
      <c r="AS1605" s="118">
        <f>ROUND(SQRT(AQ1605^2+AR1605^2)*1000/(1.73*AQ1602),0)</f>
        <v>7</v>
      </c>
      <c r="AT1605" s="111">
        <v>0.10000000000000001</v>
      </c>
      <c r="AU1605" s="112">
        <v>0.070000000000000007</v>
      </c>
      <c r="AV1605" s="118">
        <f>ROUND(SQRT(AT1605^2+AU1605^2)*1000/(1.73*AT1602),0)</f>
        <v>7</v>
      </c>
      <c r="AW1605" s="111">
        <v>0.10000000000000001</v>
      </c>
      <c r="AX1605" s="112">
        <v>0.070000000000000007</v>
      </c>
      <c r="AY1605" s="118">
        <f>ROUND(SQRT(AW1605^2+AX1605^2)*1000/(1.73*AW1602),0)</f>
        <v>7</v>
      </c>
      <c r="AZ1605" s="111">
        <v>0.10000000000000001</v>
      </c>
      <c r="BA1605" s="112">
        <v>0.070000000000000007</v>
      </c>
      <c r="BB1605" s="118">
        <f>ROUND(SQRT(AZ1605^2+BA1605^2)*1000/(1.73*AZ1602),0)</f>
        <v>7</v>
      </c>
      <c r="BC1605" s="111">
        <v>0.10000000000000001</v>
      </c>
      <c r="BD1605" s="112">
        <v>0.070000000000000007</v>
      </c>
      <c r="BE1605" s="118">
        <f>ROUND(SQRT(BC1605^2+BD1605^2)*1000/(1.73*BC1602),0)</f>
        <v>7</v>
      </c>
      <c r="BF1605" s="111">
        <v>0.11</v>
      </c>
      <c r="BG1605" s="112">
        <v>0.070000000000000007</v>
      </c>
      <c r="BH1605" s="118">
        <f>ROUND(SQRT(BF1605^2+BG1605^2)*1000/(1.73*BF1602),0)</f>
        <v>7</v>
      </c>
      <c r="BI1605" s="111">
        <v>0.11</v>
      </c>
      <c r="BJ1605" s="112">
        <v>0.070000000000000007</v>
      </c>
      <c r="BK1605" s="118">
        <f>ROUND(SQRT(BI1605^2+BJ1605^2)*1000/(1.73*BI1602),0)</f>
        <v>7</v>
      </c>
      <c r="BL1605" s="111">
        <v>0.11</v>
      </c>
      <c r="BM1605" s="112">
        <v>0.070000000000000007</v>
      </c>
      <c r="BN1605" s="118">
        <f>ROUND(SQRT(BL1605^2+BM1605^2)*1000/(1.73*BL1602),0)</f>
        <v>7</v>
      </c>
      <c r="BO1605" s="111">
        <v>0.11</v>
      </c>
      <c r="BP1605" s="112">
        <v>0.070000000000000007</v>
      </c>
      <c r="BQ1605" s="118">
        <f>ROUND(SQRT(BO1605^2+BP1605^2)*1000/(1.73*BO1602),0)</f>
        <v>7</v>
      </c>
      <c r="BR1605" s="111">
        <v>0.11</v>
      </c>
      <c r="BS1605" s="112">
        <v>0.070000000000000007</v>
      </c>
      <c r="BT1605" s="118">
        <f>ROUND(SQRT(BR1605^2+BS1605^2)*1000/(1.73*BR1602),0)</f>
        <v>7</v>
      </c>
      <c r="BU1605" s="111">
        <v>0.11</v>
      </c>
      <c r="BV1605" s="112">
        <v>0.070000000000000007</v>
      </c>
      <c r="BW1605" s="118">
        <f>ROUND(SQRT(BU1605^2+BV1605^2)*1000/(1.73*BU1602),0)</f>
        <v>7</v>
      </c>
      <c r="BX1605" s="111">
        <v>0.11</v>
      </c>
      <c r="BY1605" s="112">
        <v>0.070000000000000007</v>
      </c>
      <c r="BZ1605" s="118">
        <f>ROUND(SQRT(BX1605^2+BY1605^2)*1000/(1.73*BX1602),0)</f>
        <v>7</v>
      </c>
      <c r="CA1605" s="43"/>
      <c r="CB1605" s="43"/>
      <c r="CC1605" s="43"/>
      <c r="CD1605" s="43"/>
      <c r="CE1605" s="43"/>
      <c r="CF1605" s="43"/>
      <c r="CG1605" s="43"/>
      <c r="CH1605" s="43"/>
      <c r="CI1605" s="43"/>
      <c r="CJ1605" s="43"/>
      <c r="CK1605" s="43"/>
      <c r="CL1605" s="43"/>
      <c r="CM1605" s="43"/>
      <c r="CN1605" s="43"/>
      <c r="CO1605" s="43"/>
      <c r="CP1605" s="43"/>
      <c r="CQ1605" s="43"/>
      <c r="CR1605" s="43"/>
      <c r="CS1605" s="43"/>
      <c r="CT1605" s="43"/>
      <c r="CU1605" s="43"/>
      <c r="CV1605" s="43"/>
      <c r="CW1605" s="43"/>
      <c r="CX1605" s="43"/>
      <c r="CY1605" s="43"/>
      <c r="CZ1605" s="43"/>
      <c r="DA1605" s="43"/>
      <c r="DB1605" s="43"/>
      <c r="DC1605" s="43"/>
      <c r="DD1605" s="43"/>
      <c r="DE1605" s="43"/>
    </row>
    <row r="1606" s="43" customFormat="1" ht="20.25">
      <c r="A1606" s="66"/>
      <c r="B1606" s="336"/>
      <c r="C1606" s="264" t="s">
        <v>251</v>
      </c>
      <c r="D1606" s="38" t="s">
        <v>38</v>
      </c>
      <c r="E1606" s="125" t="s">
        <v>38</v>
      </c>
      <c r="F1606" s="124">
        <v>10</v>
      </c>
      <c r="G1606" s="111">
        <v>0</v>
      </c>
      <c r="H1606" s="112">
        <v>0</v>
      </c>
      <c r="I1606" s="118">
        <f>ROUND(SQRT(G1606^2+H1606^2)*1000/(1.73*G1602),0)</f>
        <v>0</v>
      </c>
      <c r="J1606" s="111">
        <v>0</v>
      </c>
      <c r="K1606" s="112">
        <v>0</v>
      </c>
      <c r="L1606" s="118">
        <f>ROUND(SQRT(J1606^2+K1606^2)*1000/(1.73*J1602),0)</f>
        <v>0</v>
      </c>
      <c r="M1606" s="111">
        <v>0</v>
      </c>
      <c r="N1606" s="112">
        <v>0</v>
      </c>
      <c r="O1606" s="118">
        <f>ROUND(SQRT(M1606^2+N1606^2)*1000/(1.73*M1602),0)</f>
        <v>0</v>
      </c>
      <c r="P1606" s="111">
        <v>0</v>
      </c>
      <c r="Q1606" s="112">
        <v>0</v>
      </c>
      <c r="R1606" s="118">
        <f>ROUND(SQRT(P1606^2+Q1606^2)*1000/(1.73*P1602),0)</f>
        <v>0</v>
      </c>
      <c r="S1606" s="111">
        <v>0</v>
      </c>
      <c r="T1606" s="112">
        <v>0</v>
      </c>
      <c r="U1606" s="118">
        <f>ROUND(SQRT(S1606^2+T1606^2)*1000/(1.73*S1602),0)</f>
        <v>0</v>
      </c>
      <c r="V1606" s="111">
        <v>0</v>
      </c>
      <c r="W1606" s="112">
        <v>0</v>
      </c>
      <c r="X1606" s="118">
        <f>ROUND(SQRT(V1606^2+W1606^2)*1000/(1.73*V1602),0)</f>
        <v>0</v>
      </c>
      <c r="Y1606" s="111">
        <v>0</v>
      </c>
      <c r="Z1606" s="112">
        <v>0</v>
      </c>
      <c r="AA1606" s="118">
        <v>0</v>
      </c>
      <c r="AB1606" s="111">
        <v>0</v>
      </c>
      <c r="AC1606" s="112">
        <v>0</v>
      </c>
      <c r="AD1606" s="118">
        <f>ROUND(SQRT(AB1606^2+AC1606^2)*1000/(1.73*AB1602),0)</f>
        <v>0</v>
      </c>
      <c r="AE1606" s="111">
        <v>0</v>
      </c>
      <c r="AF1606" s="112">
        <v>0</v>
      </c>
      <c r="AG1606" s="118">
        <f>ROUND(SQRT(AE1606^2+AF1606^2)*1000/(1.73*AE1602),0)</f>
        <v>0</v>
      </c>
      <c r="AH1606" s="111">
        <v>0</v>
      </c>
      <c r="AI1606" s="112">
        <v>0</v>
      </c>
      <c r="AJ1606" s="118">
        <f>ROUND(SQRT(AH1606^2+AI1606^2)*1000/(1.73*AH1602),0)</f>
        <v>0</v>
      </c>
      <c r="AK1606" s="111">
        <v>0</v>
      </c>
      <c r="AL1606" s="112">
        <v>0</v>
      </c>
      <c r="AM1606" s="118">
        <f>ROUND(SQRT(AK1606^2+AL1606^2)*1000/(1.73*AK1602),0)</f>
        <v>0</v>
      </c>
      <c r="AN1606" s="111">
        <v>0</v>
      </c>
      <c r="AO1606" s="112">
        <v>0</v>
      </c>
      <c r="AP1606" s="118">
        <f>ROUND(SQRT(AN1606^2+AO1606^2)*1000/(1.73*AN1602),0)</f>
        <v>0</v>
      </c>
      <c r="AQ1606" s="111">
        <v>0</v>
      </c>
      <c r="AR1606" s="112">
        <v>0</v>
      </c>
      <c r="AS1606" s="118">
        <f>ROUND(SQRT(AQ1606^2+AR1606^2)*1000/(1.73*AQ1602),0)</f>
        <v>0</v>
      </c>
      <c r="AT1606" s="111">
        <v>0</v>
      </c>
      <c r="AU1606" s="112">
        <v>0</v>
      </c>
      <c r="AV1606" s="118">
        <f>ROUND(SQRT(AT1606^2+AU1606^2)*1000/(1.73*AT1602),0)</f>
        <v>0</v>
      </c>
      <c r="AW1606" s="111">
        <v>0</v>
      </c>
      <c r="AX1606" s="112">
        <v>0</v>
      </c>
      <c r="AY1606" s="118">
        <f>ROUND(SQRT(AW1606^2+AX1606^2)*1000/(1.73*AW1602),0)</f>
        <v>0</v>
      </c>
      <c r="AZ1606" s="111">
        <v>0</v>
      </c>
      <c r="BA1606" s="112">
        <v>0</v>
      </c>
      <c r="BB1606" s="118">
        <f>ROUND(SQRT(AZ1606^2+BA1606^2)*1000/(1.73*AZ1602),0)</f>
        <v>0</v>
      </c>
      <c r="BC1606" s="111">
        <v>0</v>
      </c>
      <c r="BD1606" s="112">
        <v>0</v>
      </c>
      <c r="BE1606" s="118">
        <f>ROUND(SQRT(BC1606^2+BD1606^2)*1000/(1.73*BC1602),0)</f>
        <v>0</v>
      </c>
      <c r="BF1606" s="111">
        <v>0</v>
      </c>
      <c r="BG1606" s="112">
        <v>0</v>
      </c>
      <c r="BH1606" s="118">
        <f>ROUND(SQRT(BF1606^2+BG1606^2)*1000/(1.73*BF1602),0)</f>
        <v>0</v>
      </c>
      <c r="BI1606" s="111">
        <v>0</v>
      </c>
      <c r="BJ1606" s="112">
        <v>0</v>
      </c>
      <c r="BK1606" s="118">
        <f>ROUND(SQRT(BI1606^2+BJ1606^2)*1000/(1.73*BI1602),0)</f>
        <v>0</v>
      </c>
      <c r="BL1606" s="111">
        <v>0</v>
      </c>
      <c r="BM1606" s="112">
        <v>0</v>
      </c>
      <c r="BN1606" s="118">
        <f>ROUND(SQRT(BL1606^2+BM1606^2)*1000/(1.73*BL1602),0)</f>
        <v>0</v>
      </c>
      <c r="BO1606" s="111">
        <v>0</v>
      </c>
      <c r="BP1606" s="112">
        <v>0</v>
      </c>
      <c r="BQ1606" s="118">
        <f>ROUND(SQRT(BO1606^2+BP1606^2)*1000/(1.73*BO1602),0)</f>
        <v>0</v>
      </c>
      <c r="BR1606" s="111">
        <v>0</v>
      </c>
      <c r="BS1606" s="112">
        <v>0</v>
      </c>
      <c r="BT1606" s="118">
        <f>ROUND(SQRT(BR1606^2+BS1606^2)*1000/(1.73*BR1602),0)</f>
        <v>0</v>
      </c>
      <c r="BU1606" s="111">
        <v>0</v>
      </c>
      <c r="BV1606" s="112">
        <v>0</v>
      </c>
      <c r="BW1606" s="118">
        <f>ROUND(SQRT(BU1606^2+BV1606^2)*1000/(1.73*BU1602),0)</f>
        <v>0</v>
      </c>
      <c r="BX1606" s="111">
        <v>0</v>
      </c>
      <c r="BY1606" s="112">
        <v>0</v>
      </c>
      <c r="BZ1606" s="118">
        <f>ROUND(SQRT(BX1606^2+BY1606^2)*1000/(1.73*BX1602),0)</f>
        <v>0</v>
      </c>
      <c r="CA1606" s="43"/>
      <c r="CB1606" s="43"/>
      <c r="CC1606" s="43"/>
      <c r="CD1606" s="43"/>
      <c r="CE1606" s="43"/>
      <c r="CF1606" s="43"/>
      <c r="CG1606" s="43"/>
      <c r="CH1606" s="43"/>
      <c r="CI1606" s="43"/>
      <c r="CJ1606" s="43"/>
      <c r="CK1606" s="43"/>
      <c r="CL1606" s="43"/>
      <c r="CM1606" s="43"/>
      <c r="CN1606" s="43"/>
      <c r="CO1606" s="43"/>
      <c r="CP1606" s="43"/>
      <c r="CQ1606" s="43"/>
      <c r="CR1606" s="43"/>
      <c r="CS1606" s="43"/>
      <c r="CT1606" s="43"/>
      <c r="CU1606" s="43"/>
      <c r="CV1606" s="43"/>
      <c r="CW1606" s="43"/>
      <c r="CX1606" s="43"/>
      <c r="CY1606" s="43"/>
      <c r="CZ1606" s="43"/>
      <c r="DA1606" s="43"/>
      <c r="DB1606" s="43"/>
      <c r="DC1606" s="43"/>
      <c r="DD1606" s="43"/>
      <c r="DE1606" s="43"/>
    </row>
    <row r="1607" s="43" customFormat="1" ht="21">
      <c r="A1607" s="218"/>
      <c r="B1607" s="138"/>
      <c r="C1607" s="293" t="s">
        <v>76</v>
      </c>
      <c r="D1607" s="38" t="s">
        <v>38</v>
      </c>
      <c r="E1607" s="125" t="s">
        <v>38</v>
      </c>
      <c r="F1607" s="124">
        <v>10</v>
      </c>
      <c r="G1607" s="111">
        <v>0</v>
      </c>
      <c r="H1607" s="112">
        <v>0</v>
      </c>
      <c r="I1607" s="118">
        <f>ROUND(SQRT(G1607^2+H1607^2)*1000/(1.73*G1602),0)</f>
        <v>0</v>
      </c>
      <c r="J1607" s="111">
        <v>0</v>
      </c>
      <c r="K1607" s="112">
        <v>0</v>
      </c>
      <c r="L1607" s="118">
        <f>ROUND(SQRT(J1607^2+K1607^2)*1000/(1.73*J1602),0)</f>
        <v>0</v>
      </c>
      <c r="M1607" s="111">
        <v>0</v>
      </c>
      <c r="N1607" s="112">
        <v>0</v>
      </c>
      <c r="O1607" s="118">
        <f>ROUND(SQRT(M1607^2+N1607^2)*1000/(1.73*M1602),0)</f>
        <v>0</v>
      </c>
      <c r="P1607" s="111">
        <v>0</v>
      </c>
      <c r="Q1607" s="112">
        <v>0</v>
      </c>
      <c r="R1607" s="118">
        <f>ROUND(SQRT(P1607^2+Q1607^2)*1000/(1.73*P1602),0)</f>
        <v>0</v>
      </c>
      <c r="S1607" s="111">
        <v>0</v>
      </c>
      <c r="T1607" s="112">
        <v>0</v>
      </c>
      <c r="U1607" s="118">
        <f>ROUND(SQRT(S1607^2+T1607^2)*1000/(1.73*S1602),0)</f>
        <v>0</v>
      </c>
      <c r="V1607" s="111">
        <v>0</v>
      </c>
      <c r="W1607" s="112">
        <v>0</v>
      </c>
      <c r="X1607" s="118">
        <f>ROUND(SQRT(V1607^2+W1607^2)*1000/(1.73*V1602),0)</f>
        <v>0</v>
      </c>
      <c r="Y1607" s="111">
        <v>0</v>
      </c>
      <c r="Z1607" s="112">
        <v>0</v>
      </c>
      <c r="AA1607" s="118">
        <v>0</v>
      </c>
      <c r="AB1607" s="111">
        <v>0</v>
      </c>
      <c r="AC1607" s="112">
        <v>0</v>
      </c>
      <c r="AD1607" s="118">
        <f>ROUND(SQRT(AB1607^2+AC1607^2)*1000/(1.73*AB1602),0)</f>
        <v>0</v>
      </c>
      <c r="AE1607" s="111">
        <v>0</v>
      </c>
      <c r="AF1607" s="112">
        <v>0</v>
      </c>
      <c r="AG1607" s="118">
        <f>ROUND(SQRT(AE1607^2+AF1607^2)*1000/(1.73*AE1602),0)</f>
        <v>0</v>
      </c>
      <c r="AH1607" s="111">
        <v>0</v>
      </c>
      <c r="AI1607" s="112">
        <v>0</v>
      </c>
      <c r="AJ1607" s="118">
        <f>ROUND(SQRT(AH1607^2+AI1607^2)*1000/(1.73*AH1602),0)</f>
        <v>0</v>
      </c>
      <c r="AK1607" s="111">
        <v>0</v>
      </c>
      <c r="AL1607" s="112">
        <v>0</v>
      </c>
      <c r="AM1607" s="118">
        <f>ROUND(SQRT(AK1607^2+AL1607^2)*1000/(1.73*AK1602),0)</f>
        <v>0</v>
      </c>
      <c r="AN1607" s="111">
        <v>0</v>
      </c>
      <c r="AO1607" s="112">
        <v>0</v>
      </c>
      <c r="AP1607" s="118">
        <f>ROUND(SQRT(AN1607^2+AO1607^2)*1000/(1.73*AN1602),0)</f>
        <v>0</v>
      </c>
      <c r="AQ1607" s="111">
        <v>0</v>
      </c>
      <c r="AR1607" s="112">
        <v>0</v>
      </c>
      <c r="AS1607" s="118">
        <f>ROUND(SQRT(AQ1607^2+AR1607^2)*1000/(1.73*AQ1602),0)</f>
        <v>0</v>
      </c>
      <c r="AT1607" s="111">
        <v>0</v>
      </c>
      <c r="AU1607" s="112">
        <v>0</v>
      </c>
      <c r="AV1607" s="118">
        <f>ROUND(SQRT(AT1607^2+AU1607^2)*1000/(1.73*AT1602),0)</f>
        <v>0</v>
      </c>
      <c r="AW1607" s="111">
        <v>0</v>
      </c>
      <c r="AX1607" s="112">
        <v>0</v>
      </c>
      <c r="AY1607" s="118">
        <f>ROUND(SQRT(AW1607^2+AX1607^2)*1000/(1.73*AW1602),0)</f>
        <v>0</v>
      </c>
      <c r="AZ1607" s="111">
        <v>0</v>
      </c>
      <c r="BA1607" s="112">
        <v>0</v>
      </c>
      <c r="BB1607" s="118">
        <f>ROUND(SQRT(AZ1607^2+BA1607^2)*1000/(1.73*AZ1602),0)</f>
        <v>0</v>
      </c>
      <c r="BC1607" s="111">
        <v>0</v>
      </c>
      <c r="BD1607" s="112">
        <v>0</v>
      </c>
      <c r="BE1607" s="118">
        <f>ROUND(SQRT(BC1607^2+BD1607^2)*1000/(1.73*BC1602),0)</f>
        <v>0</v>
      </c>
      <c r="BF1607" s="111">
        <v>0</v>
      </c>
      <c r="BG1607" s="112">
        <v>0</v>
      </c>
      <c r="BH1607" s="118">
        <f>ROUND(SQRT(BF1607^2+BG1607^2)*1000/(1.73*BF1602),0)</f>
        <v>0</v>
      </c>
      <c r="BI1607" s="111">
        <v>0</v>
      </c>
      <c r="BJ1607" s="112">
        <v>0</v>
      </c>
      <c r="BK1607" s="118">
        <f>ROUND(SQRT(BI1607^2+BJ1607^2)*1000/(1.73*BI1602),0)</f>
        <v>0</v>
      </c>
      <c r="BL1607" s="111">
        <v>0</v>
      </c>
      <c r="BM1607" s="112">
        <v>0</v>
      </c>
      <c r="BN1607" s="118">
        <f>ROUND(SQRT(BL1607^2+BM1607^2)*1000/(1.73*BL1602),0)</f>
        <v>0</v>
      </c>
      <c r="BO1607" s="111">
        <v>0</v>
      </c>
      <c r="BP1607" s="112">
        <v>0</v>
      </c>
      <c r="BQ1607" s="118">
        <f>ROUND(SQRT(BO1607^2+BP1607^2)*1000/(1.73*BO1602),0)</f>
        <v>0</v>
      </c>
      <c r="BR1607" s="111">
        <v>0</v>
      </c>
      <c r="BS1607" s="112">
        <v>0</v>
      </c>
      <c r="BT1607" s="118">
        <f>ROUND(SQRT(BR1607^2+BS1607^2)*1000/(1.73*BR1602),0)</f>
        <v>0</v>
      </c>
      <c r="BU1607" s="111">
        <v>0</v>
      </c>
      <c r="BV1607" s="112">
        <v>0</v>
      </c>
      <c r="BW1607" s="118">
        <f>ROUND(SQRT(BU1607^2+BV1607^2)*1000/(1.73*BU1602),0)</f>
        <v>0</v>
      </c>
      <c r="BX1607" s="111">
        <v>0</v>
      </c>
      <c r="BY1607" s="112">
        <v>0</v>
      </c>
      <c r="BZ1607" s="118">
        <f>ROUND(SQRT(BX1607^2+BY1607^2)*1000/(1.73*BX1602),0)</f>
        <v>0</v>
      </c>
      <c r="CA1607" s="43"/>
      <c r="CB1607" s="43"/>
      <c r="CC1607" s="43"/>
      <c r="CD1607" s="43"/>
      <c r="CE1607" s="43"/>
      <c r="CF1607" s="43"/>
      <c r="CG1607" s="43"/>
      <c r="CH1607" s="43"/>
      <c r="CI1607" s="43"/>
      <c r="CJ1607" s="43"/>
      <c r="CK1607" s="43"/>
      <c r="CL1607" s="43"/>
      <c r="CM1607" s="43"/>
      <c r="CN1607" s="43"/>
      <c r="CO1607" s="43"/>
      <c r="CP1607" s="43"/>
      <c r="CQ1607" s="43"/>
      <c r="CR1607" s="43"/>
      <c r="CS1607" s="43"/>
      <c r="CT1607" s="43"/>
      <c r="CU1607" s="43"/>
      <c r="CV1607" s="43"/>
      <c r="CW1607" s="43"/>
      <c r="CX1607" s="43"/>
      <c r="CY1607" s="43"/>
      <c r="CZ1607" s="43"/>
      <c r="DA1607" s="43"/>
      <c r="DB1607" s="43"/>
      <c r="DC1607" s="43"/>
      <c r="DD1607" s="43"/>
      <c r="DE1607" s="43"/>
    </row>
    <row r="1608" s="43" customFormat="1" ht="20.25">
      <c r="A1608" s="66"/>
      <c r="B1608" s="165" t="s">
        <v>160</v>
      </c>
      <c r="C1608" s="166" t="s">
        <v>134</v>
      </c>
      <c r="D1608" s="128"/>
      <c r="E1608" s="128"/>
      <c r="F1608" s="128"/>
      <c r="G1608" s="220">
        <f>G1596</f>
        <v>0.34000000000000002</v>
      </c>
      <c r="H1608" s="221">
        <f>H1596</f>
        <v>0.23000000000000001</v>
      </c>
      <c r="I1608" s="222"/>
      <c r="J1608" s="220">
        <f>J1596</f>
        <v>0.32000000000000001</v>
      </c>
      <c r="K1608" s="221">
        <f>K1596</f>
        <v>0.20999999999999999</v>
      </c>
      <c r="L1608" s="222"/>
      <c r="M1608" s="220">
        <f>M1596</f>
        <v>0.34999999999999998</v>
      </c>
      <c r="N1608" s="221">
        <f>N1596</f>
        <v>0.23999999999999999</v>
      </c>
      <c r="O1608" s="222"/>
      <c r="P1608" s="220">
        <f>P1596</f>
        <v>0.33000000000000002</v>
      </c>
      <c r="Q1608" s="221">
        <f>Q1596</f>
        <v>0.22</v>
      </c>
      <c r="R1608" s="222"/>
      <c r="S1608" s="220">
        <f>S1596</f>
        <v>0.33000000000000002</v>
      </c>
      <c r="T1608" s="221">
        <f>T1596</f>
        <v>0.22</v>
      </c>
      <c r="U1608" s="222"/>
      <c r="V1608" s="220">
        <f>V1596</f>
        <v>0.34000000000000002</v>
      </c>
      <c r="W1608" s="221">
        <f>W1596</f>
        <v>0.23000000000000001</v>
      </c>
      <c r="X1608" s="222"/>
      <c r="Y1608" s="220">
        <f>Y1596</f>
        <v>0.35999999999999999</v>
      </c>
      <c r="Z1608" s="221">
        <f>Z1596</f>
        <v>0.25</v>
      </c>
      <c r="AA1608" s="222"/>
      <c r="AB1608" s="220">
        <f>AB1596</f>
        <v>0.35999999999999999</v>
      </c>
      <c r="AC1608" s="221">
        <f>AC1596</f>
        <v>0.23999999999999999</v>
      </c>
      <c r="AD1608" s="222"/>
      <c r="AE1608" s="220">
        <f>AE1596</f>
        <v>0.34999999999999998</v>
      </c>
      <c r="AF1608" s="221">
        <f>AF1596</f>
        <v>0.23000000000000001</v>
      </c>
      <c r="AG1608" s="222"/>
      <c r="AH1608" s="220">
        <f>AH1596</f>
        <v>0.34000000000000002</v>
      </c>
      <c r="AI1608" s="221">
        <f>AI1596</f>
        <v>0.23000000000000001</v>
      </c>
      <c r="AJ1608" s="222"/>
      <c r="AK1608" s="220">
        <f>AK1596</f>
        <v>0.34999999999999998</v>
      </c>
      <c r="AL1608" s="221">
        <f>AL1596</f>
        <v>0.23000000000000001</v>
      </c>
      <c r="AM1608" s="222"/>
      <c r="AN1608" s="220">
        <f>AN1596</f>
        <v>0.35999999999999999</v>
      </c>
      <c r="AO1608" s="221">
        <f>AO1596</f>
        <v>0.23999999999999999</v>
      </c>
      <c r="AP1608" s="222"/>
      <c r="AQ1608" s="220">
        <f>AQ1596</f>
        <v>0.34999999999999998</v>
      </c>
      <c r="AR1608" s="221">
        <f>AR1596</f>
        <v>0.23999999999999999</v>
      </c>
      <c r="AS1608" s="222"/>
      <c r="AT1608" s="220">
        <f>AT1596</f>
        <v>0.34999999999999998</v>
      </c>
      <c r="AU1608" s="221">
        <f>AU1596</f>
        <v>0.23999999999999999</v>
      </c>
      <c r="AV1608" s="222"/>
      <c r="AW1608" s="220">
        <f>AW1596</f>
        <v>0.34999999999999998</v>
      </c>
      <c r="AX1608" s="221">
        <f>AX1596</f>
        <v>0.23000000000000001</v>
      </c>
      <c r="AY1608" s="222"/>
      <c r="AZ1608" s="220">
        <f>AZ1596</f>
        <v>0.35999999999999999</v>
      </c>
      <c r="BA1608" s="221">
        <f>BA1596</f>
        <v>0.23999999999999999</v>
      </c>
      <c r="BB1608" s="222"/>
      <c r="BC1608" s="220">
        <f>BC1596</f>
        <v>0.34000000000000002</v>
      </c>
      <c r="BD1608" s="221">
        <f>BD1596</f>
        <v>0.23000000000000001</v>
      </c>
      <c r="BE1608" s="222"/>
      <c r="BF1608" s="220">
        <f>BF1596</f>
        <v>0.37</v>
      </c>
      <c r="BG1608" s="221">
        <f>BG1596</f>
        <v>0.23999999999999999</v>
      </c>
      <c r="BH1608" s="222"/>
      <c r="BI1608" s="220">
        <f>BI1596</f>
        <v>0.38</v>
      </c>
      <c r="BJ1608" s="221">
        <f>BJ1596</f>
        <v>0.25</v>
      </c>
      <c r="BK1608" s="222"/>
      <c r="BL1608" s="220">
        <f>BL1596</f>
        <v>0.39000000000000001</v>
      </c>
      <c r="BM1608" s="221">
        <f>BM1596</f>
        <v>0.25</v>
      </c>
      <c r="BN1608" s="222"/>
      <c r="BO1608" s="220">
        <f>BO1596</f>
        <v>0.38</v>
      </c>
      <c r="BP1608" s="221">
        <f>BP1596</f>
        <v>0.25</v>
      </c>
      <c r="BQ1608" s="222"/>
      <c r="BR1608" s="220">
        <f>BR1596</f>
        <v>0.38</v>
      </c>
      <c r="BS1608" s="221">
        <f>BS1596</f>
        <v>0.25</v>
      </c>
      <c r="BT1608" s="222"/>
      <c r="BU1608" s="220">
        <f>BU1596</f>
        <v>0.39000000000000001</v>
      </c>
      <c r="BV1608" s="221">
        <f>BV1596</f>
        <v>0.26000000000000001</v>
      </c>
      <c r="BW1608" s="222"/>
      <c r="BX1608" s="220">
        <f>BX1596</f>
        <v>0.38</v>
      </c>
      <c r="BY1608" s="221">
        <f>BY1596</f>
        <v>0.25</v>
      </c>
      <c r="BZ1608" s="222"/>
      <c r="CA1608" s="43"/>
      <c r="CB1608" s="43"/>
      <c r="CC1608" s="43"/>
      <c r="CD1608" s="43"/>
      <c r="CE1608" s="43"/>
      <c r="CF1608" s="43"/>
      <c r="CG1608" s="43"/>
      <c r="CH1608" s="43"/>
      <c r="CI1608" s="43"/>
      <c r="CJ1608" s="43"/>
      <c r="CK1608" s="43"/>
      <c r="CL1608" s="43"/>
      <c r="CM1608" s="43"/>
      <c r="CN1608" s="43"/>
      <c r="CO1608" s="43"/>
      <c r="CP1608" s="43"/>
      <c r="CQ1608" s="43"/>
      <c r="CR1608" s="43"/>
      <c r="CS1608" s="43"/>
      <c r="CT1608" s="43"/>
      <c r="CU1608" s="43"/>
      <c r="CV1608" s="43"/>
      <c r="CW1608" s="43"/>
      <c r="CX1608" s="43"/>
      <c r="CY1608" s="43"/>
      <c r="CZ1608" s="43"/>
      <c r="DA1608" s="43"/>
      <c r="DB1608" s="43"/>
      <c r="DC1608" s="43"/>
      <c r="DD1608" s="43"/>
      <c r="DE1608" s="43"/>
    </row>
    <row r="1609" s="43" customFormat="1" ht="20.25">
      <c r="A1609" s="66"/>
      <c r="B1609" s="170"/>
      <c r="C1609" s="171" t="s">
        <v>135</v>
      </c>
      <c r="D1609" s="117"/>
      <c r="E1609" s="117"/>
      <c r="F1609" s="117"/>
      <c r="G1609" s="223">
        <f>G1600</f>
        <v>0.34000000000000002</v>
      </c>
      <c r="H1609" s="224">
        <f>H1600</f>
        <v>0.23000000000000001</v>
      </c>
      <c r="I1609" s="225"/>
      <c r="J1609" s="223">
        <f>J1600</f>
        <v>0.32000000000000001</v>
      </c>
      <c r="K1609" s="224">
        <f>K1600</f>
        <v>0.20999999999999999</v>
      </c>
      <c r="L1609" s="225"/>
      <c r="M1609" s="223">
        <f>M1600</f>
        <v>0.34999999999999998</v>
      </c>
      <c r="N1609" s="224">
        <f>N1600</f>
        <v>0.23999999999999999</v>
      </c>
      <c r="O1609" s="225"/>
      <c r="P1609" s="223">
        <f>P1600</f>
        <v>0.33000000000000002</v>
      </c>
      <c r="Q1609" s="224">
        <f>Q1600</f>
        <v>0.22</v>
      </c>
      <c r="R1609" s="225"/>
      <c r="S1609" s="223">
        <f>S1600</f>
        <v>0.33000000000000002</v>
      </c>
      <c r="T1609" s="224">
        <f>T1600</f>
        <v>0.22</v>
      </c>
      <c r="U1609" s="225"/>
      <c r="V1609" s="223">
        <f>V1600</f>
        <v>0.34000000000000002</v>
      </c>
      <c r="W1609" s="224">
        <f>W1600</f>
        <v>0.23000000000000001</v>
      </c>
      <c r="X1609" s="225"/>
      <c r="Y1609" s="223">
        <f>Y1600</f>
        <v>0.35999999999999999</v>
      </c>
      <c r="Z1609" s="224">
        <f>Z1600</f>
        <v>0.25</v>
      </c>
      <c r="AA1609" s="225"/>
      <c r="AB1609" s="223">
        <f>AB1600</f>
        <v>0.35999999999999999</v>
      </c>
      <c r="AC1609" s="224">
        <f>AC1600</f>
        <v>0.23999999999999999</v>
      </c>
      <c r="AD1609" s="225"/>
      <c r="AE1609" s="223">
        <f>AE1600</f>
        <v>0.34999999999999998</v>
      </c>
      <c r="AF1609" s="224">
        <f>AF1600</f>
        <v>0.23000000000000001</v>
      </c>
      <c r="AG1609" s="225"/>
      <c r="AH1609" s="223">
        <f>AH1600</f>
        <v>0.34000000000000002</v>
      </c>
      <c r="AI1609" s="224">
        <f>AI1600</f>
        <v>0.23000000000000001</v>
      </c>
      <c r="AJ1609" s="225"/>
      <c r="AK1609" s="223">
        <f>AK1600</f>
        <v>0.34999999999999998</v>
      </c>
      <c r="AL1609" s="224">
        <f>AL1600</f>
        <v>0.23000000000000001</v>
      </c>
      <c r="AM1609" s="225"/>
      <c r="AN1609" s="223">
        <f>AN1600</f>
        <v>0.35999999999999999</v>
      </c>
      <c r="AO1609" s="224">
        <f>AO1600</f>
        <v>0.23999999999999999</v>
      </c>
      <c r="AP1609" s="225"/>
      <c r="AQ1609" s="223">
        <f>AQ1600</f>
        <v>0.34999999999999998</v>
      </c>
      <c r="AR1609" s="224">
        <f>AR1600</f>
        <v>0.23999999999999999</v>
      </c>
      <c r="AS1609" s="225"/>
      <c r="AT1609" s="223">
        <f>AT1600</f>
        <v>0.34999999999999998</v>
      </c>
      <c r="AU1609" s="224">
        <f>AU1600</f>
        <v>0.23999999999999999</v>
      </c>
      <c r="AV1609" s="225"/>
      <c r="AW1609" s="223">
        <f>AW1600</f>
        <v>0.34999999999999998</v>
      </c>
      <c r="AX1609" s="224">
        <f>AX1600</f>
        <v>0.23000000000000001</v>
      </c>
      <c r="AY1609" s="225"/>
      <c r="AZ1609" s="223">
        <f>AZ1600</f>
        <v>0.35999999999999999</v>
      </c>
      <c r="BA1609" s="224">
        <f>BA1600</f>
        <v>0.23999999999999999</v>
      </c>
      <c r="BB1609" s="225"/>
      <c r="BC1609" s="223">
        <f>BC1600</f>
        <v>0.34000000000000002</v>
      </c>
      <c r="BD1609" s="224">
        <f>BD1600</f>
        <v>0.23000000000000001</v>
      </c>
      <c r="BE1609" s="225"/>
      <c r="BF1609" s="223">
        <f>BF1600</f>
        <v>0.37</v>
      </c>
      <c r="BG1609" s="224">
        <f>BG1600</f>
        <v>0.23999999999999999</v>
      </c>
      <c r="BH1609" s="225"/>
      <c r="BI1609" s="223">
        <f>BI1600</f>
        <v>0.38</v>
      </c>
      <c r="BJ1609" s="224">
        <f>BJ1600</f>
        <v>0.25</v>
      </c>
      <c r="BK1609" s="225"/>
      <c r="BL1609" s="223">
        <f>BL1600</f>
        <v>0.39000000000000001</v>
      </c>
      <c r="BM1609" s="224">
        <f>BM1600</f>
        <v>0.25</v>
      </c>
      <c r="BN1609" s="225"/>
      <c r="BO1609" s="223">
        <f>BO1600</f>
        <v>0.38</v>
      </c>
      <c r="BP1609" s="224">
        <f>BP1600</f>
        <v>0.25</v>
      </c>
      <c r="BQ1609" s="225"/>
      <c r="BR1609" s="223">
        <f>BR1600</f>
        <v>0.38</v>
      </c>
      <c r="BS1609" s="224">
        <f>BS1600</f>
        <v>0.25</v>
      </c>
      <c r="BT1609" s="225"/>
      <c r="BU1609" s="223">
        <f>BU1600</f>
        <v>0.39000000000000001</v>
      </c>
      <c r="BV1609" s="224">
        <f>BV1600</f>
        <v>0.26000000000000001</v>
      </c>
      <c r="BW1609" s="225"/>
      <c r="BX1609" s="223">
        <f>BX1600</f>
        <v>0.38</v>
      </c>
      <c r="BY1609" s="224">
        <f>BY1600</f>
        <v>0.25</v>
      </c>
      <c r="BZ1609" s="225"/>
      <c r="CA1609" s="43"/>
      <c r="CB1609" s="43"/>
      <c r="CC1609" s="43"/>
      <c r="CD1609" s="43"/>
      <c r="CE1609" s="43"/>
      <c r="CF1609" s="43"/>
      <c r="CG1609" s="43"/>
      <c r="CH1609" s="43"/>
      <c r="CI1609" s="43"/>
      <c r="CJ1609" s="43"/>
      <c r="CK1609" s="43"/>
      <c r="CL1609" s="43"/>
      <c r="CM1609" s="43"/>
      <c r="CN1609" s="43"/>
      <c r="CO1609" s="43"/>
      <c r="CP1609" s="43"/>
      <c r="CQ1609" s="43"/>
      <c r="CR1609" s="43"/>
      <c r="CS1609" s="43"/>
      <c r="CT1609" s="43"/>
      <c r="CU1609" s="43"/>
      <c r="CV1609" s="43"/>
      <c r="CW1609" s="43"/>
      <c r="CX1609" s="43"/>
      <c r="CY1609" s="43"/>
      <c r="CZ1609" s="43"/>
      <c r="DA1609" s="43"/>
      <c r="DB1609" s="43"/>
      <c r="DC1609" s="43"/>
      <c r="DD1609" s="43"/>
      <c r="DE1609" s="43"/>
    </row>
    <row r="1610" s="43" customFormat="1" ht="21">
      <c r="A1610" s="66"/>
      <c r="B1610" s="175"/>
      <c r="C1610" s="176" t="s">
        <v>136</v>
      </c>
      <c r="D1610" s="177"/>
      <c r="E1610" s="178"/>
      <c r="F1610" s="178"/>
      <c r="G1610" s="341">
        <f>(G1608-G1609)/G1608*100</f>
        <v>0</v>
      </c>
      <c r="H1610" s="294">
        <f>(H1608-H1609)/H1608*100</f>
        <v>0</v>
      </c>
      <c r="I1610" s="343"/>
      <c r="J1610" s="341">
        <f>(J1608-J1609)/J1608*100</f>
        <v>0</v>
      </c>
      <c r="K1610" s="294">
        <f>(K1608-K1609)/K1608*100</f>
        <v>0</v>
      </c>
      <c r="L1610" s="343"/>
      <c r="M1610" s="341">
        <f>(M1608-M1609)/M1608*100</f>
        <v>0</v>
      </c>
      <c r="N1610" s="294">
        <f>(N1608-N1609)/N1608*100</f>
        <v>0</v>
      </c>
      <c r="O1610" s="343"/>
      <c r="P1610" s="341">
        <f>(P1608-P1609)/P1608*100</f>
        <v>0</v>
      </c>
      <c r="Q1610" s="294">
        <f>(Q1608-Q1609)/Q1608*100</f>
        <v>0</v>
      </c>
      <c r="R1610" s="343"/>
      <c r="S1610" s="341">
        <f>(S1608-S1609)/S1608*100</f>
        <v>0</v>
      </c>
      <c r="T1610" s="294">
        <f>(T1608-T1609)/T1608*100</f>
        <v>0</v>
      </c>
      <c r="U1610" s="343"/>
      <c r="V1610" s="341">
        <f>(V1608-V1609)/V1608*100</f>
        <v>0</v>
      </c>
      <c r="W1610" s="294">
        <f>(W1608-W1609)/W1608*100</f>
        <v>0</v>
      </c>
      <c r="X1610" s="343"/>
      <c r="Y1610" s="341">
        <f>(Y1608-Y1609)/Y1608*100</f>
        <v>0</v>
      </c>
      <c r="Z1610" s="294">
        <f>(Z1608-Z1609)/Z1608*100</f>
        <v>0</v>
      </c>
      <c r="AA1610" s="343"/>
      <c r="AB1610" s="341">
        <f>(AB1608-AB1609)/AB1608*100</f>
        <v>0</v>
      </c>
      <c r="AC1610" s="294">
        <f>(AC1608-AC1609)/AC1608*100</f>
        <v>0</v>
      </c>
      <c r="AD1610" s="343"/>
      <c r="AE1610" s="341">
        <f>(AE1608-AE1609)/AE1608*100</f>
        <v>0</v>
      </c>
      <c r="AF1610" s="294">
        <f>(AF1608-AF1609)/AF1608*100</f>
        <v>0</v>
      </c>
      <c r="AG1610" s="343"/>
      <c r="AH1610" s="341">
        <f>(AH1608-AH1609)/AH1608*100</f>
        <v>0</v>
      </c>
      <c r="AI1610" s="294">
        <f>(AI1608-AI1609)/AI1608*100</f>
        <v>0</v>
      </c>
      <c r="AJ1610" s="343"/>
      <c r="AK1610" s="341">
        <f>(AK1608-AK1609)/AK1608*100</f>
        <v>0</v>
      </c>
      <c r="AL1610" s="294">
        <f>(AL1608-AL1609)/AL1608*100</f>
        <v>0</v>
      </c>
      <c r="AM1610" s="343"/>
      <c r="AN1610" s="341">
        <f>(AN1608-AN1609)/AN1608*100</f>
        <v>0</v>
      </c>
      <c r="AO1610" s="294">
        <f>(AO1608-AO1609)/AO1608*100</f>
        <v>0</v>
      </c>
      <c r="AP1610" s="343"/>
      <c r="AQ1610" s="341">
        <f>(AQ1608-AQ1609)/AQ1608*100</f>
        <v>0</v>
      </c>
      <c r="AR1610" s="294">
        <f>(AR1608-AR1609)/AR1608*100</f>
        <v>0</v>
      </c>
      <c r="AS1610" s="343"/>
      <c r="AT1610" s="341">
        <f>(AT1608-AT1609)/AT1608*100</f>
        <v>0</v>
      </c>
      <c r="AU1610" s="294">
        <f>(AU1608-AU1609)/AU1608*100</f>
        <v>0</v>
      </c>
      <c r="AV1610" s="343"/>
      <c r="AW1610" s="341">
        <f>(AW1608-AW1609)/AW1608*100</f>
        <v>0</v>
      </c>
      <c r="AX1610" s="294">
        <f>(AX1608-AX1609)/AX1608*100</f>
        <v>0</v>
      </c>
      <c r="AY1610" s="343"/>
      <c r="AZ1610" s="341">
        <f>(AZ1608-AZ1609)/AZ1608*100</f>
        <v>0</v>
      </c>
      <c r="BA1610" s="294">
        <f>(BA1608-BA1609)/BA1608*100</f>
        <v>0</v>
      </c>
      <c r="BB1610" s="343"/>
      <c r="BC1610" s="341">
        <f>(BC1608-BC1609)/BC1608*100</f>
        <v>0</v>
      </c>
      <c r="BD1610" s="294">
        <f>(BD1608-BD1609)/BD1608*100</f>
        <v>0</v>
      </c>
      <c r="BE1610" s="343"/>
      <c r="BF1610" s="341">
        <f>(BF1608-BF1609)/BF1608*100</f>
        <v>0</v>
      </c>
      <c r="BG1610" s="294">
        <f>(BG1608-BG1609)/BG1608*100</f>
        <v>0</v>
      </c>
      <c r="BH1610" s="343"/>
      <c r="BI1610" s="341">
        <f>(BI1608-BI1609)/BI1608*100</f>
        <v>0</v>
      </c>
      <c r="BJ1610" s="294">
        <f>(BJ1608-BJ1609)/BJ1608*100</f>
        <v>0</v>
      </c>
      <c r="BK1610" s="343"/>
      <c r="BL1610" s="341">
        <f>(BL1608-BL1609)/BL1608*100</f>
        <v>0</v>
      </c>
      <c r="BM1610" s="294">
        <f>(BM1608-BM1609)/BM1608*100</f>
        <v>0</v>
      </c>
      <c r="BN1610" s="343"/>
      <c r="BO1610" s="341">
        <f>(BO1608-BO1609)/BO1608*100</f>
        <v>0</v>
      </c>
      <c r="BP1610" s="294">
        <f>(BP1608-BP1609)/BP1608*100</f>
        <v>0</v>
      </c>
      <c r="BQ1610" s="343"/>
      <c r="BR1610" s="341">
        <f>(BR1608-BR1609)/BR1608*100</f>
        <v>0</v>
      </c>
      <c r="BS1610" s="294">
        <f>(BS1608-BS1609)/BS1608*100</f>
        <v>0</v>
      </c>
      <c r="BT1610" s="343"/>
      <c r="BU1610" s="341">
        <f>(BU1608-BU1609)/BU1608*100</f>
        <v>0</v>
      </c>
      <c r="BV1610" s="294">
        <f>(BV1608-BV1609)/BV1608*100</f>
        <v>0</v>
      </c>
      <c r="BW1610" s="343"/>
      <c r="BX1610" s="341">
        <f>(BX1608-BX1609)/BX1608*100</f>
        <v>0</v>
      </c>
      <c r="BY1610" s="294">
        <f>(BY1608-BY1609)/BY1608*100</f>
        <v>0</v>
      </c>
      <c r="BZ1610" s="343"/>
      <c r="CA1610" s="43"/>
      <c r="CB1610" s="43"/>
      <c r="CC1610" s="43"/>
      <c r="CD1610" s="43"/>
      <c r="CE1610" s="43"/>
      <c r="CF1610" s="43"/>
      <c r="CG1610" s="43"/>
      <c r="CH1610" s="43"/>
      <c r="CI1610" s="43"/>
      <c r="CJ1610" s="43"/>
      <c r="CK1610" s="43"/>
      <c r="CL1610" s="43"/>
      <c r="CM1610" s="43"/>
      <c r="CN1610" s="43"/>
      <c r="CO1610" s="43"/>
      <c r="CP1610" s="43"/>
      <c r="CQ1610" s="43"/>
      <c r="CR1610" s="43"/>
      <c r="CS1610" s="43"/>
      <c r="CT1610" s="43"/>
      <c r="CU1610" s="43"/>
      <c r="CV1610" s="43"/>
      <c r="CW1610" s="43"/>
      <c r="CX1610" s="43"/>
      <c r="CY1610" s="43"/>
      <c r="CZ1610" s="43"/>
      <c r="DA1610" s="43"/>
      <c r="DB1610" s="43"/>
      <c r="DC1610" s="43"/>
      <c r="DD1610" s="43"/>
      <c r="DE1610" s="43"/>
    </row>
    <row r="1611" s="164" customFormat="1" ht="19.5" customHeight="1">
      <c r="A1611" s="66"/>
      <c r="B1611" s="165" t="s">
        <v>137</v>
      </c>
      <c r="C1611" s="166" t="s">
        <v>134</v>
      </c>
      <c r="D1611" s="128"/>
      <c r="E1611" s="128"/>
      <c r="F1611" s="128"/>
      <c r="G1611" s="220">
        <f>G1597</f>
        <v>0.34000000000000002</v>
      </c>
      <c r="H1611" s="221">
        <f>H1597</f>
        <v>0.23000000000000001</v>
      </c>
      <c r="I1611" s="222"/>
      <c r="J1611" s="220">
        <f>J1597</f>
        <v>0.32000000000000001</v>
      </c>
      <c r="K1611" s="221">
        <f>K1597</f>
        <v>0.20999999999999999</v>
      </c>
      <c r="L1611" s="222"/>
      <c r="M1611" s="220">
        <f>M1597</f>
        <v>0.34999999999999998</v>
      </c>
      <c r="N1611" s="221">
        <f>N1597</f>
        <v>0.23999999999999999</v>
      </c>
      <c r="O1611" s="222"/>
      <c r="P1611" s="220">
        <f>P1597</f>
        <v>0.33000000000000002</v>
      </c>
      <c r="Q1611" s="221">
        <f>Q1597</f>
        <v>0.22</v>
      </c>
      <c r="R1611" s="222"/>
      <c r="S1611" s="220">
        <f>S1597</f>
        <v>0.33000000000000002</v>
      </c>
      <c r="T1611" s="221">
        <f>T1597</f>
        <v>0.22</v>
      </c>
      <c r="U1611" s="222"/>
      <c r="V1611" s="220">
        <f>V1597</f>
        <v>0.34000000000000002</v>
      </c>
      <c r="W1611" s="221">
        <f>W1597</f>
        <v>0.23000000000000001</v>
      </c>
      <c r="X1611" s="222"/>
      <c r="Y1611" s="220">
        <f>Y1597</f>
        <v>0.35999999999999999</v>
      </c>
      <c r="Z1611" s="221">
        <f>Z1597</f>
        <v>0.25</v>
      </c>
      <c r="AA1611" s="222"/>
      <c r="AB1611" s="220">
        <f>AB1597</f>
        <v>0.35999999999999999</v>
      </c>
      <c r="AC1611" s="221">
        <f>AC1597</f>
        <v>0.23999999999999999</v>
      </c>
      <c r="AD1611" s="222"/>
      <c r="AE1611" s="220">
        <f>AE1597</f>
        <v>0.34999999999999998</v>
      </c>
      <c r="AF1611" s="221">
        <f>AF1597</f>
        <v>0.23000000000000001</v>
      </c>
      <c r="AG1611" s="222"/>
      <c r="AH1611" s="220">
        <f>AH1597</f>
        <v>0.34000000000000002</v>
      </c>
      <c r="AI1611" s="221">
        <f>AI1597</f>
        <v>0.23000000000000001</v>
      </c>
      <c r="AJ1611" s="222"/>
      <c r="AK1611" s="220">
        <f>AK1597</f>
        <v>0.34999999999999998</v>
      </c>
      <c r="AL1611" s="221">
        <f>AL1597</f>
        <v>0.23000000000000001</v>
      </c>
      <c r="AM1611" s="222"/>
      <c r="AN1611" s="220">
        <f>AN1597</f>
        <v>0.35999999999999999</v>
      </c>
      <c r="AO1611" s="221">
        <f>AO1597</f>
        <v>0.23999999999999999</v>
      </c>
      <c r="AP1611" s="222"/>
      <c r="AQ1611" s="220">
        <f>AQ1597</f>
        <v>0.34999999999999998</v>
      </c>
      <c r="AR1611" s="221">
        <f>AR1597</f>
        <v>0.23999999999999999</v>
      </c>
      <c r="AS1611" s="222"/>
      <c r="AT1611" s="220">
        <f>AT1597</f>
        <v>0.34999999999999998</v>
      </c>
      <c r="AU1611" s="221">
        <f>AU1597</f>
        <v>0.23999999999999999</v>
      </c>
      <c r="AV1611" s="222"/>
      <c r="AW1611" s="220">
        <f>AW1597</f>
        <v>0.34999999999999998</v>
      </c>
      <c r="AX1611" s="221">
        <f>AX1597</f>
        <v>0.23000000000000001</v>
      </c>
      <c r="AY1611" s="222"/>
      <c r="AZ1611" s="220">
        <f>AZ1597</f>
        <v>0.35999999999999999</v>
      </c>
      <c r="BA1611" s="221">
        <f>BA1597</f>
        <v>0.23999999999999999</v>
      </c>
      <c r="BB1611" s="222"/>
      <c r="BC1611" s="220">
        <f>BC1597</f>
        <v>0.34000000000000002</v>
      </c>
      <c r="BD1611" s="221">
        <f>BD1597</f>
        <v>0.23000000000000001</v>
      </c>
      <c r="BE1611" s="222"/>
      <c r="BF1611" s="220">
        <f>BF1597</f>
        <v>0.37</v>
      </c>
      <c r="BG1611" s="221">
        <f>BG1597</f>
        <v>0.23999999999999999</v>
      </c>
      <c r="BH1611" s="222"/>
      <c r="BI1611" s="220">
        <f>BI1597</f>
        <v>0.38</v>
      </c>
      <c r="BJ1611" s="221">
        <f>BJ1597</f>
        <v>0.25</v>
      </c>
      <c r="BK1611" s="222"/>
      <c r="BL1611" s="220">
        <f>BL1597</f>
        <v>0.39000000000000001</v>
      </c>
      <c r="BM1611" s="221">
        <f>BM1597</f>
        <v>0.25</v>
      </c>
      <c r="BN1611" s="222"/>
      <c r="BO1611" s="220">
        <f>BO1597</f>
        <v>0.38</v>
      </c>
      <c r="BP1611" s="221">
        <f>BP1597</f>
        <v>0.25</v>
      </c>
      <c r="BQ1611" s="222"/>
      <c r="BR1611" s="220">
        <f>BR1597</f>
        <v>0.38</v>
      </c>
      <c r="BS1611" s="221">
        <f>BS1597</f>
        <v>0.25</v>
      </c>
      <c r="BT1611" s="222"/>
      <c r="BU1611" s="220">
        <f>BU1597</f>
        <v>0.39000000000000001</v>
      </c>
      <c r="BV1611" s="221">
        <f>BV1597</f>
        <v>0.26000000000000001</v>
      </c>
      <c r="BW1611" s="222"/>
      <c r="BX1611" s="220">
        <f>BX1597</f>
        <v>0.38</v>
      </c>
      <c r="BY1611" s="221">
        <f>BY1597</f>
        <v>0.25</v>
      </c>
      <c r="BZ1611" s="222"/>
      <c r="CA1611" s="164"/>
      <c r="CB1611" s="164"/>
      <c r="CC1611" s="164"/>
      <c r="CD1611" s="164"/>
      <c r="CE1611" s="164"/>
      <c r="CF1611" s="164"/>
      <c r="CG1611" s="164"/>
      <c r="CH1611" s="164"/>
      <c r="CI1611" s="164"/>
      <c r="CJ1611" s="164"/>
      <c r="CK1611" s="164"/>
      <c r="CL1611" s="164"/>
      <c r="CM1611" s="164"/>
      <c r="CN1611" s="164"/>
      <c r="CO1611" s="164"/>
      <c r="CP1611" s="164"/>
      <c r="CQ1611" s="164"/>
      <c r="CR1611" s="164"/>
      <c r="CS1611" s="164"/>
      <c r="CT1611" s="164"/>
      <c r="CU1611" s="164"/>
      <c r="CV1611" s="164"/>
      <c r="CW1611" s="164"/>
      <c r="CX1611" s="164"/>
      <c r="CY1611" s="164"/>
      <c r="CZ1611" s="164"/>
      <c r="DA1611" s="164"/>
      <c r="DB1611" s="164"/>
      <c r="DC1611" s="164"/>
      <c r="DD1611" s="164"/>
      <c r="DE1611" s="164"/>
    </row>
    <row r="1612" s="164" customFormat="1" ht="19.5" customHeight="1">
      <c r="A1612" s="66"/>
      <c r="B1612" s="170"/>
      <c r="C1612" s="171" t="s">
        <v>135</v>
      </c>
      <c r="D1612" s="117"/>
      <c r="E1612" s="117"/>
      <c r="F1612" s="117"/>
      <c r="G1612" s="223">
        <f>SUM(G1603:G1607)</f>
        <v>0.34000000000000002</v>
      </c>
      <c r="H1612" s="224">
        <f>SUM(H1603:H1607)</f>
        <v>0.23000000000000001</v>
      </c>
      <c r="I1612" s="225"/>
      <c r="J1612" s="223">
        <f>SUM(J1603:J1607)</f>
        <v>0.32000000000000001</v>
      </c>
      <c r="K1612" s="224">
        <f>SUM(K1603:K1607)</f>
        <v>0.20999999999999999</v>
      </c>
      <c r="L1612" s="225"/>
      <c r="M1612" s="223">
        <f>SUM(M1603:M1607)</f>
        <v>0.34999999999999998</v>
      </c>
      <c r="N1612" s="224">
        <f>SUM(N1603:N1607)</f>
        <v>0.23999999999999999</v>
      </c>
      <c r="O1612" s="225"/>
      <c r="P1612" s="223">
        <f>SUM(P1603:P1607)</f>
        <v>0.33000000000000002</v>
      </c>
      <c r="Q1612" s="224">
        <f>SUM(Q1603:Q1607)</f>
        <v>0.22</v>
      </c>
      <c r="R1612" s="225"/>
      <c r="S1612" s="223">
        <f>SUM(S1603:S1607)</f>
        <v>0.33000000000000002</v>
      </c>
      <c r="T1612" s="224">
        <f>SUM(T1603:T1607)</f>
        <v>0.22</v>
      </c>
      <c r="U1612" s="225"/>
      <c r="V1612" s="223">
        <f>SUM(V1603:V1607)</f>
        <v>0.34000000000000002</v>
      </c>
      <c r="W1612" s="224">
        <f>SUM(W1603:W1607)</f>
        <v>0.23000000000000001</v>
      </c>
      <c r="X1612" s="225"/>
      <c r="Y1612" s="223">
        <f>SUM(Y1603:Y1607)</f>
        <v>0.35999999999999999</v>
      </c>
      <c r="Z1612" s="224">
        <f>SUM(Z1603:Z1607)</f>
        <v>0.25</v>
      </c>
      <c r="AA1612" s="225"/>
      <c r="AB1612" s="223">
        <f>SUM(AB1603:AB1607)</f>
        <v>0.35999999999999999</v>
      </c>
      <c r="AC1612" s="224">
        <f>SUM(AC1603:AC1607)</f>
        <v>0.23999999999999999</v>
      </c>
      <c r="AD1612" s="225"/>
      <c r="AE1612" s="223">
        <f>SUM(AE1603:AE1607)</f>
        <v>0.34999999999999998</v>
      </c>
      <c r="AF1612" s="224">
        <f>SUM(AF1603:AF1607)</f>
        <v>0.23000000000000001</v>
      </c>
      <c r="AG1612" s="225"/>
      <c r="AH1612" s="223">
        <f>SUM(AH1603:AH1607)</f>
        <v>0.34000000000000002</v>
      </c>
      <c r="AI1612" s="224">
        <f>SUM(AI1603:AI1607)</f>
        <v>0.23000000000000001</v>
      </c>
      <c r="AJ1612" s="225"/>
      <c r="AK1612" s="223">
        <f>SUM(AK1603:AK1607)</f>
        <v>0.34999999999999998</v>
      </c>
      <c r="AL1612" s="224">
        <f>SUM(AL1603:AL1607)</f>
        <v>0.23000000000000001</v>
      </c>
      <c r="AM1612" s="225"/>
      <c r="AN1612" s="223">
        <f>SUM(AN1603:AN1607)</f>
        <v>0.35999999999999999</v>
      </c>
      <c r="AO1612" s="224">
        <f>SUM(AO1603:AO1607)</f>
        <v>0.23999999999999999</v>
      </c>
      <c r="AP1612" s="225"/>
      <c r="AQ1612" s="223">
        <f>SUM(AQ1603:AQ1607)</f>
        <v>0.34999999999999998</v>
      </c>
      <c r="AR1612" s="224">
        <f>SUM(AR1603:AR1607)</f>
        <v>0.23999999999999999</v>
      </c>
      <c r="AS1612" s="225"/>
      <c r="AT1612" s="223">
        <f>SUM(AT1603:AT1607)</f>
        <v>0.34999999999999998</v>
      </c>
      <c r="AU1612" s="224">
        <f>SUM(AU1603:AU1607)</f>
        <v>0.23999999999999999</v>
      </c>
      <c r="AV1612" s="225"/>
      <c r="AW1612" s="223">
        <f>SUM(AW1603:AW1607)</f>
        <v>0.34999999999999998</v>
      </c>
      <c r="AX1612" s="224">
        <f>SUM(AX1603:AX1607)</f>
        <v>0.23000000000000001</v>
      </c>
      <c r="AY1612" s="225"/>
      <c r="AZ1612" s="223">
        <f>SUM(AZ1603:AZ1607)</f>
        <v>0.35999999999999999</v>
      </c>
      <c r="BA1612" s="224">
        <f>SUM(BA1603:BA1607)</f>
        <v>0.23999999999999999</v>
      </c>
      <c r="BB1612" s="225"/>
      <c r="BC1612" s="223">
        <f>SUM(BC1603:BC1607)</f>
        <v>0.34000000000000002</v>
      </c>
      <c r="BD1612" s="224">
        <f>SUM(BD1603:BD1607)</f>
        <v>0.23000000000000001</v>
      </c>
      <c r="BE1612" s="225"/>
      <c r="BF1612" s="223">
        <f>SUM(BF1603:BF1607)</f>
        <v>0.37</v>
      </c>
      <c r="BG1612" s="224">
        <f>SUM(BG1603:BG1607)</f>
        <v>0.23999999999999999</v>
      </c>
      <c r="BH1612" s="225"/>
      <c r="BI1612" s="223">
        <f>SUM(BI1603:BI1607)</f>
        <v>0.38</v>
      </c>
      <c r="BJ1612" s="224">
        <f>SUM(BJ1603:BJ1607)</f>
        <v>0.25</v>
      </c>
      <c r="BK1612" s="225"/>
      <c r="BL1612" s="223">
        <f>SUM(BL1603:BL1607)</f>
        <v>0.39000000000000001</v>
      </c>
      <c r="BM1612" s="224">
        <f>SUM(BM1603:BM1607)</f>
        <v>0.25</v>
      </c>
      <c r="BN1612" s="225"/>
      <c r="BO1612" s="223">
        <f>SUM(BO1603:BO1607)</f>
        <v>0.38</v>
      </c>
      <c r="BP1612" s="224">
        <f>SUM(BP1603:BP1607)</f>
        <v>0.25</v>
      </c>
      <c r="BQ1612" s="225"/>
      <c r="BR1612" s="223">
        <f>SUM(BR1603:BR1607)</f>
        <v>0.38</v>
      </c>
      <c r="BS1612" s="224">
        <f>SUM(BS1603:BS1607)</f>
        <v>0.25</v>
      </c>
      <c r="BT1612" s="225"/>
      <c r="BU1612" s="223">
        <f>SUM(BU1603:BU1607)</f>
        <v>0.39000000000000001</v>
      </c>
      <c r="BV1612" s="224">
        <f>SUM(BV1603:BV1607)</f>
        <v>0.26000000000000001</v>
      </c>
      <c r="BW1612" s="225"/>
      <c r="BX1612" s="223">
        <f>SUM(BX1603:BX1607)</f>
        <v>0.38</v>
      </c>
      <c r="BY1612" s="224">
        <f>SUM(BY1603:BY1607)</f>
        <v>0.25</v>
      </c>
      <c r="BZ1612" s="225"/>
      <c r="CA1612" s="164"/>
      <c r="CB1612" s="164"/>
      <c r="CC1612" s="164"/>
      <c r="CD1612" s="164"/>
      <c r="CE1612" s="164"/>
      <c r="CF1612" s="164"/>
      <c r="CG1612" s="164"/>
      <c r="CH1612" s="164"/>
      <c r="CI1612" s="164"/>
      <c r="CJ1612" s="164"/>
      <c r="CK1612" s="164"/>
      <c r="CL1612" s="164"/>
      <c r="CM1612" s="164"/>
      <c r="CN1612" s="164"/>
      <c r="CO1612" s="164"/>
      <c r="CP1612" s="164"/>
      <c r="CQ1612" s="164"/>
      <c r="CR1612" s="164"/>
      <c r="CS1612" s="164"/>
      <c r="CT1612" s="164"/>
      <c r="CU1612" s="164"/>
      <c r="CV1612" s="164"/>
      <c r="CW1612" s="164"/>
      <c r="CX1612" s="164"/>
      <c r="CY1612" s="164"/>
      <c r="CZ1612" s="164"/>
      <c r="DA1612" s="164"/>
      <c r="DB1612" s="164"/>
      <c r="DC1612" s="164"/>
      <c r="DD1612" s="164"/>
      <c r="DE1612" s="164"/>
    </row>
    <row r="1613" s="164" customFormat="1" ht="20.25" customHeight="1">
      <c r="A1613" s="66"/>
      <c r="B1613" s="175"/>
      <c r="C1613" s="176" t="s">
        <v>136</v>
      </c>
      <c r="D1613" s="177"/>
      <c r="E1613" s="178"/>
      <c r="F1613" s="178"/>
      <c r="G1613" s="341">
        <f>(G1611-G1612)/G1611*100</f>
        <v>0</v>
      </c>
      <c r="H1613" s="294">
        <f>(H1611-H1612)/H1611*100</f>
        <v>0</v>
      </c>
      <c r="I1613" s="343"/>
      <c r="J1613" s="341">
        <f>(J1611-J1612)/J1611*100</f>
        <v>0</v>
      </c>
      <c r="K1613" s="294">
        <f>(K1611-K1612)/K1611*100</f>
        <v>0</v>
      </c>
      <c r="L1613" s="343"/>
      <c r="M1613" s="341">
        <f>(M1611-M1612)/M1611*100</f>
        <v>0</v>
      </c>
      <c r="N1613" s="294">
        <f>(N1611-N1612)/N1611*100</f>
        <v>0</v>
      </c>
      <c r="O1613" s="343"/>
      <c r="P1613" s="341">
        <f>(P1611-P1612)/P1611*100</f>
        <v>0</v>
      </c>
      <c r="Q1613" s="294">
        <f>(Q1611-Q1612)/Q1611*100</f>
        <v>0</v>
      </c>
      <c r="R1613" s="343"/>
      <c r="S1613" s="341">
        <f>(S1611-S1612)/S1611*100</f>
        <v>0</v>
      </c>
      <c r="T1613" s="294">
        <f>(T1611-T1612)/T1611*100</f>
        <v>0</v>
      </c>
      <c r="U1613" s="343"/>
      <c r="V1613" s="341">
        <f>(V1611-V1612)/V1611*100</f>
        <v>0</v>
      </c>
      <c r="W1613" s="294">
        <f>(W1611-W1612)/W1611*100</f>
        <v>0</v>
      </c>
      <c r="X1613" s="343"/>
      <c r="Y1613" s="341">
        <f>(Y1611-Y1612)/Y1611*100</f>
        <v>0</v>
      </c>
      <c r="Z1613" s="294">
        <f>(Z1611-Z1612)/Z1611*100</f>
        <v>0</v>
      </c>
      <c r="AA1613" s="343"/>
      <c r="AB1613" s="341">
        <f>(AB1611-AB1612)/AB1611*100</f>
        <v>0</v>
      </c>
      <c r="AC1613" s="294">
        <f>(AC1611-AC1612)/AC1611*100</f>
        <v>0</v>
      </c>
      <c r="AD1613" s="343"/>
      <c r="AE1613" s="341">
        <f>(AE1611-AE1612)/AE1611*100</f>
        <v>0</v>
      </c>
      <c r="AF1613" s="294">
        <f>(AF1611-AF1612)/AF1611*100</f>
        <v>0</v>
      </c>
      <c r="AG1613" s="343"/>
      <c r="AH1613" s="341">
        <f>(AH1611-AH1612)/AH1611*100</f>
        <v>0</v>
      </c>
      <c r="AI1613" s="294">
        <f>(AI1611-AI1612)/AI1611*100</f>
        <v>0</v>
      </c>
      <c r="AJ1613" s="343"/>
      <c r="AK1613" s="341">
        <f>(AK1611-AK1612)/AK1611*100</f>
        <v>0</v>
      </c>
      <c r="AL1613" s="294">
        <f>(AL1611-AL1612)/AL1611*100</f>
        <v>0</v>
      </c>
      <c r="AM1613" s="343"/>
      <c r="AN1613" s="341">
        <f>(AN1611-AN1612)/AN1611*100</f>
        <v>0</v>
      </c>
      <c r="AO1613" s="294">
        <f>(AO1611-AO1612)/AO1611*100</f>
        <v>0</v>
      </c>
      <c r="AP1613" s="343"/>
      <c r="AQ1613" s="341">
        <f>(AQ1611-AQ1612)/AQ1611*100</f>
        <v>0</v>
      </c>
      <c r="AR1613" s="294">
        <f>(AR1611-AR1612)/AR1611*100</f>
        <v>0</v>
      </c>
      <c r="AS1613" s="343"/>
      <c r="AT1613" s="341">
        <f>(AT1611-AT1612)/AT1611*100</f>
        <v>0</v>
      </c>
      <c r="AU1613" s="294">
        <f>(AU1611-AU1612)/AU1611*100</f>
        <v>0</v>
      </c>
      <c r="AV1613" s="343"/>
      <c r="AW1613" s="341">
        <f>(AW1611-AW1612)/AW1611*100</f>
        <v>0</v>
      </c>
      <c r="AX1613" s="294">
        <f>(AX1611-AX1612)/AX1611*100</f>
        <v>0</v>
      </c>
      <c r="AY1613" s="343"/>
      <c r="AZ1613" s="341">
        <f>(AZ1611-AZ1612)/AZ1611*100</f>
        <v>0</v>
      </c>
      <c r="BA1613" s="294">
        <f>(BA1611-BA1612)/BA1611*100</f>
        <v>0</v>
      </c>
      <c r="BB1613" s="343"/>
      <c r="BC1613" s="341">
        <f>(BC1611-BC1612)/BC1611*100</f>
        <v>0</v>
      </c>
      <c r="BD1613" s="294">
        <f>(BD1611-BD1612)/BD1611*100</f>
        <v>0</v>
      </c>
      <c r="BE1613" s="343"/>
      <c r="BF1613" s="341">
        <f>(BF1611-BF1612)/BF1611*100</f>
        <v>0</v>
      </c>
      <c r="BG1613" s="294">
        <f>(BG1611-BG1612)/BG1611*100</f>
        <v>0</v>
      </c>
      <c r="BH1613" s="343"/>
      <c r="BI1613" s="341">
        <f>(BI1611-BI1612)/BI1611*100</f>
        <v>0</v>
      </c>
      <c r="BJ1613" s="294">
        <f>(BJ1611-BJ1612)/BJ1611*100</f>
        <v>0</v>
      </c>
      <c r="BK1613" s="343"/>
      <c r="BL1613" s="341">
        <f>(BL1611-BL1612)/BL1611*100</f>
        <v>0</v>
      </c>
      <c r="BM1613" s="294">
        <f>(BM1611-BM1612)/BM1611*100</f>
        <v>0</v>
      </c>
      <c r="BN1613" s="343"/>
      <c r="BO1613" s="341">
        <f>(BO1611-BO1612)/BO1611*100</f>
        <v>0</v>
      </c>
      <c r="BP1613" s="294">
        <f>(BP1611-BP1612)/BP1611*100</f>
        <v>0</v>
      </c>
      <c r="BQ1613" s="343"/>
      <c r="BR1613" s="341">
        <f>(BR1611-BR1612)/BR1611*100</f>
        <v>0</v>
      </c>
      <c r="BS1613" s="294">
        <f>(BS1611-BS1612)/BS1611*100</f>
        <v>0</v>
      </c>
      <c r="BT1613" s="343"/>
      <c r="BU1613" s="341">
        <f>(BU1611-BU1612)/BU1611*100</f>
        <v>0</v>
      </c>
      <c r="BV1613" s="294">
        <f>(BV1611-BV1612)/BV1611*100</f>
        <v>0</v>
      </c>
      <c r="BW1613" s="343"/>
      <c r="BX1613" s="341">
        <f>(BX1611-BX1612)/BX1611*100</f>
        <v>0</v>
      </c>
      <c r="BY1613" s="294">
        <f>(BY1611-BY1612)/BY1611*100</f>
        <v>0</v>
      </c>
      <c r="BZ1613" s="343"/>
      <c r="CA1613" s="164"/>
      <c r="CB1613" s="164"/>
      <c r="CC1613" s="164"/>
      <c r="CD1613" s="164"/>
      <c r="CE1613" s="164"/>
      <c r="CF1613" s="164"/>
      <c r="CG1613" s="164"/>
      <c r="CH1613" s="164"/>
      <c r="CI1613" s="164"/>
      <c r="CJ1613" s="164"/>
      <c r="CK1613" s="164"/>
      <c r="CL1613" s="164"/>
      <c r="CM1613" s="164"/>
      <c r="CN1613" s="164"/>
      <c r="CO1613" s="164"/>
      <c r="CP1613" s="164"/>
      <c r="CQ1613" s="164"/>
      <c r="CR1613" s="164"/>
      <c r="CS1613" s="164"/>
      <c r="CT1613" s="164"/>
      <c r="CU1613" s="164"/>
      <c r="CV1613" s="164"/>
      <c r="CW1613" s="164"/>
      <c r="CX1613" s="164"/>
      <c r="CY1613" s="164"/>
      <c r="CZ1613" s="164"/>
      <c r="DA1613" s="164"/>
      <c r="DB1613" s="164"/>
      <c r="DC1613" s="164"/>
      <c r="DD1613" s="164"/>
      <c r="DE1613" s="164"/>
    </row>
    <row r="1614" s="37" customFormat="1" ht="19.5">
      <c r="A1614" s="102">
        <v>37</v>
      </c>
      <c r="B1614" s="192" t="s">
        <v>433</v>
      </c>
      <c r="C1614" s="104"/>
      <c r="D1614" s="105"/>
      <c r="E1614" s="105"/>
      <c r="F1614" s="105"/>
      <c r="G1614" s="193"/>
      <c r="H1614" s="193"/>
      <c r="I1614" s="194"/>
      <c r="J1614" s="193"/>
      <c r="K1614" s="193"/>
      <c r="L1614" s="194"/>
      <c r="M1614" s="193"/>
      <c r="N1614" s="193"/>
      <c r="O1614" s="194"/>
      <c r="P1614" s="193"/>
      <c r="Q1614" s="193"/>
      <c r="R1614" s="194"/>
      <c r="S1614" s="193"/>
      <c r="T1614" s="193"/>
      <c r="U1614" s="194"/>
      <c r="V1614" s="193"/>
      <c r="W1614" s="193"/>
      <c r="X1614" s="194"/>
      <c r="Y1614" s="193"/>
      <c r="Z1614" s="193"/>
      <c r="AA1614" s="194"/>
      <c r="AB1614" s="193"/>
      <c r="AC1614" s="193"/>
      <c r="AD1614" s="194"/>
      <c r="AE1614" s="193"/>
      <c r="AF1614" s="193"/>
      <c r="AG1614" s="194"/>
      <c r="AH1614" s="193"/>
      <c r="AI1614" s="193"/>
      <c r="AJ1614" s="194"/>
      <c r="AK1614" s="193"/>
      <c r="AL1614" s="193"/>
      <c r="AM1614" s="194"/>
      <c r="AN1614" s="193"/>
      <c r="AO1614" s="193"/>
      <c r="AP1614" s="194"/>
      <c r="AQ1614" s="193"/>
      <c r="AR1614" s="193"/>
      <c r="AS1614" s="194"/>
      <c r="AT1614" s="193"/>
      <c r="AU1614" s="193"/>
      <c r="AV1614" s="194"/>
      <c r="AW1614" s="193"/>
      <c r="AX1614" s="193"/>
      <c r="AY1614" s="194"/>
      <c r="AZ1614" s="193"/>
      <c r="BA1614" s="193"/>
      <c r="BB1614" s="194"/>
      <c r="BC1614" s="193"/>
      <c r="BD1614" s="193"/>
      <c r="BE1614" s="194"/>
      <c r="BF1614" s="193"/>
      <c r="BG1614" s="193"/>
      <c r="BH1614" s="194"/>
      <c r="BI1614" s="193"/>
      <c r="BJ1614" s="193"/>
      <c r="BK1614" s="194"/>
      <c r="BL1614" s="193"/>
      <c r="BM1614" s="193"/>
      <c r="BN1614" s="194"/>
      <c r="BO1614" s="193"/>
      <c r="BP1614" s="193"/>
      <c r="BQ1614" s="194"/>
      <c r="BR1614" s="193"/>
      <c r="BS1614" s="193"/>
      <c r="BT1614" s="194"/>
      <c r="BU1614" s="193"/>
      <c r="BV1614" s="193"/>
      <c r="BW1614" s="194"/>
      <c r="BX1614" s="193"/>
      <c r="BY1614" s="193"/>
      <c r="BZ1614" s="194"/>
    </row>
    <row r="1615" s="43" customFormat="1" ht="20.25">
      <c r="A1615" s="66"/>
      <c r="B1615" s="114"/>
      <c r="C1615" s="108" t="s">
        <v>32</v>
      </c>
      <c r="D1615" s="38"/>
      <c r="E1615" s="110" t="s">
        <v>33</v>
      </c>
      <c r="F1615" s="109">
        <v>35</v>
      </c>
      <c r="G1615" s="111">
        <v>1.2</v>
      </c>
      <c r="H1615" s="112">
        <v>0.80000000000000004</v>
      </c>
      <c r="I1615" s="113">
        <f t="shared" ref="I1615:I1616" si="1840">ROUND(SQRT(G1615^2+H1615^2)*1000/(1.73*G1621),0)</f>
        <v>23</v>
      </c>
      <c r="J1615" s="111">
        <v>1.21</v>
      </c>
      <c r="K1615" s="112">
        <v>0.81000000000000005</v>
      </c>
      <c r="L1615" s="113">
        <f t="shared" ref="L1615:L1616" si="1841">ROUND(SQRT(J1615^2+K1615^2)*1000/(1.73*J1621),0)</f>
        <v>23</v>
      </c>
      <c r="M1615" s="111">
        <v>1.1899999999999999</v>
      </c>
      <c r="N1615" s="112">
        <v>0.80000000000000004</v>
      </c>
      <c r="O1615" s="113">
        <f t="shared" ref="O1615:O1616" si="1842">ROUND(SQRT(M1615^2+N1615^2)*1000/(1.73*M1621),0)</f>
        <v>23</v>
      </c>
      <c r="P1615" s="111">
        <v>1.24</v>
      </c>
      <c r="Q1615" s="112">
        <v>0.82999999999999996</v>
      </c>
      <c r="R1615" s="113">
        <f t="shared" ref="R1615:R1616" si="1843">ROUND(SQRT(P1615^2+Q1615^2)*1000/(1.73*P1621),0)</f>
        <v>24</v>
      </c>
      <c r="S1615" s="111">
        <v>1.24</v>
      </c>
      <c r="T1615" s="112">
        <v>0.82999999999999996</v>
      </c>
      <c r="U1615" s="113">
        <f t="shared" ref="U1615:U1616" si="1844">ROUND(SQRT(S1615^2+T1615^2)*1000/(1.73*S1621),0)</f>
        <v>24</v>
      </c>
      <c r="V1615" s="111">
        <v>1.24</v>
      </c>
      <c r="W1615" s="112">
        <v>0.82999999999999996</v>
      </c>
      <c r="X1615" s="113">
        <f t="shared" ref="X1615:X1616" si="1845">ROUND(SQRT(V1615^2+W1615^2)*1000/(1.73*V1621),0)</f>
        <v>24</v>
      </c>
      <c r="Y1615" s="111">
        <v>1.27</v>
      </c>
      <c r="Z1615" s="112">
        <v>0.84999999999999998</v>
      </c>
      <c r="AA1615" s="113">
        <v>24</v>
      </c>
      <c r="AB1615" s="111">
        <v>1.25</v>
      </c>
      <c r="AC1615" s="112">
        <v>0.83999999999999997</v>
      </c>
      <c r="AD1615" s="113">
        <f t="shared" ref="AD1615:AD1616" si="1846">ROUND(SQRT(AB1615^2+AC1615^2)*1000/(1.73*AB1621),0)</f>
        <v>24</v>
      </c>
      <c r="AE1615" s="111">
        <v>1.22</v>
      </c>
      <c r="AF1615" s="112">
        <v>0.81999999999999995</v>
      </c>
      <c r="AG1615" s="113">
        <f t="shared" ref="AG1615:AG1616" si="1847">ROUND(SQRT(AE1615^2+AF1615^2)*1000/(1.73*AE1621),0)</f>
        <v>23</v>
      </c>
      <c r="AH1615" s="111">
        <v>1.26</v>
      </c>
      <c r="AI1615" s="112">
        <v>0.84999999999999998</v>
      </c>
      <c r="AJ1615" s="113">
        <f t="shared" ref="AJ1615:AJ1616" si="1848">ROUND(SQRT(AH1615^2+AI1615^2)*1000/(1.73*AH1621),0)</f>
        <v>24</v>
      </c>
      <c r="AK1615" s="111">
        <v>1.2</v>
      </c>
      <c r="AL1615" s="112">
        <v>0.80000000000000004</v>
      </c>
      <c r="AM1615" s="113">
        <f t="shared" ref="AM1615:AM1616" si="1849">ROUND(SQRT(AK1615^2+AL1615^2)*1000/(1.73*AK1621),0)</f>
        <v>23</v>
      </c>
      <c r="AN1615" s="111">
        <v>1.1799999999999999</v>
      </c>
      <c r="AO1615" s="112">
        <v>0.79000000000000004</v>
      </c>
      <c r="AP1615" s="113">
        <f t="shared" ref="AP1615:AP1616" si="1850">ROUND(SQRT(AN1615^2+AO1615^2)*1000/(1.73*AN1621),0)</f>
        <v>22</v>
      </c>
      <c r="AQ1615" s="111">
        <v>1.1899999999999999</v>
      </c>
      <c r="AR1615" s="112">
        <v>0.79000000000000004</v>
      </c>
      <c r="AS1615" s="113">
        <f t="shared" ref="AS1615:AS1616" si="1851">ROUND(SQRT(AQ1615^2+AR1615^2)*1000/(1.73*AQ1621),0)</f>
        <v>23</v>
      </c>
      <c r="AT1615" s="111">
        <v>1.1799999999999999</v>
      </c>
      <c r="AU1615" s="112">
        <v>0.79000000000000004</v>
      </c>
      <c r="AV1615" s="113">
        <f t="shared" ref="AV1615:AV1616" si="1852">ROUND(SQRT(AT1615^2+AU1615^2)*1000/(1.73*AT1621),0)</f>
        <v>22</v>
      </c>
      <c r="AW1615" s="111">
        <v>1.1699999999999999</v>
      </c>
      <c r="AX1615" s="112">
        <v>0.78000000000000003</v>
      </c>
      <c r="AY1615" s="113">
        <f t="shared" ref="AY1615:AY1616" si="1853">ROUND(SQRT(AW1615^2+AX1615^2)*1000/(1.73*AW1621),0)</f>
        <v>22</v>
      </c>
      <c r="AZ1615" s="111">
        <v>1.2</v>
      </c>
      <c r="BA1615" s="112">
        <v>0.80000000000000004</v>
      </c>
      <c r="BB1615" s="113">
        <f t="shared" ref="BB1615:BB1616" si="1854">ROUND(SQRT(AZ1615^2+BA1615^2)*1000/(1.73*AZ1621),0)</f>
        <v>23</v>
      </c>
      <c r="BC1615" s="111">
        <v>1.24</v>
      </c>
      <c r="BD1615" s="112">
        <v>0.82999999999999996</v>
      </c>
      <c r="BE1615" s="113">
        <f t="shared" ref="BE1615:BE1616" si="1855">ROUND(SQRT(BC1615^2+BD1615^2)*1000/(1.73*BC1621),0)</f>
        <v>24</v>
      </c>
      <c r="BF1615" s="111">
        <v>1.3</v>
      </c>
      <c r="BG1615" s="112">
        <v>0.87</v>
      </c>
      <c r="BH1615" s="113">
        <f t="shared" ref="BH1615:BH1616" si="1856">ROUND(SQRT(BF1615^2+BG1615^2)*1000/(1.73*BF1621),0)</f>
        <v>25</v>
      </c>
      <c r="BI1615" s="111">
        <v>1.3400000000000001</v>
      </c>
      <c r="BJ1615" s="112">
        <v>0.90000000000000002</v>
      </c>
      <c r="BK1615" s="113">
        <f t="shared" ref="BK1615:BK1616" si="1857">ROUND(SQRT(BI1615^2+BJ1615^2)*1000/(1.73*BI1621),0)</f>
        <v>26</v>
      </c>
      <c r="BL1615" s="111">
        <v>1.3500000000000001</v>
      </c>
      <c r="BM1615" s="112">
        <v>0.90000000000000002</v>
      </c>
      <c r="BN1615" s="113">
        <f t="shared" ref="BN1615:BN1616" si="1858">ROUND(SQRT(BL1615^2+BM1615^2)*1000/(1.73*BL1621),0)</f>
        <v>26</v>
      </c>
      <c r="BO1615" s="111">
        <v>1.3500000000000001</v>
      </c>
      <c r="BP1615" s="112">
        <v>0.90000000000000002</v>
      </c>
      <c r="BQ1615" s="113">
        <f t="shared" ref="BQ1615:BQ1616" si="1859">ROUND(SQRT(BO1615^2+BP1615^2)*1000/(1.73*BO1621),0)</f>
        <v>26</v>
      </c>
      <c r="BR1615" s="111">
        <v>1.3700000000000001</v>
      </c>
      <c r="BS1615" s="112">
        <v>0.91000000000000003</v>
      </c>
      <c r="BT1615" s="113">
        <f t="shared" ref="BT1615:BT1616" si="1860">ROUND(SQRT(BR1615^2+BS1615^2)*1000/(1.73*BR1621),0)</f>
        <v>26</v>
      </c>
      <c r="BU1615" s="111">
        <v>1.3799999999999999</v>
      </c>
      <c r="BV1615" s="112">
        <v>0.92000000000000004</v>
      </c>
      <c r="BW1615" s="113">
        <f t="shared" ref="BW1615:BW1616" si="1861">ROUND(SQRT(BU1615^2+BV1615^2)*1000/(1.73*BU1621),0)</f>
        <v>26</v>
      </c>
      <c r="BX1615" s="111">
        <v>1.3500000000000001</v>
      </c>
      <c r="BY1615" s="112">
        <v>0.91000000000000003</v>
      </c>
      <c r="BZ1615" s="113">
        <f t="shared" ref="BZ1615:BZ1616" si="1862">ROUND(SQRT(BX1615^2+BY1615^2)*1000/(1.73*BX1621),0)</f>
        <v>26</v>
      </c>
      <c r="CA1615" s="43"/>
      <c r="CB1615" s="43"/>
      <c r="CC1615" s="43"/>
      <c r="CD1615" s="43"/>
      <c r="CE1615" s="43"/>
      <c r="CF1615" s="43"/>
      <c r="CG1615" s="43"/>
      <c r="CH1615" s="43"/>
      <c r="CI1615" s="43"/>
      <c r="CJ1615" s="43"/>
      <c r="CK1615" s="43"/>
      <c r="CL1615" s="43"/>
      <c r="CM1615" s="43"/>
      <c r="CN1615" s="43"/>
      <c r="CO1615" s="43"/>
      <c r="CP1615" s="43"/>
      <c r="CQ1615" s="43"/>
      <c r="CR1615" s="43"/>
      <c r="CS1615" s="43"/>
      <c r="CT1615" s="43"/>
      <c r="CU1615" s="43"/>
      <c r="CV1615" s="43"/>
      <c r="CW1615" s="43"/>
      <c r="CX1615" s="43"/>
      <c r="CY1615" s="43"/>
      <c r="CZ1615" s="43"/>
      <c r="DA1615" s="43"/>
      <c r="DB1615" s="43"/>
      <c r="DC1615" s="43"/>
      <c r="DD1615" s="43"/>
      <c r="DE1615" s="43"/>
    </row>
    <row r="1616" s="43" customFormat="1" ht="20.25">
      <c r="A1616" s="66"/>
      <c r="B1616" s="114"/>
      <c r="C1616" s="108"/>
      <c r="D1616" s="38"/>
      <c r="E1616" s="110" t="s">
        <v>35</v>
      </c>
      <c r="F1616" s="109">
        <v>10</v>
      </c>
      <c r="G1616" s="111">
        <v>1.2</v>
      </c>
      <c r="H1616" s="112">
        <v>0.80000000000000004</v>
      </c>
      <c r="I1616" s="118">
        <f t="shared" si="1840"/>
        <v>81</v>
      </c>
      <c r="J1616" s="111">
        <v>1.21</v>
      </c>
      <c r="K1616" s="112">
        <v>0.81000000000000005</v>
      </c>
      <c r="L1616" s="118">
        <f t="shared" si="1841"/>
        <v>82</v>
      </c>
      <c r="M1616" s="111">
        <v>1.1899999999999999</v>
      </c>
      <c r="N1616" s="112">
        <v>0.80000000000000004</v>
      </c>
      <c r="O1616" s="118">
        <f t="shared" si="1842"/>
        <v>80</v>
      </c>
      <c r="P1616" s="111">
        <v>1.24</v>
      </c>
      <c r="Q1616" s="112">
        <v>0.82999999999999996</v>
      </c>
      <c r="R1616" s="118">
        <f t="shared" si="1843"/>
        <v>84</v>
      </c>
      <c r="S1616" s="111">
        <v>1.24</v>
      </c>
      <c r="T1616" s="112">
        <v>0.82999999999999996</v>
      </c>
      <c r="U1616" s="118">
        <f t="shared" si="1844"/>
        <v>84</v>
      </c>
      <c r="V1616" s="111">
        <v>1.24</v>
      </c>
      <c r="W1616" s="112">
        <v>0.82999999999999996</v>
      </c>
      <c r="X1616" s="118">
        <f t="shared" si="1845"/>
        <v>84</v>
      </c>
      <c r="Y1616" s="111">
        <v>1.27</v>
      </c>
      <c r="Z1616" s="112">
        <v>0.84999999999999998</v>
      </c>
      <c r="AA1616" s="118">
        <v>86</v>
      </c>
      <c r="AB1616" s="111">
        <v>1.25</v>
      </c>
      <c r="AC1616" s="112">
        <v>0.83999999999999997</v>
      </c>
      <c r="AD1616" s="118">
        <f t="shared" si="1846"/>
        <v>85</v>
      </c>
      <c r="AE1616" s="111">
        <v>1.22</v>
      </c>
      <c r="AF1616" s="112">
        <v>0.81999999999999995</v>
      </c>
      <c r="AG1616" s="118">
        <f t="shared" si="1847"/>
        <v>82</v>
      </c>
      <c r="AH1616" s="111">
        <v>1.26</v>
      </c>
      <c r="AI1616" s="112">
        <v>0.84999999999999998</v>
      </c>
      <c r="AJ1616" s="118">
        <f t="shared" si="1848"/>
        <v>85</v>
      </c>
      <c r="AK1616" s="111">
        <v>1.2</v>
      </c>
      <c r="AL1616" s="112">
        <v>0.80000000000000004</v>
      </c>
      <c r="AM1616" s="118">
        <f t="shared" si="1849"/>
        <v>81</v>
      </c>
      <c r="AN1616" s="111">
        <v>1.1799999999999999</v>
      </c>
      <c r="AO1616" s="112">
        <v>0.79000000000000004</v>
      </c>
      <c r="AP1616" s="118">
        <f t="shared" si="1850"/>
        <v>80</v>
      </c>
      <c r="AQ1616" s="111">
        <v>1.1899999999999999</v>
      </c>
      <c r="AR1616" s="112">
        <v>0.79000000000000004</v>
      </c>
      <c r="AS1616" s="118">
        <f t="shared" si="1851"/>
        <v>80</v>
      </c>
      <c r="AT1616" s="111">
        <v>1.1799999999999999</v>
      </c>
      <c r="AU1616" s="112">
        <v>0.79000000000000004</v>
      </c>
      <c r="AV1616" s="118">
        <f t="shared" si="1852"/>
        <v>80</v>
      </c>
      <c r="AW1616" s="111">
        <v>1.1699999999999999</v>
      </c>
      <c r="AX1616" s="112">
        <v>0.78000000000000003</v>
      </c>
      <c r="AY1616" s="118">
        <f t="shared" si="1853"/>
        <v>79</v>
      </c>
      <c r="AZ1616" s="111">
        <v>1.2</v>
      </c>
      <c r="BA1616" s="112">
        <v>0.80000000000000004</v>
      </c>
      <c r="BB1616" s="118">
        <f t="shared" si="1854"/>
        <v>81</v>
      </c>
      <c r="BC1616" s="111">
        <v>1.24</v>
      </c>
      <c r="BD1616" s="112">
        <v>0.82999999999999996</v>
      </c>
      <c r="BE1616" s="118">
        <f t="shared" si="1855"/>
        <v>84</v>
      </c>
      <c r="BF1616" s="111">
        <v>1.3</v>
      </c>
      <c r="BG1616" s="112">
        <v>0.87</v>
      </c>
      <c r="BH1616" s="118">
        <f t="shared" si="1856"/>
        <v>88</v>
      </c>
      <c r="BI1616" s="111">
        <v>1.3400000000000001</v>
      </c>
      <c r="BJ1616" s="112">
        <v>0.90000000000000002</v>
      </c>
      <c r="BK1616" s="118">
        <f t="shared" si="1857"/>
        <v>91</v>
      </c>
      <c r="BL1616" s="111">
        <v>1.3500000000000001</v>
      </c>
      <c r="BM1616" s="112">
        <v>0.90000000000000002</v>
      </c>
      <c r="BN1616" s="118">
        <f t="shared" si="1858"/>
        <v>91</v>
      </c>
      <c r="BO1616" s="111">
        <v>1.3500000000000001</v>
      </c>
      <c r="BP1616" s="112">
        <v>0.90000000000000002</v>
      </c>
      <c r="BQ1616" s="118">
        <f t="shared" si="1859"/>
        <v>91</v>
      </c>
      <c r="BR1616" s="111">
        <v>1.3700000000000001</v>
      </c>
      <c r="BS1616" s="112">
        <v>0.91000000000000003</v>
      </c>
      <c r="BT1616" s="118">
        <f t="shared" si="1860"/>
        <v>92</v>
      </c>
      <c r="BU1616" s="111">
        <v>1.3799999999999999</v>
      </c>
      <c r="BV1616" s="112">
        <v>0.92000000000000004</v>
      </c>
      <c r="BW1616" s="118">
        <f t="shared" si="1861"/>
        <v>93</v>
      </c>
      <c r="BX1616" s="111">
        <v>1.3500000000000001</v>
      </c>
      <c r="BY1616" s="112">
        <v>0.91000000000000003</v>
      </c>
      <c r="BZ1616" s="118">
        <f t="shared" si="1862"/>
        <v>91</v>
      </c>
      <c r="CA1616" s="43"/>
      <c r="CB1616" s="43"/>
      <c r="CC1616" s="43"/>
      <c r="CD1616" s="43"/>
      <c r="CE1616" s="43"/>
      <c r="CF1616" s="43"/>
      <c r="CG1616" s="43"/>
      <c r="CH1616" s="43"/>
      <c r="CI1616" s="43"/>
      <c r="CJ1616" s="43"/>
      <c r="CK1616" s="43"/>
      <c r="CL1616" s="43"/>
      <c r="CM1616" s="43"/>
      <c r="CN1616" s="43"/>
      <c r="CO1616" s="43"/>
      <c r="CP1616" s="43"/>
      <c r="CQ1616" s="43"/>
      <c r="CR1616" s="43"/>
      <c r="CS1616" s="43"/>
      <c r="CT1616" s="43"/>
      <c r="CU1616" s="43"/>
      <c r="CV1616" s="43"/>
      <c r="CW1616" s="43"/>
      <c r="CX1616" s="43"/>
      <c r="CY1616" s="43"/>
      <c r="CZ1616" s="43"/>
      <c r="DA1616" s="43"/>
      <c r="DB1616" s="43"/>
      <c r="DC1616" s="43"/>
      <c r="DD1616" s="43"/>
      <c r="DE1616" s="43"/>
    </row>
    <row r="1617" s="43" customFormat="1" ht="20.25">
      <c r="A1617" s="66"/>
      <c r="B1617" s="138"/>
      <c r="C1617" s="108"/>
      <c r="D1617" s="38"/>
      <c r="E1617" s="117" t="s">
        <v>37</v>
      </c>
      <c r="F1617" s="116" t="s">
        <v>38</v>
      </c>
      <c r="G1617" s="119">
        <v>0</v>
      </c>
      <c r="H1617" s="120"/>
      <c r="I1617" s="121"/>
      <c r="J1617" s="119">
        <v>0</v>
      </c>
      <c r="K1617" s="120"/>
      <c r="L1617" s="121"/>
      <c r="M1617" s="119">
        <v>0</v>
      </c>
      <c r="N1617" s="120"/>
      <c r="O1617" s="121"/>
      <c r="P1617" s="119">
        <v>0</v>
      </c>
      <c r="Q1617" s="120"/>
      <c r="R1617" s="121"/>
      <c r="S1617" s="119">
        <v>0</v>
      </c>
      <c r="T1617" s="120"/>
      <c r="U1617" s="121"/>
      <c r="V1617" s="119">
        <v>0</v>
      </c>
      <c r="W1617" s="120"/>
      <c r="X1617" s="121"/>
      <c r="Y1617" s="119">
        <v>0</v>
      </c>
      <c r="Z1617" s="120"/>
      <c r="AA1617" s="121"/>
      <c r="AB1617" s="119">
        <v>0</v>
      </c>
      <c r="AC1617" s="120"/>
      <c r="AD1617" s="121"/>
      <c r="AE1617" s="119">
        <v>0</v>
      </c>
      <c r="AF1617" s="120"/>
      <c r="AG1617" s="121"/>
      <c r="AH1617" s="119">
        <v>0</v>
      </c>
      <c r="AI1617" s="120"/>
      <c r="AJ1617" s="121"/>
      <c r="AK1617" s="119">
        <v>0</v>
      </c>
      <c r="AL1617" s="120"/>
      <c r="AM1617" s="121"/>
      <c r="AN1617" s="119">
        <v>0</v>
      </c>
      <c r="AO1617" s="120"/>
      <c r="AP1617" s="121"/>
      <c r="AQ1617" s="119">
        <v>0</v>
      </c>
      <c r="AR1617" s="120"/>
      <c r="AS1617" s="121"/>
      <c r="AT1617" s="119">
        <v>0</v>
      </c>
      <c r="AU1617" s="120"/>
      <c r="AV1617" s="121"/>
      <c r="AW1617" s="119">
        <v>0</v>
      </c>
      <c r="AX1617" s="120"/>
      <c r="AY1617" s="121"/>
      <c r="AZ1617" s="119">
        <v>0</v>
      </c>
      <c r="BA1617" s="120"/>
      <c r="BB1617" s="121"/>
      <c r="BC1617" s="119">
        <v>0</v>
      </c>
      <c r="BD1617" s="120"/>
      <c r="BE1617" s="121"/>
      <c r="BF1617" s="119">
        <v>0</v>
      </c>
      <c r="BG1617" s="120"/>
      <c r="BH1617" s="121"/>
      <c r="BI1617" s="119">
        <v>0</v>
      </c>
      <c r="BJ1617" s="120"/>
      <c r="BK1617" s="121"/>
      <c r="BL1617" s="119">
        <v>0</v>
      </c>
      <c r="BM1617" s="120"/>
      <c r="BN1617" s="121"/>
      <c r="BO1617" s="119">
        <v>0</v>
      </c>
      <c r="BP1617" s="120"/>
      <c r="BQ1617" s="121"/>
      <c r="BR1617" s="119">
        <v>0</v>
      </c>
      <c r="BS1617" s="120"/>
      <c r="BT1617" s="121"/>
      <c r="BU1617" s="119">
        <v>0</v>
      </c>
      <c r="BV1617" s="120"/>
      <c r="BW1617" s="121"/>
      <c r="BX1617" s="119">
        <v>0</v>
      </c>
      <c r="BY1617" s="120"/>
      <c r="BZ1617" s="121"/>
      <c r="CA1617" s="43"/>
      <c r="CB1617" s="43"/>
      <c r="CC1617" s="43"/>
      <c r="CD1617" s="43"/>
      <c r="CE1617" s="43"/>
      <c r="CF1617" s="43"/>
      <c r="CG1617" s="43"/>
      <c r="CH1617" s="43"/>
      <c r="CI1617" s="43"/>
      <c r="CJ1617" s="43"/>
      <c r="CK1617" s="43"/>
      <c r="CL1617" s="43"/>
      <c r="CM1617" s="43"/>
      <c r="CN1617" s="43"/>
      <c r="CO1617" s="43"/>
      <c r="CP1617" s="43"/>
      <c r="CQ1617" s="43"/>
      <c r="CR1617" s="43"/>
      <c r="CS1617" s="43"/>
      <c r="CT1617" s="43"/>
      <c r="CU1617" s="43"/>
      <c r="CV1617" s="43"/>
      <c r="CW1617" s="43"/>
      <c r="CX1617" s="43"/>
      <c r="CY1617" s="43"/>
      <c r="CZ1617" s="43"/>
      <c r="DA1617" s="43"/>
      <c r="DB1617" s="43"/>
      <c r="DC1617" s="43"/>
      <c r="DD1617" s="43"/>
      <c r="DE1617" s="43"/>
    </row>
    <row r="1618" s="43" customFormat="1" ht="21">
      <c r="A1618" s="66"/>
      <c r="B1618" s="138"/>
      <c r="C1618" s="123"/>
      <c r="D1618" s="38"/>
      <c r="E1618" s="125" t="s">
        <v>39</v>
      </c>
      <c r="F1618" s="124" t="s">
        <v>38</v>
      </c>
      <c r="G1618" s="249">
        <v>0</v>
      </c>
      <c r="H1618" s="250"/>
      <c r="I1618" s="251"/>
      <c r="J1618" s="249">
        <v>0</v>
      </c>
      <c r="K1618" s="250"/>
      <c r="L1618" s="251"/>
      <c r="M1618" s="249">
        <v>0</v>
      </c>
      <c r="N1618" s="250"/>
      <c r="O1618" s="251"/>
      <c r="P1618" s="249">
        <v>0</v>
      </c>
      <c r="Q1618" s="250"/>
      <c r="R1618" s="251"/>
      <c r="S1618" s="249">
        <v>0</v>
      </c>
      <c r="T1618" s="250"/>
      <c r="U1618" s="251"/>
      <c r="V1618" s="249">
        <v>0</v>
      </c>
      <c r="W1618" s="250"/>
      <c r="X1618" s="251"/>
      <c r="Y1618" s="249">
        <v>0</v>
      </c>
      <c r="Z1618" s="250"/>
      <c r="AA1618" s="251"/>
      <c r="AB1618" s="249">
        <v>0</v>
      </c>
      <c r="AC1618" s="250"/>
      <c r="AD1618" s="251"/>
      <c r="AE1618" s="249">
        <v>0</v>
      </c>
      <c r="AF1618" s="250"/>
      <c r="AG1618" s="251"/>
      <c r="AH1618" s="249">
        <v>0</v>
      </c>
      <c r="AI1618" s="250"/>
      <c r="AJ1618" s="251"/>
      <c r="AK1618" s="249">
        <v>0</v>
      </c>
      <c r="AL1618" s="250"/>
      <c r="AM1618" s="251"/>
      <c r="AN1618" s="249">
        <v>0</v>
      </c>
      <c r="AO1618" s="250"/>
      <c r="AP1618" s="251"/>
      <c r="AQ1618" s="249">
        <v>0</v>
      </c>
      <c r="AR1618" s="250"/>
      <c r="AS1618" s="251"/>
      <c r="AT1618" s="249">
        <v>0</v>
      </c>
      <c r="AU1618" s="250"/>
      <c r="AV1618" s="251"/>
      <c r="AW1618" s="249">
        <v>0</v>
      </c>
      <c r="AX1618" s="250"/>
      <c r="AY1618" s="251"/>
      <c r="AZ1618" s="249">
        <v>0</v>
      </c>
      <c r="BA1618" s="250"/>
      <c r="BB1618" s="251"/>
      <c r="BC1618" s="249">
        <v>0</v>
      </c>
      <c r="BD1618" s="250"/>
      <c r="BE1618" s="251"/>
      <c r="BF1618" s="249">
        <v>0</v>
      </c>
      <c r="BG1618" s="250"/>
      <c r="BH1618" s="251"/>
      <c r="BI1618" s="249">
        <v>0</v>
      </c>
      <c r="BJ1618" s="250"/>
      <c r="BK1618" s="251"/>
      <c r="BL1618" s="249">
        <v>0</v>
      </c>
      <c r="BM1618" s="250"/>
      <c r="BN1618" s="251"/>
      <c r="BO1618" s="249">
        <v>0</v>
      </c>
      <c r="BP1618" s="250"/>
      <c r="BQ1618" s="251"/>
      <c r="BR1618" s="249">
        <v>0</v>
      </c>
      <c r="BS1618" s="250"/>
      <c r="BT1618" s="251"/>
      <c r="BU1618" s="249">
        <v>0</v>
      </c>
      <c r="BV1618" s="250"/>
      <c r="BW1618" s="251"/>
      <c r="BX1618" s="249">
        <v>0</v>
      </c>
      <c r="BY1618" s="250"/>
      <c r="BZ1618" s="251"/>
      <c r="CA1618" s="43"/>
      <c r="CB1618" s="43"/>
      <c r="CC1618" s="43"/>
      <c r="CD1618" s="43"/>
      <c r="CE1618" s="43"/>
      <c r="CF1618" s="43"/>
      <c r="CG1618" s="43"/>
      <c r="CH1618" s="43"/>
      <c r="CI1618" s="43"/>
      <c r="CJ1618" s="43"/>
      <c r="CK1618" s="43"/>
      <c r="CL1618" s="43"/>
      <c r="CM1618" s="43"/>
      <c r="CN1618" s="43"/>
      <c r="CO1618" s="43"/>
      <c r="CP1618" s="43"/>
      <c r="CQ1618" s="43"/>
      <c r="CR1618" s="43"/>
      <c r="CS1618" s="43"/>
      <c r="CT1618" s="43"/>
      <c r="CU1618" s="43"/>
      <c r="CV1618" s="43"/>
      <c r="CW1618" s="43"/>
      <c r="CX1618" s="43"/>
      <c r="CY1618" s="43"/>
      <c r="CZ1618" s="43"/>
      <c r="DA1618" s="43"/>
      <c r="DB1618" s="43"/>
      <c r="DC1618" s="43"/>
      <c r="DD1618" s="43"/>
      <c r="DE1618" s="43"/>
    </row>
    <row r="1619">
      <c r="B1619" s="114"/>
      <c r="C1619" s="255" t="s">
        <v>434</v>
      </c>
      <c r="D1619" s="216"/>
      <c r="E1619" s="262"/>
      <c r="F1619" s="362">
        <v>35</v>
      </c>
      <c r="G1619" s="129">
        <v>2.0499999999999998</v>
      </c>
      <c r="H1619" s="130">
        <v>1.3600000000000001</v>
      </c>
      <c r="I1619" s="131">
        <f>ROUND(SQRT(G1619^2+H1619^2)*1000/(1.73*G1621),0)</f>
        <v>39</v>
      </c>
      <c r="J1619" s="129">
        <v>2.0600000000000001</v>
      </c>
      <c r="K1619" s="130">
        <v>1.3700000000000001</v>
      </c>
      <c r="L1619" s="131">
        <f>ROUND(SQRT(J1619^2+K1619^2)*1000/(1.73*J1621),0)</f>
        <v>39</v>
      </c>
      <c r="M1619" s="129">
        <v>2.02</v>
      </c>
      <c r="N1619" s="130">
        <v>1.3400000000000001</v>
      </c>
      <c r="O1619" s="131">
        <f>ROUND(SQRT(M1619^2+N1619^2)*1000/(1.73*M1621),0)</f>
        <v>38</v>
      </c>
      <c r="P1619" s="129">
        <v>2.0600000000000001</v>
      </c>
      <c r="Q1619" s="130">
        <v>1.3700000000000001</v>
      </c>
      <c r="R1619" s="131">
        <f>ROUND(SQRT(P1619^2+Q1619^2)*1000/(1.73*P1621),0)</f>
        <v>39</v>
      </c>
      <c r="S1619" s="129">
        <v>2.0499999999999998</v>
      </c>
      <c r="T1619" s="130">
        <v>1.3600000000000001</v>
      </c>
      <c r="U1619" s="131">
        <f>ROUND(SQRT(S1619^2+T1619^2)*1000/(1.73*S1621),0)</f>
        <v>39</v>
      </c>
      <c r="V1619" s="129">
        <v>2.04</v>
      </c>
      <c r="W1619" s="130">
        <v>1.3600000000000001</v>
      </c>
      <c r="X1619" s="131">
        <f>ROUND(SQRT(V1619^2+W1619^2)*1000/(1.73*V1621),0)</f>
        <v>39</v>
      </c>
      <c r="Y1619" s="129">
        <v>2.1200000000000001</v>
      </c>
      <c r="Z1619" s="130">
        <v>1.4099999999999999</v>
      </c>
      <c r="AA1619" s="131">
        <v>40</v>
      </c>
      <c r="AB1619" s="129">
        <v>2.1200000000000001</v>
      </c>
      <c r="AC1619" s="130">
        <v>1.4099999999999999</v>
      </c>
      <c r="AD1619" s="131">
        <f>ROUND(SQRT(AB1619^2+AC1619^2)*1000/(1.73*AB1621),0)</f>
        <v>40</v>
      </c>
      <c r="AE1619" s="129">
        <v>2.1000000000000001</v>
      </c>
      <c r="AF1619" s="130">
        <v>1.3999999999999999</v>
      </c>
      <c r="AG1619" s="131">
        <f>ROUND(SQRT(AE1619^2+AF1619^2)*1000/(1.73*AE1621),0)</f>
        <v>40</v>
      </c>
      <c r="AH1619" s="129">
        <v>2.0699999999999998</v>
      </c>
      <c r="AI1619" s="130">
        <v>1.3799999999999999</v>
      </c>
      <c r="AJ1619" s="131">
        <f>ROUND(SQRT(AH1619^2+AI1619^2)*1000/(1.73*AH1621),0)</f>
        <v>39</v>
      </c>
      <c r="AK1619" s="129">
        <v>2.1400000000000001</v>
      </c>
      <c r="AL1619" s="130">
        <v>1.4199999999999999</v>
      </c>
      <c r="AM1619" s="131">
        <f>ROUND(SQRT(AK1619^2+AL1619^2)*1000/(1.73*AK1621),0)</f>
        <v>41</v>
      </c>
      <c r="AN1619" s="129">
        <v>2.0800000000000001</v>
      </c>
      <c r="AO1619" s="130">
        <v>1.3799999999999999</v>
      </c>
      <c r="AP1619" s="131">
        <f>ROUND(SQRT(AN1619^2+AO1619^2)*1000/(1.73*AN1621),0)</f>
        <v>40</v>
      </c>
      <c r="AQ1619" s="129">
        <v>2.1000000000000001</v>
      </c>
      <c r="AR1619" s="130">
        <v>1.3999999999999999</v>
      </c>
      <c r="AS1619" s="131">
        <f>ROUND(SQRT(AQ1619^2+AR1619^2)*1000/(1.73*AQ1621),0)</f>
        <v>40</v>
      </c>
      <c r="AT1619" s="129">
        <v>2.0699999999999998</v>
      </c>
      <c r="AU1619" s="130">
        <v>1.3799999999999999</v>
      </c>
      <c r="AV1619" s="131">
        <f>ROUND(SQRT(AT1619^2+AU1619^2)*1000/(1.73*AT1621),0)</f>
        <v>39</v>
      </c>
      <c r="AW1619" s="129">
        <v>2.04</v>
      </c>
      <c r="AX1619" s="130">
        <v>1.3600000000000001</v>
      </c>
      <c r="AY1619" s="131">
        <f>ROUND(SQRT(AW1619^2+AX1619^2)*1000/(1.73*AW1621),0)</f>
        <v>39</v>
      </c>
      <c r="AZ1619" s="129">
        <v>2.0800000000000001</v>
      </c>
      <c r="BA1619" s="130">
        <v>1.3799999999999999</v>
      </c>
      <c r="BB1619" s="131">
        <f>ROUND(SQRT(AZ1619^2+BA1619^2)*1000/(1.73*AZ1621),0)</f>
        <v>40</v>
      </c>
      <c r="BC1619" s="129">
        <v>2.1400000000000001</v>
      </c>
      <c r="BD1619" s="130">
        <v>1.4199999999999999</v>
      </c>
      <c r="BE1619" s="131">
        <f>ROUND(SQRT(BC1619^2+BD1619^2)*1000/(1.73*BC1621),0)</f>
        <v>41</v>
      </c>
      <c r="BF1619" s="129">
        <v>2.2400000000000002</v>
      </c>
      <c r="BG1619" s="130">
        <v>1.49</v>
      </c>
      <c r="BH1619" s="131">
        <f>ROUND(SQRT(BF1619^2+BG1619^2)*1000/(1.73*BF1621),0)</f>
        <v>43</v>
      </c>
      <c r="BI1619" s="129">
        <v>2.2999999999999998</v>
      </c>
      <c r="BJ1619" s="130">
        <v>1.53</v>
      </c>
      <c r="BK1619" s="131">
        <f>ROUND(SQRT(BI1619^2+BJ1619^2)*1000/(1.73*BI1621),0)</f>
        <v>44</v>
      </c>
      <c r="BL1619" s="129">
        <v>2.3100000000000001</v>
      </c>
      <c r="BM1619" s="130">
        <v>1.54</v>
      </c>
      <c r="BN1619" s="131">
        <f>ROUND(SQRT(BL1619^2+BM1619^2)*1000/(1.73*BL1621),0)</f>
        <v>44</v>
      </c>
      <c r="BO1619" s="129">
        <v>2.2999999999999998</v>
      </c>
      <c r="BP1619" s="130">
        <v>1.53</v>
      </c>
      <c r="BQ1619" s="131">
        <f>ROUND(SQRT(BO1619^2+BP1619^2)*1000/(1.73*BO1621),0)</f>
        <v>44</v>
      </c>
      <c r="BR1619" s="129">
        <v>2.3199999999999998</v>
      </c>
      <c r="BS1619" s="130">
        <v>1.54</v>
      </c>
      <c r="BT1619" s="131">
        <f>ROUND(SQRT(BR1619^2+BS1619^2)*1000/(1.73*BR1621),0)</f>
        <v>44</v>
      </c>
      <c r="BU1619" s="129">
        <v>2.2999999999999998</v>
      </c>
      <c r="BV1619" s="130">
        <v>1.53</v>
      </c>
      <c r="BW1619" s="131">
        <f>ROUND(SQRT(BU1619^2+BV1619^2)*1000/(1.73*BU1621),0)</f>
        <v>44</v>
      </c>
      <c r="BX1619" s="129">
        <v>2.27</v>
      </c>
      <c r="BY1619" s="130">
        <v>1.51</v>
      </c>
      <c r="BZ1619" s="131">
        <f>ROUND(SQRT(BX1619^2+BY1619^2)*1000/(1.73*BX1621),0)</f>
        <v>43</v>
      </c>
    </row>
    <row r="1620" ht="19.5">
      <c r="B1620" s="114"/>
      <c r="C1620" s="256" t="s">
        <v>418</v>
      </c>
      <c r="D1620" s="217"/>
      <c r="E1620" s="263"/>
      <c r="F1620" s="363">
        <v>35</v>
      </c>
      <c r="G1620" s="135">
        <v>-0.84999999999999998</v>
      </c>
      <c r="H1620" s="136">
        <v>-0.56999999999999995</v>
      </c>
      <c r="I1620" s="373">
        <f>ROUND(SQRT(G1620^2+H1620^2)*1000/(1.73*G1621),0)</f>
        <v>16</v>
      </c>
      <c r="J1620" s="135">
        <v>-0.84999999999999998</v>
      </c>
      <c r="K1620" s="136">
        <v>-0.56999999999999995</v>
      </c>
      <c r="L1620" s="373">
        <f>ROUND(SQRT(J1620^2+K1620^2)*1000/(1.73*J1621),0)</f>
        <v>16</v>
      </c>
      <c r="M1620" s="135">
        <v>-0.82999999999999996</v>
      </c>
      <c r="N1620" s="136">
        <v>-0.55000000000000004</v>
      </c>
      <c r="O1620" s="373">
        <f>ROUND(SQRT(M1620^2+N1620^2)*1000/(1.73*M1621),0)</f>
        <v>16</v>
      </c>
      <c r="P1620" s="135">
        <v>-0.81999999999999995</v>
      </c>
      <c r="Q1620" s="136">
        <v>-0.55000000000000004</v>
      </c>
      <c r="R1620" s="373">
        <f>ROUND(SQRT(P1620^2+Q1620^2)*1000/(1.73*P1621),0)</f>
        <v>16</v>
      </c>
      <c r="S1620" s="135">
        <v>-0.81000000000000005</v>
      </c>
      <c r="T1620" s="136">
        <v>-0.54000000000000004</v>
      </c>
      <c r="U1620" s="373">
        <f>ROUND(SQRT(S1620^2+T1620^2)*1000/(1.73*S1621),0)</f>
        <v>15</v>
      </c>
      <c r="V1620" s="135">
        <v>-0.80000000000000004</v>
      </c>
      <c r="W1620" s="136">
        <v>-0.53000000000000003</v>
      </c>
      <c r="X1620" s="373">
        <f>ROUND(SQRT(V1620^2+W1620^2)*1000/(1.73*V1621),0)</f>
        <v>15</v>
      </c>
      <c r="Y1620" s="135">
        <v>-0.84999999999999998</v>
      </c>
      <c r="Z1620" s="136">
        <v>-0.56999999999999995</v>
      </c>
      <c r="AA1620" s="373">
        <v>16</v>
      </c>
      <c r="AB1620" s="135">
        <v>-0.87</v>
      </c>
      <c r="AC1620" s="136">
        <v>-0.57999999999999996</v>
      </c>
      <c r="AD1620" s="373">
        <f>ROUND(SQRT(AB1620^2+AC1620^2)*1000/(1.73*AB1621),0)</f>
        <v>17</v>
      </c>
      <c r="AE1620" s="135">
        <v>-0.88</v>
      </c>
      <c r="AF1620" s="136">
        <v>-0.58999999999999997</v>
      </c>
      <c r="AG1620" s="373">
        <f>ROUND(SQRT(AE1620^2+AF1620^2)*1000/(1.73*AE1621),0)</f>
        <v>17</v>
      </c>
      <c r="AH1620" s="135">
        <v>-0.81000000000000005</v>
      </c>
      <c r="AI1620" s="136">
        <v>-0.54000000000000004</v>
      </c>
      <c r="AJ1620" s="373">
        <f>ROUND(SQRT(AH1620^2+AI1620^2)*1000/(1.73*AH1621),0)</f>
        <v>15</v>
      </c>
      <c r="AK1620" s="135">
        <v>-0.93999999999999995</v>
      </c>
      <c r="AL1620" s="136">
        <v>-0.63</v>
      </c>
      <c r="AM1620" s="373">
        <f>ROUND(SQRT(AK1620^2+AL1620^2)*1000/(1.73*AK1621),0)</f>
        <v>18</v>
      </c>
      <c r="AN1620" s="135">
        <v>-0.90000000000000002</v>
      </c>
      <c r="AO1620" s="136">
        <v>-0.59999999999999998</v>
      </c>
      <c r="AP1620" s="373">
        <f>ROUND(SQRT(AN1620^2+AO1620^2)*1000/(1.73*AN1621),0)</f>
        <v>17</v>
      </c>
      <c r="AQ1620" s="135">
        <v>-0.91000000000000003</v>
      </c>
      <c r="AR1620" s="136">
        <v>-0.60999999999999999</v>
      </c>
      <c r="AS1620" s="373">
        <f>ROUND(SQRT(AQ1620^2+AR1620^2)*1000/(1.73*AQ1621),0)</f>
        <v>17</v>
      </c>
      <c r="AT1620" s="135">
        <v>-0.89000000000000001</v>
      </c>
      <c r="AU1620" s="136">
        <v>-0.58999999999999997</v>
      </c>
      <c r="AV1620" s="373">
        <f>ROUND(SQRT(AT1620^2+AU1620^2)*1000/(1.73*AT1621),0)</f>
        <v>17</v>
      </c>
      <c r="AW1620" s="135">
        <v>-0.87</v>
      </c>
      <c r="AX1620" s="136">
        <v>-0.57999999999999996</v>
      </c>
      <c r="AY1620" s="373">
        <f>ROUND(SQRT(AW1620^2+AX1620^2)*1000/(1.73*AW1621),0)</f>
        <v>17</v>
      </c>
      <c r="AZ1620" s="135">
        <v>-0.88</v>
      </c>
      <c r="BA1620" s="136">
        <v>-0.58999999999999997</v>
      </c>
      <c r="BB1620" s="373">
        <f>ROUND(SQRT(AZ1620^2+BA1620^2)*1000/(1.73*AZ1621),0)</f>
        <v>17</v>
      </c>
      <c r="BC1620" s="135">
        <v>-0.90000000000000002</v>
      </c>
      <c r="BD1620" s="136">
        <v>-0.59999999999999998</v>
      </c>
      <c r="BE1620" s="373">
        <f>ROUND(SQRT(BC1620^2+BD1620^2)*1000/(1.73*BC1621),0)</f>
        <v>17</v>
      </c>
      <c r="BF1620" s="135">
        <v>-0.93999999999999995</v>
      </c>
      <c r="BG1620" s="136">
        <v>-0.63</v>
      </c>
      <c r="BH1620" s="373">
        <f>ROUND(SQRT(BF1620^2+BG1620^2)*1000/(1.73*BF1621),0)</f>
        <v>18</v>
      </c>
      <c r="BI1620" s="135">
        <v>-0.95999999999999996</v>
      </c>
      <c r="BJ1620" s="136">
        <v>-0.64000000000000001</v>
      </c>
      <c r="BK1620" s="373">
        <f>ROUND(SQRT(BI1620^2+BJ1620^2)*1000/(1.73*BI1621),0)</f>
        <v>18</v>
      </c>
      <c r="BL1620" s="135">
        <v>-0.95999999999999996</v>
      </c>
      <c r="BM1620" s="136">
        <v>-0.64000000000000001</v>
      </c>
      <c r="BN1620" s="373">
        <f>ROUND(SQRT(BL1620^2+BM1620^2)*1000/(1.73*BL1621),0)</f>
        <v>18</v>
      </c>
      <c r="BO1620" s="135">
        <v>-0.94999999999999996</v>
      </c>
      <c r="BP1620" s="136">
        <v>-0.63</v>
      </c>
      <c r="BQ1620" s="373">
        <f>ROUND(SQRT(BO1620^2+BP1620^2)*1000/(1.73*BO1621),0)</f>
        <v>18</v>
      </c>
      <c r="BR1620" s="135">
        <v>-0.94999999999999996</v>
      </c>
      <c r="BS1620" s="136">
        <v>-0.63</v>
      </c>
      <c r="BT1620" s="373">
        <f>ROUND(SQRT(BR1620^2+BS1620^2)*1000/(1.73*BR1621),0)</f>
        <v>18</v>
      </c>
      <c r="BU1620" s="135">
        <v>-0.92000000000000004</v>
      </c>
      <c r="BV1620" s="136">
        <v>-0.60999999999999999</v>
      </c>
      <c r="BW1620" s="373">
        <f>ROUND(SQRT(BU1620^2+BV1620^2)*1000/(1.73*BU1621),0)</f>
        <v>17</v>
      </c>
      <c r="BX1620" s="135">
        <v>-0.92000000000000004</v>
      </c>
      <c r="BY1620" s="136">
        <v>-0.60999999999999999</v>
      </c>
      <c r="BZ1620" s="373">
        <f>ROUND(SQRT(BX1620^2+BY1620^2)*1000/(1.73*BX1621),0)</f>
        <v>17</v>
      </c>
    </row>
    <row r="1621">
      <c r="B1621" s="114"/>
      <c r="C1621" s="215" t="s">
        <v>431</v>
      </c>
      <c r="D1621" s="216"/>
      <c r="E1621" s="128" t="s">
        <v>54</v>
      </c>
      <c r="F1621" s="362">
        <v>35</v>
      </c>
      <c r="G1621" s="140">
        <v>36.5</v>
      </c>
      <c r="H1621" s="141"/>
      <c r="I1621" s="142"/>
      <c r="J1621" s="140">
        <v>36.5</v>
      </c>
      <c r="K1621" s="141"/>
      <c r="L1621" s="142"/>
      <c r="M1621" s="140">
        <v>36.5</v>
      </c>
      <c r="N1621" s="141"/>
      <c r="O1621" s="142"/>
      <c r="P1621" s="140">
        <v>36.5</v>
      </c>
      <c r="Q1621" s="141"/>
      <c r="R1621" s="142"/>
      <c r="S1621" s="140">
        <v>36.5</v>
      </c>
      <c r="T1621" s="141"/>
      <c r="U1621" s="142"/>
      <c r="V1621" s="140">
        <v>36.5</v>
      </c>
      <c r="W1621" s="141"/>
      <c r="X1621" s="142"/>
      <c r="Y1621" s="140">
        <v>36.5</v>
      </c>
      <c r="Z1621" s="141"/>
      <c r="AA1621" s="142"/>
      <c r="AB1621" s="140">
        <v>36.5</v>
      </c>
      <c r="AC1621" s="141"/>
      <c r="AD1621" s="142"/>
      <c r="AE1621" s="140">
        <v>36.5</v>
      </c>
      <c r="AF1621" s="141"/>
      <c r="AG1621" s="142"/>
      <c r="AH1621" s="140">
        <v>36.5</v>
      </c>
      <c r="AI1621" s="141"/>
      <c r="AJ1621" s="142"/>
      <c r="AK1621" s="140">
        <v>36.5</v>
      </c>
      <c r="AL1621" s="141"/>
      <c r="AM1621" s="142"/>
      <c r="AN1621" s="140">
        <v>36.5</v>
      </c>
      <c r="AO1621" s="141"/>
      <c r="AP1621" s="142"/>
      <c r="AQ1621" s="140">
        <v>36.5</v>
      </c>
      <c r="AR1621" s="141"/>
      <c r="AS1621" s="142"/>
      <c r="AT1621" s="140">
        <v>36.5</v>
      </c>
      <c r="AU1621" s="141"/>
      <c r="AV1621" s="142"/>
      <c r="AW1621" s="140">
        <v>36.5</v>
      </c>
      <c r="AX1621" s="141"/>
      <c r="AY1621" s="142"/>
      <c r="AZ1621" s="140">
        <v>36.5</v>
      </c>
      <c r="BA1621" s="141"/>
      <c r="BB1621" s="142"/>
      <c r="BC1621" s="140">
        <v>36.5</v>
      </c>
      <c r="BD1621" s="141"/>
      <c r="BE1621" s="142"/>
      <c r="BF1621" s="140">
        <v>36.5</v>
      </c>
      <c r="BG1621" s="141"/>
      <c r="BH1621" s="142"/>
      <c r="BI1621" s="140">
        <v>36.5</v>
      </c>
      <c r="BJ1621" s="141"/>
      <c r="BK1621" s="142"/>
      <c r="BL1621" s="140">
        <v>36.5</v>
      </c>
      <c r="BM1621" s="141"/>
      <c r="BN1621" s="142"/>
      <c r="BO1621" s="140">
        <v>36.5</v>
      </c>
      <c r="BP1621" s="141"/>
      <c r="BQ1621" s="142"/>
      <c r="BR1621" s="129">
        <v>36.5</v>
      </c>
      <c r="BS1621" s="130"/>
      <c r="BT1621" s="143"/>
      <c r="BU1621" s="140">
        <v>36.5</v>
      </c>
      <c r="BV1621" s="141"/>
      <c r="BW1621" s="142"/>
      <c r="BX1621" s="140">
        <v>36.5</v>
      </c>
      <c r="BY1621" s="141"/>
      <c r="BZ1621" s="142"/>
    </row>
    <row r="1622" ht="19.5">
      <c r="B1622" s="114"/>
      <c r="C1622" s="153" t="s">
        <v>432</v>
      </c>
      <c r="D1622" s="217"/>
      <c r="E1622" s="134" t="s">
        <v>54</v>
      </c>
      <c r="F1622" s="372">
        <v>10</v>
      </c>
      <c r="G1622" s="154">
        <v>10.300000000000001</v>
      </c>
      <c r="H1622" s="155"/>
      <c r="I1622" s="156"/>
      <c r="J1622" s="154">
        <v>10.300000000000001</v>
      </c>
      <c r="K1622" s="155"/>
      <c r="L1622" s="156"/>
      <c r="M1622" s="154">
        <v>10.300000000000001</v>
      </c>
      <c r="N1622" s="155"/>
      <c r="O1622" s="156"/>
      <c r="P1622" s="154">
        <v>10.300000000000001</v>
      </c>
      <c r="Q1622" s="155"/>
      <c r="R1622" s="156"/>
      <c r="S1622" s="154">
        <v>10.300000000000001</v>
      </c>
      <c r="T1622" s="155"/>
      <c r="U1622" s="156"/>
      <c r="V1622" s="154">
        <v>10.300000000000001</v>
      </c>
      <c r="W1622" s="155"/>
      <c r="X1622" s="156"/>
      <c r="Y1622" s="154">
        <v>10.300000000000001</v>
      </c>
      <c r="Z1622" s="155"/>
      <c r="AA1622" s="156"/>
      <c r="AB1622" s="154">
        <v>10.300000000000001</v>
      </c>
      <c r="AC1622" s="155"/>
      <c r="AD1622" s="156"/>
      <c r="AE1622" s="154">
        <v>10.300000000000001</v>
      </c>
      <c r="AF1622" s="155"/>
      <c r="AG1622" s="156"/>
      <c r="AH1622" s="154">
        <v>10.300000000000001</v>
      </c>
      <c r="AI1622" s="155"/>
      <c r="AJ1622" s="156"/>
      <c r="AK1622" s="154">
        <v>10.300000000000001</v>
      </c>
      <c r="AL1622" s="155"/>
      <c r="AM1622" s="156"/>
      <c r="AN1622" s="154">
        <v>10.300000000000001</v>
      </c>
      <c r="AO1622" s="155"/>
      <c r="AP1622" s="156"/>
      <c r="AQ1622" s="154">
        <v>10.300000000000001</v>
      </c>
      <c r="AR1622" s="155"/>
      <c r="AS1622" s="156"/>
      <c r="AT1622" s="154">
        <v>10.300000000000001</v>
      </c>
      <c r="AU1622" s="155"/>
      <c r="AV1622" s="156"/>
      <c r="AW1622" s="154">
        <v>10.300000000000001</v>
      </c>
      <c r="AX1622" s="155"/>
      <c r="AY1622" s="156"/>
      <c r="AZ1622" s="154">
        <v>10.300000000000001</v>
      </c>
      <c r="BA1622" s="155"/>
      <c r="BB1622" s="156"/>
      <c r="BC1622" s="154">
        <v>10.300000000000001</v>
      </c>
      <c r="BD1622" s="155"/>
      <c r="BE1622" s="156"/>
      <c r="BF1622" s="154">
        <v>10.300000000000001</v>
      </c>
      <c r="BG1622" s="155"/>
      <c r="BH1622" s="156"/>
      <c r="BI1622" s="154">
        <v>10.300000000000001</v>
      </c>
      <c r="BJ1622" s="155"/>
      <c r="BK1622" s="156"/>
      <c r="BL1622" s="154">
        <v>10.300000000000001</v>
      </c>
      <c r="BM1622" s="155"/>
      <c r="BN1622" s="156"/>
      <c r="BO1622" s="154">
        <v>10.300000000000001</v>
      </c>
      <c r="BP1622" s="155"/>
      <c r="BQ1622" s="156"/>
      <c r="BR1622" s="135">
        <v>10.300000000000001</v>
      </c>
      <c r="BS1622" s="136"/>
      <c r="BT1622" s="160"/>
      <c r="BU1622" s="154">
        <v>10.300000000000001</v>
      </c>
      <c r="BV1622" s="155"/>
      <c r="BW1622" s="156"/>
      <c r="BX1622" s="154">
        <v>10.300000000000001</v>
      </c>
      <c r="BY1622" s="155"/>
      <c r="BZ1622" s="156"/>
    </row>
    <row r="1623" s="43" customFormat="1" ht="20.25">
      <c r="A1623" s="66"/>
      <c r="B1623" s="336" t="s">
        <v>237</v>
      </c>
      <c r="C1623" s="258" t="s">
        <v>128</v>
      </c>
      <c r="D1623" s="38" t="s">
        <v>38</v>
      </c>
      <c r="E1623" s="110" t="s">
        <v>38</v>
      </c>
      <c r="F1623" s="109">
        <v>10</v>
      </c>
      <c r="G1623" s="111">
        <v>0.12</v>
      </c>
      <c r="H1623" s="112">
        <v>0.080000000000000002</v>
      </c>
      <c r="I1623" s="113">
        <f>ROUND(SQRT(G1623^2+H1623^2)*1000/(1.73*G1622),0)</f>
        <v>8</v>
      </c>
      <c r="J1623" s="111">
        <v>0.12</v>
      </c>
      <c r="K1623" s="112">
        <v>0.080000000000000002</v>
      </c>
      <c r="L1623" s="113">
        <f>ROUND(SQRT(J1623^2+K1623^2)*1000/(1.73*J1622),0)</f>
        <v>8</v>
      </c>
      <c r="M1623" s="111">
        <v>0.12</v>
      </c>
      <c r="N1623" s="112">
        <v>0.080000000000000002</v>
      </c>
      <c r="O1623" s="113">
        <f>ROUND(SQRT(M1623^2+N1623^2)*1000/(1.73*M1622),0)</f>
        <v>8</v>
      </c>
      <c r="P1623" s="111">
        <v>0.13</v>
      </c>
      <c r="Q1623" s="112">
        <v>0.089999999999999997</v>
      </c>
      <c r="R1623" s="113">
        <f>ROUND(SQRT(P1623^2+Q1623^2)*1000/(1.73*P1622),0)</f>
        <v>9</v>
      </c>
      <c r="S1623" s="111">
        <v>0.12</v>
      </c>
      <c r="T1623" s="112">
        <v>0.080000000000000002</v>
      </c>
      <c r="U1623" s="113">
        <f>ROUND(SQRT(S1623^2+T1623^2)*1000/(1.73*S1622),0)</f>
        <v>8</v>
      </c>
      <c r="V1623" s="111">
        <v>0.12</v>
      </c>
      <c r="W1623" s="112">
        <v>0.080000000000000002</v>
      </c>
      <c r="X1623" s="113">
        <f>ROUND(SQRT(V1623^2+W1623^2)*1000/(1.73*V1622),0)</f>
        <v>8</v>
      </c>
      <c r="Y1623" s="111">
        <v>0.12</v>
      </c>
      <c r="Z1623" s="112">
        <v>0.080000000000000002</v>
      </c>
      <c r="AA1623" s="113">
        <v>8</v>
      </c>
      <c r="AB1623" s="111">
        <v>0.12</v>
      </c>
      <c r="AC1623" s="112">
        <v>0.080000000000000002</v>
      </c>
      <c r="AD1623" s="113">
        <f>ROUND(SQRT(AB1623^2+AC1623^2)*1000/(1.73*AB1622),0)</f>
        <v>8</v>
      </c>
      <c r="AE1623" s="111">
        <v>0.12</v>
      </c>
      <c r="AF1623" s="112">
        <v>0.080000000000000002</v>
      </c>
      <c r="AG1623" s="113">
        <f>ROUND(SQRT(AE1623^2+AF1623^2)*1000/(1.73*AE1622),0)</f>
        <v>8</v>
      </c>
      <c r="AH1623" s="111">
        <v>0.13</v>
      </c>
      <c r="AI1623" s="112">
        <v>0.089999999999999997</v>
      </c>
      <c r="AJ1623" s="113">
        <f>ROUND(SQRT(AH1623^2+AI1623^2)*1000/(1.73*AH1622),0)</f>
        <v>9</v>
      </c>
      <c r="AK1623" s="111">
        <v>0.12</v>
      </c>
      <c r="AL1623" s="112">
        <v>0.080000000000000002</v>
      </c>
      <c r="AM1623" s="113">
        <f>ROUND(SQRT(AK1623^2+AL1623^2)*1000/(1.73*AK1622),0)</f>
        <v>8</v>
      </c>
      <c r="AN1623" s="111">
        <v>0.12</v>
      </c>
      <c r="AO1623" s="112">
        <v>0.080000000000000002</v>
      </c>
      <c r="AP1623" s="113">
        <f>ROUND(SQRT(AN1623^2+AO1623^2)*1000/(1.73*AN1622),0)</f>
        <v>8</v>
      </c>
      <c r="AQ1623" s="111">
        <v>0.12</v>
      </c>
      <c r="AR1623" s="112">
        <v>0.080000000000000002</v>
      </c>
      <c r="AS1623" s="113">
        <f>ROUND(SQRT(AQ1623^2+AR1623^2)*1000/(1.73*AQ1622),0)</f>
        <v>8</v>
      </c>
      <c r="AT1623" s="111">
        <v>0.12</v>
      </c>
      <c r="AU1623" s="112">
        <v>0.080000000000000002</v>
      </c>
      <c r="AV1623" s="113">
        <f>ROUND(SQRT(AT1623^2+AU1623^2)*1000/(1.73*AT1622),0)</f>
        <v>8</v>
      </c>
      <c r="AW1623" s="111">
        <v>0.12</v>
      </c>
      <c r="AX1623" s="112">
        <v>0.080000000000000002</v>
      </c>
      <c r="AY1623" s="113">
        <f>ROUND(SQRT(AW1623^2+AX1623^2)*1000/(1.73*AW1622),0)</f>
        <v>8</v>
      </c>
      <c r="AZ1623" s="111">
        <v>0.12</v>
      </c>
      <c r="BA1623" s="112">
        <v>0.080000000000000002</v>
      </c>
      <c r="BB1623" s="113">
        <f>ROUND(SQRT(AZ1623^2+BA1623^2)*1000/(1.73*AZ1622),0)</f>
        <v>8</v>
      </c>
      <c r="BC1623" s="111">
        <v>0.13</v>
      </c>
      <c r="BD1623" s="112">
        <v>0.089999999999999997</v>
      </c>
      <c r="BE1623" s="113">
        <f>ROUND(SQRT(BC1623^2+BD1623^2)*1000/(1.73*BC1622),0)</f>
        <v>9</v>
      </c>
      <c r="BF1623" s="111">
        <v>0.14000000000000001</v>
      </c>
      <c r="BG1623" s="112">
        <v>0.089999999999999997</v>
      </c>
      <c r="BH1623" s="113">
        <f>ROUND(SQRT(BF1623^2+BG1623^2)*1000/(1.73*BF1622),0)</f>
        <v>9</v>
      </c>
      <c r="BI1623" s="111">
        <v>0.13</v>
      </c>
      <c r="BJ1623" s="112">
        <v>0.089999999999999997</v>
      </c>
      <c r="BK1623" s="113">
        <f>ROUND(SQRT(BI1623^2+BJ1623^2)*1000/(1.73*BI1622),0)</f>
        <v>9</v>
      </c>
      <c r="BL1623" s="111">
        <v>0.14000000000000001</v>
      </c>
      <c r="BM1623" s="112">
        <v>0.089999999999999997</v>
      </c>
      <c r="BN1623" s="113">
        <f>ROUND(SQRT(BL1623^2+BM1623^2)*1000/(1.73*BL1622),0)</f>
        <v>9</v>
      </c>
      <c r="BO1623" s="111">
        <v>0.14000000000000001</v>
      </c>
      <c r="BP1623" s="112">
        <v>0.089999999999999997</v>
      </c>
      <c r="BQ1623" s="113">
        <f>ROUND(SQRT(BO1623^2+BP1623^2)*1000/(1.73*BO1622),0)</f>
        <v>9</v>
      </c>
      <c r="BR1623" s="111">
        <v>0.14000000000000001</v>
      </c>
      <c r="BS1623" s="112">
        <v>0.089999999999999997</v>
      </c>
      <c r="BT1623" s="113">
        <f>ROUND(SQRT(BR1623^2+BS1623^2)*1000/(1.73*BR1622),0)</f>
        <v>9</v>
      </c>
      <c r="BU1623" s="111">
        <v>0.14000000000000001</v>
      </c>
      <c r="BV1623" s="112">
        <v>0.089999999999999997</v>
      </c>
      <c r="BW1623" s="113">
        <f>ROUND(SQRT(BU1623^2+BV1623^2)*1000/(1.73*BU1622),0)</f>
        <v>9</v>
      </c>
      <c r="BX1623" s="111">
        <v>0.13</v>
      </c>
      <c r="BY1623" s="112">
        <v>0.089999999999999997</v>
      </c>
      <c r="BZ1623" s="113">
        <f>ROUND(SQRT(BX1623^2+BY1623^2)*1000/(1.73*BX1622),0)</f>
        <v>9</v>
      </c>
      <c r="CA1623" s="43"/>
      <c r="CB1623" s="43"/>
      <c r="CC1623" s="43"/>
      <c r="CD1623" s="43"/>
      <c r="CE1623" s="43"/>
      <c r="CF1623" s="43"/>
      <c r="CG1623" s="43"/>
      <c r="CH1623" s="43"/>
      <c r="CI1623" s="43"/>
      <c r="CJ1623" s="43"/>
      <c r="CK1623" s="43"/>
      <c r="CL1623" s="43"/>
      <c r="CM1623" s="43"/>
      <c r="CN1623" s="43"/>
      <c r="CO1623" s="43"/>
      <c r="CP1623" s="43"/>
      <c r="CQ1623" s="43"/>
      <c r="CR1623" s="43"/>
      <c r="CS1623" s="43"/>
      <c r="CT1623" s="43"/>
      <c r="CU1623" s="43"/>
      <c r="CV1623" s="43"/>
      <c r="CW1623" s="43"/>
      <c r="CX1623" s="43"/>
      <c r="CY1623" s="43"/>
      <c r="CZ1623" s="43"/>
      <c r="DA1623" s="43"/>
      <c r="DB1623" s="43"/>
      <c r="DC1623" s="43"/>
      <c r="DD1623" s="43"/>
      <c r="DE1623" s="43"/>
    </row>
    <row r="1624" s="43" customFormat="1" ht="20.25">
      <c r="A1624" s="66"/>
      <c r="B1624" s="138"/>
      <c r="C1624" s="258" t="s">
        <v>77</v>
      </c>
      <c r="D1624" s="38" t="s">
        <v>38</v>
      </c>
      <c r="E1624" s="117" t="s">
        <v>38</v>
      </c>
      <c r="F1624" s="116">
        <v>10</v>
      </c>
      <c r="G1624" s="111">
        <v>1.04</v>
      </c>
      <c r="H1624" s="112">
        <v>0.68999999999999995</v>
      </c>
      <c r="I1624" s="118">
        <f>ROUND(SQRT(G1624^2+H1624^2)*1000/(1.73*G1622),0)</f>
        <v>70</v>
      </c>
      <c r="J1624" s="111">
        <v>1.05</v>
      </c>
      <c r="K1624" s="112">
        <v>0.69999999999999996</v>
      </c>
      <c r="L1624" s="118">
        <f>ROUND(SQRT(J1624^2+K1624^2)*1000/(1.73*J1622),0)</f>
        <v>71</v>
      </c>
      <c r="M1624" s="111">
        <v>1.03</v>
      </c>
      <c r="N1624" s="112">
        <v>0.68999999999999995</v>
      </c>
      <c r="O1624" s="118">
        <f>ROUND(SQRT(M1624^2+N1624^2)*1000/(1.73*M1622),0)</f>
        <v>70</v>
      </c>
      <c r="P1624" s="111">
        <v>1.0700000000000001</v>
      </c>
      <c r="Q1624" s="112">
        <v>0.70999999999999996</v>
      </c>
      <c r="R1624" s="118">
        <f>ROUND(SQRT(P1624^2+Q1624^2)*1000/(1.73*P1622),0)</f>
        <v>72</v>
      </c>
      <c r="S1624" s="111">
        <v>1.0800000000000001</v>
      </c>
      <c r="T1624" s="112">
        <v>0.71999999999999997</v>
      </c>
      <c r="U1624" s="118">
        <f>ROUND(SQRT(S1624^2+T1624^2)*1000/(1.73*S1622),0)</f>
        <v>73</v>
      </c>
      <c r="V1624" s="111">
        <v>1.0800000000000001</v>
      </c>
      <c r="W1624" s="112">
        <v>0.71999999999999997</v>
      </c>
      <c r="X1624" s="118">
        <f>ROUND(SQRT(V1624^2+W1624^2)*1000/(1.73*V1622),0)</f>
        <v>73</v>
      </c>
      <c r="Y1624" s="111">
        <v>1.1100000000000001</v>
      </c>
      <c r="Z1624" s="112">
        <v>0.73999999999999999</v>
      </c>
      <c r="AA1624" s="118">
        <v>75</v>
      </c>
      <c r="AB1624" s="111">
        <v>1.0900000000000001</v>
      </c>
      <c r="AC1624" s="112">
        <v>0.72999999999999998</v>
      </c>
      <c r="AD1624" s="118">
        <f>ROUND(SQRT(AB1624^2+AC1624^2)*1000/(1.73*AB1622),0)</f>
        <v>74</v>
      </c>
      <c r="AE1624" s="111">
        <v>1.0600000000000001</v>
      </c>
      <c r="AF1624" s="112">
        <v>0.70999999999999996</v>
      </c>
      <c r="AG1624" s="118">
        <f>ROUND(SQRT(AE1624^2+AF1624^2)*1000/(1.73*AE1622),0)</f>
        <v>72</v>
      </c>
      <c r="AH1624" s="111">
        <v>1.0900000000000001</v>
      </c>
      <c r="AI1624" s="112">
        <v>0.72999999999999998</v>
      </c>
      <c r="AJ1624" s="118">
        <f>ROUND(SQRT(AH1624^2+AI1624^2)*1000/(1.73*AH1622),0)</f>
        <v>74</v>
      </c>
      <c r="AK1624" s="111">
        <v>1.04</v>
      </c>
      <c r="AL1624" s="112">
        <v>0.68999999999999995</v>
      </c>
      <c r="AM1624" s="118">
        <f>ROUND(SQRT(AK1624^2+AL1624^2)*1000/(1.73*AK1622),0)</f>
        <v>70</v>
      </c>
      <c r="AN1624" s="111">
        <v>1.03</v>
      </c>
      <c r="AO1624" s="112">
        <v>0.68999999999999995</v>
      </c>
      <c r="AP1624" s="118">
        <f>ROUND(SQRT(AN1624^2+AO1624^2)*1000/(1.73*AN1622),0)</f>
        <v>70</v>
      </c>
      <c r="AQ1624" s="111">
        <v>1.04</v>
      </c>
      <c r="AR1624" s="112">
        <v>0.68999999999999995</v>
      </c>
      <c r="AS1624" s="118">
        <f>ROUND(SQRT(AQ1624^2+AR1624^2)*1000/(1.73*AQ1622),0)</f>
        <v>70</v>
      </c>
      <c r="AT1624" s="111">
        <v>1.02</v>
      </c>
      <c r="AU1624" s="112">
        <v>0.68000000000000005</v>
      </c>
      <c r="AV1624" s="118">
        <f>ROUND(SQRT(AT1624^2+AU1624^2)*1000/(1.73*AT1622),0)</f>
        <v>69</v>
      </c>
      <c r="AW1624" s="111">
        <v>1.01</v>
      </c>
      <c r="AX1624" s="112">
        <v>0.67000000000000004</v>
      </c>
      <c r="AY1624" s="118">
        <f>ROUND(SQRT(AW1624^2+AX1624^2)*1000/(1.73*AW1622),0)</f>
        <v>68</v>
      </c>
      <c r="AZ1624" s="111">
        <v>1.04</v>
      </c>
      <c r="BA1624" s="112">
        <v>0.68999999999999995</v>
      </c>
      <c r="BB1624" s="118">
        <f>ROUND(SQRT(AZ1624^2+BA1624^2)*1000/(1.73*AZ1622),0)</f>
        <v>70</v>
      </c>
      <c r="BC1624" s="111">
        <v>1.0700000000000001</v>
      </c>
      <c r="BD1624" s="112">
        <v>0.70999999999999996</v>
      </c>
      <c r="BE1624" s="118">
        <f>ROUND(SQRT(BC1624^2+BD1624^2)*1000/(1.73*BC1622),0)</f>
        <v>72</v>
      </c>
      <c r="BF1624" s="111">
        <v>1.1200000000000001</v>
      </c>
      <c r="BG1624" s="112">
        <v>0.75</v>
      </c>
      <c r="BH1624" s="118">
        <f>ROUND(SQRT(BF1624^2+BG1624^2)*1000/(1.73*BF1622),0)</f>
        <v>76</v>
      </c>
      <c r="BI1624" s="111">
        <v>1.1699999999999999</v>
      </c>
      <c r="BJ1624" s="112">
        <v>0.78000000000000003</v>
      </c>
      <c r="BK1624" s="118">
        <f>ROUND(SQRT(BI1624^2+BJ1624^2)*1000/(1.73*BI1622),0)</f>
        <v>79</v>
      </c>
      <c r="BL1624" s="111">
        <v>1.1699999999999999</v>
      </c>
      <c r="BM1624" s="112">
        <v>0.78000000000000003</v>
      </c>
      <c r="BN1624" s="118">
        <f>ROUND(SQRT(BL1624^2+BM1624^2)*1000/(1.73*BL1622),0)</f>
        <v>79</v>
      </c>
      <c r="BO1624" s="111">
        <v>1.1699999999999999</v>
      </c>
      <c r="BP1624" s="112">
        <v>0.78000000000000003</v>
      </c>
      <c r="BQ1624" s="118">
        <f>ROUND(SQRT(BO1624^2+BP1624^2)*1000/(1.73*BO1622),0)</f>
        <v>79</v>
      </c>
      <c r="BR1624" s="111">
        <v>1.1899999999999999</v>
      </c>
      <c r="BS1624" s="112">
        <v>0.79000000000000004</v>
      </c>
      <c r="BT1624" s="118">
        <f>ROUND(SQRT(BR1624^2+BS1624^2)*1000/(1.73*BR1622),0)</f>
        <v>80</v>
      </c>
      <c r="BU1624" s="111">
        <v>1.2</v>
      </c>
      <c r="BV1624" s="112">
        <v>0.80000000000000004</v>
      </c>
      <c r="BW1624" s="118">
        <f>ROUND(SQRT(BU1624^2+BV1624^2)*1000/(1.73*BU1622),0)</f>
        <v>81</v>
      </c>
      <c r="BX1624" s="111">
        <v>1.1799999999999999</v>
      </c>
      <c r="BY1624" s="112">
        <v>0.79000000000000004</v>
      </c>
      <c r="BZ1624" s="118">
        <f>ROUND(SQRT(BX1624^2+BY1624^2)*1000/(1.73*BX1622),0)</f>
        <v>80</v>
      </c>
      <c r="CA1624" s="43"/>
      <c r="CB1624" s="43"/>
      <c r="CC1624" s="43"/>
      <c r="CD1624" s="43"/>
      <c r="CE1624" s="43"/>
      <c r="CF1624" s="43"/>
      <c r="CG1624" s="43"/>
      <c r="CH1624" s="43"/>
      <c r="CI1624" s="43"/>
      <c r="CJ1624" s="43"/>
      <c r="CK1624" s="43"/>
      <c r="CL1624" s="43"/>
      <c r="CM1624" s="43"/>
      <c r="CN1624" s="43"/>
      <c r="CO1624" s="43"/>
      <c r="CP1624" s="43"/>
      <c r="CQ1624" s="43"/>
      <c r="CR1624" s="43"/>
      <c r="CS1624" s="43"/>
      <c r="CT1624" s="43"/>
      <c r="CU1624" s="43"/>
      <c r="CV1624" s="43"/>
      <c r="CW1624" s="43"/>
      <c r="CX1624" s="43"/>
      <c r="CY1624" s="43"/>
      <c r="CZ1624" s="43"/>
      <c r="DA1624" s="43"/>
      <c r="DB1624" s="43"/>
      <c r="DC1624" s="43"/>
      <c r="DD1624" s="43"/>
      <c r="DE1624" s="43"/>
    </row>
    <row r="1625" s="43" customFormat="1" ht="20.25">
      <c r="A1625" s="66"/>
      <c r="B1625" s="138"/>
      <c r="C1625" s="264" t="s">
        <v>125</v>
      </c>
      <c r="D1625" s="38" t="s">
        <v>38</v>
      </c>
      <c r="E1625" s="125" t="s">
        <v>38</v>
      </c>
      <c r="F1625" s="124">
        <v>10</v>
      </c>
      <c r="G1625" s="111">
        <v>0.040000000000000001</v>
      </c>
      <c r="H1625" s="112">
        <v>0.029999999999999999</v>
      </c>
      <c r="I1625" s="118">
        <f>ROUND(SQRT(G1625^2+H1625^2)*1000/(1.73*G1622),0)</f>
        <v>3</v>
      </c>
      <c r="J1625" s="111">
        <v>0.040000000000000001</v>
      </c>
      <c r="K1625" s="112">
        <v>0.029999999999999999</v>
      </c>
      <c r="L1625" s="118">
        <f>ROUND(SQRT(J1625^2+K1625^2)*1000/(1.73*J1622),0)</f>
        <v>3</v>
      </c>
      <c r="M1625" s="111">
        <v>0.040000000000000001</v>
      </c>
      <c r="N1625" s="112">
        <v>0.029999999999999999</v>
      </c>
      <c r="O1625" s="118">
        <f>ROUND(SQRT(M1625^2+N1625^2)*1000/(1.73*M1622),0)</f>
        <v>3</v>
      </c>
      <c r="P1625" s="111">
        <v>0.040000000000000001</v>
      </c>
      <c r="Q1625" s="112">
        <v>0.029999999999999999</v>
      </c>
      <c r="R1625" s="118">
        <f>ROUND(SQRT(P1625^2+Q1625^2)*1000/(1.73*P1622),0)</f>
        <v>3</v>
      </c>
      <c r="S1625" s="111">
        <v>0.040000000000000001</v>
      </c>
      <c r="T1625" s="112">
        <v>0.029999999999999999</v>
      </c>
      <c r="U1625" s="118">
        <f>ROUND(SQRT(S1625^2+T1625^2)*1000/(1.73*S1622),0)</f>
        <v>3</v>
      </c>
      <c r="V1625" s="111">
        <v>0.040000000000000001</v>
      </c>
      <c r="W1625" s="112">
        <v>0.029999999999999999</v>
      </c>
      <c r="X1625" s="118">
        <f>ROUND(SQRT(V1625^2+W1625^2)*1000/(1.73*V1622),0)</f>
        <v>3</v>
      </c>
      <c r="Y1625" s="111">
        <v>0.040000000000000001</v>
      </c>
      <c r="Z1625" s="112">
        <v>0.029999999999999999</v>
      </c>
      <c r="AA1625" s="118">
        <v>3</v>
      </c>
      <c r="AB1625" s="111">
        <v>0.040000000000000001</v>
      </c>
      <c r="AC1625" s="112">
        <v>0.029999999999999999</v>
      </c>
      <c r="AD1625" s="118">
        <f>ROUND(SQRT(AB1625^2+AC1625^2)*1000/(1.73*AB1622),0)</f>
        <v>3</v>
      </c>
      <c r="AE1625" s="111">
        <v>0.040000000000000001</v>
      </c>
      <c r="AF1625" s="112">
        <v>0.029999999999999999</v>
      </c>
      <c r="AG1625" s="118">
        <f>ROUND(SQRT(AE1625^2+AF1625^2)*1000/(1.73*AE1622),0)</f>
        <v>3</v>
      </c>
      <c r="AH1625" s="111">
        <v>0.040000000000000001</v>
      </c>
      <c r="AI1625" s="112">
        <v>0.029999999999999999</v>
      </c>
      <c r="AJ1625" s="118">
        <f>ROUND(SQRT(AH1625^2+AI1625^2)*1000/(1.73*AH1622),0)</f>
        <v>3</v>
      </c>
      <c r="AK1625" s="111">
        <v>0.040000000000000001</v>
      </c>
      <c r="AL1625" s="112">
        <v>0.029999999999999999</v>
      </c>
      <c r="AM1625" s="118">
        <f>ROUND(SQRT(AK1625^2+AL1625^2)*1000/(1.73*AK1622),0)</f>
        <v>3</v>
      </c>
      <c r="AN1625" s="111">
        <v>0.029999999999999999</v>
      </c>
      <c r="AO1625" s="112">
        <v>0.02</v>
      </c>
      <c r="AP1625" s="118">
        <f>ROUND(SQRT(AN1625^2+AO1625^2)*1000/(1.73*AN1622),0)</f>
        <v>2</v>
      </c>
      <c r="AQ1625" s="111">
        <v>0.029999999999999999</v>
      </c>
      <c r="AR1625" s="112">
        <v>0.02</v>
      </c>
      <c r="AS1625" s="118">
        <f>ROUND(SQRT(AQ1625^2+AR1625^2)*1000/(1.73*AQ1622),0)</f>
        <v>2</v>
      </c>
      <c r="AT1625" s="111">
        <v>0.040000000000000001</v>
      </c>
      <c r="AU1625" s="112">
        <v>0.029999999999999999</v>
      </c>
      <c r="AV1625" s="118">
        <f>ROUND(SQRT(AT1625^2+AU1625^2)*1000/(1.73*AT1622),0)</f>
        <v>3</v>
      </c>
      <c r="AW1625" s="111">
        <v>0.040000000000000001</v>
      </c>
      <c r="AX1625" s="112">
        <v>0.029999999999999999</v>
      </c>
      <c r="AY1625" s="118">
        <f>ROUND(SQRT(AW1625^2+AX1625^2)*1000/(1.73*AW1622),0)</f>
        <v>3</v>
      </c>
      <c r="AZ1625" s="111">
        <v>0.040000000000000001</v>
      </c>
      <c r="BA1625" s="112">
        <v>0.029999999999999999</v>
      </c>
      <c r="BB1625" s="118">
        <f>ROUND(SQRT(AZ1625^2+BA1625^2)*1000/(1.73*AZ1622),0)</f>
        <v>3</v>
      </c>
      <c r="BC1625" s="111">
        <v>0.040000000000000001</v>
      </c>
      <c r="BD1625" s="112">
        <v>0.029999999999999999</v>
      </c>
      <c r="BE1625" s="118">
        <f>ROUND(SQRT(BC1625^2+BD1625^2)*1000/(1.73*BC1622),0)</f>
        <v>3</v>
      </c>
      <c r="BF1625" s="111">
        <v>0.040000000000000001</v>
      </c>
      <c r="BG1625" s="112">
        <v>0.029999999999999999</v>
      </c>
      <c r="BH1625" s="118">
        <f>ROUND(SQRT(BF1625^2+BG1625^2)*1000/(1.73*BF1622),0)</f>
        <v>3</v>
      </c>
      <c r="BI1625" s="111">
        <v>0.040000000000000001</v>
      </c>
      <c r="BJ1625" s="112">
        <v>0.029999999999999999</v>
      </c>
      <c r="BK1625" s="118">
        <f>ROUND(SQRT(BI1625^2+BJ1625^2)*1000/(1.73*BI1622),0)</f>
        <v>3</v>
      </c>
      <c r="BL1625" s="111">
        <v>0.040000000000000001</v>
      </c>
      <c r="BM1625" s="112">
        <v>0.029999999999999999</v>
      </c>
      <c r="BN1625" s="118">
        <f>ROUND(SQRT(BL1625^2+BM1625^2)*1000/(1.73*BL1622),0)</f>
        <v>3</v>
      </c>
      <c r="BO1625" s="111">
        <v>0.040000000000000001</v>
      </c>
      <c r="BP1625" s="112">
        <v>0.029999999999999999</v>
      </c>
      <c r="BQ1625" s="118">
        <f>ROUND(SQRT(BO1625^2+BP1625^2)*1000/(1.73*BO1622),0)</f>
        <v>3</v>
      </c>
      <c r="BR1625" s="111">
        <v>0.040000000000000001</v>
      </c>
      <c r="BS1625" s="112">
        <v>0.029999999999999999</v>
      </c>
      <c r="BT1625" s="118">
        <f>ROUND(SQRT(BR1625^2+BS1625^2)*1000/(1.73*BR1622),0)</f>
        <v>3</v>
      </c>
      <c r="BU1625" s="111">
        <v>0.040000000000000001</v>
      </c>
      <c r="BV1625" s="112">
        <v>0.029999999999999999</v>
      </c>
      <c r="BW1625" s="118">
        <f>ROUND(SQRT(BU1625^2+BV1625^2)*1000/(1.73*BU1622),0)</f>
        <v>3</v>
      </c>
      <c r="BX1625" s="111">
        <v>0.040000000000000001</v>
      </c>
      <c r="BY1625" s="112">
        <v>0.029999999999999999</v>
      </c>
      <c r="BZ1625" s="118">
        <f>ROUND(SQRT(BX1625^2+BY1625^2)*1000/(1.73*BX1622),0)</f>
        <v>3</v>
      </c>
      <c r="CA1625" s="43"/>
      <c r="CB1625" s="43"/>
      <c r="CC1625" s="43"/>
      <c r="CD1625" s="43"/>
      <c r="CE1625" s="43"/>
      <c r="CF1625" s="43"/>
      <c r="CG1625" s="43"/>
      <c r="CH1625" s="43"/>
      <c r="CI1625" s="43"/>
      <c r="CJ1625" s="43"/>
      <c r="CK1625" s="43"/>
      <c r="CL1625" s="43"/>
      <c r="CM1625" s="43"/>
      <c r="CN1625" s="43"/>
      <c r="CO1625" s="43"/>
      <c r="CP1625" s="43"/>
      <c r="CQ1625" s="43"/>
      <c r="CR1625" s="43"/>
      <c r="CS1625" s="43"/>
      <c r="CT1625" s="43"/>
      <c r="CU1625" s="43"/>
      <c r="CV1625" s="43"/>
      <c r="CW1625" s="43"/>
      <c r="CX1625" s="43"/>
      <c r="CY1625" s="43"/>
      <c r="CZ1625" s="43"/>
      <c r="DA1625" s="43"/>
      <c r="DB1625" s="43"/>
      <c r="DC1625" s="43"/>
      <c r="DD1625" s="43"/>
      <c r="DE1625" s="43"/>
    </row>
    <row r="1626" s="43" customFormat="1" ht="21">
      <c r="A1626" s="66"/>
      <c r="B1626" s="336"/>
      <c r="C1626" s="293" t="s">
        <v>435</v>
      </c>
      <c r="D1626" s="38" t="s">
        <v>38</v>
      </c>
      <c r="E1626" s="125" t="s">
        <v>38</v>
      </c>
      <c r="F1626" s="124">
        <v>10</v>
      </c>
      <c r="G1626" s="111">
        <v>0</v>
      </c>
      <c r="H1626" s="112">
        <v>0</v>
      </c>
      <c r="I1626" s="118">
        <f>ROUND(SQRT(G1626^2+H1626^2)*1000/(1.73*G1622),0)</f>
        <v>0</v>
      </c>
      <c r="J1626" s="111">
        <v>0</v>
      </c>
      <c r="K1626" s="112">
        <v>0</v>
      </c>
      <c r="L1626" s="118">
        <f>ROUND(SQRT(J1626^2+K1626^2)*1000/(1.73*J1622),0)</f>
        <v>0</v>
      </c>
      <c r="M1626" s="111">
        <v>0</v>
      </c>
      <c r="N1626" s="112">
        <v>0</v>
      </c>
      <c r="O1626" s="118">
        <f>ROUND(SQRT(M1626^2+N1626^2)*1000/(1.73*M1622),0)</f>
        <v>0</v>
      </c>
      <c r="P1626" s="111">
        <v>0</v>
      </c>
      <c r="Q1626" s="112">
        <v>0</v>
      </c>
      <c r="R1626" s="118">
        <f>ROUND(SQRT(P1626^2+Q1626^2)*1000/(1.73*P1622),0)</f>
        <v>0</v>
      </c>
      <c r="S1626" s="111">
        <v>0</v>
      </c>
      <c r="T1626" s="112">
        <v>0</v>
      </c>
      <c r="U1626" s="118">
        <f>ROUND(SQRT(S1626^2+T1626^2)*1000/(1.73*S1622),0)</f>
        <v>0</v>
      </c>
      <c r="V1626" s="111">
        <v>0</v>
      </c>
      <c r="W1626" s="112">
        <v>0</v>
      </c>
      <c r="X1626" s="118">
        <f>ROUND(SQRT(V1626^2+W1626^2)*1000/(1.73*V1622),0)</f>
        <v>0</v>
      </c>
      <c r="Y1626" s="111">
        <v>0</v>
      </c>
      <c r="Z1626" s="112">
        <v>0</v>
      </c>
      <c r="AA1626" s="118">
        <v>0</v>
      </c>
      <c r="AB1626" s="111">
        <v>0</v>
      </c>
      <c r="AC1626" s="112">
        <v>0</v>
      </c>
      <c r="AD1626" s="118">
        <f>ROUND(SQRT(AB1626^2+AC1626^2)*1000/(1.73*AB1622),0)</f>
        <v>0</v>
      </c>
      <c r="AE1626" s="111">
        <v>0</v>
      </c>
      <c r="AF1626" s="112">
        <v>0</v>
      </c>
      <c r="AG1626" s="118">
        <f>ROUND(SQRT(AE1626^2+AF1626^2)*1000/(1.73*AE1622),0)</f>
        <v>0</v>
      </c>
      <c r="AH1626" s="111">
        <v>0</v>
      </c>
      <c r="AI1626" s="112">
        <v>0</v>
      </c>
      <c r="AJ1626" s="118">
        <f>ROUND(SQRT(AH1626^2+AI1626^2)*1000/(1.73*AH1622),0)</f>
        <v>0</v>
      </c>
      <c r="AK1626" s="111">
        <v>0</v>
      </c>
      <c r="AL1626" s="112">
        <v>0</v>
      </c>
      <c r="AM1626" s="118">
        <f>ROUND(SQRT(AK1626^2+AL1626^2)*1000/(1.73*AK1622),0)</f>
        <v>0</v>
      </c>
      <c r="AN1626" s="111">
        <v>0</v>
      </c>
      <c r="AO1626" s="112">
        <v>0</v>
      </c>
      <c r="AP1626" s="118">
        <f>ROUND(SQRT(AN1626^2+AO1626^2)*1000/(1.73*AN1622),0)</f>
        <v>0</v>
      </c>
      <c r="AQ1626" s="111">
        <v>0</v>
      </c>
      <c r="AR1626" s="112">
        <v>0</v>
      </c>
      <c r="AS1626" s="118">
        <f>ROUND(SQRT(AQ1626^2+AR1626^2)*1000/(1.73*AQ1622),0)</f>
        <v>0</v>
      </c>
      <c r="AT1626" s="111">
        <v>0</v>
      </c>
      <c r="AU1626" s="112">
        <v>0</v>
      </c>
      <c r="AV1626" s="118">
        <f>ROUND(SQRT(AT1626^2+AU1626^2)*1000/(1.73*AT1622),0)</f>
        <v>0</v>
      </c>
      <c r="AW1626" s="111">
        <v>0</v>
      </c>
      <c r="AX1626" s="112">
        <v>0</v>
      </c>
      <c r="AY1626" s="118">
        <f>ROUND(SQRT(AW1626^2+AX1626^2)*1000/(1.73*AW1622),0)</f>
        <v>0</v>
      </c>
      <c r="AZ1626" s="111">
        <v>0</v>
      </c>
      <c r="BA1626" s="112">
        <v>0</v>
      </c>
      <c r="BB1626" s="118">
        <f>ROUND(SQRT(AZ1626^2+BA1626^2)*1000/(1.73*AZ1622),0)</f>
        <v>0</v>
      </c>
      <c r="BC1626" s="111">
        <v>0</v>
      </c>
      <c r="BD1626" s="112">
        <v>0</v>
      </c>
      <c r="BE1626" s="118">
        <f>ROUND(SQRT(BC1626^2+BD1626^2)*1000/(1.73*BC1622),0)</f>
        <v>0</v>
      </c>
      <c r="BF1626" s="111">
        <v>0</v>
      </c>
      <c r="BG1626" s="112">
        <v>0</v>
      </c>
      <c r="BH1626" s="118">
        <f>ROUND(SQRT(BF1626^2+BG1626^2)*1000/(1.73*BF1622),0)</f>
        <v>0</v>
      </c>
      <c r="BI1626" s="111">
        <v>0</v>
      </c>
      <c r="BJ1626" s="112">
        <v>0</v>
      </c>
      <c r="BK1626" s="118">
        <f>ROUND(SQRT(BI1626^2+BJ1626^2)*1000/(1.73*BI1622),0)</f>
        <v>0</v>
      </c>
      <c r="BL1626" s="111">
        <v>0</v>
      </c>
      <c r="BM1626" s="112">
        <v>0</v>
      </c>
      <c r="BN1626" s="118">
        <f>ROUND(SQRT(BL1626^2+BM1626^2)*1000/(1.73*BL1622),0)</f>
        <v>0</v>
      </c>
      <c r="BO1626" s="111">
        <v>0</v>
      </c>
      <c r="BP1626" s="112">
        <v>0</v>
      </c>
      <c r="BQ1626" s="118">
        <f>ROUND(SQRT(BO1626^2+BP1626^2)*1000/(1.73*BO1622),0)</f>
        <v>0</v>
      </c>
      <c r="BR1626" s="111">
        <v>0</v>
      </c>
      <c r="BS1626" s="112">
        <v>0</v>
      </c>
      <c r="BT1626" s="118">
        <f>ROUND(SQRT(BR1626^2+BS1626^2)*1000/(1.73*BR1622),0)</f>
        <v>0</v>
      </c>
      <c r="BU1626" s="111">
        <v>0</v>
      </c>
      <c r="BV1626" s="112">
        <v>0</v>
      </c>
      <c r="BW1626" s="118">
        <f>ROUND(SQRT(BU1626^2+BV1626^2)*1000/(1.73*BU1622),0)</f>
        <v>0</v>
      </c>
      <c r="BX1626" s="111">
        <v>0</v>
      </c>
      <c r="BY1626" s="112">
        <v>0</v>
      </c>
      <c r="BZ1626" s="118">
        <f>ROUND(SQRT(BX1626^2+BY1626^2)*1000/(1.73*BX1622),0)</f>
        <v>0</v>
      </c>
      <c r="CA1626" s="43"/>
      <c r="CB1626" s="43"/>
      <c r="CC1626" s="43"/>
      <c r="CD1626" s="43"/>
      <c r="CE1626" s="43"/>
      <c r="CF1626" s="43"/>
      <c r="CG1626" s="43"/>
      <c r="CH1626" s="43"/>
      <c r="CI1626" s="43"/>
      <c r="CJ1626" s="43"/>
      <c r="CK1626" s="43"/>
      <c r="CL1626" s="43"/>
      <c r="CM1626" s="43"/>
      <c r="CN1626" s="43"/>
      <c r="CO1626" s="43"/>
      <c r="CP1626" s="43"/>
      <c r="CQ1626" s="43"/>
      <c r="CR1626" s="43"/>
      <c r="CS1626" s="43"/>
      <c r="CT1626" s="43"/>
      <c r="CU1626" s="43"/>
      <c r="CV1626" s="43"/>
      <c r="CW1626" s="43"/>
      <c r="CX1626" s="43"/>
      <c r="CY1626" s="43"/>
      <c r="CZ1626" s="43"/>
      <c r="DA1626" s="43"/>
      <c r="DB1626" s="43"/>
      <c r="DC1626" s="43"/>
      <c r="DD1626" s="43"/>
      <c r="DE1626" s="43"/>
    </row>
    <row r="1627" s="43" customFormat="1" ht="20.25">
      <c r="A1627" s="66"/>
      <c r="B1627" s="165" t="s">
        <v>160</v>
      </c>
      <c r="C1627" s="166" t="s">
        <v>134</v>
      </c>
      <c r="D1627" s="128"/>
      <c r="E1627" s="128"/>
      <c r="F1627" s="128"/>
      <c r="G1627" s="220">
        <f>G1615</f>
        <v>1.2</v>
      </c>
      <c r="H1627" s="221">
        <f>H1615</f>
        <v>0.80000000000000004</v>
      </c>
      <c r="I1627" s="222"/>
      <c r="J1627" s="220">
        <f>J1615</f>
        <v>1.21</v>
      </c>
      <c r="K1627" s="221">
        <f>K1615</f>
        <v>0.81000000000000005</v>
      </c>
      <c r="L1627" s="222"/>
      <c r="M1627" s="220">
        <f>M1615</f>
        <v>1.1899999999999999</v>
      </c>
      <c r="N1627" s="221">
        <f>N1615</f>
        <v>0.80000000000000004</v>
      </c>
      <c r="O1627" s="222"/>
      <c r="P1627" s="220">
        <f>P1615</f>
        <v>1.24</v>
      </c>
      <c r="Q1627" s="221">
        <f>Q1615</f>
        <v>0.82999999999999996</v>
      </c>
      <c r="R1627" s="222"/>
      <c r="S1627" s="220">
        <f>S1615</f>
        <v>1.24</v>
      </c>
      <c r="T1627" s="221">
        <f>T1615</f>
        <v>0.82999999999999996</v>
      </c>
      <c r="U1627" s="222"/>
      <c r="V1627" s="220">
        <f>V1615</f>
        <v>1.24</v>
      </c>
      <c r="W1627" s="221">
        <f>W1615</f>
        <v>0.82999999999999996</v>
      </c>
      <c r="X1627" s="222"/>
      <c r="Y1627" s="220">
        <f>Y1615</f>
        <v>1.27</v>
      </c>
      <c r="Z1627" s="221">
        <f>Z1615</f>
        <v>0.84999999999999998</v>
      </c>
      <c r="AA1627" s="222"/>
      <c r="AB1627" s="220">
        <f>AB1615</f>
        <v>1.25</v>
      </c>
      <c r="AC1627" s="221">
        <f>AC1615</f>
        <v>0.83999999999999997</v>
      </c>
      <c r="AD1627" s="222"/>
      <c r="AE1627" s="220">
        <f>AE1615</f>
        <v>1.22</v>
      </c>
      <c r="AF1627" s="221">
        <f>AF1615</f>
        <v>0.81999999999999995</v>
      </c>
      <c r="AG1627" s="222"/>
      <c r="AH1627" s="220">
        <f>AH1615</f>
        <v>1.26</v>
      </c>
      <c r="AI1627" s="221">
        <f>AI1615</f>
        <v>0.84999999999999998</v>
      </c>
      <c r="AJ1627" s="222"/>
      <c r="AK1627" s="220">
        <f>AK1615</f>
        <v>1.2</v>
      </c>
      <c r="AL1627" s="221">
        <f>AL1615</f>
        <v>0.80000000000000004</v>
      </c>
      <c r="AM1627" s="222"/>
      <c r="AN1627" s="220">
        <f>AN1615</f>
        <v>1.1799999999999999</v>
      </c>
      <c r="AO1627" s="221">
        <f>AO1615</f>
        <v>0.79000000000000004</v>
      </c>
      <c r="AP1627" s="222"/>
      <c r="AQ1627" s="220">
        <f>AQ1615</f>
        <v>1.1899999999999999</v>
      </c>
      <c r="AR1627" s="221">
        <f>AR1615</f>
        <v>0.79000000000000004</v>
      </c>
      <c r="AS1627" s="222"/>
      <c r="AT1627" s="220">
        <f>AT1615</f>
        <v>1.1799999999999999</v>
      </c>
      <c r="AU1627" s="221">
        <f>AU1615</f>
        <v>0.79000000000000004</v>
      </c>
      <c r="AV1627" s="222"/>
      <c r="AW1627" s="220">
        <f>AW1615</f>
        <v>1.1699999999999999</v>
      </c>
      <c r="AX1627" s="221">
        <f>AX1615</f>
        <v>0.78000000000000003</v>
      </c>
      <c r="AY1627" s="222"/>
      <c r="AZ1627" s="220">
        <f>AZ1615</f>
        <v>1.2</v>
      </c>
      <c r="BA1627" s="221">
        <f>BA1615</f>
        <v>0.80000000000000004</v>
      </c>
      <c r="BB1627" s="222"/>
      <c r="BC1627" s="220">
        <f>BC1615</f>
        <v>1.24</v>
      </c>
      <c r="BD1627" s="221">
        <f>BD1615</f>
        <v>0.82999999999999996</v>
      </c>
      <c r="BE1627" s="222"/>
      <c r="BF1627" s="220">
        <f>BF1615</f>
        <v>1.3</v>
      </c>
      <c r="BG1627" s="221">
        <f>BG1615</f>
        <v>0.87</v>
      </c>
      <c r="BH1627" s="222"/>
      <c r="BI1627" s="220">
        <f>BI1615</f>
        <v>1.3400000000000001</v>
      </c>
      <c r="BJ1627" s="221">
        <f>BJ1615</f>
        <v>0.90000000000000002</v>
      </c>
      <c r="BK1627" s="222"/>
      <c r="BL1627" s="220">
        <f>BL1615</f>
        <v>1.3500000000000001</v>
      </c>
      <c r="BM1627" s="221">
        <f>BM1615</f>
        <v>0.90000000000000002</v>
      </c>
      <c r="BN1627" s="222"/>
      <c r="BO1627" s="220">
        <f>BO1615</f>
        <v>1.3500000000000001</v>
      </c>
      <c r="BP1627" s="221">
        <f>BP1615</f>
        <v>0.90000000000000002</v>
      </c>
      <c r="BQ1627" s="222"/>
      <c r="BR1627" s="220">
        <f>BR1615</f>
        <v>1.3700000000000001</v>
      </c>
      <c r="BS1627" s="221">
        <f>BS1615</f>
        <v>0.91000000000000003</v>
      </c>
      <c r="BT1627" s="222"/>
      <c r="BU1627" s="220">
        <f>BU1615</f>
        <v>1.3799999999999999</v>
      </c>
      <c r="BV1627" s="221">
        <f>BV1615</f>
        <v>0.92000000000000004</v>
      </c>
      <c r="BW1627" s="222"/>
      <c r="BX1627" s="220">
        <f>BX1615</f>
        <v>1.3500000000000001</v>
      </c>
      <c r="BY1627" s="221">
        <f>BY1615</f>
        <v>0.91000000000000003</v>
      </c>
      <c r="BZ1627" s="222"/>
      <c r="CA1627" s="43"/>
      <c r="CB1627" s="43"/>
      <c r="CC1627" s="43"/>
      <c r="CD1627" s="43"/>
      <c r="CE1627" s="43"/>
      <c r="CF1627" s="43"/>
      <c r="CG1627" s="43"/>
      <c r="CH1627" s="43"/>
      <c r="CI1627" s="43"/>
      <c r="CJ1627" s="43"/>
      <c r="CK1627" s="43"/>
      <c r="CL1627" s="43"/>
      <c r="CM1627" s="43"/>
      <c r="CN1627" s="43"/>
      <c r="CO1627" s="43"/>
      <c r="CP1627" s="43"/>
      <c r="CQ1627" s="43"/>
      <c r="CR1627" s="43"/>
      <c r="CS1627" s="43"/>
      <c r="CT1627" s="43"/>
      <c r="CU1627" s="43"/>
      <c r="CV1627" s="43"/>
      <c r="CW1627" s="43"/>
      <c r="CX1627" s="43"/>
      <c r="CY1627" s="43"/>
      <c r="CZ1627" s="43"/>
      <c r="DA1627" s="43"/>
      <c r="DB1627" s="43"/>
      <c r="DC1627" s="43"/>
      <c r="DD1627" s="43"/>
      <c r="DE1627" s="43"/>
    </row>
    <row r="1628" s="43" customFormat="1" ht="20.25">
      <c r="A1628" s="66"/>
      <c r="B1628" s="170"/>
      <c r="C1628" s="171" t="s">
        <v>135</v>
      </c>
      <c r="D1628" s="117"/>
      <c r="E1628" s="117"/>
      <c r="F1628" s="117"/>
      <c r="G1628" s="223">
        <f>G1619+G1620</f>
        <v>1.2</v>
      </c>
      <c r="H1628" s="224">
        <f>H1619+H1620</f>
        <v>0.79000000000000004</v>
      </c>
      <c r="I1628" s="225"/>
      <c r="J1628" s="223">
        <f>J1619+J1620</f>
        <v>1.21</v>
      </c>
      <c r="K1628" s="224">
        <f>K1619+K1620</f>
        <v>0.80000000000000004</v>
      </c>
      <c r="L1628" s="225"/>
      <c r="M1628" s="223">
        <f>M1619+M1620</f>
        <v>1.1899999999999999</v>
      </c>
      <c r="N1628" s="224">
        <f>N1619+N1620</f>
        <v>0.79000000000000004</v>
      </c>
      <c r="O1628" s="225"/>
      <c r="P1628" s="223">
        <f>P1619+P1620</f>
        <v>1.24</v>
      </c>
      <c r="Q1628" s="224">
        <f>Q1619+Q1620</f>
        <v>0.81999999999999995</v>
      </c>
      <c r="R1628" s="225"/>
      <c r="S1628" s="223">
        <f>S1619+S1620</f>
        <v>1.24</v>
      </c>
      <c r="T1628" s="224">
        <f>T1619+T1620</f>
        <v>0.81999999999999995</v>
      </c>
      <c r="U1628" s="225"/>
      <c r="V1628" s="223">
        <f>V1619+V1620</f>
        <v>1.24</v>
      </c>
      <c r="W1628" s="224">
        <f>W1619+W1620</f>
        <v>0.82999999999999996</v>
      </c>
      <c r="X1628" s="225"/>
      <c r="Y1628" s="223">
        <f>Y1619+Y1620</f>
        <v>1.27</v>
      </c>
      <c r="Z1628" s="224">
        <f>Z1619+Z1620</f>
        <v>0.83999999999999997</v>
      </c>
      <c r="AA1628" s="225"/>
      <c r="AB1628" s="223">
        <f>AB1619+AB1620</f>
        <v>1.25</v>
      </c>
      <c r="AC1628" s="224">
        <f>AC1619+AC1620</f>
        <v>0.82999999999999996</v>
      </c>
      <c r="AD1628" s="225"/>
      <c r="AE1628" s="223">
        <f>AE1619+AE1620</f>
        <v>1.22</v>
      </c>
      <c r="AF1628" s="224">
        <f>AF1619+AF1620</f>
        <v>0.81000000000000005</v>
      </c>
      <c r="AG1628" s="225"/>
      <c r="AH1628" s="223">
        <f>AH1619+AH1620</f>
        <v>1.26</v>
      </c>
      <c r="AI1628" s="224">
        <f>AI1619+AI1620</f>
        <v>0.83999999999999997</v>
      </c>
      <c r="AJ1628" s="225"/>
      <c r="AK1628" s="223">
        <f>AK1619+AK1620</f>
        <v>1.2</v>
      </c>
      <c r="AL1628" s="224">
        <f>AL1619+AL1620</f>
        <v>0.79000000000000004</v>
      </c>
      <c r="AM1628" s="225"/>
      <c r="AN1628" s="223">
        <f>AN1619+AN1620</f>
        <v>1.1799999999999999</v>
      </c>
      <c r="AO1628" s="224">
        <f>AO1619+AO1620</f>
        <v>0.78000000000000003</v>
      </c>
      <c r="AP1628" s="225"/>
      <c r="AQ1628" s="223">
        <f>AQ1619+AQ1620</f>
        <v>1.1899999999999999</v>
      </c>
      <c r="AR1628" s="224">
        <f>AR1619+AR1620</f>
        <v>0.79000000000000004</v>
      </c>
      <c r="AS1628" s="225"/>
      <c r="AT1628" s="223">
        <f>AT1619+AT1620</f>
        <v>1.1799999999999999</v>
      </c>
      <c r="AU1628" s="224">
        <f>AU1619+AU1620</f>
        <v>0.79000000000000004</v>
      </c>
      <c r="AV1628" s="225"/>
      <c r="AW1628" s="223">
        <f>AW1619+AW1620</f>
        <v>1.1699999999999999</v>
      </c>
      <c r="AX1628" s="224">
        <f>AX1619+AX1620</f>
        <v>0.78000000000000003</v>
      </c>
      <c r="AY1628" s="225"/>
      <c r="AZ1628" s="223">
        <f>AZ1619+AZ1620</f>
        <v>1.2</v>
      </c>
      <c r="BA1628" s="224">
        <f>BA1619+BA1620</f>
        <v>0.79000000000000004</v>
      </c>
      <c r="BB1628" s="225"/>
      <c r="BC1628" s="223">
        <f>BC1619+BC1620</f>
        <v>1.24</v>
      </c>
      <c r="BD1628" s="224">
        <f>BD1619+BD1620</f>
        <v>0.81999999999999995</v>
      </c>
      <c r="BE1628" s="225"/>
      <c r="BF1628" s="223">
        <f>BF1619+BF1620</f>
        <v>1.3</v>
      </c>
      <c r="BG1628" s="224">
        <f>BG1619+BG1620</f>
        <v>0.85999999999999999</v>
      </c>
      <c r="BH1628" s="225"/>
      <c r="BI1628" s="223">
        <f>BI1619+BI1620</f>
        <v>1.3400000000000001</v>
      </c>
      <c r="BJ1628" s="224">
        <f>BJ1619+BJ1620</f>
        <v>0.89000000000000001</v>
      </c>
      <c r="BK1628" s="225"/>
      <c r="BL1628" s="223">
        <f>BL1619+BL1620</f>
        <v>1.3500000000000001</v>
      </c>
      <c r="BM1628" s="224">
        <f>BM1619+BM1620</f>
        <v>0.90000000000000002</v>
      </c>
      <c r="BN1628" s="225"/>
      <c r="BO1628" s="223">
        <f>BO1619+BO1620</f>
        <v>1.3500000000000001</v>
      </c>
      <c r="BP1628" s="224">
        <f>BP1619+BP1620</f>
        <v>0.90000000000000002</v>
      </c>
      <c r="BQ1628" s="225"/>
      <c r="BR1628" s="223">
        <f>BR1619+BR1620</f>
        <v>1.3700000000000001</v>
      </c>
      <c r="BS1628" s="224">
        <f>BS1619+BS1620</f>
        <v>0.91000000000000003</v>
      </c>
      <c r="BT1628" s="225"/>
      <c r="BU1628" s="223">
        <f>BU1619+BU1620</f>
        <v>1.3799999999999999</v>
      </c>
      <c r="BV1628" s="224">
        <f>BV1619+BV1620</f>
        <v>0.92000000000000004</v>
      </c>
      <c r="BW1628" s="225"/>
      <c r="BX1628" s="223">
        <f>BX1619+BX1620</f>
        <v>1.3500000000000001</v>
      </c>
      <c r="BY1628" s="224">
        <f>BY1619+BY1620</f>
        <v>0.90000000000000002</v>
      </c>
      <c r="BZ1628" s="225"/>
      <c r="CA1628" s="43"/>
      <c r="CB1628" s="43"/>
      <c r="CC1628" s="43"/>
      <c r="CD1628" s="43"/>
      <c r="CE1628" s="43"/>
      <c r="CF1628" s="43"/>
      <c r="CG1628" s="43"/>
      <c r="CH1628" s="43"/>
      <c r="CI1628" s="43"/>
      <c r="CJ1628" s="43"/>
      <c r="CK1628" s="43"/>
      <c r="CL1628" s="43"/>
      <c r="CM1628" s="43"/>
      <c r="CN1628" s="43"/>
      <c r="CO1628" s="43"/>
      <c r="CP1628" s="43"/>
      <c r="CQ1628" s="43"/>
      <c r="CR1628" s="43"/>
      <c r="CS1628" s="43"/>
      <c r="CT1628" s="43"/>
      <c r="CU1628" s="43"/>
      <c r="CV1628" s="43"/>
      <c r="CW1628" s="43"/>
      <c r="CX1628" s="43"/>
      <c r="CY1628" s="43"/>
      <c r="CZ1628" s="43"/>
      <c r="DA1628" s="43"/>
      <c r="DB1628" s="43"/>
      <c r="DC1628" s="43"/>
      <c r="DD1628" s="43"/>
      <c r="DE1628" s="43"/>
    </row>
    <row r="1629" s="43" customFormat="1" ht="21">
      <c r="A1629" s="66"/>
      <c r="B1629" s="175"/>
      <c r="C1629" s="176" t="s">
        <v>136</v>
      </c>
      <c r="D1629" s="177"/>
      <c r="E1629" s="178"/>
      <c r="F1629" s="178"/>
      <c r="G1629" s="341">
        <f>(G1627-G1628)/G1627*100</f>
        <v>0</v>
      </c>
      <c r="H1629" s="294">
        <f>(H1627-H1628)/H1627*100</f>
        <v>1.25</v>
      </c>
      <c r="I1629" s="343"/>
      <c r="J1629" s="341">
        <f>(J1627-J1628)/J1627*100</f>
        <v>0</v>
      </c>
      <c r="K1629" s="294">
        <f>(K1627-K1628)/K1627*100</f>
        <v>1.23</v>
      </c>
      <c r="L1629" s="343"/>
      <c r="M1629" s="341">
        <f>(M1627-M1628)/M1627*100</f>
        <v>0</v>
      </c>
      <c r="N1629" s="294">
        <f>(N1627-N1628)/N1627*100</f>
        <v>1.25</v>
      </c>
      <c r="O1629" s="343"/>
      <c r="P1629" s="341">
        <f>(P1627-P1628)/P1627*100</f>
        <v>0</v>
      </c>
      <c r="Q1629" s="294">
        <f>(Q1627-Q1628)/Q1627*100</f>
        <v>1.2</v>
      </c>
      <c r="R1629" s="343"/>
      <c r="S1629" s="341">
        <f>(S1627-S1628)/S1627*100</f>
        <v>0</v>
      </c>
      <c r="T1629" s="294">
        <f>(T1627-T1628)/T1627*100</f>
        <v>1.2</v>
      </c>
      <c r="U1629" s="343"/>
      <c r="V1629" s="341">
        <f>(V1627-V1628)/V1627*100</f>
        <v>0</v>
      </c>
      <c r="W1629" s="294">
        <f>(W1627-W1628)/W1627*100</f>
        <v>0</v>
      </c>
      <c r="X1629" s="343"/>
      <c r="Y1629" s="341">
        <f>(Y1627-Y1628)/Y1627*100</f>
        <v>0</v>
      </c>
      <c r="Z1629" s="294">
        <f>(Z1627-Z1628)/Z1627*100</f>
        <v>1.1799999999999999</v>
      </c>
      <c r="AA1629" s="343"/>
      <c r="AB1629" s="341">
        <f>(AB1627-AB1628)/AB1627*100</f>
        <v>0</v>
      </c>
      <c r="AC1629" s="294">
        <f>(AC1627-AC1628)/AC1627*100</f>
        <v>1.1899999999999999</v>
      </c>
      <c r="AD1629" s="343"/>
      <c r="AE1629" s="341">
        <f>(AE1627-AE1628)/AE1627*100</f>
        <v>0</v>
      </c>
      <c r="AF1629" s="294">
        <f>(AF1627-AF1628)/AF1627*100</f>
        <v>1.22</v>
      </c>
      <c r="AG1629" s="343"/>
      <c r="AH1629" s="341">
        <f>(AH1627-AH1628)/AH1627*100</f>
        <v>0</v>
      </c>
      <c r="AI1629" s="294">
        <f>(AI1627-AI1628)/AI1627*100</f>
        <v>1.1799999999999999</v>
      </c>
      <c r="AJ1629" s="343"/>
      <c r="AK1629" s="341">
        <f>(AK1627-AK1628)/AK1627*100</f>
        <v>0</v>
      </c>
      <c r="AL1629" s="294">
        <f>(AL1627-AL1628)/AL1627*100</f>
        <v>1.25</v>
      </c>
      <c r="AM1629" s="343"/>
      <c r="AN1629" s="341">
        <f>(AN1627-AN1628)/AN1627*100</f>
        <v>0</v>
      </c>
      <c r="AO1629" s="294">
        <f>(AO1627-AO1628)/AO1627*100</f>
        <v>1.27</v>
      </c>
      <c r="AP1629" s="343"/>
      <c r="AQ1629" s="341">
        <f>(AQ1627-AQ1628)/AQ1627*100</f>
        <v>0</v>
      </c>
      <c r="AR1629" s="294">
        <f>(AR1627-AR1628)/AR1627*100</f>
        <v>0</v>
      </c>
      <c r="AS1629" s="343"/>
      <c r="AT1629" s="341">
        <f>(AT1627-AT1628)/AT1627*100</f>
        <v>0</v>
      </c>
      <c r="AU1629" s="294">
        <f>(AU1627-AU1628)/AU1627*100</f>
        <v>0</v>
      </c>
      <c r="AV1629" s="343"/>
      <c r="AW1629" s="341">
        <f>(AW1627-AW1628)/AW1627*100</f>
        <v>0</v>
      </c>
      <c r="AX1629" s="294">
        <f>(AX1627-AX1628)/AX1627*100</f>
        <v>0</v>
      </c>
      <c r="AY1629" s="343"/>
      <c r="AZ1629" s="341">
        <f>(AZ1627-AZ1628)/AZ1627*100</f>
        <v>0</v>
      </c>
      <c r="BA1629" s="294">
        <f>(BA1627-BA1628)/BA1627*100</f>
        <v>1.25</v>
      </c>
      <c r="BB1629" s="343"/>
      <c r="BC1629" s="341">
        <f>(BC1627-BC1628)/BC1627*100</f>
        <v>0</v>
      </c>
      <c r="BD1629" s="294">
        <f>(BD1627-BD1628)/BD1627*100</f>
        <v>1.2</v>
      </c>
      <c r="BE1629" s="343"/>
      <c r="BF1629" s="341">
        <f>(BF1627-BF1628)/BF1627*100</f>
        <v>0</v>
      </c>
      <c r="BG1629" s="294">
        <f>(BG1627-BG1628)/BG1627*100</f>
        <v>1.1499999999999999</v>
      </c>
      <c r="BH1629" s="343"/>
      <c r="BI1629" s="341">
        <f>(BI1627-BI1628)/BI1627*100</f>
        <v>0</v>
      </c>
      <c r="BJ1629" s="294">
        <f>(BJ1627-BJ1628)/BJ1627*100</f>
        <v>1.1100000000000001</v>
      </c>
      <c r="BK1629" s="343"/>
      <c r="BL1629" s="341">
        <f>(BL1627-BL1628)/BL1627*100</f>
        <v>0</v>
      </c>
      <c r="BM1629" s="294">
        <f>(BM1627-BM1628)/BM1627*100</f>
        <v>0</v>
      </c>
      <c r="BN1629" s="343"/>
      <c r="BO1629" s="341">
        <f>(BO1627-BO1628)/BO1627*100</f>
        <v>0</v>
      </c>
      <c r="BP1629" s="294">
        <f>(BP1627-BP1628)/BP1627*100</f>
        <v>0</v>
      </c>
      <c r="BQ1629" s="343"/>
      <c r="BR1629" s="341">
        <f>(BR1627-BR1628)/BR1627*100</f>
        <v>0</v>
      </c>
      <c r="BS1629" s="294">
        <f>(BS1627-BS1628)/BS1627*100</f>
        <v>0</v>
      </c>
      <c r="BT1629" s="343"/>
      <c r="BU1629" s="341">
        <f>(BU1627-BU1628)/BU1627*100</f>
        <v>0</v>
      </c>
      <c r="BV1629" s="294">
        <f>(BV1627-BV1628)/BV1627*100</f>
        <v>0</v>
      </c>
      <c r="BW1629" s="343"/>
      <c r="BX1629" s="341">
        <f>(BX1627-BX1628)/BX1627*100</f>
        <v>0</v>
      </c>
      <c r="BY1629" s="294">
        <f>(BY1627-BY1628)/BY1627*100</f>
        <v>1.1000000000000001</v>
      </c>
      <c r="BZ1629" s="343"/>
      <c r="CA1629" s="43"/>
      <c r="CB1629" s="43"/>
      <c r="CC1629" s="43"/>
      <c r="CD1629" s="43"/>
      <c r="CE1629" s="43"/>
      <c r="CF1629" s="43"/>
      <c r="CG1629" s="43"/>
      <c r="CH1629" s="43"/>
      <c r="CI1629" s="43"/>
      <c r="CJ1629" s="43"/>
      <c r="CK1629" s="43"/>
      <c r="CL1629" s="43"/>
      <c r="CM1629" s="43"/>
      <c r="CN1629" s="43"/>
      <c r="CO1629" s="43"/>
      <c r="CP1629" s="43"/>
      <c r="CQ1629" s="43"/>
      <c r="CR1629" s="43"/>
      <c r="CS1629" s="43"/>
      <c r="CT1629" s="43"/>
      <c r="CU1629" s="43"/>
      <c r="CV1629" s="43"/>
      <c r="CW1629" s="43"/>
      <c r="CX1629" s="43"/>
      <c r="CY1629" s="43"/>
      <c r="CZ1629" s="43"/>
      <c r="DA1629" s="43"/>
      <c r="DB1629" s="43"/>
      <c r="DC1629" s="43"/>
      <c r="DD1629" s="43"/>
      <c r="DE1629" s="43"/>
    </row>
    <row r="1630" s="164" customFormat="1" ht="19.5" customHeight="1">
      <c r="A1630" s="66"/>
      <c r="B1630" s="165" t="s">
        <v>436</v>
      </c>
      <c r="C1630" s="166" t="s">
        <v>134</v>
      </c>
      <c r="D1630" s="128"/>
      <c r="E1630" s="128"/>
      <c r="F1630" s="128"/>
      <c r="G1630" s="220">
        <f>G1616</f>
        <v>1.2</v>
      </c>
      <c r="H1630" s="221">
        <f>H1616</f>
        <v>0.80000000000000004</v>
      </c>
      <c r="I1630" s="222"/>
      <c r="J1630" s="220">
        <f>J1616</f>
        <v>1.21</v>
      </c>
      <c r="K1630" s="221">
        <f>K1616</f>
        <v>0.81000000000000005</v>
      </c>
      <c r="L1630" s="222"/>
      <c r="M1630" s="220">
        <f>M1616</f>
        <v>1.1899999999999999</v>
      </c>
      <c r="N1630" s="221">
        <f>N1616</f>
        <v>0.80000000000000004</v>
      </c>
      <c r="O1630" s="222"/>
      <c r="P1630" s="220">
        <f>P1616</f>
        <v>1.24</v>
      </c>
      <c r="Q1630" s="221">
        <f>Q1616</f>
        <v>0.82999999999999996</v>
      </c>
      <c r="R1630" s="222"/>
      <c r="S1630" s="220">
        <f>S1616</f>
        <v>1.24</v>
      </c>
      <c r="T1630" s="221">
        <f>T1616</f>
        <v>0.82999999999999996</v>
      </c>
      <c r="U1630" s="222"/>
      <c r="V1630" s="220">
        <f>V1616</f>
        <v>1.24</v>
      </c>
      <c r="W1630" s="221">
        <f>W1616</f>
        <v>0.82999999999999996</v>
      </c>
      <c r="X1630" s="222"/>
      <c r="Y1630" s="220">
        <f>Y1616</f>
        <v>1.27</v>
      </c>
      <c r="Z1630" s="221">
        <f>Z1616</f>
        <v>0.84999999999999998</v>
      </c>
      <c r="AA1630" s="222"/>
      <c r="AB1630" s="220">
        <f>AB1616</f>
        <v>1.25</v>
      </c>
      <c r="AC1630" s="221">
        <f>AC1616</f>
        <v>0.83999999999999997</v>
      </c>
      <c r="AD1630" s="222"/>
      <c r="AE1630" s="220">
        <f>AE1616</f>
        <v>1.22</v>
      </c>
      <c r="AF1630" s="221">
        <f>AF1616</f>
        <v>0.81999999999999995</v>
      </c>
      <c r="AG1630" s="222"/>
      <c r="AH1630" s="220">
        <f>AH1616</f>
        <v>1.26</v>
      </c>
      <c r="AI1630" s="221">
        <f>AI1616</f>
        <v>0.84999999999999998</v>
      </c>
      <c r="AJ1630" s="222"/>
      <c r="AK1630" s="220">
        <f>AK1616</f>
        <v>1.2</v>
      </c>
      <c r="AL1630" s="221">
        <f>AL1616</f>
        <v>0.80000000000000004</v>
      </c>
      <c r="AM1630" s="222"/>
      <c r="AN1630" s="220">
        <f>AN1616</f>
        <v>1.1799999999999999</v>
      </c>
      <c r="AO1630" s="221">
        <f>AO1616</f>
        <v>0.79000000000000004</v>
      </c>
      <c r="AP1630" s="222"/>
      <c r="AQ1630" s="220">
        <f>AQ1616</f>
        <v>1.1899999999999999</v>
      </c>
      <c r="AR1630" s="221">
        <f>AR1616</f>
        <v>0.79000000000000004</v>
      </c>
      <c r="AS1630" s="222"/>
      <c r="AT1630" s="220">
        <f>AT1616</f>
        <v>1.1799999999999999</v>
      </c>
      <c r="AU1630" s="221">
        <f>AU1616</f>
        <v>0.79000000000000004</v>
      </c>
      <c r="AV1630" s="222"/>
      <c r="AW1630" s="220">
        <f>AW1616</f>
        <v>1.1699999999999999</v>
      </c>
      <c r="AX1630" s="221">
        <f>AX1616</f>
        <v>0.78000000000000003</v>
      </c>
      <c r="AY1630" s="222"/>
      <c r="AZ1630" s="220">
        <f>AZ1616</f>
        <v>1.2</v>
      </c>
      <c r="BA1630" s="221">
        <f>BA1616</f>
        <v>0.80000000000000004</v>
      </c>
      <c r="BB1630" s="222"/>
      <c r="BC1630" s="220">
        <f>BC1616</f>
        <v>1.24</v>
      </c>
      <c r="BD1630" s="221">
        <f>BD1616</f>
        <v>0.82999999999999996</v>
      </c>
      <c r="BE1630" s="222"/>
      <c r="BF1630" s="220">
        <f>BF1616</f>
        <v>1.3</v>
      </c>
      <c r="BG1630" s="221">
        <f>BG1616</f>
        <v>0.87</v>
      </c>
      <c r="BH1630" s="222"/>
      <c r="BI1630" s="220">
        <f>BI1616</f>
        <v>1.3400000000000001</v>
      </c>
      <c r="BJ1630" s="221">
        <f>BJ1616</f>
        <v>0.90000000000000002</v>
      </c>
      <c r="BK1630" s="222"/>
      <c r="BL1630" s="220">
        <f>BL1616</f>
        <v>1.3500000000000001</v>
      </c>
      <c r="BM1630" s="221">
        <f>BM1616</f>
        <v>0.90000000000000002</v>
      </c>
      <c r="BN1630" s="222"/>
      <c r="BO1630" s="220">
        <f>BO1616</f>
        <v>1.3500000000000001</v>
      </c>
      <c r="BP1630" s="221">
        <f>BP1616</f>
        <v>0.90000000000000002</v>
      </c>
      <c r="BQ1630" s="222"/>
      <c r="BR1630" s="220">
        <f>BR1616</f>
        <v>1.3700000000000001</v>
      </c>
      <c r="BS1630" s="221">
        <f>BS1616</f>
        <v>0.91000000000000003</v>
      </c>
      <c r="BT1630" s="222"/>
      <c r="BU1630" s="220">
        <f>BU1616</f>
        <v>1.3799999999999999</v>
      </c>
      <c r="BV1630" s="221">
        <f>BV1616</f>
        <v>0.92000000000000004</v>
      </c>
      <c r="BW1630" s="222"/>
      <c r="BX1630" s="220">
        <f>BX1616</f>
        <v>1.3500000000000001</v>
      </c>
      <c r="BY1630" s="221">
        <f>BY1616</f>
        <v>0.91000000000000003</v>
      </c>
      <c r="BZ1630" s="222"/>
      <c r="CA1630" s="164"/>
      <c r="CB1630" s="164"/>
      <c r="CC1630" s="164"/>
      <c r="CD1630" s="164"/>
      <c r="CE1630" s="164"/>
      <c r="CF1630" s="164"/>
      <c r="CG1630" s="164"/>
      <c r="CH1630" s="164"/>
      <c r="CI1630" s="164"/>
      <c r="CJ1630" s="164"/>
      <c r="CK1630" s="164"/>
      <c r="CL1630" s="164"/>
      <c r="CM1630" s="164"/>
      <c r="CN1630" s="164"/>
      <c r="CO1630" s="164"/>
      <c r="CP1630" s="164"/>
      <c r="CQ1630" s="164"/>
      <c r="CR1630" s="164"/>
      <c r="CS1630" s="164"/>
      <c r="CT1630" s="164"/>
      <c r="CU1630" s="164"/>
      <c r="CV1630" s="164"/>
      <c r="CW1630" s="164"/>
      <c r="CX1630" s="164"/>
      <c r="CY1630" s="164"/>
      <c r="CZ1630" s="164"/>
      <c r="DA1630" s="164"/>
      <c r="DB1630" s="164"/>
      <c r="DC1630" s="164"/>
      <c r="DD1630" s="164"/>
      <c r="DE1630" s="164"/>
    </row>
    <row r="1631" s="164" customFormat="1" ht="19.5" customHeight="1">
      <c r="A1631" s="66"/>
      <c r="B1631" s="170"/>
      <c r="C1631" s="171" t="s">
        <v>135</v>
      </c>
      <c r="D1631" s="117"/>
      <c r="E1631" s="117"/>
      <c r="F1631" s="117"/>
      <c r="G1631" s="223">
        <f>SUM(G1623:G1626)</f>
        <v>1.2</v>
      </c>
      <c r="H1631" s="224">
        <f>SUM(H1623:H1626)</f>
        <v>0.80000000000000004</v>
      </c>
      <c r="I1631" s="225"/>
      <c r="J1631" s="223">
        <f>SUM(J1623:J1626)</f>
        <v>1.21</v>
      </c>
      <c r="K1631" s="224">
        <f>SUM(K1623:K1626)</f>
        <v>0.81000000000000005</v>
      </c>
      <c r="L1631" s="225"/>
      <c r="M1631" s="223">
        <f>SUM(M1623:M1626)</f>
        <v>1.1899999999999999</v>
      </c>
      <c r="N1631" s="224">
        <f>SUM(N1623:N1626)</f>
        <v>0.80000000000000004</v>
      </c>
      <c r="O1631" s="225"/>
      <c r="P1631" s="223">
        <f>SUM(P1623:P1626)</f>
        <v>1.24</v>
      </c>
      <c r="Q1631" s="224">
        <f>SUM(Q1623:Q1626)</f>
        <v>0.82999999999999996</v>
      </c>
      <c r="R1631" s="225"/>
      <c r="S1631" s="223">
        <f>SUM(S1623:S1626)</f>
        <v>1.24</v>
      </c>
      <c r="T1631" s="224">
        <f>SUM(T1623:T1626)</f>
        <v>0.82999999999999996</v>
      </c>
      <c r="U1631" s="225"/>
      <c r="V1631" s="223">
        <f>SUM(V1623:V1626)</f>
        <v>1.24</v>
      </c>
      <c r="W1631" s="224">
        <f>SUM(W1623:W1626)</f>
        <v>0.82999999999999996</v>
      </c>
      <c r="X1631" s="225"/>
      <c r="Y1631" s="223">
        <f>SUM(Y1623:Y1626)</f>
        <v>1.27</v>
      </c>
      <c r="Z1631" s="224">
        <f>SUM(Z1623:Z1626)</f>
        <v>0.84999999999999998</v>
      </c>
      <c r="AA1631" s="225"/>
      <c r="AB1631" s="223">
        <f>SUM(AB1623:AB1626)</f>
        <v>1.25</v>
      </c>
      <c r="AC1631" s="224">
        <f>SUM(AC1623:AC1626)</f>
        <v>0.83999999999999997</v>
      </c>
      <c r="AD1631" s="225"/>
      <c r="AE1631" s="223">
        <f>SUM(AE1623:AE1626)</f>
        <v>1.22</v>
      </c>
      <c r="AF1631" s="224">
        <f>SUM(AF1623:AF1626)</f>
        <v>0.81999999999999995</v>
      </c>
      <c r="AG1631" s="225"/>
      <c r="AH1631" s="223">
        <f>SUM(AH1623:AH1626)</f>
        <v>1.26</v>
      </c>
      <c r="AI1631" s="224">
        <f>SUM(AI1623:AI1626)</f>
        <v>0.84999999999999998</v>
      </c>
      <c r="AJ1631" s="225"/>
      <c r="AK1631" s="223">
        <f>SUM(AK1623:AK1626)</f>
        <v>1.2</v>
      </c>
      <c r="AL1631" s="224">
        <f>SUM(AL1623:AL1626)</f>
        <v>0.80000000000000004</v>
      </c>
      <c r="AM1631" s="225"/>
      <c r="AN1631" s="223">
        <f>SUM(AN1623:AN1626)</f>
        <v>1.1799999999999999</v>
      </c>
      <c r="AO1631" s="224">
        <f>SUM(AO1623:AO1626)</f>
        <v>0.79000000000000004</v>
      </c>
      <c r="AP1631" s="225"/>
      <c r="AQ1631" s="223">
        <f>SUM(AQ1623:AQ1626)</f>
        <v>1.1899999999999999</v>
      </c>
      <c r="AR1631" s="224">
        <f>SUM(AR1623:AR1626)</f>
        <v>0.79000000000000004</v>
      </c>
      <c r="AS1631" s="225"/>
      <c r="AT1631" s="223">
        <f>SUM(AT1623:AT1626)</f>
        <v>1.1799999999999999</v>
      </c>
      <c r="AU1631" s="224">
        <f>SUM(AU1623:AU1626)</f>
        <v>0.79000000000000004</v>
      </c>
      <c r="AV1631" s="225"/>
      <c r="AW1631" s="223">
        <f>SUM(AW1623:AW1626)</f>
        <v>1.1699999999999999</v>
      </c>
      <c r="AX1631" s="224">
        <f>SUM(AX1623:AX1626)</f>
        <v>0.78000000000000003</v>
      </c>
      <c r="AY1631" s="225"/>
      <c r="AZ1631" s="223">
        <f>SUM(AZ1623:AZ1626)</f>
        <v>1.2</v>
      </c>
      <c r="BA1631" s="224">
        <f>SUM(BA1623:BA1626)</f>
        <v>0.80000000000000004</v>
      </c>
      <c r="BB1631" s="225"/>
      <c r="BC1631" s="223">
        <f>SUM(BC1623:BC1626)</f>
        <v>1.24</v>
      </c>
      <c r="BD1631" s="224">
        <f>SUM(BD1623:BD1626)</f>
        <v>0.82999999999999996</v>
      </c>
      <c r="BE1631" s="225"/>
      <c r="BF1631" s="223">
        <f>SUM(BF1623:BF1626)</f>
        <v>1.3</v>
      </c>
      <c r="BG1631" s="224">
        <f>SUM(BG1623:BG1626)</f>
        <v>0.87</v>
      </c>
      <c r="BH1631" s="225"/>
      <c r="BI1631" s="223">
        <f>SUM(BI1623:BI1626)</f>
        <v>1.3400000000000001</v>
      </c>
      <c r="BJ1631" s="224">
        <f>SUM(BJ1623:BJ1626)</f>
        <v>0.90000000000000002</v>
      </c>
      <c r="BK1631" s="225"/>
      <c r="BL1631" s="223">
        <f>SUM(BL1623:BL1626)</f>
        <v>1.3500000000000001</v>
      </c>
      <c r="BM1631" s="224">
        <f>SUM(BM1623:BM1626)</f>
        <v>0.90000000000000002</v>
      </c>
      <c r="BN1631" s="225"/>
      <c r="BO1631" s="223">
        <f>SUM(BO1623:BO1626)</f>
        <v>1.3500000000000001</v>
      </c>
      <c r="BP1631" s="224">
        <f>SUM(BP1623:BP1626)</f>
        <v>0.90000000000000002</v>
      </c>
      <c r="BQ1631" s="225"/>
      <c r="BR1631" s="223">
        <f>SUM(BR1623:BR1626)</f>
        <v>1.3700000000000001</v>
      </c>
      <c r="BS1631" s="224">
        <f>SUM(BS1623:BS1626)</f>
        <v>0.91000000000000003</v>
      </c>
      <c r="BT1631" s="225"/>
      <c r="BU1631" s="223">
        <f>SUM(BU1623:BU1626)</f>
        <v>1.3799999999999999</v>
      </c>
      <c r="BV1631" s="224">
        <f>SUM(BV1623:BV1626)</f>
        <v>0.92000000000000004</v>
      </c>
      <c r="BW1631" s="225"/>
      <c r="BX1631" s="223">
        <f>SUM(BX1623:BX1626)</f>
        <v>1.3500000000000001</v>
      </c>
      <c r="BY1631" s="224">
        <f>SUM(BY1623:BY1626)</f>
        <v>0.91000000000000003</v>
      </c>
      <c r="BZ1631" s="225"/>
      <c r="CA1631" s="164"/>
      <c r="CB1631" s="164"/>
      <c r="CC1631" s="164"/>
      <c r="CD1631" s="164"/>
      <c r="CE1631" s="164"/>
      <c r="CF1631" s="164"/>
      <c r="CG1631" s="164"/>
      <c r="CH1631" s="164"/>
      <c r="CI1631" s="164"/>
      <c r="CJ1631" s="164"/>
      <c r="CK1631" s="164"/>
      <c r="CL1631" s="164"/>
      <c r="CM1631" s="164"/>
      <c r="CN1631" s="164"/>
      <c r="CO1631" s="164"/>
      <c r="CP1631" s="164"/>
      <c r="CQ1631" s="164"/>
      <c r="CR1631" s="164"/>
      <c r="CS1631" s="164"/>
      <c r="CT1631" s="164"/>
      <c r="CU1631" s="164"/>
      <c r="CV1631" s="164"/>
      <c r="CW1631" s="164"/>
      <c r="CX1631" s="164"/>
      <c r="CY1631" s="164"/>
      <c r="CZ1631" s="164"/>
      <c r="DA1631" s="164"/>
      <c r="DB1631" s="164"/>
      <c r="DC1631" s="164"/>
      <c r="DD1631" s="164"/>
      <c r="DE1631" s="164"/>
    </row>
    <row r="1632" s="164" customFormat="1" ht="20.25" customHeight="1">
      <c r="A1632" s="66"/>
      <c r="B1632" s="175"/>
      <c r="C1632" s="176" t="s">
        <v>136</v>
      </c>
      <c r="D1632" s="177"/>
      <c r="E1632" s="178"/>
      <c r="F1632" s="178"/>
      <c r="G1632" s="341">
        <f>(G1630-G1631)/G1630*100</f>
        <v>0</v>
      </c>
      <c r="H1632" s="294">
        <f>(H1630-H1631)/H1630*100</f>
        <v>0</v>
      </c>
      <c r="I1632" s="343"/>
      <c r="J1632" s="341">
        <f>(J1630-J1631)/J1630*100</f>
        <v>0</v>
      </c>
      <c r="K1632" s="294">
        <f>(K1630-K1631)/K1630*100</f>
        <v>0</v>
      </c>
      <c r="L1632" s="343"/>
      <c r="M1632" s="341">
        <f>(M1630-M1631)/M1630*100</f>
        <v>0</v>
      </c>
      <c r="N1632" s="294">
        <f>(N1630-N1631)/N1630*100</f>
        <v>0</v>
      </c>
      <c r="O1632" s="343"/>
      <c r="P1632" s="341">
        <f>(P1630-P1631)/P1630*100</f>
        <v>0</v>
      </c>
      <c r="Q1632" s="294">
        <f>(Q1630-Q1631)/Q1630*100</f>
        <v>0</v>
      </c>
      <c r="R1632" s="343"/>
      <c r="S1632" s="341">
        <f>(S1630-S1631)/S1630*100</f>
        <v>0</v>
      </c>
      <c r="T1632" s="294">
        <f>(T1630-T1631)/T1630*100</f>
        <v>0</v>
      </c>
      <c r="U1632" s="343"/>
      <c r="V1632" s="341">
        <f>(V1630-V1631)/V1630*100</f>
        <v>0</v>
      </c>
      <c r="W1632" s="294">
        <f>(W1630-W1631)/W1630*100</f>
        <v>0</v>
      </c>
      <c r="X1632" s="343"/>
      <c r="Y1632" s="341">
        <f>(Y1630-Y1631)/Y1630*100</f>
        <v>0</v>
      </c>
      <c r="Z1632" s="294">
        <f>(Z1630-Z1631)/Z1630*100</f>
        <v>0</v>
      </c>
      <c r="AA1632" s="343"/>
      <c r="AB1632" s="341">
        <f>(AB1630-AB1631)/AB1630*100</f>
        <v>0</v>
      </c>
      <c r="AC1632" s="294">
        <f>(AC1630-AC1631)/AC1630*100</f>
        <v>0</v>
      </c>
      <c r="AD1632" s="343"/>
      <c r="AE1632" s="341">
        <f>(AE1630-AE1631)/AE1630*100</f>
        <v>0</v>
      </c>
      <c r="AF1632" s="294">
        <f>(AF1630-AF1631)/AF1630*100</f>
        <v>0</v>
      </c>
      <c r="AG1632" s="343"/>
      <c r="AH1632" s="341">
        <f>(AH1630-AH1631)/AH1630*100</f>
        <v>0</v>
      </c>
      <c r="AI1632" s="294">
        <f>(AI1630-AI1631)/AI1630*100</f>
        <v>0</v>
      </c>
      <c r="AJ1632" s="343"/>
      <c r="AK1632" s="341">
        <f>(AK1630-AK1631)/AK1630*100</f>
        <v>0</v>
      </c>
      <c r="AL1632" s="294">
        <f>(AL1630-AL1631)/AL1630*100</f>
        <v>0</v>
      </c>
      <c r="AM1632" s="343"/>
      <c r="AN1632" s="341">
        <f>(AN1630-AN1631)/AN1630*100</f>
        <v>0</v>
      </c>
      <c r="AO1632" s="294">
        <f>(AO1630-AO1631)/AO1630*100</f>
        <v>0</v>
      </c>
      <c r="AP1632" s="343"/>
      <c r="AQ1632" s="341">
        <f>(AQ1630-AQ1631)/AQ1630*100</f>
        <v>0</v>
      </c>
      <c r="AR1632" s="294">
        <f>(AR1630-AR1631)/AR1630*100</f>
        <v>0</v>
      </c>
      <c r="AS1632" s="343"/>
      <c r="AT1632" s="341">
        <f>(AT1630-AT1631)/AT1630*100</f>
        <v>0</v>
      </c>
      <c r="AU1632" s="294">
        <f>(AU1630-AU1631)/AU1630*100</f>
        <v>0</v>
      </c>
      <c r="AV1632" s="343"/>
      <c r="AW1632" s="341">
        <f>(AW1630-AW1631)/AW1630*100</f>
        <v>0</v>
      </c>
      <c r="AX1632" s="294">
        <f>(AX1630-AX1631)/AX1630*100</f>
        <v>0</v>
      </c>
      <c r="AY1632" s="343"/>
      <c r="AZ1632" s="341">
        <f>(AZ1630-AZ1631)/AZ1630*100</f>
        <v>0</v>
      </c>
      <c r="BA1632" s="294">
        <f>(BA1630-BA1631)/BA1630*100</f>
        <v>0</v>
      </c>
      <c r="BB1632" s="343"/>
      <c r="BC1632" s="341">
        <f>(BC1630-BC1631)/BC1630*100</f>
        <v>0</v>
      </c>
      <c r="BD1632" s="294">
        <f>(BD1630-BD1631)/BD1630*100</f>
        <v>0</v>
      </c>
      <c r="BE1632" s="343"/>
      <c r="BF1632" s="341">
        <f>(BF1630-BF1631)/BF1630*100</f>
        <v>0</v>
      </c>
      <c r="BG1632" s="294">
        <f>(BG1630-BG1631)/BG1630*100</f>
        <v>0</v>
      </c>
      <c r="BH1632" s="343"/>
      <c r="BI1632" s="341">
        <f>(BI1630-BI1631)/BI1630*100</f>
        <v>0</v>
      </c>
      <c r="BJ1632" s="294">
        <f>(BJ1630-BJ1631)/BJ1630*100</f>
        <v>0</v>
      </c>
      <c r="BK1632" s="343"/>
      <c r="BL1632" s="341">
        <f>(BL1630-BL1631)/BL1630*100</f>
        <v>0</v>
      </c>
      <c r="BM1632" s="294">
        <f>(BM1630-BM1631)/BM1630*100</f>
        <v>0</v>
      </c>
      <c r="BN1632" s="343"/>
      <c r="BO1632" s="341">
        <f>(BO1630-BO1631)/BO1630*100</f>
        <v>0</v>
      </c>
      <c r="BP1632" s="294">
        <f>(BP1630-BP1631)/BP1630*100</f>
        <v>0</v>
      </c>
      <c r="BQ1632" s="343"/>
      <c r="BR1632" s="341">
        <f>(BR1630-BR1631)/BR1630*100</f>
        <v>0</v>
      </c>
      <c r="BS1632" s="294">
        <f>(BS1630-BS1631)/BS1630*100</f>
        <v>0</v>
      </c>
      <c r="BT1632" s="343"/>
      <c r="BU1632" s="341">
        <f>(BU1630-BU1631)/BU1630*100</f>
        <v>0</v>
      </c>
      <c r="BV1632" s="294">
        <f>(BV1630-BV1631)/BV1630*100</f>
        <v>0</v>
      </c>
      <c r="BW1632" s="343"/>
      <c r="BX1632" s="341">
        <f>(BX1630-BX1631)/BX1630*100</f>
        <v>0</v>
      </c>
      <c r="BY1632" s="294">
        <f>(BY1630-BY1631)/BY1630*100</f>
        <v>0</v>
      </c>
      <c r="BZ1632" s="343"/>
      <c r="CA1632" s="164"/>
      <c r="CB1632" s="164"/>
      <c r="CC1632" s="164"/>
      <c r="CD1632" s="164"/>
      <c r="CE1632" s="164"/>
      <c r="CF1632" s="164"/>
      <c r="CG1632" s="164"/>
      <c r="CH1632" s="164"/>
      <c r="CI1632" s="164"/>
      <c r="CJ1632" s="164"/>
      <c r="CK1632" s="164"/>
      <c r="CL1632" s="164"/>
      <c r="CM1632" s="164"/>
      <c r="CN1632" s="164"/>
      <c r="CO1632" s="164"/>
      <c r="CP1632" s="164"/>
      <c r="CQ1632" s="164"/>
      <c r="CR1632" s="164"/>
      <c r="CS1632" s="164"/>
      <c r="CT1632" s="164"/>
      <c r="CU1632" s="164"/>
      <c r="CV1632" s="164"/>
      <c r="CW1632" s="164"/>
      <c r="CX1632" s="164"/>
      <c r="CY1632" s="164"/>
      <c r="CZ1632" s="164"/>
      <c r="DA1632" s="164"/>
      <c r="DB1632" s="164"/>
      <c r="DC1632" s="164"/>
      <c r="DD1632" s="164"/>
      <c r="DE1632" s="164"/>
    </row>
    <row r="1633" s="37" customFormat="1" ht="19.5">
      <c r="A1633" s="102">
        <v>38</v>
      </c>
      <c r="B1633" s="192" t="s">
        <v>437</v>
      </c>
      <c r="C1633" s="104"/>
      <c r="D1633" s="105"/>
      <c r="E1633" s="105"/>
      <c r="F1633" s="105"/>
      <c r="G1633" s="193"/>
      <c r="H1633" s="193"/>
      <c r="I1633" s="194"/>
      <c r="J1633" s="193"/>
      <c r="K1633" s="193"/>
      <c r="L1633" s="194"/>
      <c r="M1633" s="193"/>
      <c r="N1633" s="193"/>
      <c r="O1633" s="194"/>
      <c r="P1633" s="193"/>
      <c r="Q1633" s="193"/>
      <c r="R1633" s="194"/>
      <c r="S1633" s="193"/>
      <c r="T1633" s="193"/>
      <c r="U1633" s="194"/>
      <c r="V1633" s="193"/>
      <c r="W1633" s="193"/>
      <c r="X1633" s="194"/>
      <c r="Y1633" s="193"/>
      <c r="Z1633" s="193"/>
      <c r="AA1633" s="194"/>
      <c r="AB1633" s="193"/>
      <c r="AC1633" s="193"/>
      <c r="AD1633" s="194"/>
      <c r="AE1633" s="193"/>
      <c r="AF1633" s="193"/>
      <c r="AG1633" s="194"/>
      <c r="AH1633" s="193"/>
      <c r="AI1633" s="193"/>
      <c r="AJ1633" s="194"/>
      <c r="AK1633" s="193"/>
      <c r="AL1633" s="193"/>
      <c r="AM1633" s="194"/>
      <c r="AN1633" s="193"/>
      <c r="AO1633" s="193"/>
      <c r="AP1633" s="194"/>
      <c r="AQ1633" s="193"/>
      <c r="AR1633" s="193"/>
      <c r="AS1633" s="194"/>
      <c r="AT1633" s="193"/>
      <c r="AU1633" s="193"/>
      <c r="AV1633" s="194"/>
      <c r="AW1633" s="193"/>
      <c r="AX1633" s="193"/>
      <c r="AY1633" s="194"/>
      <c r="AZ1633" s="193"/>
      <c r="BA1633" s="193"/>
      <c r="BB1633" s="194"/>
      <c r="BC1633" s="193"/>
      <c r="BD1633" s="193"/>
      <c r="BE1633" s="194"/>
      <c r="BF1633" s="193"/>
      <c r="BG1633" s="193"/>
      <c r="BH1633" s="194"/>
      <c r="BI1633" s="193"/>
      <c r="BJ1633" s="193"/>
      <c r="BK1633" s="194"/>
      <c r="BL1633" s="193"/>
      <c r="BM1633" s="193"/>
      <c r="BN1633" s="194"/>
      <c r="BO1633" s="193"/>
      <c r="BP1633" s="193"/>
      <c r="BQ1633" s="194"/>
      <c r="BR1633" s="193"/>
      <c r="BS1633" s="193"/>
      <c r="BT1633" s="194"/>
      <c r="BU1633" s="193"/>
      <c r="BV1633" s="193"/>
      <c r="BW1633" s="194"/>
      <c r="BX1633" s="193"/>
      <c r="BY1633" s="193"/>
      <c r="BZ1633" s="194"/>
    </row>
    <row r="1634" s="43" customFormat="1" ht="20.25">
      <c r="A1634" s="66"/>
      <c r="B1634" s="114" t="s">
        <v>329</v>
      </c>
      <c r="C1634" s="126" t="s">
        <v>145</v>
      </c>
      <c r="D1634" s="216"/>
      <c r="E1634" s="128"/>
      <c r="F1634" s="127">
        <v>35</v>
      </c>
      <c r="G1634" s="111">
        <v>0</v>
      </c>
      <c r="H1634" s="112">
        <v>0</v>
      </c>
      <c r="I1634" s="131">
        <f>ROUND(SQRT(G1634^2+H1634^2)*1000/(1.73*G1647),0)</f>
        <v>0</v>
      </c>
      <c r="J1634" s="111">
        <v>0</v>
      </c>
      <c r="K1634" s="112">
        <v>0</v>
      </c>
      <c r="L1634" s="131">
        <f>ROUND(SQRT(J1634^2+K1634^2)*1000/(1.73*J1647),0)</f>
        <v>0</v>
      </c>
      <c r="M1634" s="111">
        <v>0</v>
      </c>
      <c r="N1634" s="112">
        <v>0</v>
      </c>
      <c r="O1634" s="131">
        <f>ROUND(SQRT(M1634^2+N1634^2)*1000/(1.73*M1647),0)</f>
        <v>0</v>
      </c>
      <c r="P1634" s="111">
        <v>0</v>
      </c>
      <c r="Q1634" s="112">
        <v>0</v>
      </c>
      <c r="R1634" s="131">
        <f>ROUND(SQRT(P1634^2+Q1634^2)*1000/(1.73*P1647),0)</f>
        <v>0</v>
      </c>
      <c r="S1634" s="111">
        <v>0</v>
      </c>
      <c r="T1634" s="112">
        <v>0</v>
      </c>
      <c r="U1634" s="131">
        <f>ROUND(SQRT(S1634^2+T1634^2)*1000/(1.73*S1647),0)</f>
        <v>0</v>
      </c>
      <c r="V1634" s="111">
        <v>0</v>
      </c>
      <c r="W1634" s="112">
        <v>0</v>
      </c>
      <c r="X1634" s="131">
        <f>ROUND(SQRT(V1634^2+W1634^2)*1000/(1.73*V1647),0)</f>
        <v>0</v>
      </c>
      <c r="Y1634" s="111">
        <v>0</v>
      </c>
      <c r="Z1634" s="112">
        <v>0</v>
      </c>
      <c r="AA1634" s="131">
        <v>0</v>
      </c>
      <c r="AB1634" s="111">
        <v>0</v>
      </c>
      <c r="AC1634" s="112">
        <v>0</v>
      </c>
      <c r="AD1634" s="131">
        <f>ROUND(SQRT(AB1634^2+AC1634^2)*1000/(1.73*AB1647),0)</f>
        <v>0</v>
      </c>
      <c r="AE1634" s="111">
        <v>0</v>
      </c>
      <c r="AF1634" s="112">
        <v>0</v>
      </c>
      <c r="AG1634" s="131">
        <f>ROUND(SQRT(AE1634^2+AF1634^2)*1000/(1.73*AE1647),0)</f>
        <v>0</v>
      </c>
      <c r="AH1634" s="111">
        <v>0</v>
      </c>
      <c r="AI1634" s="112">
        <v>0</v>
      </c>
      <c r="AJ1634" s="131">
        <f>ROUND(SQRT(AH1634^2+AI1634^2)*1000/(1.73*AH1647),0)</f>
        <v>0</v>
      </c>
      <c r="AK1634" s="111">
        <v>0</v>
      </c>
      <c r="AL1634" s="112">
        <v>0</v>
      </c>
      <c r="AM1634" s="131">
        <f>ROUND(SQRT(AK1634^2+AL1634^2)*1000/(1.73*AK1647),0)</f>
        <v>0</v>
      </c>
      <c r="AN1634" s="111">
        <v>0</v>
      </c>
      <c r="AO1634" s="112">
        <v>0</v>
      </c>
      <c r="AP1634" s="131">
        <f>ROUND(SQRT(AN1634^2+AO1634^2)*1000/(1.73*AN1647),0)</f>
        <v>0</v>
      </c>
      <c r="AQ1634" s="111">
        <v>0</v>
      </c>
      <c r="AR1634" s="112">
        <v>0</v>
      </c>
      <c r="AS1634" s="131">
        <f>ROUND(SQRT(AQ1634^2+AR1634^2)*1000/(1.73*AQ1647),0)</f>
        <v>0</v>
      </c>
      <c r="AT1634" s="111">
        <v>0</v>
      </c>
      <c r="AU1634" s="112">
        <v>0</v>
      </c>
      <c r="AV1634" s="131">
        <f>ROUND(SQRT(AT1634^2+AU1634^2)*1000/(1.73*AT1647),0)</f>
        <v>0</v>
      </c>
      <c r="AW1634" s="111">
        <v>0</v>
      </c>
      <c r="AX1634" s="112">
        <v>0</v>
      </c>
      <c r="AY1634" s="131">
        <f>ROUND(SQRT(AW1634^2+AX1634^2)*1000/(1.73*AW1647),0)</f>
        <v>0</v>
      </c>
      <c r="AZ1634" s="111">
        <v>0</v>
      </c>
      <c r="BA1634" s="112">
        <v>0</v>
      </c>
      <c r="BB1634" s="131">
        <f>ROUND(SQRT(AZ1634^2+BA1634^2)*1000/(1.73*AZ1647),0)</f>
        <v>0</v>
      </c>
      <c r="BC1634" s="111">
        <v>0</v>
      </c>
      <c r="BD1634" s="112">
        <v>0</v>
      </c>
      <c r="BE1634" s="131">
        <f>ROUND(SQRT(BC1634^2+BD1634^2)*1000/(1.73*BC1647),0)</f>
        <v>0</v>
      </c>
      <c r="BF1634" s="111">
        <v>0</v>
      </c>
      <c r="BG1634" s="112">
        <v>0</v>
      </c>
      <c r="BH1634" s="131">
        <f>ROUND(SQRT(BF1634^2+BG1634^2)*1000/(1.73*BF1647),0)</f>
        <v>0</v>
      </c>
      <c r="BI1634" s="111">
        <v>0</v>
      </c>
      <c r="BJ1634" s="112">
        <v>0</v>
      </c>
      <c r="BK1634" s="131">
        <f>ROUND(SQRT(BI1634^2+BJ1634^2)*1000/(1.73*BI1647),0)</f>
        <v>0</v>
      </c>
      <c r="BL1634" s="111">
        <v>0</v>
      </c>
      <c r="BM1634" s="112">
        <v>0</v>
      </c>
      <c r="BN1634" s="131">
        <f>ROUND(SQRT(BL1634^2+BM1634^2)*1000/(1.73*BL1647),0)</f>
        <v>0</v>
      </c>
      <c r="BO1634" s="111">
        <v>0</v>
      </c>
      <c r="BP1634" s="112">
        <v>0</v>
      </c>
      <c r="BQ1634" s="131">
        <f>ROUND(SQRT(BO1634^2+BP1634^2)*1000/(1.73*BO1647),0)</f>
        <v>0</v>
      </c>
      <c r="BR1634" s="111">
        <v>0</v>
      </c>
      <c r="BS1634" s="112">
        <v>0</v>
      </c>
      <c r="BT1634" s="131">
        <f>ROUND(SQRT(BR1634^2+BS1634^2)*1000/(1.73*BR1647),0)</f>
        <v>0</v>
      </c>
      <c r="BU1634" s="111">
        <v>0</v>
      </c>
      <c r="BV1634" s="112">
        <v>0</v>
      </c>
      <c r="BW1634" s="131">
        <f>ROUND(SQRT(BU1634^2+BV1634^2)*1000/(1.73*BU1647),0)</f>
        <v>0</v>
      </c>
      <c r="BX1634" s="111">
        <v>0</v>
      </c>
      <c r="BY1634" s="112">
        <v>0</v>
      </c>
      <c r="BZ1634" s="131">
        <f>ROUND(SQRT(BX1634^2+BY1634^2)*1000/(1.73*BX1647),0)</f>
        <v>0</v>
      </c>
      <c r="CA1634" s="43"/>
      <c r="CB1634" s="43"/>
      <c r="CC1634" s="43"/>
      <c r="CD1634" s="43"/>
      <c r="CE1634" s="43"/>
      <c r="CF1634" s="43"/>
      <c r="CG1634" s="43"/>
      <c r="CH1634" s="43"/>
      <c r="CI1634" s="43"/>
      <c r="CJ1634" s="43"/>
      <c r="CK1634" s="43"/>
      <c r="CL1634" s="43"/>
      <c r="CM1634" s="43"/>
      <c r="CN1634" s="43"/>
      <c r="CO1634" s="43"/>
      <c r="CP1634" s="43"/>
      <c r="CQ1634" s="43"/>
      <c r="CR1634" s="43"/>
      <c r="CS1634" s="43"/>
      <c r="CT1634" s="43"/>
      <c r="CU1634" s="43"/>
      <c r="CV1634" s="43"/>
      <c r="CW1634" s="43"/>
      <c r="CX1634" s="43"/>
      <c r="CY1634" s="43"/>
      <c r="CZ1634" s="43"/>
      <c r="DA1634" s="43"/>
      <c r="DB1634" s="43"/>
      <c r="DC1634" s="43"/>
      <c r="DD1634" s="43"/>
      <c r="DE1634" s="43"/>
    </row>
    <row r="1635" s="43" customFormat="1" ht="21">
      <c r="A1635" s="66"/>
      <c r="B1635" s="114" t="s">
        <v>329</v>
      </c>
      <c r="C1635" s="261" t="s">
        <v>146</v>
      </c>
      <c r="D1635" s="217"/>
      <c r="E1635" s="178"/>
      <c r="F1635" s="217">
        <v>10</v>
      </c>
      <c r="G1635" s="269">
        <v>0</v>
      </c>
      <c r="H1635" s="270">
        <v>0</v>
      </c>
      <c r="I1635" s="272">
        <f>ROUND(SQRT(G1635^2+H1635^2)*1000/(1.73*G1649),0)</f>
        <v>0</v>
      </c>
      <c r="J1635" s="269">
        <v>0</v>
      </c>
      <c r="K1635" s="270">
        <v>0</v>
      </c>
      <c r="L1635" s="272">
        <f>ROUND(SQRT(J1635^2+K1635^2)*1000/(1.73*J1649),0)</f>
        <v>0</v>
      </c>
      <c r="M1635" s="269">
        <v>0</v>
      </c>
      <c r="N1635" s="270">
        <v>0</v>
      </c>
      <c r="O1635" s="272">
        <f>ROUND(SQRT(M1635^2+N1635^2)*1000/(1.73*M1649),0)</f>
        <v>0</v>
      </c>
      <c r="P1635" s="269">
        <v>0</v>
      </c>
      <c r="Q1635" s="270">
        <v>0</v>
      </c>
      <c r="R1635" s="272">
        <f>ROUND(SQRT(P1635^2+Q1635^2)*1000/(1.73*P1649),0)</f>
        <v>0</v>
      </c>
      <c r="S1635" s="269">
        <v>0</v>
      </c>
      <c r="T1635" s="270">
        <v>0</v>
      </c>
      <c r="U1635" s="272">
        <f>ROUND(SQRT(S1635^2+T1635^2)*1000/(1.73*S1649),0)</f>
        <v>0</v>
      </c>
      <c r="V1635" s="269">
        <v>0</v>
      </c>
      <c r="W1635" s="270">
        <v>0</v>
      </c>
      <c r="X1635" s="272">
        <f>ROUND(SQRT(V1635^2+W1635^2)*1000/(1.73*V1649),0)</f>
        <v>0</v>
      </c>
      <c r="Y1635" s="269">
        <v>0</v>
      </c>
      <c r="Z1635" s="270">
        <v>0</v>
      </c>
      <c r="AA1635" s="272">
        <v>0</v>
      </c>
      <c r="AB1635" s="269">
        <v>0</v>
      </c>
      <c r="AC1635" s="270">
        <v>0</v>
      </c>
      <c r="AD1635" s="272">
        <f>ROUND(SQRT(AB1635^2+AC1635^2)*1000/(1.73*AB1649),0)</f>
        <v>0</v>
      </c>
      <c r="AE1635" s="269">
        <v>0</v>
      </c>
      <c r="AF1635" s="270">
        <v>0</v>
      </c>
      <c r="AG1635" s="272">
        <f>ROUND(SQRT(AE1635^2+AF1635^2)*1000/(1.73*AE1649),0)</f>
        <v>0</v>
      </c>
      <c r="AH1635" s="269">
        <v>0</v>
      </c>
      <c r="AI1635" s="270">
        <v>0</v>
      </c>
      <c r="AJ1635" s="272">
        <f>ROUND(SQRT(AH1635^2+AI1635^2)*1000/(1.73*AH1649),0)</f>
        <v>0</v>
      </c>
      <c r="AK1635" s="269">
        <v>0</v>
      </c>
      <c r="AL1635" s="270">
        <v>0</v>
      </c>
      <c r="AM1635" s="272">
        <f>ROUND(SQRT(AK1635^2+AL1635^2)*1000/(1.73*AK1649),0)</f>
        <v>0</v>
      </c>
      <c r="AN1635" s="269">
        <v>0</v>
      </c>
      <c r="AO1635" s="270">
        <v>0</v>
      </c>
      <c r="AP1635" s="272">
        <f>ROUND(SQRT(AN1635^2+AO1635^2)*1000/(1.73*AN1649),0)</f>
        <v>0</v>
      </c>
      <c r="AQ1635" s="269">
        <v>0</v>
      </c>
      <c r="AR1635" s="270">
        <v>0</v>
      </c>
      <c r="AS1635" s="272">
        <f>ROUND(SQRT(AQ1635^2+AR1635^2)*1000/(1.73*AQ1649),0)</f>
        <v>0</v>
      </c>
      <c r="AT1635" s="269">
        <v>0</v>
      </c>
      <c r="AU1635" s="270">
        <v>0</v>
      </c>
      <c r="AV1635" s="272">
        <f>ROUND(SQRT(AT1635^2+AU1635^2)*1000/(1.73*AT1649),0)</f>
        <v>0</v>
      </c>
      <c r="AW1635" s="269">
        <v>0</v>
      </c>
      <c r="AX1635" s="270">
        <v>0</v>
      </c>
      <c r="AY1635" s="272">
        <f>ROUND(SQRT(AW1635^2+AX1635^2)*1000/(1.73*AW1649),0)</f>
        <v>0</v>
      </c>
      <c r="AZ1635" s="269">
        <v>0</v>
      </c>
      <c r="BA1635" s="270">
        <v>0</v>
      </c>
      <c r="BB1635" s="272">
        <f>ROUND(SQRT(AZ1635^2+BA1635^2)*1000/(1.73*AZ1649),0)</f>
        <v>0</v>
      </c>
      <c r="BC1635" s="269">
        <v>0</v>
      </c>
      <c r="BD1635" s="270">
        <v>0</v>
      </c>
      <c r="BE1635" s="272">
        <f>ROUND(SQRT(BC1635^2+BD1635^2)*1000/(1.73*BC1649),0)</f>
        <v>0</v>
      </c>
      <c r="BF1635" s="269">
        <v>0</v>
      </c>
      <c r="BG1635" s="270">
        <v>0</v>
      </c>
      <c r="BH1635" s="272">
        <f>ROUND(SQRT(BF1635^2+BG1635^2)*1000/(1.73*BF1649),0)</f>
        <v>0</v>
      </c>
      <c r="BI1635" s="269">
        <v>0</v>
      </c>
      <c r="BJ1635" s="270">
        <v>0</v>
      </c>
      <c r="BK1635" s="272">
        <f>ROUND(SQRT(BI1635^2+BJ1635^2)*1000/(1.73*BI1649),0)</f>
        <v>0</v>
      </c>
      <c r="BL1635" s="269">
        <v>0</v>
      </c>
      <c r="BM1635" s="270">
        <v>0</v>
      </c>
      <c r="BN1635" s="272">
        <f>ROUND(SQRT(BL1635^2+BM1635^2)*1000/(1.73*BL1649),0)</f>
        <v>0</v>
      </c>
      <c r="BO1635" s="269">
        <v>0</v>
      </c>
      <c r="BP1635" s="270">
        <v>0</v>
      </c>
      <c r="BQ1635" s="272">
        <f>ROUND(SQRT(BO1635^2+BP1635^2)*1000/(1.73*BO1649),0)</f>
        <v>0</v>
      </c>
      <c r="BR1635" s="269">
        <v>0</v>
      </c>
      <c r="BS1635" s="270">
        <v>0</v>
      </c>
      <c r="BT1635" s="272">
        <f>ROUND(SQRT(BR1635^2+BS1635^2)*1000/(1.73*BR1649),0)</f>
        <v>0</v>
      </c>
      <c r="BU1635" s="269">
        <v>0</v>
      </c>
      <c r="BV1635" s="270">
        <v>0</v>
      </c>
      <c r="BW1635" s="272">
        <f>ROUND(SQRT(BU1635^2+BV1635^2)*1000/(1.73*BU1649),0)</f>
        <v>0</v>
      </c>
      <c r="BX1635" s="269">
        <v>0</v>
      </c>
      <c r="BY1635" s="270">
        <v>0</v>
      </c>
      <c r="BZ1635" s="272">
        <f>ROUND(SQRT(BX1635^2+BY1635^2)*1000/(1.73*BX1649),0)</f>
        <v>0</v>
      </c>
      <c r="CA1635" s="43"/>
      <c r="CB1635" s="43"/>
      <c r="CC1635" s="43"/>
      <c r="CD1635" s="43"/>
      <c r="CE1635" s="43"/>
      <c r="CF1635" s="43"/>
      <c r="CG1635" s="43"/>
      <c r="CH1635" s="43"/>
      <c r="CI1635" s="43"/>
      <c r="CJ1635" s="43"/>
      <c r="CK1635" s="43"/>
      <c r="CL1635" s="43"/>
      <c r="CM1635" s="43"/>
      <c r="CN1635" s="43"/>
      <c r="CO1635" s="43"/>
      <c r="CP1635" s="43"/>
      <c r="CQ1635" s="43"/>
      <c r="CR1635" s="43"/>
      <c r="CS1635" s="43"/>
      <c r="CT1635" s="43"/>
      <c r="CU1635" s="43"/>
      <c r="CV1635" s="43"/>
      <c r="CW1635" s="43"/>
      <c r="CX1635" s="43"/>
      <c r="CY1635" s="43"/>
      <c r="CZ1635" s="43"/>
      <c r="DA1635" s="43"/>
      <c r="DB1635" s="43"/>
      <c r="DC1635" s="43"/>
      <c r="DD1635" s="43"/>
      <c r="DE1635" s="43"/>
    </row>
    <row r="1636" s="43" customFormat="1" ht="20.25">
      <c r="A1636" s="66"/>
      <c r="B1636" s="114"/>
      <c r="C1636" s="108" t="s">
        <v>32</v>
      </c>
      <c r="D1636" s="38"/>
      <c r="E1636" s="110" t="s">
        <v>33</v>
      </c>
      <c r="F1636" s="109">
        <v>35</v>
      </c>
      <c r="G1636" s="129">
        <v>0.23000000000000001</v>
      </c>
      <c r="H1636" s="130">
        <v>0.14999999999999999</v>
      </c>
      <c r="I1636" s="131">
        <f>ROUND(SQRT(G1636^2+H1636^2)*1000/(1.73*G1647),0)</f>
        <v>4</v>
      </c>
      <c r="J1636" s="129">
        <v>0.22</v>
      </c>
      <c r="K1636" s="130">
        <v>0.14000000000000001</v>
      </c>
      <c r="L1636" s="131">
        <f>ROUND(SQRT(J1636^2+K1636^2)*1000/(1.73*J1647),0)</f>
        <v>4</v>
      </c>
      <c r="M1636" s="129">
        <v>0.20999999999999999</v>
      </c>
      <c r="N1636" s="130">
        <v>0.14000000000000001</v>
      </c>
      <c r="O1636" s="131">
        <f>ROUND(SQRT(M1636^2+N1636^2)*1000/(1.73*M1647),0)</f>
        <v>4</v>
      </c>
      <c r="P1636" s="129">
        <v>0.20999999999999999</v>
      </c>
      <c r="Q1636" s="130">
        <v>0.14000000000000001</v>
      </c>
      <c r="R1636" s="131">
        <f>ROUND(SQRT(P1636^2+Q1636^2)*1000/(1.73*P1647),0)</f>
        <v>4</v>
      </c>
      <c r="S1636" s="129">
        <v>0.20999999999999999</v>
      </c>
      <c r="T1636" s="130">
        <v>0.14000000000000001</v>
      </c>
      <c r="U1636" s="131">
        <f>ROUND(SQRT(S1636^2+T1636^2)*1000/(1.73*S1647),0)</f>
        <v>4</v>
      </c>
      <c r="V1636" s="129">
        <v>0.23000000000000001</v>
      </c>
      <c r="W1636" s="130">
        <v>0.14999999999999999</v>
      </c>
      <c r="X1636" s="131">
        <f>ROUND(SQRT(V1636^2+W1636^2)*1000/(1.73*V1647),0)</f>
        <v>4</v>
      </c>
      <c r="Y1636" s="129">
        <v>0.23999999999999999</v>
      </c>
      <c r="Z1636" s="130">
        <v>0.16</v>
      </c>
      <c r="AA1636" s="131">
        <v>5</v>
      </c>
      <c r="AB1636" s="129">
        <v>0.26000000000000001</v>
      </c>
      <c r="AC1636" s="130">
        <v>0.17000000000000001</v>
      </c>
      <c r="AD1636" s="131">
        <f>ROUND(SQRT(AB1636^2+AC1636^2)*1000/(1.73*AB1647),0)</f>
        <v>5</v>
      </c>
      <c r="AE1636" s="129">
        <v>0.27000000000000002</v>
      </c>
      <c r="AF1636" s="130">
        <v>0.17999999999999999</v>
      </c>
      <c r="AG1636" s="131">
        <f>ROUND(SQRT(AE1636^2+AF1636^2)*1000/(1.73*AE1647),0)</f>
        <v>5</v>
      </c>
      <c r="AH1636" s="129">
        <v>0.28000000000000003</v>
      </c>
      <c r="AI1636" s="130">
        <v>0.17999999999999999</v>
      </c>
      <c r="AJ1636" s="131">
        <f>ROUND(SQRT(AH1636^2+AI1636^2)*1000/(1.73*AH1647),0)</f>
        <v>5</v>
      </c>
      <c r="AK1636" s="129">
        <v>0.28000000000000003</v>
      </c>
      <c r="AL1636" s="130">
        <v>0.17999999999999999</v>
      </c>
      <c r="AM1636" s="131">
        <f>ROUND(SQRT(AK1636^2+AL1636^2)*1000/(1.73*AK1647),0)</f>
        <v>5</v>
      </c>
      <c r="AN1636" s="129">
        <v>0.27000000000000002</v>
      </c>
      <c r="AO1636" s="130">
        <v>0.17999999999999999</v>
      </c>
      <c r="AP1636" s="131">
        <f>ROUND(SQRT(AN1636^2+AO1636^2)*1000/(1.73*AN1647),0)</f>
        <v>5</v>
      </c>
      <c r="AQ1636" s="129">
        <v>0.28000000000000003</v>
      </c>
      <c r="AR1636" s="130">
        <v>0.17999999999999999</v>
      </c>
      <c r="AS1636" s="131">
        <f>ROUND(SQRT(AQ1636^2+AR1636^2)*1000/(1.73*AQ1647),0)</f>
        <v>5</v>
      </c>
      <c r="AT1636" s="129">
        <v>0.26000000000000001</v>
      </c>
      <c r="AU1636" s="130">
        <v>0.17000000000000001</v>
      </c>
      <c r="AV1636" s="131">
        <f>ROUND(SQRT(AT1636^2+AU1636^2)*1000/(1.73*AT1647),0)</f>
        <v>5</v>
      </c>
      <c r="AW1636" s="129">
        <v>0.25</v>
      </c>
      <c r="AX1636" s="130">
        <v>0.16</v>
      </c>
      <c r="AY1636" s="131">
        <f>ROUND(SQRT(AW1636^2+AX1636^2)*1000/(1.73*AW1647),0)</f>
        <v>5</v>
      </c>
      <c r="AZ1636" s="129">
        <v>0.25</v>
      </c>
      <c r="BA1636" s="130">
        <v>0.16</v>
      </c>
      <c r="BB1636" s="131">
        <f>ROUND(SQRT(AZ1636^2+BA1636^2)*1000/(1.73*AZ1647),0)</f>
        <v>5</v>
      </c>
      <c r="BC1636" s="129">
        <v>0.26000000000000001</v>
      </c>
      <c r="BD1636" s="130">
        <v>0.17000000000000001</v>
      </c>
      <c r="BE1636" s="131">
        <f>ROUND(SQRT(BC1636^2+BD1636^2)*1000/(1.73*BC1647),0)</f>
        <v>5</v>
      </c>
      <c r="BF1636" s="129">
        <v>0.28000000000000003</v>
      </c>
      <c r="BG1636" s="130">
        <v>0.17999999999999999</v>
      </c>
      <c r="BH1636" s="131">
        <f>ROUND(SQRT(BF1636^2+BG1636^2)*1000/(1.73*BF1647),0)</f>
        <v>5</v>
      </c>
      <c r="BI1636" s="129">
        <v>0.31</v>
      </c>
      <c r="BJ1636" s="130">
        <v>0.20000000000000001</v>
      </c>
      <c r="BK1636" s="131">
        <f>ROUND(SQRT(BI1636^2+BJ1636^2)*1000/(1.73*BI1647),0)</f>
        <v>6</v>
      </c>
      <c r="BL1636" s="129">
        <v>0.33000000000000002</v>
      </c>
      <c r="BM1636" s="130">
        <v>0.20999999999999999</v>
      </c>
      <c r="BN1636" s="131">
        <f>ROUND(SQRT(BL1636^2+BM1636^2)*1000/(1.73*BL1647),0)</f>
        <v>6</v>
      </c>
      <c r="BO1636" s="129">
        <v>0.33000000000000002</v>
      </c>
      <c r="BP1636" s="130">
        <v>0.22</v>
      </c>
      <c r="BQ1636" s="131">
        <f>ROUND(SQRT(BO1636^2+BP1636^2)*1000/(1.73*BO1647),0)</f>
        <v>6</v>
      </c>
      <c r="BR1636" s="129">
        <v>0.31</v>
      </c>
      <c r="BS1636" s="130">
        <v>0.20000000000000001</v>
      </c>
      <c r="BT1636" s="131">
        <f>ROUND(SQRT(BR1636^2+BS1636^2)*1000/(1.73*BR1647),0)</f>
        <v>6</v>
      </c>
      <c r="BU1636" s="129">
        <v>0.29999999999999999</v>
      </c>
      <c r="BV1636" s="130">
        <v>0.19</v>
      </c>
      <c r="BW1636" s="131">
        <f>ROUND(SQRT(BU1636^2+BV1636^2)*1000/(1.73*BU1647),0)</f>
        <v>6</v>
      </c>
      <c r="BX1636" s="129">
        <v>0.29999999999999999</v>
      </c>
      <c r="BY1636" s="130">
        <v>0.19</v>
      </c>
      <c r="BZ1636" s="131">
        <f>ROUND(SQRT(BX1636^2+BY1636^2)*1000/(1.73*BX1647),0)</f>
        <v>6</v>
      </c>
      <c r="CA1636" s="43"/>
      <c r="CB1636" s="43"/>
      <c r="CC1636" s="43"/>
      <c r="CD1636" s="43"/>
      <c r="CE1636" s="43"/>
      <c r="CF1636" s="43"/>
      <c r="CG1636" s="43"/>
      <c r="CH1636" s="43"/>
      <c r="CI1636" s="43"/>
      <c r="CJ1636" s="43"/>
      <c r="CK1636" s="43"/>
      <c r="CL1636" s="43"/>
      <c r="CM1636" s="43"/>
      <c r="CN1636" s="43"/>
      <c r="CO1636" s="43"/>
      <c r="CP1636" s="43"/>
      <c r="CQ1636" s="43"/>
      <c r="CR1636" s="43"/>
      <c r="CS1636" s="43"/>
      <c r="CT1636" s="43"/>
      <c r="CU1636" s="43"/>
      <c r="CV1636" s="43"/>
      <c r="CW1636" s="43"/>
      <c r="CX1636" s="43"/>
      <c r="CY1636" s="43"/>
      <c r="CZ1636" s="43"/>
      <c r="DA1636" s="43"/>
      <c r="DB1636" s="43"/>
      <c r="DC1636" s="43"/>
      <c r="DD1636" s="43"/>
      <c r="DE1636" s="43"/>
    </row>
    <row r="1637" s="43" customFormat="1" ht="20.25">
      <c r="A1637" s="66"/>
      <c r="B1637" s="114"/>
      <c r="C1637" s="108"/>
      <c r="D1637" s="38"/>
      <c r="E1637" s="110" t="s">
        <v>35</v>
      </c>
      <c r="F1637" s="109">
        <v>10</v>
      </c>
      <c r="G1637" s="111">
        <v>0.23000000000000001</v>
      </c>
      <c r="H1637" s="112">
        <v>0.14999999999999999</v>
      </c>
      <c r="I1637" s="118">
        <f>ROUND(SQRT(G1637^2+H1637^2)*1000/(1.73*G1649),0)</f>
        <v>16</v>
      </c>
      <c r="J1637" s="111">
        <v>0.22</v>
      </c>
      <c r="K1637" s="112">
        <v>0.14000000000000001</v>
      </c>
      <c r="L1637" s="118">
        <f>ROUND(SQRT(J1637^2+K1637^2)*1000/(1.73*J1649),0)</f>
        <v>15</v>
      </c>
      <c r="M1637" s="111">
        <v>0.20999999999999999</v>
      </c>
      <c r="N1637" s="112">
        <v>0.14000000000000001</v>
      </c>
      <c r="O1637" s="118">
        <f>ROUND(SQRT(M1637^2+N1637^2)*1000/(1.73*M1649),0)</f>
        <v>14</v>
      </c>
      <c r="P1637" s="111">
        <v>0.20999999999999999</v>
      </c>
      <c r="Q1637" s="112">
        <v>0.14000000000000001</v>
      </c>
      <c r="R1637" s="118">
        <f>ROUND(SQRT(P1637^2+Q1637^2)*1000/(1.73*P1649),0)</f>
        <v>14</v>
      </c>
      <c r="S1637" s="111">
        <v>0.20999999999999999</v>
      </c>
      <c r="T1637" s="112">
        <v>0.14000000000000001</v>
      </c>
      <c r="U1637" s="118">
        <f>ROUND(SQRT(S1637^2+T1637^2)*1000/(1.73*S1649),0)</f>
        <v>14</v>
      </c>
      <c r="V1637" s="111">
        <v>0.23000000000000001</v>
      </c>
      <c r="W1637" s="112">
        <v>0.14999999999999999</v>
      </c>
      <c r="X1637" s="118">
        <f>ROUND(SQRT(V1637^2+W1637^2)*1000/(1.73*V1649),0)</f>
        <v>16</v>
      </c>
      <c r="Y1637" s="111">
        <v>0.23999999999999999</v>
      </c>
      <c r="Z1637" s="112">
        <v>0.16</v>
      </c>
      <c r="AA1637" s="118">
        <v>16</v>
      </c>
      <c r="AB1637" s="111">
        <v>0.26000000000000001</v>
      </c>
      <c r="AC1637" s="112">
        <v>0.17000000000000001</v>
      </c>
      <c r="AD1637" s="118">
        <f>ROUND(SQRT(AB1637^2+AC1637^2)*1000/(1.73*AB1649),0)</f>
        <v>18</v>
      </c>
      <c r="AE1637" s="111">
        <v>0.27000000000000002</v>
      </c>
      <c r="AF1637" s="112">
        <v>0.17999999999999999</v>
      </c>
      <c r="AG1637" s="118">
        <f>ROUND(SQRT(AE1637^2+AF1637^2)*1000/(1.73*AE1649),0)</f>
        <v>18</v>
      </c>
      <c r="AH1637" s="111">
        <v>0.28000000000000003</v>
      </c>
      <c r="AI1637" s="112">
        <v>0.17999999999999999</v>
      </c>
      <c r="AJ1637" s="118">
        <f>ROUND(SQRT(AH1637^2+AI1637^2)*1000/(1.73*AH1649),0)</f>
        <v>19</v>
      </c>
      <c r="AK1637" s="111">
        <v>0.28000000000000003</v>
      </c>
      <c r="AL1637" s="112">
        <v>0.17999999999999999</v>
      </c>
      <c r="AM1637" s="118">
        <f>ROUND(SQRT(AK1637^2+AL1637^2)*1000/(1.73*AK1649),0)</f>
        <v>19</v>
      </c>
      <c r="AN1637" s="111">
        <v>0.27000000000000002</v>
      </c>
      <c r="AO1637" s="112">
        <v>0.17999999999999999</v>
      </c>
      <c r="AP1637" s="118">
        <f>ROUND(SQRT(AN1637^2+AO1637^2)*1000/(1.73*AN1649),0)</f>
        <v>18</v>
      </c>
      <c r="AQ1637" s="111">
        <v>0.28000000000000003</v>
      </c>
      <c r="AR1637" s="112">
        <v>0.17999999999999999</v>
      </c>
      <c r="AS1637" s="118">
        <f>ROUND(SQRT(AQ1637^2+AR1637^2)*1000/(1.73*AQ1649),0)</f>
        <v>19</v>
      </c>
      <c r="AT1637" s="111">
        <v>0.26000000000000001</v>
      </c>
      <c r="AU1637" s="112">
        <v>0.17000000000000001</v>
      </c>
      <c r="AV1637" s="118">
        <f>ROUND(SQRT(AT1637^2+AU1637^2)*1000/(1.73*AT1649),0)</f>
        <v>18</v>
      </c>
      <c r="AW1637" s="111">
        <v>0.25</v>
      </c>
      <c r="AX1637" s="112">
        <v>0.16</v>
      </c>
      <c r="AY1637" s="118">
        <f>ROUND(SQRT(AW1637^2+AX1637^2)*1000/(1.73*AW1649),0)</f>
        <v>17</v>
      </c>
      <c r="AZ1637" s="111">
        <v>0.25</v>
      </c>
      <c r="BA1637" s="112">
        <v>0.16</v>
      </c>
      <c r="BB1637" s="118">
        <f>ROUND(SQRT(AZ1637^2+BA1637^2)*1000/(1.73*AZ1649),0)</f>
        <v>17</v>
      </c>
      <c r="BC1637" s="111">
        <v>0.26000000000000001</v>
      </c>
      <c r="BD1637" s="112">
        <v>0.17000000000000001</v>
      </c>
      <c r="BE1637" s="118">
        <f>ROUND(SQRT(BC1637^2+BD1637^2)*1000/(1.73*BC1649),0)</f>
        <v>18</v>
      </c>
      <c r="BF1637" s="111">
        <v>0.28000000000000003</v>
      </c>
      <c r="BG1637" s="112">
        <v>0.17999999999999999</v>
      </c>
      <c r="BH1637" s="118">
        <f>ROUND(SQRT(BF1637^2+BG1637^2)*1000/(1.73*BF1649),0)</f>
        <v>19</v>
      </c>
      <c r="BI1637" s="111">
        <v>0.31</v>
      </c>
      <c r="BJ1637" s="112">
        <v>0.20000000000000001</v>
      </c>
      <c r="BK1637" s="118">
        <f>ROUND(SQRT(BI1637^2+BJ1637^2)*1000/(1.73*BI1649),0)</f>
        <v>21</v>
      </c>
      <c r="BL1637" s="111">
        <v>0.33000000000000002</v>
      </c>
      <c r="BM1637" s="112">
        <v>0.20999999999999999</v>
      </c>
      <c r="BN1637" s="118">
        <f>ROUND(SQRT(BL1637^2+BM1637^2)*1000/(1.73*BL1649),0)</f>
        <v>22</v>
      </c>
      <c r="BO1637" s="111">
        <v>0.33000000000000002</v>
      </c>
      <c r="BP1637" s="112">
        <v>0.22</v>
      </c>
      <c r="BQ1637" s="118">
        <f>ROUND(SQRT(BO1637^2+BP1637^2)*1000/(1.73*BO1649),0)</f>
        <v>22</v>
      </c>
      <c r="BR1637" s="111">
        <v>0.31</v>
      </c>
      <c r="BS1637" s="112">
        <v>0.20000000000000001</v>
      </c>
      <c r="BT1637" s="118">
        <f>ROUND(SQRT(BR1637^2+BS1637^2)*1000/(1.73*BR1649),0)</f>
        <v>21</v>
      </c>
      <c r="BU1637" s="111">
        <v>0.29999999999999999</v>
      </c>
      <c r="BV1637" s="112">
        <v>0.19</v>
      </c>
      <c r="BW1637" s="118">
        <f>ROUND(SQRT(BU1637^2+BV1637^2)*1000/(1.73*BU1649),0)</f>
        <v>20</v>
      </c>
      <c r="BX1637" s="111">
        <v>0.29999999999999999</v>
      </c>
      <c r="BY1637" s="112">
        <v>0.19</v>
      </c>
      <c r="BZ1637" s="118">
        <f>ROUND(SQRT(BX1637^2+BY1637^2)*1000/(1.73*BX1649),0)</f>
        <v>20</v>
      </c>
      <c r="CA1637" s="43"/>
      <c r="CB1637" s="43"/>
      <c r="CC1637" s="43"/>
      <c r="CD1637" s="43"/>
      <c r="CE1637" s="43"/>
      <c r="CF1637" s="43"/>
      <c r="CG1637" s="43"/>
      <c r="CH1637" s="43"/>
      <c r="CI1637" s="43"/>
      <c r="CJ1637" s="43"/>
      <c r="CK1637" s="43"/>
      <c r="CL1637" s="43"/>
      <c r="CM1637" s="43"/>
      <c r="CN1637" s="43"/>
      <c r="CO1637" s="43"/>
      <c r="CP1637" s="43"/>
      <c r="CQ1637" s="43"/>
      <c r="CR1637" s="43"/>
      <c r="CS1637" s="43"/>
      <c r="CT1637" s="43"/>
      <c r="CU1637" s="43"/>
      <c r="CV1637" s="43"/>
      <c r="CW1637" s="43"/>
      <c r="CX1637" s="43"/>
      <c r="CY1637" s="43"/>
      <c r="CZ1637" s="43"/>
      <c r="DA1637" s="43"/>
      <c r="DB1637" s="43"/>
      <c r="DC1637" s="43"/>
      <c r="DD1637" s="43"/>
      <c r="DE1637" s="43"/>
    </row>
    <row r="1638" s="43" customFormat="1" ht="20.25">
      <c r="A1638" s="66"/>
      <c r="B1638" s="138"/>
      <c r="C1638" s="108"/>
      <c r="D1638" s="38"/>
      <c r="E1638" s="117" t="s">
        <v>37</v>
      </c>
      <c r="F1638" s="116" t="s">
        <v>38</v>
      </c>
      <c r="G1638" s="119">
        <v>0</v>
      </c>
      <c r="H1638" s="120"/>
      <c r="I1638" s="121"/>
      <c r="J1638" s="119">
        <v>0</v>
      </c>
      <c r="K1638" s="120"/>
      <c r="L1638" s="121"/>
      <c r="M1638" s="119">
        <v>0</v>
      </c>
      <c r="N1638" s="120"/>
      <c r="O1638" s="121"/>
      <c r="P1638" s="119">
        <v>0</v>
      </c>
      <c r="Q1638" s="120"/>
      <c r="R1638" s="121"/>
      <c r="S1638" s="119">
        <v>0</v>
      </c>
      <c r="T1638" s="120"/>
      <c r="U1638" s="121"/>
      <c r="V1638" s="119">
        <v>0</v>
      </c>
      <c r="W1638" s="120"/>
      <c r="X1638" s="121"/>
      <c r="Y1638" s="119">
        <v>0</v>
      </c>
      <c r="Z1638" s="120"/>
      <c r="AA1638" s="121"/>
      <c r="AB1638" s="119">
        <v>0</v>
      </c>
      <c r="AC1638" s="120"/>
      <c r="AD1638" s="121"/>
      <c r="AE1638" s="119">
        <v>0</v>
      </c>
      <c r="AF1638" s="120"/>
      <c r="AG1638" s="121"/>
      <c r="AH1638" s="119">
        <v>0</v>
      </c>
      <c r="AI1638" s="120"/>
      <c r="AJ1638" s="121"/>
      <c r="AK1638" s="119">
        <v>0</v>
      </c>
      <c r="AL1638" s="120"/>
      <c r="AM1638" s="121"/>
      <c r="AN1638" s="119">
        <v>0</v>
      </c>
      <c r="AO1638" s="120"/>
      <c r="AP1638" s="121"/>
      <c r="AQ1638" s="119">
        <v>0</v>
      </c>
      <c r="AR1638" s="120"/>
      <c r="AS1638" s="121"/>
      <c r="AT1638" s="119">
        <v>0</v>
      </c>
      <c r="AU1638" s="120"/>
      <c r="AV1638" s="121"/>
      <c r="AW1638" s="119">
        <v>0</v>
      </c>
      <c r="AX1638" s="120"/>
      <c r="AY1638" s="121"/>
      <c r="AZ1638" s="119">
        <v>0</v>
      </c>
      <c r="BA1638" s="120"/>
      <c r="BB1638" s="121"/>
      <c r="BC1638" s="119">
        <v>0</v>
      </c>
      <c r="BD1638" s="120"/>
      <c r="BE1638" s="121"/>
      <c r="BF1638" s="119">
        <v>0</v>
      </c>
      <c r="BG1638" s="120"/>
      <c r="BH1638" s="121"/>
      <c r="BI1638" s="119">
        <v>0</v>
      </c>
      <c r="BJ1638" s="120"/>
      <c r="BK1638" s="121"/>
      <c r="BL1638" s="119">
        <v>0</v>
      </c>
      <c r="BM1638" s="120"/>
      <c r="BN1638" s="121"/>
      <c r="BO1638" s="119">
        <v>0</v>
      </c>
      <c r="BP1638" s="120"/>
      <c r="BQ1638" s="121"/>
      <c r="BR1638" s="119">
        <v>0</v>
      </c>
      <c r="BS1638" s="120"/>
      <c r="BT1638" s="121"/>
      <c r="BU1638" s="119">
        <v>0</v>
      </c>
      <c r="BV1638" s="120"/>
      <c r="BW1638" s="121"/>
      <c r="BX1638" s="119">
        <v>0</v>
      </c>
      <c r="BY1638" s="120"/>
      <c r="BZ1638" s="121"/>
      <c r="CA1638" s="43"/>
      <c r="CB1638" s="43"/>
      <c r="CC1638" s="43"/>
      <c r="CD1638" s="43"/>
      <c r="CE1638" s="43"/>
      <c r="CF1638" s="43"/>
      <c r="CG1638" s="43"/>
      <c r="CH1638" s="43"/>
      <c r="CI1638" s="43"/>
      <c r="CJ1638" s="43"/>
      <c r="CK1638" s="43"/>
      <c r="CL1638" s="43"/>
      <c r="CM1638" s="43"/>
      <c r="CN1638" s="43"/>
      <c r="CO1638" s="43"/>
      <c r="CP1638" s="43"/>
      <c r="CQ1638" s="43"/>
      <c r="CR1638" s="43"/>
      <c r="CS1638" s="43"/>
      <c r="CT1638" s="43"/>
      <c r="CU1638" s="43"/>
      <c r="CV1638" s="43"/>
      <c r="CW1638" s="43"/>
      <c r="CX1638" s="43"/>
      <c r="CY1638" s="43"/>
      <c r="CZ1638" s="43"/>
      <c r="DA1638" s="43"/>
      <c r="DB1638" s="43"/>
      <c r="DC1638" s="43"/>
      <c r="DD1638" s="43"/>
      <c r="DE1638" s="43"/>
    </row>
    <row r="1639" s="43" customFormat="1" ht="21">
      <c r="A1639" s="66"/>
      <c r="B1639" s="138"/>
      <c r="C1639" s="115"/>
      <c r="D1639" s="38"/>
      <c r="E1639" s="117" t="s">
        <v>39</v>
      </c>
      <c r="F1639" s="116" t="s">
        <v>38</v>
      </c>
      <c r="G1639" s="249">
        <v>0</v>
      </c>
      <c r="H1639" s="250"/>
      <c r="I1639" s="251"/>
      <c r="J1639" s="249">
        <v>0</v>
      </c>
      <c r="K1639" s="250"/>
      <c r="L1639" s="251"/>
      <c r="M1639" s="249">
        <v>0</v>
      </c>
      <c r="N1639" s="250"/>
      <c r="O1639" s="251"/>
      <c r="P1639" s="249">
        <v>0</v>
      </c>
      <c r="Q1639" s="250"/>
      <c r="R1639" s="251"/>
      <c r="S1639" s="249">
        <v>0</v>
      </c>
      <c r="T1639" s="250"/>
      <c r="U1639" s="251"/>
      <c r="V1639" s="249">
        <v>0</v>
      </c>
      <c r="W1639" s="250"/>
      <c r="X1639" s="251"/>
      <c r="Y1639" s="249">
        <v>0</v>
      </c>
      <c r="Z1639" s="250"/>
      <c r="AA1639" s="251"/>
      <c r="AB1639" s="249">
        <v>0</v>
      </c>
      <c r="AC1639" s="250"/>
      <c r="AD1639" s="251"/>
      <c r="AE1639" s="249">
        <v>0</v>
      </c>
      <c r="AF1639" s="250"/>
      <c r="AG1639" s="251"/>
      <c r="AH1639" s="249">
        <v>0</v>
      </c>
      <c r="AI1639" s="250"/>
      <c r="AJ1639" s="251"/>
      <c r="AK1639" s="249">
        <v>0</v>
      </c>
      <c r="AL1639" s="250"/>
      <c r="AM1639" s="251"/>
      <c r="AN1639" s="249">
        <v>0</v>
      </c>
      <c r="AO1639" s="250"/>
      <c r="AP1639" s="251"/>
      <c r="AQ1639" s="249">
        <v>0</v>
      </c>
      <c r="AR1639" s="250"/>
      <c r="AS1639" s="251"/>
      <c r="AT1639" s="249">
        <v>0</v>
      </c>
      <c r="AU1639" s="250"/>
      <c r="AV1639" s="251"/>
      <c r="AW1639" s="249">
        <v>0</v>
      </c>
      <c r="AX1639" s="250"/>
      <c r="AY1639" s="251"/>
      <c r="AZ1639" s="249">
        <v>0</v>
      </c>
      <c r="BA1639" s="250"/>
      <c r="BB1639" s="251"/>
      <c r="BC1639" s="249">
        <v>0</v>
      </c>
      <c r="BD1639" s="250"/>
      <c r="BE1639" s="251"/>
      <c r="BF1639" s="249">
        <v>0</v>
      </c>
      <c r="BG1639" s="250"/>
      <c r="BH1639" s="251"/>
      <c r="BI1639" s="249">
        <v>0</v>
      </c>
      <c r="BJ1639" s="250"/>
      <c r="BK1639" s="251"/>
      <c r="BL1639" s="249">
        <v>0</v>
      </c>
      <c r="BM1639" s="250"/>
      <c r="BN1639" s="251"/>
      <c r="BO1639" s="249">
        <v>0</v>
      </c>
      <c r="BP1639" s="250"/>
      <c r="BQ1639" s="251"/>
      <c r="BR1639" s="249">
        <v>0</v>
      </c>
      <c r="BS1639" s="250"/>
      <c r="BT1639" s="251"/>
      <c r="BU1639" s="249">
        <v>0</v>
      </c>
      <c r="BV1639" s="250"/>
      <c r="BW1639" s="251"/>
      <c r="BX1639" s="249">
        <v>0</v>
      </c>
      <c r="BY1639" s="250"/>
      <c r="BZ1639" s="251"/>
      <c r="CA1639" s="43"/>
      <c r="CB1639" s="43"/>
      <c r="CC1639" s="43"/>
      <c r="CD1639" s="43"/>
      <c r="CE1639" s="43"/>
      <c r="CF1639" s="43"/>
      <c r="CG1639" s="43"/>
      <c r="CH1639" s="43"/>
      <c r="CI1639" s="43"/>
      <c r="CJ1639" s="43"/>
      <c r="CK1639" s="43"/>
      <c r="CL1639" s="43"/>
      <c r="CM1639" s="43"/>
      <c r="CN1639" s="43"/>
      <c r="CO1639" s="43"/>
      <c r="CP1639" s="43"/>
      <c r="CQ1639" s="43"/>
      <c r="CR1639" s="43"/>
      <c r="CS1639" s="43"/>
      <c r="CT1639" s="43"/>
      <c r="CU1639" s="43"/>
      <c r="CV1639" s="43"/>
      <c r="CW1639" s="43"/>
      <c r="CX1639" s="43"/>
      <c r="CY1639" s="43"/>
      <c r="CZ1639" s="43"/>
      <c r="DA1639" s="43"/>
      <c r="DB1639" s="43"/>
      <c r="DC1639" s="43"/>
      <c r="DD1639" s="43"/>
      <c r="DE1639" s="43"/>
    </row>
    <row r="1640" s="43" customFormat="1" ht="20.25">
      <c r="A1640" s="66"/>
      <c r="B1640" s="114"/>
      <c r="C1640" s="108" t="s">
        <v>40</v>
      </c>
      <c r="D1640" s="38"/>
      <c r="E1640" s="110" t="s">
        <v>33</v>
      </c>
      <c r="F1640" s="109">
        <v>35</v>
      </c>
      <c r="G1640" s="111">
        <v>0.22</v>
      </c>
      <c r="H1640" s="112">
        <v>0.14000000000000001</v>
      </c>
      <c r="I1640" s="118">
        <f>ROUND(SQRT(G1640^2+H1640^2)*1000/(1.73*G1648),0)</f>
        <v>4</v>
      </c>
      <c r="J1640" s="111">
        <v>0.20999999999999999</v>
      </c>
      <c r="K1640" s="112">
        <v>0.13</v>
      </c>
      <c r="L1640" s="118">
        <f>ROUND(SQRT(J1640^2+K1640^2)*1000/(1.73*J1648),0)</f>
        <v>4</v>
      </c>
      <c r="M1640" s="111">
        <v>0.20000000000000001</v>
      </c>
      <c r="N1640" s="112">
        <v>0.13</v>
      </c>
      <c r="O1640" s="118">
        <f>ROUND(SQRT(M1640^2+N1640^2)*1000/(1.73*M1648),0)</f>
        <v>4</v>
      </c>
      <c r="P1640" s="111">
        <v>0.20000000000000001</v>
      </c>
      <c r="Q1640" s="112">
        <v>0.13</v>
      </c>
      <c r="R1640" s="118">
        <f>ROUND(SQRT(P1640^2+Q1640^2)*1000/(1.73*P1648),0)</f>
        <v>4</v>
      </c>
      <c r="S1640" s="111">
        <v>0.20999999999999999</v>
      </c>
      <c r="T1640" s="112">
        <v>0.14000000000000001</v>
      </c>
      <c r="U1640" s="118">
        <f>ROUND(SQRT(S1640^2+T1640^2)*1000/(1.73*S1648),0)</f>
        <v>4</v>
      </c>
      <c r="V1640" s="111">
        <v>0.20999999999999999</v>
      </c>
      <c r="W1640" s="112">
        <v>0.14000000000000001</v>
      </c>
      <c r="X1640" s="118">
        <f>ROUND(SQRT(V1640^2+W1640^2)*1000/(1.73*V1648),0)</f>
        <v>4</v>
      </c>
      <c r="Y1640" s="111">
        <v>0.20999999999999999</v>
      </c>
      <c r="Z1640" s="112">
        <v>0.14000000000000001</v>
      </c>
      <c r="AA1640" s="118">
        <v>4</v>
      </c>
      <c r="AB1640" s="111">
        <v>0.23999999999999999</v>
      </c>
      <c r="AC1640" s="112">
        <v>0.16</v>
      </c>
      <c r="AD1640" s="118">
        <f>ROUND(SQRT(AB1640^2+AC1640^2)*1000/(1.73*AB1648),0)</f>
        <v>5</v>
      </c>
      <c r="AE1640" s="111">
        <v>0.26000000000000001</v>
      </c>
      <c r="AF1640" s="112">
        <v>0.17000000000000001</v>
      </c>
      <c r="AG1640" s="118">
        <f>ROUND(SQRT(AE1640^2+AF1640^2)*1000/(1.73*AE1648),0)</f>
        <v>5</v>
      </c>
      <c r="AH1640" s="111">
        <v>0.26000000000000001</v>
      </c>
      <c r="AI1640" s="112">
        <v>0.17000000000000001</v>
      </c>
      <c r="AJ1640" s="118">
        <f>ROUND(SQRT(AH1640^2+AI1640^2)*1000/(1.73*AH1648),0)</f>
        <v>5</v>
      </c>
      <c r="AK1640" s="111">
        <v>0.23999999999999999</v>
      </c>
      <c r="AL1640" s="112">
        <v>0.16</v>
      </c>
      <c r="AM1640" s="118">
        <f>ROUND(SQRT(AK1640^2+AL1640^2)*1000/(1.73*AK1648),0)</f>
        <v>5</v>
      </c>
      <c r="AN1640" s="111">
        <v>0.23999999999999999</v>
      </c>
      <c r="AO1640" s="112">
        <v>0.16</v>
      </c>
      <c r="AP1640" s="118">
        <f>ROUND(SQRT(AN1640^2+AO1640^2)*1000/(1.73*AN1648),0)</f>
        <v>5</v>
      </c>
      <c r="AQ1640" s="111">
        <v>0.23999999999999999</v>
      </c>
      <c r="AR1640" s="112">
        <v>0.16</v>
      </c>
      <c r="AS1640" s="118">
        <f>ROUND(SQRT(AQ1640^2+AR1640^2)*1000/(1.73*AQ1648),0)</f>
        <v>5</v>
      </c>
      <c r="AT1640" s="111">
        <v>0.23999999999999999</v>
      </c>
      <c r="AU1640" s="112">
        <v>0.16</v>
      </c>
      <c r="AV1640" s="118">
        <f>ROUND(SQRT(AT1640^2+AU1640^2)*1000/(1.73*AT1648),0)</f>
        <v>5</v>
      </c>
      <c r="AW1640" s="111">
        <v>0.23000000000000001</v>
      </c>
      <c r="AX1640" s="112">
        <v>0.16</v>
      </c>
      <c r="AY1640" s="118">
        <f>ROUND(SQRT(AW1640^2+AX1640^2)*1000/(1.73*AW1648),0)</f>
        <v>4</v>
      </c>
      <c r="AZ1640" s="111">
        <v>0.23000000000000001</v>
      </c>
      <c r="BA1640" s="112">
        <v>0.16</v>
      </c>
      <c r="BB1640" s="118">
        <f>ROUND(SQRT(AZ1640^2+BA1640^2)*1000/(1.73*AZ1648),0)</f>
        <v>4</v>
      </c>
      <c r="BC1640" s="111">
        <v>0.20999999999999999</v>
      </c>
      <c r="BD1640" s="112">
        <v>0.14000000000000001</v>
      </c>
      <c r="BE1640" s="118">
        <f>ROUND(SQRT(BC1640^2+BD1640^2)*1000/(1.73*BC1648),0)</f>
        <v>4</v>
      </c>
      <c r="BF1640" s="111">
        <v>0.23999999999999999</v>
      </c>
      <c r="BG1640" s="112">
        <v>0.16</v>
      </c>
      <c r="BH1640" s="118">
        <f>ROUND(SQRT(BF1640^2+BG1640^2)*1000/(1.73*BF1648),0)</f>
        <v>5</v>
      </c>
      <c r="BI1640" s="111">
        <v>0.27000000000000002</v>
      </c>
      <c r="BJ1640" s="112">
        <v>0.17999999999999999</v>
      </c>
      <c r="BK1640" s="118">
        <f>ROUND(SQRT(BI1640^2+BJ1640^2)*1000/(1.73*BI1648),0)</f>
        <v>5</v>
      </c>
      <c r="BL1640" s="111">
        <v>0.27000000000000002</v>
      </c>
      <c r="BM1640" s="112">
        <v>0.17999999999999999</v>
      </c>
      <c r="BN1640" s="118">
        <f>ROUND(SQRT(BL1640^2+BM1640^2)*1000/(1.73*BL1648),0)</f>
        <v>5</v>
      </c>
      <c r="BO1640" s="111">
        <v>0.27000000000000002</v>
      </c>
      <c r="BP1640" s="112">
        <v>0.17999999999999999</v>
      </c>
      <c r="BQ1640" s="118">
        <f>ROUND(SQRT(BO1640^2+BP1640^2)*1000/(1.73*BO1648),0)</f>
        <v>5</v>
      </c>
      <c r="BR1640" s="111">
        <v>0.26000000000000001</v>
      </c>
      <c r="BS1640" s="112">
        <v>0.17000000000000001</v>
      </c>
      <c r="BT1640" s="118">
        <f>ROUND(SQRT(BR1640^2+BS1640^2)*1000/(1.73*BR1648),0)</f>
        <v>5</v>
      </c>
      <c r="BU1640" s="111">
        <v>0.25</v>
      </c>
      <c r="BV1640" s="112">
        <v>0.17000000000000001</v>
      </c>
      <c r="BW1640" s="118">
        <f>ROUND(SQRT(BU1640^2+BV1640^2)*1000/(1.73*BU1648),0)</f>
        <v>5</v>
      </c>
      <c r="BX1640" s="111">
        <v>0.25</v>
      </c>
      <c r="BY1640" s="112">
        <v>0.17000000000000001</v>
      </c>
      <c r="BZ1640" s="118">
        <f>ROUND(SQRT(BX1640^2+BY1640^2)*1000/(1.73*BX1648),0)</f>
        <v>5</v>
      </c>
      <c r="CA1640" s="43"/>
      <c r="CB1640" s="43"/>
      <c r="CC1640" s="43"/>
      <c r="CD1640" s="43"/>
      <c r="CE1640" s="43"/>
      <c r="CF1640" s="43"/>
      <c r="CG1640" s="43"/>
      <c r="CH1640" s="43"/>
      <c r="CI1640" s="43"/>
      <c r="CJ1640" s="43"/>
      <c r="CK1640" s="43"/>
      <c r="CL1640" s="43"/>
      <c r="CM1640" s="43"/>
      <c r="CN1640" s="43"/>
      <c r="CO1640" s="43"/>
      <c r="CP1640" s="43"/>
      <c r="CQ1640" s="43"/>
      <c r="CR1640" s="43"/>
      <c r="CS1640" s="43"/>
      <c r="CT1640" s="43"/>
      <c r="CU1640" s="43"/>
      <c r="CV1640" s="43"/>
      <c r="CW1640" s="43"/>
      <c r="CX1640" s="43"/>
      <c r="CY1640" s="43"/>
      <c r="CZ1640" s="43"/>
      <c r="DA1640" s="43"/>
      <c r="DB1640" s="43"/>
      <c r="DC1640" s="43"/>
      <c r="DD1640" s="43"/>
      <c r="DE1640" s="43"/>
    </row>
    <row r="1641" s="43" customFormat="1" ht="20.25">
      <c r="A1641" s="66"/>
      <c r="B1641" s="114"/>
      <c r="C1641" s="108"/>
      <c r="D1641" s="38"/>
      <c r="E1641" s="110" t="s">
        <v>35</v>
      </c>
      <c r="F1641" s="109">
        <v>10</v>
      </c>
      <c r="G1641" s="111">
        <v>0.22</v>
      </c>
      <c r="H1641" s="112">
        <v>0.14000000000000001</v>
      </c>
      <c r="I1641" s="118">
        <f>ROUND(SQRT(G1641^2+H1641^2)*1000/(1.73*G1650),0)</f>
        <v>15</v>
      </c>
      <c r="J1641" s="111">
        <v>0.20999999999999999</v>
      </c>
      <c r="K1641" s="112">
        <v>0.13</v>
      </c>
      <c r="L1641" s="118">
        <f>ROUND(SQRT(J1641^2+K1641^2)*1000/(1.73*J1650),0)</f>
        <v>14</v>
      </c>
      <c r="M1641" s="111">
        <v>0.20000000000000001</v>
      </c>
      <c r="N1641" s="112">
        <v>0.13</v>
      </c>
      <c r="O1641" s="118">
        <f>ROUND(SQRT(M1641^2+N1641^2)*1000/(1.73*M1650),0)</f>
        <v>14</v>
      </c>
      <c r="P1641" s="111">
        <v>0.20000000000000001</v>
      </c>
      <c r="Q1641" s="112">
        <v>0.13</v>
      </c>
      <c r="R1641" s="118">
        <f>ROUND(SQRT(P1641^2+Q1641^2)*1000/(1.73*P1650),0)</f>
        <v>14</v>
      </c>
      <c r="S1641" s="111">
        <v>0.20999999999999999</v>
      </c>
      <c r="T1641" s="112">
        <v>0.14000000000000001</v>
      </c>
      <c r="U1641" s="118">
        <f>ROUND(SQRT(S1641^2+T1641^2)*1000/(1.73*S1650),0)</f>
        <v>14</v>
      </c>
      <c r="V1641" s="111">
        <v>0.20999999999999999</v>
      </c>
      <c r="W1641" s="112">
        <v>0.14000000000000001</v>
      </c>
      <c r="X1641" s="118">
        <f>ROUND(SQRT(V1641^2+W1641^2)*1000/(1.73*V1650),0)</f>
        <v>14</v>
      </c>
      <c r="Y1641" s="111">
        <v>0.20999999999999999</v>
      </c>
      <c r="Z1641" s="112">
        <v>0.14000000000000001</v>
      </c>
      <c r="AA1641" s="118">
        <v>14</v>
      </c>
      <c r="AB1641" s="111">
        <v>0.23999999999999999</v>
      </c>
      <c r="AC1641" s="112">
        <v>0.16</v>
      </c>
      <c r="AD1641" s="118">
        <f>ROUND(SQRT(AB1641^2+AC1641^2)*1000/(1.73*AB1650),0)</f>
        <v>16</v>
      </c>
      <c r="AE1641" s="111">
        <v>0.26000000000000001</v>
      </c>
      <c r="AF1641" s="112">
        <v>0.17000000000000001</v>
      </c>
      <c r="AG1641" s="118">
        <f>ROUND(SQRT(AE1641^2+AF1641^2)*1000/(1.73*AE1650),0)</f>
        <v>18</v>
      </c>
      <c r="AH1641" s="111">
        <v>0.26000000000000001</v>
      </c>
      <c r="AI1641" s="112">
        <v>0.17000000000000001</v>
      </c>
      <c r="AJ1641" s="118">
        <f>ROUND(SQRT(AH1641^2+AI1641^2)*1000/(1.73*AH1650),0)</f>
        <v>18</v>
      </c>
      <c r="AK1641" s="111">
        <v>0.23999999999999999</v>
      </c>
      <c r="AL1641" s="112">
        <v>0.16</v>
      </c>
      <c r="AM1641" s="118">
        <f>ROUND(SQRT(AK1641^2+AL1641^2)*1000/(1.73*AK1650),0)</f>
        <v>16</v>
      </c>
      <c r="AN1641" s="111">
        <v>0.23999999999999999</v>
      </c>
      <c r="AO1641" s="112">
        <v>0.16</v>
      </c>
      <c r="AP1641" s="118">
        <f>ROUND(SQRT(AN1641^2+AO1641^2)*1000/(1.73*AN1650),0)</f>
        <v>16</v>
      </c>
      <c r="AQ1641" s="111">
        <v>0.23999999999999999</v>
      </c>
      <c r="AR1641" s="112">
        <v>0.16</v>
      </c>
      <c r="AS1641" s="118">
        <f>ROUND(SQRT(AQ1641^2+AR1641^2)*1000/(1.73*AQ1650),0)</f>
        <v>16</v>
      </c>
      <c r="AT1641" s="111">
        <v>0.23999999999999999</v>
      </c>
      <c r="AU1641" s="112">
        <v>0.16</v>
      </c>
      <c r="AV1641" s="118">
        <f>ROUND(SQRT(AT1641^2+AU1641^2)*1000/(1.73*AT1650),0)</f>
        <v>16</v>
      </c>
      <c r="AW1641" s="111">
        <v>0.23000000000000001</v>
      </c>
      <c r="AX1641" s="112">
        <v>0.16</v>
      </c>
      <c r="AY1641" s="118">
        <f>ROUND(SQRT(AW1641^2+AX1641^2)*1000/(1.73*AW1650),0)</f>
        <v>16</v>
      </c>
      <c r="AZ1641" s="111">
        <v>0.23000000000000001</v>
      </c>
      <c r="BA1641" s="112">
        <v>0.16</v>
      </c>
      <c r="BB1641" s="118">
        <f>ROUND(SQRT(AZ1641^2+BA1641^2)*1000/(1.73*AZ1650),0)</f>
        <v>16</v>
      </c>
      <c r="BC1641" s="111">
        <v>0.20999999999999999</v>
      </c>
      <c r="BD1641" s="112">
        <v>0.14000000000000001</v>
      </c>
      <c r="BE1641" s="118">
        <f>ROUND(SQRT(BC1641^2+BD1641^2)*1000/(1.73*BC1650),0)</f>
        <v>14</v>
      </c>
      <c r="BF1641" s="111">
        <v>0.23999999999999999</v>
      </c>
      <c r="BG1641" s="112">
        <v>0.16</v>
      </c>
      <c r="BH1641" s="118">
        <f>ROUND(SQRT(BF1641^2+BG1641^2)*1000/(1.73*BF1650),0)</f>
        <v>16</v>
      </c>
      <c r="BI1641" s="111">
        <v>0.27000000000000002</v>
      </c>
      <c r="BJ1641" s="112">
        <v>0.17999999999999999</v>
      </c>
      <c r="BK1641" s="118">
        <f>ROUND(SQRT(BI1641^2+BJ1641^2)*1000/(1.73*BI1650),0)</f>
        <v>18</v>
      </c>
      <c r="BL1641" s="111">
        <v>0.27000000000000002</v>
      </c>
      <c r="BM1641" s="112">
        <v>0.17999999999999999</v>
      </c>
      <c r="BN1641" s="118">
        <f>ROUND(SQRT(BL1641^2+BM1641^2)*1000/(1.73*BL1650),0)</f>
        <v>18</v>
      </c>
      <c r="BO1641" s="111">
        <v>0.27000000000000002</v>
      </c>
      <c r="BP1641" s="112">
        <v>0.17999999999999999</v>
      </c>
      <c r="BQ1641" s="118">
        <f>ROUND(SQRT(BO1641^2+BP1641^2)*1000/(1.73*BO1650),0)</f>
        <v>18</v>
      </c>
      <c r="BR1641" s="111">
        <v>0.26000000000000001</v>
      </c>
      <c r="BS1641" s="112">
        <v>0.17000000000000001</v>
      </c>
      <c r="BT1641" s="118">
        <f>ROUND(SQRT(BR1641^2+BS1641^2)*1000/(1.73*BR1650),0)</f>
        <v>18</v>
      </c>
      <c r="BU1641" s="111">
        <v>0.25</v>
      </c>
      <c r="BV1641" s="112">
        <v>0.17000000000000001</v>
      </c>
      <c r="BW1641" s="118">
        <f>ROUND(SQRT(BU1641^2+BV1641^2)*1000/(1.73*BU1650),0)</f>
        <v>17</v>
      </c>
      <c r="BX1641" s="111">
        <v>0.25</v>
      </c>
      <c r="BY1641" s="112">
        <v>0.17000000000000001</v>
      </c>
      <c r="BZ1641" s="118">
        <f>ROUND(SQRT(BX1641^2+BY1641^2)*1000/(1.73*BX1650),0)</f>
        <v>17</v>
      </c>
      <c r="CA1641" s="43"/>
      <c r="CB1641" s="43"/>
      <c r="CC1641" s="43"/>
      <c r="CD1641" s="43"/>
      <c r="CE1641" s="43"/>
      <c r="CF1641" s="43"/>
      <c r="CG1641" s="43"/>
      <c r="CH1641" s="43"/>
      <c r="CI1641" s="43"/>
      <c r="CJ1641" s="43"/>
      <c r="CK1641" s="43"/>
      <c r="CL1641" s="43"/>
      <c r="CM1641" s="43"/>
      <c r="CN1641" s="43"/>
      <c r="CO1641" s="43"/>
      <c r="CP1641" s="43"/>
      <c r="CQ1641" s="43"/>
      <c r="CR1641" s="43"/>
      <c r="CS1641" s="43"/>
      <c r="CT1641" s="43"/>
      <c r="CU1641" s="43"/>
      <c r="CV1641" s="43"/>
      <c r="CW1641" s="43"/>
      <c r="CX1641" s="43"/>
      <c r="CY1641" s="43"/>
      <c r="CZ1641" s="43"/>
      <c r="DA1641" s="43"/>
      <c r="DB1641" s="43"/>
      <c r="DC1641" s="43"/>
      <c r="DD1641" s="43"/>
      <c r="DE1641" s="43"/>
    </row>
    <row r="1642" s="43" customFormat="1" ht="20.25">
      <c r="A1642" s="66"/>
      <c r="B1642" s="138"/>
      <c r="C1642" s="108"/>
      <c r="D1642" s="38"/>
      <c r="E1642" s="117" t="s">
        <v>37</v>
      </c>
      <c r="F1642" s="116" t="s">
        <v>38</v>
      </c>
      <c r="G1642" s="119">
        <v>0</v>
      </c>
      <c r="H1642" s="120"/>
      <c r="I1642" s="121"/>
      <c r="J1642" s="119">
        <v>0</v>
      </c>
      <c r="K1642" s="120"/>
      <c r="L1642" s="121"/>
      <c r="M1642" s="119">
        <v>0</v>
      </c>
      <c r="N1642" s="120"/>
      <c r="O1642" s="121"/>
      <c r="P1642" s="119">
        <v>0</v>
      </c>
      <c r="Q1642" s="120"/>
      <c r="R1642" s="121"/>
      <c r="S1642" s="119">
        <v>0</v>
      </c>
      <c r="T1642" s="120"/>
      <c r="U1642" s="121"/>
      <c r="V1642" s="119">
        <v>0</v>
      </c>
      <c r="W1642" s="120"/>
      <c r="X1642" s="121"/>
      <c r="Y1642" s="119">
        <v>0</v>
      </c>
      <c r="Z1642" s="120"/>
      <c r="AA1642" s="121"/>
      <c r="AB1642" s="119">
        <v>0</v>
      </c>
      <c r="AC1642" s="120"/>
      <c r="AD1642" s="121"/>
      <c r="AE1642" s="119">
        <v>0</v>
      </c>
      <c r="AF1642" s="120"/>
      <c r="AG1642" s="121"/>
      <c r="AH1642" s="119">
        <v>0</v>
      </c>
      <c r="AI1642" s="120"/>
      <c r="AJ1642" s="121"/>
      <c r="AK1642" s="119">
        <v>0</v>
      </c>
      <c r="AL1642" s="120"/>
      <c r="AM1642" s="121"/>
      <c r="AN1642" s="119">
        <v>0</v>
      </c>
      <c r="AO1642" s="120"/>
      <c r="AP1642" s="121"/>
      <c r="AQ1642" s="119">
        <v>0</v>
      </c>
      <c r="AR1642" s="120"/>
      <c r="AS1642" s="121"/>
      <c r="AT1642" s="119">
        <v>0</v>
      </c>
      <c r="AU1642" s="120"/>
      <c r="AV1642" s="121"/>
      <c r="AW1642" s="119">
        <v>0</v>
      </c>
      <c r="AX1642" s="120"/>
      <c r="AY1642" s="121"/>
      <c r="AZ1642" s="119">
        <v>0</v>
      </c>
      <c r="BA1642" s="120"/>
      <c r="BB1642" s="121"/>
      <c r="BC1642" s="119">
        <v>0</v>
      </c>
      <c r="BD1642" s="120"/>
      <c r="BE1642" s="121"/>
      <c r="BF1642" s="119">
        <v>0</v>
      </c>
      <c r="BG1642" s="120"/>
      <c r="BH1642" s="121"/>
      <c r="BI1642" s="119">
        <v>0</v>
      </c>
      <c r="BJ1642" s="120"/>
      <c r="BK1642" s="121"/>
      <c r="BL1642" s="119">
        <v>0</v>
      </c>
      <c r="BM1642" s="120"/>
      <c r="BN1642" s="121"/>
      <c r="BO1642" s="119">
        <v>0</v>
      </c>
      <c r="BP1642" s="120"/>
      <c r="BQ1642" s="121"/>
      <c r="BR1642" s="119">
        <v>0</v>
      </c>
      <c r="BS1642" s="120"/>
      <c r="BT1642" s="121"/>
      <c r="BU1642" s="119">
        <v>0</v>
      </c>
      <c r="BV1642" s="120"/>
      <c r="BW1642" s="121"/>
      <c r="BX1642" s="119">
        <v>0</v>
      </c>
      <c r="BY1642" s="120"/>
      <c r="BZ1642" s="121"/>
      <c r="CA1642" s="43"/>
      <c r="CB1642" s="43"/>
      <c r="CC1642" s="43"/>
      <c r="CD1642" s="43"/>
      <c r="CE1642" s="43"/>
      <c r="CF1642" s="43"/>
      <c r="CG1642" s="43"/>
      <c r="CH1642" s="43"/>
      <c r="CI1642" s="43"/>
      <c r="CJ1642" s="43"/>
      <c r="CK1642" s="43"/>
      <c r="CL1642" s="43"/>
      <c r="CM1642" s="43"/>
      <c r="CN1642" s="43"/>
      <c r="CO1642" s="43"/>
      <c r="CP1642" s="43"/>
      <c r="CQ1642" s="43"/>
      <c r="CR1642" s="43"/>
      <c r="CS1642" s="43"/>
      <c r="CT1642" s="43"/>
      <c r="CU1642" s="43"/>
      <c r="CV1642" s="43"/>
      <c r="CW1642" s="43"/>
      <c r="CX1642" s="43"/>
      <c r="CY1642" s="43"/>
      <c r="CZ1642" s="43"/>
      <c r="DA1642" s="43"/>
      <c r="DB1642" s="43"/>
      <c r="DC1642" s="43"/>
      <c r="DD1642" s="43"/>
      <c r="DE1642" s="43"/>
    </row>
    <row r="1643" s="43" customFormat="1" ht="21">
      <c r="A1643" s="66"/>
      <c r="B1643" s="138"/>
      <c r="C1643" s="123"/>
      <c r="D1643" s="38"/>
      <c r="E1643" s="125" t="s">
        <v>39</v>
      </c>
      <c r="F1643" s="124" t="s">
        <v>38</v>
      </c>
      <c r="G1643" s="249">
        <v>0</v>
      </c>
      <c r="H1643" s="250"/>
      <c r="I1643" s="251"/>
      <c r="J1643" s="249">
        <v>0</v>
      </c>
      <c r="K1643" s="250"/>
      <c r="L1643" s="251"/>
      <c r="M1643" s="249">
        <v>0</v>
      </c>
      <c r="N1643" s="250"/>
      <c r="O1643" s="251"/>
      <c r="P1643" s="249">
        <v>0</v>
      </c>
      <c r="Q1643" s="250"/>
      <c r="R1643" s="251"/>
      <c r="S1643" s="249">
        <v>0</v>
      </c>
      <c r="T1643" s="250"/>
      <c r="U1643" s="251"/>
      <c r="V1643" s="249">
        <v>0</v>
      </c>
      <c r="W1643" s="250"/>
      <c r="X1643" s="251"/>
      <c r="Y1643" s="249">
        <v>0</v>
      </c>
      <c r="Z1643" s="250"/>
      <c r="AA1643" s="251"/>
      <c r="AB1643" s="249">
        <v>0</v>
      </c>
      <c r="AC1643" s="250"/>
      <c r="AD1643" s="251"/>
      <c r="AE1643" s="249">
        <v>0</v>
      </c>
      <c r="AF1643" s="250"/>
      <c r="AG1643" s="251"/>
      <c r="AH1643" s="249">
        <v>0</v>
      </c>
      <c r="AI1643" s="250"/>
      <c r="AJ1643" s="251"/>
      <c r="AK1643" s="249">
        <v>0</v>
      </c>
      <c r="AL1643" s="250"/>
      <c r="AM1643" s="251"/>
      <c r="AN1643" s="249">
        <v>0</v>
      </c>
      <c r="AO1643" s="250"/>
      <c r="AP1643" s="251"/>
      <c r="AQ1643" s="249">
        <v>0</v>
      </c>
      <c r="AR1643" s="250"/>
      <c r="AS1643" s="251"/>
      <c r="AT1643" s="249">
        <v>0</v>
      </c>
      <c r="AU1643" s="250"/>
      <c r="AV1643" s="251"/>
      <c r="AW1643" s="249">
        <v>0</v>
      </c>
      <c r="AX1643" s="250"/>
      <c r="AY1643" s="251"/>
      <c r="AZ1643" s="249">
        <v>0</v>
      </c>
      <c r="BA1643" s="250"/>
      <c r="BB1643" s="251"/>
      <c r="BC1643" s="249">
        <v>0</v>
      </c>
      <c r="BD1643" s="250"/>
      <c r="BE1643" s="251"/>
      <c r="BF1643" s="249">
        <v>0</v>
      </c>
      <c r="BG1643" s="250"/>
      <c r="BH1643" s="251"/>
      <c r="BI1643" s="249">
        <v>0</v>
      </c>
      <c r="BJ1643" s="250"/>
      <c r="BK1643" s="251"/>
      <c r="BL1643" s="249">
        <v>0</v>
      </c>
      <c r="BM1643" s="250"/>
      <c r="BN1643" s="251"/>
      <c r="BO1643" s="249">
        <v>0</v>
      </c>
      <c r="BP1643" s="250"/>
      <c r="BQ1643" s="251"/>
      <c r="BR1643" s="249">
        <v>0</v>
      </c>
      <c r="BS1643" s="250"/>
      <c r="BT1643" s="251"/>
      <c r="BU1643" s="249">
        <v>0</v>
      </c>
      <c r="BV1643" s="250"/>
      <c r="BW1643" s="251"/>
      <c r="BX1643" s="249">
        <v>0</v>
      </c>
      <c r="BY1643" s="250"/>
      <c r="BZ1643" s="251"/>
      <c r="CA1643" s="43"/>
      <c r="CB1643" s="43"/>
      <c r="CC1643" s="43"/>
      <c r="CD1643" s="43"/>
      <c r="CE1643" s="43"/>
      <c r="CF1643" s="43"/>
      <c r="CG1643" s="43"/>
      <c r="CH1643" s="43"/>
      <c r="CI1643" s="43"/>
      <c r="CJ1643" s="43"/>
      <c r="CK1643" s="43"/>
      <c r="CL1643" s="43"/>
      <c r="CM1643" s="43"/>
      <c r="CN1643" s="43"/>
      <c r="CO1643" s="43"/>
      <c r="CP1643" s="43"/>
      <c r="CQ1643" s="43"/>
      <c r="CR1643" s="43"/>
      <c r="CS1643" s="43"/>
      <c r="CT1643" s="43"/>
      <c r="CU1643" s="43"/>
      <c r="CV1643" s="43"/>
      <c r="CW1643" s="43"/>
      <c r="CX1643" s="43"/>
      <c r="CY1643" s="43"/>
      <c r="CZ1643" s="43"/>
      <c r="DA1643" s="43"/>
      <c r="DB1643" s="43"/>
      <c r="DC1643" s="43"/>
      <c r="DD1643" s="43"/>
      <c r="DE1643" s="43"/>
    </row>
    <row r="1644">
      <c r="B1644" s="114"/>
      <c r="C1644" s="355" t="s">
        <v>438</v>
      </c>
      <c r="D1644" s="216"/>
      <c r="E1644" s="262"/>
      <c r="F1644" s="362">
        <v>35</v>
      </c>
      <c r="G1644" s="111">
        <v>0.33000000000000002</v>
      </c>
      <c r="H1644" s="112">
        <v>0.22</v>
      </c>
      <c r="I1644" s="113">
        <f t="shared" ref="I1644:I1645" si="1863">ROUND(SQRT(G1644^2+H1644^2)*1000/(1.73*G1647),0)</f>
        <v>6</v>
      </c>
      <c r="J1644" s="111">
        <v>0.33000000000000002</v>
      </c>
      <c r="K1644" s="112">
        <v>0.22</v>
      </c>
      <c r="L1644" s="113">
        <f t="shared" ref="L1644:L1645" si="1864">ROUND(SQRT(J1644^2+K1644^2)*1000/(1.73*J1647),0)</f>
        <v>6</v>
      </c>
      <c r="M1644" s="111">
        <v>0.37</v>
      </c>
      <c r="N1644" s="112">
        <v>0.25</v>
      </c>
      <c r="O1644" s="113">
        <f t="shared" ref="O1644:O1645" si="1865">ROUND(SQRT(M1644^2+N1644^2)*1000/(1.73*M1647),0)</f>
        <v>7</v>
      </c>
      <c r="P1644" s="111">
        <v>0.37</v>
      </c>
      <c r="Q1644" s="112">
        <v>0.25</v>
      </c>
      <c r="R1644" s="113">
        <f t="shared" ref="R1644:R1645" si="1866">ROUND(SQRT(P1644^2+Q1644^2)*1000/(1.73*P1647),0)</f>
        <v>7</v>
      </c>
      <c r="S1644" s="111">
        <v>0.34000000000000002</v>
      </c>
      <c r="T1644" s="112">
        <v>0.23000000000000001</v>
      </c>
      <c r="U1644" s="113">
        <f t="shared" ref="U1644:U1645" si="1867">ROUND(SQRT(S1644^2+T1644^2)*1000/(1.73*S1647),0)</f>
        <v>6</v>
      </c>
      <c r="V1644" s="111">
        <v>0.33000000000000002</v>
      </c>
      <c r="W1644" s="112">
        <v>0.22</v>
      </c>
      <c r="X1644" s="113">
        <f t="shared" ref="X1644:X1645" si="1868">ROUND(SQRT(V1644^2+W1644^2)*1000/(1.73*V1647),0)</f>
        <v>6</v>
      </c>
      <c r="Y1644" s="111">
        <v>0.26000000000000001</v>
      </c>
      <c r="Z1644" s="112">
        <v>0.17000000000000001</v>
      </c>
      <c r="AA1644" s="113">
        <v>5</v>
      </c>
      <c r="AB1644" s="111">
        <v>0.25</v>
      </c>
      <c r="AC1644" s="112">
        <v>0.17000000000000001</v>
      </c>
      <c r="AD1644" s="113">
        <f t="shared" ref="AD1644:AD1645" si="1869">ROUND(SQRT(AB1644^2+AC1644^2)*1000/(1.73*AB1647),0)</f>
        <v>5</v>
      </c>
      <c r="AE1644" s="111">
        <v>0.26000000000000001</v>
      </c>
      <c r="AF1644" s="112">
        <v>0.17000000000000001</v>
      </c>
      <c r="AG1644" s="113">
        <f t="shared" ref="AG1644:AG1645" si="1870">ROUND(SQRT(AE1644^2+AF1644^2)*1000/(1.73*AE1647),0)</f>
        <v>5</v>
      </c>
      <c r="AH1644" s="111">
        <v>0.27000000000000002</v>
      </c>
      <c r="AI1644" s="112">
        <v>0.17999999999999999</v>
      </c>
      <c r="AJ1644" s="113">
        <f t="shared" ref="AJ1644:AJ1645" si="1871">ROUND(SQRT(AH1644^2+AI1644^2)*1000/(1.73*AH1647),0)</f>
        <v>5</v>
      </c>
      <c r="AK1644" s="111">
        <v>0.26000000000000001</v>
      </c>
      <c r="AL1644" s="112">
        <v>0.17000000000000001</v>
      </c>
      <c r="AM1644" s="113">
        <f t="shared" ref="AM1644:AM1645" si="1872">ROUND(SQRT(AK1644^2+AL1644^2)*1000/(1.73*AK1647),0)</f>
        <v>5</v>
      </c>
      <c r="AN1644" s="111">
        <v>0.27000000000000002</v>
      </c>
      <c r="AO1644" s="112">
        <v>0.17999999999999999</v>
      </c>
      <c r="AP1644" s="113">
        <f t="shared" ref="AP1644:AP1645" si="1873">ROUND(SQRT(AN1644^2+AO1644^2)*1000/(1.73*AN1647),0)</f>
        <v>5</v>
      </c>
      <c r="AQ1644" s="111">
        <v>0.28999999999999998</v>
      </c>
      <c r="AR1644" s="112">
        <v>0.19</v>
      </c>
      <c r="AS1644" s="113">
        <f t="shared" ref="AS1644:AS1645" si="1874">ROUND(SQRT(AQ1644^2+AR1644^2)*1000/(1.73*AQ1647),0)</f>
        <v>5</v>
      </c>
      <c r="AT1644" s="111">
        <v>0.29999999999999999</v>
      </c>
      <c r="AU1644" s="112">
        <v>0.20000000000000001</v>
      </c>
      <c r="AV1644" s="113">
        <f t="shared" ref="AV1644:AV1645" si="1875">ROUND(SQRT(AT1644^2+AU1644^2)*1000/(1.73*AT1647),0)</f>
        <v>6</v>
      </c>
      <c r="AW1644" s="111">
        <v>0.29999999999999999</v>
      </c>
      <c r="AX1644" s="112">
        <v>0.20000000000000001</v>
      </c>
      <c r="AY1644" s="113">
        <f t="shared" ref="AY1644:AY1645" si="1876">ROUND(SQRT(AW1644^2+AX1644^2)*1000/(1.73*AW1647),0)</f>
        <v>6</v>
      </c>
      <c r="AZ1644" s="111">
        <v>0.29999999999999999</v>
      </c>
      <c r="BA1644" s="112">
        <v>0.20000000000000001</v>
      </c>
      <c r="BB1644" s="113">
        <f t="shared" ref="BB1644:BB1645" si="1877">ROUND(SQRT(AZ1644^2+BA1644^2)*1000/(1.73*AZ1647),0)</f>
        <v>6</v>
      </c>
      <c r="BC1644" s="111">
        <v>0.28000000000000003</v>
      </c>
      <c r="BD1644" s="112">
        <v>0.19</v>
      </c>
      <c r="BE1644" s="113">
        <f t="shared" ref="BE1644:BE1645" si="1878">ROUND(SQRT(BC1644^2+BD1644^2)*1000/(1.73*BC1647),0)</f>
        <v>5</v>
      </c>
      <c r="BF1644" s="111">
        <v>0.20999999999999999</v>
      </c>
      <c r="BG1644" s="112">
        <v>0.14000000000000001</v>
      </c>
      <c r="BH1644" s="113">
        <f t="shared" ref="BH1644:BH1645" si="1879">ROUND(SQRT(BF1644^2+BG1644^2)*1000/(1.73*BF1647),0)</f>
        <v>4</v>
      </c>
      <c r="BI1644" s="111">
        <v>0.17999999999999999</v>
      </c>
      <c r="BJ1644" s="112">
        <v>0.12</v>
      </c>
      <c r="BK1644" s="113">
        <f t="shared" ref="BK1644:BK1645" si="1880">ROUND(SQRT(BI1644^2+BJ1644^2)*1000/(1.73*BI1647),0)</f>
        <v>3</v>
      </c>
      <c r="BL1644" s="111">
        <v>0.20999999999999999</v>
      </c>
      <c r="BM1644" s="112">
        <v>0.14000000000000001</v>
      </c>
      <c r="BN1644" s="113">
        <f t="shared" ref="BN1644:BN1645" si="1881">ROUND(SQRT(BL1644^2+BM1644^2)*1000/(1.73*BL1647),0)</f>
        <v>4</v>
      </c>
      <c r="BO1644" s="111">
        <v>0.20000000000000001</v>
      </c>
      <c r="BP1644" s="112">
        <v>0.13</v>
      </c>
      <c r="BQ1644" s="113">
        <f t="shared" ref="BQ1644:BQ1645" si="1882">ROUND(SQRT(BO1644^2+BP1644^2)*1000/(1.73*BO1647),0)</f>
        <v>4</v>
      </c>
      <c r="BR1644" s="111">
        <v>0.23999999999999999</v>
      </c>
      <c r="BS1644" s="112">
        <v>0.16</v>
      </c>
      <c r="BT1644" s="113">
        <f t="shared" ref="BT1644:BT1645" si="1883">ROUND(SQRT(BR1644^2+BS1644^2)*1000/(1.73*BR1647),0)</f>
        <v>5</v>
      </c>
      <c r="BU1644" s="111">
        <v>0.23999999999999999</v>
      </c>
      <c r="BV1644" s="112">
        <v>0.16</v>
      </c>
      <c r="BW1644" s="113">
        <f t="shared" ref="BW1644:BW1645" si="1884">ROUND(SQRT(BU1644^2+BV1644^2)*1000/(1.73*BU1647),0)</f>
        <v>5</v>
      </c>
      <c r="BX1644" s="111">
        <v>0.28999999999999998</v>
      </c>
      <c r="BY1644" s="112">
        <v>0.19</v>
      </c>
      <c r="BZ1644" s="113">
        <f t="shared" ref="BZ1644:BZ1645" si="1885">ROUND(SQRT(BX1644^2+BY1644^2)*1000/(1.73*BX1647),0)</f>
        <v>5</v>
      </c>
    </row>
    <row r="1645">
      <c r="B1645" s="114"/>
      <c r="C1645" s="356" t="s">
        <v>415</v>
      </c>
      <c r="D1645" s="38"/>
      <c r="E1645" s="258"/>
      <c r="F1645" s="374">
        <v>35</v>
      </c>
      <c r="G1645" s="111">
        <v>0</v>
      </c>
      <c r="H1645" s="112">
        <v>0</v>
      </c>
      <c r="I1645" s="118">
        <f t="shared" si="1863"/>
        <v>0</v>
      </c>
      <c r="J1645" s="111">
        <v>0</v>
      </c>
      <c r="K1645" s="112">
        <v>0</v>
      </c>
      <c r="L1645" s="118">
        <f t="shared" si="1864"/>
        <v>0</v>
      </c>
      <c r="M1645" s="111">
        <v>0</v>
      </c>
      <c r="N1645" s="112">
        <v>0</v>
      </c>
      <c r="O1645" s="118">
        <f t="shared" si="1865"/>
        <v>0</v>
      </c>
      <c r="P1645" s="111">
        <v>0</v>
      </c>
      <c r="Q1645" s="112">
        <v>0</v>
      </c>
      <c r="R1645" s="118">
        <f t="shared" si="1866"/>
        <v>0</v>
      </c>
      <c r="S1645" s="111">
        <v>0</v>
      </c>
      <c r="T1645" s="112">
        <v>0</v>
      </c>
      <c r="U1645" s="118">
        <f t="shared" si="1867"/>
        <v>0</v>
      </c>
      <c r="V1645" s="111">
        <v>0</v>
      </c>
      <c r="W1645" s="112">
        <v>0</v>
      </c>
      <c r="X1645" s="118">
        <f t="shared" si="1868"/>
        <v>0</v>
      </c>
      <c r="Y1645" s="111">
        <v>0</v>
      </c>
      <c r="Z1645" s="112">
        <v>0</v>
      </c>
      <c r="AA1645" s="118">
        <v>0</v>
      </c>
      <c r="AB1645" s="111">
        <v>0</v>
      </c>
      <c r="AC1645" s="112">
        <v>0</v>
      </c>
      <c r="AD1645" s="118">
        <f t="shared" si="1869"/>
        <v>0</v>
      </c>
      <c r="AE1645" s="111">
        <v>0</v>
      </c>
      <c r="AF1645" s="112">
        <v>0</v>
      </c>
      <c r="AG1645" s="118">
        <f t="shared" si="1870"/>
        <v>0</v>
      </c>
      <c r="AH1645" s="111">
        <v>0</v>
      </c>
      <c r="AI1645" s="112">
        <v>0</v>
      </c>
      <c r="AJ1645" s="118">
        <f t="shared" si="1871"/>
        <v>0</v>
      </c>
      <c r="AK1645" s="111">
        <v>0</v>
      </c>
      <c r="AL1645" s="112">
        <v>0</v>
      </c>
      <c r="AM1645" s="118">
        <f t="shared" si="1872"/>
        <v>0</v>
      </c>
      <c r="AN1645" s="111">
        <v>0</v>
      </c>
      <c r="AO1645" s="112">
        <v>0</v>
      </c>
      <c r="AP1645" s="118">
        <f t="shared" si="1873"/>
        <v>0</v>
      </c>
      <c r="AQ1645" s="111">
        <v>0</v>
      </c>
      <c r="AR1645" s="112">
        <v>0</v>
      </c>
      <c r="AS1645" s="118">
        <f t="shared" si="1874"/>
        <v>0</v>
      </c>
      <c r="AT1645" s="111">
        <v>0</v>
      </c>
      <c r="AU1645" s="112">
        <v>0</v>
      </c>
      <c r="AV1645" s="118">
        <f t="shared" si="1875"/>
        <v>0</v>
      </c>
      <c r="AW1645" s="111">
        <v>0</v>
      </c>
      <c r="AX1645" s="112">
        <v>0</v>
      </c>
      <c r="AY1645" s="118">
        <f t="shared" si="1876"/>
        <v>0</v>
      </c>
      <c r="AZ1645" s="111">
        <v>0</v>
      </c>
      <c r="BA1645" s="112">
        <v>0</v>
      </c>
      <c r="BB1645" s="118">
        <f t="shared" si="1877"/>
        <v>0</v>
      </c>
      <c r="BC1645" s="111">
        <v>0</v>
      </c>
      <c r="BD1645" s="112">
        <v>0</v>
      </c>
      <c r="BE1645" s="118">
        <f t="shared" si="1878"/>
        <v>0</v>
      </c>
      <c r="BF1645" s="111">
        <v>0</v>
      </c>
      <c r="BG1645" s="112">
        <v>0</v>
      </c>
      <c r="BH1645" s="118">
        <f t="shared" si="1879"/>
        <v>0</v>
      </c>
      <c r="BI1645" s="111">
        <v>0</v>
      </c>
      <c r="BJ1645" s="112">
        <v>0</v>
      </c>
      <c r="BK1645" s="118">
        <f t="shared" si="1880"/>
        <v>0</v>
      </c>
      <c r="BL1645" s="111">
        <v>0</v>
      </c>
      <c r="BM1645" s="112">
        <v>0</v>
      </c>
      <c r="BN1645" s="118">
        <f t="shared" si="1881"/>
        <v>0</v>
      </c>
      <c r="BO1645" s="111">
        <v>0</v>
      </c>
      <c r="BP1645" s="112">
        <v>0</v>
      </c>
      <c r="BQ1645" s="118">
        <f t="shared" si="1882"/>
        <v>0</v>
      </c>
      <c r="BR1645" s="111">
        <v>0</v>
      </c>
      <c r="BS1645" s="112">
        <v>0</v>
      </c>
      <c r="BT1645" s="118">
        <f t="shared" si="1883"/>
        <v>0</v>
      </c>
      <c r="BU1645" s="111">
        <v>0</v>
      </c>
      <c r="BV1645" s="112">
        <v>0</v>
      </c>
      <c r="BW1645" s="118">
        <f t="shared" si="1884"/>
        <v>0</v>
      </c>
      <c r="BX1645" s="111">
        <v>0</v>
      </c>
      <c r="BY1645" s="112">
        <v>0</v>
      </c>
      <c r="BZ1645" s="118">
        <f t="shared" si="1885"/>
        <v>0</v>
      </c>
    </row>
    <row r="1646" ht="19.5">
      <c r="B1646" s="114"/>
      <c r="C1646" s="375" t="s">
        <v>439</v>
      </c>
      <c r="D1646" s="217"/>
      <c r="E1646" s="263"/>
      <c r="F1646" s="363">
        <v>35</v>
      </c>
      <c r="G1646" s="269">
        <v>0.12</v>
      </c>
      <c r="H1646" s="270">
        <v>0.080000000000000002</v>
      </c>
      <c r="I1646" s="272">
        <f>ROUND(SQRT(G1646^2+H1646^2)*1000/(1.73*G1648),0)</f>
        <v>2</v>
      </c>
      <c r="J1646" s="269">
        <v>0.10000000000000001</v>
      </c>
      <c r="K1646" s="270">
        <v>0.070000000000000007</v>
      </c>
      <c r="L1646" s="272">
        <f>ROUND(SQRT(J1646^2+K1646^2)*1000/(1.73*J1648),0)</f>
        <v>2</v>
      </c>
      <c r="M1646" s="269">
        <v>0.040000000000000001</v>
      </c>
      <c r="N1646" s="270">
        <v>0.029999999999999999</v>
      </c>
      <c r="O1646" s="272">
        <f>ROUND(SQRT(M1646^2+N1646^2)*1000/(1.73*M1648),0)</f>
        <v>1</v>
      </c>
      <c r="P1646" s="269">
        <v>0.040000000000000001</v>
      </c>
      <c r="Q1646" s="270">
        <v>0.029999999999999999</v>
      </c>
      <c r="R1646" s="272">
        <f>ROUND(SQRT(P1646^2+Q1646^2)*1000/(1.73*P1648),0)</f>
        <v>1</v>
      </c>
      <c r="S1646" s="269">
        <v>0.080000000000000002</v>
      </c>
      <c r="T1646" s="270">
        <v>0.050000000000000003</v>
      </c>
      <c r="U1646" s="272">
        <f>ROUND(SQRT(S1646^2+T1646^2)*1000/(1.73*S1648),0)</f>
        <v>1</v>
      </c>
      <c r="V1646" s="269">
        <v>0.11</v>
      </c>
      <c r="W1646" s="270">
        <v>0.070000000000000007</v>
      </c>
      <c r="X1646" s="272">
        <f>ROUND(SQRT(V1646^2+W1646^2)*1000/(1.73*V1648),0)</f>
        <v>2</v>
      </c>
      <c r="Y1646" s="269">
        <v>0.19</v>
      </c>
      <c r="Z1646" s="270">
        <v>0.13</v>
      </c>
      <c r="AA1646" s="272">
        <v>4</v>
      </c>
      <c r="AB1646" s="269">
        <v>0.25</v>
      </c>
      <c r="AC1646" s="270">
        <v>0.17000000000000001</v>
      </c>
      <c r="AD1646" s="272">
        <f>ROUND(SQRT(AB1646^2+AC1646^2)*1000/(1.73*AB1648),0)</f>
        <v>5</v>
      </c>
      <c r="AE1646" s="269">
        <v>0.27000000000000002</v>
      </c>
      <c r="AF1646" s="270">
        <v>0.17999999999999999</v>
      </c>
      <c r="AG1646" s="272">
        <f>ROUND(SQRT(AE1646^2+AF1646^2)*1000/(1.73*AE1648),0)</f>
        <v>5</v>
      </c>
      <c r="AH1646" s="269">
        <v>0.27000000000000002</v>
      </c>
      <c r="AI1646" s="270">
        <v>0.17999999999999999</v>
      </c>
      <c r="AJ1646" s="272">
        <f>ROUND(SQRT(AH1646^2+AI1646^2)*1000/(1.73*AH1648),0)</f>
        <v>5</v>
      </c>
      <c r="AK1646" s="269">
        <v>0.26000000000000001</v>
      </c>
      <c r="AL1646" s="270">
        <v>0.17000000000000001</v>
      </c>
      <c r="AM1646" s="272">
        <f>ROUND(SQRT(AK1646^2+AL1646^2)*1000/(1.73*AK1648),0)</f>
        <v>5</v>
      </c>
      <c r="AN1646" s="269">
        <v>0.23999999999999999</v>
      </c>
      <c r="AO1646" s="270">
        <v>0.16</v>
      </c>
      <c r="AP1646" s="272">
        <f>ROUND(SQRT(AN1646^2+AO1646^2)*1000/(1.73*AN1648),0)</f>
        <v>5</v>
      </c>
      <c r="AQ1646" s="269">
        <v>0.23000000000000001</v>
      </c>
      <c r="AR1646" s="270">
        <v>0.14999999999999999</v>
      </c>
      <c r="AS1646" s="272">
        <f>ROUND(SQRT(AQ1646^2+AR1646^2)*1000/(1.73*AQ1648),0)</f>
        <v>4</v>
      </c>
      <c r="AT1646" s="269">
        <v>0.20000000000000001</v>
      </c>
      <c r="AU1646" s="270">
        <v>0.13</v>
      </c>
      <c r="AV1646" s="272">
        <f>ROUND(SQRT(AT1646^2+AU1646^2)*1000/(1.73*AT1648),0)</f>
        <v>4</v>
      </c>
      <c r="AW1646" s="269">
        <v>0.17999999999999999</v>
      </c>
      <c r="AX1646" s="270">
        <v>0.12</v>
      </c>
      <c r="AY1646" s="272">
        <f>ROUND(SQRT(AW1646^2+AX1646^2)*1000/(1.73*AW1648),0)</f>
        <v>3</v>
      </c>
      <c r="AZ1646" s="269">
        <v>0.17999999999999999</v>
      </c>
      <c r="BA1646" s="270">
        <v>0.12</v>
      </c>
      <c r="BB1646" s="272">
        <f>ROUND(SQRT(AZ1646^2+BA1646^2)*1000/(1.73*AZ1648),0)</f>
        <v>3</v>
      </c>
      <c r="BC1646" s="269">
        <v>0.19</v>
      </c>
      <c r="BD1646" s="270">
        <v>0.13</v>
      </c>
      <c r="BE1646" s="272">
        <f>ROUND(SQRT(BC1646^2+BD1646^2)*1000/(1.73*BC1648),0)</f>
        <v>4</v>
      </c>
      <c r="BF1646" s="269">
        <v>0.31</v>
      </c>
      <c r="BG1646" s="270">
        <v>0.20999999999999999</v>
      </c>
      <c r="BH1646" s="272">
        <f>ROUND(SQRT(BF1646^2+BG1646^2)*1000/(1.73*BF1648),0)</f>
        <v>6</v>
      </c>
      <c r="BI1646" s="269">
        <v>0.40000000000000002</v>
      </c>
      <c r="BJ1646" s="270">
        <v>0.27000000000000002</v>
      </c>
      <c r="BK1646" s="272">
        <f>ROUND(SQRT(BI1646^2+BJ1646^2)*1000/(1.73*BI1648),0)</f>
        <v>8</v>
      </c>
      <c r="BL1646" s="269">
        <v>0.39000000000000001</v>
      </c>
      <c r="BM1646" s="270">
        <v>0.26000000000000001</v>
      </c>
      <c r="BN1646" s="272">
        <f>ROUND(SQRT(BL1646^2+BM1646^2)*1000/(1.73*BL1648),0)</f>
        <v>7</v>
      </c>
      <c r="BO1646" s="269">
        <v>0.40000000000000002</v>
      </c>
      <c r="BP1646" s="270">
        <v>0.27000000000000002</v>
      </c>
      <c r="BQ1646" s="272">
        <f>ROUND(SQRT(BO1646^2+BP1646^2)*1000/(1.73*BO1648),0)</f>
        <v>8</v>
      </c>
      <c r="BR1646" s="269">
        <v>0.33000000000000002</v>
      </c>
      <c r="BS1646" s="270">
        <v>0.22</v>
      </c>
      <c r="BT1646" s="272">
        <f>ROUND(SQRT(BR1646^2+BS1646^2)*1000/(1.73*BR1648),0)</f>
        <v>6</v>
      </c>
      <c r="BU1646" s="269">
        <v>0.31</v>
      </c>
      <c r="BV1646" s="270">
        <v>0.20999999999999999</v>
      </c>
      <c r="BW1646" s="272">
        <f>ROUND(SQRT(BU1646^2+BV1646^2)*1000/(1.73*BU1648),0)</f>
        <v>6</v>
      </c>
      <c r="BX1646" s="269">
        <v>0.26000000000000001</v>
      </c>
      <c r="BY1646" s="270">
        <v>0.17000000000000001</v>
      </c>
      <c r="BZ1646" s="272">
        <f>ROUND(SQRT(BX1646^2+BY1646^2)*1000/(1.73*BX1648),0)</f>
        <v>5</v>
      </c>
    </row>
    <row r="1647" s="43" customFormat="1" ht="20.25">
      <c r="A1647" s="66"/>
      <c r="B1647" s="138" t="s">
        <v>52</v>
      </c>
      <c r="C1647" s="215" t="s">
        <v>243</v>
      </c>
      <c r="D1647" s="216"/>
      <c r="E1647" s="128" t="s">
        <v>54</v>
      </c>
      <c r="F1647" s="127">
        <v>35</v>
      </c>
      <c r="G1647" s="140">
        <v>37</v>
      </c>
      <c r="H1647" s="141"/>
      <c r="I1647" s="142"/>
      <c r="J1647" s="140">
        <v>37</v>
      </c>
      <c r="K1647" s="141"/>
      <c r="L1647" s="142"/>
      <c r="M1647" s="140">
        <v>37</v>
      </c>
      <c r="N1647" s="141"/>
      <c r="O1647" s="142"/>
      <c r="P1647" s="140">
        <v>37</v>
      </c>
      <c r="Q1647" s="141"/>
      <c r="R1647" s="142"/>
      <c r="S1647" s="140">
        <v>37</v>
      </c>
      <c r="T1647" s="141"/>
      <c r="U1647" s="142"/>
      <c r="V1647" s="140">
        <v>37</v>
      </c>
      <c r="W1647" s="141"/>
      <c r="X1647" s="142"/>
      <c r="Y1647" s="140">
        <v>37</v>
      </c>
      <c r="Z1647" s="141"/>
      <c r="AA1647" s="142"/>
      <c r="AB1647" s="140">
        <v>37</v>
      </c>
      <c r="AC1647" s="141"/>
      <c r="AD1647" s="142"/>
      <c r="AE1647" s="129">
        <v>37</v>
      </c>
      <c r="AF1647" s="130"/>
      <c r="AG1647" s="143"/>
      <c r="AH1647" s="129">
        <v>37</v>
      </c>
      <c r="AI1647" s="130"/>
      <c r="AJ1647" s="143"/>
      <c r="AK1647" s="129">
        <v>37</v>
      </c>
      <c r="AL1647" s="130"/>
      <c r="AM1647" s="143"/>
      <c r="AN1647" s="129">
        <v>37</v>
      </c>
      <c r="AO1647" s="130"/>
      <c r="AP1647" s="143"/>
      <c r="AQ1647" s="129">
        <v>37</v>
      </c>
      <c r="AR1647" s="130"/>
      <c r="AS1647" s="143"/>
      <c r="AT1647" s="129">
        <v>37</v>
      </c>
      <c r="AU1647" s="130"/>
      <c r="AV1647" s="143"/>
      <c r="AW1647" s="129">
        <v>37</v>
      </c>
      <c r="AX1647" s="130"/>
      <c r="AY1647" s="143"/>
      <c r="AZ1647" s="129">
        <v>37</v>
      </c>
      <c r="BA1647" s="130"/>
      <c r="BB1647" s="143"/>
      <c r="BC1647" s="129">
        <v>37</v>
      </c>
      <c r="BD1647" s="130"/>
      <c r="BE1647" s="143"/>
      <c r="BF1647" s="129">
        <v>37</v>
      </c>
      <c r="BG1647" s="130"/>
      <c r="BH1647" s="143"/>
      <c r="BI1647" s="129">
        <v>37</v>
      </c>
      <c r="BJ1647" s="130"/>
      <c r="BK1647" s="143"/>
      <c r="BL1647" s="129">
        <v>37</v>
      </c>
      <c r="BM1647" s="130"/>
      <c r="BN1647" s="143"/>
      <c r="BO1647" s="129">
        <v>37</v>
      </c>
      <c r="BP1647" s="130"/>
      <c r="BQ1647" s="143"/>
      <c r="BR1647" s="129">
        <v>37</v>
      </c>
      <c r="BS1647" s="130"/>
      <c r="BT1647" s="143"/>
      <c r="BU1647" s="129">
        <v>37</v>
      </c>
      <c r="BV1647" s="130"/>
      <c r="BW1647" s="143"/>
      <c r="BX1647" s="129">
        <v>37</v>
      </c>
      <c r="BY1647" s="130"/>
      <c r="BZ1647" s="143"/>
      <c r="CA1647" s="43"/>
      <c r="CB1647" s="43"/>
      <c r="CC1647" s="43"/>
      <c r="CD1647" s="43"/>
      <c r="CE1647" s="43"/>
      <c r="CF1647" s="43"/>
      <c r="CG1647" s="43"/>
      <c r="CH1647" s="43"/>
      <c r="CI1647" s="43"/>
      <c r="CJ1647" s="43"/>
      <c r="CK1647" s="43"/>
      <c r="CL1647" s="43"/>
      <c r="CM1647" s="43"/>
      <c r="CN1647" s="43"/>
      <c r="CO1647" s="43"/>
      <c r="CP1647" s="43"/>
      <c r="CQ1647" s="43"/>
      <c r="CR1647" s="43"/>
      <c r="CS1647" s="43"/>
      <c r="CT1647" s="43"/>
      <c r="CU1647" s="43"/>
      <c r="CV1647" s="43"/>
      <c r="CW1647" s="43"/>
      <c r="CX1647" s="43"/>
      <c r="CY1647" s="43"/>
      <c r="CZ1647" s="43"/>
      <c r="DA1647" s="43"/>
      <c r="DB1647" s="43"/>
      <c r="DC1647" s="43"/>
      <c r="DD1647" s="43"/>
      <c r="DE1647" s="43"/>
    </row>
    <row r="1648" s="43" customFormat="1" ht="20.25">
      <c r="A1648" s="66"/>
      <c r="B1648" s="138"/>
      <c r="C1648" s="144" t="s">
        <v>244</v>
      </c>
      <c r="D1648" s="38"/>
      <c r="E1648" s="117" t="s">
        <v>54</v>
      </c>
      <c r="F1648" s="116">
        <v>35</v>
      </c>
      <c r="G1648" s="145">
        <v>37</v>
      </c>
      <c r="H1648" s="146"/>
      <c r="I1648" s="147"/>
      <c r="J1648" s="145">
        <v>37</v>
      </c>
      <c r="K1648" s="146"/>
      <c r="L1648" s="147"/>
      <c r="M1648" s="145">
        <v>37</v>
      </c>
      <c r="N1648" s="146"/>
      <c r="O1648" s="147"/>
      <c r="P1648" s="145">
        <v>37</v>
      </c>
      <c r="Q1648" s="146"/>
      <c r="R1648" s="147"/>
      <c r="S1648" s="145">
        <v>37</v>
      </c>
      <c r="T1648" s="146"/>
      <c r="U1648" s="147"/>
      <c r="V1648" s="145">
        <v>37</v>
      </c>
      <c r="W1648" s="146"/>
      <c r="X1648" s="147"/>
      <c r="Y1648" s="145">
        <v>37</v>
      </c>
      <c r="Z1648" s="146"/>
      <c r="AA1648" s="147"/>
      <c r="AB1648" s="145">
        <v>37</v>
      </c>
      <c r="AC1648" s="146"/>
      <c r="AD1648" s="147"/>
      <c r="AE1648" s="148">
        <v>37</v>
      </c>
      <c r="AF1648" s="149"/>
      <c r="AG1648" s="150"/>
      <c r="AH1648" s="148">
        <v>37</v>
      </c>
      <c r="AI1648" s="149"/>
      <c r="AJ1648" s="150"/>
      <c r="AK1648" s="148">
        <v>37</v>
      </c>
      <c r="AL1648" s="149"/>
      <c r="AM1648" s="150"/>
      <c r="AN1648" s="148">
        <v>37</v>
      </c>
      <c r="AO1648" s="149"/>
      <c r="AP1648" s="150"/>
      <c r="AQ1648" s="148">
        <v>37</v>
      </c>
      <c r="AR1648" s="149"/>
      <c r="AS1648" s="150"/>
      <c r="AT1648" s="148">
        <v>37</v>
      </c>
      <c r="AU1648" s="149"/>
      <c r="AV1648" s="150"/>
      <c r="AW1648" s="148">
        <v>37</v>
      </c>
      <c r="AX1648" s="149"/>
      <c r="AY1648" s="150"/>
      <c r="AZ1648" s="148">
        <v>37</v>
      </c>
      <c r="BA1648" s="149"/>
      <c r="BB1648" s="150"/>
      <c r="BC1648" s="148">
        <v>37</v>
      </c>
      <c r="BD1648" s="149"/>
      <c r="BE1648" s="150"/>
      <c r="BF1648" s="148">
        <v>37</v>
      </c>
      <c r="BG1648" s="149"/>
      <c r="BH1648" s="150"/>
      <c r="BI1648" s="148">
        <v>37</v>
      </c>
      <c r="BJ1648" s="149"/>
      <c r="BK1648" s="150"/>
      <c r="BL1648" s="148">
        <v>37</v>
      </c>
      <c r="BM1648" s="149"/>
      <c r="BN1648" s="150"/>
      <c r="BO1648" s="148">
        <v>37</v>
      </c>
      <c r="BP1648" s="149"/>
      <c r="BQ1648" s="150"/>
      <c r="BR1648" s="111">
        <v>37</v>
      </c>
      <c r="BS1648" s="112"/>
      <c r="BT1648" s="151"/>
      <c r="BU1648" s="148">
        <v>37</v>
      </c>
      <c r="BV1648" s="149"/>
      <c r="BW1648" s="150"/>
      <c r="BX1648" s="148">
        <v>37</v>
      </c>
      <c r="BY1648" s="149"/>
      <c r="BZ1648" s="150"/>
      <c r="CA1648" s="43"/>
      <c r="CB1648" s="43"/>
      <c r="CC1648" s="43"/>
      <c r="CD1648" s="43"/>
      <c r="CE1648" s="43"/>
      <c r="CF1648" s="43"/>
      <c r="CG1648" s="43"/>
      <c r="CH1648" s="43"/>
      <c r="CI1648" s="43"/>
      <c r="CJ1648" s="43"/>
      <c r="CK1648" s="43"/>
      <c r="CL1648" s="43"/>
      <c r="CM1648" s="43"/>
      <c r="CN1648" s="43"/>
      <c r="CO1648" s="43"/>
      <c r="CP1648" s="43"/>
      <c r="CQ1648" s="43"/>
      <c r="CR1648" s="43"/>
      <c r="CS1648" s="43"/>
      <c r="CT1648" s="43"/>
      <c r="CU1648" s="43"/>
      <c r="CV1648" s="43"/>
      <c r="CW1648" s="43"/>
      <c r="CX1648" s="43"/>
      <c r="CY1648" s="43"/>
      <c r="CZ1648" s="43"/>
      <c r="DA1648" s="43"/>
      <c r="DB1648" s="43"/>
      <c r="DC1648" s="43"/>
      <c r="DD1648" s="43"/>
      <c r="DE1648" s="43"/>
    </row>
    <row r="1649" s="43" customFormat="1" ht="20.25">
      <c r="A1649" s="66"/>
      <c r="B1649" s="138"/>
      <c r="C1649" s="139" t="s">
        <v>205</v>
      </c>
      <c r="D1649" s="38"/>
      <c r="E1649" s="110" t="s">
        <v>54</v>
      </c>
      <c r="F1649" s="109">
        <v>10</v>
      </c>
      <c r="G1649" s="145">
        <v>10.199999999999999</v>
      </c>
      <c r="H1649" s="146"/>
      <c r="I1649" s="147"/>
      <c r="J1649" s="145">
        <v>10.199999999999999</v>
      </c>
      <c r="K1649" s="146"/>
      <c r="L1649" s="147"/>
      <c r="M1649" s="145">
        <v>10.199999999999999</v>
      </c>
      <c r="N1649" s="146"/>
      <c r="O1649" s="147"/>
      <c r="P1649" s="145">
        <v>10.199999999999999</v>
      </c>
      <c r="Q1649" s="146"/>
      <c r="R1649" s="147"/>
      <c r="S1649" s="145">
        <v>10.199999999999999</v>
      </c>
      <c r="T1649" s="146"/>
      <c r="U1649" s="147"/>
      <c r="V1649" s="145">
        <v>10.199999999999999</v>
      </c>
      <c r="W1649" s="146"/>
      <c r="X1649" s="147"/>
      <c r="Y1649" s="145">
        <v>10.199999999999999</v>
      </c>
      <c r="Z1649" s="146"/>
      <c r="AA1649" s="147"/>
      <c r="AB1649" s="145">
        <v>10.199999999999999</v>
      </c>
      <c r="AC1649" s="146"/>
      <c r="AD1649" s="147"/>
      <c r="AE1649" s="148">
        <v>10.199999999999999</v>
      </c>
      <c r="AF1649" s="149"/>
      <c r="AG1649" s="150"/>
      <c r="AH1649" s="148">
        <v>10.199999999999999</v>
      </c>
      <c r="AI1649" s="149"/>
      <c r="AJ1649" s="150"/>
      <c r="AK1649" s="148">
        <v>10.199999999999999</v>
      </c>
      <c r="AL1649" s="149"/>
      <c r="AM1649" s="150"/>
      <c r="AN1649" s="148">
        <v>10.199999999999999</v>
      </c>
      <c r="AO1649" s="149"/>
      <c r="AP1649" s="150"/>
      <c r="AQ1649" s="148">
        <v>10.199999999999999</v>
      </c>
      <c r="AR1649" s="149"/>
      <c r="AS1649" s="150"/>
      <c r="AT1649" s="148">
        <v>10.199999999999999</v>
      </c>
      <c r="AU1649" s="149"/>
      <c r="AV1649" s="150"/>
      <c r="AW1649" s="148">
        <v>10.199999999999999</v>
      </c>
      <c r="AX1649" s="149"/>
      <c r="AY1649" s="150"/>
      <c r="AZ1649" s="148">
        <v>10.199999999999999</v>
      </c>
      <c r="BA1649" s="149"/>
      <c r="BB1649" s="150"/>
      <c r="BC1649" s="148">
        <v>10.199999999999999</v>
      </c>
      <c r="BD1649" s="149"/>
      <c r="BE1649" s="150"/>
      <c r="BF1649" s="148">
        <v>10.199999999999999</v>
      </c>
      <c r="BG1649" s="149"/>
      <c r="BH1649" s="150"/>
      <c r="BI1649" s="148">
        <v>10.199999999999999</v>
      </c>
      <c r="BJ1649" s="149"/>
      <c r="BK1649" s="150"/>
      <c r="BL1649" s="148">
        <v>10.199999999999999</v>
      </c>
      <c r="BM1649" s="149"/>
      <c r="BN1649" s="150"/>
      <c r="BO1649" s="148">
        <v>10.199999999999999</v>
      </c>
      <c r="BP1649" s="149"/>
      <c r="BQ1649" s="150"/>
      <c r="BR1649" s="111">
        <v>10.199999999999999</v>
      </c>
      <c r="BS1649" s="112"/>
      <c r="BT1649" s="151"/>
      <c r="BU1649" s="148">
        <v>10.199999999999999</v>
      </c>
      <c r="BV1649" s="149"/>
      <c r="BW1649" s="150"/>
      <c r="BX1649" s="148">
        <v>10.199999999999999</v>
      </c>
      <c r="BY1649" s="149"/>
      <c r="BZ1649" s="150"/>
      <c r="CA1649" s="43"/>
      <c r="CB1649" s="43"/>
      <c r="CC1649" s="43"/>
      <c r="CD1649" s="43"/>
      <c r="CE1649" s="43"/>
      <c r="CF1649" s="43"/>
      <c r="CG1649" s="43"/>
      <c r="CH1649" s="43"/>
      <c r="CI1649" s="43"/>
      <c r="CJ1649" s="43"/>
      <c r="CK1649" s="43"/>
      <c r="CL1649" s="43"/>
      <c r="CM1649" s="43"/>
      <c r="CN1649" s="43"/>
      <c r="CO1649" s="43"/>
      <c r="CP1649" s="43"/>
      <c r="CQ1649" s="43"/>
      <c r="CR1649" s="43"/>
      <c r="CS1649" s="43"/>
      <c r="CT1649" s="43"/>
      <c r="CU1649" s="43"/>
      <c r="CV1649" s="43"/>
      <c r="CW1649" s="43"/>
      <c r="CX1649" s="43"/>
      <c r="CY1649" s="43"/>
      <c r="CZ1649" s="43"/>
      <c r="DA1649" s="43"/>
      <c r="DB1649" s="43"/>
      <c r="DC1649" s="43"/>
      <c r="DD1649" s="43"/>
      <c r="DE1649" s="43"/>
    </row>
    <row r="1650" s="43" customFormat="1" ht="21">
      <c r="A1650" s="66"/>
      <c r="B1650" s="138"/>
      <c r="C1650" s="153" t="s">
        <v>206</v>
      </c>
      <c r="D1650" s="217"/>
      <c r="E1650" s="134" t="s">
        <v>54</v>
      </c>
      <c r="F1650" s="133">
        <v>10</v>
      </c>
      <c r="G1650" s="154">
        <v>10.199999999999999</v>
      </c>
      <c r="H1650" s="155"/>
      <c r="I1650" s="156"/>
      <c r="J1650" s="154">
        <v>10.199999999999999</v>
      </c>
      <c r="K1650" s="155"/>
      <c r="L1650" s="156"/>
      <c r="M1650" s="154">
        <v>10.199999999999999</v>
      </c>
      <c r="N1650" s="155"/>
      <c r="O1650" s="156"/>
      <c r="P1650" s="154">
        <v>10.199999999999999</v>
      </c>
      <c r="Q1650" s="155"/>
      <c r="R1650" s="156"/>
      <c r="S1650" s="154">
        <v>10.199999999999999</v>
      </c>
      <c r="T1650" s="155"/>
      <c r="U1650" s="156"/>
      <c r="V1650" s="154">
        <v>10.199999999999999</v>
      </c>
      <c r="W1650" s="155"/>
      <c r="X1650" s="156"/>
      <c r="Y1650" s="154">
        <v>10.199999999999999</v>
      </c>
      <c r="Z1650" s="155"/>
      <c r="AA1650" s="156"/>
      <c r="AB1650" s="154">
        <v>10.199999999999999</v>
      </c>
      <c r="AC1650" s="155"/>
      <c r="AD1650" s="156"/>
      <c r="AE1650" s="157">
        <v>10.199999999999999</v>
      </c>
      <c r="AF1650" s="158"/>
      <c r="AG1650" s="159"/>
      <c r="AH1650" s="157">
        <v>10.199999999999999</v>
      </c>
      <c r="AI1650" s="158"/>
      <c r="AJ1650" s="159"/>
      <c r="AK1650" s="157">
        <v>10.199999999999999</v>
      </c>
      <c r="AL1650" s="158"/>
      <c r="AM1650" s="159"/>
      <c r="AN1650" s="157">
        <v>10.199999999999999</v>
      </c>
      <c r="AO1650" s="158"/>
      <c r="AP1650" s="159"/>
      <c r="AQ1650" s="157">
        <v>10.199999999999999</v>
      </c>
      <c r="AR1650" s="158"/>
      <c r="AS1650" s="159"/>
      <c r="AT1650" s="157">
        <v>10.199999999999999</v>
      </c>
      <c r="AU1650" s="158"/>
      <c r="AV1650" s="159"/>
      <c r="AW1650" s="157">
        <v>10.199999999999999</v>
      </c>
      <c r="AX1650" s="158"/>
      <c r="AY1650" s="159"/>
      <c r="AZ1650" s="157">
        <v>10.199999999999999</v>
      </c>
      <c r="BA1650" s="158"/>
      <c r="BB1650" s="159"/>
      <c r="BC1650" s="157">
        <v>10.199999999999999</v>
      </c>
      <c r="BD1650" s="158"/>
      <c r="BE1650" s="159"/>
      <c r="BF1650" s="157">
        <v>10.199999999999999</v>
      </c>
      <c r="BG1650" s="158"/>
      <c r="BH1650" s="159"/>
      <c r="BI1650" s="157">
        <v>10.199999999999999</v>
      </c>
      <c r="BJ1650" s="158"/>
      <c r="BK1650" s="159"/>
      <c r="BL1650" s="157">
        <v>10.199999999999999</v>
      </c>
      <c r="BM1650" s="158"/>
      <c r="BN1650" s="159"/>
      <c r="BO1650" s="157">
        <v>10.199999999999999</v>
      </c>
      <c r="BP1650" s="158"/>
      <c r="BQ1650" s="159"/>
      <c r="BR1650" s="135">
        <v>10.199999999999999</v>
      </c>
      <c r="BS1650" s="136"/>
      <c r="BT1650" s="160"/>
      <c r="BU1650" s="157">
        <v>10.199999999999999</v>
      </c>
      <c r="BV1650" s="158"/>
      <c r="BW1650" s="159"/>
      <c r="BX1650" s="157">
        <v>10.199999999999999</v>
      </c>
      <c r="BY1650" s="158"/>
      <c r="BZ1650" s="159"/>
      <c r="CA1650" s="43"/>
      <c r="CB1650" s="43"/>
      <c r="CC1650" s="43"/>
      <c r="CD1650" s="43"/>
      <c r="CE1650" s="43"/>
      <c r="CF1650" s="43"/>
      <c r="CG1650" s="43"/>
      <c r="CH1650" s="43"/>
      <c r="CI1650" s="43"/>
      <c r="CJ1650" s="43"/>
      <c r="CK1650" s="43"/>
      <c r="CL1650" s="43"/>
      <c r="CM1650" s="43"/>
      <c r="CN1650" s="43"/>
      <c r="CO1650" s="43"/>
      <c r="CP1650" s="43"/>
      <c r="CQ1650" s="43"/>
      <c r="CR1650" s="43"/>
      <c r="CS1650" s="43"/>
      <c r="CT1650" s="43"/>
      <c r="CU1650" s="43"/>
      <c r="CV1650" s="43"/>
      <c r="CW1650" s="43"/>
      <c r="CX1650" s="43"/>
      <c r="CY1650" s="43"/>
      <c r="CZ1650" s="43"/>
      <c r="DA1650" s="43"/>
      <c r="DB1650" s="43"/>
      <c r="DC1650" s="43"/>
      <c r="DD1650" s="43"/>
      <c r="DE1650" s="43"/>
    </row>
    <row r="1651" s="43" customFormat="1" ht="20.25">
      <c r="A1651" s="66"/>
      <c r="B1651" s="138" t="s">
        <v>156</v>
      </c>
      <c r="C1651" s="257" t="s">
        <v>128</v>
      </c>
      <c r="D1651" s="38" t="s">
        <v>38</v>
      </c>
      <c r="E1651" s="110" t="s">
        <v>38</v>
      </c>
      <c r="F1651" s="109">
        <v>10</v>
      </c>
      <c r="G1651" s="111">
        <v>0.029999999999999999</v>
      </c>
      <c r="H1651" s="112">
        <v>0.02</v>
      </c>
      <c r="I1651" s="113">
        <f>ROUND(SQRT(G1651^2+H1651^2)*1000/(1.73*G1649),0)</f>
        <v>2</v>
      </c>
      <c r="J1651" s="111">
        <v>0.029999999999999999</v>
      </c>
      <c r="K1651" s="112">
        <v>0.02</v>
      </c>
      <c r="L1651" s="113">
        <f>ROUND(SQRT(J1651^2+K1651^2)*1000/(1.73*J1649),0)</f>
        <v>2</v>
      </c>
      <c r="M1651" s="111">
        <v>0.029999999999999999</v>
      </c>
      <c r="N1651" s="112">
        <v>0.02</v>
      </c>
      <c r="O1651" s="113">
        <f>ROUND(SQRT(M1651^2+N1651^2)*1000/(1.73*M1649),0)</f>
        <v>2</v>
      </c>
      <c r="P1651" s="111">
        <v>0.029999999999999999</v>
      </c>
      <c r="Q1651" s="112">
        <v>0.02</v>
      </c>
      <c r="R1651" s="113">
        <f>ROUND(SQRT(P1651^2+Q1651^2)*1000/(1.73*P1649),0)</f>
        <v>2</v>
      </c>
      <c r="S1651" s="111">
        <v>0.029999999999999999</v>
      </c>
      <c r="T1651" s="112">
        <v>0.02</v>
      </c>
      <c r="U1651" s="113">
        <f>ROUND(SQRT(S1651^2+T1651^2)*1000/(1.73*S1649),0)</f>
        <v>2</v>
      </c>
      <c r="V1651" s="111">
        <v>0.029999999999999999</v>
      </c>
      <c r="W1651" s="112">
        <v>0.02</v>
      </c>
      <c r="X1651" s="113">
        <f>ROUND(SQRT(V1651^2+W1651^2)*1000/(1.73*V1649),0)</f>
        <v>2</v>
      </c>
      <c r="Y1651" s="111">
        <v>0.029999999999999999</v>
      </c>
      <c r="Z1651" s="112">
        <v>0.02</v>
      </c>
      <c r="AA1651" s="113">
        <v>2</v>
      </c>
      <c r="AB1651" s="111">
        <v>0.029999999999999999</v>
      </c>
      <c r="AC1651" s="112">
        <v>0.02</v>
      </c>
      <c r="AD1651" s="113">
        <f>ROUND(SQRT(AB1651^2+AC1651^2)*1000/(1.73*AB1649),0)</f>
        <v>2</v>
      </c>
      <c r="AE1651" s="111">
        <v>0.029999999999999999</v>
      </c>
      <c r="AF1651" s="112">
        <v>0.02</v>
      </c>
      <c r="AG1651" s="113">
        <f>ROUND(SQRT(AE1651^2+AF1651^2)*1000/(1.73*AE1649),0)</f>
        <v>2</v>
      </c>
      <c r="AH1651" s="111">
        <v>0.029999999999999999</v>
      </c>
      <c r="AI1651" s="112">
        <v>0.02</v>
      </c>
      <c r="AJ1651" s="113">
        <f>ROUND(SQRT(AH1651^2+AI1651^2)*1000/(1.73*AH1649),0)</f>
        <v>2</v>
      </c>
      <c r="AK1651" s="111">
        <v>0.029999999999999999</v>
      </c>
      <c r="AL1651" s="112">
        <v>0.02</v>
      </c>
      <c r="AM1651" s="113">
        <f>ROUND(SQRT(AK1651^2+AL1651^2)*1000/(1.73*AK1649),0)</f>
        <v>2</v>
      </c>
      <c r="AN1651" s="111">
        <v>0.029999999999999999</v>
      </c>
      <c r="AO1651" s="112">
        <v>0.02</v>
      </c>
      <c r="AP1651" s="113">
        <f>ROUND(SQRT(AN1651^2+AO1651^2)*1000/(1.73*AN1649),0)</f>
        <v>2</v>
      </c>
      <c r="AQ1651" s="111">
        <v>0.029999999999999999</v>
      </c>
      <c r="AR1651" s="112">
        <v>0.02</v>
      </c>
      <c r="AS1651" s="113">
        <f>ROUND(SQRT(AQ1651^2+AR1651^2)*1000/(1.73*AQ1649),0)</f>
        <v>2</v>
      </c>
      <c r="AT1651" s="111">
        <v>0.029999999999999999</v>
      </c>
      <c r="AU1651" s="112">
        <v>0.02</v>
      </c>
      <c r="AV1651" s="113">
        <f>ROUND(SQRT(AT1651^2+AU1651^2)*1000/(1.73*AT1649),0)</f>
        <v>2</v>
      </c>
      <c r="AW1651" s="111">
        <v>0.029999999999999999</v>
      </c>
      <c r="AX1651" s="112">
        <v>0.02</v>
      </c>
      <c r="AY1651" s="113">
        <f>ROUND(SQRT(AW1651^2+AX1651^2)*1000/(1.73*AW1649),0)</f>
        <v>2</v>
      </c>
      <c r="AZ1651" s="111">
        <v>0.029999999999999999</v>
      </c>
      <c r="BA1651" s="112">
        <v>0.02</v>
      </c>
      <c r="BB1651" s="113">
        <f>ROUND(SQRT(AZ1651^2+BA1651^2)*1000/(1.73*AZ1649),0)</f>
        <v>2</v>
      </c>
      <c r="BC1651" s="111">
        <v>0.029999999999999999</v>
      </c>
      <c r="BD1651" s="112">
        <v>0.02</v>
      </c>
      <c r="BE1651" s="113">
        <f>ROUND(SQRT(BC1651^2+BD1651^2)*1000/(1.73*BC1649),0)</f>
        <v>2</v>
      </c>
      <c r="BF1651" s="111">
        <v>0.029999999999999999</v>
      </c>
      <c r="BG1651" s="112">
        <v>0.02</v>
      </c>
      <c r="BH1651" s="113">
        <f>ROUND(SQRT(BF1651^2+BG1651^2)*1000/(1.73*BF1649),0)</f>
        <v>2</v>
      </c>
      <c r="BI1651" s="111">
        <v>0.029999999999999999</v>
      </c>
      <c r="BJ1651" s="112">
        <v>0.02</v>
      </c>
      <c r="BK1651" s="113">
        <f>ROUND(SQRT(BI1651^2+BJ1651^2)*1000/(1.73*BI1649),0)</f>
        <v>2</v>
      </c>
      <c r="BL1651" s="111">
        <v>0.029999999999999999</v>
      </c>
      <c r="BM1651" s="112">
        <v>0.02</v>
      </c>
      <c r="BN1651" s="113">
        <f>ROUND(SQRT(BL1651^2+BM1651^2)*1000/(1.73*BL1649),0)</f>
        <v>2</v>
      </c>
      <c r="BO1651" s="111">
        <v>0.029999999999999999</v>
      </c>
      <c r="BP1651" s="112">
        <v>0.02</v>
      </c>
      <c r="BQ1651" s="113">
        <f>ROUND(SQRT(BO1651^2+BP1651^2)*1000/(1.73*BO1649),0)</f>
        <v>2</v>
      </c>
      <c r="BR1651" s="111">
        <v>0.029999999999999999</v>
      </c>
      <c r="BS1651" s="112">
        <v>0.02</v>
      </c>
      <c r="BT1651" s="113">
        <f>ROUND(SQRT(BR1651^2+BS1651^2)*1000/(1.73*BR1649),0)</f>
        <v>2</v>
      </c>
      <c r="BU1651" s="111">
        <v>0.029999999999999999</v>
      </c>
      <c r="BV1651" s="112">
        <v>0.02</v>
      </c>
      <c r="BW1651" s="113">
        <f>ROUND(SQRT(BU1651^2+BV1651^2)*1000/(1.73*BU1649),0)</f>
        <v>2</v>
      </c>
      <c r="BX1651" s="111">
        <v>0.029999999999999999</v>
      </c>
      <c r="BY1651" s="112">
        <v>0.02</v>
      </c>
      <c r="BZ1651" s="113">
        <f>ROUND(SQRT(BX1651^2+BY1651^2)*1000/(1.73*BX1649),0)</f>
        <v>2</v>
      </c>
      <c r="CA1651" s="43"/>
      <c r="CB1651" s="43"/>
      <c r="CC1651" s="43"/>
      <c r="CD1651" s="43"/>
      <c r="CE1651" s="43"/>
      <c r="CF1651" s="43"/>
      <c r="CG1651" s="43"/>
      <c r="CH1651" s="43"/>
      <c r="CI1651" s="43"/>
      <c r="CJ1651" s="43"/>
      <c r="CK1651" s="43"/>
      <c r="CL1651" s="43"/>
      <c r="CM1651" s="43"/>
      <c r="CN1651" s="43"/>
      <c r="CO1651" s="43"/>
      <c r="CP1651" s="43"/>
      <c r="CQ1651" s="43"/>
      <c r="CR1651" s="43"/>
      <c r="CS1651" s="43"/>
      <c r="CT1651" s="43"/>
      <c r="CU1651" s="43"/>
      <c r="CV1651" s="43"/>
      <c r="CW1651" s="43"/>
      <c r="CX1651" s="43"/>
      <c r="CY1651" s="43"/>
      <c r="CZ1651" s="43"/>
      <c r="DA1651" s="43"/>
      <c r="DB1651" s="43"/>
      <c r="DC1651" s="43"/>
      <c r="DD1651" s="43"/>
      <c r="DE1651" s="43"/>
    </row>
    <row r="1652" s="43" customFormat="1" ht="20.25">
      <c r="A1652" s="66"/>
      <c r="B1652" s="138"/>
      <c r="C1652" s="258" t="s">
        <v>77</v>
      </c>
      <c r="D1652" s="38" t="s">
        <v>38</v>
      </c>
      <c r="E1652" s="117" t="s">
        <v>38</v>
      </c>
      <c r="F1652" s="116">
        <v>10</v>
      </c>
      <c r="G1652" s="111">
        <v>0</v>
      </c>
      <c r="H1652" s="112">
        <v>0</v>
      </c>
      <c r="I1652" s="118">
        <f>ROUND(SQRT(G1652^2+H1652^2)*1000/(1.73*G1649),0)</f>
        <v>0</v>
      </c>
      <c r="J1652" s="111">
        <v>0</v>
      </c>
      <c r="K1652" s="112">
        <v>0</v>
      </c>
      <c r="L1652" s="118">
        <f>ROUND(SQRT(J1652^2+K1652^2)*1000/(1.73*J1649),0)</f>
        <v>0</v>
      </c>
      <c r="M1652" s="111">
        <v>0</v>
      </c>
      <c r="N1652" s="112">
        <v>0</v>
      </c>
      <c r="O1652" s="118">
        <f>ROUND(SQRT(M1652^2+N1652^2)*1000/(1.73*M1649),0)</f>
        <v>0</v>
      </c>
      <c r="P1652" s="111">
        <v>0</v>
      </c>
      <c r="Q1652" s="112">
        <v>0</v>
      </c>
      <c r="R1652" s="118">
        <f>ROUND(SQRT(P1652^2+Q1652^2)*1000/(1.73*P1649),0)</f>
        <v>0</v>
      </c>
      <c r="S1652" s="111">
        <v>0</v>
      </c>
      <c r="T1652" s="112">
        <v>0</v>
      </c>
      <c r="U1652" s="118">
        <f>ROUND(SQRT(S1652^2+T1652^2)*1000/(1.73*S1649),0)</f>
        <v>0</v>
      </c>
      <c r="V1652" s="111">
        <v>0</v>
      </c>
      <c r="W1652" s="112">
        <v>0</v>
      </c>
      <c r="X1652" s="118">
        <f>ROUND(SQRT(V1652^2+W1652^2)*1000/(1.73*V1649),0)</f>
        <v>0</v>
      </c>
      <c r="Y1652" s="111">
        <v>0</v>
      </c>
      <c r="Z1652" s="112">
        <v>0</v>
      </c>
      <c r="AA1652" s="118">
        <v>0</v>
      </c>
      <c r="AB1652" s="111">
        <v>0</v>
      </c>
      <c r="AC1652" s="112">
        <v>0</v>
      </c>
      <c r="AD1652" s="118">
        <f>ROUND(SQRT(AB1652^2+AC1652^2)*1000/(1.73*AB1649),0)</f>
        <v>0</v>
      </c>
      <c r="AE1652" s="111">
        <v>0</v>
      </c>
      <c r="AF1652" s="112">
        <v>0</v>
      </c>
      <c r="AG1652" s="118">
        <f>ROUND(SQRT(AE1652^2+AF1652^2)*1000/(1.73*AE1649),0)</f>
        <v>0</v>
      </c>
      <c r="AH1652" s="111">
        <v>0</v>
      </c>
      <c r="AI1652" s="112">
        <v>0</v>
      </c>
      <c r="AJ1652" s="118">
        <f>ROUND(SQRT(AH1652^2+AI1652^2)*1000/(1.73*AH1649),0)</f>
        <v>0</v>
      </c>
      <c r="AK1652" s="111">
        <v>0</v>
      </c>
      <c r="AL1652" s="112">
        <v>0</v>
      </c>
      <c r="AM1652" s="118">
        <f>ROUND(SQRT(AK1652^2+AL1652^2)*1000/(1.73*AK1649),0)</f>
        <v>0</v>
      </c>
      <c r="AN1652" s="111">
        <v>0</v>
      </c>
      <c r="AO1652" s="112">
        <v>0</v>
      </c>
      <c r="AP1652" s="118">
        <f>ROUND(SQRT(AN1652^2+AO1652^2)*1000/(1.73*AN1649),0)</f>
        <v>0</v>
      </c>
      <c r="AQ1652" s="111">
        <v>0</v>
      </c>
      <c r="AR1652" s="112">
        <v>0</v>
      </c>
      <c r="AS1652" s="118">
        <f>ROUND(SQRT(AQ1652^2+AR1652^2)*1000/(1.73*AQ1649),0)</f>
        <v>0</v>
      </c>
      <c r="AT1652" s="111">
        <v>0</v>
      </c>
      <c r="AU1652" s="112">
        <v>0</v>
      </c>
      <c r="AV1652" s="118">
        <f>ROUND(SQRT(AT1652^2+AU1652^2)*1000/(1.73*AT1649),0)</f>
        <v>0</v>
      </c>
      <c r="AW1652" s="111">
        <v>0</v>
      </c>
      <c r="AX1652" s="112">
        <v>0</v>
      </c>
      <c r="AY1652" s="118">
        <f>ROUND(SQRT(AW1652^2+AX1652^2)*1000/(1.73*AW1649),0)</f>
        <v>0</v>
      </c>
      <c r="AZ1652" s="111">
        <v>0</v>
      </c>
      <c r="BA1652" s="112">
        <v>0</v>
      </c>
      <c r="BB1652" s="118">
        <f>ROUND(SQRT(AZ1652^2+BA1652^2)*1000/(1.73*AZ1649),0)</f>
        <v>0</v>
      </c>
      <c r="BC1652" s="111">
        <v>0</v>
      </c>
      <c r="BD1652" s="112">
        <v>0</v>
      </c>
      <c r="BE1652" s="118">
        <f>ROUND(SQRT(BC1652^2+BD1652^2)*1000/(1.73*BC1649),0)</f>
        <v>0</v>
      </c>
      <c r="BF1652" s="111">
        <v>0</v>
      </c>
      <c r="BG1652" s="112">
        <v>0</v>
      </c>
      <c r="BH1652" s="118">
        <f>ROUND(SQRT(BF1652^2+BG1652^2)*1000/(1.73*BF1649),0)</f>
        <v>0</v>
      </c>
      <c r="BI1652" s="111">
        <v>0.029999999999999999</v>
      </c>
      <c r="BJ1652" s="112">
        <v>0.02</v>
      </c>
      <c r="BK1652" s="118">
        <f>ROUND(SQRT(BI1652^2+BJ1652^2)*1000/(1.73*BI1649),0)</f>
        <v>2</v>
      </c>
      <c r="BL1652" s="111">
        <v>0.050000000000000003</v>
      </c>
      <c r="BM1652" s="112">
        <v>0.029999999999999999</v>
      </c>
      <c r="BN1652" s="118">
        <f>ROUND(SQRT(BL1652^2+BM1652^2)*1000/(1.73*BL1649),0)</f>
        <v>3</v>
      </c>
      <c r="BO1652" s="111">
        <v>0.059999999999999998</v>
      </c>
      <c r="BP1652" s="112">
        <v>0.040000000000000001</v>
      </c>
      <c r="BQ1652" s="118">
        <f>ROUND(SQRT(BO1652^2+BP1652^2)*1000/(1.73*BO1649),0)</f>
        <v>4</v>
      </c>
      <c r="BR1652" s="111">
        <v>0.050000000000000003</v>
      </c>
      <c r="BS1652" s="112">
        <v>0.029999999999999999</v>
      </c>
      <c r="BT1652" s="118">
        <f>ROUND(SQRT(BR1652^2+BS1652^2)*1000/(1.73*BR1649),0)</f>
        <v>3</v>
      </c>
      <c r="BU1652" s="111">
        <v>0.050000000000000003</v>
      </c>
      <c r="BV1652" s="112">
        <v>0.029999999999999999</v>
      </c>
      <c r="BW1652" s="118">
        <f>ROUND(SQRT(BU1652^2+BV1652^2)*1000/(1.73*BU1649),0)</f>
        <v>3</v>
      </c>
      <c r="BX1652" s="111">
        <v>0.050000000000000003</v>
      </c>
      <c r="BY1652" s="112">
        <v>0.029999999999999999</v>
      </c>
      <c r="BZ1652" s="118">
        <f>ROUND(SQRT(BX1652^2+BY1652^2)*1000/(1.73*BX1649),0)</f>
        <v>3</v>
      </c>
      <c r="CA1652" s="43"/>
      <c r="CB1652" s="43"/>
      <c r="CC1652" s="43"/>
      <c r="CD1652" s="43"/>
      <c r="CE1652" s="43"/>
      <c r="CF1652" s="43"/>
      <c r="CG1652" s="43"/>
      <c r="CH1652" s="43"/>
      <c r="CI1652" s="43"/>
      <c r="CJ1652" s="43"/>
      <c r="CK1652" s="43"/>
      <c r="CL1652" s="43"/>
      <c r="CM1652" s="43"/>
      <c r="CN1652" s="43"/>
      <c r="CO1652" s="43"/>
      <c r="CP1652" s="43"/>
      <c r="CQ1652" s="43"/>
      <c r="CR1652" s="43"/>
      <c r="CS1652" s="43"/>
      <c r="CT1652" s="43"/>
      <c r="CU1652" s="43"/>
      <c r="CV1652" s="43"/>
      <c r="CW1652" s="43"/>
      <c r="CX1652" s="43"/>
      <c r="CY1652" s="43"/>
      <c r="CZ1652" s="43"/>
      <c r="DA1652" s="43"/>
      <c r="DB1652" s="43"/>
      <c r="DC1652" s="43"/>
      <c r="DD1652" s="43"/>
      <c r="DE1652" s="43"/>
    </row>
    <row r="1653" s="43" customFormat="1" ht="20.25">
      <c r="A1653" s="218"/>
      <c r="B1653" s="114"/>
      <c r="C1653" s="258" t="s">
        <v>125</v>
      </c>
      <c r="D1653" s="38" t="s">
        <v>38</v>
      </c>
      <c r="E1653" s="117" t="s">
        <v>38</v>
      </c>
      <c r="F1653" s="116">
        <v>10</v>
      </c>
      <c r="G1653" s="111">
        <v>0.17999999999999999</v>
      </c>
      <c r="H1653" s="112">
        <v>0.12</v>
      </c>
      <c r="I1653" s="118">
        <f>ROUND(SQRT(G1653^2+H1653^2)*1000/(1.73*G1649),0)</f>
        <v>12</v>
      </c>
      <c r="J1653" s="111">
        <v>0.17000000000000001</v>
      </c>
      <c r="K1653" s="112">
        <v>0.11</v>
      </c>
      <c r="L1653" s="118">
        <f>ROUND(SQRT(J1653^2+K1653^2)*1000/(1.73*J1649),0)</f>
        <v>11</v>
      </c>
      <c r="M1653" s="111">
        <v>0.16</v>
      </c>
      <c r="N1653" s="112">
        <v>0.11</v>
      </c>
      <c r="O1653" s="118">
        <f>ROUND(SQRT(M1653^2+N1653^2)*1000/(1.73*M1649),0)</f>
        <v>11</v>
      </c>
      <c r="P1653" s="111">
        <v>0.16</v>
      </c>
      <c r="Q1653" s="112">
        <v>0.11</v>
      </c>
      <c r="R1653" s="118">
        <f>ROUND(SQRT(P1653^2+Q1653^2)*1000/(1.73*P1649),0)</f>
        <v>11</v>
      </c>
      <c r="S1653" s="111">
        <v>0.16</v>
      </c>
      <c r="T1653" s="112">
        <v>0.11</v>
      </c>
      <c r="U1653" s="118">
        <f>ROUND(SQRT(S1653^2+T1653^2)*1000/(1.73*S1649),0)</f>
        <v>11</v>
      </c>
      <c r="V1653" s="111">
        <v>0.17999999999999999</v>
      </c>
      <c r="W1653" s="112">
        <v>0.12</v>
      </c>
      <c r="X1653" s="118">
        <f>ROUND(SQRT(V1653^2+W1653^2)*1000/(1.73*V1649),0)</f>
        <v>12</v>
      </c>
      <c r="Y1653" s="111">
        <v>0.19</v>
      </c>
      <c r="Z1653" s="112">
        <v>0.13</v>
      </c>
      <c r="AA1653" s="118">
        <v>13</v>
      </c>
      <c r="AB1653" s="111">
        <v>0.20999999999999999</v>
      </c>
      <c r="AC1653" s="112">
        <v>0.14000000000000001</v>
      </c>
      <c r="AD1653" s="118">
        <f>ROUND(SQRT(AB1653^2+AC1653^2)*1000/(1.73*AB1649),0)</f>
        <v>14</v>
      </c>
      <c r="AE1653" s="111">
        <v>0.22</v>
      </c>
      <c r="AF1653" s="112">
        <v>0.14999999999999999</v>
      </c>
      <c r="AG1653" s="118">
        <f>ROUND(SQRT(AE1653^2+AF1653^2)*1000/(1.73*AE1649),0)</f>
        <v>15</v>
      </c>
      <c r="AH1653" s="111">
        <v>0.23000000000000001</v>
      </c>
      <c r="AI1653" s="112">
        <v>0.14999999999999999</v>
      </c>
      <c r="AJ1653" s="118">
        <f>ROUND(SQRT(AH1653^2+AI1653^2)*1000/(1.73*AH1649),0)</f>
        <v>16</v>
      </c>
      <c r="AK1653" s="111">
        <v>0.23000000000000001</v>
      </c>
      <c r="AL1653" s="112">
        <v>0.14999999999999999</v>
      </c>
      <c r="AM1653" s="118">
        <f>ROUND(SQRT(AK1653^2+AL1653^2)*1000/(1.73*AK1649),0)</f>
        <v>16</v>
      </c>
      <c r="AN1653" s="111">
        <v>0.22</v>
      </c>
      <c r="AO1653" s="112">
        <v>0.14999999999999999</v>
      </c>
      <c r="AP1653" s="118">
        <f>ROUND(SQRT(AN1653^2+AO1653^2)*1000/(1.73*AN1649),0)</f>
        <v>15</v>
      </c>
      <c r="AQ1653" s="111">
        <v>0.23000000000000001</v>
      </c>
      <c r="AR1653" s="112">
        <v>0.14999999999999999</v>
      </c>
      <c r="AS1653" s="118">
        <f>ROUND(SQRT(AQ1653^2+AR1653^2)*1000/(1.73*AQ1649),0)</f>
        <v>16</v>
      </c>
      <c r="AT1653" s="111">
        <v>0.20999999999999999</v>
      </c>
      <c r="AU1653" s="112">
        <v>0.14000000000000001</v>
      </c>
      <c r="AV1653" s="118">
        <f>ROUND(SQRT(AT1653^2+AU1653^2)*1000/(1.73*AT1649),0)</f>
        <v>14</v>
      </c>
      <c r="AW1653" s="111">
        <v>0.20000000000000001</v>
      </c>
      <c r="AX1653" s="112">
        <v>0.13</v>
      </c>
      <c r="AY1653" s="118">
        <f>ROUND(SQRT(AW1653^2+AX1653^2)*1000/(1.73*AW1649),0)</f>
        <v>14</v>
      </c>
      <c r="AZ1653" s="111">
        <v>0.20000000000000001</v>
      </c>
      <c r="BA1653" s="112">
        <v>0.13</v>
      </c>
      <c r="BB1653" s="118">
        <f>ROUND(SQRT(AZ1653^2+BA1653^2)*1000/(1.73*AZ1649),0)</f>
        <v>14</v>
      </c>
      <c r="BC1653" s="111">
        <v>0.20999999999999999</v>
      </c>
      <c r="BD1653" s="112">
        <v>0.14000000000000001</v>
      </c>
      <c r="BE1653" s="118">
        <f>ROUND(SQRT(BC1653^2+BD1653^2)*1000/(1.73*BC1649),0)</f>
        <v>14</v>
      </c>
      <c r="BF1653" s="111">
        <v>0.23000000000000001</v>
      </c>
      <c r="BG1653" s="112">
        <v>0.14999999999999999</v>
      </c>
      <c r="BH1653" s="118">
        <f>ROUND(SQRT(BF1653^2+BG1653^2)*1000/(1.73*BF1649),0)</f>
        <v>16</v>
      </c>
      <c r="BI1653" s="111">
        <v>0.23000000000000001</v>
      </c>
      <c r="BJ1653" s="112">
        <v>0.14999999999999999</v>
      </c>
      <c r="BK1653" s="118">
        <f>ROUND(SQRT(BI1653^2+BJ1653^2)*1000/(1.73*BI1649),0)</f>
        <v>16</v>
      </c>
      <c r="BL1653" s="111">
        <v>0.23000000000000001</v>
      </c>
      <c r="BM1653" s="112">
        <v>0.14999999999999999</v>
      </c>
      <c r="BN1653" s="118">
        <f>ROUND(SQRT(BL1653^2+BM1653^2)*1000/(1.73*BL1649),0)</f>
        <v>16</v>
      </c>
      <c r="BO1653" s="111">
        <v>0.22</v>
      </c>
      <c r="BP1653" s="112">
        <v>0.14999999999999999</v>
      </c>
      <c r="BQ1653" s="118">
        <f>ROUND(SQRT(BO1653^2+BP1653^2)*1000/(1.73*BO1649),0)</f>
        <v>15</v>
      </c>
      <c r="BR1653" s="111">
        <v>0.20999999999999999</v>
      </c>
      <c r="BS1653" s="112">
        <v>0.14000000000000001</v>
      </c>
      <c r="BT1653" s="118">
        <f>ROUND(SQRT(BR1653^2+BS1653^2)*1000/(1.73*BR1649),0)</f>
        <v>14</v>
      </c>
      <c r="BU1653" s="111">
        <v>0.20000000000000001</v>
      </c>
      <c r="BV1653" s="112">
        <v>0.13</v>
      </c>
      <c r="BW1653" s="118">
        <f>ROUND(SQRT(BU1653^2+BV1653^2)*1000/(1.73*BU1649),0)</f>
        <v>14</v>
      </c>
      <c r="BX1653" s="111">
        <v>0.20000000000000001</v>
      </c>
      <c r="BY1653" s="112">
        <v>0.13</v>
      </c>
      <c r="BZ1653" s="118">
        <f>ROUND(SQRT(BX1653^2+BY1653^2)*1000/(1.73*BX1649),0)</f>
        <v>14</v>
      </c>
      <c r="CA1653" s="43"/>
      <c r="CB1653" s="43"/>
      <c r="CC1653" s="43"/>
      <c r="CD1653" s="43"/>
      <c r="CE1653" s="43"/>
      <c r="CF1653" s="43"/>
      <c r="CG1653" s="43"/>
      <c r="CH1653" s="43"/>
      <c r="CI1653" s="43"/>
      <c r="CJ1653" s="43"/>
      <c r="CK1653" s="43"/>
      <c r="CL1653" s="43"/>
      <c r="CM1653" s="43"/>
      <c r="CN1653" s="43"/>
      <c r="CO1653" s="43"/>
      <c r="CP1653" s="43"/>
      <c r="CQ1653" s="43"/>
      <c r="CR1653" s="43"/>
      <c r="CS1653" s="43"/>
      <c r="CT1653" s="43"/>
      <c r="CU1653" s="43"/>
      <c r="CV1653" s="43"/>
      <c r="CW1653" s="43"/>
      <c r="CX1653" s="43"/>
      <c r="CY1653" s="43"/>
      <c r="CZ1653" s="43"/>
      <c r="DA1653" s="43"/>
      <c r="DB1653" s="43"/>
      <c r="DC1653" s="43"/>
      <c r="DD1653" s="43"/>
      <c r="DE1653" s="43"/>
    </row>
    <row r="1654" s="43" customFormat="1" ht="20.25">
      <c r="A1654" s="218"/>
      <c r="B1654" s="114"/>
      <c r="C1654" s="258" t="s">
        <v>129</v>
      </c>
      <c r="D1654" s="38" t="s">
        <v>38</v>
      </c>
      <c r="E1654" s="117" t="s">
        <v>38</v>
      </c>
      <c r="F1654" s="116">
        <v>10</v>
      </c>
      <c r="G1654" s="111">
        <v>0.02</v>
      </c>
      <c r="H1654" s="112">
        <v>0.01</v>
      </c>
      <c r="I1654" s="118">
        <f>ROUND(SQRT(G1654^2+H1654^2)*1000/(1.73*G1649),0)</f>
        <v>1</v>
      </c>
      <c r="J1654" s="111">
        <v>0.02</v>
      </c>
      <c r="K1654" s="112">
        <v>0.01</v>
      </c>
      <c r="L1654" s="118">
        <f>ROUND(SQRT(J1654^2+K1654^2)*1000/(1.73*J1649),0)</f>
        <v>1</v>
      </c>
      <c r="M1654" s="111">
        <v>0.02</v>
      </c>
      <c r="N1654" s="112">
        <v>0.01</v>
      </c>
      <c r="O1654" s="118">
        <f>ROUND(SQRT(M1654^2+N1654^2)*1000/(1.73*M1649),0)</f>
        <v>1</v>
      </c>
      <c r="P1654" s="111">
        <v>0.02</v>
      </c>
      <c r="Q1654" s="112">
        <v>0.01</v>
      </c>
      <c r="R1654" s="118">
        <f>ROUND(SQRT(P1654^2+Q1654^2)*1000/(1.73*P1649),0)</f>
        <v>1</v>
      </c>
      <c r="S1654" s="111">
        <v>0.02</v>
      </c>
      <c r="T1654" s="112">
        <v>0.01</v>
      </c>
      <c r="U1654" s="118">
        <f>ROUND(SQRT(S1654^2+T1654^2)*1000/(1.73*S1649),0)</f>
        <v>1</v>
      </c>
      <c r="V1654" s="111">
        <v>0.02</v>
      </c>
      <c r="W1654" s="112">
        <v>0.01</v>
      </c>
      <c r="X1654" s="118">
        <f>ROUND(SQRT(V1654^2+W1654^2)*1000/(1.73*V1649),0)</f>
        <v>1</v>
      </c>
      <c r="Y1654" s="111">
        <v>0.02</v>
      </c>
      <c r="Z1654" s="112">
        <v>0.01</v>
      </c>
      <c r="AA1654" s="118">
        <v>1</v>
      </c>
      <c r="AB1654" s="111">
        <v>0.02</v>
      </c>
      <c r="AC1654" s="112">
        <v>0.01</v>
      </c>
      <c r="AD1654" s="118">
        <f>ROUND(SQRT(AB1654^2+AC1654^2)*1000/(1.73*AB1649),0)</f>
        <v>1</v>
      </c>
      <c r="AE1654" s="111">
        <v>0.02</v>
      </c>
      <c r="AF1654" s="112">
        <v>0.01</v>
      </c>
      <c r="AG1654" s="118">
        <f>ROUND(SQRT(AE1654^2+AF1654^2)*1000/(1.73*AE1649),0)</f>
        <v>1</v>
      </c>
      <c r="AH1654" s="111">
        <v>0.02</v>
      </c>
      <c r="AI1654" s="112">
        <v>0.01</v>
      </c>
      <c r="AJ1654" s="118">
        <f>ROUND(SQRT(AH1654^2+AI1654^2)*1000/(1.73*AH1649),0)</f>
        <v>1</v>
      </c>
      <c r="AK1654" s="111">
        <v>0.02</v>
      </c>
      <c r="AL1654" s="112">
        <v>0.01</v>
      </c>
      <c r="AM1654" s="118">
        <f>ROUND(SQRT(AK1654^2+AL1654^2)*1000/(1.73*AK1649),0)</f>
        <v>1</v>
      </c>
      <c r="AN1654" s="111">
        <v>0.02</v>
      </c>
      <c r="AO1654" s="112">
        <v>0.01</v>
      </c>
      <c r="AP1654" s="118">
        <f>ROUND(SQRT(AN1654^2+AO1654^2)*1000/(1.73*AN1649),0)</f>
        <v>1</v>
      </c>
      <c r="AQ1654" s="111">
        <v>0.02</v>
      </c>
      <c r="AR1654" s="112">
        <v>0.01</v>
      </c>
      <c r="AS1654" s="118">
        <f>ROUND(SQRT(AQ1654^2+AR1654^2)*1000/(1.73*AQ1649),0)</f>
        <v>1</v>
      </c>
      <c r="AT1654" s="111">
        <v>0.02</v>
      </c>
      <c r="AU1654" s="112">
        <v>0.01</v>
      </c>
      <c r="AV1654" s="118">
        <f>ROUND(SQRT(AT1654^2+AU1654^2)*1000/(1.73*AT1649),0)</f>
        <v>1</v>
      </c>
      <c r="AW1654" s="111">
        <v>0.02</v>
      </c>
      <c r="AX1654" s="112">
        <v>0.01</v>
      </c>
      <c r="AY1654" s="118">
        <f>ROUND(SQRT(AW1654^2+AX1654^2)*1000/(1.73*AW1649),0)</f>
        <v>1</v>
      </c>
      <c r="AZ1654" s="111">
        <v>0.02</v>
      </c>
      <c r="BA1654" s="112">
        <v>0.01</v>
      </c>
      <c r="BB1654" s="118">
        <f>ROUND(SQRT(AZ1654^2+BA1654^2)*1000/(1.73*AZ1649),0)</f>
        <v>1</v>
      </c>
      <c r="BC1654" s="111">
        <v>0.02</v>
      </c>
      <c r="BD1654" s="112">
        <v>0.01</v>
      </c>
      <c r="BE1654" s="118">
        <f>ROUND(SQRT(BC1654^2+BD1654^2)*1000/(1.73*BC1649),0)</f>
        <v>1</v>
      </c>
      <c r="BF1654" s="111">
        <v>0.02</v>
      </c>
      <c r="BG1654" s="112">
        <v>0.01</v>
      </c>
      <c r="BH1654" s="118">
        <f>ROUND(SQRT(BF1654^2+BG1654^2)*1000/(1.73*BF1649),0)</f>
        <v>1</v>
      </c>
      <c r="BI1654" s="111">
        <v>0.02</v>
      </c>
      <c r="BJ1654" s="112">
        <v>0.01</v>
      </c>
      <c r="BK1654" s="118">
        <f>ROUND(SQRT(BI1654^2+BJ1654^2)*1000/(1.73*BI1649),0)</f>
        <v>1</v>
      </c>
      <c r="BL1654" s="111">
        <v>0.02</v>
      </c>
      <c r="BM1654" s="112">
        <v>0.01</v>
      </c>
      <c r="BN1654" s="118">
        <f>ROUND(SQRT(BL1654^2+BM1654^2)*1000/(1.73*BL1649),0)</f>
        <v>1</v>
      </c>
      <c r="BO1654" s="111">
        <v>0.02</v>
      </c>
      <c r="BP1654" s="112">
        <v>0.01</v>
      </c>
      <c r="BQ1654" s="118">
        <f>ROUND(SQRT(BO1654^2+BP1654^2)*1000/(1.73*BO1649),0)</f>
        <v>1</v>
      </c>
      <c r="BR1654" s="111">
        <v>0.02</v>
      </c>
      <c r="BS1654" s="112">
        <v>0.01</v>
      </c>
      <c r="BT1654" s="118">
        <f>ROUND(SQRT(BR1654^2+BS1654^2)*1000/(1.73*BR1649),0)</f>
        <v>1</v>
      </c>
      <c r="BU1654" s="111">
        <v>0.02</v>
      </c>
      <c r="BV1654" s="112">
        <v>0.01</v>
      </c>
      <c r="BW1654" s="118">
        <f>ROUND(SQRT(BU1654^2+BV1654^2)*1000/(1.73*BU1649),0)</f>
        <v>1</v>
      </c>
      <c r="BX1654" s="111">
        <v>0.02</v>
      </c>
      <c r="BY1654" s="112">
        <v>0.01</v>
      </c>
      <c r="BZ1654" s="118">
        <f>ROUND(SQRT(BX1654^2+BY1654^2)*1000/(1.73*BX1649),0)</f>
        <v>1</v>
      </c>
      <c r="CA1654" s="43"/>
      <c r="CB1654" s="43"/>
      <c r="CC1654" s="43"/>
      <c r="CD1654" s="43"/>
      <c r="CE1654" s="43"/>
      <c r="CF1654" s="43"/>
      <c r="CG1654" s="43"/>
      <c r="CH1654" s="43"/>
      <c r="CI1654" s="43"/>
      <c r="CJ1654" s="43"/>
      <c r="CK1654" s="43"/>
      <c r="CL1654" s="43"/>
      <c r="CM1654" s="43"/>
      <c r="CN1654" s="43"/>
      <c r="CO1654" s="43"/>
      <c r="CP1654" s="43"/>
      <c r="CQ1654" s="43"/>
      <c r="CR1654" s="43"/>
      <c r="CS1654" s="43"/>
      <c r="CT1654" s="43"/>
      <c r="CU1654" s="43"/>
      <c r="CV1654" s="43"/>
      <c r="CW1654" s="43"/>
      <c r="CX1654" s="43"/>
      <c r="CY1654" s="43"/>
      <c r="CZ1654" s="43"/>
      <c r="DA1654" s="43"/>
      <c r="DB1654" s="43"/>
      <c r="DC1654" s="43"/>
      <c r="DD1654" s="43"/>
      <c r="DE1654" s="43"/>
    </row>
    <row r="1655" s="43" customFormat="1" ht="20.25">
      <c r="A1655" s="66"/>
      <c r="B1655" s="114"/>
      <c r="C1655" s="293" t="s">
        <v>76</v>
      </c>
      <c r="D1655" s="38" t="s">
        <v>38</v>
      </c>
      <c r="E1655" s="117" t="s">
        <v>38</v>
      </c>
      <c r="F1655" s="116">
        <v>10</v>
      </c>
      <c r="G1655" s="111">
        <v>0</v>
      </c>
      <c r="H1655" s="112">
        <v>0</v>
      </c>
      <c r="I1655" s="118">
        <f t="shared" ref="I1655:I1656" si="1886">ROUND(SQRT(G1655^2+H1655^2)*1000/(1.73*G1649),0)</f>
        <v>0</v>
      </c>
      <c r="J1655" s="111">
        <v>0</v>
      </c>
      <c r="K1655" s="112">
        <v>0</v>
      </c>
      <c r="L1655" s="118">
        <f t="shared" ref="L1655:L1656" si="1887">ROUND(SQRT(J1655^2+K1655^2)*1000/(1.73*J1649),0)</f>
        <v>0</v>
      </c>
      <c r="M1655" s="111">
        <v>0</v>
      </c>
      <c r="N1655" s="112">
        <v>0</v>
      </c>
      <c r="O1655" s="118">
        <f t="shared" ref="O1655:O1656" si="1888">ROUND(SQRT(M1655^2+N1655^2)*1000/(1.73*M1649),0)</f>
        <v>0</v>
      </c>
      <c r="P1655" s="111">
        <v>0</v>
      </c>
      <c r="Q1655" s="112">
        <v>0</v>
      </c>
      <c r="R1655" s="118">
        <f t="shared" ref="R1655:R1656" si="1889">ROUND(SQRT(P1655^2+Q1655^2)*1000/(1.73*P1649),0)</f>
        <v>0</v>
      </c>
      <c r="S1655" s="111">
        <v>0</v>
      </c>
      <c r="T1655" s="112">
        <v>0</v>
      </c>
      <c r="U1655" s="118">
        <f t="shared" ref="U1655:U1656" si="1890">ROUND(SQRT(S1655^2+T1655^2)*1000/(1.73*S1649),0)</f>
        <v>0</v>
      </c>
      <c r="V1655" s="111">
        <v>0</v>
      </c>
      <c r="W1655" s="112">
        <v>0</v>
      </c>
      <c r="X1655" s="118">
        <f t="shared" ref="X1655:X1656" si="1891">ROUND(SQRT(V1655^2+W1655^2)*1000/(1.73*V1649),0)</f>
        <v>0</v>
      </c>
      <c r="Y1655" s="111">
        <v>0</v>
      </c>
      <c r="Z1655" s="112">
        <v>0</v>
      </c>
      <c r="AA1655" s="118">
        <v>0</v>
      </c>
      <c r="AB1655" s="111">
        <v>0</v>
      </c>
      <c r="AC1655" s="112">
        <v>0</v>
      </c>
      <c r="AD1655" s="118">
        <f t="shared" ref="AD1655:AD1656" si="1892">ROUND(SQRT(AB1655^2+AC1655^2)*1000/(1.73*AB1649),0)</f>
        <v>0</v>
      </c>
      <c r="AE1655" s="111">
        <v>0</v>
      </c>
      <c r="AF1655" s="112">
        <v>0</v>
      </c>
      <c r="AG1655" s="118">
        <f t="shared" ref="AG1655:AG1656" si="1893">ROUND(SQRT(AE1655^2+AF1655^2)*1000/(1.73*AE1649),0)</f>
        <v>0</v>
      </c>
      <c r="AH1655" s="111">
        <v>0</v>
      </c>
      <c r="AI1655" s="112">
        <v>0</v>
      </c>
      <c r="AJ1655" s="118">
        <f t="shared" ref="AJ1655:AJ1656" si="1894">ROUND(SQRT(AH1655^2+AI1655^2)*1000/(1.73*AH1649),0)</f>
        <v>0</v>
      </c>
      <c r="AK1655" s="111">
        <v>0</v>
      </c>
      <c r="AL1655" s="112">
        <v>0</v>
      </c>
      <c r="AM1655" s="118">
        <f t="shared" ref="AM1655:AM1656" si="1895">ROUND(SQRT(AK1655^2+AL1655^2)*1000/(1.73*AK1649),0)</f>
        <v>0</v>
      </c>
      <c r="AN1655" s="111">
        <v>0</v>
      </c>
      <c r="AO1655" s="112">
        <v>0</v>
      </c>
      <c r="AP1655" s="118">
        <f t="shared" ref="AP1655:AP1656" si="1896">ROUND(SQRT(AN1655^2+AO1655^2)*1000/(1.73*AN1649),0)</f>
        <v>0</v>
      </c>
      <c r="AQ1655" s="111">
        <v>0</v>
      </c>
      <c r="AR1655" s="112">
        <v>0</v>
      </c>
      <c r="AS1655" s="118">
        <f t="shared" ref="AS1655:AS1656" si="1897">ROUND(SQRT(AQ1655^2+AR1655^2)*1000/(1.73*AQ1649),0)</f>
        <v>0</v>
      </c>
      <c r="AT1655" s="111">
        <v>0</v>
      </c>
      <c r="AU1655" s="112">
        <v>0</v>
      </c>
      <c r="AV1655" s="118">
        <f t="shared" ref="AV1655:AV1656" si="1898">ROUND(SQRT(AT1655^2+AU1655^2)*1000/(1.73*AT1649),0)</f>
        <v>0</v>
      </c>
      <c r="AW1655" s="111">
        <v>0</v>
      </c>
      <c r="AX1655" s="112">
        <v>0</v>
      </c>
      <c r="AY1655" s="118">
        <f t="shared" ref="AY1655:AY1656" si="1899">ROUND(SQRT(AW1655^2+AX1655^2)*1000/(1.73*AW1649),0)</f>
        <v>0</v>
      </c>
      <c r="AZ1655" s="111">
        <v>0</v>
      </c>
      <c r="BA1655" s="112">
        <v>0</v>
      </c>
      <c r="BB1655" s="118">
        <f t="shared" ref="BB1655:BB1656" si="1900">ROUND(SQRT(AZ1655^2+BA1655^2)*1000/(1.73*AZ1649),0)</f>
        <v>0</v>
      </c>
      <c r="BC1655" s="111">
        <v>0</v>
      </c>
      <c r="BD1655" s="112">
        <v>0</v>
      </c>
      <c r="BE1655" s="118">
        <f t="shared" ref="BE1655:BE1656" si="1901">ROUND(SQRT(BC1655^2+BD1655^2)*1000/(1.73*BC1649),0)</f>
        <v>0</v>
      </c>
      <c r="BF1655" s="111">
        <v>0</v>
      </c>
      <c r="BG1655" s="112">
        <v>0</v>
      </c>
      <c r="BH1655" s="118">
        <f t="shared" ref="BH1655:BH1656" si="1902">ROUND(SQRT(BF1655^2+BG1655^2)*1000/(1.73*BF1649),0)</f>
        <v>0</v>
      </c>
      <c r="BI1655" s="111">
        <v>0</v>
      </c>
      <c r="BJ1655" s="112">
        <v>0</v>
      </c>
      <c r="BK1655" s="118">
        <f t="shared" ref="BK1655:BK1656" si="1903">ROUND(SQRT(BI1655^2+BJ1655^2)*1000/(1.73*BI1649),0)</f>
        <v>0</v>
      </c>
      <c r="BL1655" s="111">
        <v>0</v>
      </c>
      <c r="BM1655" s="112">
        <v>0</v>
      </c>
      <c r="BN1655" s="118">
        <f t="shared" ref="BN1655:BN1656" si="1904">ROUND(SQRT(BL1655^2+BM1655^2)*1000/(1.73*BL1649),0)</f>
        <v>0</v>
      </c>
      <c r="BO1655" s="111">
        <v>0</v>
      </c>
      <c r="BP1655" s="112">
        <v>0</v>
      </c>
      <c r="BQ1655" s="118">
        <f t="shared" ref="BQ1655:BQ1656" si="1905">ROUND(SQRT(BO1655^2+BP1655^2)*1000/(1.73*BO1649),0)</f>
        <v>0</v>
      </c>
      <c r="BR1655" s="111">
        <v>0</v>
      </c>
      <c r="BS1655" s="112">
        <v>0</v>
      </c>
      <c r="BT1655" s="118">
        <f t="shared" ref="BT1655:BT1656" si="1906">ROUND(SQRT(BR1655^2+BS1655^2)*1000/(1.73*BR1649),0)</f>
        <v>0</v>
      </c>
      <c r="BU1655" s="111">
        <v>0</v>
      </c>
      <c r="BV1655" s="112">
        <v>0</v>
      </c>
      <c r="BW1655" s="118">
        <f t="shared" ref="BW1655:BW1656" si="1907">ROUND(SQRT(BU1655^2+BV1655^2)*1000/(1.73*BU1649),0)</f>
        <v>0</v>
      </c>
      <c r="BX1655" s="111">
        <v>0</v>
      </c>
      <c r="BY1655" s="112">
        <v>0</v>
      </c>
      <c r="BZ1655" s="118">
        <f t="shared" ref="BZ1655:BZ1656" si="1908">ROUND(SQRT(BX1655^2+BY1655^2)*1000/(1.73*BX1649),0)</f>
        <v>0</v>
      </c>
      <c r="CA1655" s="43"/>
      <c r="CB1655" s="43"/>
      <c r="CC1655" s="43"/>
      <c r="CD1655" s="43"/>
      <c r="CE1655" s="43"/>
      <c r="CF1655" s="43"/>
      <c r="CG1655" s="43"/>
      <c r="CH1655" s="43"/>
      <c r="CI1655" s="43"/>
      <c r="CJ1655" s="43"/>
      <c r="CK1655" s="43"/>
      <c r="CL1655" s="43"/>
      <c r="CM1655" s="43"/>
      <c r="CN1655" s="43"/>
      <c r="CO1655" s="43"/>
      <c r="CP1655" s="43"/>
      <c r="CQ1655" s="43"/>
      <c r="CR1655" s="43"/>
      <c r="CS1655" s="43"/>
      <c r="CT1655" s="43"/>
      <c r="CU1655" s="43"/>
      <c r="CV1655" s="43"/>
      <c r="CW1655" s="43"/>
      <c r="CX1655" s="43"/>
      <c r="CY1655" s="43"/>
      <c r="CZ1655" s="43"/>
      <c r="DA1655" s="43"/>
      <c r="DB1655" s="43"/>
      <c r="DC1655" s="43"/>
      <c r="DD1655" s="43"/>
      <c r="DE1655" s="43"/>
    </row>
    <row r="1656" s="43" customFormat="1" ht="20.25">
      <c r="A1656" s="66"/>
      <c r="B1656" s="138" t="s">
        <v>158</v>
      </c>
      <c r="C1656" s="258" t="s">
        <v>87</v>
      </c>
      <c r="D1656" s="38" t="s">
        <v>38</v>
      </c>
      <c r="E1656" s="117" t="s">
        <v>38</v>
      </c>
      <c r="F1656" s="116">
        <v>10</v>
      </c>
      <c r="G1656" s="111">
        <v>0.029999999999999999</v>
      </c>
      <c r="H1656" s="112">
        <v>0.02</v>
      </c>
      <c r="I1656" s="118">
        <f t="shared" si="1886"/>
        <v>2</v>
      </c>
      <c r="J1656" s="111">
        <v>0.029999999999999999</v>
      </c>
      <c r="K1656" s="112">
        <v>0.02</v>
      </c>
      <c r="L1656" s="118">
        <f t="shared" si="1887"/>
        <v>2</v>
      </c>
      <c r="M1656" s="111">
        <v>0.029999999999999999</v>
      </c>
      <c r="N1656" s="112">
        <v>0.02</v>
      </c>
      <c r="O1656" s="118">
        <f t="shared" si="1888"/>
        <v>2</v>
      </c>
      <c r="P1656" s="111">
        <v>0.029999999999999999</v>
      </c>
      <c r="Q1656" s="112">
        <v>0.02</v>
      </c>
      <c r="R1656" s="118">
        <f t="shared" si="1889"/>
        <v>2</v>
      </c>
      <c r="S1656" s="111">
        <v>0.029999999999999999</v>
      </c>
      <c r="T1656" s="112">
        <v>0.02</v>
      </c>
      <c r="U1656" s="118">
        <f t="shared" si="1890"/>
        <v>2</v>
      </c>
      <c r="V1656" s="111">
        <v>0.029999999999999999</v>
      </c>
      <c r="W1656" s="112">
        <v>0.02</v>
      </c>
      <c r="X1656" s="118">
        <f t="shared" si="1891"/>
        <v>2</v>
      </c>
      <c r="Y1656" s="111">
        <v>0.029999999999999999</v>
      </c>
      <c r="Z1656" s="112">
        <v>0.02</v>
      </c>
      <c r="AA1656" s="118">
        <v>2</v>
      </c>
      <c r="AB1656" s="111">
        <v>0.040000000000000001</v>
      </c>
      <c r="AC1656" s="112">
        <v>0.029999999999999999</v>
      </c>
      <c r="AD1656" s="118">
        <f t="shared" si="1892"/>
        <v>3</v>
      </c>
      <c r="AE1656" s="111">
        <v>0.040000000000000001</v>
      </c>
      <c r="AF1656" s="112">
        <v>0.029999999999999999</v>
      </c>
      <c r="AG1656" s="118">
        <f t="shared" si="1893"/>
        <v>3</v>
      </c>
      <c r="AH1656" s="111">
        <v>0.040000000000000001</v>
      </c>
      <c r="AI1656" s="112">
        <v>0.029999999999999999</v>
      </c>
      <c r="AJ1656" s="118">
        <f t="shared" si="1894"/>
        <v>3</v>
      </c>
      <c r="AK1656" s="111">
        <v>0.040000000000000001</v>
      </c>
      <c r="AL1656" s="112">
        <v>0.029999999999999999</v>
      </c>
      <c r="AM1656" s="118">
        <f t="shared" si="1895"/>
        <v>3</v>
      </c>
      <c r="AN1656" s="111">
        <v>0.040000000000000001</v>
      </c>
      <c r="AO1656" s="112">
        <v>0.029999999999999999</v>
      </c>
      <c r="AP1656" s="118">
        <f t="shared" si="1896"/>
        <v>3</v>
      </c>
      <c r="AQ1656" s="111">
        <v>0.040000000000000001</v>
      </c>
      <c r="AR1656" s="112">
        <v>0.029999999999999999</v>
      </c>
      <c r="AS1656" s="118">
        <f t="shared" si="1897"/>
        <v>3</v>
      </c>
      <c r="AT1656" s="111">
        <v>0.040000000000000001</v>
      </c>
      <c r="AU1656" s="112">
        <v>0.029999999999999999</v>
      </c>
      <c r="AV1656" s="118">
        <f t="shared" si="1898"/>
        <v>3</v>
      </c>
      <c r="AW1656" s="111">
        <v>0.040000000000000001</v>
      </c>
      <c r="AX1656" s="112">
        <v>0.029999999999999999</v>
      </c>
      <c r="AY1656" s="118">
        <f t="shared" si="1899"/>
        <v>3</v>
      </c>
      <c r="AZ1656" s="111">
        <v>0.040000000000000001</v>
      </c>
      <c r="BA1656" s="112">
        <v>0.029999999999999999</v>
      </c>
      <c r="BB1656" s="118">
        <f t="shared" si="1900"/>
        <v>3</v>
      </c>
      <c r="BC1656" s="111">
        <v>0.029999999999999999</v>
      </c>
      <c r="BD1656" s="112">
        <v>0.02</v>
      </c>
      <c r="BE1656" s="118">
        <f t="shared" si="1901"/>
        <v>2</v>
      </c>
      <c r="BF1656" s="111">
        <v>0.029999999999999999</v>
      </c>
      <c r="BG1656" s="112">
        <v>0.02</v>
      </c>
      <c r="BH1656" s="118">
        <f t="shared" si="1902"/>
        <v>2</v>
      </c>
      <c r="BI1656" s="111">
        <v>0.029999999999999999</v>
      </c>
      <c r="BJ1656" s="112">
        <v>0.02</v>
      </c>
      <c r="BK1656" s="118">
        <f t="shared" si="1903"/>
        <v>2</v>
      </c>
      <c r="BL1656" s="111">
        <v>0.040000000000000001</v>
      </c>
      <c r="BM1656" s="112">
        <v>0.029999999999999999</v>
      </c>
      <c r="BN1656" s="118">
        <f t="shared" si="1904"/>
        <v>3</v>
      </c>
      <c r="BO1656" s="111">
        <v>0.040000000000000001</v>
      </c>
      <c r="BP1656" s="112">
        <v>0.029999999999999999</v>
      </c>
      <c r="BQ1656" s="118">
        <f t="shared" si="1905"/>
        <v>3</v>
      </c>
      <c r="BR1656" s="111">
        <v>0.040000000000000001</v>
      </c>
      <c r="BS1656" s="112">
        <v>0.029999999999999999</v>
      </c>
      <c r="BT1656" s="118">
        <f t="shared" si="1906"/>
        <v>3</v>
      </c>
      <c r="BU1656" s="111">
        <v>0.040000000000000001</v>
      </c>
      <c r="BV1656" s="112">
        <v>0.029999999999999999</v>
      </c>
      <c r="BW1656" s="118">
        <f t="shared" si="1907"/>
        <v>3</v>
      </c>
      <c r="BX1656" s="111">
        <v>0.040000000000000001</v>
      </c>
      <c r="BY1656" s="112">
        <v>0.029999999999999999</v>
      </c>
      <c r="BZ1656" s="118">
        <f t="shared" si="1908"/>
        <v>3</v>
      </c>
      <c r="CA1656" s="43"/>
      <c r="CB1656" s="43"/>
      <c r="CC1656" s="43"/>
      <c r="CD1656" s="43"/>
      <c r="CE1656" s="43"/>
      <c r="CF1656" s="43"/>
      <c r="CG1656" s="43"/>
      <c r="CH1656" s="43"/>
      <c r="CI1656" s="43"/>
      <c r="CJ1656" s="43"/>
      <c r="CK1656" s="43"/>
      <c r="CL1656" s="43"/>
      <c r="CM1656" s="43"/>
      <c r="CN1656" s="43"/>
      <c r="CO1656" s="43"/>
      <c r="CP1656" s="43"/>
      <c r="CQ1656" s="43"/>
      <c r="CR1656" s="43"/>
      <c r="CS1656" s="43"/>
      <c r="CT1656" s="43"/>
      <c r="CU1656" s="43"/>
      <c r="CV1656" s="43"/>
      <c r="CW1656" s="43"/>
      <c r="CX1656" s="43"/>
      <c r="CY1656" s="43"/>
      <c r="CZ1656" s="43"/>
      <c r="DA1656" s="43"/>
      <c r="DB1656" s="43"/>
      <c r="DC1656" s="43"/>
      <c r="DD1656" s="43"/>
      <c r="DE1656" s="43"/>
    </row>
    <row r="1657" s="43" customFormat="1" ht="20.25">
      <c r="A1657" s="66"/>
      <c r="B1657" s="138"/>
      <c r="C1657" s="258" t="s">
        <v>157</v>
      </c>
      <c r="D1657" s="38" t="s">
        <v>38</v>
      </c>
      <c r="E1657" s="117" t="s">
        <v>38</v>
      </c>
      <c r="F1657" s="116">
        <v>10</v>
      </c>
      <c r="G1657" s="111">
        <v>0.050000000000000003</v>
      </c>
      <c r="H1657" s="112">
        <v>0.029999999999999999</v>
      </c>
      <c r="I1657" s="118">
        <f>ROUND(SQRT(G1657^2+H1657^2)*1000/(1.73*G1650),0)</f>
        <v>3</v>
      </c>
      <c r="J1657" s="111">
        <v>0.050000000000000003</v>
      </c>
      <c r="K1657" s="112">
        <v>0.029999999999999999</v>
      </c>
      <c r="L1657" s="118">
        <f>ROUND(SQRT(J1657^2+K1657^2)*1000/(1.73*J1650),0)</f>
        <v>3</v>
      </c>
      <c r="M1657" s="111">
        <v>0.050000000000000003</v>
      </c>
      <c r="N1657" s="112">
        <v>0.029999999999999999</v>
      </c>
      <c r="O1657" s="118">
        <f>ROUND(SQRT(M1657^2+N1657^2)*1000/(1.73*M1650),0)</f>
        <v>3</v>
      </c>
      <c r="P1657" s="111">
        <v>0.050000000000000003</v>
      </c>
      <c r="Q1657" s="112">
        <v>0.029999999999999999</v>
      </c>
      <c r="R1657" s="118">
        <f>ROUND(SQRT(P1657^2+Q1657^2)*1000/(1.73*P1650),0)</f>
        <v>3</v>
      </c>
      <c r="S1657" s="111">
        <v>0.059999999999999998</v>
      </c>
      <c r="T1657" s="112">
        <v>0.040000000000000001</v>
      </c>
      <c r="U1657" s="118">
        <f>ROUND(SQRT(S1657^2+T1657^2)*1000/(1.73*S1650),0)</f>
        <v>4</v>
      </c>
      <c r="V1657" s="111">
        <v>0.059999999999999998</v>
      </c>
      <c r="W1657" s="112">
        <v>0.040000000000000001</v>
      </c>
      <c r="X1657" s="118">
        <f>ROUND(SQRT(V1657^2+W1657^2)*1000/(1.73*V1650),0)</f>
        <v>4</v>
      </c>
      <c r="Y1657" s="111">
        <v>0.059999999999999998</v>
      </c>
      <c r="Z1657" s="112">
        <v>0.040000000000000001</v>
      </c>
      <c r="AA1657" s="118">
        <v>4</v>
      </c>
      <c r="AB1657" s="111">
        <v>0.059999999999999998</v>
      </c>
      <c r="AC1657" s="112">
        <v>0.040000000000000001</v>
      </c>
      <c r="AD1657" s="118">
        <f>ROUND(SQRT(AB1657^2+AC1657^2)*1000/(1.73*AB1650),0)</f>
        <v>4</v>
      </c>
      <c r="AE1657" s="111">
        <v>0.059999999999999998</v>
      </c>
      <c r="AF1657" s="112">
        <v>0.040000000000000001</v>
      </c>
      <c r="AG1657" s="118">
        <f>ROUND(SQRT(AE1657^2+AF1657^2)*1000/(1.73*AE1650),0)</f>
        <v>4</v>
      </c>
      <c r="AH1657" s="111">
        <v>0.059999999999999998</v>
      </c>
      <c r="AI1657" s="112">
        <v>0.040000000000000001</v>
      </c>
      <c r="AJ1657" s="118">
        <f>ROUND(SQRT(AH1657^2+AI1657^2)*1000/(1.73*AH1650),0)</f>
        <v>4</v>
      </c>
      <c r="AK1657" s="111">
        <v>0.059999999999999998</v>
      </c>
      <c r="AL1657" s="112">
        <v>0.040000000000000001</v>
      </c>
      <c r="AM1657" s="118">
        <f>ROUND(SQRT(AK1657^2+AL1657^2)*1000/(1.73*AK1650),0)</f>
        <v>4</v>
      </c>
      <c r="AN1657" s="111">
        <v>0.059999999999999998</v>
      </c>
      <c r="AO1657" s="112">
        <v>0.040000000000000001</v>
      </c>
      <c r="AP1657" s="118">
        <f>ROUND(SQRT(AN1657^2+AO1657^2)*1000/(1.73*AN1650),0)</f>
        <v>4</v>
      </c>
      <c r="AQ1657" s="111">
        <v>0.059999999999999998</v>
      </c>
      <c r="AR1657" s="112">
        <v>0.040000000000000001</v>
      </c>
      <c r="AS1657" s="118">
        <f>ROUND(SQRT(AQ1657^2+AR1657^2)*1000/(1.73*AQ1650),0)</f>
        <v>4</v>
      </c>
      <c r="AT1657" s="111">
        <v>0.059999999999999998</v>
      </c>
      <c r="AU1657" s="112">
        <v>0.040000000000000001</v>
      </c>
      <c r="AV1657" s="118">
        <f>ROUND(SQRT(AT1657^2+AU1657^2)*1000/(1.73*AT1650),0)</f>
        <v>4</v>
      </c>
      <c r="AW1657" s="111">
        <v>0.059999999999999998</v>
      </c>
      <c r="AX1657" s="112">
        <v>0.040000000000000001</v>
      </c>
      <c r="AY1657" s="118">
        <f>ROUND(SQRT(AW1657^2+AX1657^2)*1000/(1.73*AW1650),0)</f>
        <v>4</v>
      </c>
      <c r="AZ1657" s="111">
        <v>0.059999999999999998</v>
      </c>
      <c r="BA1657" s="112">
        <v>0.040000000000000001</v>
      </c>
      <c r="BB1657" s="118">
        <f>ROUND(SQRT(AZ1657^2+BA1657^2)*1000/(1.73*AZ1650),0)</f>
        <v>4</v>
      </c>
      <c r="BC1657" s="111">
        <v>0.050000000000000003</v>
      </c>
      <c r="BD1657" s="112">
        <v>0.029999999999999999</v>
      </c>
      <c r="BE1657" s="118">
        <f>ROUND(SQRT(BC1657^2+BD1657^2)*1000/(1.73*BC1650),0)</f>
        <v>3</v>
      </c>
      <c r="BF1657" s="111">
        <v>0.059999999999999998</v>
      </c>
      <c r="BG1657" s="112">
        <v>0.040000000000000001</v>
      </c>
      <c r="BH1657" s="118">
        <f>ROUND(SQRT(BF1657^2+BG1657^2)*1000/(1.73*BF1650),0)</f>
        <v>4</v>
      </c>
      <c r="BI1657" s="111">
        <v>0.059999999999999998</v>
      </c>
      <c r="BJ1657" s="112">
        <v>0.040000000000000001</v>
      </c>
      <c r="BK1657" s="118">
        <f>ROUND(SQRT(BI1657^2+BJ1657^2)*1000/(1.73*BI1650),0)</f>
        <v>4</v>
      </c>
      <c r="BL1657" s="111">
        <v>0.059999999999999998</v>
      </c>
      <c r="BM1657" s="112">
        <v>0.040000000000000001</v>
      </c>
      <c r="BN1657" s="118">
        <f>ROUND(SQRT(BL1657^2+BM1657^2)*1000/(1.73*BL1650),0)</f>
        <v>4</v>
      </c>
      <c r="BO1657" s="111">
        <v>0.059999999999999998</v>
      </c>
      <c r="BP1657" s="112">
        <v>0.040000000000000001</v>
      </c>
      <c r="BQ1657" s="118">
        <f>ROUND(SQRT(BO1657^2+BP1657^2)*1000/(1.73*BO1650),0)</f>
        <v>4</v>
      </c>
      <c r="BR1657" s="111">
        <v>0.059999999999999998</v>
      </c>
      <c r="BS1657" s="112">
        <v>0.040000000000000001</v>
      </c>
      <c r="BT1657" s="118">
        <f>ROUND(SQRT(BR1657^2+BS1657^2)*1000/(1.73*BR1650),0)</f>
        <v>4</v>
      </c>
      <c r="BU1657" s="111">
        <v>0.059999999999999998</v>
      </c>
      <c r="BV1657" s="112">
        <v>0.040000000000000001</v>
      </c>
      <c r="BW1657" s="118">
        <f>ROUND(SQRT(BU1657^2+BV1657^2)*1000/(1.73*BU1650),0)</f>
        <v>4</v>
      </c>
      <c r="BX1657" s="111">
        <v>0.059999999999999998</v>
      </c>
      <c r="BY1657" s="112">
        <v>0.040000000000000001</v>
      </c>
      <c r="BZ1657" s="118">
        <f>ROUND(SQRT(BX1657^2+BY1657^2)*1000/(1.73*BX1650),0)</f>
        <v>4</v>
      </c>
      <c r="CA1657" s="43"/>
      <c r="CB1657" s="43"/>
      <c r="CC1657" s="43"/>
      <c r="CD1657" s="43"/>
      <c r="CE1657" s="43"/>
      <c r="CF1657" s="43"/>
      <c r="CG1657" s="43"/>
      <c r="CH1657" s="43"/>
      <c r="CI1657" s="43"/>
      <c r="CJ1657" s="43"/>
      <c r="CK1657" s="43"/>
      <c r="CL1657" s="43"/>
      <c r="CM1657" s="43"/>
      <c r="CN1657" s="43"/>
      <c r="CO1657" s="43"/>
      <c r="CP1657" s="43"/>
      <c r="CQ1657" s="43"/>
      <c r="CR1657" s="43"/>
      <c r="CS1657" s="43"/>
      <c r="CT1657" s="43"/>
      <c r="CU1657" s="43"/>
      <c r="CV1657" s="43"/>
      <c r="CW1657" s="43"/>
      <c r="CX1657" s="43"/>
      <c r="CY1657" s="43"/>
      <c r="CZ1657" s="43"/>
      <c r="DA1657" s="43"/>
      <c r="DB1657" s="43"/>
      <c r="DC1657" s="43"/>
      <c r="DD1657" s="43"/>
      <c r="DE1657" s="43"/>
    </row>
    <row r="1658" s="43" customFormat="1" ht="20.25">
      <c r="A1658" s="218"/>
      <c r="B1658" s="114"/>
      <c r="C1658" s="258" t="s">
        <v>126</v>
      </c>
      <c r="D1658" s="38" t="s">
        <v>38</v>
      </c>
      <c r="E1658" s="117" t="s">
        <v>38</v>
      </c>
      <c r="F1658" s="116">
        <v>10</v>
      </c>
      <c r="G1658" s="111">
        <v>0.070000000000000007</v>
      </c>
      <c r="H1658" s="112">
        <v>0.050000000000000003</v>
      </c>
      <c r="I1658" s="118">
        <f>ROUND(SQRT(G1658^2+H1658^2)*1000/(1.73*G1650),0)</f>
        <v>5</v>
      </c>
      <c r="J1658" s="111">
        <v>0.059999999999999998</v>
      </c>
      <c r="K1658" s="112">
        <v>0.040000000000000001</v>
      </c>
      <c r="L1658" s="118">
        <f>ROUND(SQRT(J1658^2+K1658^2)*1000/(1.73*J1650),0)</f>
        <v>4</v>
      </c>
      <c r="M1658" s="111">
        <v>0.059999999999999998</v>
      </c>
      <c r="N1658" s="112">
        <v>0.040000000000000001</v>
      </c>
      <c r="O1658" s="118">
        <f>ROUND(SQRT(M1658^2+N1658^2)*1000/(1.73*M1650),0)</f>
        <v>4</v>
      </c>
      <c r="P1658" s="111">
        <v>0.059999999999999998</v>
      </c>
      <c r="Q1658" s="112">
        <v>0.040000000000000001</v>
      </c>
      <c r="R1658" s="118">
        <f>ROUND(SQRT(P1658^2+Q1658^2)*1000/(1.73*P1650),0)</f>
        <v>4</v>
      </c>
      <c r="S1658" s="111">
        <v>0.059999999999999998</v>
      </c>
      <c r="T1658" s="112">
        <v>0.040000000000000001</v>
      </c>
      <c r="U1658" s="118">
        <f>ROUND(SQRT(S1658^2+T1658^2)*1000/(1.73*S1650),0)</f>
        <v>4</v>
      </c>
      <c r="V1658" s="111">
        <v>0.059999999999999998</v>
      </c>
      <c r="W1658" s="112">
        <v>0.040000000000000001</v>
      </c>
      <c r="X1658" s="118">
        <f>ROUND(SQRT(V1658^2+W1658^2)*1000/(1.73*V1650),0)</f>
        <v>4</v>
      </c>
      <c r="Y1658" s="111">
        <v>0.059999999999999998</v>
      </c>
      <c r="Z1658" s="112">
        <v>0.040000000000000001</v>
      </c>
      <c r="AA1658" s="118">
        <v>4</v>
      </c>
      <c r="AB1658" s="111">
        <v>0.070000000000000007</v>
      </c>
      <c r="AC1658" s="112">
        <v>0.050000000000000003</v>
      </c>
      <c r="AD1658" s="118">
        <f>ROUND(SQRT(AB1658^2+AC1658^2)*1000/(1.73*AB1650),0)</f>
        <v>5</v>
      </c>
      <c r="AE1658" s="111">
        <v>0.080000000000000002</v>
      </c>
      <c r="AF1658" s="112">
        <v>0.050000000000000003</v>
      </c>
      <c r="AG1658" s="118">
        <f>ROUND(SQRT(AE1658^2+AF1658^2)*1000/(1.73*AE1650),0)</f>
        <v>5</v>
      </c>
      <c r="AH1658" s="111">
        <v>0.080000000000000002</v>
      </c>
      <c r="AI1658" s="112">
        <v>0.050000000000000003</v>
      </c>
      <c r="AJ1658" s="118">
        <f>ROUND(SQRT(AH1658^2+AI1658^2)*1000/(1.73*AH1650),0)</f>
        <v>5</v>
      </c>
      <c r="AK1658" s="111">
        <v>0.070000000000000007</v>
      </c>
      <c r="AL1658" s="112">
        <v>0.050000000000000003</v>
      </c>
      <c r="AM1658" s="118">
        <f>ROUND(SQRT(AK1658^2+AL1658^2)*1000/(1.73*AK1650),0)</f>
        <v>5</v>
      </c>
      <c r="AN1658" s="111">
        <v>0.070000000000000007</v>
      </c>
      <c r="AO1658" s="112">
        <v>0.050000000000000003</v>
      </c>
      <c r="AP1658" s="118">
        <f>ROUND(SQRT(AN1658^2+AO1658^2)*1000/(1.73*AN1650),0)</f>
        <v>5</v>
      </c>
      <c r="AQ1658" s="111">
        <v>0.070000000000000007</v>
      </c>
      <c r="AR1658" s="112">
        <v>0.050000000000000003</v>
      </c>
      <c r="AS1658" s="118">
        <f>ROUND(SQRT(AQ1658^2+AR1658^2)*1000/(1.73*AQ1650),0)</f>
        <v>5</v>
      </c>
      <c r="AT1658" s="111">
        <v>0.070000000000000007</v>
      </c>
      <c r="AU1658" s="112">
        <v>0.050000000000000003</v>
      </c>
      <c r="AV1658" s="118">
        <f>ROUND(SQRT(AT1658^2+AU1658^2)*1000/(1.73*AT1650),0)</f>
        <v>5</v>
      </c>
      <c r="AW1658" s="111">
        <v>0.070000000000000007</v>
      </c>
      <c r="AX1658" s="112">
        <v>0.050000000000000003</v>
      </c>
      <c r="AY1658" s="118">
        <f>ROUND(SQRT(AW1658^2+AX1658^2)*1000/(1.73*AW1650),0)</f>
        <v>5</v>
      </c>
      <c r="AZ1658" s="111">
        <v>0.070000000000000007</v>
      </c>
      <c r="BA1658" s="112">
        <v>0.050000000000000003</v>
      </c>
      <c r="BB1658" s="118">
        <f>ROUND(SQRT(AZ1658^2+BA1658^2)*1000/(1.73*AZ1650),0)</f>
        <v>5</v>
      </c>
      <c r="BC1658" s="111">
        <v>0.070000000000000007</v>
      </c>
      <c r="BD1658" s="112">
        <v>0.050000000000000003</v>
      </c>
      <c r="BE1658" s="118">
        <f>ROUND(SQRT(BC1658^2+BD1658^2)*1000/(1.73*BC1650),0)</f>
        <v>5</v>
      </c>
      <c r="BF1658" s="111">
        <v>0.080000000000000002</v>
      </c>
      <c r="BG1658" s="112">
        <v>0.050000000000000003</v>
      </c>
      <c r="BH1658" s="118">
        <f>ROUND(SQRT(BF1658^2+BG1658^2)*1000/(1.73*BF1650),0)</f>
        <v>5</v>
      </c>
      <c r="BI1658" s="111">
        <v>0.089999999999999997</v>
      </c>
      <c r="BJ1658" s="112">
        <v>0.059999999999999998</v>
      </c>
      <c r="BK1658" s="118">
        <f>ROUND(SQRT(BI1658^2+BJ1658^2)*1000/(1.73*BI1650),0)</f>
        <v>6</v>
      </c>
      <c r="BL1658" s="111">
        <v>0.080000000000000002</v>
      </c>
      <c r="BM1658" s="112">
        <v>0.050000000000000003</v>
      </c>
      <c r="BN1658" s="118">
        <f>ROUND(SQRT(BL1658^2+BM1658^2)*1000/(1.73*BL1650),0)</f>
        <v>5</v>
      </c>
      <c r="BO1658" s="111">
        <v>0.080000000000000002</v>
      </c>
      <c r="BP1658" s="112">
        <v>0.050000000000000003</v>
      </c>
      <c r="BQ1658" s="118">
        <f>ROUND(SQRT(BO1658^2+BP1658^2)*1000/(1.73*BO1650),0)</f>
        <v>5</v>
      </c>
      <c r="BR1658" s="111">
        <v>0.080000000000000002</v>
      </c>
      <c r="BS1658" s="112">
        <v>0.050000000000000003</v>
      </c>
      <c r="BT1658" s="118">
        <f>ROUND(SQRT(BR1658^2+BS1658^2)*1000/(1.73*BR1650),0)</f>
        <v>5</v>
      </c>
      <c r="BU1658" s="111">
        <v>0.070000000000000007</v>
      </c>
      <c r="BV1658" s="112">
        <v>0.050000000000000003</v>
      </c>
      <c r="BW1658" s="118">
        <f>ROUND(SQRT(BU1658^2+BV1658^2)*1000/(1.73*BU1650),0)</f>
        <v>5</v>
      </c>
      <c r="BX1658" s="111">
        <v>0.070000000000000007</v>
      </c>
      <c r="BY1658" s="112">
        <v>0.050000000000000003</v>
      </c>
      <c r="BZ1658" s="118">
        <f>ROUND(SQRT(BX1658^2+BY1658^2)*1000/(1.73*BX1650),0)</f>
        <v>5</v>
      </c>
      <c r="CA1658" s="43"/>
      <c r="CB1658" s="43"/>
      <c r="CC1658" s="43"/>
      <c r="CD1658" s="43"/>
      <c r="CE1658" s="43"/>
      <c r="CF1658" s="43"/>
      <c r="CG1658" s="43"/>
      <c r="CH1658" s="43"/>
      <c r="CI1658" s="43"/>
      <c r="CJ1658" s="43"/>
      <c r="CK1658" s="43"/>
      <c r="CL1658" s="43"/>
      <c r="CM1658" s="43"/>
      <c r="CN1658" s="43"/>
      <c r="CO1658" s="43"/>
      <c r="CP1658" s="43"/>
      <c r="CQ1658" s="43"/>
      <c r="CR1658" s="43"/>
      <c r="CS1658" s="43"/>
      <c r="CT1658" s="43"/>
      <c r="CU1658" s="43"/>
      <c r="CV1658" s="43"/>
      <c r="CW1658" s="43"/>
      <c r="CX1658" s="43"/>
      <c r="CY1658" s="43"/>
      <c r="CZ1658" s="43"/>
      <c r="DA1658" s="43"/>
      <c r="DB1658" s="43"/>
      <c r="DC1658" s="43"/>
      <c r="DD1658" s="43"/>
      <c r="DE1658" s="43"/>
    </row>
    <row r="1659" s="43" customFormat="1" ht="20.25">
      <c r="A1659" s="218"/>
      <c r="B1659" s="114"/>
      <c r="C1659" s="258" t="s">
        <v>217</v>
      </c>
      <c r="D1659" s="38" t="s">
        <v>38</v>
      </c>
      <c r="E1659" s="117" t="s">
        <v>38</v>
      </c>
      <c r="F1659" s="116">
        <v>10</v>
      </c>
      <c r="G1659" s="111">
        <v>0.050000000000000003</v>
      </c>
      <c r="H1659" s="112">
        <v>0.029999999999999999</v>
      </c>
      <c r="I1659" s="118">
        <f>ROUND(SQRT(G1659^2+H1659^2)*1000/(1.73*G1650),0)</f>
        <v>3</v>
      </c>
      <c r="J1659" s="111">
        <v>0.050000000000000003</v>
      </c>
      <c r="K1659" s="112">
        <v>0.029999999999999999</v>
      </c>
      <c r="L1659" s="118">
        <f>ROUND(SQRT(J1659^2+K1659^2)*1000/(1.73*J1650),0)</f>
        <v>3</v>
      </c>
      <c r="M1659" s="111">
        <v>0.040000000000000001</v>
      </c>
      <c r="N1659" s="112">
        <v>0.029999999999999999</v>
      </c>
      <c r="O1659" s="118">
        <f>ROUND(SQRT(M1659^2+N1659^2)*1000/(1.73*M1650),0)</f>
        <v>3</v>
      </c>
      <c r="P1659" s="111">
        <v>0.040000000000000001</v>
      </c>
      <c r="Q1659" s="112">
        <v>0.029999999999999999</v>
      </c>
      <c r="R1659" s="118">
        <f>ROUND(SQRT(P1659^2+Q1659^2)*1000/(1.73*P1650),0)</f>
        <v>3</v>
      </c>
      <c r="S1659" s="111">
        <v>0.040000000000000001</v>
      </c>
      <c r="T1659" s="112">
        <v>0.029999999999999999</v>
      </c>
      <c r="U1659" s="118">
        <f>ROUND(SQRT(S1659^2+T1659^2)*1000/(1.73*S1650),0)</f>
        <v>3</v>
      </c>
      <c r="V1659" s="111">
        <v>0.040000000000000001</v>
      </c>
      <c r="W1659" s="112">
        <v>0.029999999999999999</v>
      </c>
      <c r="X1659" s="118">
        <f>ROUND(SQRT(V1659^2+W1659^2)*1000/(1.73*V1650),0)</f>
        <v>3</v>
      </c>
      <c r="Y1659" s="111">
        <v>0.040000000000000001</v>
      </c>
      <c r="Z1659" s="112">
        <v>0.029999999999999999</v>
      </c>
      <c r="AA1659" s="118">
        <v>3</v>
      </c>
      <c r="AB1659" s="111">
        <v>0.050000000000000003</v>
      </c>
      <c r="AC1659" s="112">
        <v>0.029999999999999999</v>
      </c>
      <c r="AD1659" s="118">
        <f>ROUND(SQRT(AB1659^2+AC1659^2)*1000/(1.73*AB1650),0)</f>
        <v>3</v>
      </c>
      <c r="AE1659" s="111">
        <v>0.050000000000000003</v>
      </c>
      <c r="AF1659" s="112">
        <v>0.029999999999999999</v>
      </c>
      <c r="AG1659" s="118">
        <f>ROUND(SQRT(AE1659^2+AF1659^2)*1000/(1.73*AE1650),0)</f>
        <v>3</v>
      </c>
      <c r="AH1659" s="111">
        <v>0.050000000000000003</v>
      </c>
      <c r="AI1659" s="112">
        <v>0.029999999999999999</v>
      </c>
      <c r="AJ1659" s="118">
        <f>ROUND(SQRT(AH1659^2+AI1659^2)*1000/(1.73*AH1650),0)</f>
        <v>3</v>
      </c>
      <c r="AK1659" s="111">
        <v>0.050000000000000003</v>
      </c>
      <c r="AL1659" s="112">
        <v>0.029999999999999999</v>
      </c>
      <c r="AM1659" s="118">
        <f>ROUND(SQRT(AK1659^2+AL1659^2)*1000/(1.73*AK1650),0)</f>
        <v>3</v>
      </c>
      <c r="AN1659" s="111">
        <v>0.050000000000000003</v>
      </c>
      <c r="AO1659" s="112">
        <v>0.029999999999999999</v>
      </c>
      <c r="AP1659" s="118">
        <f>ROUND(SQRT(AN1659^2+AO1659^2)*1000/(1.73*AN1650),0)</f>
        <v>3</v>
      </c>
      <c r="AQ1659" s="111">
        <v>0.050000000000000003</v>
      </c>
      <c r="AR1659" s="112">
        <v>0.029999999999999999</v>
      </c>
      <c r="AS1659" s="118">
        <f>ROUND(SQRT(AQ1659^2+AR1659^2)*1000/(1.73*AQ1650),0)</f>
        <v>3</v>
      </c>
      <c r="AT1659" s="111">
        <v>0.050000000000000003</v>
      </c>
      <c r="AU1659" s="112">
        <v>0.029999999999999999</v>
      </c>
      <c r="AV1659" s="118">
        <f>ROUND(SQRT(AT1659^2+AU1659^2)*1000/(1.73*AT1650),0)</f>
        <v>3</v>
      </c>
      <c r="AW1659" s="111">
        <v>0.040000000000000001</v>
      </c>
      <c r="AX1659" s="112">
        <v>0.029999999999999999</v>
      </c>
      <c r="AY1659" s="118">
        <f>ROUND(SQRT(AW1659^2+AX1659^2)*1000/(1.73*AW1650),0)</f>
        <v>3</v>
      </c>
      <c r="AZ1659" s="111">
        <v>0.040000000000000001</v>
      </c>
      <c r="BA1659" s="112">
        <v>0.029999999999999999</v>
      </c>
      <c r="BB1659" s="118">
        <f>ROUND(SQRT(AZ1659^2+BA1659^2)*1000/(1.73*AZ1650),0)</f>
        <v>3</v>
      </c>
      <c r="BC1659" s="111">
        <v>0.040000000000000001</v>
      </c>
      <c r="BD1659" s="112">
        <v>0.029999999999999999</v>
      </c>
      <c r="BE1659" s="118">
        <f>ROUND(SQRT(BC1659^2+BD1659^2)*1000/(1.73*BC1650),0)</f>
        <v>3</v>
      </c>
      <c r="BF1659" s="111">
        <v>0.040000000000000001</v>
      </c>
      <c r="BG1659" s="112">
        <v>0.029999999999999999</v>
      </c>
      <c r="BH1659" s="118">
        <f>ROUND(SQRT(BF1659^2+BG1659^2)*1000/(1.73*BF1650),0)</f>
        <v>3</v>
      </c>
      <c r="BI1659" s="111">
        <v>0.059999999999999998</v>
      </c>
      <c r="BJ1659" s="112">
        <v>0.040000000000000001</v>
      </c>
      <c r="BK1659" s="118">
        <f>ROUND(SQRT(BI1659^2+BJ1659^2)*1000/(1.73*BI1650),0)</f>
        <v>4</v>
      </c>
      <c r="BL1659" s="111">
        <v>0.059999999999999998</v>
      </c>
      <c r="BM1659" s="112">
        <v>0.040000000000000001</v>
      </c>
      <c r="BN1659" s="118">
        <f>ROUND(SQRT(BL1659^2+BM1659^2)*1000/(1.73*BL1650),0)</f>
        <v>4</v>
      </c>
      <c r="BO1659" s="111">
        <v>0.059999999999999998</v>
      </c>
      <c r="BP1659" s="112">
        <v>0.040000000000000001</v>
      </c>
      <c r="BQ1659" s="118">
        <f>ROUND(SQRT(BO1659^2+BP1659^2)*1000/(1.73*BO1650),0)</f>
        <v>4</v>
      </c>
      <c r="BR1659" s="111">
        <v>0.050000000000000003</v>
      </c>
      <c r="BS1659" s="112">
        <v>0.029999999999999999</v>
      </c>
      <c r="BT1659" s="118">
        <f>ROUND(SQRT(BR1659^2+BS1659^2)*1000/(1.73*BR1650),0)</f>
        <v>3</v>
      </c>
      <c r="BU1659" s="111">
        <v>0.050000000000000003</v>
      </c>
      <c r="BV1659" s="112">
        <v>0.029999999999999999</v>
      </c>
      <c r="BW1659" s="118">
        <f>ROUND(SQRT(BU1659^2+BV1659^2)*1000/(1.73*BU1650),0)</f>
        <v>3</v>
      </c>
      <c r="BX1659" s="111">
        <v>0.050000000000000003</v>
      </c>
      <c r="BY1659" s="112">
        <v>0.029999999999999999</v>
      </c>
      <c r="BZ1659" s="118">
        <f>ROUND(SQRT(BX1659^2+BY1659^2)*1000/(1.73*BX1650),0)</f>
        <v>3</v>
      </c>
      <c r="CA1659" s="43"/>
      <c r="CB1659" s="43"/>
      <c r="CC1659" s="43"/>
      <c r="CD1659" s="43"/>
      <c r="CE1659" s="43"/>
      <c r="CF1659" s="43"/>
      <c r="CG1659" s="43"/>
      <c r="CH1659" s="43"/>
      <c r="CI1659" s="43"/>
      <c r="CJ1659" s="43"/>
      <c r="CK1659" s="43"/>
      <c r="CL1659" s="43"/>
      <c r="CM1659" s="43"/>
      <c r="CN1659" s="43"/>
      <c r="CO1659" s="43"/>
      <c r="CP1659" s="43"/>
      <c r="CQ1659" s="43"/>
      <c r="CR1659" s="43"/>
      <c r="CS1659" s="43"/>
      <c r="CT1659" s="43"/>
      <c r="CU1659" s="43"/>
      <c r="CV1659" s="43"/>
      <c r="CW1659" s="43"/>
      <c r="CX1659" s="43"/>
      <c r="CY1659" s="43"/>
      <c r="CZ1659" s="43"/>
      <c r="DA1659" s="43"/>
      <c r="DB1659" s="43"/>
      <c r="DC1659" s="43"/>
      <c r="DD1659" s="43"/>
      <c r="DE1659" s="43"/>
    </row>
    <row r="1660" s="43" customFormat="1" ht="20.25">
      <c r="A1660" s="218"/>
      <c r="B1660" s="114"/>
      <c r="C1660" s="259" t="s">
        <v>423</v>
      </c>
      <c r="D1660" s="38" t="s">
        <v>38</v>
      </c>
      <c r="E1660" s="125" t="s">
        <v>38</v>
      </c>
      <c r="F1660" s="124">
        <v>10</v>
      </c>
      <c r="G1660" s="111">
        <v>0.02</v>
      </c>
      <c r="H1660" s="112">
        <v>0.01</v>
      </c>
      <c r="I1660" s="118">
        <f>ROUND(SQRT(G1660^2+H1660^2)*1000/(1.73*G1650),0)</f>
        <v>1</v>
      </c>
      <c r="J1660" s="111">
        <v>0.02</v>
      </c>
      <c r="K1660" s="112">
        <v>0.01</v>
      </c>
      <c r="L1660" s="118">
        <f>ROUND(SQRT(J1660^2+K1660^2)*1000/(1.73*J1650),0)</f>
        <v>1</v>
      </c>
      <c r="M1660" s="111">
        <v>0.02</v>
      </c>
      <c r="N1660" s="112">
        <v>0.01</v>
      </c>
      <c r="O1660" s="118">
        <f>ROUND(SQRT(M1660^2+N1660^2)*1000/(1.73*M1650),0)</f>
        <v>1</v>
      </c>
      <c r="P1660" s="111">
        <v>0.02</v>
      </c>
      <c r="Q1660" s="112">
        <v>0.01</v>
      </c>
      <c r="R1660" s="118">
        <f>ROUND(SQRT(P1660^2+Q1660^2)*1000/(1.73*P1650),0)</f>
        <v>1</v>
      </c>
      <c r="S1660" s="111">
        <v>0.02</v>
      </c>
      <c r="T1660" s="112">
        <v>0.01</v>
      </c>
      <c r="U1660" s="118">
        <f>ROUND(SQRT(S1660^2+T1660^2)*1000/(1.73*S1650),0)</f>
        <v>1</v>
      </c>
      <c r="V1660" s="111">
        <v>0.02</v>
      </c>
      <c r="W1660" s="112">
        <v>0.01</v>
      </c>
      <c r="X1660" s="118">
        <f>ROUND(SQRT(V1660^2+W1660^2)*1000/(1.73*V1650),0)</f>
        <v>1</v>
      </c>
      <c r="Y1660" s="111">
        <v>0.02</v>
      </c>
      <c r="Z1660" s="112">
        <v>0.01</v>
      </c>
      <c r="AA1660" s="118">
        <v>1</v>
      </c>
      <c r="AB1660" s="111">
        <v>0.02</v>
      </c>
      <c r="AC1660" s="112">
        <v>0.01</v>
      </c>
      <c r="AD1660" s="118">
        <f>ROUND(SQRT(AB1660^2+AC1660^2)*1000/(1.73*AB1650),0)</f>
        <v>1</v>
      </c>
      <c r="AE1660" s="111">
        <v>0.029999999999999999</v>
      </c>
      <c r="AF1660" s="112">
        <v>0.02</v>
      </c>
      <c r="AG1660" s="118">
        <f>ROUND(SQRT(AE1660^2+AF1660^2)*1000/(1.73*AE1650),0)</f>
        <v>2</v>
      </c>
      <c r="AH1660" s="111">
        <v>0.029999999999999999</v>
      </c>
      <c r="AI1660" s="112">
        <v>0.02</v>
      </c>
      <c r="AJ1660" s="118">
        <f>ROUND(SQRT(AH1660^2+AI1660^2)*1000/(1.73*AH1650),0)</f>
        <v>2</v>
      </c>
      <c r="AK1660" s="111">
        <v>0.02</v>
      </c>
      <c r="AL1660" s="112">
        <v>0.01</v>
      </c>
      <c r="AM1660" s="118">
        <f>ROUND(SQRT(AK1660^2+AL1660^2)*1000/(1.73*AK1650),0)</f>
        <v>1</v>
      </c>
      <c r="AN1660" s="111">
        <v>0.02</v>
      </c>
      <c r="AO1660" s="112">
        <v>0.01</v>
      </c>
      <c r="AP1660" s="118">
        <f>ROUND(SQRT(AN1660^2+AO1660^2)*1000/(1.73*AN1650),0)</f>
        <v>1</v>
      </c>
      <c r="AQ1660" s="111">
        <v>0.02</v>
      </c>
      <c r="AR1660" s="112">
        <v>0.01</v>
      </c>
      <c r="AS1660" s="118">
        <f>ROUND(SQRT(AQ1660^2+AR1660^2)*1000/(1.73*AQ1650),0)</f>
        <v>1</v>
      </c>
      <c r="AT1660" s="111">
        <v>0.02</v>
      </c>
      <c r="AU1660" s="112">
        <v>0.01</v>
      </c>
      <c r="AV1660" s="118">
        <f>ROUND(SQRT(AT1660^2+AU1660^2)*1000/(1.73*AT1650),0)</f>
        <v>1</v>
      </c>
      <c r="AW1660" s="111">
        <v>0.02</v>
      </c>
      <c r="AX1660" s="112">
        <v>0.01</v>
      </c>
      <c r="AY1660" s="118">
        <f>ROUND(SQRT(AW1660^2+AX1660^2)*1000/(1.73*AW1650),0)</f>
        <v>1</v>
      </c>
      <c r="AZ1660" s="111">
        <v>0.02</v>
      </c>
      <c r="BA1660" s="112">
        <v>0.01</v>
      </c>
      <c r="BB1660" s="118">
        <f>ROUND(SQRT(AZ1660^2+BA1660^2)*1000/(1.73*AZ1650),0)</f>
        <v>1</v>
      </c>
      <c r="BC1660" s="111">
        <v>0.02</v>
      </c>
      <c r="BD1660" s="112">
        <v>0.01</v>
      </c>
      <c r="BE1660" s="118">
        <f>ROUND(SQRT(BC1660^2+BD1660^2)*1000/(1.73*BC1650),0)</f>
        <v>1</v>
      </c>
      <c r="BF1660" s="111">
        <v>0.029999999999999999</v>
      </c>
      <c r="BG1660" s="112">
        <v>0.02</v>
      </c>
      <c r="BH1660" s="118">
        <f>ROUND(SQRT(BF1660^2+BG1660^2)*1000/(1.73*BF1650),0)</f>
        <v>2</v>
      </c>
      <c r="BI1660" s="111">
        <v>0.029999999999999999</v>
      </c>
      <c r="BJ1660" s="112">
        <v>0.02</v>
      </c>
      <c r="BK1660" s="118">
        <f>ROUND(SQRT(BI1660^2+BJ1660^2)*1000/(1.73*BI1650),0)</f>
        <v>2</v>
      </c>
      <c r="BL1660" s="111">
        <v>0.029999999999999999</v>
      </c>
      <c r="BM1660" s="112">
        <v>0.02</v>
      </c>
      <c r="BN1660" s="118">
        <f>ROUND(SQRT(BL1660^2+BM1660^2)*1000/(1.73*BL1650),0)</f>
        <v>2</v>
      </c>
      <c r="BO1660" s="111">
        <v>0.029999999999999999</v>
      </c>
      <c r="BP1660" s="112">
        <v>0.02</v>
      </c>
      <c r="BQ1660" s="118">
        <f>ROUND(SQRT(BO1660^2+BP1660^2)*1000/(1.73*BO1650),0)</f>
        <v>2</v>
      </c>
      <c r="BR1660" s="111">
        <v>0.029999999999999999</v>
      </c>
      <c r="BS1660" s="112">
        <v>0.02</v>
      </c>
      <c r="BT1660" s="118">
        <f>ROUND(SQRT(BR1660^2+BS1660^2)*1000/(1.73*BR1650),0)</f>
        <v>2</v>
      </c>
      <c r="BU1660" s="111">
        <v>0.029999999999999999</v>
      </c>
      <c r="BV1660" s="112">
        <v>0.02</v>
      </c>
      <c r="BW1660" s="118">
        <f>ROUND(SQRT(BU1660^2+BV1660^2)*1000/(1.73*BU1650),0)</f>
        <v>2</v>
      </c>
      <c r="BX1660" s="111">
        <v>0.029999999999999999</v>
      </c>
      <c r="BY1660" s="112">
        <v>0.02</v>
      </c>
      <c r="BZ1660" s="118">
        <f>ROUND(SQRT(BX1660^2+BY1660^2)*1000/(1.73*BX1650),0)</f>
        <v>2</v>
      </c>
      <c r="CA1660" s="43"/>
      <c r="CB1660" s="43"/>
      <c r="CC1660" s="43"/>
      <c r="CD1660" s="43"/>
      <c r="CE1660" s="43"/>
      <c r="CF1660" s="43"/>
      <c r="CG1660" s="43"/>
      <c r="CH1660" s="43"/>
      <c r="CI1660" s="43"/>
      <c r="CJ1660" s="43"/>
      <c r="CK1660" s="43"/>
      <c r="CL1660" s="43"/>
      <c r="CM1660" s="43"/>
      <c r="CN1660" s="43"/>
      <c r="CO1660" s="43"/>
      <c r="CP1660" s="43"/>
      <c r="CQ1660" s="43"/>
      <c r="CR1660" s="43"/>
      <c r="CS1660" s="43"/>
      <c r="CT1660" s="43"/>
      <c r="CU1660" s="43"/>
      <c r="CV1660" s="43"/>
      <c r="CW1660" s="43"/>
      <c r="CX1660" s="43"/>
      <c r="CY1660" s="43"/>
      <c r="CZ1660" s="43"/>
      <c r="DA1660" s="43"/>
      <c r="DB1660" s="43"/>
      <c r="DC1660" s="43"/>
      <c r="DD1660" s="43"/>
      <c r="DE1660" s="43"/>
    </row>
    <row r="1661" s="43" customFormat="1" ht="21">
      <c r="A1661" s="218"/>
      <c r="B1661" s="114"/>
      <c r="C1661" s="293" t="s">
        <v>95</v>
      </c>
      <c r="D1661" s="38" t="s">
        <v>38</v>
      </c>
      <c r="E1661" s="125" t="s">
        <v>38</v>
      </c>
      <c r="F1661" s="124">
        <v>10</v>
      </c>
      <c r="G1661" s="111">
        <v>0</v>
      </c>
      <c r="H1661" s="112">
        <v>0</v>
      </c>
      <c r="I1661" s="118">
        <f>ROUND(SQRT(G1661^2+H1661^2)*1000/(1.73*G1650),0)</f>
        <v>0</v>
      </c>
      <c r="J1661" s="111">
        <v>0</v>
      </c>
      <c r="K1661" s="112">
        <v>0</v>
      </c>
      <c r="L1661" s="118">
        <f>ROUND(SQRT(J1661^2+K1661^2)*1000/(1.73*J1650),0)</f>
        <v>0</v>
      </c>
      <c r="M1661" s="111">
        <v>0</v>
      </c>
      <c r="N1661" s="112">
        <v>0</v>
      </c>
      <c r="O1661" s="118">
        <f>ROUND(SQRT(M1661^2+N1661^2)*1000/(1.73*M1650),0)</f>
        <v>0</v>
      </c>
      <c r="P1661" s="111">
        <v>0</v>
      </c>
      <c r="Q1661" s="112">
        <v>0</v>
      </c>
      <c r="R1661" s="118">
        <f>ROUND(SQRT(P1661^2+Q1661^2)*1000/(1.73*P1650),0)</f>
        <v>0</v>
      </c>
      <c r="S1661" s="111">
        <v>0</v>
      </c>
      <c r="T1661" s="112">
        <v>0</v>
      </c>
      <c r="U1661" s="118">
        <f>ROUND(SQRT(S1661^2+T1661^2)*1000/(1.73*S1650),0)</f>
        <v>0</v>
      </c>
      <c r="V1661" s="111">
        <v>0</v>
      </c>
      <c r="W1661" s="112">
        <v>0</v>
      </c>
      <c r="X1661" s="118">
        <f>ROUND(SQRT(V1661^2+W1661^2)*1000/(1.73*V1650),0)</f>
        <v>0</v>
      </c>
      <c r="Y1661" s="111">
        <v>0</v>
      </c>
      <c r="Z1661" s="112">
        <v>0</v>
      </c>
      <c r="AA1661" s="118">
        <v>0</v>
      </c>
      <c r="AB1661" s="111">
        <v>0</v>
      </c>
      <c r="AC1661" s="112">
        <v>0</v>
      </c>
      <c r="AD1661" s="118">
        <f>ROUND(SQRT(AB1661^2+AC1661^2)*1000/(1.73*AB1650),0)</f>
        <v>0</v>
      </c>
      <c r="AE1661" s="111">
        <v>0</v>
      </c>
      <c r="AF1661" s="112">
        <v>0</v>
      </c>
      <c r="AG1661" s="118">
        <f>ROUND(SQRT(AE1661^2+AF1661^2)*1000/(1.73*AE1650),0)</f>
        <v>0</v>
      </c>
      <c r="AH1661" s="111">
        <v>0</v>
      </c>
      <c r="AI1661" s="112">
        <v>0</v>
      </c>
      <c r="AJ1661" s="118">
        <f>ROUND(SQRT(AH1661^2+AI1661^2)*1000/(1.73*AH1650),0)</f>
        <v>0</v>
      </c>
      <c r="AK1661" s="111">
        <v>0</v>
      </c>
      <c r="AL1661" s="112">
        <v>0</v>
      </c>
      <c r="AM1661" s="118">
        <f>ROUND(SQRT(AK1661^2+AL1661^2)*1000/(1.73*AK1650),0)</f>
        <v>0</v>
      </c>
      <c r="AN1661" s="111">
        <v>0</v>
      </c>
      <c r="AO1661" s="112">
        <v>0</v>
      </c>
      <c r="AP1661" s="118">
        <f>ROUND(SQRT(AN1661^2+AO1661^2)*1000/(1.73*AN1650),0)</f>
        <v>0</v>
      </c>
      <c r="AQ1661" s="111">
        <v>0</v>
      </c>
      <c r="AR1661" s="112">
        <v>0</v>
      </c>
      <c r="AS1661" s="118">
        <f>ROUND(SQRT(AQ1661^2+AR1661^2)*1000/(1.73*AQ1650),0)</f>
        <v>0</v>
      </c>
      <c r="AT1661" s="111">
        <v>0</v>
      </c>
      <c r="AU1661" s="112">
        <v>0</v>
      </c>
      <c r="AV1661" s="118">
        <f>ROUND(SQRT(AT1661^2+AU1661^2)*1000/(1.73*AT1650),0)</f>
        <v>0</v>
      </c>
      <c r="AW1661" s="111">
        <v>0</v>
      </c>
      <c r="AX1661" s="112">
        <v>0</v>
      </c>
      <c r="AY1661" s="118">
        <f>ROUND(SQRT(AW1661^2+AX1661^2)*1000/(1.73*AW1650),0)</f>
        <v>0</v>
      </c>
      <c r="AZ1661" s="111">
        <v>0</v>
      </c>
      <c r="BA1661" s="112">
        <v>0</v>
      </c>
      <c r="BB1661" s="118">
        <f>ROUND(SQRT(AZ1661^2+BA1661^2)*1000/(1.73*AZ1650),0)</f>
        <v>0</v>
      </c>
      <c r="BC1661" s="111">
        <v>0</v>
      </c>
      <c r="BD1661" s="112">
        <v>0</v>
      </c>
      <c r="BE1661" s="118">
        <f>ROUND(SQRT(BC1661^2+BD1661^2)*1000/(1.73*BC1650),0)</f>
        <v>0</v>
      </c>
      <c r="BF1661" s="111">
        <v>0</v>
      </c>
      <c r="BG1661" s="112">
        <v>0</v>
      </c>
      <c r="BH1661" s="118">
        <f>ROUND(SQRT(BF1661^2+BG1661^2)*1000/(1.73*BF1650),0)</f>
        <v>0</v>
      </c>
      <c r="BI1661" s="111">
        <v>0</v>
      </c>
      <c r="BJ1661" s="112">
        <v>0</v>
      </c>
      <c r="BK1661" s="118">
        <f>ROUND(SQRT(BI1661^2+BJ1661^2)*1000/(1.73*BI1650),0)</f>
        <v>0</v>
      </c>
      <c r="BL1661" s="111">
        <v>0</v>
      </c>
      <c r="BM1661" s="112">
        <v>0</v>
      </c>
      <c r="BN1661" s="118">
        <f>ROUND(SQRT(BL1661^2+BM1661^2)*1000/(1.73*BL1650),0)</f>
        <v>0</v>
      </c>
      <c r="BO1661" s="111">
        <v>0</v>
      </c>
      <c r="BP1661" s="112">
        <v>0</v>
      </c>
      <c r="BQ1661" s="118">
        <f>ROUND(SQRT(BO1661^2+BP1661^2)*1000/(1.73*BO1650),0)</f>
        <v>0</v>
      </c>
      <c r="BR1661" s="111">
        <v>0</v>
      </c>
      <c r="BS1661" s="112">
        <v>0</v>
      </c>
      <c r="BT1661" s="118">
        <f>ROUND(SQRT(BR1661^2+BS1661^2)*1000/(1.73*BR1650),0)</f>
        <v>0</v>
      </c>
      <c r="BU1661" s="111">
        <v>0</v>
      </c>
      <c r="BV1661" s="112">
        <v>0</v>
      </c>
      <c r="BW1661" s="118">
        <f>ROUND(SQRT(BU1661^2+BV1661^2)*1000/(1.73*BU1650),0)</f>
        <v>0</v>
      </c>
      <c r="BX1661" s="111">
        <v>0</v>
      </c>
      <c r="BY1661" s="112">
        <v>0</v>
      </c>
      <c r="BZ1661" s="118">
        <f>ROUND(SQRT(BX1661^2+BY1661^2)*1000/(1.73*BX1650),0)</f>
        <v>0</v>
      </c>
      <c r="CA1661" s="43"/>
      <c r="CB1661" s="43"/>
      <c r="CC1661" s="43"/>
      <c r="CD1661" s="43"/>
      <c r="CE1661" s="43"/>
      <c r="CF1661" s="43"/>
      <c r="CG1661" s="43"/>
      <c r="CH1661" s="43"/>
      <c r="CI1661" s="43"/>
      <c r="CJ1661" s="43"/>
      <c r="CK1661" s="43"/>
      <c r="CL1661" s="43"/>
      <c r="CM1661" s="43"/>
      <c r="CN1661" s="43"/>
      <c r="CO1661" s="43"/>
      <c r="CP1661" s="43"/>
      <c r="CQ1661" s="43"/>
      <c r="CR1661" s="43"/>
      <c r="CS1661" s="43"/>
      <c r="CT1661" s="43"/>
      <c r="CU1661" s="43"/>
      <c r="CV1661" s="43"/>
      <c r="CW1661" s="43"/>
      <c r="CX1661" s="43"/>
      <c r="CY1661" s="43"/>
      <c r="CZ1661" s="43"/>
      <c r="DA1661" s="43"/>
      <c r="DB1661" s="43"/>
      <c r="DC1661" s="43"/>
      <c r="DD1661" s="43"/>
      <c r="DE1661" s="43"/>
    </row>
    <row r="1662" s="43" customFormat="1" ht="20.25">
      <c r="A1662" s="66"/>
      <c r="B1662" s="165" t="s">
        <v>160</v>
      </c>
      <c r="C1662" s="166" t="s">
        <v>134</v>
      </c>
      <c r="D1662" s="128"/>
      <c r="E1662" s="128"/>
      <c r="F1662" s="128"/>
      <c r="G1662" s="220">
        <f>G1636+G1640</f>
        <v>0.45000000000000001</v>
      </c>
      <c r="H1662" s="221">
        <f>H1636+H1640</f>
        <v>0.28999999999999998</v>
      </c>
      <c r="I1662" s="222"/>
      <c r="J1662" s="220">
        <f>J1636+J1640</f>
        <v>0.42999999999999999</v>
      </c>
      <c r="K1662" s="221">
        <f>K1636+K1640</f>
        <v>0.27000000000000002</v>
      </c>
      <c r="L1662" s="222"/>
      <c r="M1662" s="220">
        <f>M1636+M1640</f>
        <v>0.40999999999999998</v>
      </c>
      <c r="N1662" s="221">
        <f>N1636+N1640</f>
        <v>0.27000000000000002</v>
      </c>
      <c r="O1662" s="222"/>
      <c r="P1662" s="220">
        <f>P1636+P1640</f>
        <v>0.40999999999999998</v>
      </c>
      <c r="Q1662" s="221">
        <f>Q1636+Q1640</f>
        <v>0.27000000000000002</v>
      </c>
      <c r="R1662" s="222"/>
      <c r="S1662" s="220">
        <f>S1636+S1640</f>
        <v>0.41999999999999998</v>
      </c>
      <c r="T1662" s="221">
        <f>T1636+T1640</f>
        <v>0.28000000000000003</v>
      </c>
      <c r="U1662" s="222"/>
      <c r="V1662" s="220">
        <f>V1636+V1640</f>
        <v>0.44</v>
      </c>
      <c r="W1662" s="221">
        <f>W1636+W1640</f>
        <v>0.28999999999999998</v>
      </c>
      <c r="X1662" s="222"/>
      <c r="Y1662" s="220">
        <f>Y1636+Y1640</f>
        <v>0.45000000000000001</v>
      </c>
      <c r="Z1662" s="221">
        <f>Z1636+Z1640</f>
        <v>0.29999999999999999</v>
      </c>
      <c r="AA1662" s="222"/>
      <c r="AB1662" s="220">
        <f>AB1636+AB1640</f>
        <v>0.5</v>
      </c>
      <c r="AC1662" s="221">
        <f>AC1636+AC1640</f>
        <v>0.33000000000000002</v>
      </c>
      <c r="AD1662" s="222"/>
      <c r="AE1662" s="220">
        <f>AE1636+AE1640</f>
        <v>0.53000000000000003</v>
      </c>
      <c r="AF1662" s="221">
        <f>AF1636+AF1640</f>
        <v>0.34999999999999998</v>
      </c>
      <c r="AG1662" s="222"/>
      <c r="AH1662" s="220">
        <f>AH1636+AH1640</f>
        <v>0.54000000000000004</v>
      </c>
      <c r="AI1662" s="221">
        <f>AI1636+AI1640</f>
        <v>0.34999999999999998</v>
      </c>
      <c r="AJ1662" s="222"/>
      <c r="AK1662" s="220">
        <f>AK1636+AK1640</f>
        <v>0.52000000000000002</v>
      </c>
      <c r="AL1662" s="221">
        <f>AL1636+AL1640</f>
        <v>0.34000000000000002</v>
      </c>
      <c r="AM1662" s="222"/>
      <c r="AN1662" s="220">
        <f>AN1636+AN1640</f>
        <v>0.51000000000000001</v>
      </c>
      <c r="AO1662" s="221">
        <f>AO1636+AO1640</f>
        <v>0.34000000000000002</v>
      </c>
      <c r="AP1662" s="222"/>
      <c r="AQ1662" s="220">
        <f>AQ1636+AQ1640</f>
        <v>0.52000000000000002</v>
      </c>
      <c r="AR1662" s="221">
        <f>AR1636+AR1640</f>
        <v>0.34000000000000002</v>
      </c>
      <c r="AS1662" s="222"/>
      <c r="AT1662" s="220">
        <f>AT1636+AT1640</f>
        <v>0.5</v>
      </c>
      <c r="AU1662" s="221">
        <f>AU1636+AU1640</f>
        <v>0.33000000000000002</v>
      </c>
      <c r="AV1662" s="222"/>
      <c r="AW1662" s="220">
        <f>AW1636+AW1640</f>
        <v>0.47999999999999998</v>
      </c>
      <c r="AX1662" s="221">
        <f>AX1636+AX1640</f>
        <v>0.32000000000000001</v>
      </c>
      <c r="AY1662" s="222"/>
      <c r="AZ1662" s="220">
        <f>AZ1636+AZ1640</f>
        <v>0.47999999999999998</v>
      </c>
      <c r="BA1662" s="221">
        <f>BA1636+BA1640</f>
        <v>0.32000000000000001</v>
      </c>
      <c r="BB1662" s="222"/>
      <c r="BC1662" s="220">
        <f>BC1636+BC1640</f>
        <v>0.46999999999999997</v>
      </c>
      <c r="BD1662" s="221">
        <f>BD1636+BD1640</f>
        <v>0.31</v>
      </c>
      <c r="BE1662" s="222"/>
      <c r="BF1662" s="220">
        <f>BF1636+BF1640</f>
        <v>0.52000000000000002</v>
      </c>
      <c r="BG1662" s="221">
        <f>BG1636+BG1640</f>
        <v>0.34000000000000002</v>
      </c>
      <c r="BH1662" s="222"/>
      <c r="BI1662" s="220">
        <f>BI1636+BI1640</f>
        <v>0.57999999999999996</v>
      </c>
      <c r="BJ1662" s="221">
        <f>BJ1636+BJ1640</f>
        <v>0.38</v>
      </c>
      <c r="BK1662" s="222"/>
      <c r="BL1662" s="220">
        <f>BL1636+BL1640</f>
        <v>0.59999999999999998</v>
      </c>
      <c r="BM1662" s="221">
        <f>BM1636+BM1640</f>
        <v>0.39000000000000001</v>
      </c>
      <c r="BN1662" s="222"/>
      <c r="BO1662" s="220">
        <f>BO1636+BO1640</f>
        <v>0.59999999999999998</v>
      </c>
      <c r="BP1662" s="221">
        <f>BP1636+BP1640</f>
        <v>0.40000000000000002</v>
      </c>
      <c r="BQ1662" s="222"/>
      <c r="BR1662" s="220">
        <f>BR1636+BR1640</f>
        <v>0.56999999999999995</v>
      </c>
      <c r="BS1662" s="221">
        <f>BS1636+BS1640</f>
        <v>0.37</v>
      </c>
      <c r="BT1662" s="222"/>
      <c r="BU1662" s="220">
        <f>BU1636+BU1640</f>
        <v>0.55000000000000004</v>
      </c>
      <c r="BV1662" s="221">
        <f>BV1636+BV1640</f>
        <v>0.35999999999999999</v>
      </c>
      <c r="BW1662" s="222"/>
      <c r="BX1662" s="220">
        <f>BX1636+BX1640</f>
        <v>0.55000000000000004</v>
      </c>
      <c r="BY1662" s="221">
        <f>BY1636+BY1640</f>
        <v>0.35999999999999999</v>
      </c>
      <c r="BZ1662" s="222"/>
      <c r="CA1662" s="43"/>
      <c r="CB1662" s="43"/>
      <c r="CC1662" s="43"/>
      <c r="CD1662" s="43"/>
      <c r="CE1662" s="43"/>
      <c r="CF1662" s="43"/>
      <c r="CG1662" s="43"/>
      <c r="CH1662" s="43"/>
      <c r="CI1662" s="43"/>
      <c r="CJ1662" s="43"/>
      <c r="CK1662" s="43"/>
      <c r="CL1662" s="43"/>
      <c r="CM1662" s="43"/>
      <c r="CN1662" s="43"/>
      <c r="CO1662" s="43"/>
      <c r="CP1662" s="43"/>
      <c r="CQ1662" s="43"/>
      <c r="CR1662" s="43"/>
      <c r="CS1662" s="43"/>
      <c r="CT1662" s="43"/>
      <c r="CU1662" s="43"/>
      <c r="CV1662" s="43"/>
      <c r="CW1662" s="43"/>
      <c r="CX1662" s="43"/>
      <c r="CY1662" s="43"/>
      <c r="CZ1662" s="43"/>
      <c r="DA1662" s="43"/>
      <c r="DB1662" s="43"/>
      <c r="DC1662" s="43"/>
      <c r="DD1662" s="43"/>
      <c r="DE1662" s="43"/>
    </row>
    <row r="1663" s="43" customFormat="1" ht="20.25">
      <c r="A1663" s="66"/>
      <c r="B1663" s="170"/>
      <c r="C1663" s="171" t="s">
        <v>135</v>
      </c>
      <c r="D1663" s="117"/>
      <c r="E1663" s="117"/>
      <c r="F1663" s="117"/>
      <c r="G1663" s="223">
        <f>G1644+G1645+G1646</f>
        <v>0.45000000000000001</v>
      </c>
      <c r="H1663" s="224">
        <f>H1644+H1645+H1646</f>
        <v>0.29999999999999999</v>
      </c>
      <c r="I1663" s="225"/>
      <c r="J1663" s="223">
        <f>J1644+J1645+J1646</f>
        <v>0.42999999999999999</v>
      </c>
      <c r="K1663" s="224">
        <f>K1644+K1645+K1646</f>
        <v>0.28999999999999998</v>
      </c>
      <c r="L1663" s="225"/>
      <c r="M1663" s="223">
        <f>M1644+M1645+M1646</f>
        <v>0.40999999999999998</v>
      </c>
      <c r="N1663" s="224">
        <f>N1644+N1645+N1646</f>
        <v>0.28000000000000003</v>
      </c>
      <c r="O1663" s="225"/>
      <c r="P1663" s="223">
        <f>P1644+P1645+P1646</f>
        <v>0.40999999999999998</v>
      </c>
      <c r="Q1663" s="224">
        <f>Q1644+Q1645+Q1646</f>
        <v>0.28000000000000003</v>
      </c>
      <c r="R1663" s="225"/>
      <c r="S1663" s="223">
        <f>S1644+S1645+S1646</f>
        <v>0.41999999999999998</v>
      </c>
      <c r="T1663" s="224">
        <f>T1644+T1645+T1646</f>
        <v>0.28000000000000003</v>
      </c>
      <c r="U1663" s="225"/>
      <c r="V1663" s="223">
        <f>V1644+V1645+V1646</f>
        <v>0.44</v>
      </c>
      <c r="W1663" s="224">
        <f>W1644+W1645+W1646</f>
        <v>0.28999999999999998</v>
      </c>
      <c r="X1663" s="225"/>
      <c r="Y1663" s="223">
        <f>Y1644+Y1645+Y1646</f>
        <v>0.45000000000000001</v>
      </c>
      <c r="Z1663" s="224">
        <f>Z1644+Z1645+Z1646</f>
        <v>0.29999999999999999</v>
      </c>
      <c r="AA1663" s="225"/>
      <c r="AB1663" s="223">
        <f>AB1644+AB1645+AB1646</f>
        <v>0.5</v>
      </c>
      <c r="AC1663" s="224">
        <f>AC1644+AC1645+AC1646</f>
        <v>0.34000000000000002</v>
      </c>
      <c r="AD1663" s="225"/>
      <c r="AE1663" s="223">
        <f>AE1644+AE1645+AE1646</f>
        <v>0.53000000000000003</v>
      </c>
      <c r="AF1663" s="224">
        <f>AF1644+AF1645+AF1646</f>
        <v>0.34999999999999998</v>
      </c>
      <c r="AG1663" s="225"/>
      <c r="AH1663" s="223">
        <f>AH1644+AH1645+AH1646</f>
        <v>0.54000000000000004</v>
      </c>
      <c r="AI1663" s="224">
        <f>AI1644+AI1645+AI1646</f>
        <v>0.35999999999999999</v>
      </c>
      <c r="AJ1663" s="225"/>
      <c r="AK1663" s="223">
        <f>AK1644+AK1645+AK1646</f>
        <v>0.52000000000000002</v>
      </c>
      <c r="AL1663" s="224">
        <f>AL1644+AL1645+AL1646</f>
        <v>0.34000000000000002</v>
      </c>
      <c r="AM1663" s="225"/>
      <c r="AN1663" s="223">
        <f>AN1644+AN1645+AN1646</f>
        <v>0.51000000000000001</v>
      </c>
      <c r="AO1663" s="224">
        <f>AO1644+AO1645+AO1646</f>
        <v>0.34000000000000002</v>
      </c>
      <c r="AP1663" s="225"/>
      <c r="AQ1663" s="223">
        <f>AQ1644+AQ1645+AQ1646</f>
        <v>0.52000000000000002</v>
      </c>
      <c r="AR1663" s="224">
        <f>AR1644+AR1645+AR1646</f>
        <v>0.34000000000000002</v>
      </c>
      <c r="AS1663" s="225"/>
      <c r="AT1663" s="223">
        <f>AT1644+AT1645+AT1646</f>
        <v>0.5</v>
      </c>
      <c r="AU1663" s="224">
        <f>AU1644+AU1645+AU1646</f>
        <v>0.33000000000000002</v>
      </c>
      <c r="AV1663" s="225"/>
      <c r="AW1663" s="223">
        <f>AW1644+AW1645+AW1646</f>
        <v>0.47999999999999998</v>
      </c>
      <c r="AX1663" s="224">
        <f>AX1644+AX1645+AX1646</f>
        <v>0.32000000000000001</v>
      </c>
      <c r="AY1663" s="225"/>
      <c r="AZ1663" s="223">
        <f>AZ1644+AZ1645+AZ1646</f>
        <v>0.47999999999999998</v>
      </c>
      <c r="BA1663" s="224">
        <f>BA1644+BA1645+BA1646</f>
        <v>0.32000000000000001</v>
      </c>
      <c r="BB1663" s="225"/>
      <c r="BC1663" s="223">
        <f>BC1644+BC1645+BC1646</f>
        <v>0.46999999999999997</v>
      </c>
      <c r="BD1663" s="224">
        <f>BD1644+BD1645+BD1646</f>
        <v>0.32000000000000001</v>
      </c>
      <c r="BE1663" s="225"/>
      <c r="BF1663" s="223">
        <f>BF1644+BF1645+BF1646</f>
        <v>0.52000000000000002</v>
      </c>
      <c r="BG1663" s="224">
        <f>BG1644+BG1645+BG1646</f>
        <v>0.34999999999999998</v>
      </c>
      <c r="BH1663" s="225"/>
      <c r="BI1663" s="223">
        <f>BI1644+BI1645+BI1646</f>
        <v>0.57999999999999996</v>
      </c>
      <c r="BJ1663" s="224">
        <f>BJ1644+BJ1645+BJ1646</f>
        <v>0.39000000000000001</v>
      </c>
      <c r="BK1663" s="225"/>
      <c r="BL1663" s="223">
        <f>BL1644+BL1645+BL1646</f>
        <v>0.59999999999999998</v>
      </c>
      <c r="BM1663" s="224">
        <f>BM1644+BM1645+BM1646</f>
        <v>0.40000000000000002</v>
      </c>
      <c r="BN1663" s="225"/>
      <c r="BO1663" s="223">
        <f>BO1644+BO1645+BO1646</f>
        <v>0.59999999999999998</v>
      </c>
      <c r="BP1663" s="224">
        <f>BP1644+BP1645+BP1646</f>
        <v>0.40000000000000002</v>
      </c>
      <c r="BQ1663" s="225"/>
      <c r="BR1663" s="223">
        <f>BR1644+BR1645+BR1646</f>
        <v>0.56999999999999995</v>
      </c>
      <c r="BS1663" s="224">
        <f>BS1644+BS1645+BS1646</f>
        <v>0.38</v>
      </c>
      <c r="BT1663" s="225"/>
      <c r="BU1663" s="223">
        <f>BU1644+BU1645+BU1646</f>
        <v>0.55000000000000004</v>
      </c>
      <c r="BV1663" s="224">
        <f>BV1644+BV1645+BV1646</f>
        <v>0.37</v>
      </c>
      <c r="BW1663" s="225"/>
      <c r="BX1663" s="223">
        <f>BX1644+BX1645+BX1646</f>
        <v>0.55000000000000004</v>
      </c>
      <c r="BY1663" s="224">
        <f>BY1644+BY1645+BY1646</f>
        <v>0.35999999999999999</v>
      </c>
      <c r="BZ1663" s="225"/>
      <c r="CA1663" s="43"/>
      <c r="CB1663" s="43"/>
      <c r="CC1663" s="43"/>
      <c r="CD1663" s="43"/>
      <c r="CE1663" s="43"/>
      <c r="CF1663" s="43"/>
      <c r="CG1663" s="43"/>
      <c r="CH1663" s="43"/>
      <c r="CI1663" s="43"/>
      <c r="CJ1663" s="43"/>
      <c r="CK1663" s="43"/>
      <c r="CL1663" s="43"/>
      <c r="CM1663" s="43"/>
      <c r="CN1663" s="43"/>
      <c r="CO1663" s="43"/>
      <c r="CP1663" s="43"/>
      <c r="CQ1663" s="43"/>
      <c r="CR1663" s="43"/>
      <c r="CS1663" s="43"/>
      <c r="CT1663" s="43"/>
      <c r="CU1663" s="43"/>
      <c r="CV1663" s="43"/>
      <c r="CW1663" s="43"/>
      <c r="CX1663" s="43"/>
      <c r="CY1663" s="43"/>
      <c r="CZ1663" s="43"/>
      <c r="DA1663" s="43"/>
      <c r="DB1663" s="43"/>
      <c r="DC1663" s="43"/>
      <c r="DD1663" s="43"/>
      <c r="DE1663" s="43"/>
    </row>
    <row r="1664" s="43" customFormat="1" ht="21">
      <c r="A1664" s="66"/>
      <c r="B1664" s="175"/>
      <c r="C1664" s="176" t="s">
        <v>136</v>
      </c>
      <c r="D1664" s="177"/>
      <c r="E1664" s="178"/>
      <c r="F1664" s="178"/>
      <c r="G1664" s="341">
        <f>(G1662-G1663)/G1662*100</f>
        <v>0</v>
      </c>
      <c r="H1664" s="294">
        <f>(H1662-H1663)/H1662*100</f>
        <v>-3.4500000000000002</v>
      </c>
      <c r="I1664" s="343"/>
      <c r="J1664" s="341">
        <f>(J1662-J1663)/J1662*100</f>
        <v>0</v>
      </c>
      <c r="K1664" s="294">
        <f>(K1662-K1663)/K1662*100</f>
        <v>-7.4100000000000001</v>
      </c>
      <c r="L1664" s="343"/>
      <c r="M1664" s="341">
        <f>(M1662-M1663)/M1662*100</f>
        <v>0</v>
      </c>
      <c r="N1664" s="294">
        <f>(N1662-N1663)/N1662*100</f>
        <v>-3.7000000000000002</v>
      </c>
      <c r="O1664" s="343"/>
      <c r="P1664" s="341">
        <f>(P1662-P1663)/P1662*100</f>
        <v>0</v>
      </c>
      <c r="Q1664" s="294">
        <f>(Q1662-Q1663)/Q1662*100</f>
        <v>-3.7000000000000002</v>
      </c>
      <c r="R1664" s="343"/>
      <c r="S1664" s="341">
        <f>(S1662-S1663)/S1662*100</f>
        <v>0</v>
      </c>
      <c r="T1664" s="294">
        <f>(T1662-T1663)/T1662*100</f>
        <v>0</v>
      </c>
      <c r="U1664" s="343"/>
      <c r="V1664" s="341">
        <f>(V1662-V1663)/V1662*100</f>
        <v>0</v>
      </c>
      <c r="W1664" s="294">
        <f>(W1662-W1663)/W1662*100</f>
        <v>0</v>
      </c>
      <c r="X1664" s="343"/>
      <c r="Y1664" s="341">
        <f>(Y1662-Y1663)/Y1662*100</f>
        <v>0</v>
      </c>
      <c r="Z1664" s="294">
        <f>(Z1662-Z1663)/Z1662*100</f>
        <v>0</v>
      </c>
      <c r="AA1664" s="343"/>
      <c r="AB1664" s="341">
        <f>(AB1662-AB1663)/AB1662*100</f>
        <v>0</v>
      </c>
      <c r="AC1664" s="294">
        <f>(AC1662-AC1663)/AC1662*100</f>
        <v>-3.0299999999999998</v>
      </c>
      <c r="AD1664" s="343"/>
      <c r="AE1664" s="341">
        <f>(AE1662-AE1663)/AE1662*100</f>
        <v>0</v>
      </c>
      <c r="AF1664" s="294">
        <f>(AF1662-AF1663)/AF1662*100</f>
        <v>0</v>
      </c>
      <c r="AG1664" s="343"/>
      <c r="AH1664" s="341">
        <f>(AH1662-AH1663)/AH1662*100</f>
        <v>0</v>
      </c>
      <c r="AI1664" s="294">
        <f>(AI1662-AI1663)/AI1662*100</f>
        <v>-2.8599999999999999</v>
      </c>
      <c r="AJ1664" s="343"/>
      <c r="AK1664" s="341">
        <f>(AK1662-AK1663)/AK1662*100</f>
        <v>0</v>
      </c>
      <c r="AL1664" s="294">
        <f>(AL1662-AL1663)/AL1662*100</f>
        <v>0</v>
      </c>
      <c r="AM1664" s="343"/>
      <c r="AN1664" s="341">
        <f>(AN1662-AN1663)/AN1662*100</f>
        <v>0</v>
      </c>
      <c r="AO1664" s="294">
        <f>(AO1662-AO1663)/AO1662*100</f>
        <v>0</v>
      </c>
      <c r="AP1664" s="343"/>
      <c r="AQ1664" s="341">
        <f>(AQ1662-AQ1663)/AQ1662*100</f>
        <v>0</v>
      </c>
      <c r="AR1664" s="294">
        <f>(AR1662-AR1663)/AR1662*100</f>
        <v>0</v>
      </c>
      <c r="AS1664" s="343"/>
      <c r="AT1664" s="341">
        <f>(AT1662-AT1663)/AT1662*100</f>
        <v>0</v>
      </c>
      <c r="AU1664" s="294">
        <f>(AU1662-AU1663)/AU1662*100</f>
        <v>0</v>
      </c>
      <c r="AV1664" s="343"/>
      <c r="AW1664" s="341">
        <f>(AW1662-AW1663)/AW1662*100</f>
        <v>0</v>
      </c>
      <c r="AX1664" s="294">
        <f>(AX1662-AX1663)/AX1662*100</f>
        <v>0</v>
      </c>
      <c r="AY1664" s="343"/>
      <c r="AZ1664" s="341">
        <f>(AZ1662-AZ1663)/AZ1662*100</f>
        <v>0</v>
      </c>
      <c r="BA1664" s="294">
        <f>(BA1662-BA1663)/BA1662*100</f>
        <v>0</v>
      </c>
      <c r="BB1664" s="343"/>
      <c r="BC1664" s="341">
        <f>(BC1662-BC1663)/BC1662*100</f>
        <v>0</v>
      </c>
      <c r="BD1664" s="294">
        <f>(BD1662-BD1663)/BD1662*100</f>
        <v>-3.23</v>
      </c>
      <c r="BE1664" s="343"/>
      <c r="BF1664" s="341">
        <f>(BF1662-BF1663)/BF1662*100</f>
        <v>0</v>
      </c>
      <c r="BG1664" s="294">
        <f>(BG1662-BG1663)/BG1662*100</f>
        <v>-2.9399999999999999</v>
      </c>
      <c r="BH1664" s="343"/>
      <c r="BI1664" s="341">
        <f>(BI1662-BI1663)/BI1662*100</f>
        <v>0</v>
      </c>
      <c r="BJ1664" s="294">
        <f>(BJ1662-BJ1663)/BJ1662*100</f>
        <v>-2.6299999999999999</v>
      </c>
      <c r="BK1664" s="343"/>
      <c r="BL1664" s="341">
        <f>(BL1662-BL1663)/BL1662*100</f>
        <v>0</v>
      </c>
      <c r="BM1664" s="294">
        <f>(BM1662-BM1663)/BM1662*100</f>
        <v>-2.5600000000000001</v>
      </c>
      <c r="BN1664" s="343"/>
      <c r="BO1664" s="341">
        <f>(BO1662-BO1663)/BO1662*100</f>
        <v>0</v>
      </c>
      <c r="BP1664" s="294">
        <f>(BP1662-BP1663)/BP1662*100</f>
        <v>0</v>
      </c>
      <c r="BQ1664" s="343"/>
      <c r="BR1664" s="341">
        <f>(BR1662-BR1663)/BR1662*100</f>
        <v>0</v>
      </c>
      <c r="BS1664" s="294">
        <f>(BS1662-BS1663)/BS1662*100</f>
        <v>-2.7000000000000002</v>
      </c>
      <c r="BT1664" s="343"/>
      <c r="BU1664" s="341">
        <f>(BU1662-BU1663)/BU1662*100</f>
        <v>0</v>
      </c>
      <c r="BV1664" s="294">
        <f>(BV1662-BV1663)/BV1662*100</f>
        <v>-2.7799999999999998</v>
      </c>
      <c r="BW1664" s="343"/>
      <c r="BX1664" s="341">
        <f>(BX1662-BX1663)/BX1662*100</f>
        <v>0</v>
      </c>
      <c r="BY1664" s="294">
        <f>(BY1662-BY1663)/BY1662*100</f>
        <v>0</v>
      </c>
      <c r="BZ1664" s="343"/>
      <c r="CA1664" s="43"/>
      <c r="CB1664" s="43"/>
      <c r="CC1664" s="43"/>
      <c r="CD1664" s="43"/>
      <c r="CE1664" s="43"/>
      <c r="CF1664" s="43"/>
      <c r="CG1664" s="43"/>
      <c r="CH1664" s="43"/>
      <c r="CI1664" s="43"/>
      <c r="CJ1664" s="43"/>
      <c r="CK1664" s="43"/>
      <c r="CL1664" s="43"/>
      <c r="CM1664" s="43"/>
      <c r="CN1664" s="43"/>
      <c r="CO1664" s="43"/>
      <c r="CP1664" s="43"/>
      <c r="CQ1664" s="43"/>
      <c r="CR1664" s="43"/>
      <c r="CS1664" s="43"/>
      <c r="CT1664" s="43"/>
      <c r="CU1664" s="43"/>
      <c r="CV1664" s="43"/>
      <c r="CW1664" s="43"/>
      <c r="CX1664" s="43"/>
      <c r="CY1664" s="43"/>
      <c r="CZ1664" s="43"/>
      <c r="DA1664" s="43"/>
      <c r="DB1664" s="43"/>
      <c r="DC1664" s="43"/>
      <c r="DD1664" s="43"/>
      <c r="DE1664" s="43"/>
    </row>
    <row r="1665" s="164" customFormat="1" ht="19.5" customHeight="1">
      <c r="A1665" s="66"/>
      <c r="B1665" s="165" t="s">
        <v>137</v>
      </c>
      <c r="C1665" s="166" t="s">
        <v>134</v>
      </c>
      <c r="D1665" s="128"/>
      <c r="E1665" s="128"/>
      <c r="F1665" s="128"/>
      <c r="G1665" s="220">
        <f>G1637</f>
        <v>0.23000000000000001</v>
      </c>
      <c r="H1665" s="221">
        <f>H1637</f>
        <v>0.14999999999999999</v>
      </c>
      <c r="I1665" s="222"/>
      <c r="J1665" s="220">
        <f>J1637</f>
        <v>0.22</v>
      </c>
      <c r="K1665" s="221">
        <f>K1637</f>
        <v>0.14000000000000001</v>
      </c>
      <c r="L1665" s="222"/>
      <c r="M1665" s="220">
        <f>M1637</f>
        <v>0.20999999999999999</v>
      </c>
      <c r="N1665" s="221">
        <f>N1637</f>
        <v>0.14000000000000001</v>
      </c>
      <c r="O1665" s="222"/>
      <c r="P1665" s="220">
        <f>P1637</f>
        <v>0.20999999999999999</v>
      </c>
      <c r="Q1665" s="221">
        <f>Q1637</f>
        <v>0.14000000000000001</v>
      </c>
      <c r="R1665" s="222"/>
      <c r="S1665" s="220">
        <f>S1637</f>
        <v>0.20999999999999999</v>
      </c>
      <c r="T1665" s="221">
        <f>T1637</f>
        <v>0.14000000000000001</v>
      </c>
      <c r="U1665" s="222"/>
      <c r="V1665" s="220">
        <f>V1637</f>
        <v>0.23000000000000001</v>
      </c>
      <c r="W1665" s="221">
        <f>W1637</f>
        <v>0.14999999999999999</v>
      </c>
      <c r="X1665" s="222"/>
      <c r="Y1665" s="220">
        <f>Y1637</f>
        <v>0.23999999999999999</v>
      </c>
      <c r="Z1665" s="221">
        <f>Z1637</f>
        <v>0.16</v>
      </c>
      <c r="AA1665" s="222"/>
      <c r="AB1665" s="220">
        <f>AB1637</f>
        <v>0.26000000000000001</v>
      </c>
      <c r="AC1665" s="221">
        <f>AC1637</f>
        <v>0.17000000000000001</v>
      </c>
      <c r="AD1665" s="222"/>
      <c r="AE1665" s="220">
        <f>AE1637</f>
        <v>0.27000000000000002</v>
      </c>
      <c r="AF1665" s="221">
        <f>AF1637</f>
        <v>0.17999999999999999</v>
      </c>
      <c r="AG1665" s="222"/>
      <c r="AH1665" s="220">
        <f>AH1637</f>
        <v>0.28000000000000003</v>
      </c>
      <c r="AI1665" s="221">
        <f>AI1637</f>
        <v>0.17999999999999999</v>
      </c>
      <c r="AJ1665" s="222"/>
      <c r="AK1665" s="220">
        <f>AK1637</f>
        <v>0.28000000000000003</v>
      </c>
      <c r="AL1665" s="221">
        <f>AL1637</f>
        <v>0.17999999999999999</v>
      </c>
      <c r="AM1665" s="222"/>
      <c r="AN1665" s="220">
        <f>AN1637</f>
        <v>0.27000000000000002</v>
      </c>
      <c r="AO1665" s="221">
        <f>AO1637</f>
        <v>0.17999999999999999</v>
      </c>
      <c r="AP1665" s="222"/>
      <c r="AQ1665" s="220">
        <f>AQ1637</f>
        <v>0.28000000000000003</v>
      </c>
      <c r="AR1665" s="221">
        <f>AR1637</f>
        <v>0.17999999999999999</v>
      </c>
      <c r="AS1665" s="222"/>
      <c r="AT1665" s="220">
        <f>AT1637</f>
        <v>0.26000000000000001</v>
      </c>
      <c r="AU1665" s="221">
        <f>AU1637</f>
        <v>0.17000000000000001</v>
      </c>
      <c r="AV1665" s="222"/>
      <c r="AW1665" s="220">
        <f>AW1637</f>
        <v>0.25</v>
      </c>
      <c r="AX1665" s="221">
        <f>AX1637</f>
        <v>0.16</v>
      </c>
      <c r="AY1665" s="222"/>
      <c r="AZ1665" s="220">
        <f>AZ1637</f>
        <v>0.25</v>
      </c>
      <c r="BA1665" s="221">
        <f>BA1637</f>
        <v>0.16</v>
      </c>
      <c r="BB1665" s="222"/>
      <c r="BC1665" s="220">
        <f>BC1637</f>
        <v>0.26000000000000001</v>
      </c>
      <c r="BD1665" s="221">
        <f>BD1637</f>
        <v>0.17000000000000001</v>
      </c>
      <c r="BE1665" s="222"/>
      <c r="BF1665" s="220">
        <f>BF1637</f>
        <v>0.28000000000000003</v>
      </c>
      <c r="BG1665" s="221">
        <f>BG1637</f>
        <v>0.17999999999999999</v>
      </c>
      <c r="BH1665" s="222"/>
      <c r="BI1665" s="220">
        <f>BI1637</f>
        <v>0.31</v>
      </c>
      <c r="BJ1665" s="221">
        <f>BJ1637</f>
        <v>0.20000000000000001</v>
      </c>
      <c r="BK1665" s="222"/>
      <c r="BL1665" s="220">
        <f>BL1637</f>
        <v>0.33000000000000002</v>
      </c>
      <c r="BM1665" s="221">
        <f>BM1637</f>
        <v>0.20999999999999999</v>
      </c>
      <c r="BN1665" s="222"/>
      <c r="BO1665" s="220">
        <f>BO1637</f>
        <v>0.33000000000000002</v>
      </c>
      <c r="BP1665" s="221">
        <f>BP1637</f>
        <v>0.22</v>
      </c>
      <c r="BQ1665" s="222"/>
      <c r="BR1665" s="220">
        <f>BR1637</f>
        <v>0.31</v>
      </c>
      <c r="BS1665" s="221">
        <f>BS1637</f>
        <v>0.20000000000000001</v>
      </c>
      <c r="BT1665" s="222"/>
      <c r="BU1665" s="220">
        <f>BU1637</f>
        <v>0.29999999999999999</v>
      </c>
      <c r="BV1665" s="221">
        <f>BV1637</f>
        <v>0.19</v>
      </c>
      <c r="BW1665" s="222"/>
      <c r="BX1665" s="220">
        <f>BX1637</f>
        <v>0.29999999999999999</v>
      </c>
      <c r="BY1665" s="221">
        <f>BY1637</f>
        <v>0.19</v>
      </c>
      <c r="BZ1665" s="222"/>
      <c r="CA1665" s="164"/>
      <c r="CB1665" s="164"/>
      <c r="CC1665" s="164"/>
      <c r="CD1665" s="164"/>
      <c r="CE1665" s="164"/>
      <c r="CF1665" s="164"/>
      <c r="CG1665" s="164"/>
      <c r="CH1665" s="164"/>
      <c r="CI1665" s="164"/>
      <c r="CJ1665" s="164"/>
      <c r="CK1665" s="164"/>
      <c r="CL1665" s="164"/>
      <c r="CM1665" s="164"/>
      <c r="CN1665" s="164"/>
      <c r="CO1665" s="164"/>
      <c r="CP1665" s="164"/>
      <c r="CQ1665" s="164"/>
      <c r="CR1665" s="164"/>
      <c r="CS1665" s="164"/>
      <c r="CT1665" s="164"/>
      <c r="CU1665" s="164"/>
      <c r="CV1665" s="164"/>
      <c r="CW1665" s="164"/>
      <c r="CX1665" s="164"/>
      <c r="CY1665" s="164"/>
      <c r="CZ1665" s="164"/>
      <c r="DA1665" s="164"/>
      <c r="DB1665" s="164"/>
      <c r="DC1665" s="164"/>
      <c r="DD1665" s="164"/>
      <c r="DE1665" s="164"/>
    </row>
    <row r="1666" s="164" customFormat="1" ht="19.5" customHeight="1">
      <c r="A1666" s="66"/>
      <c r="B1666" s="170"/>
      <c r="C1666" s="171" t="s">
        <v>135</v>
      </c>
      <c r="D1666" s="117"/>
      <c r="E1666" s="117"/>
      <c r="F1666" s="117"/>
      <c r="G1666" s="223">
        <f>SUM(G1651:G1655)</f>
        <v>0.23000000000000001</v>
      </c>
      <c r="H1666" s="224">
        <f>SUM(H1651:H1655)</f>
        <v>0.14999999999999999</v>
      </c>
      <c r="I1666" s="225"/>
      <c r="J1666" s="223">
        <f>SUM(J1651:J1655)</f>
        <v>0.22</v>
      </c>
      <c r="K1666" s="224">
        <f>SUM(K1651:K1655)</f>
        <v>0.14000000000000001</v>
      </c>
      <c r="L1666" s="225"/>
      <c r="M1666" s="223">
        <f>SUM(M1651:M1655)</f>
        <v>0.20999999999999999</v>
      </c>
      <c r="N1666" s="224">
        <f>SUM(N1651:N1655)</f>
        <v>0.14000000000000001</v>
      </c>
      <c r="O1666" s="225"/>
      <c r="P1666" s="223">
        <f>SUM(P1651:P1655)</f>
        <v>0.20999999999999999</v>
      </c>
      <c r="Q1666" s="224">
        <f>SUM(Q1651:Q1655)</f>
        <v>0.14000000000000001</v>
      </c>
      <c r="R1666" s="225"/>
      <c r="S1666" s="223">
        <f>SUM(S1651:S1655)</f>
        <v>0.20999999999999999</v>
      </c>
      <c r="T1666" s="224">
        <f>SUM(T1651:T1655)</f>
        <v>0.14000000000000001</v>
      </c>
      <c r="U1666" s="225"/>
      <c r="V1666" s="223">
        <f>SUM(V1651:V1655)</f>
        <v>0.23000000000000001</v>
      </c>
      <c r="W1666" s="224">
        <f>SUM(W1651:W1655)</f>
        <v>0.14999999999999999</v>
      </c>
      <c r="X1666" s="225"/>
      <c r="Y1666" s="223">
        <f>SUM(Y1651:Y1655)</f>
        <v>0.23999999999999999</v>
      </c>
      <c r="Z1666" s="224">
        <f>SUM(Z1651:Z1655)</f>
        <v>0.16</v>
      </c>
      <c r="AA1666" s="225"/>
      <c r="AB1666" s="223">
        <f>SUM(AB1651:AB1655)</f>
        <v>0.26000000000000001</v>
      </c>
      <c r="AC1666" s="224">
        <f>SUM(AC1651:AC1655)</f>
        <v>0.17000000000000001</v>
      </c>
      <c r="AD1666" s="225"/>
      <c r="AE1666" s="223">
        <f>SUM(AE1651:AE1655)</f>
        <v>0.27000000000000002</v>
      </c>
      <c r="AF1666" s="224">
        <f>SUM(AF1651:AF1655)</f>
        <v>0.17999999999999999</v>
      </c>
      <c r="AG1666" s="225"/>
      <c r="AH1666" s="223">
        <f>SUM(AH1651:AH1655)</f>
        <v>0.28000000000000003</v>
      </c>
      <c r="AI1666" s="224">
        <f>SUM(AI1651:AI1655)</f>
        <v>0.17999999999999999</v>
      </c>
      <c r="AJ1666" s="225"/>
      <c r="AK1666" s="223">
        <f>SUM(AK1651:AK1655)</f>
        <v>0.28000000000000003</v>
      </c>
      <c r="AL1666" s="224">
        <f>SUM(AL1651:AL1655)</f>
        <v>0.17999999999999999</v>
      </c>
      <c r="AM1666" s="225"/>
      <c r="AN1666" s="223">
        <f>SUM(AN1651:AN1655)</f>
        <v>0.27000000000000002</v>
      </c>
      <c r="AO1666" s="224">
        <f>SUM(AO1651:AO1655)</f>
        <v>0.17999999999999999</v>
      </c>
      <c r="AP1666" s="225"/>
      <c r="AQ1666" s="223">
        <f>SUM(AQ1651:AQ1655)</f>
        <v>0.28000000000000003</v>
      </c>
      <c r="AR1666" s="224">
        <f>SUM(AR1651:AR1655)</f>
        <v>0.17999999999999999</v>
      </c>
      <c r="AS1666" s="225"/>
      <c r="AT1666" s="223">
        <f>SUM(AT1651:AT1655)</f>
        <v>0.26000000000000001</v>
      </c>
      <c r="AU1666" s="224">
        <f>SUM(AU1651:AU1655)</f>
        <v>0.17000000000000001</v>
      </c>
      <c r="AV1666" s="225"/>
      <c r="AW1666" s="223">
        <f>SUM(AW1651:AW1655)</f>
        <v>0.25</v>
      </c>
      <c r="AX1666" s="224">
        <f>SUM(AX1651:AX1655)</f>
        <v>0.16</v>
      </c>
      <c r="AY1666" s="225"/>
      <c r="AZ1666" s="223">
        <f>SUM(AZ1651:AZ1655)</f>
        <v>0.25</v>
      </c>
      <c r="BA1666" s="224">
        <f>SUM(BA1651:BA1655)</f>
        <v>0.16</v>
      </c>
      <c r="BB1666" s="225"/>
      <c r="BC1666" s="223">
        <f>SUM(BC1651:BC1655)</f>
        <v>0.26000000000000001</v>
      </c>
      <c r="BD1666" s="224">
        <f>SUM(BD1651:BD1655)</f>
        <v>0.17000000000000001</v>
      </c>
      <c r="BE1666" s="225"/>
      <c r="BF1666" s="223">
        <f>SUM(BF1651:BF1655)</f>
        <v>0.28000000000000003</v>
      </c>
      <c r="BG1666" s="224">
        <f>SUM(BG1651:BG1655)</f>
        <v>0.17999999999999999</v>
      </c>
      <c r="BH1666" s="225"/>
      <c r="BI1666" s="223">
        <f>SUM(BI1651:BI1655)</f>
        <v>0.31</v>
      </c>
      <c r="BJ1666" s="224">
        <f>SUM(BJ1651:BJ1655)</f>
        <v>0.20000000000000001</v>
      </c>
      <c r="BK1666" s="225"/>
      <c r="BL1666" s="223">
        <f>SUM(BL1651:BL1655)</f>
        <v>0.33000000000000002</v>
      </c>
      <c r="BM1666" s="224">
        <f>SUM(BM1651:BM1655)</f>
        <v>0.20999999999999999</v>
      </c>
      <c r="BN1666" s="225"/>
      <c r="BO1666" s="223">
        <f>SUM(BO1651:BO1655)</f>
        <v>0.33000000000000002</v>
      </c>
      <c r="BP1666" s="224">
        <f>SUM(BP1651:BP1655)</f>
        <v>0.22</v>
      </c>
      <c r="BQ1666" s="225"/>
      <c r="BR1666" s="223">
        <f>SUM(BR1651:BR1655)</f>
        <v>0.31</v>
      </c>
      <c r="BS1666" s="224">
        <f>SUM(BS1651:BS1655)</f>
        <v>0.20000000000000001</v>
      </c>
      <c r="BT1666" s="225"/>
      <c r="BU1666" s="223">
        <f>SUM(BU1651:BU1655)</f>
        <v>0.29999999999999999</v>
      </c>
      <c r="BV1666" s="224">
        <f>SUM(BV1651:BV1655)</f>
        <v>0.19</v>
      </c>
      <c r="BW1666" s="225"/>
      <c r="BX1666" s="223">
        <f>SUM(BX1651:BX1655)</f>
        <v>0.29999999999999999</v>
      </c>
      <c r="BY1666" s="224">
        <f>SUM(BY1651:BY1655)</f>
        <v>0.19</v>
      </c>
      <c r="BZ1666" s="225"/>
      <c r="CA1666" s="164"/>
      <c r="CB1666" s="164"/>
      <c r="CC1666" s="164"/>
      <c r="CD1666" s="164"/>
      <c r="CE1666" s="164"/>
      <c r="CF1666" s="164"/>
      <c r="CG1666" s="164"/>
      <c r="CH1666" s="164"/>
      <c r="CI1666" s="164"/>
      <c r="CJ1666" s="164"/>
      <c r="CK1666" s="164"/>
      <c r="CL1666" s="164"/>
      <c r="CM1666" s="164"/>
      <c r="CN1666" s="164"/>
      <c r="CO1666" s="164"/>
      <c r="CP1666" s="164"/>
      <c r="CQ1666" s="164"/>
      <c r="CR1666" s="164"/>
      <c r="CS1666" s="164"/>
      <c r="CT1666" s="164"/>
      <c r="CU1666" s="164"/>
      <c r="CV1666" s="164"/>
      <c r="CW1666" s="164"/>
      <c r="CX1666" s="164"/>
      <c r="CY1666" s="164"/>
      <c r="CZ1666" s="164"/>
      <c r="DA1666" s="164"/>
      <c r="DB1666" s="164"/>
      <c r="DC1666" s="164"/>
      <c r="DD1666" s="164"/>
      <c r="DE1666" s="164"/>
    </row>
    <row r="1667" s="164" customFormat="1" ht="20.25" customHeight="1">
      <c r="A1667" s="66"/>
      <c r="B1667" s="175"/>
      <c r="C1667" s="176" t="s">
        <v>136</v>
      </c>
      <c r="D1667" s="177"/>
      <c r="E1667" s="178"/>
      <c r="F1667" s="178"/>
      <c r="G1667" s="341">
        <f>(G1665-G1666)/G1665*100</f>
        <v>0</v>
      </c>
      <c r="H1667" s="294">
        <f>(H1665-H1666)/H1665*100</f>
        <v>0</v>
      </c>
      <c r="I1667" s="343"/>
      <c r="J1667" s="341">
        <f>(J1665-J1666)/J1665*100</f>
        <v>0</v>
      </c>
      <c r="K1667" s="294">
        <f>(K1665-K1666)/K1665*100</f>
        <v>0</v>
      </c>
      <c r="L1667" s="343"/>
      <c r="M1667" s="341">
        <f>(M1665-M1666)/M1665*100</f>
        <v>0</v>
      </c>
      <c r="N1667" s="294">
        <f>(N1665-N1666)/N1665*100</f>
        <v>0</v>
      </c>
      <c r="O1667" s="343"/>
      <c r="P1667" s="341">
        <f>(P1665-P1666)/P1665*100</f>
        <v>0</v>
      </c>
      <c r="Q1667" s="294">
        <f>(Q1665-Q1666)/Q1665*100</f>
        <v>0</v>
      </c>
      <c r="R1667" s="343"/>
      <c r="S1667" s="341">
        <f>(S1665-S1666)/S1665*100</f>
        <v>0</v>
      </c>
      <c r="T1667" s="294">
        <f>(T1665-T1666)/T1665*100</f>
        <v>0</v>
      </c>
      <c r="U1667" s="343"/>
      <c r="V1667" s="341">
        <f>(V1665-V1666)/V1665*100</f>
        <v>0</v>
      </c>
      <c r="W1667" s="294">
        <f>(W1665-W1666)/W1665*100</f>
        <v>0</v>
      </c>
      <c r="X1667" s="343"/>
      <c r="Y1667" s="341">
        <f>(Y1665-Y1666)/Y1665*100</f>
        <v>0</v>
      </c>
      <c r="Z1667" s="294">
        <f>(Z1665-Z1666)/Z1665*100</f>
        <v>0</v>
      </c>
      <c r="AA1667" s="343"/>
      <c r="AB1667" s="341">
        <f>(AB1665-AB1666)/AB1665*100</f>
        <v>0</v>
      </c>
      <c r="AC1667" s="294">
        <f>(AC1665-AC1666)/AC1665*100</f>
        <v>0</v>
      </c>
      <c r="AD1667" s="343"/>
      <c r="AE1667" s="341">
        <f>(AE1665-AE1666)/AE1665*100</f>
        <v>0</v>
      </c>
      <c r="AF1667" s="294">
        <f>(AF1665-AF1666)/AF1665*100</f>
        <v>0</v>
      </c>
      <c r="AG1667" s="343"/>
      <c r="AH1667" s="341">
        <f>(AH1665-AH1666)/AH1665*100</f>
        <v>0</v>
      </c>
      <c r="AI1667" s="294">
        <f>(AI1665-AI1666)/AI1665*100</f>
        <v>0</v>
      </c>
      <c r="AJ1667" s="343"/>
      <c r="AK1667" s="341">
        <f>(AK1665-AK1666)/AK1665*100</f>
        <v>0</v>
      </c>
      <c r="AL1667" s="294">
        <f>(AL1665-AL1666)/AL1665*100</f>
        <v>0</v>
      </c>
      <c r="AM1667" s="343"/>
      <c r="AN1667" s="341">
        <f>(AN1665-AN1666)/AN1665*100</f>
        <v>0</v>
      </c>
      <c r="AO1667" s="294">
        <f>(AO1665-AO1666)/AO1665*100</f>
        <v>0</v>
      </c>
      <c r="AP1667" s="343"/>
      <c r="AQ1667" s="341">
        <f>(AQ1665-AQ1666)/AQ1665*100</f>
        <v>0</v>
      </c>
      <c r="AR1667" s="294">
        <f>(AR1665-AR1666)/AR1665*100</f>
        <v>0</v>
      </c>
      <c r="AS1667" s="343"/>
      <c r="AT1667" s="341">
        <f>(AT1665-AT1666)/AT1665*100</f>
        <v>0</v>
      </c>
      <c r="AU1667" s="294">
        <f>(AU1665-AU1666)/AU1665*100</f>
        <v>0</v>
      </c>
      <c r="AV1667" s="343"/>
      <c r="AW1667" s="341">
        <f>(AW1665-AW1666)/AW1665*100</f>
        <v>0</v>
      </c>
      <c r="AX1667" s="294">
        <f>(AX1665-AX1666)/AX1665*100</f>
        <v>0</v>
      </c>
      <c r="AY1667" s="343"/>
      <c r="AZ1667" s="341">
        <f>(AZ1665-AZ1666)/AZ1665*100</f>
        <v>0</v>
      </c>
      <c r="BA1667" s="294">
        <f>(BA1665-BA1666)/BA1665*100</f>
        <v>0</v>
      </c>
      <c r="BB1667" s="343"/>
      <c r="BC1667" s="341">
        <f>(BC1665-BC1666)/BC1665*100</f>
        <v>0</v>
      </c>
      <c r="BD1667" s="294">
        <f>(BD1665-BD1666)/BD1665*100</f>
        <v>0</v>
      </c>
      <c r="BE1667" s="343"/>
      <c r="BF1667" s="341">
        <f>(BF1665-BF1666)/BF1665*100</f>
        <v>0</v>
      </c>
      <c r="BG1667" s="294">
        <f>(BG1665-BG1666)/BG1665*100</f>
        <v>0</v>
      </c>
      <c r="BH1667" s="343"/>
      <c r="BI1667" s="341">
        <f>(BI1665-BI1666)/BI1665*100</f>
        <v>0</v>
      </c>
      <c r="BJ1667" s="294">
        <f>(BJ1665-BJ1666)/BJ1665*100</f>
        <v>0</v>
      </c>
      <c r="BK1667" s="343"/>
      <c r="BL1667" s="341">
        <f>(BL1665-BL1666)/BL1665*100</f>
        <v>0</v>
      </c>
      <c r="BM1667" s="294">
        <f>(BM1665-BM1666)/BM1665*100</f>
        <v>0</v>
      </c>
      <c r="BN1667" s="343"/>
      <c r="BO1667" s="341">
        <f>(BO1665-BO1666)/BO1665*100</f>
        <v>0</v>
      </c>
      <c r="BP1667" s="294">
        <f>(BP1665-BP1666)/BP1665*100</f>
        <v>0</v>
      </c>
      <c r="BQ1667" s="343"/>
      <c r="BR1667" s="341">
        <f>(BR1665-BR1666)/BR1665*100</f>
        <v>0</v>
      </c>
      <c r="BS1667" s="294">
        <f>(BS1665-BS1666)/BS1665*100</f>
        <v>0</v>
      </c>
      <c r="BT1667" s="343"/>
      <c r="BU1667" s="341">
        <f>(BU1665-BU1666)/BU1665*100</f>
        <v>0</v>
      </c>
      <c r="BV1667" s="294">
        <f>(BV1665-BV1666)/BV1665*100</f>
        <v>0</v>
      </c>
      <c r="BW1667" s="343"/>
      <c r="BX1667" s="341">
        <f>(BX1665-BX1666)/BX1665*100</f>
        <v>0</v>
      </c>
      <c r="BY1667" s="294">
        <f>(BY1665-BY1666)/BY1665*100</f>
        <v>0</v>
      </c>
      <c r="BZ1667" s="343"/>
      <c r="CA1667" s="164"/>
      <c r="CB1667" s="164"/>
      <c r="CC1667" s="164"/>
      <c r="CD1667" s="164"/>
      <c r="CE1667" s="164"/>
      <c r="CF1667" s="164"/>
      <c r="CG1667" s="164"/>
      <c r="CH1667" s="164"/>
      <c r="CI1667" s="164"/>
      <c r="CJ1667" s="164"/>
      <c r="CK1667" s="164"/>
      <c r="CL1667" s="164"/>
      <c r="CM1667" s="164"/>
      <c r="CN1667" s="164"/>
      <c r="CO1667" s="164"/>
      <c r="CP1667" s="164"/>
      <c r="CQ1667" s="164"/>
      <c r="CR1667" s="164"/>
      <c r="CS1667" s="164"/>
      <c r="CT1667" s="164"/>
      <c r="CU1667" s="164"/>
      <c r="CV1667" s="164"/>
      <c r="CW1667" s="164"/>
      <c r="CX1667" s="164"/>
      <c r="CY1667" s="164"/>
      <c r="CZ1667" s="164"/>
      <c r="DA1667" s="164"/>
      <c r="DB1667" s="164"/>
      <c r="DC1667" s="164"/>
      <c r="DD1667" s="164"/>
      <c r="DE1667" s="164"/>
    </row>
    <row r="1668" s="164" customFormat="1" ht="19.5" customHeight="1">
      <c r="A1668" s="66"/>
      <c r="B1668" s="165" t="s">
        <v>138</v>
      </c>
      <c r="C1668" s="166" t="s">
        <v>134</v>
      </c>
      <c r="D1668" s="128"/>
      <c r="E1668" s="128"/>
      <c r="F1668" s="128"/>
      <c r="G1668" s="220">
        <f>G1641</f>
        <v>0.22</v>
      </c>
      <c r="H1668" s="221">
        <f>H1641</f>
        <v>0.14000000000000001</v>
      </c>
      <c r="I1668" s="222"/>
      <c r="J1668" s="220">
        <f>J1641</f>
        <v>0.20999999999999999</v>
      </c>
      <c r="K1668" s="221">
        <f>K1641</f>
        <v>0.13</v>
      </c>
      <c r="L1668" s="222"/>
      <c r="M1668" s="220">
        <f>M1641</f>
        <v>0.20000000000000001</v>
      </c>
      <c r="N1668" s="221">
        <f>N1641</f>
        <v>0.13</v>
      </c>
      <c r="O1668" s="222"/>
      <c r="P1668" s="220">
        <f>P1641</f>
        <v>0.20000000000000001</v>
      </c>
      <c r="Q1668" s="221">
        <f>Q1641</f>
        <v>0.13</v>
      </c>
      <c r="R1668" s="222"/>
      <c r="S1668" s="220">
        <f>S1641</f>
        <v>0.20999999999999999</v>
      </c>
      <c r="T1668" s="221">
        <f>T1641</f>
        <v>0.14000000000000001</v>
      </c>
      <c r="U1668" s="222"/>
      <c r="V1668" s="220">
        <f>V1641</f>
        <v>0.20999999999999999</v>
      </c>
      <c r="W1668" s="221">
        <f>W1641</f>
        <v>0.14000000000000001</v>
      </c>
      <c r="X1668" s="222"/>
      <c r="Y1668" s="220">
        <f>Y1641</f>
        <v>0.20999999999999999</v>
      </c>
      <c r="Z1668" s="221">
        <f>Z1641</f>
        <v>0.14000000000000001</v>
      </c>
      <c r="AA1668" s="222"/>
      <c r="AB1668" s="220">
        <f>AB1641</f>
        <v>0.23999999999999999</v>
      </c>
      <c r="AC1668" s="221">
        <f>AC1641</f>
        <v>0.16</v>
      </c>
      <c r="AD1668" s="222"/>
      <c r="AE1668" s="220">
        <f>AE1641</f>
        <v>0.26000000000000001</v>
      </c>
      <c r="AF1668" s="221">
        <f>AF1641</f>
        <v>0.17000000000000001</v>
      </c>
      <c r="AG1668" s="222"/>
      <c r="AH1668" s="220">
        <f>AH1641</f>
        <v>0.26000000000000001</v>
      </c>
      <c r="AI1668" s="221">
        <f>AI1641</f>
        <v>0.17000000000000001</v>
      </c>
      <c r="AJ1668" s="222"/>
      <c r="AK1668" s="220">
        <f>AK1641</f>
        <v>0.23999999999999999</v>
      </c>
      <c r="AL1668" s="221">
        <f>AL1641</f>
        <v>0.16</v>
      </c>
      <c r="AM1668" s="222"/>
      <c r="AN1668" s="220">
        <f>AN1641</f>
        <v>0.23999999999999999</v>
      </c>
      <c r="AO1668" s="221">
        <f>AO1641</f>
        <v>0.16</v>
      </c>
      <c r="AP1668" s="222"/>
      <c r="AQ1668" s="220">
        <f>AQ1641</f>
        <v>0.23999999999999999</v>
      </c>
      <c r="AR1668" s="221">
        <f>AR1641</f>
        <v>0.16</v>
      </c>
      <c r="AS1668" s="222"/>
      <c r="AT1668" s="220">
        <f>AT1641</f>
        <v>0.23999999999999999</v>
      </c>
      <c r="AU1668" s="221">
        <f>AU1641</f>
        <v>0.16</v>
      </c>
      <c r="AV1668" s="222"/>
      <c r="AW1668" s="220">
        <f>AW1641</f>
        <v>0.23000000000000001</v>
      </c>
      <c r="AX1668" s="221">
        <f>AX1641</f>
        <v>0.16</v>
      </c>
      <c r="AY1668" s="222"/>
      <c r="AZ1668" s="220">
        <f>AZ1641</f>
        <v>0.23000000000000001</v>
      </c>
      <c r="BA1668" s="221">
        <f>BA1641</f>
        <v>0.16</v>
      </c>
      <c r="BB1668" s="222"/>
      <c r="BC1668" s="220">
        <f>BC1641</f>
        <v>0.20999999999999999</v>
      </c>
      <c r="BD1668" s="221">
        <f>BD1641</f>
        <v>0.14000000000000001</v>
      </c>
      <c r="BE1668" s="222"/>
      <c r="BF1668" s="220">
        <f>BF1641</f>
        <v>0.23999999999999999</v>
      </c>
      <c r="BG1668" s="221">
        <f>BG1641</f>
        <v>0.16</v>
      </c>
      <c r="BH1668" s="222"/>
      <c r="BI1668" s="220">
        <f>BI1641</f>
        <v>0.27000000000000002</v>
      </c>
      <c r="BJ1668" s="221">
        <f>BJ1641</f>
        <v>0.17999999999999999</v>
      </c>
      <c r="BK1668" s="222"/>
      <c r="BL1668" s="220">
        <f>BL1641</f>
        <v>0.27000000000000002</v>
      </c>
      <c r="BM1668" s="221">
        <f>BM1641</f>
        <v>0.17999999999999999</v>
      </c>
      <c r="BN1668" s="222"/>
      <c r="BO1668" s="220">
        <f>BO1641</f>
        <v>0.27000000000000002</v>
      </c>
      <c r="BP1668" s="221">
        <f>BP1641</f>
        <v>0.17999999999999999</v>
      </c>
      <c r="BQ1668" s="222"/>
      <c r="BR1668" s="220">
        <f>BR1641</f>
        <v>0.26000000000000001</v>
      </c>
      <c r="BS1668" s="221">
        <f>BS1641</f>
        <v>0.17000000000000001</v>
      </c>
      <c r="BT1668" s="222"/>
      <c r="BU1668" s="220">
        <f>BU1641</f>
        <v>0.25</v>
      </c>
      <c r="BV1668" s="221">
        <f>BV1641</f>
        <v>0.17000000000000001</v>
      </c>
      <c r="BW1668" s="222"/>
      <c r="BX1668" s="220">
        <f>BX1641</f>
        <v>0.25</v>
      </c>
      <c r="BY1668" s="221">
        <f>BY1641</f>
        <v>0.17000000000000001</v>
      </c>
      <c r="BZ1668" s="222"/>
      <c r="CA1668" s="164"/>
      <c r="CB1668" s="164"/>
      <c r="CC1668" s="164"/>
      <c r="CD1668" s="164"/>
      <c r="CE1668" s="164"/>
      <c r="CF1668" s="164"/>
      <c r="CG1668" s="164"/>
      <c r="CH1668" s="164"/>
      <c r="CI1668" s="164"/>
      <c r="CJ1668" s="164"/>
      <c r="CK1668" s="164"/>
      <c r="CL1668" s="164"/>
      <c r="CM1668" s="164"/>
      <c r="CN1668" s="164"/>
      <c r="CO1668" s="164"/>
      <c r="CP1668" s="164"/>
      <c r="CQ1668" s="164"/>
      <c r="CR1668" s="164"/>
      <c r="CS1668" s="164"/>
      <c r="CT1668" s="164"/>
      <c r="CU1668" s="164"/>
      <c r="CV1668" s="164"/>
      <c r="CW1668" s="164"/>
      <c r="CX1668" s="164"/>
      <c r="CY1668" s="164"/>
      <c r="CZ1668" s="164"/>
      <c r="DA1668" s="164"/>
      <c r="DB1668" s="164"/>
      <c r="DC1668" s="164"/>
      <c r="DD1668" s="164"/>
      <c r="DE1668" s="164"/>
    </row>
    <row r="1669" s="164" customFormat="1" ht="19.5" customHeight="1">
      <c r="A1669" s="66"/>
      <c r="B1669" s="170"/>
      <c r="C1669" s="171" t="s">
        <v>135</v>
      </c>
      <c r="D1669" s="117"/>
      <c r="E1669" s="117"/>
      <c r="F1669" s="117"/>
      <c r="G1669" s="223">
        <f>SUM(G1656:G1661)</f>
        <v>0.22</v>
      </c>
      <c r="H1669" s="224">
        <f>SUM(H1656:H1661)</f>
        <v>0.14000000000000001</v>
      </c>
      <c r="I1669" s="225"/>
      <c r="J1669" s="223">
        <f>SUM(J1656:J1661)</f>
        <v>0.20999999999999999</v>
      </c>
      <c r="K1669" s="224">
        <f>SUM(K1656:K1661)</f>
        <v>0.13</v>
      </c>
      <c r="L1669" s="225"/>
      <c r="M1669" s="223">
        <f>SUM(M1656:M1661)</f>
        <v>0.20000000000000001</v>
      </c>
      <c r="N1669" s="224">
        <f>SUM(N1656:N1661)</f>
        <v>0.13</v>
      </c>
      <c r="O1669" s="225"/>
      <c r="P1669" s="223">
        <f>SUM(P1656:P1661)</f>
        <v>0.20000000000000001</v>
      </c>
      <c r="Q1669" s="224">
        <f>SUM(Q1656:Q1661)</f>
        <v>0.13</v>
      </c>
      <c r="R1669" s="225"/>
      <c r="S1669" s="223">
        <f>SUM(S1656:S1661)</f>
        <v>0.20999999999999999</v>
      </c>
      <c r="T1669" s="224">
        <f>SUM(T1656:T1661)</f>
        <v>0.14000000000000001</v>
      </c>
      <c r="U1669" s="225"/>
      <c r="V1669" s="223">
        <f>SUM(V1656:V1661)</f>
        <v>0.20999999999999999</v>
      </c>
      <c r="W1669" s="224">
        <f>SUM(W1656:W1661)</f>
        <v>0.14000000000000001</v>
      </c>
      <c r="X1669" s="225"/>
      <c r="Y1669" s="223">
        <f>SUM(Y1656:Y1661)</f>
        <v>0.20999999999999999</v>
      </c>
      <c r="Z1669" s="224">
        <f>SUM(Z1656:Z1661)</f>
        <v>0.14000000000000001</v>
      </c>
      <c r="AA1669" s="225"/>
      <c r="AB1669" s="223">
        <f>SUM(AB1656:AB1661)</f>
        <v>0.23999999999999999</v>
      </c>
      <c r="AC1669" s="224">
        <f>SUM(AC1656:AC1661)</f>
        <v>0.16</v>
      </c>
      <c r="AD1669" s="225"/>
      <c r="AE1669" s="223">
        <f>SUM(AE1656:AE1661)</f>
        <v>0.26000000000000001</v>
      </c>
      <c r="AF1669" s="224">
        <f>SUM(AF1656:AF1661)</f>
        <v>0.17000000000000001</v>
      </c>
      <c r="AG1669" s="225"/>
      <c r="AH1669" s="223">
        <f>SUM(AH1656:AH1661)</f>
        <v>0.26000000000000001</v>
      </c>
      <c r="AI1669" s="224">
        <f>SUM(AI1656:AI1661)</f>
        <v>0.17000000000000001</v>
      </c>
      <c r="AJ1669" s="225"/>
      <c r="AK1669" s="223">
        <f>SUM(AK1656:AK1661)</f>
        <v>0.23999999999999999</v>
      </c>
      <c r="AL1669" s="224">
        <f>SUM(AL1656:AL1661)</f>
        <v>0.16</v>
      </c>
      <c r="AM1669" s="225"/>
      <c r="AN1669" s="223">
        <f>SUM(AN1656:AN1661)</f>
        <v>0.23999999999999999</v>
      </c>
      <c r="AO1669" s="224">
        <f>SUM(AO1656:AO1661)</f>
        <v>0.16</v>
      </c>
      <c r="AP1669" s="225"/>
      <c r="AQ1669" s="223">
        <f>SUM(AQ1656:AQ1661)</f>
        <v>0.23999999999999999</v>
      </c>
      <c r="AR1669" s="224">
        <f>SUM(AR1656:AR1661)</f>
        <v>0.16</v>
      </c>
      <c r="AS1669" s="225"/>
      <c r="AT1669" s="223">
        <f>SUM(AT1656:AT1661)</f>
        <v>0.23999999999999999</v>
      </c>
      <c r="AU1669" s="224">
        <f>SUM(AU1656:AU1661)</f>
        <v>0.16</v>
      </c>
      <c r="AV1669" s="225"/>
      <c r="AW1669" s="223">
        <f>SUM(AW1656:AW1661)</f>
        <v>0.23000000000000001</v>
      </c>
      <c r="AX1669" s="224">
        <f>SUM(AX1656:AX1661)</f>
        <v>0.16</v>
      </c>
      <c r="AY1669" s="225"/>
      <c r="AZ1669" s="223">
        <f>SUM(AZ1656:AZ1661)</f>
        <v>0.23000000000000001</v>
      </c>
      <c r="BA1669" s="224">
        <f>SUM(BA1656:BA1661)</f>
        <v>0.16</v>
      </c>
      <c r="BB1669" s="225"/>
      <c r="BC1669" s="223">
        <f>SUM(BC1656:BC1661)</f>
        <v>0.20999999999999999</v>
      </c>
      <c r="BD1669" s="224">
        <f>SUM(BD1656:BD1661)</f>
        <v>0.14000000000000001</v>
      </c>
      <c r="BE1669" s="225"/>
      <c r="BF1669" s="223">
        <f>SUM(BF1656:BF1661)</f>
        <v>0.23999999999999999</v>
      </c>
      <c r="BG1669" s="224">
        <f>SUM(BG1656:BG1661)</f>
        <v>0.16</v>
      </c>
      <c r="BH1669" s="225"/>
      <c r="BI1669" s="223">
        <f>SUM(BI1656:BI1661)</f>
        <v>0.27000000000000002</v>
      </c>
      <c r="BJ1669" s="224">
        <f>SUM(BJ1656:BJ1661)</f>
        <v>0.17999999999999999</v>
      </c>
      <c r="BK1669" s="225"/>
      <c r="BL1669" s="223">
        <f>SUM(BL1656:BL1661)</f>
        <v>0.27000000000000002</v>
      </c>
      <c r="BM1669" s="224">
        <f>SUM(BM1656:BM1661)</f>
        <v>0.17999999999999999</v>
      </c>
      <c r="BN1669" s="225"/>
      <c r="BO1669" s="223">
        <f>SUM(BO1656:BO1661)</f>
        <v>0.27000000000000002</v>
      </c>
      <c r="BP1669" s="224">
        <f>SUM(BP1656:BP1661)</f>
        <v>0.17999999999999999</v>
      </c>
      <c r="BQ1669" s="225"/>
      <c r="BR1669" s="223">
        <f>SUM(BR1656:BR1661)</f>
        <v>0.26000000000000001</v>
      </c>
      <c r="BS1669" s="224">
        <f>SUM(BS1656:BS1661)</f>
        <v>0.17000000000000001</v>
      </c>
      <c r="BT1669" s="225"/>
      <c r="BU1669" s="223">
        <f>SUM(BU1656:BU1661)</f>
        <v>0.25</v>
      </c>
      <c r="BV1669" s="224">
        <f>SUM(BV1656:BV1661)</f>
        <v>0.17000000000000001</v>
      </c>
      <c r="BW1669" s="225"/>
      <c r="BX1669" s="223">
        <f>SUM(BX1656:BX1661)</f>
        <v>0.25</v>
      </c>
      <c r="BY1669" s="224">
        <f>SUM(BY1656:BY1661)</f>
        <v>0.17000000000000001</v>
      </c>
      <c r="BZ1669" s="225"/>
      <c r="CA1669" s="164"/>
      <c r="CB1669" s="164"/>
      <c r="CC1669" s="164"/>
      <c r="CD1669" s="164"/>
      <c r="CE1669" s="164"/>
      <c r="CF1669" s="164"/>
      <c r="CG1669" s="164"/>
      <c r="CH1669" s="164"/>
      <c r="CI1669" s="164"/>
      <c r="CJ1669" s="164"/>
      <c r="CK1669" s="164"/>
      <c r="CL1669" s="164"/>
      <c r="CM1669" s="164"/>
      <c r="CN1669" s="164"/>
      <c r="CO1669" s="164"/>
      <c r="CP1669" s="164"/>
      <c r="CQ1669" s="164"/>
      <c r="CR1669" s="164"/>
      <c r="CS1669" s="164"/>
      <c r="CT1669" s="164"/>
      <c r="CU1669" s="164"/>
      <c r="CV1669" s="164"/>
      <c r="CW1669" s="164"/>
      <c r="CX1669" s="164"/>
      <c r="CY1669" s="164"/>
      <c r="CZ1669" s="164"/>
      <c r="DA1669" s="164"/>
      <c r="DB1669" s="164"/>
      <c r="DC1669" s="164"/>
      <c r="DD1669" s="164"/>
      <c r="DE1669" s="164"/>
    </row>
    <row r="1670" s="164" customFormat="1" ht="20.25" customHeight="1">
      <c r="A1670" s="66"/>
      <c r="B1670" s="175"/>
      <c r="C1670" s="176" t="s">
        <v>136</v>
      </c>
      <c r="D1670" s="177"/>
      <c r="E1670" s="178"/>
      <c r="F1670" s="178"/>
      <c r="G1670" s="341">
        <f>(G1668-G1669)/G1668*100</f>
        <v>0</v>
      </c>
      <c r="H1670" s="294">
        <f>(H1668-H1669)/H1668*100</f>
        <v>0</v>
      </c>
      <c r="I1670" s="343"/>
      <c r="J1670" s="341">
        <f>(J1668-J1669)/J1668*100</f>
        <v>0</v>
      </c>
      <c r="K1670" s="294">
        <f>(K1668-K1669)/K1668*100</f>
        <v>0</v>
      </c>
      <c r="L1670" s="343"/>
      <c r="M1670" s="341">
        <f>(M1668-M1669)/M1668*100</f>
        <v>0</v>
      </c>
      <c r="N1670" s="294">
        <f>(N1668-N1669)/N1668*100</f>
        <v>0</v>
      </c>
      <c r="O1670" s="343"/>
      <c r="P1670" s="341">
        <f>(P1668-P1669)/P1668*100</f>
        <v>0</v>
      </c>
      <c r="Q1670" s="294">
        <f>(Q1668-Q1669)/Q1668*100</f>
        <v>0</v>
      </c>
      <c r="R1670" s="343"/>
      <c r="S1670" s="341">
        <f>(S1668-S1669)/S1668*100</f>
        <v>0</v>
      </c>
      <c r="T1670" s="294">
        <f>(T1668-T1669)/T1668*100</f>
        <v>0</v>
      </c>
      <c r="U1670" s="343"/>
      <c r="V1670" s="341">
        <f>(V1668-V1669)/V1668*100</f>
        <v>0</v>
      </c>
      <c r="W1670" s="294">
        <f>(W1668-W1669)/W1668*100</f>
        <v>0</v>
      </c>
      <c r="X1670" s="343"/>
      <c r="Y1670" s="341">
        <f>(Y1668-Y1669)/Y1668*100</f>
        <v>0</v>
      </c>
      <c r="Z1670" s="294">
        <f>(Z1668-Z1669)/Z1668*100</f>
        <v>0</v>
      </c>
      <c r="AA1670" s="343"/>
      <c r="AB1670" s="341">
        <f>(AB1668-AB1669)/AB1668*100</f>
        <v>0</v>
      </c>
      <c r="AC1670" s="294">
        <f>(AC1668-AC1669)/AC1668*100</f>
        <v>0</v>
      </c>
      <c r="AD1670" s="343"/>
      <c r="AE1670" s="341">
        <f>(AE1668-AE1669)/AE1668*100</f>
        <v>0</v>
      </c>
      <c r="AF1670" s="294">
        <f>(AF1668-AF1669)/AF1668*100</f>
        <v>0</v>
      </c>
      <c r="AG1670" s="343"/>
      <c r="AH1670" s="341">
        <f>(AH1668-AH1669)/AH1668*100</f>
        <v>0</v>
      </c>
      <c r="AI1670" s="294">
        <f>(AI1668-AI1669)/AI1668*100</f>
        <v>0</v>
      </c>
      <c r="AJ1670" s="343"/>
      <c r="AK1670" s="341">
        <f>(AK1668-AK1669)/AK1668*100</f>
        <v>0</v>
      </c>
      <c r="AL1670" s="294">
        <f>(AL1668-AL1669)/AL1668*100</f>
        <v>0</v>
      </c>
      <c r="AM1670" s="343"/>
      <c r="AN1670" s="341">
        <f>(AN1668-AN1669)/AN1668*100</f>
        <v>0</v>
      </c>
      <c r="AO1670" s="294">
        <f>(AO1668-AO1669)/AO1668*100</f>
        <v>0</v>
      </c>
      <c r="AP1670" s="343"/>
      <c r="AQ1670" s="341">
        <f>(AQ1668-AQ1669)/AQ1668*100</f>
        <v>0</v>
      </c>
      <c r="AR1670" s="294">
        <f>(AR1668-AR1669)/AR1668*100</f>
        <v>0</v>
      </c>
      <c r="AS1670" s="343"/>
      <c r="AT1670" s="341">
        <f>(AT1668-AT1669)/AT1668*100</f>
        <v>0</v>
      </c>
      <c r="AU1670" s="294">
        <f>(AU1668-AU1669)/AU1668*100</f>
        <v>0</v>
      </c>
      <c r="AV1670" s="343"/>
      <c r="AW1670" s="341">
        <f>(AW1668-AW1669)/AW1668*100</f>
        <v>0</v>
      </c>
      <c r="AX1670" s="294">
        <f>(AX1668-AX1669)/AX1668*100</f>
        <v>0</v>
      </c>
      <c r="AY1670" s="343"/>
      <c r="AZ1670" s="341">
        <f>(AZ1668-AZ1669)/AZ1668*100</f>
        <v>0</v>
      </c>
      <c r="BA1670" s="294">
        <f>(BA1668-BA1669)/BA1668*100</f>
        <v>0</v>
      </c>
      <c r="BB1670" s="343"/>
      <c r="BC1670" s="341">
        <f>(BC1668-BC1669)/BC1668*100</f>
        <v>0</v>
      </c>
      <c r="BD1670" s="294">
        <f>(BD1668-BD1669)/BD1668*100</f>
        <v>0</v>
      </c>
      <c r="BE1670" s="343"/>
      <c r="BF1670" s="341">
        <f>(BF1668-BF1669)/BF1668*100</f>
        <v>0</v>
      </c>
      <c r="BG1670" s="294">
        <f>(BG1668-BG1669)/BG1668*100</f>
        <v>0</v>
      </c>
      <c r="BH1670" s="343"/>
      <c r="BI1670" s="341">
        <f>(BI1668-BI1669)/BI1668*100</f>
        <v>0</v>
      </c>
      <c r="BJ1670" s="294">
        <f>(BJ1668-BJ1669)/BJ1668*100</f>
        <v>0</v>
      </c>
      <c r="BK1670" s="343"/>
      <c r="BL1670" s="341">
        <f>(BL1668-BL1669)/BL1668*100</f>
        <v>0</v>
      </c>
      <c r="BM1670" s="294">
        <f>(BM1668-BM1669)/BM1668*100</f>
        <v>0</v>
      </c>
      <c r="BN1670" s="343"/>
      <c r="BO1670" s="341">
        <f>(BO1668-BO1669)/BO1668*100</f>
        <v>0</v>
      </c>
      <c r="BP1670" s="294">
        <f>(BP1668-BP1669)/BP1668*100</f>
        <v>0</v>
      </c>
      <c r="BQ1670" s="343"/>
      <c r="BR1670" s="341">
        <f>(BR1668-BR1669)/BR1668*100</f>
        <v>0</v>
      </c>
      <c r="BS1670" s="294">
        <f>(BS1668-BS1669)/BS1668*100</f>
        <v>0</v>
      </c>
      <c r="BT1670" s="343"/>
      <c r="BU1670" s="341">
        <f>(BU1668-BU1669)/BU1668*100</f>
        <v>0</v>
      </c>
      <c r="BV1670" s="294">
        <f>(BV1668-BV1669)/BV1668*100</f>
        <v>0</v>
      </c>
      <c r="BW1670" s="343"/>
      <c r="BX1670" s="341">
        <f>(BX1668-BX1669)/BX1668*100</f>
        <v>0</v>
      </c>
      <c r="BY1670" s="294">
        <f>(BY1668-BY1669)/BY1668*100</f>
        <v>0</v>
      </c>
      <c r="BZ1670" s="343"/>
      <c r="CA1670" s="164"/>
      <c r="CB1670" s="164"/>
      <c r="CC1670" s="164"/>
      <c r="CD1670" s="164"/>
      <c r="CE1670" s="164"/>
      <c r="CF1670" s="164"/>
      <c r="CG1670" s="164"/>
      <c r="CH1670" s="164"/>
      <c r="CI1670" s="164"/>
      <c r="CJ1670" s="164"/>
      <c r="CK1670" s="164"/>
      <c r="CL1670" s="164"/>
      <c r="CM1670" s="164"/>
      <c r="CN1670" s="164"/>
      <c r="CO1670" s="164"/>
      <c r="CP1670" s="164"/>
      <c r="CQ1670" s="164"/>
      <c r="CR1670" s="164"/>
      <c r="CS1670" s="164"/>
      <c r="CT1670" s="164"/>
      <c r="CU1670" s="164"/>
      <c r="CV1670" s="164"/>
      <c r="CW1670" s="164"/>
      <c r="CX1670" s="164"/>
      <c r="CY1670" s="164"/>
      <c r="CZ1670" s="164"/>
      <c r="DA1670" s="164"/>
      <c r="DB1670" s="164"/>
      <c r="DC1670" s="164"/>
      <c r="DD1670" s="164"/>
      <c r="DE1670" s="164"/>
    </row>
    <row r="1671" s="37" customFormat="1" ht="19.5">
      <c r="A1671" s="102">
        <v>39</v>
      </c>
      <c r="B1671" s="192" t="s">
        <v>440</v>
      </c>
      <c r="C1671" s="104"/>
      <c r="D1671" s="105"/>
      <c r="E1671" s="105"/>
      <c r="F1671" s="105"/>
      <c r="G1671" s="193"/>
      <c r="H1671" s="193"/>
      <c r="I1671" s="194"/>
      <c r="J1671" s="193"/>
      <c r="K1671" s="193"/>
      <c r="L1671" s="194"/>
      <c r="M1671" s="193"/>
      <c r="N1671" s="193"/>
      <c r="O1671" s="194"/>
      <c r="P1671" s="193"/>
      <c r="Q1671" s="193"/>
      <c r="R1671" s="194"/>
      <c r="S1671" s="193"/>
      <c r="T1671" s="193"/>
      <c r="U1671" s="194"/>
      <c r="V1671" s="193"/>
      <c r="W1671" s="193"/>
      <c r="X1671" s="194"/>
      <c r="Y1671" s="193"/>
      <c r="Z1671" s="193"/>
      <c r="AA1671" s="194"/>
      <c r="AB1671" s="193"/>
      <c r="AC1671" s="193"/>
      <c r="AD1671" s="194"/>
      <c r="AE1671" s="193"/>
      <c r="AF1671" s="193"/>
      <c r="AG1671" s="194"/>
      <c r="AH1671" s="193"/>
      <c r="AI1671" s="193"/>
      <c r="AJ1671" s="194"/>
      <c r="AK1671" s="193"/>
      <c r="AL1671" s="193"/>
      <c r="AM1671" s="194"/>
      <c r="AN1671" s="193"/>
      <c r="AO1671" s="193"/>
      <c r="AP1671" s="194"/>
      <c r="AQ1671" s="193"/>
      <c r="AR1671" s="193"/>
      <c r="AS1671" s="194"/>
      <c r="AT1671" s="193"/>
      <c r="AU1671" s="193"/>
      <c r="AV1671" s="194"/>
      <c r="AW1671" s="193"/>
      <c r="AX1671" s="193"/>
      <c r="AY1671" s="194"/>
      <c r="AZ1671" s="193"/>
      <c r="BA1671" s="193"/>
      <c r="BB1671" s="194"/>
      <c r="BC1671" s="193"/>
      <c r="BD1671" s="193"/>
      <c r="BE1671" s="194"/>
      <c r="BF1671" s="193"/>
      <c r="BG1671" s="193"/>
      <c r="BH1671" s="194"/>
      <c r="BI1671" s="193"/>
      <c r="BJ1671" s="193"/>
      <c r="BK1671" s="194"/>
      <c r="BL1671" s="193"/>
      <c r="BM1671" s="193"/>
      <c r="BN1671" s="194"/>
      <c r="BO1671" s="193"/>
      <c r="BP1671" s="193"/>
      <c r="BQ1671" s="194"/>
      <c r="BR1671" s="193"/>
      <c r="BS1671" s="193"/>
      <c r="BT1671" s="194"/>
      <c r="BU1671" s="193"/>
      <c r="BV1671" s="193"/>
      <c r="BW1671" s="194"/>
      <c r="BX1671" s="193"/>
      <c r="BY1671" s="193"/>
      <c r="BZ1671" s="194"/>
    </row>
    <row r="1672" s="43" customFormat="1" ht="20.25">
      <c r="A1672" s="66"/>
      <c r="B1672" s="114"/>
      <c r="C1672" s="108" t="s">
        <v>32</v>
      </c>
      <c r="D1672" s="38"/>
      <c r="E1672" s="110" t="s">
        <v>33</v>
      </c>
      <c r="F1672" s="109">
        <v>35</v>
      </c>
      <c r="G1672" s="111">
        <v>2.6800000000000002</v>
      </c>
      <c r="H1672" s="112">
        <v>1.78</v>
      </c>
      <c r="I1672" s="113">
        <f t="shared" ref="I1672:I1673" si="1909">ROUND(SQRT(G1672^2+H1672^2)*1000/(1.73*G1677),0)</f>
        <v>50</v>
      </c>
      <c r="J1672" s="111">
        <v>2.6499999999999999</v>
      </c>
      <c r="K1672" s="112">
        <v>1.76</v>
      </c>
      <c r="L1672" s="113">
        <f t="shared" ref="L1672:L1673" si="1910">ROUND(SQRT(J1672^2+K1672^2)*1000/(1.73*J1677),0)</f>
        <v>50</v>
      </c>
      <c r="M1672" s="111">
        <v>2.6699999999999999</v>
      </c>
      <c r="N1672" s="112">
        <v>1.78</v>
      </c>
      <c r="O1672" s="113">
        <f t="shared" ref="O1672:O1673" si="1911">ROUND(SQRT(M1672^2+N1672^2)*1000/(1.73*M1677),0)</f>
        <v>50</v>
      </c>
      <c r="P1672" s="111">
        <v>2.6800000000000002</v>
      </c>
      <c r="Q1672" s="112">
        <v>1.78</v>
      </c>
      <c r="R1672" s="113">
        <f t="shared" ref="R1672:R1673" si="1912">ROUND(SQRT(P1672^2+Q1672^2)*1000/(1.73*P1677),0)</f>
        <v>50</v>
      </c>
      <c r="S1672" s="111">
        <v>2.7000000000000002</v>
      </c>
      <c r="T1672" s="112">
        <v>1.8</v>
      </c>
      <c r="U1672" s="113">
        <f t="shared" ref="U1672:U1673" si="1913">ROUND(SQRT(S1672^2+T1672^2)*1000/(1.73*S1677),0)</f>
        <v>50</v>
      </c>
      <c r="V1672" s="111">
        <v>2.6699999999999999</v>
      </c>
      <c r="W1672" s="112">
        <v>1.78</v>
      </c>
      <c r="X1672" s="113">
        <f t="shared" ref="X1672:X1673" si="1914">ROUND(SQRT(V1672^2+W1672^2)*1000/(1.73*V1677),0)</f>
        <v>50</v>
      </c>
      <c r="Y1672" s="111">
        <v>2.73</v>
      </c>
      <c r="Z1672" s="112">
        <v>1.8200000000000001</v>
      </c>
      <c r="AA1672" s="113">
        <v>51</v>
      </c>
      <c r="AB1672" s="111">
        <v>2.77</v>
      </c>
      <c r="AC1672" s="112">
        <v>1.8500000000000001</v>
      </c>
      <c r="AD1672" s="113">
        <f t="shared" ref="AD1672:AD1673" si="1915">ROUND(SQRT(AB1672^2+AC1672^2)*1000/(1.73*AB1677),0)</f>
        <v>52</v>
      </c>
      <c r="AE1672" s="111">
        <v>2.7000000000000002</v>
      </c>
      <c r="AF1672" s="112">
        <v>1.8</v>
      </c>
      <c r="AG1672" s="113">
        <f t="shared" ref="AG1672:AG1673" si="1916">ROUND(SQRT(AE1672^2+AF1672^2)*1000/(1.73*AE1677),0)</f>
        <v>51</v>
      </c>
      <c r="AH1672" s="111">
        <v>2.6899999999999999</v>
      </c>
      <c r="AI1672" s="112">
        <v>1.79</v>
      </c>
      <c r="AJ1672" s="113">
        <f t="shared" ref="AJ1672:AJ1673" si="1917">ROUND(SQRT(AH1672^2+AI1672^2)*1000/(1.73*AH1677),0)</f>
        <v>51</v>
      </c>
      <c r="AK1672" s="111">
        <v>2.7799999999999998</v>
      </c>
      <c r="AL1672" s="112">
        <v>1.8500000000000001</v>
      </c>
      <c r="AM1672" s="113">
        <f t="shared" ref="AM1672:AM1673" si="1918">ROUND(SQRT(AK1672^2+AL1672^2)*1000/(1.73*AK1677),0)</f>
        <v>53</v>
      </c>
      <c r="AN1672" s="111">
        <v>2.75</v>
      </c>
      <c r="AO1672" s="112">
        <v>1.8200000000000001</v>
      </c>
      <c r="AP1672" s="113">
        <f t="shared" ref="AP1672:AP1673" si="1919">ROUND(SQRT(AN1672^2+AO1672^2)*1000/(1.73*AN1677),0)</f>
        <v>52</v>
      </c>
      <c r="AQ1672" s="111">
        <v>2.75</v>
      </c>
      <c r="AR1672" s="112">
        <v>1.8300000000000001</v>
      </c>
      <c r="AS1672" s="113">
        <f t="shared" ref="AS1672:AS1673" si="1920">ROUND(SQRT(AQ1672^2+AR1672^2)*1000/(1.73*AQ1677),0)</f>
        <v>52</v>
      </c>
      <c r="AT1672" s="111">
        <v>2.7200000000000002</v>
      </c>
      <c r="AU1672" s="112">
        <v>1.8200000000000001</v>
      </c>
      <c r="AV1672" s="113">
        <f t="shared" ref="AV1672:AV1673" si="1921">ROUND(SQRT(AT1672^2+AU1672^2)*1000/(1.73*AT1677),0)</f>
        <v>52</v>
      </c>
      <c r="AW1672" s="111">
        <v>2.77</v>
      </c>
      <c r="AX1672" s="112">
        <v>1.8400000000000001</v>
      </c>
      <c r="AY1672" s="113">
        <f t="shared" ref="AY1672:AY1673" si="1922">ROUND(SQRT(AW1672^2+AX1672^2)*1000/(1.73*AW1677),0)</f>
        <v>52</v>
      </c>
      <c r="AZ1672" s="111">
        <v>2.73</v>
      </c>
      <c r="BA1672" s="112">
        <v>1.8200000000000001</v>
      </c>
      <c r="BB1672" s="113">
        <f t="shared" ref="BB1672:BB1673" si="1923">ROUND(SQRT(AZ1672^2+BA1672^2)*1000/(1.73*AZ1677),0)</f>
        <v>52</v>
      </c>
      <c r="BC1672" s="111">
        <v>2.7799999999999998</v>
      </c>
      <c r="BD1672" s="112">
        <v>1.8600000000000001</v>
      </c>
      <c r="BE1672" s="113">
        <f t="shared" ref="BE1672:BE1673" si="1924">ROUND(SQRT(BC1672^2+BD1672^2)*1000/(1.73*BC1677),0)</f>
        <v>53</v>
      </c>
      <c r="BF1672" s="111">
        <v>2.8399999999999999</v>
      </c>
      <c r="BG1672" s="112">
        <v>1.8899999999999999</v>
      </c>
      <c r="BH1672" s="113">
        <f t="shared" ref="BH1672:BH1673" si="1925">ROUND(SQRT(BF1672^2+BG1672^2)*1000/(1.73*BF1677),0)</f>
        <v>54</v>
      </c>
      <c r="BI1672" s="111">
        <v>2.8900000000000001</v>
      </c>
      <c r="BJ1672" s="112">
        <v>1.9199999999999999</v>
      </c>
      <c r="BK1672" s="113">
        <f t="shared" ref="BK1672:BK1673" si="1926">ROUND(SQRT(BI1672^2+BJ1672^2)*1000/(1.73*BI1677),0)</f>
        <v>55</v>
      </c>
      <c r="BL1672" s="111">
        <v>2.9500000000000002</v>
      </c>
      <c r="BM1672" s="112">
        <v>1.96</v>
      </c>
      <c r="BN1672" s="113">
        <f t="shared" ref="BN1672:BN1673" si="1927">ROUND(SQRT(BL1672^2+BM1672^2)*1000/(1.73*BL1677),0)</f>
        <v>56</v>
      </c>
      <c r="BO1672" s="111">
        <v>2.9500000000000002</v>
      </c>
      <c r="BP1672" s="112">
        <v>1.97</v>
      </c>
      <c r="BQ1672" s="113">
        <f t="shared" ref="BQ1672:BQ1673" si="1928">ROUND(SQRT(BO1672^2+BP1672^2)*1000/(1.73*BO1677),0)</f>
        <v>56</v>
      </c>
      <c r="BR1672" s="111">
        <v>2.9300000000000002</v>
      </c>
      <c r="BS1672" s="112">
        <v>1.95</v>
      </c>
      <c r="BT1672" s="113">
        <f t="shared" ref="BT1672:BT1673" si="1929">ROUND(SQRT(BR1672^2+BS1672^2)*1000/(1.73*BR1677),0)</f>
        <v>55</v>
      </c>
      <c r="BU1672" s="111">
        <v>2.9900000000000002</v>
      </c>
      <c r="BV1672" s="112">
        <v>1.99</v>
      </c>
      <c r="BW1672" s="113">
        <f t="shared" ref="BW1672:BW1673" si="1930">ROUND(SQRT(BU1672^2+BV1672^2)*1000/(1.73*BU1677),0)</f>
        <v>56</v>
      </c>
      <c r="BX1672" s="111">
        <v>2.8799999999999999</v>
      </c>
      <c r="BY1672" s="112">
        <v>1.9099999999999999</v>
      </c>
      <c r="BZ1672" s="113">
        <f t="shared" ref="BZ1672:BZ1673" si="1931">ROUND(SQRT(BX1672^2+BY1672^2)*1000/(1.73*BX1677),0)</f>
        <v>54</v>
      </c>
      <c r="CA1672" s="43"/>
      <c r="CB1672" s="43"/>
      <c r="CC1672" s="43"/>
      <c r="CD1672" s="43"/>
      <c r="CE1672" s="43"/>
      <c r="CF1672" s="43"/>
      <c r="CG1672" s="43"/>
      <c r="CH1672" s="43"/>
      <c r="CI1672" s="43"/>
      <c r="CJ1672" s="43"/>
      <c r="CK1672" s="43"/>
      <c r="CL1672" s="43"/>
      <c r="CM1672" s="43"/>
      <c r="CN1672" s="43"/>
      <c r="CO1672" s="43"/>
      <c r="CP1672" s="43"/>
      <c r="CQ1672" s="43"/>
      <c r="CR1672" s="43"/>
      <c r="CS1672" s="43"/>
      <c r="CT1672" s="43"/>
      <c r="CU1672" s="43"/>
      <c r="CV1672" s="43"/>
      <c r="CW1672" s="43"/>
      <c r="CX1672" s="43"/>
      <c r="CY1672" s="43"/>
      <c r="CZ1672" s="43"/>
      <c r="DA1672" s="43"/>
      <c r="DB1672" s="43"/>
      <c r="DC1672" s="43"/>
      <c r="DD1672" s="43"/>
      <c r="DE1672" s="43"/>
    </row>
    <row r="1673" s="43" customFormat="1" ht="20.25">
      <c r="A1673" s="66"/>
      <c r="B1673" s="114"/>
      <c r="C1673" s="108"/>
      <c r="D1673" s="38"/>
      <c r="E1673" s="110" t="s">
        <v>35</v>
      </c>
      <c r="F1673" s="109">
        <v>10</v>
      </c>
      <c r="G1673" s="111">
        <v>2.6800000000000002</v>
      </c>
      <c r="H1673" s="112">
        <v>1.78</v>
      </c>
      <c r="I1673" s="118">
        <f t="shared" si="1909"/>
        <v>177</v>
      </c>
      <c r="J1673" s="111">
        <v>2.6499999999999999</v>
      </c>
      <c r="K1673" s="112">
        <v>1.76</v>
      </c>
      <c r="L1673" s="118">
        <f t="shared" si="1910"/>
        <v>175</v>
      </c>
      <c r="M1673" s="111">
        <v>2.6699999999999999</v>
      </c>
      <c r="N1673" s="112">
        <v>1.78</v>
      </c>
      <c r="O1673" s="118">
        <f t="shared" si="1911"/>
        <v>176</v>
      </c>
      <c r="P1673" s="111">
        <v>2.6800000000000002</v>
      </c>
      <c r="Q1673" s="112">
        <v>1.78</v>
      </c>
      <c r="R1673" s="118">
        <f t="shared" si="1912"/>
        <v>177</v>
      </c>
      <c r="S1673" s="111">
        <v>2.7000000000000002</v>
      </c>
      <c r="T1673" s="112">
        <v>1.8</v>
      </c>
      <c r="U1673" s="118">
        <f t="shared" si="1913"/>
        <v>178</v>
      </c>
      <c r="V1673" s="111">
        <v>2.6699999999999999</v>
      </c>
      <c r="W1673" s="112">
        <v>1.78</v>
      </c>
      <c r="X1673" s="118">
        <f t="shared" si="1914"/>
        <v>176</v>
      </c>
      <c r="Y1673" s="111">
        <v>2.73</v>
      </c>
      <c r="Z1673" s="112">
        <v>1.8200000000000001</v>
      </c>
      <c r="AA1673" s="118">
        <v>181</v>
      </c>
      <c r="AB1673" s="111">
        <v>2.77</v>
      </c>
      <c r="AC1673" s="112">
        <v>1.8500000000000001</v>
      </c>
      <c r="AD1673" s="118">
        <f t="shared" si="1915"/>
        <v>184</v>
      </c>
      <c r="AE1673" s="111">
        <v>2.7000000000000002</v>
      </c>
      <c r="AF1673" s="112">
        <v>1.8</v>
      </c>
      <c r="AG1673" s="118">
        <f t="shared" si="1916"/>
        <v>179</v>
      </c>
      <c r="AH1673" s="111">
        <v>2.6899999999999999</v>
      </c>
      <c r="AI1673" s="112">
        <v>1.79</v>
      </c>
      <c r="AJ1673" s="118">
        <f t="shared" si="1917"/>
        <v>180</v>
      </c>
      <c r="AK1673" s="111">
        <v>2.7799999999999998</v>
      </c>
      <c r="AL1673" s="112">
        <v>1.8500000000000001</v>
      </c>
      <c r="AM1673" s="118">
        <f t="shared" si="1918"/>
        <v>185</v>
      </c>
      <c r="AN1673" s="111">
        <v>2.75</v>
      </c>
      <c r="AO1673" s="112">
        <v>1.8200000000000001</v>
      </c>
      <c r="AP1673" s="118">
        <f t="shared" si="1919"/>
        <v>184</v>
      </c>
      <c r="AQ1673" s="111">
        <v>2.75</v>
      </c>
      <c r="AR1673" s="112">
        <v>1.8300000000000001</v>
      </c>
      <c r="AS1673" s="118">
        <f t="shared" si="1920"/>
        <v>184</v>
      </c>
      <c r="AT1673" s="111">
        <v>2.7200000000000002</v>
      </c>
      <c r="AU1673" s="112">
        <v>1.8200000000000001</v>
      </c>
      <c r="AV1673" s="118">
        <f t="shared" si="1921"/>
        <v>182</v>
      </c>
      <c r="AW1673" s="111">
        <v>2.77</v>
      </c>
      <c r="AX1673" s="112">
        <v>1.8400000000000001</v>
      </c>
      <c r="AY1673" s="118">
        <f t="shared" si="1922"/>
        <v>185</v>
      </c>
      <c r="AZ1673" s="111">
        <v>2.73</v>
      </c>
      <c r="BA1673" s="112">
        <v>1.8200000000000001</v>
      </c>
      <c r="BB1673" s="118">
        <f t="shared" si="1923"/>
        <v>182</v>
      </c>
      <c r="BC1673" s="111">
        <v>2.7799999999999998</v>
      </c>
      <c r="BD1673" s="112">
        <v>1.8600000000000001</v>
      </c>
      <c r="BE1673" s="118">
        <f t="shared" si="1924"/>
        <v>186</v>
      </c>
      <c r="BF1673" s="111">
        <v>2.8399999999999999</v>
      </c>
      <c r="BG1673" s="112">
        <v>1.8899999999999999</v>
      </c>
      <c r="BH1673" s="118">
        <f t="shared" si="1925"/>
        <v>190</v>
      </c>
      <c r="BI1673" s="111">
        <v>2.8900000000000001</v>
      </c>
      <c r="BJ1673" s="112">
        <v>1.9199999999999999</v>
      </c>
      <c r="BK1673" s="118">
        <f t="shared" si="1926"/>
        <v>193</v>
      </c>
      <c r="BL1673" s="111">
        <v>2.9500000000000002</v>
      </c>
      <c r="BM1673" s="112">
        <v>1.96</v>
      </c>
      <c r="BN1673" s="118">
        <f t="shared" si="1927"/>
        <v>197</v>
      </c>
      <c r="BO1673" s="111">
        <v>2.9500000000000002</v>
      </c>
      <c r="BP1673" s="112">
        <v>1.97</v>
      </c>
      <c r="BQ1673" s="118">
        <f t="shared" si="1928"/>
        <v>197</v>
      </c>
      <c r="BR1673" s="111">
        <v>2.9300000000000002</v>
      </c>
      <c r="BS1673" s="112">
        <v>1.95</v>
      </c>
      <c r="BT1673" s="118">
        <f t="shared" si="1929"/>
        <v>196</v>
      </c>
      <c r="BU1673" s="111">
        <v>2.9900000000000002</v>
      </c>
      <c r="BV1673" s="112">
        <v>1.99</v>
      </c>
      <c r="BW1673" s="118">
        <f t="shared" si="1930"/>
        <v>199</v>
      </c>
      <c r="BX1673" s="111">
        <v>2.8799999999999999</v>
      </c>
      <c r="BY1673" s="112">
        <v>1.9099999999999999</v>
      </c>
      <c r="BZ1673" s="118">
        <f t="shared" si="1931"/>
        <v>191</v>
      </c>
      <c r="CA1673" s="43"/>
      <c r="CB1673" s="43"/>
      <c r="CC1673" s="43"/>
      <c r="CD1673" s="43"/>
      <c r="CE1673" s="43"/>
      <c r="CF1673" s="43"/>
      <c r="CG1673" s="43"/>
      <c r="CH1673" s="43"/>
      <c r="CI1673" s="43"/>
      <c r="CJ1673" s="43"/>
      <c r="CK1673" s="43"/>
      <c r="CL1673" s="43"/>
      <c r="CM1673" s="43"/>
      <c r="CN1673" s="43"/>
      <c r="CO1673" s="43"/>
      <c r="CP1673" s="43"/>
      <c r="CQ1673" s="43"/>
      <c r="CR1673" s="43"/>
      <c r="CS1673" s="43"/>
      <c r="CT1673" s="43"/>
      <c r="CU1673" s="43"/>
      <c r="CV1673" s="43"/>
      <c r="CW1673" s="43"/>
      <c r="CX1673" s="43"/>
      <c r="CY1673" s="43"/>
      <c r="CZ1673" s="43"/>
      <c r="DA1673" s="43"/>
      <c r="DB1673" s="43"/>
      <c r="DC1673" s="43"/>
      <c r="DD1673" s="43"/>
      <c r="DE1673" s="43"/>
    </row>
    <row r="1674" s="43" customFormat="1" ht="20.25">
      <c r="A1674" s="66"/>
      <c r="B1674" s="138"/>
      <c r="C1674" s="108"/>
      <c r="D1674" s="38"/>
      <c r="E1674" s="117" t="s">
        <v>37</v>
      </c>
      <c r="F1674" s="116" t="s">
        <v>38</v>
      </c>
      <c r="G1674" s="119">
        <v>1</v>
      </c>
      <c r="H1674" s="120"/>
      <c r="I1674" s="121"/>
      <c r="J1674" s="119">
        <v>1</v>
      </c>
      <c r="K1674" s="120"/>
      <c r="L1674" s="121"/>
      <c r="M1674" s="119">
        <v>1</v>
      </c>
      <c r="N1674" s="120"/>
      <c r="O1674" s="121"/>
      <c r="P1674" s="119">
        <v>1</v>
      </c>
      <c r="Q1674" s="120"/>
      <c r="R1674" s="121"/>
      <c r="S1674" s="119">
        <v>1</v>
      </c>
      <c r="T1674" s="120"/>
      <c r="U1674" s="121"/>
      <c r="V1674" s="119">
        <v>1</v>
      </c>
      <c r="W1674" s="120"/>
      <c r="X1674" s="121"/>
      <c r="Y1674" s="119">
        <v>1</v>
      </c>
      <c r="Z1674" s="120"/>
      <c r="AA1674" s="121"/>
      <c r="AB1674" s="119">
        <v>1</v>
      </c>
      <c r="AC1674" s="120"/>
      <c r="AD1674" s="121"/>
      <c r="AE1674" s="119">
        <v>1</v>
      </c>
      <c r="AF1674" s="120"/>
      <c r="AG1674" s="121"/>
      <c r="AH1674" s="119">
        <v>1</v>
      </c>
      <c r="AI1674" s="120"/>
      <c r="AJ1674" s="121"/>
      <c r="AK1674" s="119">
        <v>1</v>
      </c>
      <c r="AL1674" s="120"/>
      <c r="AM1674" s="121"/>
      <c r="AN1674" s="119">
        <v>1</v>
      </c>
      <c r="AO1674" s="120"/>
      <c r="AP1674" s="121"/>
      <c r="AQ1674" s="119">
        <v>1</v>
      </c>
      <c r="AR1674" s="120"/>
      <c r="AS1674" s="121"/>
      <c r="AT1674" s="119">
        <v>1</v>
      </c>
      <c r="AU1674" s="120"/>
      <c r="AV1674" s="121"/>
      <c r="AW1674" s="119">
        <v>1</v>
      </c>
      <c r="AX1674" s="120"/>
      <c r="AY1674" s="121"/>
      <c r="AZ1674" s="119">
        <v>1</v>
      </c>
      <c r="BA1674" s="120"/>
      <c r="BB1674" s="121"/>
      <c r="BC1674" s="119">
        <v>1</v>
      </c>
      <c r="BD1674" s="120"/>
      <c r="BE1674" s="121"/>
      <c r="BF1674" s="119">
        <v>1</v>
      </c>
      <c r="BG1674" s="120"/>
      <c r="BH1674" s="121"/>
      <c r="BI1674" s="119">
        <v>1</v>
      </c>
      <c r="BJ1674" s="120"/>
      <c r="BK1674" s="121"/>
      <c r="BL1674" s="119">
        <v>1</v>
      </c>
      <c r="BM1674" s="120"/>
      <c r="BN1674" s="121"/>
      <c r="BO1674" s="119">
        <v>1</v>
      </c>
      <c r="BP1674" s="120"/>
      <c r="BQ1674" s="121"/>
      <c r="BR1674" s="119">
        <v>1</v>
      </c>
      <c r="BS1674" s="120"/>
      <c r="BT1674" s="121"/>
      <c r="BU1674" s="119">
        <v>1</v>
      </c>
      <c r="BV1674" s="120"/>
      <c r="BW1674" s="121"/>
      <c r="BX1674" s="119">
        <v>1</v>
      </c>
      <c r="BY1674" s="120"/>
      <c r="BZ1674" s="121"/>
      <c r="CA1674" s="43"/>
      <c r="CB1674" s="43"/>
      <c r="CC1674" s="43"/>
      <c r="CD1674" s="43"/>
      <c r="CE1674" s="43"/>
      <c r="CF1674" s="43"/>
      <c r="CG1674" s="43"/>
      <c r="CH1674" s="43"/>
      <c r="CI1674" s="43"/>
      <c r="CJ1674" s="43"/>
      <c r="CK1674" s="43"/>
      <c r="CL1674" s="43"/>
      <c r="CM1674" s="43"/>
      <c r="CN1674" s="43"/>
      <c r="CO1674" s="43"/>
      <c r="CP1674" s="43"/>
      <c r="CQ1674" s="43"/>
      <c r="CR1674" s="43"/>
      <c r="CS1674" s="43"/>
      <c r="CT1674" s="43"/>
      <c r="CU1674" s="43"/>
      <c r="CV1674" s="43"/>
      <c r="CW1674" s="43"/>
      <c r="CX1674" s="43"/>
      <c r="CY1674" s="43"/>
      <c r="CZ1674" s="43"/>
      <c r="DA1674" s="43"/>
      <c r="DB1674" s="43"/>
      <c r="DC1674" s="43"/>
      <c r="DD1674" s="43"/>
      <c r="DE1674" s="43"/>
    </row>
    <row r="1675" s="43" customFormat="1" ht="21">
      <c r="A1675" s="66"/>
      <c r="B1675" s="138"/>
      <c r="C1675" s="123"/>
      <c r="D1675" s="38"/>
      <c r="E1675" s="125" t="s">
        <v>39</v>
      </c>
      <c r="F1675" s="124" t="s">
        <v>38</v>
      </c>
      <c r="G1675" s="207">
        <v>0</v>
      </c>
      <c r="H1675" s="208"/>
      <c r="I1675" s="209"/>
      <c r="J1675" s="207">
        <v>0</v>
      </c>
      <c r="K1675" s="208"/>
      <c r="L1675" s="209"/>
      <c r="M1675" s="207">
        <v>0</v>
      </c>
      <c r="N1675" s="208"/>
      <c r="O1675" s="209"/>
      <c r="P1675" s="207">
        <v>0</v>
      </c>
      <c r="Q1675" s="208"/>
      <c r="R1675" s="209"/>
      <c r="S1675" s="207">
        <v>0</v>
      </c>
      <c r="T1675" s="208"/>
      <c r="U1675" s="209"/>
      <c r="V1675" s="207">
        <v>0</v>
      </c>
      <c r="W1675" s="208"/>
      <c r="X1675" s="209"/>
      <c r="Y1675" s="207">
        <v>0</v>
      </c>
      <c r="Z1675" s="208"/>
      <c r="AA1675" s="209"/>
      <c r="AB1675" s="207">
        <v>0</v>
      </c>
      <c r="AC1675" s="208"/>
      <c r="AD1675" s="209"/>
      <c r="AE1675" s="207">
        <v>0</v>
      </c>
      <c r="AF1675" s="208"/>
      <c r="AG1675" s="209"/>
      <c r="AH1675" s="207">
        <v>0</v>
      </c>
      <c r="AI1675" s="208"/>
      <c r="AJ1675" s="209"/>
      <c r="AK1675" s="207">
        <v>0</v>
      </c>
      <c r="AL1675" s="208"/>
      <c r="AM1675" s="209"/>
      <c r="AN1675" s="207">
        <v>0</v>
      </c>
      <c r="AO1675" s="208"/>
      <c r="AP1675" s="209"/>
      <c r="AQ1675" s="207">
        <v>0</v>
      </c>
      <c r="AR1675" s="208"/>
      <c r="AS1675" s="209"/>
      <c r="AT1675" s="207">
        <v>0</v>
      </c>
      <c r="AU1675" s="208"/>
      <c r="AV1675" s="209"/>
      <c r="AW1675" s="207">
        <v>0</v>
      </c>
      <c r="AX1675" s="208"/>
      <c r="AY1675" s="209"/>
      <c r="AZ1675" s="207">
        <v>0</v>
      </c>
      <c r="BA1675" s="208"/>
      <c r="BB1675" s="209"/>
      <c r="BC1675" s="207">
        <v>0</v>
      </c>
      <c r="BD1675" s="208"/>
      <c r="BE1675" s="209"/>
      <c r="BF1675" s="207">
        <v>0</v>
      </c>
      <c r="BG1675" s="208"/>
      <c r="BH1675" s="209"/>
      <c r="BI1675" s="207">
        <v>0</v>
      </c>
      <c r="BJ1675" s="208"/>
      <c r="BK1675" s="209"/>
      <c r="BL1675" s="207">
        <v>0</v>
      </c>
      <c r="BM1675" s="208"/>
      <c r="BN1675" s="209"/>
      <c r="BO1675" s="207">
        <v>0</v>
      </c>
      <c r="BP1675" s="208"/>
      <c r="BQ1675" s="209"/>
      <c r="BR1675" s="207">
        <v>0</v>
      </c>
      <c r="BS1675" s="208"/>
      <c r="BT1675" s="209"/>
      <c r="BU1675" s="207">
        <v>0</v>
      </c>
      <c r="BV1675" s="208"/>
      <c r="BW1675" s="209"/>
      <c r="BX1675" s="207">
        <v>0</v>
      </c>
      <c r="BY1675" s="208"/>
      <c r="BZ1675" s="209"/>
      <c r="CA1675" s="43"/>
      <c r="CB1675" s="43"/>
      <c r="CC1675" s="43"/>
      <c r="CD1675" s="43"/>
      <c r="CE1675" s="43"/>
      <c r="CF1675" s="43"/>
      <c r="CG1675" s="43"/>
      <c r="CH1675" s="43"/>
      <c r="CI1675" s="43"/>
      <c r="CJ1675" s="43"/>
      <c r="CK1675" s="43"/>
      <c r="CL1675" s="43"/>
      <c r="CM1675" s="43"/>
      <c r="CN1675" s="43"/>
      <c r="CO1675" s="43"/>
      <c r="CP1675" s="43"/>
      <c r="CQ1675" s="43"/>
      <c r="CR1675" s="43"/>
      <c r="CS1675" s="43"/>
      <c r="CT1675" s="43"/>
      <c r="CU1675" s="43"/>
      <c r="CV1675" s="43"/>
      <c r="CW1675" s="43"/>
      <c r="CX1675" s="43"/>
      <c r="CY1675" s="43"/>
      <c r="CZ1675" s="43"/>
      <c r="DA1675" s="43"/>
      <c r="DB1675" s="43"/>
      <c r="DC1675" s="43"/>
      <c r="DD1675" s="43"/>
      <c r="DE1675" s="43"/>
    </row>
    <row r="1676" ht="19.5">
      <c r="B1676" s="114"/>
      <c r="C1676" s="376" t="s">
        <v>250</v>
      </c>
      <c r="D1676" s="266"/>
      <c r="E1676" s="370"/>
      <c r="F1676" s="371">
        <v>35</v>
      </c>
      <c r="G1676" s="297">
        <v>2.6800000000000002</v>
      </c>
      <c r="H1676" s="298">
        <v>1.78</v>
      </c>
      <c r="I1676" s="299">
        <f>ROUND(SQRT(G1676^2+H1676^2)*1000/(1.73*G1677),0)</f>
        <v>50</v>
      </c>
      <c r="J1676" s="297">
        <v>2.6499999999999999</v>
      </c>
      <c r="K1676" s="298">
        <v>1.76</v>
      </c>
      <c r="L1676" s="299">
        <f>ROUND(SQRT(J1676^2+K1676^2)*1000/(1.73*J1677),0)</f>
        <v>50</v>
      </c>
      <c r="M1676" s="297">
        <v>2.6699999999999999</v>
      </c>
      <c r="N1676" s="298">
        <v>1.78</v>
      </c>
      <c r="O1676" s="299">
        <f>ROUND(SQRT(M1676^2+N1676^2)*1000/(1.73*M1677),0)</f>
        <v>50</v>
      </c>
      <c r="P1676" s="297">
        <v>2.6800000000000002</v>
      </c>
      <c r="Q1676" s="298">
        <v>1.78</v>
      </c>
      <c r="R1676" s="299">
        <f>ROUND(SQRT(P1676^2+Q1676^2)*1000/(1.73*P1677),0)</f>
        <v>50</v>
      </c>
      <c r="S1676" s="297">
        <v>2.7000000000000002</v>
      </c>
      <c r="T1676" s="298">
        <v>1.8</v>
      </c>
      <c r="U1676" s="299">
        <f>ROUND(SQRT(S1676^2+T1676^2)*1000/(1.73*S1677),0)</f>
        <v>50</v>
      </c>
      <c r="V1676" s="297">
        <v>2.6699999999999999</v>
      </c>
      <c r="W1676" s="298">
        <v>1.78</v>
      </c>
      <c r="X1676" s="299">
        <f>ROUND(SQRT(V1676^2+W1676^2)*1000/(1.73*V1677),0)</f>
        <v>50</v>
      </c>
      <c r="Y1676" s="297">
        <v>2.73</v>
      </c>
      <c r="Z1676" s="298">
        <v>1.8200000000000001</v>
      </c>
      <c r="AA1676" s="299">
        <v>51</v>
      </c>
      <c r="AB1676" s="297">
        <v>2.77</v>
      </c>
      <c r="AC1676" s="298">
        <v>1.8500000000000001</v>
      </c>
      <c r="AD1676" s="299">
        <f>ROUND(SQRT(AB1676^2+AC1676^2)*1000/(1.73*AB1677),0)</f>
        <v>52</v>
      </c>
      <c r="AE1676" s="297">
        <v>2.7000000000000002</v>
      </c>
      <c r="AF1676" s="298">
        <v>1.8</v>
      </c>
      <c r="AG1676" s="299">
        <f>ROUND(SQRT(AE1676^2+AF1676^2)*1000/(1.73*AE1677),0)</f>
        <v>51</v>
      </c>
      <c r="AH1676" s="297">
        <v>2.6899999999999999</v>
      </c>
      <c r="AI1676" s="298">
        <v>1.79</v>
      </c>
      <c r="AJ1676" s="299">
        <f>ROUND(SQRT(AH1676^2+AI1676^2)*1000/(1.73*AH1677),0)</f>
        <v>51</v>
      </c>
      <c r="AK1676" s="297">
        <v>2.7799999999999998</v>
      </c>
      <c r="AL1676" s="298">
        <v>1.8500000000000001</v>
      </c>
      <c r="AM1676" s="299">
        <f>ROUND(SQRT(AK1676^2+AL1676^2)*1000/(1.73*AK1677),0)</f>
        <v>53</v>
      </c>
      <c r="AN1676" s="297">
        <v>2.75</v>
      </c>
      <c r="AO1676" s="298">
        <v>1.8200000000000001</v>
      </c>
      <c r="AP1676" s="299">
        <f>ROUND(SQRT(AN1676^2+AO1676^2)*1000/(1.73*AN1677),0)</f>
        <v>52</v>
      </c>
      <c r="AQ1676" s="297">
        <v>2.75</v>
      </c>
      <c r="AR1676" s="298">
        <v>1.8300000000000001</v>
      </c>
      <c r="AS1676" s="299">
        <f>ROUND(SQRT(AQ1676^2+AR1676^2)*1000/(1.73*AQ1677),0)</f>
        <v>52</v>
      </c>
      <c r="AT1676" s="297">
        <v>2.7200000000000002</v>
      </c>
      <c r="AU1676" s="298">
        <v>1.8200000000000001</v>
      </c>
      <c r="AV1676" s="299">
        <f>ROUND(SQRT(AT1676^2+AU1676^2)*1000/(1.73*AT1677),0)</f>
        <v>52</v>
      </c>
      <c r="AW1676" s="297">
        <v>2.77</v>
      </c>
      <c r="AX1676" s="298">
        <v>1.8400000000000001</v>
      </c>
      <c r="AY1676" s="299">
        <f>ROUND(SQRT(AW1676^2+AX1676^2)*1000/(1.73*AW1677),0)</f>
        <v>52</v>
      </c>
      <c r="AZ1676" s="297">
        <v>2.73</v>
      </c>
      <c r="BA1676" s="298">
        <v>1.8200000000000001</v>
      </c>
      <c r="BB1676" s="299">
        <f>ROUND(SQRT(AZ1676^2+BA1676^2)*1000/(1.73*AZ1677),0)</f>
        <v>52</v>
      </c>
      <c r="BC1676" s="297">
        <v>2.7799999999999998</v>
      </c>
      <c r="BD1676" s="298">
        <v>1.8600000000000001</v>
      </c>
      <c r="BE1676" s="299">
        <f>ROUND(SQRT(BC1676^2+BD1676^2)*1000/(1.73*BC1677),0)</f>
        <v>53</v>
      </c>
      <c r="BF1676" s="297">
        <v>2.8399999999999999</v>
      </c>
      <c r="BG1676" s="298">
        <v>1.8899999999999999</v>
      </c>
      <c r="BH1676" s="299">
        <f>ROUND(SQRT(BF1676^2+BG1676^2)*1000/(1.73*BF1677),0)</f>
        <v>54</v>
      </c>
      <c r="BI1676" s="297">
        <v>2.8900000000000001</v>
      </c>
      <c r="BJ1676" s="298">
        <v>1.9199999999999999</v>
      </c>
      <c r="BK1676" s="299">
        <f>ROUND(SQRT(BI1676^2+BJ1676^2)*1000/(1.73*BI1677),0)</f>
        <v>55</v>
      </c>
      <c r="BL1676" s="297">
        <v>2.9500000000000002</v>
      </c>
      <c r="BM1676" s="298">
        <v>1.96</v>
      </c>
      <c r="BN1676" s="299">
        <f>ROUND(SQRT(BL1676^2+BM1676^2)*1000/(1.73*BL1677),0)</f>
        <v>56</v>
      </c>
      <c r="BO1676" s="297">
        <v>2.9500000000000002</v>
      </c>
      <c r="BP1676" s="298">
        <v>1.97</v>
      </c>
      <c r="BQ1676" s="299">
        <f>ROUND(SQRT(BO1676^2+BP1676^2)*1000/(1.73*BO1677),0)</f>
        <v>56</v>
      </c>
      <c r="BR1676" s="297">
        <v>2.9300000000000002</v>
      </c>
      <c r="BS1676" s="298">
        <v>1.95</v>
      </c>
      <c r="BT1676" s="299">
        <f>ROUND(SQRT(BR1676^2+BS1676^2)*1000/(1.73*BR1677),0)</f>
        <v>55</v>
      </c>
      <c r="BU1676" s="297">
        <v>2.9900000000000002</v>
      </c>
      <c r="BV1676" s="298">
        <v>1.99</v>
      </c>
      <c r="BW1676" s="299">
        <f>ROUND(SQRT(BU1676^2+BV1676^2)*1000/(1.73*BU1677),0)</f>
        <v>56</v>
      </c>
      <c r="BX1676" s="297">
        <v>2.8799999999999999</v>
      </c>
      <c r="BY1676" s="298">
        <v>1.9099999999999999</v>
      </c>
      <c r="BZ1676" s="299">
        <f>ROUND(SQRT(BX1676^2+BY1676^2)*1000/(1.73*BX1677),0)</f>
        <v>54</v>
      </c>
    </row>
    <row r="1677" s="43" customFormat="1" ht="20.25">
      <c r="A1677" s="66"/>
      <c r="B1677" s="138" t="s">
        <v>52</v>
      </c>
      <c r="C1677" s="215" t="s">
        <v>441</v>
      </c>
      <c r="D1677" s="216"/>
      <c r="E1677" s="128" t="s">
        <v>54</v>
      </c>
      <c r="F1677" s="127">
        <v>35</v>
      </c>
      <c r="G1677" s="140">
        <v>37.020000000000003</v>
      </c>
      <c r="H1677" s="141"/>
      <c r="I1677" s="142"/>
      <c r="J1677" s="140">
        <v>37.130000000000003</v>
      </c>
      <c r="K1677" s="141"/>
      <c r="L1677" s="142"/>
      <c r="M1677" s="140">
        <v>37.109999999999999</v>
      </c>
      <c r="N1677" s="141"/>
      <c r="O1677" s="142"/>
      <c r="P1677" s="140">
        <v>37.090000000000003</v>
      </c>
      <c r="Q1677" s="141"/>
      <c r="R1677" s="142"/>
      <c r="S1677" s="140">
        <v>37.149999999999999</v>
      </c>
      <c r="T1677" s="141"/>
      <c r="U1677" s="142"/>
      <c r="V1677" s="140">
        <v>37.100000000000001</v>
      </c>
      <c r="W1677" s="141"/>
      <c r="X1677" s="142"/>
      <c r="Y1677" s="140">
        <v>37.090000000000003</v>
      </c>
      <c r="Z1677" s="141"/>
      <c r="AA1677" s="142"/>
      <c r="AB1677" s="140">
        <v>37.039999999999999</v>
      </c>
      <c r="AC1677" s="141"/>
      <c r="AD1677" s="142"/>
      <c r="AE1677" s="129">
        <v>36.899999999999999</v>
      </c>
      <c r="AF1677" s="130"/>
      <c r="AG1677" s="143"/>
      <c r="AH1677" s="129">
        <v>36.810000000000002</v>
      </c>
      <c r="AI1677" s="130"/>
      <c r="AJ1677" s="143"/>
      <c r="AK1677" s="129">
        <v>36.68</v>
      </c>
      <c r="AL1677" s="130"/>
      <c r="AM1677" s="143"/>
      <c r="AN1677" s="129">
        <v>36.670000000000002</v>
      </c>
      <c r="AO1677" s="130"/>
      <c r="AP1677" s="143"/>
      <c r="AQ1677" s="129">
        <v>36.689999999999998</v>
      </c>
      <c r="AR1677" s="130"/>
      <c r="AS1677" s="143"/>
      <c r="AT1677" s="129">
        <v>36.729999999999997</v>
      </c>
      <c r="AU1677" s="130"/>
      <c r="AV1677" s="143"/>
      <c r="AW1677" s="129">
        <v>36.640000000000001</v>
      </c>
      <c r="AX1677" s="130"/>
      <c r="AY1677" s="143"/>
      <c r="AZ1677" s="129">
        <v>36.719999999999999</v>
      </c>
      <c r="BA1677" s="130"/>
      <c r="BB1677" s="143"/>
      <c r="BC1677" s="129">
        <v>36.659999999999997</v>
      </c>
      <c r="BD1677" s="130"/>
      <c r="BE1677" s="143"/>
      <c r="BF1677" s="129">
        <v>36.68</v>
      </c>
      <c r="BG1677" s="130"/>
      <c r="BH1677" s="143"/>
      <c r="BI1677" s="129">
        <v>36.68</v>
      </c>
      <c r="BJ1677" s="130"/>
      <c r="BK1677" s="143"/>
      <c r="BL1677" s="129">
        <v>36.68</v>
      </c>
      <c r="BM1677" s="130"/>
      <c r="BN1677" s="143"/>
      <c r="BO1677" s="129">
        <v>36.75</v>
      </c>
      <c r="BP1677" s="130"/>
      <c r="BQ1677" s="143"/>
      <c r="BR1677" s="129">
        <v>36.729999999999997</v>
      </c>
      <c r="BS1677" s="130"/>
      <c r="BT1677" s="143"/>
      <c r="BU1677" s="129">
        <v>36.770000000000003</v>
      </c>
      <c r="BV1677" s="130"/>
      <c r="BW1677" s="143"/>
      <c r="BX1677" s="129">
        <v>36.850000000000001</v>
      </c>
      <c r="BY1677" s="130"/>
      <c r="BZ1677" s="143"/>
      <c r="CA1677" s="43"/>
      <c r="CB1677" s="43"/>
      <c r="CC1677" s="43"/>
      <c r="CD1677" s="43"/>
      <c r="CE1677" s="43"/>
      <c r="CF1677" s="43"/>
      <c r="CG1677" s="43"/>
      <c r="CH1677" s="43"/>
      <c r="CI1677" s="43"/>
      <c r="CJ1677" s="43"/>
      <c r="CK1677" s="43"/>
      <c r="CL1677" s="43"/>
      <c r="CM1677" s="43"/>
      <c r="CN1677" s="43"/>
      <c r="CO1677" s="43"/>
      <c r="CP1677" s="43"/>
      <c r="CQ1677" s="43"/>
      <c r="CR1677" s="43"/>
      <c r="CS1677" s="43"/>
      <c r="CT1677" s="43"/>
      <c r="CU1677" s="43"/>
      <c r="CV1677" s="43"/>
      <c r="CW1677" s="43"/>
      <c r="CX1677" s="43"/>
      <c r="CY1677" s="43"/>
      <c r="CZ1677" s="43"/>
      <c r="DA1677" s="43"/>
      <c r="DB1677" s="43"/>
      <c r="DC1677" s="43"/>
      <c r="DD1677" s="43"/>
      <c r="DE1677" s="43"/>
    </row>
    <row r="1678" s="43" customFormat="1" ht="21">
      <c r="A1678" s="66"/>
      <c r="B1678" s="138"/>
      <c r="C1678" s="276" t="s">
        <v>432</v>
      </c>
      <c r="D1678" s="217"/>
      <c r="E1678" s="178" t="s">
        <v>54</v>
      </c>
      <c r="F1678" s="217">
        <v>10</v>
      </c>
      <c r="G1678" s="154">
        <v>10.51</v>
      </c>
      <c r="H1678" s="155"/>
      <c r="I1678" s="156"/>
      <c r="J1678" s="154">
        <v>10.52</v>
      </c>
      <c r="K1678" s="155"/>
      <c r="L1678" s="156"/>
      <c r="M1678" s="154">
        <v>10.52</v>
      </c>
      <c r="N1678" s="155"/>
      <c r="O1678" s="156"/>
      <c r="P1678" s="154">
        <v>10.52</v>
      </c>
      <c r="Q1678" s="155"/>
      <c r="R1678" s="156"/>
      <c r="S1678" s="154">
        <v>10.52</v>
      </c>
      <c r="T1678" s="155"/>
      <c r="U1678" s="156"/>
      <c r="V1678" s="154">
        <v>10.52</v>
      </c>
      <c r="W1678" s="155"/>
      <c r="X1678" s="156"/>
      <c r="Y1678" s="154">
        <v>10.5</v>
      </c>
      <c r="Z1678" s="155"/>
      <c r="AA1678" s="156"/>
      <c r="AB1678" s="154">
        <v>10.49</v>
      </c>
      <c r="AC1678" s="155"/>
      <c r="AD1678" s="156"/>
      <c r="AE1678" s="157">
        <v>10.449999999999999</v>
      </c>
      <c r="AF1678" s="158"/>
      <c r="AG1678" s="159"/>
      <c r="AH1678" s="157">
        <v>10.4</v>
      </c>
      <c r="AI1678" s="158"/>
      <c r="AJ1678" s="159"/>
      <c r="AK1678" s="157">
        <v>10.41</v>
      </c>
      <c r="AL1678" s="158"/>
      <c r="AM1678" s="159"/>
      <c r="AN1678" s="157">
        <v>10.380000000000001</v>
      </c>
      <c r="AO1678" s="158"/>
      <c r="AP1678" s="159"/>
      <c r="AQ1678" s="157">
        <v>10.4</v>
      </c>
      <c r="AR1678" s="158"/>
      <c r="AS1678" s="159"/>
      <c r="AT1678" s="157">
        <v>10.42</v>
      </c>
      <c r="AU1678" s="158"/>
      <c r="AV1678" s="159"/>
      <c r="AW1678" s="157">
        <v>10.390000000000001</v>
      </c>
      <c r="AX1678" s="158"/>
      <c r="AY1678" s="159"/>
      <c r="AZ1678" s="157">
        <v>10.42</v>
      </c>
      <c r="BA1678" s="158"/>
      <c r="BB1678" s="159"/>
      <c r="BC1678" s="157">
        <v>10.4</v>
      </c>
      <c r="BD1678" s="158"/>
      <c r="BE1678" s="159"/>
      <c r="BF1678" s="157">
        <v>10.369999999999999</v>
      </c>
      <c r="BG1678" s="158"/>
      <c r="BH1678" s="159"/>
      <c r="BI1678" s="157">
        <v>10.369999999999999</v>
      </c>
      <c r="BJ1678" s="158"/>
      <c r="BK1678" s="159"/>
      <c r="BL1678" s="157">
        <v>10.369999999999999</v>
      </c>
      <c r="BM1678" s="158"/>
      <c r="BN1678" s="159"/>
      <c r="BO1678" s="157">
        <v>10.390000000000001</v>
      </c>
      <c r="BP1678" s="158"/>
      <c r="BQ1678" s="159"/>
      <c r="BR1678" s="135">
        <v>10.390000000000001</v>
      </c>
      <c r="BS1678" s="136"/>
      <c r="BT1678" s="160"/>
      <c r="BU1678" s="157">
        <v>10.41</v>
      </c>
      <c r="BV1678" s="158"/>
      <c r="BW1678" s="159"/>
      <c r="BX1678" s="157">
        <v>10.44</v>
      </c>
      <c r="BY1678" s="158"/>
      <c r="BZ1678" s="159"/>
      <c r="CA1678" s="43"/>
      <c r="CB1678" s="43"/>
      <c r="CC1678" s="43"/>
      <c r="CD1678" s="43"/>
      <c r="CE1678" s="43"/>
      <c r="CF1678" s="43"/>
      <c r="CG1678" s="43"/>
      <c r="CH1678" s="43"/>
      <c r="CI1678" s="43"/>
      <c r="CJ1678" s="43"/>
      <c r="CK1678" s="43"/>
      <c r="CL1678" s="43"/>
      <c r="CM1678" s="43"/>
      <c r="CN1678" s="43"/>
      <c r="CO1678" s="43"/>
      <c r="CP1678" s="43"/>
      <c r="CQ1678" s="43"/>
      <c r="CR1678" s="43"/>
      <c r="CS1678" s="43"/>
      <c r="CT1678" s="43"/>
      <c r="CU1678" s="43"/>
      <c r="CV1678" s="43"/>
      <c r="CW1678" s="43"/>
      <c r="CX1678" s="43"/>
      <c r="CY1678" s="43"/>
      <c r="CZ1678" s="43"/>
      <c r="DA1678" s="43"/>
      <c r="DB1678" s="43"/>
      <c r="DC1678" s="43"/>
      <c r="DD1678" s="43"/>
      <c r="DE1678" s="43"/>
    </row>
    <row r="1679" s="43" customFormat="1" ht="20.25">
      <c r="A1679" s="66"/>
      <c r="B1679" s="138" t="s">
        <v>156</v>
      </c>
      <c r="C1679" s="257" t="s">
        <v>128</v>
      </c>
      <c r="D1679" s="38" t="s">
        <v>38</v>
      </c>
      <c r="E1679" s="110" t="s">
        <v>38</v>
      </c>
      <c r="F1679" s="109">
        <v>10</v>
      </c>
      <c r="G1679" s="111">
        <v>0.53000000000000003</v>
      </c>
      <c r="H1679" s="112">
        <v>0.34999999999999998</v>
      </c>
      <c r="I1679" s="113">
        <f>ROUND(SQRT(G1679^2+H1679^2)*1000/(1.73*G1678),0)</f>
        <v>35</v>
      </c>
      <c r="J1679" s="111">
        <v>0.53000000000000003</v>
      </c>
      <c r="K1679" s="112">
        <v>0.34999999999999998</v>
      </c>
      <c r="L1679" s="113">
        <f>ROUND(SQRT(J1679^2+K1679^2)*1000/(1.73*J1678),0)</f>
        <v>35</v>
      </c>
      <c r="M1679" s="111">
        <v>0.52000000000000002</v>
      </c>
      <c r="N1679" s="112">
        <v>0.34999999999999998</v>
      </c>
      <c r="O1679" s="113">
        <f>ROUND(SQRT(M1679^2+N1679^2)*1000/(1.73*M1678),0)</f>
        <v>34</v>
      </c>
      <c r="P1679" s="111">
        <v>0.53000000000000003</v>
      </c>
      <c r="Q1679" s="112">
        <v>0.34999999999999998</v>
      </c>
      <c r="R1679" s="113">
        <f>ROUND(SQRT(P1679^2+Q1679^2)*1000/(1.73*P1678),0)</f>
        <v>35</v>
      </c>
      <c r="S1679" s="111">
        <v>0.54000000000000004</v>
      </c>
      <c r="T1679" s="112">
        <v>0.35999999999999999</v>
      </c>
      <c r="U1679" s="113">
        <f>ROUND(SQRT(S1679^2+T1679^2)*1000/(1.73*S1678),0)</f>
        <v>36</v>
      </c>
      <c r="V1679" s="111">
        <v>0.52000000000000002</v>
      </c>
      <c r="W1679" s="112">
        <v>0.34999999999999998</v>
      </c>
      <c r="X1679" s="113">
        <f>ROUND(SQRT(V1679^2+W1679^2)*1000/(1.73*V1678),0)</f>
        <v>34</v>
      </c>
      <c r="Y1679" s="111">
        <v>0.51000000000000001</v>
      </c>
      <c r="Z1679" s="112">
        <v>0.34000000000000002</v>
      </c>
      <c r="AA1679" s="113">
        <v>34</v>
      </c>
      <c r="AB1679" s="111">
        <v>0.51000000000000001</v>
      </c>
      <c r="AC1679" s="112">
        <v>0.34000000000000002</v>
      </c>
      <c r="AD1679" s="113">
        <f>ROUND(SQRT(AB1679^2+AC1679^2)*1000/(1.73*AB1678),0)</f>
        <v>34</v>
      </c>
      <c r="AE1679" s="111">
        <v>0.51000000000000001</v>
      </c>
      <c r="AF1679" s="112">
        <v>0.34000000000000002</v>
      </c>
      <c r="AG1679" s="113">
        <f>ROUND(SQRT(AE1679^2+AF1679^2)*1000/(1.73*AE1678),0)</f>
        <v>34</v>
      </c>
      <c r="AH1679" s="111">
        <v>0.48999999999999999</v>
      </c>
      <c r="AI1679" s="112">
        <v>0.33000000000000002</v>
      </c>
      <c r="AJ1679" s="113">
        <f>ROUND(SQRT(AH1679^2+AI1679^2)*1000/(1.73*AH1678),0)</f>
        <v>33</v>
      </c>
      <c r="AK1679" s="111">
        <v>0.53000000000000003</v>
      </c>
      <c r="AL1679" s="112">
        <v>0.34999999999999998</v>
      </c>
      <c r="AM1679" s="113">
        <f>ROUND(SQRT(AK1679^2+AL1679^2)*1000/(1.73*AK1678),0)</f>
        <v>35</v>
      </c>
      <c r="AN1679" s="111">
        <v>0.53000000000000003</v>
      </c>
      <c r="AO1679" s="112">
        <v>0.34999999999999998</v>
      </c>
      <c r="AP1679" s="113">
        <f>ROUND(SQRT(AN1679^2+AO1679^2)*1000/(1.73*AN1678),0)</f>
        <v>35</v>
      </c>
      <c r="AQ1679" s="111">
        <v>0.56000000000000005</v>
      </c>
      <c r="AR1679" s="112">
        <v>0.37</v>
      </c>
      <c r="AS1679" s="113">
        <f>ROUND(SQRT(AQ1679^2+AR1679^2)*1000/(1.73*AQ1678),0)</f>
        <v>37</v>
      </c>
      <c r="AT1679" s="111">
        <v>0.56999999999999995</v>
      </c>
      <c r="AU1679" s="112">
        <v>0.38</v>
      </c>
      <c r="AV1679" s="113">
        <f>ROUND(SQRT(AT1679^2+AU1679^2)*1000/(1.73*AT1678),0)</f>
        <v>38</v>
      </c>
      <c r="AW1679" s="111">
        <v>0.57999999999999996</v>
      </c>
      <c r="AX1679" s="112">
        <v>0.39000000000000001</v>
      </c>
      <c r="AY1679" s="113">
        <f>ROUND(SQRT(AW1679^2+AX1679^2)*1000/(1.73*AW1678),0)</f>
        <v>39</v>
      </c>
      <c r="AZ1679" s="111">
        <v>0.57999999999999996</v>
      </c>
      <c r="BA1679" s="112">
        <v>0.39000000000000001</v>
      </c>
      <c r="BB1679" s="113">
        <f>ROUND(SQRT(AZ1679^2+BA1679^2)*1000/(1.73*AZ1678),0)</f>
        <v>39</v>
      </c>
      <c r="BC1679" s="111">
        <v>0.57999999999999996</v>
      </c>
      <c r="BD1679" s="112">
        <v>0.39000000000000001</v>
      </c>
      <c r="BE1679" s="113">
        <f>ROUND(SQRT(BC1679^2+BD1679^2)*1000/(1.73*BC1678),0)</f>
        <v>39</v>
      </c>
      <c r="BF1679" s="111">
        <v>0.59999999999999998</v>
      </c>
      <c r="BG1679" s="112">
        <v>0.40000000000000002</v>
      </c>
      <c r="BH1679" s="113">
        <f>ROUND(SQRT(BF1679^2+BG1679^2)*1000/(1.73*BF1678),0)</f>
        <v>40</v>
      </c>
      <c r="BI1679" s="111">
        <v>0.62</v>
      </c>
      <c r="BJ1679" s="112">
        <v>0.40999999999999998</v>
      </c>
      <c r="BK1679" s="113">
        <f>ROUND(SQRT(BI1679^2+BJ1679^2)*1000/(1.73*BI1678),0)</f>
        <v>41</v>
      </c>
      <c r="BL1679" s="111">
        <v>0.63</v>
      </c>
      <c r="BM1679" s="112">
        <v>0.41999999999999998</v>
      </c>
      <c r="BN1679" s="113">
        <f>ROUND(SQRT(BL1679^2+BM1679^2)*1000/(1.73*BL1678),0)</f>
        <v>42</v>
      </c>
      <c r="BO1679" s="111">
        <v>0.62</v>
      </c>
      <c r="BP1679" s="112">
        <v>0.40999999999999998</v>
      </c>
      <c r="BQ1679" s="113">
        <f>ROUND(SQRT(BO1679^2+BP1679^2)*1000/(1.73*BO1678),0)</f>
        <v>41</v>
      </c>
      <c r="BR1679" s="111">
        <v>0.62</v>
      </c>
      <c r="BS1679" s="112">
        <v>0.40999999999999998</v>
      </c>
      <c r="BT1679" s="113">
        <f>ROUND(SQRT(BR1679^2+BS1679^2)*1000/(1.73*BR1678),0)</f>
        <v>41</v>
      </c>
      <c r="BU1679" s="111">
        <v>0.62</v>
      </c>
      <c r="BV1679" s="112">
        <v>0.40999999999999998</v>
      </c>
      <c r="BW1679" s="113">
        <f>ROUND(SQRT(BU1679^2+BV1679^2)*1000/(1.73*BU1678),0)</f>
        <v>41</v>
      </c>
      <c r="BX1679" s="111">
        <v>0.53000000000000003</v>
      </c>
      <c r="BY1679" s="112">
        <v>0.34999999999999998</v>
      </c>
      <c r="BZ1679" s="113">
        <f>ROUND(SQRT(BX1679^2+BY1679^2)*1000/(1.73*BX1678),0)</f>
        <v>35</v>
      </c>
      <c r="CA1679" s="43"/>
      <c r="CB1679" s="43"/>
      <c r="CC1679" s="43"/>
      <c r="CD1679" s="43"/>
      <c r="CE1679" s="43"/>
      <c r="CF1679" s="43"/>
      <c r="CG1679" s="43"/>
      <c r="CH1679" s="43"/>
      <c r="CI1679" s="43"/>
      <c r="CJ1679" s="43"/>
      <c r="CK1679" s="43"/>
      <c r="CL1679" s="43"/>
      <c r="CM1679" s="43"/>
      <c r="CN1679" s="43"/>
      <c r="CO1679" s="43"/>
      <c r="CP1679" s="43"/>
      <c r="CQ1679" s="43"/>
      <c r="CR1679" s="43"/>
      <c r="CS1679" s="43"/>
      <c r="CT1679" s="43"/>
      <c r="CU1679" s="43"/>
      <c r="CV1679" s="43"/>
      <c r="CW1679" s="43"/>
      <c r="CX1679" s="43"/>
      <c r="CY1679" s="43"/>
      <c r="CZ1679" s="43"/>
      <c r="DA1679" s="43"/>
      <c r="DB1679" s="43"/>
      <c r="DC1679" s="43"/>
      <c r="DD1679" s="43"/>
      <c r="DE1679" s="43"/>
    </row>
    <row r="1680" s="43" customFormat="1" ht="20.25">
      <c r="A1680" s="66"/>
      <c r="B1680" s="138"/>
      <c r="C1680" s="258" t="s">
        <v>77</v>
      </c>
      <c r="D1680" s="38" t="s">
        <v>38</v>
      </c>
      <c r="E1680" s="117" t="s">
        <v>38</v>
      </c>
      <c r="F1680" s="116">
        <v>10</v>
      </c>
      <c r="G1680" s="111">
        <v>0</v>
      </c>
      <c r="H1680" s="112">
        <v>0</v>
      </c>
      <c r="I1680" s="113">
        <f>ROUND(SQRT(G1680^2+H1680^2)*1000/(1.73*G1678),0)</f>
        <v>0</v>
      </c>
      <c r="J1680" s="111">
        <v>0</v>
      </c>
      <c r="K1680" s="112">
        <v>0</v>
      </c>
      <c r="L1680" s="113">
        <f>ROUND(SQRT(J1680^2+K1680^2)*1000/(1.73*J1678),0)</f>
        <v>0</v>
      </c>
      <c r="M1680" s="111">
        <v>0</v>
      </c>
      <c r="N1680" s="112">
        <v>0</v>
      </c>
      <c r="O1680" s="113">
        <f>ROUND(SQRT(M1680^2+N1680^2)*1000/(1.73*M1678),0)</f>
        <v>0</v>
      </c>
      <c r="P1680" s="111">
        <v>0</v>
      </c>
      <c r="Q1680" s="112">
        <v>0</v>
      </c>
      <c r="R1680" s="113">
        <f>ROUND(SQRT(P1680^2+Q1680^2)*1000/(1.73*P1678),0)</f>
        <v>0</v>
      </c>
      <c r="S1680" s="111">
        <v>0</v>
      </c>
      <c r="T1680" s="112">
        <v>0</v>
      </c>
      <c r="U1680" s="113">
        <f>ROUND(SQRT(S1680^2+T1680^2)*1000/(1.73*S1678),0)</f>
        <v>0</v>
      </c>
      <c r="V1680" s="111">
        <v>0</v>
      </c>
      <c r="W1680" s="112">
        <v>0</v>
      </c>
      <c r="X1680" s="113">
        <f>ROUND(SQRT(V1680^2+W1680^2)*1000/(1.73*V1678),0)</f>
        <v>0</v>
      </c>
      <c r="Y1680" s="111">
        <v>0</v>
      </c>
      <c r="Z1680" s="112">
        <v>0</v>
      </c>
      <c r="AA1680" s="113">
        <v>0</v>
      </c>
      <c r="AB1680" s="111">
        <v>0</v>
      </c>
      <c r="AC1680" s="112">
        <v>0</v>
      </c>
      <c r="AD1680" s="113">
        <f>ROUND(SQRT(AB1680^2+AC1680^2)*1000/(1.73*AB1678),0)</f>
        <v>0</v>
      </c>
      <c r="AE1680" s="111">
        <v>0</v>
      </c>
      <c r="AF1680" s="112">
        <v>0</v>
      </c>
      <c r="AG1680" s="113">
        <f>ROUND(SQRT(AE1680^2+AF1680^2)*1000/(1.73*AE1678),0)</f>
        <v>0</v>
      </c>
      <c r="AH1680" s="111">
        <v>0</v>
      </c>
      <c r="AI1680" s="112">
        <v>0</v>
      </c>
      <c r="AJ1680" s="113">
        <f>ROUND(SQRT(AH1680^2+AI1680^2)*1000/(1.73*AH1678),0)</f>
        <v>0</v>
      </c>
      <c r="AK1680" s="111">
        <v>0</v>
      </c>
      <c r="AL1680" s="112">
        <v>0</v>
      </c>
      <c r="AM1680" s="113">
        <f>ROUND(SQRT(AK1680^2+AL1680^2)*1000/(1.73*AK1678),0)</f>
        <v>0</v>
      </c>
      <c r="AN1680" s="111">
        <v>0</v>
      </c>
      <c r="AO1680" s="112">
        <v>0</v>
      </c>
      <c r="AP1680" s="113">
        <f>ROUND(SQRT(AN1680^2+AO1680^2)*1000/(1.73*AN1678),0)</f>
        <v>0</v>
      </c>
      <c r="AQ1680" s="111">
        <v>0</v>
      </c>
      <c r="AR1680" s="112">
        <v>0</v>
      </c>
      <c r="AS1680" s="113">
        <f>ROUND(SQRT(AQ1680^2+AR1680^2)*1000/(1.73*AQ1678),0)</f>
        <v>0</v>
      </c>
      <c r="AT1680" s="111">
        <v>0</v>
      </c>
      <c r="AU1680" s="112">
        <v>0</v>
      </c>
      <c r="AV1680" s="113">
        <f>ROUND(SQRT(AT1680^2+AU1680^2)*1000/(1.73*AT1678),0)</f>
        <v>0</v>
      </c>
      <c r="AW1680" s="111">
        <v>0</v>
      </c>
      <c r="AX1680" s="112">
        <v>0</v>
      </c>
      <c r="AY1680" s="113">
        <f>ROUND(SQRT(AW1680^2+AX1680^2)*1000/(1.73*AW1678),0)</f>
        <v>0</v>
      </c>
      <c r="AZ1680" s="111">
        <v>0</v>
      </c>
      <c r="BA1680" s="112">
        <v>0</v>
      </c>
      <c r="BB1680" s="113">
        <f>ROUND(SQRT(AZ1680^2+BA1680^2)*1000/(1.73*AZ1678),0)</f>
        <v>0</v>
      </c>
      <c r="BC1680" s="111">
        <v>0</v>
      </c>
      <c r="BD1680" s="112">
        <v>0</v>
      </c>
      <c r="BE1680" s="113">
        <f>ROUND(SQRT(BC1680^2+BD1680^2)*1000/(1.73*BC1678),0)</f>
        <v>0</v>
      </c>
      <c r="BF1680" s="111">
        <v>0</v>
      </c>
      <c r="BG1680" s="112">
        <v>0</v>
      </c>
      <c r="BH1680" s="113">
        <f>ROUND(SQRT(BF1680^2+BG1680^2)*1000/(1.73*BF1678),0)</f>
        <v>0</v>
      </c>
      <c r="BI1680" s="111">
        <v>0</v>
      </c>
      <c r="BJ1680" s="112">
        <v>0</v>
      </c>
      <c r="BK1680" s="113">
        <f>ROUND(SQRT(BI1680^2+BJ1680^2)*1000/(1.73*BI1678),0)</f>
        <v>0</v>
      </c>
      <c r="BL1680" s="111">
        <v>0</v>
      </c>
      <c r="BM1680" s="112">
        <v>0</v>
      </c>
      <c r="BN1680" s="113">
        <f>ROUND(SQRT(BL1680^2+BM1680^2)*1000/(1.73*BL1678),0)</f>
        <v>0</v>
      </c>
      <c r="BO1680" s="111">
        <v>0</v>
      </c>
      <c r="BP1680" s="112">
        <v>0</v>
      </c>
      <c r="BQ1680" s="113">
        <f>ROUND(SQRT(BO1680^2+BP1680^2)*1000/(1.73*BO1678),0)</f>
        <v>0</v>
      </c>
      <c r="BR1680" s="111">
        <v>0</v>
      </c>
      <c r="BS1680" s="112">
        <v>0</v>
      </c>
      <c r="BT1680" s="113">
        <f>ROUND(SQRT(BR1680^2+BS1680^2)*1000/(1.73*BR1678),0)</f>
        <v>0</v>
      </c>
      <c r="BU1680" s="111">
        <v>0</v>
      </c>
      <c r="BV1680" s="112">
        <v>0</v>
      </c>
      <c r="BW1680" s="113">
        <f>ROUND(SQRT(BU1680^2+BV1680^2)*1000/(1.73*BU1678),0)</f>
        <v>0</v>
      </c>
      <c r="BX1680" s="111">
        <v>0</v>
      </c>
      <c r="BY1680" s="112">
        <v>0</v>
      </c>
      <c r="BZ1680" s="113">
        <f>ROUND(SQRT(BX1680^2+BY1680^2)*1000/(1.73*BX1678),0)</f>
        <v>0</v>
      </c>
      <c r="CA1680" s="43"/>
      <c r="CB1680" s="43"/>
      <c r="CC1680" s="43"/>
      <c r="CD1680" s="43"/>
      <c r="CE1680" s="43"/>
      <c r="CF1680" s="43"/>
      <c r="CG1680" s="43"/>
      <c r="CH1680" s="43"/>
      <c r="CI1680" s="43"/>
      <c r="CJ1680" s="43"/>
      <c r="CK1680" s="43"/>
      <c r="CL1680" s="43"/>
      <c r="CM1680" s="43"/>
      <c r="CN1680" s="43"/>
      <c r="CO1680" s="43"/>
      <c r="CP1680" s="43"/>
      <c r="CQ1680" s="43"/>
      <c r="CR1680" s="43"/>
      <c r="CS1680" s="43"/>
      <c r="CT1680" s="43"/>
      <c r="CU1680" s="43"/>
      <c r="CV1680" s="43"/>
      <c r="CW1680" s="43"/>
      <c r="CX1680" s="43"/>
      <c r="CY1680" s="43"/>
      <c r="CZ1680" s="43"/>
      <c r="DA1680" s="43"/>
      <c r="DB1680" s="43"/>
      <c r="DC1680" s="43"/>
      <c r="DD1680" s="43"/>
      <c r="DE1680" s="43"/>
    </row>
    <row r="1681" s="43" customFormat="1" ht="20.25">
      <c r="A1681" s="218"/>
      <c r="B1681" s="114"/>
      <c r="C1681" s="258" t="s">
        <v>125</v>
      </c>
      <c r="D1681" s="38" t="s">
        <v>38</v>
      </c>
      <c r="E1681" s="117" t="s">
        <v>38</v>
      </c>
      <c r="F1681" s="116">
        <v>10</v>
      </c>
      <c r="G1681" s="111">
        <v>0.14999999999999999</v>
      </c>
      <c r="H1681" s="112">
        <v>0.10000000000000001</v>
      </c>
      <c r="I1681" s="113">
        <f>ROUND(SQRT(G1681^2+H1681^2)*1000/(1.73*G1678),0)</f>
        <v>10</v>
      </c>
      <c r="J1681" s="111">
        <v>0.14999999999999999</v>
      </c>
      <c r="K1681" s="112">
        <v>0.10000000000000001</v>
      </c>
      <c r="L1681" s="113">
        <f>ROUND(SQRT(J1681^2+K1681^2)*1000/(1.73*J1678),0)</f>
        <v>10</v>
      </c>
      <c r="M1681" s="111">
        <v>0.14999999999999999</v>
      </c>
      <c r="N1681" s="112">
        <v>0.10000000000000001</v>
      </c>
      <c r="O1681" s="113">
        <f>ROUND(SQRT(M1681^2+N1681^2)*1000/(1.73*M1678),0)</f>
        <v>10</v>
      </c>
      <c r="P1681" s="111">
        <v>0.14999999999999999</v>
      </c>
      <c r="Q1681" s="112">
        <v>0.10000000000000001</v>
      </c>
      <c r="R1681" s="113">
        <f>ROUND(SQRT(P1681^2+Q1681^2)*1000/(1.73*P1678),0)</f>
        <v>10</v>
      </c>
      <c r="S1681" s="111">
        <v>0.14999999999999999</v>
      </c>
      <c r="T1681" s="112">
        <v>0.10000000000000001</v>
      </c>
      <c r="U1681" s="113">
        <f>ROUND(SQRT(S1681^2+T1681^2)*1000/(1.73*S1678),0)</f>
        <v>10</v>
      </c>
      <c r="V1681" s="111">
        <v>0.14999999999999999</v>
      </c>
      <c r="W1681" s="112">
        <v>0.10000000000000001</v>
      </c>
      <c r="X1681" s="113">
        <f>ROUND(SQRT(V1681^2+W1681^2)*1000/(1.73*V1678),0)</f>
        <v>10</v>
      </c>
      <c r="Y1681" s="111">
        <v>0.16</v>
      </c>
      <c r="Z1681" s="112">
        <v>0.11</v>
      </c>
      <c r="AA1681" s="113">
        <v>11</v>
      </c>
      <c r="AB1681" s="111">
        <v>0.16</v>
      </c>
      <c r="AC1681" s="112">
        <v>0.11</v>
      </c>
      <c r="AD1681" s="113">
        <f>ROUND(SQRT(AB1681^2+AC1681^2)*1000/(1.73*AB1678),0)</f>
        <v>11</v>
      </c>
      <c r="AE1681" s="111">
        <v>0.14999999999999999</v>
      </c>
      <c r="AF1681" s="112">
        <v>0.10000000000000001</v>
      </c>
      <c r="AG1681" s="113">
        <f>ROUND(SQRT(AE1681^2+AF1681^2)*1000/(1.73*AE1678),0)</f>
        <v>10</v>
      </c>
      <c r="AH1681" s="111">
        <v>0.14999999999999999</v>
      </c>
      <c r="AI1681" s="112">
        <v>0.10000000000000001</v>
      </c>
      <c r="AJ1681" s="113">
        <f>ROUND(SQRT(AH1681^2+AI1681^2)*1000/(1.73*AH1678),0)</f>
        <v>10</v>
      </c>
      <c r="AK1681" s="111">
        <v>0.16</v>
      </c>
      <c r="AL1681" s="112">
        <v>0.11</v>
      </c>
      <c r="AM1681" s="113">
        <f>ROUND(SQRT(AK1681^2+AL1681^2)*1000/(1.73*AK1678),0)</f>
        <v>11</v>
      </c>
      <c r="AN1681" s="111">
        <v>0.17000000000000001</v>
      </c>
      <c r="AO1681" s="112">
        <v>0.11</v>
      </c>
      <c r="AP1681" s="113">
        <f>ROUND(SQRT(AN1681^2+AO1681^2)*1000/(1.73*AN1678),0)</f>
        <v>11</v>
      </c>
      <c r="AQ1681" s="111">
        <v>0.17000000000000001</v>
      </c>
      <c r="AR1681" s="112">
        <v>0.11</v>
      </c>
      <c r="AS1681" s="113">
        <f>ROUND(SQRT(AQ1681^2+AR1681^2)*1000/(1.73*AQ1678),0)</f>
        <v>11</v>
      </c>
      <c r="AT1681" s="111">
        <v>0.16</v>
      </c>
      <c r="AU1681" s="112">
        <v>0.11</v>
      </c>
      <c r="AV1681" s="113">
        <f>ROUND(SQRT(AT1681^2+AU1681^2)*1000/(1.73*AT1678),0)</f>
        <v>11</v>
      </c>
      <c r="AW1681" s="111">
        <v>0.17000000000000001</v>
      </c>
      <c r="AX1681" s="112">
        <v>0.11</v>
      </c>
      <c r="AY1681" s="113">
        <f>ROUND(SQRT(AW1681^2+AX1681^2)*1000/(1.73*AW1678),0)</f>
        <v>11</v>
      </c>
      <c r="AZ1681" s="111">
        <v>0.17000000000000001</v>
      </c>
      <c r="BA1681" s="112">
        <v>0.11</v>
      </c>
      <c r="BB1681" s="113">
        <f>ROUND(SQRT(AZ1681^2+BA1681^2)*1000/(1.73*AZ1678),0)</f>
        <v>11</v>
      </c>
      <c r="BC1681" s="111">
        <v>0.16</v>
      </c>
      <c r="BD1681" s="112">
        <v>0.11</v>
      </c>
      <c r="BE1681" s="113">
        <f>ROUND(SQRT(BC1681^2+BD1681^2)*1000/(1.73*BC1678),0)</f>
        <v>11</v>
      </c>
      <c r="BF1681" s="111">
        <v>0.17999999999999999</v>
      </c>
      <c r="BG1681" s="112">
        <v>0.12</v>
      </c>
      <c r="BH1681" s="113">
        <f>ROUND(SQRT(BF1681^2+BG1681^2)*1000/(1.73*BF1678),0)</f>
        <v>12</v>
      </c>
      <c r="BI1681" s="111">
        <v>0.17000000000000001</v>
      </c>
      <c r="BJ1681" s="112">
        <v>0.11</v>
      </c>
      <c r="BK1681" s="113">
        <f>ROUND(SQRT(BI1681^2+BJ1681^2)*1000/(1.73*BI1678),0)</f>
        <v>11</v>
      </c>
      <c r="BL1681" s="111">
        <v>0.17999999999999999</v>
      </c>
      <c r="BM1681" s="112">
        <v>0.12</v>
      </c>
      <c r="BN1681" s="113">
        <f>ROUND(SQRT(BL1681^2+BM1681^2)*1000/(1.73*BL1678),0)</f>
        <v>12</v>
      </c>
      <c r="BO1681" s="111">
        <v>0.16</v>
      </c>
      <c r="BP1681" s="112">
        <v>0.11</v>
      </c>
      <c r="BQ1681" s="113">
        <f>ROUND(SQRT(BO1681^2+BP1681^2)*1000/(1.73*BO1678),0)</f>
        <v>11</v>
      </c>
      <c r="BR1681" s="111">
        <v>0.16</v>
      </c>
      <c r="BS1681" s="112">
        <v>0.11</v>
      </c>
      <c r="BT1681" s="113">
        <f>ROUND(SQRT(BR1681^2+BS1681^2)*1000/(1.73*BR1678),0)</f>
        <v>11</v>
      </c>
      <c r="BU1681" s="111">
        <v>0.16</v>
      </c>
      <c r="BV1681" s="112">
        <v>0.11</v>
      </c>
      <c r="BW1681" s="113">
        <f>ROUND(SQRT(BU1681^2+BV1681^2)*1000/(1.73*BU1678),0)</f>
        <v>11</v>
      </c>
      <c r="BX1681" s="111">
        <v>0.17000000000000001</v>
      </c>
      <c r="BY1681" s="112">
        <v>0.11</v>
      </c>
      <c r="BZ1681" s="113">
        <f>ROUND(SQRT(BX1681^2+BY1681^2)*1000/(1.73*BX1678),0)</f>
        <v>11</v>
      </c>
      <c r="CA1681" s="43"/>
      <c r="CB1681" s="43"/>
      <c r="CC1681" s="43"/>
      <c r="CD1681" s="43"/>
      <c r="CE1681" s="43"/>
      <c r="CF1681" s="43"/>
      <c r="CG1681" s="43"/>
      <c r="CH1681" s="43"/>
      <c r="CI1681" s="43"/>
      <c r="CJ1681" s="43"/>
      <c r="CK1681" s="43"/>
      <c r="CL1681" s="43"/>
      <c r="CM1681" s="43"/>
      <c r="CN1681" s="43"/>
      <c r="CO1681" s="43"/>
      <c r="CP1681" s="43"/>
      <c r="CQ1681" s="43"/>
      <c r="CR1681" s="43"/>
      <c r="CS1681" s="43"/>
      <c r="CT1681" s="43"/>
      <c r="CU1681" s="43"/>
      <c r="CV1681" s="43"/>
      <c r="CW1681" s="43"/>
      <c r="CX1681" s="43"/>
      <c r="CY1681" s="43"/>
      <c r="CZ1681" s="43"/>
      <c r="DA1681" s="43"/>
      <c r="DB1681" s="43"/>
      <c r="DC1681" s="43"/>
      <c r="DD1681" s="43"/>
      <c r="DE1681" s="43"/>
    </row>
    <row r="1682" s="43" customFormat="1" ht="20.25">
      <c r="A1682" s="218"/>
      <c r="B1682" s="114"/>
      <c r="C1682" s="258" t="s">
        <v>129</v>
      </c>
      <c r="D1682" s="38" t="s">
        <v>38</v>
      </c>
      <c r="E1682" s="117" t="s">
        <v>38</v>
      </c>
      <c r="F1682" s="116">
        <v>10</v>
      </c>
      <c r="G1682" s="111">
        <v>1.52</v>
      </c>
      <c r="H1682" s="112">
        <v>1.01</v>
      </c>
      <c r="I1682" s="113">
        <f>ROUND(SQRT(G1682^2+H1682^2)*1000/(1.73*G1678),0)</f>
        <v>100</v>
      </c>
      <c r="J1682" s="111">
        <v>1.51</v>
      </c>
      <c r="K1682" s="112">
        <v>1</v>
      </c>
      <c r="L1682" s="113">
        <f>ROUND(SQRT(J1682^2+K1682^2)*1000/(1.73*J1678),0)</f>
        <v>100</v>
      </c>
      <c r="M1682" s="111">
        <v>1.52</v>
      </c>
      <c r="N1682" s="112">
        <v>1.01</v>
      </c>
      <c r="O1682" s="113">
        <f>ROUND(SQRT(M1682^2+N1682^2)*1000/(1.73*M1678),0)</f>
        <v>100</v>
      </c>
      <c r="P1682" s="111">
        <v>1.53</v>
      </c>
      <c r="Q1682" s="112">
        <v>1.02</v>
      </c>
      <c r="R1682" s="113">
        <f>ROUND(SQRT(P1682^2+Q1682^2)*1000/(1.73*P1678),0)</f>
        <v>101</v>
      </c>
      <c r="S1682" s="111">
        <v>1.52</v>
      </c>
      <c r="T1682" s="112">
        <v>1.01</v>
      </c>
      <c r="U1682" s="113">
        <f>ROUND(SQRT(S1682^2+T1682^2)*1000/(1.73*S1678),0)</f>
        <v>100</v>
      </c>
      <c r="V1682" s="111">
        <v>1.53</v>
      </c>
      <c r="W1682" s="112">
        <v>1.02</v>
      </c>
      <c r="X1682" s="113">
        <f>ROUND(SQRT(V1682^2+W1682^2)*1000/(1.73*V1678),0)</f>
        <v>101</v>
      </c>
      <c r="Y1682" s="111">
        <v>1.5600000000000001</v>
      </c>
      <c r="Z1682" s="112">
        <v>1.04</v>
      </c>
      <c r="AA1682" s="113">
        <v>103</v>
      </c>
      <c r="AB1682" s="111">
        <v>1.6100000000000001</v>
      </c>
      <c r="AC1682" s="112">
        <v>1.0700000000000001</v>
      </c>
      <c r="AD1682" s="113">
        <f>ROUND(SQRT(AB1682^2+AC1682^2)*1000/(1.73*AB1678),0)</f>
        <v>107</v>
      </c>
      <c r="AE1682" s="111">
        <v>1.5600000000000001</v>
      </c>
      <c r="AF1682" s="112">
        <v>1.04</v>
      </c>
      <c r="AG1682" s="113">
        <f>ROUND(SQRT(AE1682^2+AF1682^2)*1000/(1.73*AE1678),0)</f>
        <v>104</v>
      </c>
      <c r="AH1682" s="111">
        <v>1.5800000000000001</v>
      </c>
      <c r="AI1682" s="112">
        <v>1.05</v>
      </c>
      <c r="AJ1682" s="113">
        <f>ROUND(SQRT(AH1682^2+AI1682^2)*1000/(1.73*AH1678),0)</f>
        <v>105</v>
      </c>
      <c r="AK1682" s="111">
        <v>1.6100000000000001</v>
      </c>
      <c r="AL1682" s="112">
        <v>1.0700000000000001</v>
      </c>
      <c r="AM1682" s="113">
        <f>ROUND(SQRT(AK1682^2+AL1682^2)*1000/(1.73*AK1678),0)</f>
        <v>107</v>
      </c>
      <c r="AN1682" s="111">
        <v>1.5800000000000001</v>
      </c>
      <c r="AO1682" s="112">
        <v>1.05</v>
      </c>
      <c r="AP1682" s="113">
        <f>ROUND(SQRT(AN1682^2+AO1682^2)*1000/(1.73*AN1678),0)</f>
        <v>106</v>
      </c>
      <c r="AQ1682" s="111">
        <v>1.5600000000000001</v>
      </c>
      <c r="AR1682" s="112">
        <v>1.04</v>
      </c>
      <c r="AS1682" s="113">
        <f>ROUND(SQRT(AQ1682^2+AR1682^2)*1000/(1.73*AQ1678),0)</f>
        <v>104</v>
      </c>
      <c r="AT1682" s="111">
        <v>1.5600000000000001</v>
      </c>
      <c r="AU1682" s="112">
        <v>1.04</v>
      </c>
      <c r="AV1682" s="113">
        <f>ROUND(SQRT(AT1682^2+AU1682^2)*1000/(1.73*AT1678),0)</f>
        <v>104</v>
      </c>
      <c r="AW1682" s="111">
        <v>1.5700000000000001</v>
      </c>
      <c r="AX1682" s="112">
        <v>1.04</v>
      </c>
      <c r="AY1682" s="113">
        <f>ROUND(SQRT(AW1682^2+AX1682^2)*1000/(1.73*AW1678),0)</f>
        <v>105</v>
      </c>
      <c r="AZ1682" s="111">
        <v>1.53</v>
      </c>
      <c r="BA1682" s="112">
        <v>1.02</v>
      </c>
      <c r="BB1682" s="113">
        <f>ROUND(SQRT(AZ1682^2+BA1682^2)*1000/(1.73*AZ1678),0)</f>
        <v>102</v>
      </c>
      <c r="BC1682" s="111">
        <v>1.55</v>
      </c>
      <c r="BD1682" s="112">
        <v>1.03</v>
      </c>
      <c r="BE1682" s="113">
        <f>ROUND(SQRT(BC1682^2+BD1682^2)*1000/(1.73*BC1678),0)</f>
        <v>103</v>
      </c>
      <c r="BF1682" s="111">
        <v>1.55</v>
      </c>
      <c r="BG1682" s="112">
        <v>1.03</v>
      </c>
      <c r="BH1682" s="113">
        <f>ROUND(SQRT(BF1682^2+BG1682^2)*1000/(1.73*BF1678),0)</f>
        <v>104</v>
      </c>
      <c r="BI1682" s="111">
        <v>1.6100000000000001</v>
      </c>
      <c r="BJ1682" s="112">
        <v>1.0700000000000001</v>
      </c>
      <c r="BK1682" s="113">
        <f>ROUND(SQRT(BI1682^2+BJ1682^2)*1000/(1.73*BI1678),0)</f>
        <v>108</v>
      </c>
      <c r="BL1682" s="111">
        <v>1.6100000000000001</v>
      </c>
      <c r="BM1682" s="112">
        <v>1.0700000000000001</v>
      </c>
      <c r="BN1682" s="113">
        <f>ROUND(SQRT(BL1682^2+BM1682^2)*1000/(1.73*BL1678),0)</f>
        <v>108</v>
      </c>
      <c r="BO1682" s="111">
        <v>1.6499999999999999</v>
      </c>
      <c r="BP1682" s="112">
        <v>1.1000000000000001</v>
      </c>
      <c r="BQ1682" s="113">
        <f>ROUND(SQRT(BO1682^2+BP1682^2)*1000/(1.73*BO1678),0)</f>
        <v>110</v>
      </c>
      <c r="BR1682" s="111">
        <v>1.6399999999999999</v>
      </c>
      <c r="BS1682" s="112">
        <v>1.0900000000000001</v>
      </c>
      <c r="BT1682" s="113">
        <f>ROUND(SQRT(BR1682^2+BS1682^2)*1000/(1.73*BR1678),0)</f>
        <v>110</v>
      </c>
      <c r="BU1682" s="111">
        <v>1.6899999999999999</v>
      </c>
      <c r="BV1682" s="112">
        <v>1.1200000000000001</v>
      </c>
      <c r="BW1682" s="113">
        <f>ROUND(SQRT(BU1682^2+BV1682^2)*1000/(1.73*BU1678),0)</f>
        <v>113</v>
      </c>
      <c r="BX1682" s="111">
        <v>1.6499999999999999</v>
      </c>
      <c r="BY1682" s="112">
        <v>1.1000000000000001</v>
      </c>
      <c r="BZ1682" s="113">
        <f>ROUND(SQRT(BX1682^2+BY1682^2)*1000/(1.73*BX1678),0)</f>
        <v>110</v>
      </c>
      <c r="CA1682" s="43"/>
      <c r="CB1682" s="43"/>
      <c r="CC1682" s="43"/>
      <c r="CD1682" s="43"/>
      <c r="CE1682" s="43"/>
      <c r="CF1682" s="43"/>
      <c r="CG1682" s="43"/>
      <c r="CH1682" s="43"/>
      <c r="CI1682" s="43"/>
      <c r="CJ1682" s="43"/>
      <c r="CK1682" s="43"/>
      <c r="CL1682" s="43"/>
      <c r="CM1682" s="43"/>
      <c r="CN1682" s="43"/>
      <c r="CO1682" s="43"/>
      <c r="CP1682" s="43"/>
      <c r="CQ1682" s="43"/>
      <c r="CR1682" s="43"/>
      <c r="CS1682" s="43"/>
      <c r="CT1682" s="43"/>
      <c r="CU1682" s="43"/>
      <c r="CV1682" s="43"/>
      <c r="CW1682" s="43"/>
      <c r="CX1682" s="43"/>
      <c r="CY1682" s="43"/>
      <c r="CZ1682" s="43"/>
      <c r="DA1682" s="43"/>
      <c r="DB1682" s="43"/>
      <c r="DC1682" s="43"/>
      <c r="DD1682" s="43"/>
      <c r="DE1682" s="43"/>
    </row>
    <row r="1683" s="43" customFormat="1" ht="20.25">
      <c r="A1683" s="218"/>
      <c r="B1683" s="114"/>
      <c r="C1683" s="258" t="s">
        <v>87</v>
      </c>
      <c r="D1683" s="38" t="s">
        <v>38</v>
      </c>
      <c r="E1683" s="117" t="s">
        <v>38</v>
      </c>
      <c r="F1683" s="116">
        <v>10</v>
      </c>
      <c r="G1683" s="111">
        <v>0.47999999999999998</v>
      </c>
      <c r="H1683" s="112">
        <v>0.32000000000000001</v>
      </c>
      <c r="I1683" s="113">
        <f>ROUND(SQRT(G1683^2+H1683^2)*1000/(1.73*G1678),0)</f>
        <v>32</v>
      </c>
      <c r="J1683" s="111">
        <v>0.46000000000000002</v>
      </c>
      <c r="K1683" s="112">
        <v>0.31</v>
      </c>
      <c r="L1683" s="113">
        <f>ROUND(SQRT(J1683^2+K1683^2)*1000/(1.73*J1678),0)</f>
        <v>30</v>
      </c>
      <c r="M1683" s="111">
        <v>0.47999999999999998</v>
      </c>
      <c r="N1683" s="112">
        <v>0.32000000000000001</v>
      </c>
      <c r="O1683" s="113">
        <f>ROUND(SQRT(M1683^2+N1683^2)*1000/(1.73*M1678),0)</f>
        <v>32</v>
      </c>
      <c r="P1683" s="111">
        <v>0.46999999999999997</v>
      </c>
      <c r="Q1683" s="112">
        <v>0.31</v>
      </c>
      <c r="R1683" s="113">
        <f>ROUND(SQRT(P1683^2+Q1683^2)*1000/(1.73*P1678),0)</f>
        <v>31</v>
      </c>
      <c r="S1683" s="111">
        <v>0.48999999999999999</v>
      </c>
      <c r="T1683" s="112">
        <v>0.33000000000000002</v>
      </c>
      <c r="U1683" s="113">
        <f>ROUND(SQRT(S1683^2+T1683^2)*1000/(1.73*S1678),0)</f>
        <v>32</v>
      </c>
      <c r="V1683" s="111">
        <v>0.46999999999999997</v>
      </c>
      <c r="W1683" s="112">
        <v>0.31</v>
      </c>
      <c r="X1683" s="113">
        <f>ROUND(SQRT(V1683^2+W1683^2)*1000/(1.73*V1678),0)</f>
        <v>31</v>
      </c>
      <c r="Y1683" s="111">
        <v>0.5</v>
      </c>
      <c r="Z1683" s="112">
        <v>0.33000000000000002</v>
      </c>
      <c r="AA1683" s="113">
        <v>33</v>
      </c>
      <c r="AB1683" s="111">
        <v>0.48999999999999999</v>
      </c>
      <c r="AC1683" s="112">
        <v>0.33000000000000002</v>
      </c>
      <c r="AD1683" s="113">
        <f>ROUND(SQRT(AB1683^2+AC1683^2)*1000/(1.73*AB1678),0)</f>
        <v>33</v>
      </c>
      <c r="AE1683" s="111">
        <v>0.47999999999999998</v>
      </c>
      <c r="AF1683" s="112">
        <v>0.32000000000000001</v>
      </c>
      <c r="AG1683" s="113">
        <f>ROUND(SQRT(AE1683^2+AF1683^2)*1000/(1.73*AE1678),0)</f>
        <v>32</v>
      </c>
      <c r="AH1683" s="111">
        <v>0.46999999999999997</v>
      </c>
      <c r="AI1683" s="112">
        <v>0.31</v>
      </c>
      <c r="AJ1683" s="113">
        <f>ROUND(SQRT(AH1683^2+AI1683^2)*1000/(1.73*AH1678),0)</f>
        <v>31</v>
      </c>
      <c r="AK1683" s="111">
        <v>0.47999999999999998</v>
      </c>
      <c r="AL1683" s="112">
        <v>0.32000000000000001</v>
      </c>
      <c r="AM1683" s="113">
        <f>ROUND(SQRT(AK1683^2+AL1683^2)*1000/(1.73*AK1678),0)</f>
        <v>32</v>
      </c>
      <c r="AN1683" s="111">
        <v>0.46999999999999997</v>
      </c>
      <c r="AO1683" s="112">
        <v>0.31</v>
      </c>
      <c r="AP1683" s="113">
        <f>ROUND(SQRT(AN1683^2+AO1683^2)*1000/(1.73*AN1678),0)</f>
        <v>31</v>
      </c>
      <c r="AQ1683" s="111">
        <v>0.46000000000000002</v>
      </c>
      <c r="AR1683" s="112">
        <v>0.31</v>
      </c>
      <c r="AS1683" s="113">
        <f>ROUND(SQRT(AQ1683^2+AR1683^2)*1000/(1.73*AQ1678),0)</f>
        <v>31</v>
      </c>
      <c r="AT1683" s="111">
        <v>0.42999999999999999</v>
      </c>
      <c r="AU1683" s="112">
        <v>0.28999999999999998</v>
      </c>
      <c r="AV1683" s="113">
        <f>ROUND(SQRT(AT1683^2+AU1683^2)*1000/(1.73*AT1678),0)</f>
        <v>29</v>
      </c>
      <c r="AW1683" s="111">
        <v>0.45000000000000001</v>
      </c>
      <c r="AX1683" s="112">
        <v>0.29999999999999999</v>
      </c>
      <c r="AY1683" s="113">
        <f>ROUND(SQRT(AW1683^2+AX1683^2)*1000/(1.73*AW1678),0)</f>
        <v>30</v>
      </c>
      <c r="AZ1683" s="111">
        <v>0.45000000000000001</v>
      </c>
      <c r="BA1683" s="112">
        <v>0.29999999999999999</v>
      </c>
      <c r="BB1683" s="113">
        <f>ROUND(SQRT(AZ1683^2+BA1683^2)*1000/(1.73*AZ1678),0)</f>
        <v>30</v>
      </c>
      <c r="BC1683" s="111">
        <v>0.48999999999999999</v>
      </c>
      <c r="BD1683" s="112">
        <v>0.33000000000000002</v>
      </c>
      <c r="BE1683" s="113">
        <f>ROUND(SQRT(BC1683^2+BD1683^2)*1000/(1.73*BC1678),0)</f>
        <v>33</v>
      </c>
      <c r="BF1683" s="111">
        <v>0.51000000000000001</v>
      </c>
      <c r="BG1683" s="112">
        <v>0.34000000000000002</v>
      </c>
      <c r="BH1683" s="113">
        <f>ROUND(SQRT(BF1683^2+BG1683^2)*1000/(1.73*BF1678),0)</f>
        <v>34</v>
      </c>
      <c r="BI1683" s="111">
        <v>0.48999999999999999</v>
      </c>
      <c r="BJ1683" s="112">
        <v>0.33000000000000002</v>
      </c>
      <c r="BK1683" s="113">
        <f>ROUND(SQRT(BI1683^2+BJ1683^2)*1000/(1.73*BI1678),0)</f>
        <v>33</v>
      </c>
      <c r="BL1683" s="111">
        <v>0.53000000000000003</v>
      </c>
      <c r="BM1683" s="112">
        <v>0.34999999999999998</v>
      </c>
      <c r="BN1683" s="113">
        <f>ROUND(SQRT(BL1683^2+BM1683^2)*1000/(1.73*BL1678),0)</f>
        <v>35</v>
      </c>
      <c r="BO1683" s="111">
        <v>0.52000000000000002</v>
      </c>
      <c r="BP1683" s="112">
        <v>0.34999999999999998</v>
      </c>
      <c r="BQ1683" s="113">
        <f>ROUND(SQRT(BO1683^2+BP1683^2)*1000/(1.73*BO1678),0)</f>
        <v>35</v>
      </c>
      <c r="BR1683" s="111">
        <v>0.51000000000000001</v>
      </c>
      <c r="BS1683" s="112">
        <v>0.34000000000000002</v>
      </c>
      <c r="BT1683" s="113">
        <f>ROUND(SQRT(BR1683^2+BS1683^2)*1000/(1.73*BR1678),0)</f>
        <v>34</v>
      </c>
      <c r="BU1683" s="111">
        <v>0.52000000000000002</v>
      </c>
      <c r="BV1683" s="112">
        <v>0.34999999999999998</v>
      </c>
      <c r="BW1683" s="113">
        <f>ROUND(SQRT(BU1683^2+BV1683^2)*1000/(1.73*BU1678),0)</f>
        <v>35</v>
      </c>
      <c r="BX1683" s="111">
        <v>0.53000000000000003</v>
      </c>
      <c r="BY1683" s="112">
        <v>0.34999999999999998</v>
      </c>
      <c r="BZ1683" s="113">
        <f>ROUND(SQRT(BX1683^2+BY1683^2)*1000/(1.73*BX1678),0)</f>
        <v>35</v>
      </c>
      <c r="CA1683" s="43"/>
      <c r="CB1683" s="43"/>
      <c r="CC1683" s="43"/>
      <c r="CD1683" s="43"/>
      <c r="CE1683" s="43"/>
      <c r="CF1683" s="43"/>
      <c r="CG1683" s="43"/>
      <c r="CH1683" s="43"/>
      <c r="CI1683" s="43"/>
      <c r="CJ1683" s="43"/>
      <c r="CK1683" s="43"/>
      <c r="CL1683" s="43"/>
      <c r="CM1683" s="43"/>
      <c r="CN1683" s="43"/>
      <c r="CO1683" s="43"/>
      <c r="CP1683" s="43"/>
      <c r="CQ1683" s="43"/>
      <c r="CR1683" s="43"/>
      <c r="CS1683" s="43"/>
      <c r="CT1683" s="43"/>
      <c r="CU1683" s="43"/>
      <c r="CV1683" s="43"/>
      <c r="CW1683" s="43"/>
      <c r="CX1683" s="43"/>
      <c r="CY1683" s="43"/>
      <c r="CZ1683" s="43"/>
      <c r="DA1683" s="43"/>
      <c r="DB1683" s="43"/>
      <c r="DC1683" s="43"/>
      <c r="DD1683" s="43"/>
      <c r="DE1683" s="43"/>
    </row>
    <row r="1684" s="43" customFormat="1" ht="20.25">
      <c r="A1684" s="218"/>
      <c r="B1684" s="114"/>
      <c r="C1684" s="259" t="s">
        <v>442</v>
      </c>
      <c r="D1684" s="38" t="s">
        <v>38</v>
      </c>
      <c r="E1684" s="125" t="s">
        <v>38</v>
      </c>
      <c r="F1684" s="124">
        <v>10</v>
      </c>
      <c r="G1684" s="111">
        <v>0</v>
      </c>
      <c r="H1684" s="112">
        <v>0</v>
      </c>
      <c r="I1684" s="113">
        <f>ROUND(SQRT(G1684^2+H1684^2)*1000/(1.73*G1678),0)</f>
        <v>0</v>
      </c>
      <c r="J1684" s="111">
        <v>0</v>
      </c>
      <c r="K1684" s="112">
        <v>0</v>
      </c>
      <c r="L1684" s="113">
        <f>ROUND(SQRT(J1684^2+K1684^2)*1000/(1.73*J1678),0)</f>
        <v>0</v>
      </c>
      <c r="M1684" s="111">
        <v>0</v>
      </c>
      <c r="N1684" s="112">
        <v>0</v>
      </c>
      <c r="O1684" s="113">
        <f>ROUND(SQRT(M1684^2+N1684^2)*1000/(1.73*M1678),0)</f>
        <v>0</v>
      </c>
      <c r="P1684" s="111">
        <v>0</v>
      </c>
      <c r="Q1684" s="112">
        <v>0</v>
      </c>
      <c r="R1684" s="113">
        <f>ROUND(SQRT(P1684^2+Q1684^2)*1000/(1.73*P1678),0)</f>
        <v>0</v>
      </c>
      <c r="S1684" s="111">
        <v>0</v>
      </c>
      <c r="T1684" s="112">
        <v>0</v>
      </c>
      <c r="U1684" s="113">
        <f>ROUND(SQRT(S1684^2+T1684^2)*1000/(1.73*S1678),0)</f>
        <v>0</v>
      </c>
      <c r="V1684" s="111">
        <v>0</v>
      </c>
      <c r="W1684" s="112">
        <v>0</v>
      </c>
      <c r="X1684" s="113">
        <f>ROUND(SQRT(V1684^2+W1684^2)*1000/(1.73*V1678),0)</f>
        <v>0</v>
      </c>
      <c r="Y1684" s="111">
        <v>0</v>
      </c>
      <c r="Z1684" s="112">
        <v>0</v>
      </c>
      <c r="AA1684" s="113">
        <v>0</v>
      </c>
      <c r="AB1684" s="111">
        <v>0</v>
      </c>
      <c r="AC1684" s="112">
        <v>0</v>
      </c>
      <c r="AD1684" s="113">
        <f>ROUND(SQRT(AB1684^2+AC1684^2)*1000/(1.73*AB1678),0)</f>
        <v>0</v>
      </c>
      <c r="AE1684" s="111">
        <v>0</v>
      </c>
      <c r="AF1684" s="112">
        <v>0</v>
      </c>
      <c r="AG1684" s="113">
        <f>ROUND(SQRT(AE1684^2+AF1684^2)*1000/(1.73*AE1678),0)</f>
        <v>0</v>
      </c>
      <c r="AH1684" s="111">
        <v>0</v>
      </c>
      <c r="AI1684" s="112">
        <v>0</v>
      </c>
      <c r="AJ1684" s="113">
        <f>ROUND(SQRT(AH1684^2+AI1684^2)*1000/(1.73*AH1678),0)</f>
        <v>0</v>
      </c>
      <c r="AK1684" s="111">
        <v>0</v>
      </c>
      <c r="AL1684" s="112">
        <v>0</v>
      </c>
      <c r="AM1684" s="113">
        <f>ROUND(SQRT(AK1684^2+AL1684^2)*1000/(1.73*AK1678),0)</f>
        <v>0</v>
      </c>
      <c r="AN1684" s="111">
        <v>0</v>
      </c>
      <c r="AO1684" s="112">
        <v>0</v>
      </c>
      <c r="AP1684" s="113">
        <f>ROUND(SQRT(AN1684^2+AO1684^2)*1000/(1.73*AN1678),0)</f>
        <v>0</v>
      </c>
      <c r="AQ1684" s="111">
        <v>0</v>
      </c>
      <c r="AR1684" s="112">
        <v>0</v>
      </c>
      <c r="AS1684" s="113">
        <f>ROUND(SQRT(AQ1684^2+AR1684^2)*1000/(1.73*AQ1678),0)</f>
        <v>0</v>
      </c>
      <c r="AT1684" s="111">
        <v>0</v>
      </c>
      <c r="AU1684" s="112">
        <v>0</v>
      </c>
      <c r="AV1684" s="113">
        <f>ROUND(SQRT(AT1684^2+AU1684^2)*1000/(1.73*AT1678),0)</f>
        <v>0</v>
      </c>
      <c r="AW1684" s="111">
        <v>0</v>
      </c>
      <c r="AX1684" s="112">
        <v>0</v>
      </c>
      <c r="AY1684" s="113">
        <f>ROUND(SQRT(AW1684^2+AX1684^2)*1000/(1.73*AW1678),0)</f>
        <v>0</v>
      </c>
      <c r="AZ1684" s="111">
        <v>0</v>
      </c>
      <c r="BA1684" s="112">
        <v>0</v>
      </c>
      <c r="BB1684" s="113">
        <f>ROUND(SQRT(AZ1684^2+BA1684^2)*1000/(1.73*AZ1678),0)</f>
        <v>0</v>
      </c>
      <c r="BC1684" s="111">
        <v>0</v>
      </c>
      <c r="BD1684" s="112">
        <v>0</v>
      </c>
      <c r="BE1684" s="113">
        <f>ROUND(SQRT(BC1684^2+BD1684^2)*1000/(1.73*BC1678),0)</f>
        <v>0</v>
      </c>
      <c r="BF1684" s="111">
        <v>0</v>
      </c>
      <c r="BG1684" s="112">
        <v>0</v>
      </c>
      <c r="BH1684" s="113">
        <f>ROUND(SQRT(BF1684^2+BG1684^2)*1000/(1.73*BF1678),0)</f>
        <v>0</v>
      </c>
      <c r="BI1684" s="111">
        <v>0</v>
      </c>
      <c r="BJ1684" s="112">
        <v>0</v>
      </c>
      <c r="BK1684" s="113">
        <f>ROUND(SQRT(BI1684^2+BJ1684^2)*1000/(1.73*BI1678),0)</f>
        <v>0</v>
      </c>
      <c r="BL1684" s="111">
        <v>0</v>
      </c>
      <c r="BM1684" s="112">
        <v>0</v>
      </c>
      <c r="BN1684" s="113">
        <f>ROUND(SQRT(BL1684^2+BM1684^2)*1000/(1.73*BL1678),0)</f>
        <v>0</v>
      </c>
      <c r="BO1684" s="111">
        <v>0</v>
      </c>
      <c r="BP1684" s="112">
        <v>0</v>
      </c>
      <c r="BQ1684" s="113">
        <f>ROUND(SQRT(BO1684^2+BP1684^2)*1000/(1.73*BO1678),0)</f>
        <v>0</v>
      </c>
      <c r="BR1684" s="111">
        <v>0</v>
      </c>
      <c r="BS1684" s="112">
        <v>0</v>
      </c>
      <c r="BT1684" s="113">
        <f>ROUND(SQRT(BR1684^2+BS1684^2)*1000/(1.73*BR1678),0)</f>
        <v>0</v>
      </c>
      <c r="BU1684" s="111">
        <v>0</v>
      </c>
      <c r="BV1684" s="112">
        <v>0</v>
      </c>
      <c r="BW1684" s="113">
        <f>ROUND(SQRT(BU1684^2+BV1684^2)*1000/(1.73*BU1678),0)</f>
        <v>0</v>
      </c>
      <c r="BX1684" s="111">
        <v>0</v>
      </c>
      <c r="BY1684" s="112">
        <v>0</v>
      </c>
      <c r="BZ1684" s="113">
        <f>ROUND(SQRT(BX1684^2+BY1684^2)*1000/(1.73*BX1678),0)</f>
        <v>0</v>
      </c>
      <c r="CA1684" s="43"/>
      <c r="CB1684" s="43"/>
      <c r="CC1684" s="43"/>
      <c r="CD1684" s="43"/>
      <c r="CE1684" s="43"/>
      <c r="CF1684" s="43"/>
      <c r="CG1684" s="43"/>
      <c r="CH1684" s="43"/>
      <c r="CI1684" s="43"/>
      <c r="CJ1684" s="43"/>
      <c r="CK1684" s="43"/>
      <c r="CL1684" s="43"/>
      <c r="CM1684" s="43"/>
      <c r="CN1684" s="43"/>
      <c r="CO1684" s="43"/>
      <c r="CP1684" s="43"/>
      <c r="CQ1684" s="43"/>
      <c r="CR1684" s="43"/>
      <c r="CS1684" s="43"/>
      <c r="CT1684" s="43"/>
      <c r="CU1684" s="43"/>
      <c r="CV1684" s="43"/>
      <c r="CW1684" s="43"/>
      <c r="CX1684" s="43"/>
      <c r="CY1684" s="43"/>
      <c r="CZ1684" s="43"/>
      <c r="DA1684" s="43"/>
      <c r="DB1684" s="43"/>
      <c r="DC1684" s="43"/>
      <c r="DD1684" s="43"/>
      <c r="DE1684" s="43"/>
    </row>
    <row r="1685" s="43" customFormat="1" ht="21">
      <c r="A1685" s="218"/>
      <c r="B1685" s="114"/>
      <c r="C1685" s="293" t="s">
        <v>76</v>
      </c>
      <c r="D1685" s="38" t="s">
        <v>38</v>
      </c>
      <c r="E1685" s="125" t="s">
        <v>38</v>
      </c>
      <c r="F1685" s="124">
        <v>10</v>
      </c>
      <c r="G1685" s="111">
        <v>0</v>
      </c>
      <c r="H1685" s="112">
        <v>0</v>
      </c>
      <c r="I1685" s="113">
        <f>ROUND(SQRT(G1685^2+H1685^2)*1000/(1.73*G1678),0)</f>
        <v>0</v>
      </c>
      <c r="J1685" s="111">
        <v>0</v>
      </c>
      <c r="K1685" s="112">
        <v>0</v>
      </c>
      <c r="L1685" s="113">
        <f>ROUND(SQRT(J1685^2+K1685^2)*1000/(1.73*J1678),0)</f>
        <v>0</v>
      </c>
      <c r="M1685" s="111">
        <v>0</v>
      </c>
      <c r="N1685" s="112">
        <v>0</v>
      </c>
      <c r="O1685" s="113">
        <f>ROUND(SQRT(M1685^2+N1685^2)*1000/(1.73*M1678),0)</f>
        <v>0</v>
      </c>
      <c r="P1685" s="111">
        <v>0</v>
      </c>
      <c r="Q1685" s="112">
        <v>0</v>
      </c>
      <c r="R1685" s="113">
        <f>ROUND(SQRT(P1685^2+Q1685^2)*1000/(1.73*P1678),0)</f>
        <v>0</v>
      </c>
      <c r="S1685" s="111">
        <v>0</v>
      </c>
      <c r="T1685" s="112">
        <v>0</v>
      </c>
      <c r="U1685" s="113">
        <f>ROUND(SQRT(S1685^2+T1685^2)*1000/(1.73*S1678),0)</f>
        <v>0</v>
      </c>
      <c r="V1685" s="111">
        <v>0</v>
      </c>
      <c r="W1685" s="112">
        <v>0</v>
      </c>
      <c r="X1685" s="113">
        <f>ROUND(SQRT(V1685^2+W1685^2)*1000/(1.73*V1678),0)</f>
        <v>0</v>
      </c>
      <c r="Y1685" s="111">
        <v>0</v>
      </c>
      <c r="Z1685" s="112">
        <v>0</v>
      </c>
      <c r="AA1685" s="113">
        <v>0</v>
      </c>
      <c r="AB1685" s="111">
        <v>0</v>
      </c>
      <c r="AC1685" s="112">
        <v>0</v>
      </c>
      <c r="AD1685" s="113">
        <f>ROUND(SQRT(AB1685^2+AC1685^2)*1000/(1.73*AB1678),0)</f>
        <v>0</v>
      </c>
      <c r="AE1685" s="111">
        <v>0</v>
      </c>
      <c r="AF1685" s="112">
        <v>0</v>
      </c>
      <c r="AG1685" s="113">
        <f>ROUND(SQRT(AE1685^2+AF1685^2)*1000/(1.73*AE1678),0)</f>
        <v>0</v>
      </c>
      <c r="AH1685" s="111">
        <v>0</v>
      </c>
      <c r="AI1685" s="112">
        <v>0</v>
      </c>
      <c r="AJ1685" s="113">
        <f>ROUND(SQRT(AH1685^2+AI1685^2)*1000/(1.73*AH1678),0)</f>
        <v>0</v>
      </c>
      <c r="AK1685" s="111">
        <v>0</v>
      </c>
      <c r="AL1685" s="112">
        <v>0</v>
      </c>
      <c r="AM1685" s="113">
        <f>ROUND(SQRT(AK1685^2+AL1685^2)*1000/(1.73*AK1678),0)</f>
        <v>0</v>
      </c>
      <c r="AN1685" s="111">
        <v>0</v>
      </c>
      <c r="AO1685" s="112">
        <v>0</v>
      </c>
      <c r="AP1685" s="113">
        <f>ROUND(SQRT(AN1685^2+AO1685^2)*1000/(1.73*AN1678),0)</f>
        <v>0</v>
      </c>
      <c r="AQ1685" s="111">
        <v>0</v>
      </c>
      <c r="AR1685" s="112">
        <v>0</v>
      </c>
      <c r="AS1685" s="113">
        <f>ROUND(SQRT(AQ1685^2+AR1685^2)*1000/(1.73*AQ1678),0)</f>
        <v>0</v>
      </c>
      <c r="AT1685" s="111">
        <v>0</v>
      </c>
      <c r="AU1685" s="112">
        <v>0</v>
      </c>
      <c r="AV1685" s="113">
        <f>ROUND(SQRT(AT1685^2+AU1685^2)*1000/(1.73*AT1678),0)</f>
        <v>0</v>
      </c>
      <c r="AW1685" s="111">
        <v>0</v>
      </c>
      <c r="AX1685" s="112">
        <v>0</v>
      </c>
      <c r="AY1685" s="113">
        <f>ROUND(SQRT(AW1685^2+AX1685^2)*1000/(1.73*AW1678),0)</f>
        <v>0</v>
      </c>
      <c r="AZ1685" s="111">
        <v>0</v>
      </c>
      <c r="BA1685" s="112">
        <v>0</v>
      </c>
      <c r="BB1685" s="113">
        <f>ROUND(SQRT(AZ1685^2+BA1685^2)*1000/(1.73*AZ1678),0)</f>
        <v>0</v>
      </c>
      <c r="BC1685" s="111">
        <v>0</v>
      </c>
      <c r="BD1685" s="112">
        <v>0</v>
      </c>
      <c r="BE1685" s="113">
        <f>ROUND(SQRT(BC1685^2+BD1685^2)*1000/(1.73*BC1678),0)</f>
        <v>0</v>
      </c>
      <c r="BF1685" s="111">
        <v>0</v>
      </c>
      <c r="BG1685" s="112">
        <v>0</v>
      </c>
      <c r="BH1685" s="113">
        <f>ROUND(SQRT(BF1685^2+BG1685^2)*1000/(1.73*BF1678),0)</f>
        <v>0</v>
      </c>
      <c r="BI1685" s="111">
        <v>0</v>
      </c>
      <c r="BJ1685" s="112">
        <v>0</v>
      </c>
      <c r="BK1685" s="113">
        <f>ROUND(SQRT(BI1685^2+BJ1685^2)*1000/(1.73*BI1678),0)</f>
        <v>0</v>
      </c>
      <c r="BL1685" s="111">
        <v>0</v>
      </c>
      <c r="BM1685" s="112">
        <v>0</v>
      </c>
      <c r="BN1685" s="113">
        <f>ROUND(SQRT(BL1685^2+BM1685^2)*1000/(1.73*BL1678),0)</f>
        <v>0</v>
      </c>
      <c r="BO1685" s="111">
        <v>0</v>
      </c>
      <c r="BP1685" s="112">
        <v>0</v>
      </c>
      <c r="BQ1685" s="113">
        <f>ROUND(SQRT(BO1685^2+BP1685^2)*1000/(1.73*BO1678),0)</f>
        <v>0</v>
      </c>
      <c r="BR1685" s="111">
        <v>0</v>
      </c>
      <c r="BS1685" s="112">
        <v>0</v>
      </c>
      <c r="BT1685" s="113">
        <f>ROUND(SQRT(BR1685^2+BS1685^2)*1000/(1.73*BR1678),0)</f>
        <v>0</v>
      </c>
      <c r="BU1685" s="111">
        <v>0</v>
      </c>
      <c r="BV1685" s="112">
        <v>0</v>
      </c>
      <c r="BW1685" s="113">
        <f>ROUND(SQRT(BU1685^2+BV1685^2)*1000/(1.73*BU1678),0)</f>
        <v>0</v>
      </c>
      <c r="BX1685" s="111">
        <v>0</v>
      </c>
      <c r="BY1685" s="112">
        <v>0</v>
      </c>
      <c r="BZ1685" s="113">
        <f>ROUND(SQRT(BX1685^2+BY1685^2)*1000/(1.73*BX1678),0)</f>
        <v>0</v>
      </c>
      <c r="CA1685" s="43"/>
      <c r="CB1685" s="43"/>
      <c r="CC1685" s="43"/>
      <c r="CD1685" s="43"/>
      <c r="CE1685" s="43"/>
      <c r="CF1685" s="43"/>
      <c r="CG1685" s="43"/>
      <c r="CH1685" s="43"/>
      <c r="CI1685" s="43"/>
      <c r="CJ1685" s="43"/>
      <c r="CK1685" s="43"/>
      <c r="CL1685" s="43"/>
      <c r="CM1685" s="43"/>
      <c r="CN1685" s="43"/>
      <c r="CO1685" s="43"/>
      <c r="CP1685" s="43"/>
      <c r="CQ1685" s="43"/>
      <c r="CR1685" s="43"/>
      <c r="CS1685" s="43"/>
      <c r="CT1685" s="43"/>
      <c r="CU1685" s="43"/>
      <c r="CV1685" s="43"/>
      <c r="CW1685" s="43"/>
      <c r="CX1685" s="43"/>
      <c r="CY1685" s="43"/>
      <c r="CZ1685" s="43"/>
      <c r="DA1685" s="43"/>
      <c r="DB1685" s="43"/>
      <c r="DC1685" s="43"/>
      <c r="DD1685" s="43"/>
      <c r="DE1685" s="43"/>
    </row>
    <row r="1686" s="43" customFormat="1" ht="20.25">
      <c r="A1686" s="66"/>
      <c r="B1686" s="165" t="s">
        <v>160</v>
      </c>
      <c r="C1686" s="166" t="s">
        <v>134</v>
      </c>
      <c r="D1686" s="128"/>
      <c r="E1686" s="128"/>
      <c r="F1686" s="128"/>
      <c r="G1686" s="220">
        <f>G1672</f>
        <v>2.6800000000000002</v>
      </c>
      <c r="H1686" s="221">
        <f>H1672</f>
        <v>1.78</v>
      </c>
      <c r="I1686" s="222"/>
      <c r="J1686" s="220">
        <f>J1672</f>
        <v>2.6499999999999999</v>
      </c>
      <c r="K1686" s="221">
        <f>K1672</f>
        <v>1.76</v>
      </c>
      <c r="L1686" s="222"/>
      <c r="M1686" s="220">
        <f>M1672</f>
        <v>2.6699999999999999</v>
      </c>
      <c r="N1686" s="221">
        <f>N1672</f>
        <v>1.78</v>
      </c>
      <c r="O1686" s="222"/>
      <c r="P1686" s="220">
        <f>P1672</f>
        <v>2.6800000000000002</v>
      </c>
      <c r="Q1686" s="221">
        <f>Q1672</f>
        <v>1.78</v>
      </c>
      <c r="R1686" s="222"/>
      <c r="S1686" s="220">
        <f>S1672</f>
        <v>2.7000000000000002</v>
      </c>
      <c r="T1686" s="221">
        <f>T1672</f>
        <v>1.8</v>
      </c>
      <c r="U1686" s="222"/>
      <c r="V1686" s="220">
        <f>V1672</f>
        <v>2.6699999999999999</v>
      </c>
      <c r="W1686" s="221">
        <f>W1672</f>
        <v>1.78</v>
      </c>
      <c r="X1686" s="222"/>
      <c r="Y1686" s="220">
        <f>Y1672</f>
        <v>2.73</v>
      </c>
      <c r="Z1686" s="221">
        <f>Z1672</f>
        <v>1.8200000000000001</v>
      </c>
      <c r="AA1686" s="222"/>
      <c r="AB1686" s="220">
        <f>AB1672</f>
        <v>2.77</v>
      </c>
      <c r="AC1686" s="221">
        <f>AC1672</f>
        <v>1.8500000000000001</v>
      </c>
      <c r="AD1686" s="222"/>
      <c r="AE1686" s="220">
        <f>AE1672</f>
        <v>2.7000000000000002</v>
      </c>
      <c r="AF1686" s="221">
        <f>AF1672</f>
        <v>1.8</v>
      </c>
      <c r="AG1686" s="222"/>
      <c r="AH1686" s="220">
        <f>AH1672</f>
        <v>2.6899999999999999</v>
      </c>
      <c r="AI1686" s="221">
        <f>AI1672</f>
        <v>1.79</v>
      </c>
      <c r="AJ1686" s="222"/>
      <c r="AK1686" s="220">
        <f>AK1672</f>
        <v>2.7799999999999998</v>
      </c>
      <c r="AL1686" s="221">
        <f>AL1672</f>
        <v>1.8500000000000001</v>
      </c>
      <c r="AM1686" s="222"/>
      <c r="AN1686" s="220">
        <f>AN1672</f>
        <v>2.75</v>
      </c>
      <c r="AO1686" s="221">
        <f>AO1672</f>
        <v>1.8200000000000001</v>
      </c>
      <c r="AP1686" s="222"/>
      <c r="AQ1686" s="220">
        <f>AQ1672</f>
        <v>2.75</v>
      </c>
      <c r="AR1686" s="221">
        <f>AR1672</f>
        <v>1.8300000000000001</v>
      </c>
      <c r="AS1686" s="222"/>
      <c r="AT1686" s="220">
        <f>AT1672</f>
        <v>2.7200000000000002</v>
      </c>
      <c r="AU1686" s="221">
        <f>AU1672</f>
        <v>1.8200000000000001</v>
      </c>
      <c r="AV1686" s="222"/>
      <c r="AW1686" s="220">
        <f>AW1672</f>
        <v>2.77</v>
      </c>
      <c r="AX1686" s="221">
        <f>AX1672</f>
        <v>1.8400000000000001</v>
      </c>
      <c r="AY1686" s="222"/>
      <c r="AZ1686" s="220">
        <f>AZ1672</f>
        <v>2.73</v>
      </c>
      <c r="BA1686" s="221">
        <f>BA1672</f>
        <v>1.8200000000000001</v>
      </c>
      <c r="BB1686" s="222"/>
      <c r="BC1686" s="220">
        <f>BC1672</f>
        <v>2.7799999999999998</v>
      </c>
      <c r="BD1686" s="221">
        <f>BD1672</f>
        <v>1.8600000000000001</v>
      </c>
      <c r="BE1686" s="222"/>
      <c r="BF1686" s="220">
        <f>BF1672</f>
        <v>2.8399999999999999</v>
      </c>
      <c r="BG1686" s="221">
        <f>BG1672</f>
        <v>1.8899999999999999</v>
      </c>
      <c r="BH1686" s="222"/>
      <c r="BI1686" s="220">
        <f>BI1672</f>
        <v>2.8900000000000001</v>
      </c>
      <c r="BJ1686" s="221">
        <f>BJ1672</f>
        <v>1.9199999999999999</v>
      </c>
      <c r="BK1686" s="222"/>
      <c r="BL1686" s="220">
        <f>BL1672</f>
        <v>2.9500000000000002</v>
      </c>
      <c r="BM1686" s="221">
        <f>BM1672</f>
        <v>1.96</v>
      </c>
      <c r="BN1686" s="222"/>
      <c r="BO1686" s="220">
        <f>BO1672</f>
        <v>2.9500000000000002</v>
      </c>
      <c r="BP1686" s="221">
        <f>BP1672</f>
        <v>1.97</v>
      </c>
      <c r="BQ1686" s="222"/>
      <c r="BR1686" s="220">
        <f>BR1672</f>
        <v>2.9300000000000002</v>
      </c>
      <c r="BS1686" s="221">
        <f>BS1672</f>
        <v>1.95</v>
      </c>
      <c r="BT1686" s="222"/>
      <c r="BU1686" s="220">
        <f>BU1672</f>
        <v>2.9900000000000002</v>
      </c>
      <c r="BV1686" s="221">
        <f>BV1672</f>
        <v>1.99</v>
      </c>
      <c r="BW1686" s="222"/>
      <c r="BX1686" s="220">
        <f>BX1672</f>
        <v>2.8799999999999999</v>
      </c>
      <c r="BY1686" s="221">
        <f>BY1672</f>
        <v>1.9099999999999999</v>
      </c>
      <c r="BZ1686" s="222"/>
      <c r="CA1686" s="43"/>
      <c r="CB1686" s="43"/>
      <c r="CC1686" s="43"/>
      <c r="CD1686" s="43"/>
      <c r="CE1686" s="43"/>
      <c r="CF1686" s="43"/>
      <c r="CG1686" s="43"/>
      <c r="CH1686" s="43"/>
      <c r="CI1686" s="43"/>
      <c r="CJ1686" s="43"/>
      <c r="CK1686" s="43"/>
      <c r="CL1686" s="43"/>
      <c r="CM1686" s="43"/>
      <c r="CN1686" s="43"/>
      <c r="CO1686" s="43"/>
      <c r="CP1686" s="43"/>
      <c r="CQ1686" s="43"/>
      <c r="CR1686" s="43"/>
      <c r="CS1686" s="43"/>
      <c r="CT1686" s="43"/>
      <c r="CU1686" s="43"/>
      <c r="CV1686" s="43"/>
      <c r="CW1686" s="43"/>
      <c r="CX1686" s="43"/>
      <c r="CY1686" s="43"/>
      <c r="CZ1686" s="43"/>
      <c r="DA1686" s="43"/>
      <c r="DB1686" s="43"/>
      <c r="DC1686" s="43"/>
      <c r="DD1686" s="43"/>
      <c r="DE1686" s="43"/>
    </row>
    <row r="1687" s="43" customFormat="1" ht="20.25">
      <c r="A1687" s="66"/>
      <c r="B1687" s="170"/>
      <c r="C1687" s="171" t="s">
        <v>135</v>
      </c>
      <c r="D1687" s="117"/>
      <c r="E1687" s="117"/>
      <c r="F1687" s="117"/>
      <c r="G1687" s="223">
        <f>G1676</f>
        <v>2.6800000000000002</v>
      </c>
      <c r="H1687" s="224">
        <f>H1676</f>
        <v>1.78</v>
      </c>
      <c r="I1687" s="225"/>
      <c r="J1687" s="223">
        <f>J1676</f>
        <v>2.6499999999999999</v>
      </c>
      <c r="K1687" s="224">
        <f>K1676</f>
        <v>1.76</v>
      </c>
      <c r="L1687" s="225"/>
      <c r="M1687" s="223">
        <f>M1676</f>
        <v>2.6699999999999999</v>
      </c>
      <c r="N1687" s="224">
        <f>N1676</f>
        <v>1.78</v>
      </c>
      <c r="O1687" s="225"/>
      <c r="P1687" s="223">
        <f>P1676</f>
        <v>2.6800000000000002</v>
      </c>
      <c r="Q1687" s="224">
        <f>Q1676</f>
        <v>1.78</v>
      </c>
      <c r="R1687" s="225"/>
      <c r="S1687" s="223">
        <f>S1676</f>
        <v>2.7000000000000002</v>
      </c>
      <c r="T1687" s="224">
        <f>T1676</f>
        <v>1.8</v>
      </c>
      <c r="U1687" s="225"/>
      <c r="V1687" s="223">
        <f>V1676</f>
        <v>2.6699999999999999</v>
      </c>
      <c r="W1687" s="224">
        <f>W1676</f>
        <v>1.78</v>
      </c>
      <c r="X1687" s="225"/>
      <c r="Y1687" s="223">
        <f>Y1676</f>
        <v>2.73</v>
      </c>
      <c r="Z1687" s="224">
        <f>Z1676</f>
        <v>1.8200000000000001</v>
      </c>
      <c r="AA1687" s="225"/>
      <c r="AB1687" s="223">
        <f>AB1676</f>
        <v>2.77</v>
      </c>
      <c r="AC1687" s="224">
        <f>AC1676</f>
        <v>1.8500000000000001</v>
      </c>
      <c r="AD1687" s="225"/>
      <c r="AE1687" s="223">
        <f>AE1676</f>
        <v>2.7000000000000002</v>
      </c>
      <c r="AF1687" s="224">
        <f>AF1676</f>
        <v>1.8</v>
      </c>
      <c r="AG1687" s="225"/>
      <c r="AH1687" s="223">
        <f>AH1676</f>
        <v>2.6899999999999999</v>
      </c>
      <c r="AI1687" s="224">
        <f>AI1676</f>
        <v>1.79</v>
      </c>
      <c r="AJ1687" s="225"/>
      <c r="AK1687" s="223">
        <f>AK1676</f>
        <v>2.7799999999999998</v>
      </c>
      <c r="AL1687" s="224">
        <f>AL1676</f>
        <v>1.8500000000000001</v>
      </c>
      <c r="AM1687" s="225"/>
      <c r="AN1687" s="223">
        <f>AN1676</f>
        <v>2.75</v>
      </c>
      <c r="AO1687" s="224">
        <f>AO1676</f>
        <v>1.8200000000000001</v>
      </c>
      <c r="AP1687" s="225"/>
      <c r="AQ1687" s="223">
        <f>AQ1676</f>
        <v>2.75</v>
      </c>
      <c r="AR1687" s="224">
        <f>AR1676</f>
        <v>1.8300000000000001</v>
      </c>
      <c r="AS1687" s="225"/>
      <c r="AT1687" s="223">
        <f>AT1676</f>
        <v>2.7200000000000002</v>
      </c>
      <c r="AU1687" s="224">
        <f>AU1676</f>
        <v>1.8200000000000001</v>
      </c>
      <c r="AV1687" s="225"/>
      <c r="AW1687" s="223">
        <f>AW1676</f>
        <v>2.77</v>
      </c>
      <c r="AX1687" s="224">
        <f>AX1676</f>
        <v>1.8400000000000001</v>
      </c>
      <c r="AY1687" s="225"/>
      <c r="AZ1687" s="223">
        <f>AZ1676</f>
        <v>2.73</v>
      </c>
      <c r="BA1687" s="224">
        <f>BA1676</f>
        <v>1.8200000000000001</v>
      </c>
      <c r="BB1687" s="225"/>
      <c r="BC1687" s="223">
        <f>BC1676</f>
        <v>2.7799999999999998</v>
      </c>
      <c r="BD1687" s="224">
        <f>BD1676</f>
        <v>1.8600000000000001</v>
      </c>
      <c r="BE1687" s="225"/>
      <c r="BF1687" s="223">
        <f>BF1676</f>
        <v>2.8399999999999999</v>
      </c>
      <c r="BG1687" s="224">
        <f>BG1676</f>
        <v>1.8899999999999999</v>
      </c>
      <c r="BH1687" s="225"/>
      <c r="BI1687" s="223">
        <f>BI1676</f>
        <v>2.8900000000000001</v>
      </c>
      <c r="BJ1687" s="224">
        <f>BJ1676</f>
        <v>1.9199999999999999</v>
      </c>
      <c r="BK1687" s="225"/>
      <c r="BL1687" s="223">
        <f>BL1676</f>
        <v>2.9500000000000002</v>
      </c>
      <c r="BM1687" s="224">
        <f>BM1676</f>
        <v>1.96</v>
      </c>
      <c r="BN1687" s="225"/>
      <c r="BO1687" s="223">
        <f>BO1676</f>
        <v>2.9500000000000002</v>
      </c>
      <c r="BP1687" s="224">
        <f>BP1676</f>
        <v>1.97</v>
      </c>
      <c r="BQ1687" s="225"/>
      <c r="BR1687" s="223">
        <f>BR1676</f>
        <v>2.9300000000000002</v>
      </c>
      <c r="BS1687" s="224">
        <f>BS1676</f>
        <v>1.95</v>
      </c>
      <c r="BT1687" s="225"/>
      <c r="BU1687" s="223">
        <f>BU1676</f>
        <v>2.9900000000000002</v>
      </c>
      <c r="BV1687" s="224">
        <f>BV1676</f>
        <v>1.99</v>
      </c>
      <c r="BW1687" s="225"/>
      <c r="BX1687" s="223">
        <f>BX1676</f>
        <v>2.8799999999999999</v>
      </c>
      <c r="BY1687" s="224">
        <f>BY1676</f>
        <v>1.9099999999999999</v>
      </c>
      <c r="BZ1687" s="225"/>
      <c r="CA1687" s="43"/>
      <c r="CB1687" s="43"/>
      <c r="CC1687" s="43"/>
      <c r="CD1687" s="43"/>
      <c r="CE1687" s="43"/>
      <c r="CF1687" s="43"/>
      <c r="CG1687" s="43"/>
      <c r="CH1687" s="43"/>
      <c r="CI1687" s="43"/>
      <c r="CJ1687" s="43"/>
      <c r="CK1687" s="43"/>
      <c r="CL1687" s="43"/>
      <c r="CM1687" s="43"/>
      <c r="CN1687" s="43"/>
      <c r="CO1687" s="43"/>
      <c r="CP1687" s="43"/>
      <c r="CQ1687" s="43"/>
      <c r="CR1687" s="43"/>
      <c r="CS1687" s="43"/>
      <c r="CT1687" s="43"/>
      <c r="CU1687" s="43"/>
      <c r="CV1687" s="43"/>
      <c r="CW1687" s="43"/>
      <c r="CX1687" s="43"/>
      <c r="CY1687" s="43"/>
      <c r="CZ1687" s="43"/>
      <c r="DA1687" s="43"/>
      <c r="DB1687" s="43"/>
      <c r="DC1687" s="43"/>
      <c r="DD1687" s="43"/>
      <c r="DE1687" s="43"/>
    </row>
    <row r="1688" s="43" customFormat="1" ht="21">
      <c r="A1688" s="66"/>
      <c r="B1688" s="175"/>
      <c r="C1688" s="176" t="s">
        <v>136</v>
      </c>
      <c r="D1688" s="177"/>
      <c r="E1688" s="178"/>
      <c r="F1688" s="178"/>
      <c r="G1688" s="341">
        <f>(G1686-G1687)/G1686*100</f>
        <v>0</v>
      </c>
      <c r="H1688" s="294">
        <f>(H1686-H1687)/H1686*100</f>
        <v>0</v>
      </c>
      <c r="I1688" s="343"/>
      <c r="J1688" s="341">
        <f>(J1686-J1687)/J1686*100</f>
        <v>0</v>
      </c>
      <c r="K1688" s="294">
        <f>(K1686-K1687)/K1686*100</f>
        <v>0</v>
      </c>
      <c r="L1688" s="343"/>
      <c r="M1688" s="341">
        <f>(M1686-M1687)/M1686*100</f>
        <v>0</v>
      </c>
      <c r="N1688" s="294">
        <f>(N1686-N1687)/N1686*100</f>
        <v>0</v>
      </c>
      <c r="O1688" s="343"/>
      <c r="P1688" s="341">
        <f>(P1686-P1687)/P1686*100</f>
        <v>0</v>
      </c>
      <c r="Q1688" s="294">
        <f>(Q1686-Q1687)/Q1686*100</f>
        <v>0</v>
      </c>
      <c r="R1688" s="343"/>
      <c r="S1688" s="341">
        <f>(S1686-S1687)/S1686*100</f>
        <v>0</v>
      </c>
      <c r="T1688" s="294">
        <f>(T1686-T1687)/T1686*100</f>
        <v>0</v>
      </c>
      <c r="U1688" s="343"/>
      <c r="V1688" s="341">
        <f>(V1686-V1687)/V1686*100</f>
        <v>0</v>
      </c>
      <c r="W1688" s="294">
        <f>(W1686-W1687)/W1686*100</f>
        <v>0</v>
      </c>
      <c r="X1688" s="343"/>
      <c r="Y1688" s="341">
        <f>(Y1686-Y1687)/Y1686*100</f>
        <v>0</v>
      </c>
      <c r="Z1688" s="294">
        <f>(Z1686-Z1687)/Z1686*100</f>
        <v>0</v>
      </c>
      <c r="AA1688" s="343"/>
      <c r="AB1688" s="341">
        <f>(AB1686-AB1687)/AB1686*100</f>
        <v>0</v>
      </c>
      <c r="AC1688" s="294">
        <f>(AC1686-AC1687)/AC1686*100</f>
        <v>0</v>
      </c>
      <c r="AD1688" s="343"/>
      <c r="AE1688" s="341">
        <f>(AE1686-AE1687)/AE1686*100</f>
        <v>0</v>
      </c>
      <c r="AF1688" s="294">
        <f>(AF1686-AF1687)/AF1686*100</f>
        <v>0</v>
      </c>
      <c r="AG1688" s="343"/>
      <c r="AH1688" s="341">
        <f>(AH1686-AH1687)/AH1686*100</f>
        <v>0</v>
      </c>
      <c r="AI1688" s="294">
        <f>(AI1686-AI1687)/AI1686*100</f>
        <v>0</v>
      </c>
      <c r="AJ1688" s="343"/>
      <c r="AK1688" s="341">
        <f>(AK1686-AK1687)/AK1686*100</f>
        <v>0</v>
      </c>
      <c r="AL1688" s="294">
        <f>(AL1686-AL1687)/AL1686*100</f>
        <v>0</v>
      </c>
      <c r="AM1688" s="343"/>
      <c r="AN1688" s="341">
        <f>(AN1686-AN1687)/AN1686*100</f>
        <v>0</v>
      </c>
      <c r="AO1688" s="294">
        <f>(AO1686-AO1687)/AO1686*100</f>
        <v>0</v>
      </c>
      <c r="AP1688" s="343"/>
      <c r="AQ1688" s="341">
        <f>(AQ1686-AQ1687)/AQ1686*100</f>
        <v>0</v>
      </c>
      <c r="AR1688" s="294">
        <f>(AR1686-AR1687)/AR1686*100</f>
        <v>0</v>
      </c>
      <c r="AS1688" s="343"/>
      <c r="AT1688" s="341">
        <f>(AT1686-AT1687)/AT1686*100</f>
        <v>0</v>
      </c>
      <c r="AU1688" s="294">
        <f>(AU1686-AU1687)/AU1686*100</f>
        <v>0</v>
      </c>
      <c r="AV1688" s="343"/>
      <c r="AW1688" s="341">
        <f>(AW1686-AW1687)/AW1686*100</f>
        <v>0</v>
      </c>
      <c r="AX1688" s="294">
        <f>(AX1686-AX1687)/AX1686*100</f>
        <v>0</v>
      </c>
      <c r="AY1688" s="343"/>
      <c r="AZ1688" s="341">
        <f>(AZ1686-AZ1687)/AZ1686*100</f>
        <v>0</v>
      </c>
      <c r="BA1688" s="294">
        <f>(BA1686-BA1687)/BA1686*100</f>
        <v>0</v>
      </c>
      <c r="BB1688" s="343"/>
      <c r="BC1688" s="341">
        <f>(BC1686-BC1687)/BC1686*100</f>
        <v>0</v>
      </c>
      <c r="BD1688" s="294">
        <f>(BD1686-BD1687)/BD1686*100</f>
        <v>0</v>
      </c>
      <c r="BE1688" s="343"/>
      <c r="BF1688" s="341">
        <f>(BF1686-BF1687)/BF1686*100</f>
        <v>0</v>
      </c>
      <c r="BG1688" s="294">
        <f>(BG1686-BG1687)/BG1686*100</f>
        <v>0</v>
      </c>
      <c r="BH1688" s="343"/>
      <c r="BI1688" s="341">
        <f>(BI1686-BI1687)/BI1686*100</f>
        <v>0</v>
      </c>
      <c r="BJ1688" s="294">
        <f>(BJ1686-BJ1687)/BJ1686*100</f>
        <v>0</v>
      </c>
      <c r="BK1688" s="343"/>
      <c r="BL1688" s="341">
        <f>(BL1686-BL1687)/BL1686*100</f>
        <v>0</v>
      </c>
      <c r="BM1688" s="294">
        <f>(BM1686-BM1687)/BM1686*100</f>
        <v>0</v>
      </c>
      <c r="BN1688" s="343"/>
      <c r="BO1688" s="341">
        <f>(BO1686-BO1687)/BO1686*100</f>
        <v>0</v>
      </c>
      <c r="BP1688" s="294">
        <f>(BP1686-BP1687)/BP1686*100</f>
        <v>0</v>
      </c>
      <c r="BQ1688" s="343"/>
      <c r="BR1688" s="341">
        <f>(BR1686-BR1687)/BR1686*100</f>
        <v>0</v>
      </c>
      <c r="BS1688" s="294">
        <f>(BS1686-BS1687)/BS1686*100</f>
        <v>0</v>
      </c>
      <c r="BT1688" s="343"/>
      <c r="BU1688" s="341">
        <f>(BU1686-BU1687)/BU1686*100</f>
        <v>0</v>
      </c>
      <c r="BV1688" s="294">
        <f>(BV1686-BV1687)/BV1686*100</f>
        <v>0</v>
      </c>
      <c r="BW1688" s="343"/>
      <c r="BX1688" s="341">
        <f>(BX1686-BX1687)/BX1686*100</f>
        <v>0</v>
      </c>
      <c r="BY1688" s="294">
        <f>(BY1686-BY1687)/BY1686*100</f>
        <v>0</v>
      </c>
      <c r="BZ1688" s="343"/>
      <c r="CA1688" s="43"/>
      <c r="CB1688" s="43"/>
      <c r="CC1688" s="43"/>
      <c r="CD1688" s="43"/>
      <c r="CE1688" s="43"/>
      <c r="CF1688" s="43"/>
      <c r="CG1688" s="43"/>
      <c r="CH1688" s="43"/>
      <c r="CI1688" s="43"/>
      <c r="CJ1688" s="43"/>
      <c r="CK1688" s="43"/>
      <c r="CL1688" s="43"/>
      <c r="CM1688" s="43"/>
      <c r="CN1688" s="43"/>
      <c r="CO1688" s="43"/>
      <c r="CP1688" s="43"/>
      <c r="CQ1688" s="43"/>
      <c r="CR1688" s="43"/>
      <c r="CS1688" s="43"/>
      <c r="CT1688" s="43"/>
      <c r="CU1688" s="43"/>
      <c r="CV1688" s="43"/>
      <c r="CW1688" s="43"/>
      <c r="CX1688" s="43"/>
      <c r="CY1688" s="43"/>
      <c r="CZ1688" s="43"/>
      <c r="DA1688" s="43"/>
      <c r="DB1688" s="43"/>
      <c r="DC1688" s="43"/>
      <c r="DD1688" s="43"/>
      <c r="DE1688" s="43"/>
    </row>
    <row r="1689" s="164" customFormat="1" ht="19.5" customHeight="1">
      <c r="A1689" s="66"/>
      <c r="B1689" s="165" t="s">
        <v>137</v>
      </c>
      <c r="C1689" s="166" t="s">
        <v>134</v>
      </c>
      <c r="D1689" s="128"/>
      <c r="E1689" s="128"/>
      <c r="F1689" s="128"/>
      <c r="G1689" s="220">
        <f>G1673</f>
        <v>2.6800000000000002</v>
      </c>
      <c r="H1689" s="221">
        <f>H1673</f>
        <v>1.78</v>
      </c>
      <c r="I1689" s="222"/>
      <c r="J1689" s="220">
        <f>J1673</f>
        <v>2.6499999999999999</v>
      </c>
      <c r="K1689" s="221">
        <f>K1673</f>
        <v>1.76</v>
      </c>
      <c r="L1689" s="222"/>
      <c r="M1689" s="220">
        <f>M1673</f>
        <v>2.6699999999999999</v>
      </c>
      <c r="N1689" s="221">
        <f>N1673</f>
        <v>1.78</v>
      </c>
      <c r="O1689" s="222"/>
      <c r="P1689" s="220">
        <f>P1673</f>
        <v>2.6800000000000002</v>
      </c>
      <c r="Q1689" s="221">
        <f>Q1673</f>
        <v>1.78</v>
      </c>
      <c r="R1689" s="222"/>
      <c r="S1689" s="220">
        <f>S1673</f>
        <v>2.7000000000000002</v>
      </c>
      <c r="T1689" s="221">
        <f>T1673</f>
        <v>1.8</v>
      </c>
      <c r="U1689" s="222"/>
      <c r="V1689" s="220">
        <f>V1673</f>
        <v>2.6699999999999999</v>
      </c>
      <c r="W1689" s="221">
        <f>W1673</f>
        <v>1.78</v>
      </c>
      <c r="X1689" s="222"/>
      <c r="Y1689" s="220">
        <f>Y1673</f>
        <v>2.73</v>
      </c>
      <c r="Z1689" s="221">
        <f>Z1673</f>
        <v>1.8200000000000001</v>
      </c>
      <c r="AA1689" s="222"/>
      <c r="AB1689" s="220">
        <f>AB1673</f>
        <v>2.77</v>
      </c>
      <c r="AC1689" s="221">
        <f>AC1673</f>
        <v>1.8500000000000001</v>
      </c>
      <c r="AD1689" s="222"/>
      <c r="AE1689" s="220">
        <f>AE1673</f>
        <v>2.7000000000000002</v>
      </c>
      <c r="AF1689" s="221">
        <f>AF1673</f>
        <v>1.8</v>
      </c>
      <c r="AG1689" s="222"/>
      <c r="AH1689" s="220">
        <f>AH1673</f>
        <v>2.6899999999999999</v>
      </c>
      <c r="AI1689" s="221">
        <f>AI1673</f>
        <v>1.79</v>
      </c>
      <c r="AJ1689" s="222"/>
      <c r="AK1689" s="220">
        <f>AK1673</f>
        <v>2.7799999999999998</v>
      </c>
      <c r="AL1689" s="221">
        <f>AL1673</f>
        <v>1.8500000000000001</v>
      </c>
      <c r="AM1689" s="222"/>
      <c r="AN1689" s="220">
        <f>AN1673</f>
        <v>2.75</v>
      </c>
      <c r="AO1689" s="221">
        <f>AO1673</f>
        <v>1.8200000000000001</v>
      </c>
      <c r="AP1689" s="222"/>
      <c r="AQ1689" s="220">
        <f>AQ1673</f>
        <v>2.75</v>
      </c>
      <c r="AR1689" s="221">
        <f>AR1673</f>
        <v>1.8300000000000001</v>
      </c>
      <c r="AS1689" s="222"/>
      <c r="AT1689" s="220">
        <f>AT1673</f>
        <v>2.7200000000000002</v>
      </c>
      <c r="AU1689" s="221">
        <f>AU1673</f>
        <v>1.8200000000000001</v>
      </c>
      <c r="AV1689" s="222"/>
      <c r="AW1689" s="220">
        <f>AW1673</f>
        <v>2.77</v>
      </c>
      <c r="AX1689" s="221">
        <f>AX1673</f>
        <v>1.8400000000000001</v>
      </c>
      <c r="AY1689" s="222"/>
      <c r="AZ1689" s="220">
        <f>AZ1673</f>
        <v>2.73</v>
      </c>
      <c r="BA1689" s="221">
        <f>BA1673</f>
        <v>1.8200000000000001</v>
      </c>
      <c r="BB1689" s="222"/>
      <c r="BC1689" s="220">
        <f>BC1673</f>
        <v>2.7799999999999998</v>
      </c>
      <c r="BD1689" s="221">
        <f>BD1673</f>
        <v>1.8600000000000001</v>
      </c>
      <c r="BE1689" s="222"/>
      <c r="BF1689" s="220">
        <f>BF1673</f>
        <v>2.8399999999999999</v>
      </c>
      <c r="BG1689" s="221">
        <f>BG1673</f>
        <v>1.8899999999999999</v>
      </c>
      <c r="BH1689" s="222"/>
      <c r="BI1689" s="220">
        <f>BI1673</f>
        <v>2.8900000000000001</v>
      </c>
      <c r="BJ1689" s="221">
        <f>BJ1673</f>
        <v>1.9199999999999999</v>
      </c>
      <c r="BK1689" s="222"/>
      <c r="BL1689" s="220">
        <f>BL1673</f>
        <v>2.9500000000000002</v>
      </c>
      <c r="BM1689" s="221">
        <f>BM1673</f>
        <v>1.96</v>
      </c>
      <c r="BN1689" s="222"/>
      <c r="BO1689" s="220">
        <f>BO1673</f>
        <v>2.9500000000000002</v>
      </c>
      <c r="BP1689" s="221">
        <f>BP1673</f>
        <v>1.97</v>
      </c>
      <c r="BQ1689" s="222"/>
      <c r="BR1689" s="220">
        <f>BR1673</f>
        <v>2.9300000000000002</v>
      </c>
      <c r="BS1689" s="221">
        <f>BS1673</f>
        <v>1.95</v>
      </c>
      <c r="BT1689" s="222"/>
      <c r="BU1689" s="220">
        <f>BU1673</f>
        <v>2.9900000000000002</v>
      </c>
      <c r="BV1689" s="221">
        <f>BV1673</f>
        <v>1.99</v>
      </c>
      <c r="BW1689" s="222"/>
      <c r="BX1689" s="220">
        <f>BX1673</f>
        <v>2.8799999999999999</v>
      </c>
      <c r="BY1689" s="221">
        <f>BY1673</f>
        <v>1.9099999999999999</v>
      </c>
      <c r="BZ1689" s="222"/>
      <c r="CA1689" s="164"/>
      <c r="CB1689" s="164"/>
      <c r="CC1689" s="164"/>
      <c r="CD1689" s="164"/>
      <c r="CE1689" s="164"/>
      <c r="CF1689" s="164"/>
      <c r="CG1689" s="164"/>
      <c r="CH1689" s="164"/>
      <c r="CI1689" s="164"/>
      <c r="CJ1689" s="164"/>
      <c r="CK1689" s="164"/>
      <c r="CL1689" s="164"/>
      <c r="CM1689" s="164"/>
      <c r="CN1689" s="164"/>
      <c r="CO1689" s="164"/>
      <c r="CP1689" s="164"/>
      <c r="CQ1689" s="164"/>
      <c r="CR1689" s="164"/>
      <c r="CS1689" s="164"/>
      <c r="CT1689" s="164"/>
      <c r="CU1689" s="164"/>
      <c r="CV1689" s="164"/>
      <c r="CW1689" s="164"/>
      <c r="CX1689" s="164"/>
      <c r="CY1689" s="164"/>
      <c r="CZ1689" s="164"/>
      <c r="DA1689" s="164"/>
      <c r="DB1689" s="164"/>
      <c r="DC1689" s="164"/>
      <c r="DD1689" s="164"/>
      <c r="DE1689" s="164"/>
    </row>
    <row r="1690" s="164" customFormat="1" ht="19.5" customHeight="1">
      <c r="A1690" s="66"/>
      <c r="B1690" s="170"/>
      <c r="C1690" s="171" t="s">
        <v>135</v>
      </c>
      <c r="D1690" s="117"/>
      <c r="E1690" s="117"/>
      <c r="F1690" s="117"/>
      <c r="G1690" s="223">
        <f>SUM(G1679:G1685)</f>
        <v>2.6800000000000002</v>
      </c>
      <c r="H1690" s="224">
        <f>SUM(H1679:H1685)</f>
        <v>1.78</v>
      </c>
      <c r="I1690" s="225"/>
      <c r="J1690" s="223">
        <f>SUM(J1679:J1685)</f>
        <v>2.6499999999999999</v>
      </c>
      <c r="K1690" s="224">
        <f>SUM(K1679:K1685)</f>
        <v>1.76</v>
      </c>
      <c r="L1690" s="225"/>
      <c r="M1690" s="223">
        <f>SUM(M1679:M1685)</f>
        <v>2.6699999999999999</v>
      </c>
      <c r="N1690" s="224">
        <f>SUM(N1679:N1685)</f>
        <v>1.78</v>
      </c>
      <c r="O1690" s="225"/>
      <c r="P1690" s="223">
        <f>SUM(P1679:P1685)</f>
        <v>2.6800000000000002</v>
      </c>
      <c r="Q1690" s="224">
        <f>SUM(Q1679:Q1685)</f>
        <v>1.78</v>
      </c>
      <c r="R1690" s="225"/>
      <c r="S1690" s="223">
        <f>SUM(S1679:S1685)</f>
        <v>2.7000000000000002</v>
      </c>
      <c r="T1690" s="224">
        <f>SUM(T1679:T1685)</f>
        <v>1.8</v>
      </c>
      <c r="U1690" s="225"/>
      <c r="V1690" s="223">
        <f>SUM(V1679:V1685)</f>
        <v>2.6699999999999999</v>
      </c>
      <c r="W1690" s="224">
        <f>SUM(W1679:W1685)</f>
        <v>1.78</v>
      </c>
      <c r="X1690" s="225"/>
      <c r="Y1690" s="223">
        <f>SUM(Y1679:Y1685)</f>
        <v>2.73</v>
      </c>
      <c r="Z1690" s="224">
        <f>SUM(Z1679:Z1685)</f>
        <v>1.8200000000000001</v>
      </c>
      <c r="AA1690" s="225"/>
      <c r="AB1690" s="223">
        <f>SUM(AB1679:AB1685)</f>
        <v>2.77</v>
      </c>
      <c r="AC1690" s="224">
        <f>SUM(AC1679:AC1685)</f>
        <v>1.8500000000000001</v>
      </c>
      <c r="AD1690" s="225"/>
      <c r="AE1690" s="223">
        <f>SUM(AE1679:AE1685)</f>
        <v>2.7000000000000002</v>
      </c>
      <c r="AF1690" s="224">
        <f>SUM(AF1679:AF1685)</f>
        <v>1.8</v>
      </c>
      <c r="AG1690" s="225"/>
      <c r="AH1690" s="223">
        <f>SUM(AH1679:AH1685)</f>
        <v>2.6899999999999999</v>
      </c>
      <c r="AI1690" s="224">
        <f>SUM(AI1679:AI1685)</f>
        <v>1.79</v>
      </c>
      <c r="AJ1690" s="225"/>
      <c r="AK1690" s="223">
        <f>SUM(AK1679:AK1685)</f>
        <v>2.7799999999999998</v>
      </c>
      <c r="AL1690" s="224">
        <f>SUM(AL1679:AL1685)</f>
        <v>1.8500000000000001</v>
      </c>
      <c r="AM1690" s="225"/>
      <c r="AN1690" s="223">
        <f>SUM(AN1679:AN1685)</f>
        <v>2.75</v>
      </c>
      <c r="AO1690" s="224">
        <f>SUM(AO1679:AO1685)</f>
        <v>1.8200000000000001</v>
      </c>
      <c r="AP1690" s="225"/>
      <c r="AQ1690" s="223">
        <f>SUM(AQ1679:AQ1685)</f>
        <v>2.75</v>
      </c>
      <c r="AR1690" s="224">
        <f>SUM(AR1679:AR1685)</f>
        <v>1.8300000000000001</v>
      </c>
      <c r="AS1690" s="225"/>
      <c r="AT1690" s="223">
        <f>SUM(AT1679:AT1685)</f>
        <v>2.7200000000000002</v>
      </c>
      <c r="AU1690" s="224">
        <f>SUM(AU1679:AU1685)</f>
        <v>1.8200000000000001</v>
      </c>
      <c r="AV1690" s="225"/>
      <c r="AW1690" s="223">
        <f>SUM(AW1679:AW1685)</f>
        <v>2.77</v>
      </c>
      <c r="AX1690" s="224">
        <f>SUM(AX1679:AX1685)</f>
        <v>1.8400000000000001</v>
      </c>
      <c r="AY1690" s="225"/>
      <c r="AZ1690" s="223">
        <f>SUM(AZ1679:AZ1685)</f>
        <v>2.73</v>
      </c>
      <c r="BA1690" s="224">
        <f>SUM(BA1679:BA1685)</f>
        <v>1.8200000000000001</v>
      </c>
      <c r="BB1690" s="225"/>
      <c r="BC1690" s="223">
        <f>SUM(BC1679:BC1685)</f>
        <v>2.7799999999999998</v>
      </c>
      <c r="BD1690" s="224">
        <f>SUM(BD1679:BD1685)</f>
        <v>1.8600000000000001</v>
      </c>
      <c r="BE1690" s="225"/>
      <c r="BF1690" s="223">
        <f>SUM(BF1679:BF1685)</f>
        <v>2.8399999999999999</v>
      </c>
      <c r="BG1690" s="224">
        <f>SUM(BG1679:BG1685)</f>
        <v>1.8899999999999999</v>
      </c>
      <c r="BH1690" s="225"/>
      <c r="BI1690" s="223">
        <f>SUM(BI1679:BI1685)</f>
        <v>2.8900000000000001</v>
      </c>
      <c r="BJ1690" s="224">
        <f>SUM(BJ1679:BJ1685)</f>
        <v>1.9199999999999999</v>
      </c>
      <c r="BK1690" s="225"/>
      <c r="BL1690" s="223">
        <f>SUM(BL1679:BL1685)</f>
        <v>2.9500000000000002</v>
      </c>
      <c r="BM1690" s="224">
        <f>SUM(BM1679:BM1685)</f>
        <v>1.96</v>
      </c>
      <c r="BN1690" s="225"/>
      <c r="BO1690" s="223">
        <f>SUM(BO1679:BO1685)</f>
        <v>2.9500000000000002</v>
      </c>
      <c r="BP1690" s="224">
        <f>SUM(BP1679:BP1685)</f>
        <v>1.97</v>
      </c>
      <c r="BQ1690" s="225"/>
      <c r="BR1690" s="223">
        <f>SUM(BR1679:BR1685)</f>
        <v>2.9300000000000002</v>
      </c>
      <c r="BS1690" s="224">
        <f>SUM(BS1679:BS1685)</f>
        <v>1.95</v>
      </c>
      <c r="BT1690" s="225"/>
      <c r="BU1690" s="223">
        <f>SUM(BU1679:BU1685)</f>
        <v>2.9900000000000002</v>
      </c>
      <c r="BV1690" s="224">
        <f>SUM(BV1679:BV1685)</f>
        <v>1.99</v>
      </c>
      <c r="BW1690" s="225"/>
      <c r="BX1690" s="223">
        <f>SUM(BX1679:BX1685)</f>
        <v>2.8799999999999999</v>
      </c>
      <c r="BY1690" s="224">
        <f>SUM(BY1679:BY1685)</f>
        <v>1.9099999999999999</v>
      </c>
      <c r="BZ1690" s="225"/>
      <c r="CA1690" s="164"/>
      <c r="CB1690" s="164"/>
      <c r="CC1690" s="164"/>
      <c r="CD1690" s="164"/>
      <c r="CE1690" s="164"/>
      <c r="CF1690" s="164"/>
      <c r="CG1690" s="164"/>
      <c r="CH1690" s="164"/>
      <c r="CI1690" s="164"/>
      <c r="CJ1690" s="164"/>
      <c r="CK1690" s="164"/>
      <c r="CL1690" s="164"/>
      <c r="CM1690" s="164"/>
      <c r="CN1690" s="164"/>
      <c r="CO1690" s="164"/>
      <c r="CP1690" s="164"/>
      <c r="CQ1690" s="164"/>
      <c r="CR1690" s="164"/>
      <c r="CS1690" s="164"/>
      <c r="CT1690" s="164"/>
      <c r="CU1690" s="164"/>
      <c r="CV1690" s="164"/>
      <c r="CW1690" s="164"/>
      <c r="CX1690" s="164"/>
      <c r="CY1690" s="164"/>
      <c r="CZ1690" s="164"/>
      <c r="DA1690" s="164"/>
      <c r="DB1690" s="164"/>
      <c r="DC1690" s="164"/>
      <c r="DD1690" s="164"/>
      <c r="DE1690" s="164"/>
    </row>
    <row r="1691" s="164" customFormat="1" ht="20.25" customHeight="1">
      <c r="A1691" s="66"/>
      <c r="B1691" s="175"/>
      <c r="C1691" s="176" t="s">
        <v>136</v>
      </c>
      <c r="D1691" s="177"/>
      <c r="E1691" s="178"/>
      <c r="F1691" s="178"/>
      <c r="G1691" s="341">
        <f>(G1689-G1690)/G1689*100</f>
        <v>0</v>
      </c>
      <c r="H1691" s="294">
        <f>(H1689-H1690)/H1689*100</f>
        <v>0</v>
      </c>
      <c r="I1691" s="343"/>
      <c r="J1691" s="341">
        <f>(J1689-J1690)/J1689*100</f>
        <v>0</v>
      </c>
      <c r="K1691" s="294">
        <f>(K1689-K1690)/K1689*100</f>
        <v>0</v>
      </c>
      <c r="L1691" s="343"/>
      <c r="M1691" s="341">
        <f>(M1689-M1690)/M1689*100</f>
        <v>0</v>
      </c>
      <c r="N1691" s="294">
        <f>(N1689-N1690)/N1689*100</f>
        <v>0</v>
      </c>
      <c r="O1691" s="343"/>
      <c r="P1691" s="341">
        <f>(P1689-P1690)/P1689*100</f>
        <v>0</v>
      </c>
      <c r="Q1691" s="294">
        <f>(Q1689-Q1690)/Q1689*100</f>
        <v>0</v>
      </c>
      <c r="R1691" s="343"/>
      <c r="S1691" s="341">
        <f>(S1689-S1690)/S1689*100</f>
        <v>0</v>
      </c>
      <c r="T1691" s="294">
        <f>(T1689-T1690)/T1689*100</f>
        <v>0</v>
      </c>
      <c r="U1691" s="343"/>
      <c r="V1691" s="341">
        <f>(V1689-V1690)/V1689*100</f>
        <v>0</v>
      </c>
      <c r="W1691" s="294">
        <f>(W1689-W1690)/W1689*100</f>
        <v>0</v>
      </c>
      <c r="X1691" s="343"/>
      <c r="Y1691" s="341">
        <f>(Y1689-Y1690)/Y1689*100</f>
        <v>0</v>
      </c>
      <c r="Z1691" s="294">
        <f>(Z1689-Z1690)/Z1689*100</f>
        <v>0</v>
      </c>
      <c r="AA1691" s="343"/>
      <c r="AB1691" s="341">
        <f>(AB1689-AB1690)/AB1689*100</f>
        <v>0</v>
      </c>
      <c r="AC1691" s="294">
        <f>(AC1689-AC1690)/AC1689*100</f>
        <v>0</v>
      </c>
      <c r="AD1691" s="343"/>
      <c r="AE1691" s="341">
        <f>(AE1689-AE1690)/AE1689*100</f>
        <v>0</v>
      </c>
      <c r="AF1691" s="294">
        <f>(AF1689-AF1690)/AF1689*100</f>
        <v>0</v>
      </c>
      <c r="AG1691" s="343"/>
      <c r="AH1691" s="341">
        <f>(AH1689-AH1690)/AH1689*100</f>
        <v>0</v>
      </c>
      <c r="AI1691" s="294">
        <f>(AI1689-AI1690)/AI1689*100</f>
        <v>0</v>
      </c>
      <c r="AJ1691" s="343"/>
      <c r="AK1691" s="341">
        <f>(AK1689-AK1690)/AK1689*100</f>
        <v>0</v>
      </c>
      <c r="AL1691" s="294">
        <f>(AL1689-AL1690)/AL1689*100</f>
        <v>0</v>
      </c>
      <c r="AM1691" s="343"/>
      <c r="AN1691" s="341">
        <f>(AN1689-AN1690)/AN1689*100</f>
        <v>0</v>
      </c>
      <c r="AO1691" s="294">
        <f>(AO1689-AO1690)/AO1689*100</f>
        <v>0</v>
      </c>
      <c r="AP1691" s="343"/>
      <c r="AQ1691" s="341">
        <f>(AQ1689-AQ1690)/AQ1689*100</f>
        <v>0</v>
      </c>
      <c r="AR1691" s="294">
        <f>(AR1689-AR1690)/AR1689*100</f>
        <v>0</v>
      </c>
      <c r="AS1691" s="343"/>
      <c r="AT1691" s="341">
        <f>(AT1689-AT1690)/AT1689*100</f>
        <v>0</v>
      </c>
      <c r="AU1691" s="294">
        <f>(AU1689-AU1690)/AU1689*100</f>
        <v>0</v>
      </c>
      <c r="AV1691" s="343"/>
      <c r="AW1691" s="341">
        <f>(AW1689-AW1690)/AW1689*100</f>
        <v>0</v>
      </c>
      <c r="AX1691" s="294">
        <f>(AX1689-AX1690)/AX1689*100</f>
        <v>0</v>
      </c>
      <c r="AY1691" s="343"/>
      <c r="AZ1691" s="341">
        <f>(AZ1689-AZ1690)/AZ1689*100</f>
        <v>0</v>
      </c>
      <c r="BA1691" s="294">
        <f>(BA1689-BA1690)/BA1689*100</f>
        <v>0</v>
      </c>
      <c r="BB1691" s="343"/>
      <c r="BC1691" s="341">
        <f>(BC1689-BC1690)/BC1689*100</f>
        <v>0</v>
      </c>
      <c r="BD1691" s="294">
        <f>(BD1689-BD1690)/BD1689*100</f>
        <v>0</v>
      </c>
      <c r="BE1691" s="343"/>
      <c r="BF1691" s="341">
        <f>(BF1689-BF1690)/BF1689*100</f>
        <v>0</v>
      </c>
      <c r="BG1691" s="294">
        <f>(BG1689-BG1690)/BG1689*100</f>
        <v>0</v>
      </c>
      <c r="BH1691" s="343"/>
      <c r="BI1691" s="341">
        <f>(BI1689-BI1690)/BI1689*100</f>
        <v>0</v>
      </c>
      <c r="BJ1691" s="294">
        <f>(BJ1689-BJ1690)/BJ1689*100</f>
        <v>0</v>
      </c>
      <c r="BK1691" s="343"/>
      <c r="BL1691" s="341">
        <f>(BL1689-BL1690)/BL1689*100</f>
        <v>0</v>
      </c>
      <c r="BM1691" s="294">
        <f>(BM1689-BM1690)/BM1689*100</f>
        <v>0</v>
      </c>
      <c r="BN1691" s="343"/>
      <c r="BO1691" s="341">
        <f>(BO1689-BO1690)/BO1689*100</f>
        <v>0</v>
      </c>
      <c r="BP1691" s="294">
        <f>(BP1689-BP1690)/BP1689*100</f>
        <v>0</v>
      </c>
      <c r="BQ1691" s="343"/>
      <c r="BR1691" s="341">
        <f>(BR1689-BR1690)/BR1689*100</f>
        <v>0</v>
      </c>
      <c r="BS1691" s="294">
        <f>(BS1689-BS1690)/BS1689*100</f>
        <v>0</v>
      </c>
      <c r="BT1691" s="343"/>
      <c r="BU1691" s="341">
        <f>(BU1689-BU1690)/BU1689*100</f>
        <v>0</v>
      </c>
      <c r="BV1691" s="294">
        <f>(BV1689-BV1690)/BV1689*100</f>
        <v>0</v>
      </c>
      <c r="BW1691" s="343"/>
      <c r="BX1691" s="341">
        <f>(BX1689-BX1690)/BX1689*100</f>
        <v>0</v>
      </c>
      <c r="BY1691" s="294">
        <f>(BY1689-BY1690)/BY1689*100</f>
        <v>0</v>
      </c>
      <c r="BZ1691" s="343"/>
      <c r="CA1691" s="164"/>
      <c r="CB1691" s="164"/>
      <c r="CC1691" s="164"/>
      <c r="CD1691" s="164"/>
      <c r="CE1691" s="164"/>
      <c r="CF1691" s="164"/>
      <c r="CG1691" s="164"/>
      <c r="CH1691" s="164"/>
      <c r="CI1691" s="164"/>
      <c r="CJ1691" s="164"/>
      <c r="CK1691" s="164"/>
      <c r="CL1691" s="164"/>
      <c r="CM1691" s="164"/>
      <c r="CN1691" s="164"/>
      <c r="CO1691" s="164"/>
      <c r="CP1691" s="164"/>
      <c r="CQ1691" s="164"/>
      <c r="CR1691" s="164"/>
      <c r="CS1691" s="164"/>
      <c r="CT1691" s="164"/>
      <c r="CU1691" s="164"/>
      <c r="CV1691" s="164"/>
      <c r="CW1691" s="164"/>
      <c r="CX1691" s="164"/>
      <c r="CY1691" s="164"/>
      <c r="CZ1691" s="164"/>
      <c r="DA1691" s="164"/>
      <c r="DB1691" s="164"/>
      <c r="DC1691" s="164"/>
      <c r="DD1691" s="164"/>
      <c r="DE1691" s="164"/>
    </row>
    <row r="1692" s="37" customFormat="1" ht="19.5">
      <c r="A1692" s="102">
        <v>40</v>
      </c>
      <c r="B1692" s="192" t="s">
        <v>443</v>
      </c>
      <c r="C1692" s="104"/>
      <c r="D1692" s="105"/>
      <c r="E1692" s="105"/>
      <c r="F1692" s="105"/>
      <c r="G1692" s="193"/>
      <c r="H1692" s="193"/>
      <c r="I1692" s="194"/>
      <c r="J1692" s="193"/>
      <c r="K1692" s="193"/>
      <c r="L1692" s="194"/>
      <c r="M1692" s="193"/>
      <c r="N1692" s="193"/>
      <c r="O1692" s="194"/>
      <c r="P1692" s="193"/>
      <c r="Q1692" s="193"/>
      <c r="R1692" s="194"/>
      <c r="S1692" s="193"/>
      <c r="T1692" s="193"/>
      <c r="U1692" s="194"/>
      <c r="V1692" s="193"/>
      <c r="W1692" s="193"/>
      <c r="X1692" s="194"/>
      <c r="Y1692" s="193"/>
      <c r="Z1692" s="193"/>
      <c r="AA1692" s="194"/>
      <c r="AB1692" s="193"/>
      <c r="AC1692" s="193"/>
      <c r="AD1692" s="194"/>
      <c r="AE1692" s="193"/>
      <c r="AF1692" s="193"/>
      <c r="AG1692" s="194"/>
      <c r="AH1692" s="193"/>
      <c r="AI1692" s="193"/>
      <c r="AJ1692" s="194"/>
      <c r="AK1692" s="193"/>
      <c r="AL1692" s="193"/>
      <c r="AM1692" s="194"/>
      <c r="AN1692" s="193"/>
      <c r="AO1692" s="193"/>
      <c r="AP1692" s="194"/>
      <c r="AQ1692" s="193"/>
      <c r="AR1692" s="193"/>
      <c r="AS1692" s="194"/>
      <c r="AT1692" s="193"/>
      <c r="AU1692" s="193"/>
      <c r="AV1692" s="194"/>
      <c r="AW1692" s="193"/>
      <c r="AX1692" s="193"/>
      <c r="AY1692" s="194"/>
      <c r="AZ1692" s="193"/>
      <c r="BA1692" s="193"/>
      <c r="BB1692" s="194"/>
      <c r="BC1692" s="193"/>
      <c r="BD1692" s="193"/>
      <c r="BE1692" s="194"/>
      <c r="BF1692" s="193"/>
      <c r="BG1692" s="193"/>
      <c r="BH1692" s="194"/>
      <c r="BI1692" s="193"/>
      <c r="BJ1692" s="193"/>
      <c r="BK1692" s="194"/>
      <c r="BL1692" s="193"/>
      <c r="BM1692" s="193"/>
      <c r="BN1692" s="194"/>
      <c r="BO1692" s="193"/>
      <c r="BP1692" s="193"/>
      <c r="BQ1692" s="194"/>
      <c r="BR1692" s="193"/>
      <c r="BS1692" s="193"/>
      <c r="BT1692" s="194"/>
      <c r="BU1692" s="193"/>
      <c r="BV1692" s="193"/>
      <c r="BW1692" s="194"/>
      <c r="BX1692" s="193"/>
      <c r="BY1692" s="193"/>
      <c r="BZ1692" s="194"/>
    </row>
    <row r="1693" s="43" customFormat="1" ht="20.25">
      <c r="A1693" s="66"/>
      <c r="B1693" s="114"/>
      <c r="C1693" s="126" t="s">
        <v>145</v>
      </c>
      <c r="D1693" s="216"/>
      <c r="E1693" s="128"/>
      <c r="F1693" s="127">
        <v>35</v>
      </c>
      <c r="G1693" s="111">
        <v>0</v>
      </c>
      <c r="H1693" s="112">
        <v>0</v>
      </c>
      <c r="I1693" s="113">
        <f>ROUND(SQRT(G1693^2+H1693^2)*1000/(1.73*G1705),0)</f>
        <v>0</v>
      </c>
      <c r="J1693" s="111">
        <v>0</v>
      </c>
      <c r="K1693" s="112">
        <v>0</v>
      </c>
      <c r="L1693" s="113">
        <f>ROUND(SQRT(J1693^2+K1693^2)*1000/(1.73*J1705),0)</f>
        <v>0</v>
      </c>
      <c r="M1693" s="111">
        <v>0</v>
      </c>
      <c r="N1693" s="112">
        <v>0</v>
      </c>
      <c r="O1693" s="113">
        <f>ROUND(SQRT(M1693^2+N1693^2)*1000/(1.73*M1705),0)</f>
        <v>0</v>
      </c>
      <c r="P1693" s="111">
        <v>0</v>
      </c>
      <c r="Q1693" s="112">
        <v>0</v>
      </c>
      <c r="R1693" s="113">
        <f>ROUND(SQRT(P1693^2+Q1693^2)*1000/(1.73*P1705),0)</f>
        <v>0</v>
      </c>
      <c r="S1693" s="111">
        <v>0</v>
      </c>
      <c r="T1693" s="112">
        <v>0</v>
      </c>
      <c r="U1693" s="113">
        <f>ROUND(SQRT(S1693^2+T1693^2)*1000/(1.73*S1705),0)</f>
        <v>0</v>
      </c>
      <c r="V1693" s="111">
        <v>0</v>
      </c>
      <c r="W1693" s="112">
        <v>0</v>
      </c>
      <c r="X1693" s="113">
        <f>ROUND(SQRT(V1693^2+W1693^2)*1000/(1.73*V1705),0)</f>
        <v>0</v>
      </c>
      <c r="Y1693" s="111">
        <v>0</v>
      </c>
      <c r="Z1693" s="112">
        <v>0</v>
      </c>
      <c r="AA1693" s="113">
        <v>0</v>
      </c>
      <c r="AB1693" s="111">
        <v>0</v>
      </c>
      <c r="AC1693" s="112">
        <v>0</v>
      </c>
      <c r="AD1693" s="113">
        <f>ROUND(SQRT(AB1693^2+AC1693^2)*1000/(1.73*AB1705),0)</f>
        <v>0</v>
      </c>
      <c r="AE1693" s="111">
        <v>0</v>
      </c>
      <c r="AF1693" s="112">
        <v>0</v>
      </c>
      <c r="AG1693" s="113">
        <f>ROUND(SQRT(AE1693^2+AF1693^2)*1000/(1.73*AE1705),0)</f>
        <v>0</v>
      </c>
      <c r="AH1693" s="111">
        <v>0</v>
      </c>
      <c r="AI1693" s="112">
        <v>0</v>
      </c>
      <c r="AJ1693" s="113">
        <f>ROUND(SQRT(AH1693^2+AI1693^2)*1000/(1.73*AH1705),0)</f>
        <v>0</v>
      </c>
      <c r="AK1693" s="111">
        <v>0</v>
      </c>
      <c r="AL1693" s="112">
        <v>0</v>
      </c>
      <c r="AM1693" s="113">
        <f>ROUND(SQRT(AK1693^2+AL1693^2)*1000/(1.73*AK1705),0)</f>
        <v>0</v>
      </c>
      <c r="AN1693" s="111">
        <v>0</v>
      </c>
      <c r="AO1693" s="112">
        <v>0</v>
      </c>
      <c r="AP1693" s="113">
        <f>ROUND(SQRT(AN1693^2+AO1693^2)*1000/(1.73*AN1705),0)</f>
        <v>0</v>
      </c>
      <c r="AQ1693" s="111">
        <v>0</v>
      </c>
      <c r="AR1693" s="112">
        <v>0</v>
      </c>
      <c r="AS1693" s="113">
        <f>ROUND(SQRT(AQ1693^2+AR1693^2)*1000/(1.73*AQ1705),0)</f>
        <v>0</v>
      </c>
      <c r="AT1693" s="111">
        <v>0</v>
      </c>
      <c r="AU1693" s="112">
        <v>0</v>
      </c>
      <c r="AV1693" s="113">
        <f>ROUND(SQRT(AT1693^2+AU1693^2)*1000/(1.73*AT1705),0)</f>
        <v>0</v>
      </c>
      <c r="AW1693" s="111">
        <v>0</v>
      </c>
      <c r="AX1693" s="112">
        <v>0</v>
      </c>
      <c r="AY1693" s="113">
        <f>ROUND(SQRT(AW1693^2+AX1693^2)*1000/(1.73*AW1705),0)</f>
        <v>0</v>
      </c>
      <c r="AZ1693" s="111">
        <v>0</v>
      </c>
      <c r="BA1693" s="112">
        <v>0</v>
      </c>
      <c r="BB1693" s="113">
        <f>ROUND(SQRT(AZ1693^2+BA1693^2)*1000/(1.73*AZ1705),0)</f>
        <v>0</v>
      </c>
      <c r="BC1693" s="111">
        <v>0</v>
      </c>
      <c r="BD1693" s="112">
        <v>0</v>
      </c>
      <c r="BE1693" s="113">
        <f>ROUND(SQRT(BC1693^2+BD1693^2)*1000/(1.73*BC1705),0)</f>
        <v>0</v>
      </c>
      <c r="BF1693" s="111">
        <v>0</v>
      </c>
      <c r="BG1693" s="112">
        <v>0</v>
      </c>
      <c r="BH1693" s="113">
        <f>ROUND(SQRT(BF1693^2+BG1693^2)*1000/(1.73*BF1705),0)</f>
        <v>0</v>
      </c>
      <c r="BI1693" s="111">
        <v>0</v>
      </c>
      <c r="BJ1693" s="112">
        <v>0</v>
      </c>
      <c r="BK1693" s="113">
        <f>ROUND(SQRT(BI1693^2+BJ1693^2)*1000/(1.73*BI1705),0)</f>
        <v>0</v>
      </c>
      <c r="BL1693" s="111">
        <v>0</v>
      </c>
      <c r="BM1693" s="112">
        <v>0</v>
      </c>
      <c r="BN1693" s="113">
        <f>ROUND(SQRT(BL1693^2+BM1693^2)*1000/(1.73*BL1705),0)</f>
        <v>0</v>
      </c>
      <c r="BO1693" s="111">
        <v>0</v>
      </c>
      <c r="BP1693" s="112">
        <v>0</v>
      </c>
      <c r="BQ1693" s="113">
        <f>ROUND(SQRT(BO1693^2+BP1693^2)*1000/(1.73*BO1705),0)</f>
        <v>0</v>
      </c>
      <c r="BR1693" s="111">
        <v>0</v>
      </c>
      <c r="BS1693" s="112">
        <v>0</v>
      </c>
      <c r="BT1693" s="113">
        <f>ROUND(SQRT(BR1693^2+BS1693^2)*1000/(1.73*BR1705),0)</f>
        <v>0</v>
      </c>
      <c r="BU1693" s="111">
        <v>0</v>
      </c>
      <c r="BV1693" s="112">
        <v>0</v>
      </c>
      <c r="BW1693" s="113">
        <f>ROUND(SQRT(BU1693^2+BV1693^2)*1000/(1.73*BU1705),0)</f>
        <v>0</v>
      </c>
      <c r="BX1693" s="111">
        <v>0</v>
      </c>
      <c r="BY1693" s="112">
        <v>0</v>
      </c>
      <c r="BZ1693" s="113">
        <f>ROUND(SQRT(BX1693^2+BY1693^2)*1000/(1.73*BX1705),0)</f>
        <v>0</v>
      </c>
      <c r="CA1693" s="43"/>
      <c r="CB1693" s="43"/>
      <c r="CC1693" s="43"/>
      <c r="CD1693" s="43"/>
      <c r="CE1693" s="43"/>
      <c r="CF1693" s="43"/>
      <c r="CG1693" s="43"/>
      <c r="CH1693" s="43"/>
      <c r="CI1693" s="43"/>
      <c r="CJ1693" s="43"/>
      <c r="CK1693" s="43"/>
      <c r="CL1693" s="43"/>
      <c r="CM1693" s="43"/>
      <c r="CN1693" s="43"/>
      <c r="CO1693" s="43"/>
      <c r="CP1693" s="43"/>
      <c r="CQ1693" s="43"/>
      <c r="CR1693" s="43"/>
      <c r="CS1693" s="43"/>
      <c r="CT1693" s="43"/>
      <c r="CU1693" s="43"/>
      <c r="CV1693" s="43"/>
      <c r="CW1693" s="43"/>
      <c r="CX1693" s="43"/>
      <c r="CY1693" s="43"/>
      <c r="CZ1693" s="43"/>
      <c r="DA1693" s="43"/>
      <c r="DB1693" s="43"/>
      <c r="DC1693" s="43"/>
      <c r="DD1693" s="43"/>
      <c r="DE1693" s="43"/>
    </row>
    <row r="1694" s="43" customFormat="1" ht="21">
      <c r="A1694" s="66"/>
      <c r="B1694" s="114" t="s">
        <v>329</v>
      </c>
      <c r="C1694" s="261" t="s">
        <v>146</v>
      </c>
      <c r="D1694" s="217"/>
      <c r="E1694" s="178"/>
      <c r="F1694" s="217">
        <v>10</v>
      </c>
      <c r="G1694" s="269">
        <v>0</v>
      </c>
      <c r="H1694" s="270">
        <v>0</v>
      </c>
      <c r="I1694" s="272">
        <f>ROUND(SQRT(G1694^2+H1694^2)*1000/(1.73*G1707),0)</f>
        <v>0</v>
      </c>
      <c r="J1694" s="269">
        <v>0</v>
      </c>
      <c r="K1694" s="270">
        <v>0</v>
      </c>
      <c r="L1694" s="272">
        <f>ROUND(SQRT(J1694^2+K1694^2)*1000/(1.73*J1707),0)</f>
        <v>0</v>
      </c>
      <c r="M1694" s="269">
        <v>0</v>
      </c>
      <c r="N1694" s="270">
        <v>0</v>
      </c>
      <c r="O1694" s="272">
        <f>ROUND(SQRT(M1694^2+N1694^2)*1000/(1.73*M1707),0)</f>
        <v>0</v>
      </c>
      <c r="P1694" s="269">
        <v>0</v>
      </c>
      <c r="Q1694" s="270">
        <v>0</v>
      </c>
      <c r="R1694" s="272">
        <f>ROUND(SQRT(P1694^2+Q1694^2)*1000/(1.73*P1707),0)</f>
        <v>0</v>
      </c>
      <c r="S1694" s="269">
        <v>0</v>
      </c>
      <c r="T1694" s="270">
        <v>0</v>
      </c>
      <c r="U1694" s="272">
        <f>ROUND(SQRT(S1694^2+T1694^2)*1000/(1.73*S1707),0)</f>
        <v>0</v>
      </c>
      <c r="V1694" s="269">
        <v>0</v>
      </c>
      <c r="W1694" s="270">
        <v>0</v>
      </c>
      <c r="X1694" s="272">
        <f>ROUND(SQRT(V1694^2+W1694^2)*1000/(1.73*V1707),0)</f>
        <v>0</v>
      </c>
      <c r="Y1694" s="269">
        <v>0</v>
      </c>
      <c r="Z1694" s="270">
        <v>0</v>
      </c>
      <c r="AA1694" s="272">
        <v>0</v>
      </c>
      <c r="AB1694" s="269">
        <v>0</v>
      </c>
      <c r="AC1694" s="270">
        <v>0</v>
      </c>
      <c r="AD1694" s="272">
        <f>ROUND(SQRT(AB1694^2+AC1694^2)*1000/(1.73*AB1707),0)</f>
        <v>0</v>
      </c>
      <c r="AE1694" s="269">
        <v>0</v>
      </c>
      <c r="AF1694" s="270">
        <v>0</v>
      </c>
      <c r="AG1694" s="272">
        <f>ROUND(SQRT(AE1694^2+AF1694^2)*1000/(1.73*AE1707),0)</f>
        <v>0</v>
      </c>
      <c r="AH1694" s="269">
        <v>0</v>
      </c>
      <c r="AI1694" s="270">
        <v>0</v>
      </c>
      <c r="AJ1694" s="272">
        <f>ROUND(SQRT(AH1694^2+AI1694^2)*1000/(1.73*AH1707),0)</f>
        <v>0</v>
      </c>
      <c r="AK1694" s="269">
        <v>0</v>
      </c>
      <c r="AL1694" s="270">
        <v>0</v>
      </c>
      <c r="AM1694" s="272">
        <f>ROUND(SQRT(AK1694^2+AL1694^2)*1000/(1.73*AK1707),0)</f>
        <v>0</v>
      </c>
      <c r="AN1694" s="269">
        <v>0</v>
      </c>
      <c r="AO1694" s="270">
        <v>0</v>
      </c>
      <c r="AP1694" s="272">
        <f>ROUND(SQRT(AN1694^2+AO1694^2)*1000/(1.73*AN1707),0)</f>
        <v>0</v>
      </c>
      <c r="AQ1694" s="269">
        <v>0</v>
      </c>
      <c r="AR1694" s="270">
        <v>0</v>
      </c>
      <c r="AS1694" s="272">
        <f>ROUND(SQRT(AQ1694^2+AR1694^2)*1000/(1.73*AQ1707),0)</f>
        <v>0</v>
      </c>
      <c r="AT1694" s="269">
        <v>0</v>
      </c>
      <c r="AU1694" s="270">
        <v>0</v>
      </c>
      <c r="AV1694" s="272">
        <f>ROUND(SQRT(AT1694^2+AU1694^2)*1000/(1.73*AT1707),0)</f>
        <v>0</v>
      </c>
      <c r="AW1694" s="269">
        <v>0</v>
      </c>
      <c r="AX1694" s="270">
        <v>0</v>
      </c>
      <c r="AY1694" s="272">
        <f>ROUND(SQRT(AW1694^2+AX1694^2)*1000/(1.73*AW1707),0)</f>
        <v>0</v>
      </c>
      <c r="AZ1694" s="269">
        <v>0</v>
      </c>
      <c r="BA1694" s="270">
        <v>0</v>
      </c>
      <c r="BB1694" s="272">
        <f>ROUND(SQRT(AZ1694^2+BA1694^2)*1000/(1.73*AZ1707),0)</f>
        <v>0</v>
      </c>
      <c r="BC1694" s="269">
        <v>0</v>
      </c>
      <c r="BD1694" s="270">
        <v>0</v>
      </c>
      <c r="BE1694" s="272">
        <f>ROUND(SQRT(BC1694^2+BD1694^2)*1000/(1.73*BC1707),0)</f>
        <v>0</v>
      </c>
      <c r="BF1694" s="269">
        <v>0</v>
      </c>
      <c r="BG1694" s="270">
        <v>0</v>
      </c>
      <c r="BH1694" s="272">
        <f>ROUND(SQRT(BF1694^2+BG1694^2)*1000/(1.73*BF1707),0)</f>
        <v>0</v>
      </c>
      <c r="BI1694" s="269">
        <v>0</v>
      </c>
      <c r="BJ1694" s="270">
        <v>0</v>
      </c>
      <c r="BK1694" s="272">
        <f>ROUND(SQRT(BI1694^2+BJ1694^2)*1000/(1.73*BI1707),0)</f>
        <v>0</v>
      </c>
      <c r="BL1694" s="269">
        <v>0</v>
      </c>
      <c r="BM1694" s="270">
        <v>0</v>
      </c>
      <c r="BN1694" s="272">
        <f>ROUND(SQRT(BL1694^2+BM1694^2)*1000/(1.73*BL1707),0)</f>
        <v>0</v>
      </c>
      <c r="BO1694" s="269">
        <v>0</v>
      </c>
      <c r="BP1694" s="270">
        <v>0</v>
      </c>
      <c r="BQ1694" s="272">
        <f>ROUND(SQRT(BO1694^2+BP1694^2)*1000/(1.73*BO1707),0)</f>
        <v>0</v>
      </c>
      <c r="BR1694" s="269">
        <v>0</v>
      </c>
      <c r="BS1694" s="270">
        <v>0</v>
      </c>
      <c r="BT1694" s="272">
        <f>ROUND(SQRT(BR1694^2+BS1694^2)*1000/(1.73*BR1707),0)</f>
        <v>0</v>
      </c>
      <c r="BU1694" s="269">
        <v>0</v>
      </c>
      <c r="BV1694" s="270">
        <v>0</v>
      </c>
      <c r="BW1694" s="272">
        <f>ROUND(SQRT(BU1694^2+BV1694^2)*1000/(1.73*BU1707),0)</f>
        <v>0</v>
      </c>
      <c r="BX1694" s="269">
        <v>0</v>
      </c>
      <c r="BY1694" s="270">
        <v>0</v>
      </c>
      <c r="BZ1694" s="272">
        <f>ROUND(SQRT(BX1694^2+BY1694^2)*1000/(1.73*BX1707),0)</f>
        <v>0</v>
      </c>
      <c r="CA1694" s="43"/>
      <c r="CB1694" s="43"/>
      <c r="CC1694" s="43"/>
      <c r="CD1694" s="43"/>
      <c r="CE1694" s="43"/>
      <c r="CF1694" s="43"/>
      <c r="CG1694" s="43"/>
      <c r="CH1694" s="43"/>
      <c r="CI1694" s="43"/>
      <c r="CJ1694" s="43"/>
      <c r="CK1694" s="43"/>
      <c r="CL1694" s="43"/>
      <c r="CM1694" s="43"/>
      <c r="CN1694" s="43"/>
      <c r="CO1694" s="43"/>
      <c r="CP1694" s="43"/>
      <c r="CQ1694" s="43"/>
      <c r="CR1694" s="43"/>
      <c r="CS1694" s="43"/>
      <c r="CT1694" s="43"/>
      <c r="CU1694" s="43"/>
      <c r="CV1694" s="43"/>
      <c r="CW1694" s="43"/>
      <c r="CX1694" s="43"/>
      <c r="CY1694" s="43"/>
      <c r="CZ1694" s="43"/>
      <c r="DA1694" s="43"/>
      <c r="DB1694" s="43"/>
      <c r="DC1694" s="43"/>
      <c r="DD1694" s="43"/>
      <c r="DE1694" s="43"/>
    </row>
    <row r="1695" s="43" customFormat="1" ht="20.25">
      <c r="A1695" s="66"/>
      <c r="B1695" s="138"/>
      <c r="C1695" s="108" t="s">
        <v>32</v>
      </c>
      <c r="D1695" s="38"/>
      <c r="E1695" s="110" t="s">
        <v>33</v>
      </c>
      <c r="F1695" s="109">
        <v>35</v>
      </c>
      <c r="G1695" s="129">
        <v>0.02</v>
      </c>
      <c r="H1695" s="130">
        <v>0.02</v>
      </c>
      <c r="I1695" s="131">
        <f>ROUND(SQRT(G1695^2+H1695^2)*1000/(1.73*G1705),0)</f>
        <v>0</v>
      </c>
      <c r="J1695" s="129">
        <v>0.02</v>
      </c>
      <c r="K1695" s="130">
        <v>0.02</v>
      </c>
      <c r="L1695" s="131">
        <f>ROUND(SQRT(J1695^2+K1695^2)*1000/(1.73*J1705),0)</f>
        <v>0</v>
      </c>
      <c r="M1695" s="129">
        <v>0.02</v>
      </c>
      <c r="N1695" s="130">
        <v>0.02</v>
      </c>
      <c r="O1695" s="131">
        <f>ROUND(SQRT(M1695^2+N1695^2)*1000/(1.73*M1705),0)</f>
        <v>0</v>
      </c>
      <c r="P1695" s="129">
        <v>0.02</v>
      </c>
      <c r="Q1695" s="130">
        <v>0.02</v>
      </c>
      <c r="R1695" s="131">
        <f>ROUND(SQRT(P1695^2+Q1695^2)*1000/(1.73*P1705),0)</f>
        <v>0</v>
      </c>
      <c r="S1695" s="129">
        <v>0.02</v>
      </c>
      <c r="T1695" s="130">
        <v>0.02</v>
      </c>
      <c r="U1695" s="131">
        <f>ROUND(SQRT(S1695^2+T1695^2)*1000/(1.73*S1705),0)</f>
        <v>0</v>
      </c>
      <c r="V1695" s="129">
        <v>0.02</v>
      </c>
      <c r="W1695" s="130">
        <v>0.02</v>
      </c>
      <c r="X1695" s="131">
        <f>ROUND(SQRT(V1695^2+W1695^2)*1000/(1.73*V1705),0)</f>
        <v>0</v>
      </c>
      <c r="Y1695" s="129">
        <v>0.02</v>
      </c>
      <c r="Z1695" s="130">
        <v>0.02</v>
      </c>
      <c r="AA1695" s="131">
        <v>0</v>
      </c>
      <c r="AB1695" s="129">
        <v>0.02</v>
      </c>
      <c r="AC1695" s="130">
        <v>0.02</v>
      </c>
      <c r="AD1695" s="131">
        <f>ROUND(SQRT(AB1695^2+AC1695^2)*1000/(1.73*AB1705),0)</f>
        <v>0</v>
      </c>
      <c r="AE1695" s="129">
        <v>0.02</v>
      </c>
      <c r="AF1695" s="130">
        <v>0.02</v>
      </c>
      <c r="AG1695" s="131">
        <f>ROUND(SQRT(AE1695^2+AF1695^2)*1000/(1.73*AE1705),0)</f>
        <v>0</v>
      </c>
      <c r="AH1695" s="129">
        <v>0.02</v>
      </c>
      <c r="AI1695" s="130">
        <v>0.02</v>
      </c>
      <c r="AJ1695" s="131">
        <f>ROUND(SQRT(AH1695^2+AI1695^2)*1000/(1.73*AH1705),0)</f>
        <v>0</v>
      </c>
      <c r="AK1695" s="129">
        <v>0.02</v>
      </c>
      <c r="AL1695" s="130">
        <v>0.02</v>
      </c>
      <c r="AM1695" s="131">
        <f>ROUND(SQRT(AK1695^2+AL1695^2)*1000/(1.73*AK1705),0)</f>
        <v>0</v>
      </c>
      <c r="AN1695" s="129">
        <v>0.02</v>
      </c>
      <c r="AO1695" s="130">
        <v>0.02</v>
      </c>
      <c r="AP1695" s="131">
        <f>ROUND(SQRT(AN1695^2+AO1695^2)*1000/(1.73*AN1705),0)</f>
        <v>0</v>
      </c>
      <c r="AQ1695" s="129">
        <v>0.02</v>
      </c>
      <c r="AR1695" s="130">
        <v>0.02</v>
      </c>
      <c r="AS1695" s="131">
        <f>ROUND(SQRT(AQ1695^2+AR1695^2)*1000/(1.73*AQ1705),0)</f>
        <v>0</v>
      </c>
      <c r="AT1695" s="129">
        <v>0.02</v>
      </c>
      <c r="AU1695" s="130">
        <v>0.02</v>
      </c>
      <c r="AV1695" s="131">
        <f>ROUND(SQRT(AT1695^2+AU1695^2)*1000/(1.73*AT1705),0)</f>
        <v>0</v>
      </c>
      <c r="AW1695" s="129">
        <v>0.02</v>
      </c>
      <c r="AX1695" s="130">
        <v>0.02</v>
      </c>
      <c r="AY1695" s="131">
        <f>ROUND(SQRT(AW1695^2+AX1695^2)*1000/(1.73*AW1705),0)</f>
        <v>0</v>
      </c>
      <c r="AZ1695" s="129">
        <v>0.02</v>
      </c>
      <c r="BA1695" s="130">
        <v>0.02</v>
      </c>
      <c r="BB1695" s="131">
        <f>ROUND(SQRT(AZ1695^2+BA1695^2)*1000/(1.73*AZ1705),0)</f>
        <v>0</v>
      </c>
      <c r="BC1695" s="129">
        <v>0.02</v>
      </c>
      <c r="BD1695" s="130">
        <v>0.02</v>
      </c>
      <c r="BE1695" s="131">
        <f>ROUND(SQRT(BC1695^2+BD1695^2)*1000/(1.73*BC1705),0)</f>
        <v>0</v>
      </c>
      <c r="BF1695" s="129">
        <v>0.02</v>
      </c>
      <c r="BG1695" s="130">
        <v>0.02</v>
      </c>
      <c r="BH1695" s="131">
        <f>ROUND(SQRT(BF1695^2+BG1695^2)*1000/(1.73*BF1705),0)</f>
        <v>0</v>
      </c>
      <c r="BI1695" s="129">
        <v>0.02</v>
      </c>
      <c r="BJ1695" s="130">
        <v>0.02</v>
      </c>
      <c r="BK1695" s="131">
        <f>ROUND(SQRT(BI1695^2+BJ1695^2)*1000/(1.73*BI1705),0)</f>
        <v>0</v>
      </c>
      <c r="BL1695" s="129">
        <v>0.02</v>
      </c>
      <c r="BM1695" s="130">
        <v>0.02</v>
      </c>
      <c r="BN1695" s="131">
        <f>ROUND(SQRT(BL1695^2+BM1695^2)*1000/(1.73*BL1705),0)</f>
        <v>0</v>
      </c>
      <c r="BO1695" s="129">
        <v>0.02</v>
      </c>
      <c r="BP1695" s="130">
        <v>0.02</v>
      </c>
      <c r="BQ1695" s="131">
        <f>ROUND(SQRT(BO1695^2+BP1695^2)*1000/(1.73*BO1705),0)</f>
        <v>0</v>
      </c>
      <c r="BR1695" s="129">
        <v>0.02</v>
      </c>
      <c r="BS1695" s="130">
        <v>0.02</v>
      </c>
      <c r="BT1695" s="131">
        <f>ROUND(SQRT(BR1695^2+BS1695^2)*1000/(1.73*BR1705),0)</f>
        <v>0</v>
      </c>
      <c r="BU1695" s="129">
        <v>0.02</v>
      </c>
      <c r="BV1695" s="130">
        <v>0.02</v>
      </c>
      <c r="BW1695" s="131">
        <f>ROUND(SQRT(BU1695^2+BV1695^2)*1000/(1.73*BU1705),0)</f>
        <v>0</v>
      </c>
      <c r="BX1695" s="129">
        <v>0.02</v>
      </c>
      <c r="BY1695" s="130">
        <v>0.02</v>
      </c>
      <c r="BZ1695" s="131">
        <f>ROUND(SQRT(BX1695^2+BY1695^2)*1000/(1.73*BX1705),0)</f>
        <v>0</v>
      </c>
      <c r="CA1695" s="43"/>
      <c r="CB1695" s="43"/>
      <c r="CC1695" s="43"/>
      <c r="CD1695" s="43"/>
      <c r="CE1695" s="43"/>
      <c r="CF1695" s="43"/>
      <c r="CG1695" s="43"/>
      <c r="CH1695" s="43"/>
      <c r="CI1695" s="43"/>
      <c r="CJ1695" s="43"/>
      <c r="CK1695" s="43"/>
      <c r="CL1695" s="43"/>
      <c r="CM1695" s="43"/>
      <c r="CN1695" s="43"/>
      <c r="CO1695" s="43"/>
      <c r="CP1695" s="43"/>
      <c r="CQ1695" s="43"/>
      <c r="CR1695" s="43"/>
      <c r="CS1695" s="43"/>
      <c r="CT1695" s="43"/>
      <c r="CU1695" s="43"/>
      <c r="CV1695" s="43"/>
      <c r="CW1695" s="43"/>
      <c r="CX1695" s="43"/>
      <c r="CY1695" s="43"/>
      <c r="CZ1695" s="43"/>
      <c r="DA1695" s="43"/>
      <c r="DB1695" s="43"/>
      <c r="DC1695" s="43"/>
      <c r="DD1695" s="43"/>
      <c r="DE1695" s="43"/>
    </row>
    <row r="1696" s="43" customFormat="1" ht="20.25">
      <c r="A1696" s="66"/>
      <c r="B1696" s="114"/>
      <c r="C1696" s="108"/>
      <c r="D1696" s="38"/>
      <c r="E1696" s="110" t="s">
        <v>35</v>
      </c>
      <c r="F1696" s="116">
        <v>10</v>
      </c>
      <c r="G1696" s="111">
        <v>0.02</v>
      </c>
      <c r="H1696" s="112">
        <v>0.02</v>
      </c>
      <c r="I1696" s="118">
        <f>ROUND(SQRT(G1696^2+H1696^2)*1000/(1.73*G1707),0)</f>
        <v>2</v>
      </c>
      <c r="J1696" s="111">
        <v>0.02</v>
      </c>
      <c r="K1696" s="112">
        <v>0.02</v>
      </c>
      <c r="L1696" s="118">
        <f>ROUND(SQRT(J1696^2+K1696^2)*1000/(1.73*J1707),0)</f>
        <v>2</v>
      </c>
      <c r="M1696" s="111">
        <v>0.02</v>
      </c>
      <c r="N1696" s="112">
        <v>0.02</v>
      </c>
      <c r="O1696" s="118">
        <f>ROUND(SQRT(M1696^2+N1696^2)*1000/(1.73*M1707),0)</f>
        <v>2</v>
      </c>
      <c r="P1696" s="111">
        <v>0.02</v>
      </c>
      <c r="Q1696" s="112">
        <v>0.02</v>
      </c>
      <c r="R1696" s="118">
        <f>ROUND(SQRT(P1696^2+Q1696^2)*1000/(1.73*P1707),0)</f>
        <v>2</v>
      </c>
      <c r="S1696" s="111">
        <v>0.02</v>
      </c>
      <c r="T1696" s="112">
        <v>0.02</v>
      </c>
      <c r="U1696" s="118">
        <f>ROUND(SQRT(S1696^2+T1696^2)*1000/(1.73*S1707),0)</f>
        <v>2</v>
      </c>
      <c r="V1696" s="111">
        <v>0.02</v>
      </c>
      <c r="W1696" s="112">
        <v>0.02</v>
      </c>
      <c r="X1696" s="118">
        <f>ROUND(SQRT(V1696^2+W1696^2)*1000/(1.73*V1707),0)</f>
        <v>2</v>
      </c>
      <c r="Y1696" s="111">
        <v>0.02</v>
      </c>
      <c r="Z1696" s="112">
        <v>0.02</v>
      </c>
      <c r="AA1696" s="118">
        <v>2</v>
      </c>
      <c r="AB1696" s="111">
        <v>0.02</v>
      </c>
      <c r="AC1696" s="112">
        <v>0.02</v>
      </c>
      <c r="AD1696" s="118">
        <f>ROUND(SQRT(AB1696^2+AC1696^2)*1000/(1.73*AB1707),0)</f>
        <v>2</v>
      </c>
      <c r="AE1696" s="111">
        <v>0.02</v>
      </c>
      <c r="AF1696" s="112">
        <v>0.02</v>
      </c>
      <c r="AG1696" s="118">
        <f>ROUND(SQRT(AE1696^2+AF1696^2)*1000/(1.73*AE1707),0)</f>
        <v>2</v>
      </c>
      <c r="AH1696" s="111">
        <v>0.02</v>
      </c>
      <c r="AI1696" s="112">
        <v>0.02</v>
      </c>
      <c r="AJ1696" s="118">
        <f>ROUND(SQRT(AH1696^2+AI1696^2)*1000/(1.73*AH1707),0)</f>
        <v>2</v>
      </c>
      <c r="AK1696" s="111">
        <v>0.02</v>
      </c>
      <c r="AL1696" s="112">
        <v>0.02</v>
      </c>
      <c r="AM1696" s="118">
        <f>ROUND(SQRT(AK1696^2+AL1696^2)*1000/(1.73*AK1707),0)</f>
        <v>2</v>
      </c>
      <c r="AN1696" s="111">
        <v>0.02</v>
      </c>
      <c r="AO1696" s="112">
        <v>0.02</v>
      </c>
      <c r="AP1696" s="118">
        <f>ROUND(SQRT(AN1696^2+AO1696^2)*1000/(1.73*AN1707),0)</f>
        <v>2</v>
      </c>
      <c r="AQ1696" s="111">
        <v>0.02</v>
      </c>
      <c r="AR1696" s="112">
        <v>0.02</v>
      </c>
      <c r="AS1696" s="118">
        <f>ROUND(SQRT(AQ1696^2+AR1696^2)*1000/(1.73*AQ1707),0)</f>
        <v>2</v>
      </c>
      <c r="AT1696" s="111">
        <v>0.02</v>
      </c>
      <c r="AU1696" s="112">
        <v>0.02</v>
      </c>
      <c r="AV1696" s="118">
        <f>ROUND(SQRT(AT1696^2+AU1696^2)*1000/(1.73*AT1707),0)</f>
        <v>2</v>
      </c>
      <c r="AW1696" s="111">
        <v>0.02</v>
      </c>
      <c r="AX1696" s="112">
        <v>0.02</v>
      </c>
      <c r="AY1696" s="118">
        <f>ROUND(SQRT(AW1696^2+AX1696^2)*1000/(1.73*AW1707),0)</f>
        <v>2</v>
      </c>
      <c r="AZ1696" s="111">
        <v>0.02</v>
      </c>
      <c r="BA1696" s="112">
        <v>0.02</v>
      </c>
      <c r="BB1696" s="118">
        <f>ROUND(SQRT(AZ1696^2+BA1696^2)*1000/(1.73*AZ1707),0)</f>
        <v>2</v>
      </c>
      <c r="BC1696" s="111">
        <v>0.02</v>
      </c>
      <c r="BD1696" s="112">
        <v>0.02</v>
      </c>
      <c r="BE1696" s="118">
        <f>ROUND(SQRT(BC1696^2+BD1696^2)*1000/(1.73*BC1707),0)</f>
        <v>2</v>
      </c>
      <c r="BF1696" s="111">
        <v>0.02</v>
      </c>
      <c r="BG1696" s="112">
        <v>0.02</v>
      </c>
      <c r="BH1696" s="118">
        <f>ROUND(SQRT(BF1696^2+BG1696^2)*1000/(1.73*BF1707),0)</f>
        <v>2</v>
      </c>
      <c r="BI1696" s="111">
        <v>0.02</v>
      </c>
      <c r="BJ1696" s="112">
        <v>0.02</v>
      </c>
      <c r="BK1696" s="118">
        <f>ROUND(SQRT(BI1696^2+BJ1696^2)*1000/(1.73*BI1707),0)</f>
        <v>2</v>
      </c>
      <c r="BL1696" s="111">
        <v>0.02</v>
      </c>
      <c r="BM1696" s="112">
        <v>0.02</v>
      </c>
      <c r="BN1696" s="118">
        <f>ROUND(SQRT(BL1696^2+BM1696^2)*1000/(1.73*BL1707),0)</f>
        <v>2</v>
      </c>
      <c r="BO1696" s="111">
        <v>0.02</v>
      </c>
      <c r="BP1696" s="112">
        <v>0.02</v>
      </c>
      <c r="BQ1696" s="118">
        <f>ROUND(SQRT(BO1696^2+BP1696^2)*1000/(1.73*BO1707),0)</f>
        <v>2</v>
      </c>
      <c r="BR1696" s="111">
        <v>0.02</v>
      </c>
      <c r="BS1696" s="112">
        <v>0.02</v>
      </c>
      <c r="BT1696" s="118">
        <f>ROUND(SQRT(BR1696^2+BS1696^2)*1000/(1.73*BR1707),0)</f>
        <v>2</v>
      </c>
      <c r="BU1696" s="111">
        <v>0.02</v>
      </c>
      <c r="BV1696" s="112">
        <v>0.02</v>
      </c>
      <c r="BW1696" s="118">
        <f>ROUND(SQRT(BU1696^2+BV1696^2)*1000/(1.73*BU1707),0)</f>
        <v>2</v>
      </c>
      <c r="BX1696" s="111">
        <v>0.02</v>
      </c>
      <c r="BY1696" s="112">
        <v>0.02</v>
      </c>
      <c r="BZ1696" s="118">
        <f>ROUND(SQRT(BX1696^2+BY1696^2)*1000/(1.73*BX1707),0)</f>
        <v>2</v>
      </c>
      <c r="CA1696" s="43"/>
      <c r="CB1696" s="43"/>
      <c r="CC1696" s="43"/>
      <c r="CD1696" s="43"/>
      <c r="CE1696" s="43"/>
      <c r="CF1696" s="43"/>
      <c r="CG1696" s="43"/>
      <c r="CH1696" s="43"/>
      <c r="CI1696" s="43"/>
      <c r="CJ1696" s="43"/>
      <c r="CK1696" s="43"/>
      <c r="CL1696" s="43"/>
      <c r="CM1696" s="43"/>
      <c r="CN1696" s="43"/>
      <c r="CO1696" s="43"/>
      <c r="CP1696" s="43"/>
      <c r="CQ1696" s="43"/>
      <c r="CR1696" s="43"/>
      <c r="CS1696" s="43"/>
      <c r="CT1696" s="43"/>
      <c r="CU1696" s="43"/>
      <c r="CV1696" s="43"/>
      <c r="CW1696" s="43"/>
      <c r="CX1696" s="43"/>
      <c r="CY1696" s="43"/>
      <c r="CZ1696" s="43"/>
      <c r="DA1696" s="43"/>
      <c r="DB1696" s="43"/>
      <c r="DC1696" s="43"/>
      <c r="DD1696" s="43"/>
      <c r="DE1696" s="43"/>
    </row>
    <row r="1697" s="43" customFormat="1" ht="20.25">
      <c r="A1697" s="66"/>
      <c r="B1697" s="138"/>
      <c r="C1697" s="108"/>
      <c r="D1697" s="38"/>
      <c r="E1697" s="117" t="s">
        <v>37</v>
      </c>
      <c r="F1697" s="116" t="s">
        <v>38</v>
      </c>
      <c r="G1697" s="119">
        <v>1</v>
      </c>
      <c r="H1697" s="120"/>
      <c r="I1697" s="121"/>
      <c r="J1697" s="119">
        <v>1</v>
      </c>
      <c r="K1697" s="120"/>
      <c r="L1697" s="121"/>
      <c r="M1697" s="119">
        <v>1</v>
      </c>
      <c r="N1697" s="120"/>
      <c r="O1697" s="121"/>
      <c r="P1697" s="119">
        <v>1</v>
      </c>
      <c r="Q1697" s="120"/>
      <c r="R1697" s="121"/>
      <c r="S1697" s="119">
        <v>1</v>
      </c>
      <c r="T1697" s="120"/>
      <c r="U1697" s="121"/>
      <c r="V1697" s="119">
        <v>1</v>
      </c>
      <c r="W1697" s="120"/>
      <c r="X1697" s="121"/>
      <c r="Y1697" s="119">
        <v>1</v>
      </c>
      <c r="Z1697" s="120"/>
      <c r="AA1697" s="121"/>
      <c r="AB1697" s="119">
        <v>1</v>
      </c>
      <c r="AC1697" s="120"/>
      <c r="AD1697" s="121"/>
      <c r="AE1697" s="119">
        <v>1</v>
      </c>
      <c r="AF1697" s="120"/>
      <c r="AG1697" s="121"/>
      <c r="AH1697" s="119">
        <v>1</v>
      </c>
      <c r="AI1697" s="120"/>
      <c r="AJ1697" s="121"/>
      <c r="AK1697" s="119">
        <v>1</v>
      </c>
      <c r="AL1697" s="120"/>
      <c r="AM1697" s="121"/>
      <c r="AN1697" s="119">
        <v>1</v>
      </c>
      <c r="AO1697" s="120"/>
      <c r="AP1697" s="121"/>
      <c r="AQ1697" s="119">
        <v>1</v>
      </c>
      <c r="AR1697" s="120"/>
      <c r="AS1697" s="121"/>
      <c r="AT1697" s="119">
        <v>1</v>
      </c>
      <c r="AU1697" s="120"/>
      <c r="AV1697" s="121"/>
      <c r="AW1697" s="119">
        <v>1</v>
      </c>
      <c r="AX1697" s="120"/>
      <c r="AY1697" s="121"/>
      <c r="AZ1697" s="119">
        <v>1</v>
      </c>
      <c r="BA1697" s="120"/>
      <c r="BB1697" s="121"/>
      <c r="BC1697" s="119">
        <v>1</v>
      </c>
      <c r="BD1697" s="120"/>
      <c r="BE1697" s="121"/>
      <c r="BF1697" s="119">
        <v>1</v>
      </c>
      <c r="BG1697" s="120"/>
      <c r="BH1697" s="121"/>
      <c r="BI1697" s="119">
        <v>1</v>
      </c>
      <c r="BJ1697" s="120"/>
      <c r="BK1697" s="121"/>
      <c r="BL1697" s="119">
        <v>1</v>
      </c>
      <c r="BM1697" s="120"/>
      <c r="BN1697" s="121"/>
      <c r="BO1697" s="119">
        <v>1</v>
      </c>
      <c r="BP1697" s="120"/>
      <c r="BQ1697" s="121"/>
      <c r="BR1697" s="119">
        <v>1</v>
      </c>
      <c r="BS1697" s="120"/>
      <c r="BT1697" s="121"/>
      <c r="BU1697" s="119">
        <v>1</v>
      </c>
      <c r="BV1697" s="120"/>
      <c r="BW1697" s="121"/>
      <c r="BX1697" s="119">
        <v>1</v>
      </c>
      <c r="BY1697" s="120"/>
      <c r="BZ1697" s="121"/>
      <c r="CA1697" s="43"/>
      <c r="CB1697" s="43"/>
      <c r="CC1697" s="43"/>
      <c r="CD1697" s="43"/>
      <c r="CE1697" s="43"/>
      <c r="CF1697" s="43"/>
      <c r="CG1697" s="43"/>
      <c r="CH1697" s="43"/>
      <c r="CI1697" s="43"/>
      <c r="CJ1697" s="43"/>
      <c r="CK1697" s="43"/>
      <c r="CL1697" s="43"/>
      <c r="CM1697" s="43"/>
      <c r="CN1697" s="43"/>
      <c r="CO1697" s="43"/>
      <c r="CP1697" s="43"/>
      <c r="CQ1697" s="43"/>
      <c r="CR1697" s="43"/>
      <c r="CS1697" s="43"/>
      <c r="CT1697" s="43"/>
      <c r="CU1697" s="43"/>
      <c r="CV1697" s="43"/>
      <c r="CW1697" s="43"/>
      <c r="CX1697" s="43"/>
      <c r="CY1697" s="43"/>
      <c r="CZ1697" s="43"/>
      <c r="DA1697" s="43"/>
      <c r="DB1697" s="43"/>
      <c r="DC1697" s="43"/>
      <c r="DD1697" s="43"/>
      <c r="DE1697" s="43"/>
    </row>
    <row r="1698" s="43" customFormat="1" ht="20.25">
      <c r="A1698" s="66"/>
      <c r="B1698" s="138"/>
      <c r="C1698" s="115"/>
      <c r="D1698" s="38"/>
      <c r="E1698" s="117" t="s">
        <v>39</v>
      </c>
      <c r="F1698" s="116" t="s">
        <v>38</v>
      </c>
      <c r="G1698" s="119">
        <v>0</v>
      </c>
      <c r="H1698" s="120"/>
      <c r="I1698" s="121"/>
      <c r="J1698" s="119">
        <v>0</v>
      </c>
      <c r="K1698" s="120"/>
      <c r="L1698" s="121"/>
      <c r="M1698" s="119">
        <v>0</v>
      </c>
      <c r="N1698" s="120"/>
      <c r="O1698" s="121"/>
      <c r="P1698" s="119">
        <v>0</v>
      </c>
      <c r="Q1698" s="120"/>
      <c r="R1698" s="121"/>
      <c r="S1698" s="119">
        <v>0</v>
      </c>
      <c r="T1698" s="120"/>
      <c r="U1698" s="121"/>
      <c r="V1698" s="119">
        <v>0</v>
      </c>
      <c r="W1698" s="120"/>
      <c r="X1698" s="121"/>
      <c r="Y1698" s="119">
        <v>0</v>
      </c>
      <c r="Z1698" s="120"/>
      <c r="AA1698" s="121"/>
      <c r="AB1698" s="119">
        <v>0</v>
      </c>
      <c r="AC1698" s="120"/>
      <c r="AD1698" s="121"/>
      <c r="AE1698" s="119">
        <v>0</v>
      </c>
      <c r="AF1698" s="120"/>
      <c r="AG1698" s="121"/>
      <c r="AH1698" s="119">
        <v>0</v>
      </c>
      <c r="AI1698" s="120"/>
      <c r="AJ1698" s="121"/>
      <c r="AK1698" s="119">
        <v>0</v>
      </c>
      <c r="AL1698" s="120"/>
      <c r="AM1698" s="121"/>
      <c r="AN1698" s="119">
        <v>0</v>
      </c>
      <c r="AO1698" s="120"/>
      <c r="AP1698" s="121"/>
      <c r="AQ1698" s="119">
        <v>0</v>
      </c>
      <c r="AR1698" s="120"/>
      <c r="AS1698" s="121"/>
      <c r="AT1698" s="119">
        <v>0</v>
      </c>
      <c r="AU1698" s="120"/>
      <c r="AV1698" s="121"/>
      <c r="AW1698" s="119">
        <v>0</v>
      </c>
      <c r="AX1698" s="120"/>
      <c r="AY1698" s="121"/>
      <c r="AZ1698" s="119">
        <v>0</v>
      </c>
      <c r="BA1698" s="120"/>
      <c r="BB1698" s="121"/>
      <c r="BC1698" s="119">
        <v>0</v>
      </c>
      <c r="BD1698" s="120"/>
      <c r="BE1698" s="121"/>
      <c r="BF1698" s="119">
        <v>0</v>
      </c>
      <c r="BG1698" s="120"/>
      <c r="BH1698" s="121"/>
      <c r="BI1698" s="119">
        <v>0</v>
      </c>
      <c r="BJ1698" s="120"/>
      <c r="BK1698" s="121"/>
      <c r="BL1698" s="119">
        <v>0</v>
      </c>
      <c r="BM1698" s="120"/>
      <c r="BN1698" s="121"/>
      <c r="BO1698" s="119">
        <v>0</v>
      </c>
      <c r="BP1698" s="120"/>
      <c r="BQ1698" s="121"/>
      <c r="BR1698" s="119">
        <v>0</v>
      </c>
      <c r="BS1698" s="120"/>
      <c r="BT1698" s="121"/>
      <c r="BU1698" s="119">
        <v>0</v>
      </c>
      <c r="BV1698" s="120"/>
      <c r="BW1698" s="121"/>
      <c r="BX1698" s="119">
        <v>0</v>
      </c>
      <c r="BY1698" s="120"/>
      <c r="BZ1698" s="121"/>
      <c r="CA1698" s="43"/>
      <c r="CB1698" s="43"/>
      <c r="CC1698" s="43"/>
      <c r="CD1698" s="43"/>
      <c r="CE1698" s="43"/>
      <c r="CF1698" s="43"/>
      <c r="CG1698" s="43"/>
      <c r="CH1698" s="43"/>
      <c r="CI1698" s="43"/>
      <c r="CJ1698" s="43"/>
      <c r="CK1698" s="43"/>
      <c r="CL1698" s="43"/>
      <c r="CM1698" s="43"/>
      <c r="CN1698" s="43"/>
      <c r="CO1698" s="43"/>
      <c r="CP1698" s="43"/>
      <c r="CQ1698" s="43"/>
      <c r="CR1698" s="43"/>
      <c r="CS1698" s="43"/>
      <c r="CT1698" s="43"/>
      <c r="CU1698" s="43"/>
      <c r="CV1698" s="43"/>
      <c r="CW1698" s="43"/>
      <c r="CX1698" s="43"/>
      <c r="CY1698" s="43"/>
      <c r="CZ1698" s="43"/>
      <c r="DA1698" s="43"/>
      <c r="DB1698" s="43"/>
      <c r="DC1698" s="43"/>
      <c r="DD1698" s="43"/>
      <c r="DE1698" s="43"/>
    </row>
    <row r="1699" s="43" customFormat="1" ht="20.25">
      <c r="A1699" s="66"/>
      <c r="B1699" s="114"/>
      <c r="C1699" s="108" t="s">
        <v>40</v>
      </c>
      <c r="D1699" s="38"/>
      <c r="E1699" s="117" t="s">
        <v>33</v>
      </c>
      <c r="F1699" s="116">
        <v>35</v>
      </c>
      <c r="G1699" s="111">
        <v>0.34999999999999998</v>
      </c>
      <c r="H1699" s="112">
        <v>0.23000000000000001</v>
      </c>
      <c r="I1699" s="118">
        <f>ROUND(SQRT(G1699^2+H1699^2)*1000/(1.73*G1706),0)</f>
        <v>7</v>
      </c>
      <c r="J1699" s="111">
        <v>0.34999999999999998</v>
      </c>
      <c r="K1699" s="112">
        <v>0.23000000000000001</v>
      </c>
      <c r="L1699" s="118">
        <f>ROUND(SQRT(J1699^2+K1699^2)*1000/(1.73*J1706),0)</f>
        <v>7</v>
      </c>
      <c r="M1699" s="111">
        <v>0.34000000000000002</v>
      </c>
      <c r="N1699" s="112">
        <v>0.22</v>
      </c>
      <c r="O1699" s="118">
        <f>ROUND(SQRT(M1699^2+N1699^2)*1000/(1.73*M1706),0)</f>
        <v>7</v>
      </c>
      <c r="P1699" s="111">
        <v>0.34000000000000002</v>
      </c>
      <c r="Q1699" s="112">
        <v>0.22</v>
      </c>
      <c r="R1699" s="118">
        <f>ROUND(SQRT(P1699^2+Q1699^2)*1000/(1.73*P1706),0)</f>
        <v>7</v>
      </c>
      <c r="S1699" s="111">
        <v>0.34999999999999998</v>
      </c>
      <c r="T1699" s="112">
        <v>0.23000000000000001</v>
      </c>
      <c r="U1699" s="118">
        <f>ROUND(SQRT(S1699^2+T1699^2)*1000/(1.73*S1706),0)</f>
        <v>7</v>
      </c>
      <c r="V1699" s="111">
        <v>0.37</v>
      </c>
      <c r="W1699" s="112">
        <v>0.23999999999999999</v>
      </c>
      <c r="X1699" s="118">
        <f>ROUND(SQRT(V1699^2+W1699^2)*1000/(1.73*V1706),0)</f>
        <v>7</v>
      </c>
      <c r="Y1699" s="111">
        <v>0.40999999999999998</v>
      </c>
      <c r="Z1699" s="112">
        <v>0.27000000000000002</v>
      </c>
      <c r="AA1699" s="118">
        <v>8</v>
      </c>
      <c r="AB1699" s="111">
        <v>0.45000000000000001</v>
      </c>
      <c r="AC1699" s="112">
        <v>0.29999999999999999</v>
      </c>
      <c r="AD1699" s="118">
        <f>ROUND(SQRT(AB1699^2+AC1699^2)*1000/(1.73*AB1706),0)</f>
        <v>9</v>
      </c>
      <c r="AE1699" s="111">
        <v>0.41999999999999998</v>
      </c>
      <c r="AF1699" s="112">
        <v>0.28000000000000003</v>
      </c>
      <c r="AG1699" s="118">
        <f>ROUND(SQRT(AE1699^2+AF1699^2)*1000/(1.73*AE1706),0)</f>
        <v>8</v>
      </c>
      <c r="AH1699" s="111">
        <v>0.41999999999999998</v>
      </c>
      <c r="AI1699" s="112">
        <v>0.28000000000000003</v>
      </c>
      <c r="AJ1699" s="118">
        <f>ROUND(SQRT(AH1699^2+AI1699^2)*1000/(1.73*AH1706),0)</f>
        <v>8</v>
      </c>
      <c r="AK1699" s="111">
        <v>0.41999999999999998</v>
      </c>
      <c r="AL1699" s="112">
        <v>0.28000000000000003</v>
      </c>
      <c r="AM1699" s="118">
        <f>ROUND(SQRT(AK1699^2+AL1699^2)*1000/(1.73*AK1706),0)</f>
        <v>8</v>
      </c>
      <c r="AN1699" s="111">
        <v>0.40999999999999998</v>
      </c>
      <c r="AO1699" s="112">
        <v>0.28000000000000003</v>
      </c>
      <c r="AP1699" s="118">
        <f>ROUND(SQRT(AN1699^2+AO1699^2)*1000/(1.73*AN1706),0)</f>
        <v>8</v>
      </c>
      <c r="AQ1699" s="111">
        <v>0.41999999999999998</v>
      </c>
      <c r="AR1699" s="112">
        <v>0.28000000000000003</v>
      </c>
      <c r="AS1699" s="118">
        <f>ROUND(SQRT(AQ1699^2+AR1699^2)*1000/(1.73*AQ1706),0)</f>
        <v>8</v>
      </c>
      <c r="AT1699" s="111">
        <v>0.41999999999999998</v>
      </c>
      <c r="AU1699" s="112">
        <v>0.28000000000000003</v>
      </c>
      <c r="AV1699" s="118">
        <f>ROUND(SQRT(AT1699^2+AU1699^2)*1000/(1.73*AT1706),0)</f>
        <v>8</v>
      </c>
      <c r="AW1699" s="111">
        <v>0.45000000000000001</v>
      </c>
      <c r="AX1699" s="112">
        <v>0.29999999999999999</v>
      </c>
      <c r="AY1699" s="118">
        <f>ROUND(SQRT(AW1699^2+AX1699^2)*1000/(1.73*AW1706),0)</f>
        <v>9</v>
      </c>
      <c r="AZ1699" s="111">
        <v>0.42999999999999999</v>
      </c>
      <c r="BA1699" s="112">
        <v>0.28999999999999998</v>
      </c>
      <c r="BB1699" s="118">
        <f>ROUND(SQRT(AZ1699^2+BA1699^2)*1000/(1.73*AZ1706),0)</f>
        <v>8</v>
      </c>
      <c r="BC1699" s="111">
        <v>0.40999999999999998</v>
      </c>
      <c r="BD1699" s="112">
        <v>0.28000000000000003</v>
      </c>
      <c r="BE1699" s="118">
        <f>ROUND(SQRT(BC1699^2+BD1699^2)*1000/(1.73*BC1706),0)</f>
        <v>8</v>
      </c>
      <c r="BF1699" s="111">
        <v>0.42999999999999999</v>
      </c>
      <c r="BG1699" s="112">
        <v>0.28000000000000003</v>
      </c>
      <c r="BH1699" s="118">
        <f>ROUND(SQRT(BF1699^2+BG1699^2)*1000/(1.73*BF1706),0)</f>
        <v>8</v>
      </c>
      <c r="BI1699" s="111">
        <v>0.44</v>
      </c>
      <c r="BJ1699" s="112">
        <v>0.29999999999999999</v>
      </c>
      <c r="BK1699" s="118">
        <f>ROUND(SQRT(BI1699^2+BJ1699^2)*1000/(1.73*BI1706),0)</f>
        <v>9</v>
      </c>
      <c r="BL1699" s="111">
        <v>0.44</v>
      </c>
      <c r="BM1699" s="112">
        <v>0.29999999999999999</v>
      </c>
      <c r="BN1699" s="118">
        <f>ROUND(SQRT(BL1699^2+BM1699^2)*1000/(1.73*BL1706),0)</f>
        <v>9</v>
      </c>
      <c r="BO1699" s="111">
        <v>0.42999999999999999</v>
      </c>
      <c r="BP1699" s="112">
        <v>0.28999999999999998</v>
      </c>
      <c r="BQ1699" s="118">
        <f>ROUND(SQRT(BO1699^2+BP1699^2)*1000/(1.73*BO1706),0)</f>
        <v>8</v>
      </c>
      <c r="BR1699" s="111">
        <v>0.40999999999999998</v>
      </c>
      <c r="BS1699" s="112">
        <v>0.27000000000000002</v>
      </c>
      <c r="BT1699" s="118">
        <f>ROUND(SQRT(BR1699^2+BS1699^2)*1000/(1.73*BR1706),0)</f>
        <v>8</v>
      </c>
      <c r="BU1699" s="111">
        <v>0.39000000000000001</v>
      </c>
      <c r="BV1699" s="112">
        <v>0.26000000000000001</v>
      </c>
      <c r="BW1699" s="118">
        <f>ROUND(SQRT(BU1699^2+BV1699^2)*1000/(1.73*BU1706),0)</f>
        <v>8</v>
      </c>
      <c r="BX1699" s="111">
        <v>0.37</v>
      </c>
      <c r="BY1699" s="112">
        <v>0.23999999999999999</v>
      </c>
      <c r="BZ1699" s="118">
        <f>ROUND(SQRT(BX1699^2+BY1699^2)*1000/(1.73*BX1706),0)</f>
        <v>7</v>
      </c>
      <c r="CA1699" s="43"/>
      <c r="CB1699" s="43"/>
      <c r="CC1699" s="43"/>
      <c r="CD1699" s="43"/>
      <c r="CE1699" s="43"/>
      <c r="CF1699" s="43"/>
      <c r="CG1699" s="43"/>
      <c r="CH1699" s="43"/>
      <c r="CI1699" s="43"/>
      <c r="CJ1699" s="43"/>
      <c r="CK1699" s="43"/>
      <c r="CL1699" s="43"/>
      <c r="CM1699" s="43"/>
      <c r="CN1699" s="43"/>
      <c r="CO1699" s="43"/>
      <c r="CP1699" s="43"/>
      <c r="CQ1699" s="43"/>
      <c r="CR1699" s="43"/>
      <c r="CS1699" s="43"/>
      <c r="CT1699" s="43"/>
      <c r="CU1699" s="43"/>
      <c r="CV1699" s="43"/>
      <c r="CW1699" s="43"/>
      <c r="CX1699" s="43"/>
      <c r="CY1699" s="43"/>
      <c r="CZ1699" s="43"/>
      <c r="DA1699" s="43"/>
      <c r="DB1699" s="43"/>
      <c r="DC1699" s="43"/>
      <c r="DD1699" s="43"/>
      <c r="DE1699" s="43"/>
    </row>
    <row r="1700" s="43" customFormat="1" ht="20.25">
      <c r="A1700" s="66"/>
      <c r="B1700" s="114"/>
      <c r="C1700" s="108"/>
      <c r="D1700" s="38"/>
      <c r="E1700" s="117" t="s">
        <v>35</v>
      </c>
      <c r="F1700" s="116">
        <v>10</v>
      </c>
      <c r="G1700" s="111">
        <v>0.34999999999999998</v>
      </c>
      <c r="H1700" s="112">
        <v>0.23000000000000001</v>
      </c>
      <c r="I1700" s="118">
        <f>ROUND(SQRT(G1700^2+H1700^2)*1000/(1.73*G1708),0)</f>
        <v>24</v>
      </c>
      <c r="J1700" s="111">
        <v>0.34999999999999998</v>
      </c>
      <c r="K1700" s="112">
        <v>0.23000000000000001</v>
      </c>
      <c r="L1700" s="118">
        <f>ROUND(SQRT(J1700^2+K1700^2)*1000/(1.73*J1708),0)</f>
        <v>24</v>
      </c>
      <c r="M1700" s="111">
        <v>0.34000000000000002</v>
      </c>
      <c r="N1700" s="112">
        <v>0.22</v>
      </c>
      <c r="O1700" s="118">
        <f>ROUND(SQRT(M1700^2+N1700^2)*1000/(1.73*M1708),0)</f>
        <v>23</v>
      </c>
      <c r="P1700" s="111">
        <v>0.34000000000000002</v>
      </c>
      <c r="Q1700" s="112">
        <v>0.22</v>
      </c>
      <c r="R1700" s="118">
        <f>ROUND(SQRT(P1700^2+Q1700^2)*1000/(1.73*P1708),0)</f>
        <v>23</v>
      </c>
      <c r="S1700" s="111">
        <v>0.34999999999999998</v>
      </c>
      <c r="T1700" s="112">
        <v>0.23000000000000001</v>
      </c>
      <c r="U1700" s="118">
        <f>ROUND(SQRT(S1700^2+T1700^2)*1000/(1.73*S1708),0)</f>
        <v>24</v>
      </c>
      <c r="V1700" s="111">
        <v>0.37</v>
      </c>
      <c r="W1700" s="112">
        <v>0.23999999999999999</v>
      </c>
      <c r="X1700" s="118">
        <f>ROUND(SQRT(V1700^2+W1700^2)*1000/(1.73*V1708),0)</f>
        <v>25</v>
      </c>
      <c r="Y1700" s="111">
        <v>0.40999999999999998</v>
      </c>
      <c r="Z1700" s="112">
        <v>0.27000000000000002</v>
      </c>
      <c r="AA1700" s="118">
        <v>28</v>
      </c>
      <c r="AB1700" s="111">
        <v>0.45000000000000001</v>
      </c>
      <c r="AC1700" s="112">
        <v>0.29999999999999999</v>
      </c>
      <c r="AD1700" s="118">
        <f>ROUND(SQRT(AB1700^2+AC1700^2)*1000/(1.73*AB1708),0)</f>
        <v>31</v>
      </c>
      <c r="AE1700" s="111">
        <v>0.41999999999999998</v>
      </c>
      <c r="AF1700" s="112">
        <v>0.28000000000000003</v>
      </c>
      <c r="AG1700" s="118">
        <f>ROUND(SQRT(AE1700^2+AF1700^2)*1000/(1.73*AE1708),0)</f>
        <v>29</v>
      </c>
      <c r="AH1700" s="111">
        <v>0.41999999999999998</v>
      </c>
      <c r="AI1700" s="112">
        <v>0.28000000000000003</v>
      </c>
      <c r="AJ1700" s="118">
        <f>ROUND(SQRT(AH1700^2+AI1700^2)*1000/(1.73*AH1708),0)</f>
        <v>29</v>
      </c>
      <c r="AK1700" s="111">
        <v>0.41999999999999998</v>
      </c>
      <c r="AL1700" s="112">
        <v>0.28000000000000003</v>
      </c>
      <c r="AM1700" s="118">
        <f>ROUND(SQRT(AK1700^2+AL1700^2)*1000/(1.73*AK1708),0)</f>
        <v>29</v>
      </c>
      <c r="AN1700" s="111">
        <v>0.40999999999999998</v>
      </c>
      <c r="AO1700" s="112">
        <v>0.28000000000000003</v>
      </c>
      <c r="AP1700" s="118">
        <f>ROUND(SQRT(AN1700^2+AO1700^2)*1000/(1.73*AN1708),0)</f>
        <v>28</v>
      </c>
      <c r="AQ1700" s="111">
        <v>0.41999999999999998</v>
      </c>
      <c r="AR1700" s="112">
        <v>0.28000000000000003</v>
      </c>
      <c r="AS1700" s="118">
        <f>ROUND(SQRT(AQ1700^2+AR1700^2)*1000/(1.73*AQ1708),0)</f>
        <v>29</v>
      </c>
      <c r="AT1700" s="111">
        <v>0.41999999999999998</v>
      </c>
      <c r="AU1700" s="112">
        <v>0.28000000000000003</v>
      </c>
      <c r="AV1700" s="118">
        <f>ROUND(SQRT(AT1700^2+AU1700^2)*1000/(1.73*AT1708),0)</f>
        <v>29</v>
      </c>
      <c r="AW1700" s="111">
        <v>0.45000000000000001</v>
      </c>
      <c r="AX1700" s="112">
        <v>0.29999999999999999</v>
      </c>
      <c r="AY1700" s="118">
        <f>ROUND(SQRT(AW1700^2+AX1700^2)*1000/(1.73*AW1708),0)</f>
        <v>31</v>
      </c>
      <c r="AZ1700" s="111">
        <v>0.42999999999999999</v>
      </c>
      <c r="BA1700" s="112">
        <v>0.28999999999999998</v>
      </c>
      <c r="BB1700" s="118">
        <f>ROUND(SQRT(AZ1700^2+BA1700^2)*1000/(1.73*AZ1708),0)</f>
        <v>29</v>
      </c>
      <c r="BC1700" s="111">
        <v>0.40999999999999998</v>
      </c>
      <c r="BD1700" s="112">
        <v>0.28000000000000003</v>
      </c>
      <c r="BE1700" s="118">
        <f>ROUND(SQRT(BC1700^2+BD1700^2)*1000/(1.73*BC1708),0)</f>
        <v>28</v>
      </c>
      <c r="BF1700" s="111">
        <v>0.42999999999999999</v>
      </c>
      <c r="BG1700" s="112">
        <v>0.28000000000000003</v>
      </c>
      <c r="BH1700" s="118">
        <f>ROUND(SQRT(BF1700^2+BG1700^2)*1000/(1.73*BF1708),0)</f>
        <v>29</v>
      </c>
      <c r="BI1700" s="111">
        <v>0.44</v>
      </c>
      <c r="BJ1700" s="112">
        <v>0.29999999999999999</v>
      </c>
      <c r="BK1700" s="118">
        <f>ROUND(SQRT(BI1700^2+BJ1700^2)*1000/(1.73*BI1708),0)</f>
        <v>30</v>
      </c>
      <c r="BL1700" s="111">
        <v>0.44</v>
      </c>
      <c r="BM1700" s="112">
        <v>0.29999999999999999</v>
      </c>
      <c r="BN1700" s="118">
        <f>ROUND(SQRT(BL1700^2+BM1700^2)*1000/(1.73*BL1708),0)</f>
        <v>30</v>
      </c>
      <c r="BO1700" s="111">
        <v>0.42999999999999999</v>
      </c>
      <c r="BP1700" s="112">
        <v>0.28999999999999998</v>
      </c>
      <c r="BQ1700" s="118">
        <f>ROUND(SQRT(BO1700^2+BP1700^2)*1000/(1.73*BO1708),0)</f>
        <v>29</v>
      </c>
      <c r="BR1700" s="111">
        <v>0.40999999999999998</v>
      </c>
      <c r="BS1700" s="112">
        <v>0.27000000000000002</v>
      </c>
      <c r="BT1700" s="118">
        <f>ROUND(SQRT(BR1700^2+BS1700^2)*1000/(1.73*BR1708),0)</f>
        <v>28</v>
      </c>
      <c r="BU1700" s="111">
        <v>0.39000000000000001</v>
      </c>
      <c r="BV1700" s="112">
        <v>0.26000000000000001</v>
      </c>
      <c r="BW1700" s="118">
        <f>ROUND(SQRT(BU1700^2+BV1700^2)*1000/(1.73*BU1708),0)</f>
        <v>27</v>
      </c>
      <c r="BX1700" s="111">
        <v>0.37</v>
      </c>
      <c r="BY1700" s="112">
        <v>0.23999999999999999</v>
      </c>
      <c r="BZ1700" s="118">
        <f>ROUND(SQRT(BX1700^2+BY1700^2)*1000/(1.73*BX1708),0)</f>
        <v>25</v>
      </c>
      <c r="CA1700" s="43"/>
      <c r="CB1700" s="43"/>
      <c r="CC1700" s="43"/>
      <c r="CD1700" s="43"/>
      <c r="CE1700" s="43"/>
      <c r="CF1700" s="43"/>
      <c r="CG1700" s="43"/>
      <c r="CH1700" s="43"/>
      <c r="CI1700" s="43"/>
      <c r="CJ1700" s="43"/>
      <c r="CK1700" s="43"/>
      <c r="CL1700" s="43"/>
      <c r="CM1700" s="43"/>
      <c r="CN1700" s="43"/>
      <c r="CO1700" s="43"/>
      <c r="CP1700" s="43"/>
      <c r="CQ1700" s="43"/>
      <c r="CR1700" s="43"/>
      <c r="CS1700" s="43"/>
      <c r="CT1700" s="43"/>
      <c r="CU1700" s="43"/>
      <c r="CV1700" s="43"/>
      <c r="CW1700" s="43"/>
      <c r="CX1700" s="43"/>
      <c r="CY1700" s="43"/>
      <c r="CZ1700" s="43"/>
      <c r="DA1700" s="43"/>
      <c r="DB1700" s="43"/>
      <c r="DC1700" s="43"/>
      <c r="DD1700" s="43"/>
      <c r="DE1700" s="43"/>
    </row>
    <row r="1701" s="43" customFormat="1" ht="20.25">
      <c r="A1701" s="66"/>
      <c r="B1701" s="138"/>
      <c r="C1701" s="108"/>
      <c r="D1701" s="38"/>
      <c r="E1701" s="117" t="s">
        <v>37</v>
      </c>
      <c r="F1701" s="116" t="s">
        <v>38</v>
      </c>
      <c r="G1701" s="119">
        <v>1</v>
      </c>
      <c r="H1701" s="120"/>
      <c r="I1701" s="121"/>
      <c r="J1701" s="119">
        <v>1</v>
      </c>
      <c r="K1701" s="120"/>
      <c r="L1701" s="121"/>
      <c r="M1701" s="119">
        <v>1</v>
      </c>
      <c r="N1701" s="120"/>
      <c r="O1701" s="121"/>
      <c r="P1701" s="119">
        <v>1</v>
      </c>
      <c r="Q1701" s="120"/>
      <c r="R1701" s="121"/>
      <c r="S1701" s="119">
        <v>1</v>
      </c>
      <c r="T1701" s="120"/>
      <c r="U1701" s="121"/>
      <c r="V1701" s="119">
        <v>1</v>
      </c>
      <c r="W1701" s="120"/>
      <c r="X1701" s="121"/>
      <c r="Y1701" s="119">
        <v>1</v>
      </c>
      <c r="Z1701" s="120"/>
      <c r="AA1701" s="121"/>
      <c r="AB1701" s="119">
        <v>1</v>
      </c>
      <c r="AC1701" s="120"/>
      <c r="AD1701" s="121"/>
      <c r="AE1701" s="119">
        <v>1</v>
      </c>
      <c r="AF1701" s="120"/>
      <c r="AG1701" s="121"/>
      <c r="AH1701" s="119">
        <v>1</v>
      </c>
      <c r="AI1701" s="120"/>
      <c r="AJ1701" s="121"/>
      <c r="AK1701" s="119">
        <v>1</v>
      </c>
      <c r="AL1701" s="120"/>
      <c r="AM1701" s="121"/>
      <c r="AN1701" s="119">
        <v>1</v>
      </c>
      <c r="AO1701" s="120"/>
      <c r="AP1701" s="121"/>
      <c r="AQ1701" s="119">
        <v>1</v>
      </c>
      <c r="AR1701" s="120"/>
      <c r="AS1701" s="121"/>
      <c r="AT1701" s="119">
        <v>1</v>
      </c>
      <c r="AU1701" s="120"/>
      <c r="AV1701" s="121"/>
      <c r="AW1701" s="119">
        <v>1</v>
      </c>
      <c r="AX1701" s="120"/>
      <c r="AY1701" s="121"/>
      <c r="AZ1701" s="119">
        <v>1</v>
      </c>
      <c r="BA1701" s="120"/>
      <c r="BB1701" s="121"/>
      <c r="BC1701" s="119">
        <v>1</v>
      </c>
      <c r="BD1701" s="120"/>
      <c r="BE1701" s="121"/>
      <c r="BF1701" s="119">
        <v>1</v>
      </c>
      <c r="BG1701" s="120"/>
      <c r="BH1701" s="121"/>
      <c r="BI1701" s="119">
        <v>1</v>
      </c>
      <c r="BJ1701" s="120"/>
      <c r="BK1701" s="121"/>
      <c r="BL1701" s="119">
        <v>1</v>
      </c>
      <c r="BM1701" s="120"/>
      <c r="BN1701" s="121"/>
      <c r="BO1701" s="119">
        <v>1</v>
      </c>
      <c r="BP1701" s="120"/>
      <c r="BQ1701" s="121"/>
      <c r="BR1701" s="119">
        <v>1</v>
      </c>
      <c r="BS1701" s="120"/>
      <c r="BT1701" s="121"/>
      <c r="BU1701" s="119">
        <v>1</v>
      </c>
      <c r="BV1701" s="120"/>
      <c r="BW1701" s="121"/>
      <c r="BX1701" s="119">
        <v>1</v>
      </c>
      <c r="BY1701" s="120"/>
      <c r="BZ1701" s="121"/>
      <c r="CA1701" s="43"/>
      <c r="CB1701" s="43"/>
      <c r="CC1701" s="43"/>
      <c r="CD1701" s="43"/>
      <c r="CE1701" s="43"/>
      <c r="CF1701" s="43"/>
      <c r="CG1701" s="43"/>
      <c r="CH1701" s="43"/>
      <c r="CI1701" s="43"/>
      <c r="CJ1701" s="43"/>
      <c r="CK1701" s="43"/>
      <c r="CL1701" s="43"/>
      <c r="CM1701" s="43"/>
      <c r="CN1701" s="43"/>
      <c r="CO1701" s="43"/>
      <c r="CP1701" s="43"/>
      <c r="CQ1701" s="43"/>
      <c r="CR1701" s="43"/>
      <c r="CS1701" s="43"/>
      <c r="CT1701" s="43"/>
      <c r="CU1701" s="43"/>
      <c r="CV1701" s="43"/>
      <c r="CW1701" s="43"/>
      <c r="CX1701" s="43"/>
      <c r="CY1701" s="43"/>
      <c r="CZ1701" s="43"/>
      <c r="DA1701" s="43"/>
      <c r="DB1701" s="43"/>
      <c r="DC1701" s="43"/>
      <c r="DD1701" s="43"/>
      <c r="DE1701" s="43"/>
    </row>
    <row r="1702" s="43" customFormat="1" ht="21">
      <c r="A1702" s="66"/>
      <c r="B1702" s="138"/>
      <c r="C1702" s="123"/>
      <c r="D1702" s="38"/>
      <c r="E1702" s="125" t="s">
        <v>39</v>
      </c>
      <c r="F1702" s="124" t="s">
        <v>38</v>
      </c>
      <c r="G1702" s="119">
        <v>0</v>
      </c>
      <c r="H1702" s="120"/>
      <c r="I1702" s="121"/>
      <c r="J1702" s="119">
        <v>0</v>
      </c>
      <c r="K1702" s="120"/>
      <c r="L1702" s="121"/>
      <c r="M1702" s="119">
        <v>0</v>
      </c>
      <c r="N1702" s="120"/>
      <c r="O1702" s="121"/>
      <c r="P1702" s="119">
        <v>0</v>
      </c>
      <c r="Q1702" s="120"/>
      <c r="R1702" s="121"/>
      <c r="S1702" s="119">
        <v>0</v>
      </c>
      <c r="T1702" s="120"/>
      <c r="U1702" s="121"/>
      <c r="V1702" s="119">
        <v>0</v>
      </c>
      <c r="W1702" s="120"/>
      <c r="X1702" s="121"/>
      <c r="Y1702" s="119">
        <v>0</v>
      </c>
      <c r="Z1702" s="120"/>
      <c r="AA1702" s="121"/>
      <c r="AB1702" s="119">
        <v>0</v>
      </c>
      <c r="AC1702" s="120"/>
      <c r="AD1702" s="121"/>
      <c r="AE1702" s="119">
        <v>0</v>
      </c>
      <c r="AF1702" s="120"/>
      <c r="AG1702" s="121"/>
      <c r="AH1702" s="119">
        <v>0</v>
      </c>
      <c r="AI1702" s="120"/>
      <c r="AJ1702" s="121"/>
      <c r="AK1702" s="119">
        <v>0</v>
      </c>
      <c r="AL1702" s="120"/>
      <c r="AM1702" s="121"/>
      <c r="AN1702" s="119">
        <v>0</v>
      </c>
      <c r="AO1702" s="120"/>
      <c r="AP1702" s="121"/>
      <c r="AQ1702" s="119">
        <v>0</v>
      </c>
      <c r="AR1702" s="120"/>
      <c r="AS1702" s="121"/>
      <c r="AT1702" s="119">
        <v>0</v>
      </c>
      <c r="AU1702" s="120"/>
      <c r="AV1702" s="121"/>
      <c r="AW1702" s="119">
        <v>0</v>
      </c>
      <c r="AX1702" s="120"/>
      <c r="AY1702" s="121"/>
      <c r="AZ1702" s="119">
        <v>0</v>
      </c>
      <c r="BA1702" s="120"/>
      <c r="BB1702" s="121"/>
      <c r="BC1702" s="119">
        <v>0</v>
      </c>
      <c r="BD1702" s="120"/>
      <c r="BE1702" s="121"/>
      <c r="BF1702" s="119">
        <v>0</v>
      </c>
      <c r="BG1702" s="120"/>
      <c r="BH1702" s="121"/>
      <c r="BI1702" s="119">
        <v>0</v>
      </c>
      <c r="BJ1702" s="120"/>
      <c r="BK1702" s="121"/>
      <c r="BL1702" s="119">
        <v>0</v>
      </c>
      <c r="BM1702" s="120"/>
      <c r="BN1702" s="121"/>
      <c r="BO1702" s="119">
        <v>0</v>
      </c>
      <c r="BP1702" s="120"/>
      <c r="BQ1702" s="121"/>
      <c r="BR1702" s="119">
        <v>0</v>
      </c>
      <c r="BS1702" s="120"/>
      <c r="BT1702" s="121"/>
      <c r="BU1702" s="119">
        <v>0</v>
      </c>
      <c r="BV1702" s="120"/>
      <c r="BW1702" s="121"/>
      <c r="BX1702" s="119">
        <v>0</v>
      </c>
      <c r="BY1702" s="120"/>
      <c r="BZ1702" s="121"/>
      <c r="CA1702" s="43"/>
      <c r="CB1702" s="43"/>
      <c r="CC1702" s="43"/>
      <c r="CD1702" s="43"/>
      <c r="CE1702" s="43"/>
      <c r="CF1702" s="43"/>
      <c r="CG1702" s="43"/>
      <c r="CH1702" s="43"/>
      <c r="CI1702" s="43"/>
      <c r="CJ1702" s="43"/>
      <c r="CK1702" s="43"/>
      <c r="CL1702" s="43"/>
      <c r="CM1702" s="43"/>
      <c r="CN1702" s="43"/>
      <c r="CO1702" s="43"/>
      <c r="CP1702" s="43"/>
      <c r="CQ1702" s="43"/>
      <c r="CR1702" s="43"/>
      <c r="CS1702" s="43"/>
      <c r="CT1702" s="43"/>
      <c r="CU1702" s="43"/>
      <c r="CV1702" s="43"/>
      <c r="CW1702" s="43"/>
      <c r="CX1702" s="43"/>
      <c r="CY1702" s="43"/>
      <c r="CZ1702" s="43"/>
      <c r="DA1702" s="43"/>
      <c r="DB1702" s="43"/>
      <c r="DC1702" s="43"/>
      <c r="DD1702" s="43"/>
      <c r="DE1702" s="43"/>
    </row>
    <row r="1703">
      <c r="B1703" s="114"/>
      <c r="C1703" s="350" t="s">
        <v>372</v>
      </c>
      <c r="D1703" s="216"/>
      <c r="E1703" s="262"/>
      <c r="F1703" s="362">
        <v>35</v>
      </c>
      <c r="G1703" s="111">
        <v>1.0700000000000001</v>
      </c>
      <c r="H1703" s="112">
        <v>0.70999999999999996</v>
      </c>
      <c r="I1703" s="113">
        <f>ROUND(SQRT(G1703^2+H1703^2)*1000/(1.73*G1706),0)</f>
        <v>21</v>
      </c>
      <c r="J1703" s="111">
        <v>1.05</v>
      </c>
      <c r="K1703" s="112">
        <v>0.69999999999999996</v>
      </c>
      <c r="L1703" s="113">
        <f>ROUND(SQRT(J1703^2+K1703^2)*1000/(1.73*J1706),0)</f>
        <v>20</v>
      </c>
      <c r="M1703" s="111">
        <v>1.02</v>
      </c>
      <c r="N1703" s="112">
        <v>0.68000000000000005</v>
      </c>
      <c r="O1703" s="113">
        <f>ROUND(SQRT(M1703^2+N1703^2)*1000/(1.73*M1706),0)</f>
        <v>20</v>
      </c>
      <c r="P1703" s="111">
        <v>1.02</v>
      </c>
      <c r="Q1703" s="112">
        <v>0.68000000000000005</v>
      </c>
      <c r="R1703" s="113">
        <f>ROUND(SQRT(P1703^2+Q1703^2)*1000/(1.73*P1706),0)</f>
        <v>20</v>
      </c>
      <c r="S1703" s="111">
        <v>1.02</v>
      </c>
      <c r="T1703" s="112">
        <v>0.68000000000000005</v>
      </c>
      <c r="U1703" s="113">
        <f>ROUND(SQRT(S1703^2+T1703^2)*1000/(1.73*S1706),0)</f>
        <v>20</v>
      </c>
      <c r="V1703" s="111">
        <v>1.05</v>
      </c>
      <c r="W1703" s="112">
        <v>0.69999999999999996</v>
      </c>
      <c r="X1703" s="113">
        <f>ROUND(SQRT(V1703^2+W1703^2)*1000/(1.73*V1706),0)</f>
        <v>20</v>
      </c>
      <c r="Y1703" s="111">
        <v>1.1200000000000001</v>
      </c>
      <c r="Z1703" s="112">
        <v>0.75</v>
      </c>
      <c r="AA1703" s="113">
        <v>22</v>
      </c>
      <c r="AB1703" s="111">
        <v>1.1799999999999999</v>
      </c>
      <c r="AC1703" s="112">
        <v>0.79000000000000004</v>
      </c>
      <c r="AD1703" s="113">
        <f>ROUND(SQRT(AB1703^2+AC1703^2)*1000/(1.73*AB1706),0)</f>
        <v>23</v>
      </c>
      <c r="AE1703" s="111">
        <v>1.1499999999999999</v>
      </c>
      <c r="AF1703" s="112">
        <v>0.77000000000000002</v>
      </c>
      <c r="AG1703" s="113">
        <f>ROUND(SQRT(AE1703^2+AF1703^2)*1000/(1.73*AE1706),0)</f>
        <v>22</v>
      </c>
      <c r="AH1703" s="111">
        <v>1.1899999999999999</v>
      </c>
      <c r="AI1703" s="112">
        <v>0.79000000000000004</v>
      </c>
      <c r="AJ1703" s="113">
        <f>ROUND(SQRT(AH1703^2+AI1703^2)*1000/(1.73*AH1706),0)</f>
        <v>23</v>
      </c>
      <c r="AK1703" s="111">
        <v>1.0700000000000001</v>
      </c>
      <c r="AL1703" s="112">
        <v>0.70999999999999996</v>
      </c>
      <c r="AM1703" s="113">
        <f>ROUND(SQRT(AK1703^2+AL1703^2)*1000/(1.73*AK1706),0)</f>
        <v>21</v>
      </c>
      <c r="AN1703" s="111">
        <v>1.04</v>
      </c>
      <c r="AO1703" s="112">
        <v>0.68999999999999995</v>
      </c>
      <c r="AP1703" s="113">
        <f>ROUND(SQRT(AN1703^2+AO1703^2)*1000/(1.73*AN1706),0)</f>
        <v>20</v>
      </c>
      <c r="AQ1703" s="111">
        <v>1</v>
      </c>
      <c r="AR1703" s="112">
        <v>0.67000000000000004</v>
      </c>
      <c r="AS1703" s="113">
        <f>ROUND(SQRT(AQ1703^2+AR1703^2)*1000/(1.73*AQ1706),0)</f>
        <v>19</v>
      </c>
      <c r="AT1703" s="111">
        <v>1.04</v>
      </c>
      <c r="AU1703" s="112">
        <v>0.68999999999999995</v>
      </c>
      <c r="AV1703" s="113">
        <f>ROUND(SQRT(AT1703^2+AU1703^2)*1000/(1.73*AT1706),0)</f>
        <v>20</v>
      </c>
      <c r="AW1703" s="111">
        <v>1.1000000000000001</v>
      </c>
      <c r="AX1703" s="112">
        <v>0.72999999999999998</v>
      </c>
      <c r="AY1703" s="113">
        <f>ROUND(SQRT(AW1703^2+AX1703^2)*1000/(1.73*AW1706),0)</f>
        <v>21</v>
      </c>
      <c r="AZ1703" s="111">
        <v>1.0900000000000001</v>
      </c>
      <c r="BA1703" s="112">
        <v>0.72999999999999998</v>
      </c>
      <c r="BB1703" s="113">
        <f>ROUND(SQRT(AZ1703^2+BA1703^2)*1000/(1.73*AZ1706),0)</f>
        <v>21</v>
      </c>
      <c r="BC1703" s="111">
        <v>1.0700000000000001</v>
      </c>
      <c r="BD1703" s="112">
        <v>0.70999999999999996</v>
      </c>
      <c r="BE1703" s="113">
        <f>ROUND(SQRT(BC1703^2+BD1703^2)*1000/(1.73*BC1706),0)</f>
        <v>21</v>
      </c>
      <c r="BF1703" s="111">
        <v>1.24</v>
      </c>
      <c r="BG1703" s="112">
        <v>0.82999999999999996</v>
      </c>
      <c r="BH1703" s="113">
        <f>ROUND(SQRT(BF1703^2+BG1703^2)*1000/(1.73*BF1706),0)</f>
        <v>24</v>
      </c>
      <c r="BI1703" s="111">
        <v>1.26</v>
      </c>
      <c r="BJ1703" s="112">
        <v>0.83999999999999997</v>
      </c>
      <c r="BK1703" s="113">
        <f>ROUND(SQRT(BI1703^2+BJ1703^2)*1000/(1.73*BI1706),0)</f>
        <v>24</v>
      </c>
      <c r="BL1703" s="111">
        <v>1.24</v>
      </c>
      <c r="BM1703" s="112">
        <v>0.82999999999999996</v>
      </c>
      <c r="BN1703" s="113">
        <f>ROUND(SQRT(BL1703^2+BM1703^2)*1000/(1.73*BL1706),0)</f>
        <v>24</v>
      </c>
      <c r="BO1703" s="111">
        <v>1.23</v>
      </c>
      <c r="BP1703" s="112">
        <v>0.81999999999999995</v>
      </c>
      <c r="BQ1703" s="113">
        <f>ROUND(SQRT(BO1703^2+BP1703^2)*1000/(1.73*BO1706),0)</f>
        <v>24</v>
      </c>
      <c r="BR1703" s="111">
        <v>1.1799999999999999</v>
      </c>
      <c r="BS1703" s="112">
        <v>0.79000000000000004</v>
      </c>
      <c r="BT1703" s="113">
        <f>ROUND(SQRT(BR1703^2+BS1703^2)*1000/(1.73*BR1706),0)</f>
        <v>23</v>
      </c>
      <c r="BU1703" s="111">
        <v>1.1399999999999999</v>
      </c>
      <c r="BV1703" s="112">
        <v>0.76000000000000001</v>
      </c>
      <c r="BW1703" s="113">
        <f>ROUND(SQRT(BU1703^2+BV1703^2)*1000/(1.73*BU1706),0)</f>
        <v>22</v>
      </c>
      <c r="BX1703" s="111">
        <v>1.1200000000000001</v>
      </c>
      <c r="BY1703" s="112">
        <v>0.75</v>
      </c>
      <c r="BZ1703" s="113">
        <f>ROUND(SQRT(BX1703^2+BY1703^2)*1000/(1.73*BX1706),0)</f>
        <v>22</v>
      </c>
    </row>
    <row r="1704" ht="19.5">
      <c r="B1704" s="114"/>
      <c r="C1704" s="377" t="s">
        <v>444</v>
      </c>
      <c r="D1704" s="217"/>
      <c r="E1704" s="263"/>
      <c r="F1704" s="363">
        <v>35</v>
      </c>
      <c r="G1704" s="269">
        <v>-0.69999999999999996</v>
      </c>
      <c r="H1704" s="270">
        <v>-0.46999999999999997</v>
      </c>
      <c r="I1704" s="272">
        <f>ROUND(SQRT(G1704^2+H1704^2)*1000/(1.73*G1705),0)</f>
        <v>14</v>
      </c>
      <c r="J1704" s="269">
        <v>-0.68000000000000005</v>
      </c>
      <c r="K1704" s="270">
        <v>-0.45000000000000001</v>
      </c>
      <c r="L1704" s="272">
        <f>ROUND(SQRT(J1704^2+K1704^2)*1000/(1.73*J1705),0)</f>
        <v>13</v>
      </c>
      <c r="M1704" s="269">
        <v>-0.66000000000000003</v>
      </c>
      <c r="N1704" s="270">
        <v>-0.44</v>
      </c>
      <c r="O1704" s="272">
        <f>ROUND(SQRT(M1704^2+N1704^2)*1000/(1.73*M1705),0)</f>
        <v>13</v>
      </c>
      <c r="P1704" s="269">
        <v>-0.66000000000000003</v>
      </c>
      <c r="Q1704" s="270">
        <v>-0.44</v>
      </c>
      <c r="R1704" s="272">
        <f>ROUND(SQRT(P1704^2+Q1704^2)*1000/(1.73*P1705),0)</f>
        <v>13</v>
      </c>
      <c r="S1704" s="269">
        <v>-0.65000000000000002</v>
      </c>
      <c r="T1704" s="270">
        <v>-0.42999999999999999</v>
      </c>
      <c r="U1704" s="272">
        <f>ROUND(SQRT(S1704^2+T1704^2)*1000/(1.73*S1705),0)</f>
        <v>13</v>
      </c>
      <c r="V1704" s="269">
        <v>-0.66000000000000003</v>
      </c>
      <c r="W1704" s="270">
        <v>-0.44</v>
      </c>
      <c r="X1704" s="272">
        <f>ROUND(SQRT(V1704^2+W1704^2)*1000/(1.73*V1705),0)</f>
        <v>13</v>
      </c>
      <c r="Y1704" s="269">
        <v>-0.68999999999999995</v>
      </c>
      <c r="Z1704" s="270">
        <v>-0.46000000000000002</v>
      </c>
      <c r="AA1704" s="272">
        <v>13</v>
      </c>
      <c r="AB1704" s="269">
        <v>-0.70999999999999996</v>
      </c>
      <c r="AC1704" s="270">
        <v>-0.46999999999999997</v>
      </c>
      <c r="AD1704" s="272">
        <f>ROUND(SQRT(AB1704^2+AC1704^2)*1000/(1.73*AB1705),0)</f>
        <v>14</v>
      </c>
      <c r="AE1704" s="269">
        <v>-0.70999999999999996</v>
      </c>
      <c r="AF1704" s="270">
        <v>-0.46999999999999997</v>
      </c>
      <c r="AG1704" s="272">
        <f>ROUND(SQRT(AE1704^2+AF1704^2)*1000/(1.73*AE1705),0)</f>
        <v>14</v>
      </c>
      <c r="AH1704" s="269">
        <v>-0.75</v>
      </c>
      <c r="AI1704" s="270">
        <v>-0.5</v>
      </c>
      <c r="AJ1704" s="272">
        <f>ROUND(SQRT(AH1704^2+AI1704^2)*1000/(1.73*AH1705),0)</f>
        <v>14</v>
      </c>
      <c r="AK1704" s="269">
        <v>-0.63</v>
      </c>
      <c r="AL1704" s="270">
        <v>-0.41999999999999998</v>
      </c>
      <c r="AM1704" s="272">
        <f>ROUND(SQRT(AK1704^2+AL1704^2)*1000/(1.73*AK1705),0)</f>
        <v>12</v>
      </c>
      <c r="AN1704" s="269">
        <v>-0.60999999999999999</v>
      </c>
      <c r="AO1704" s="270">
        <v>-0.40999999999999998</v>
      </c>
      <c r="AP1704" s="272">
        <f>ROUND(SQRT(AN1704^2+AO1704^2)*1000/(1.73*AN1705),0)</f>
        <v>12</v>
      </c>
      <c r="AQ1704" s="269">
        <v>-0.56000000000000005</v>
      </c>
      <c r="AR1704" s="270">
        <v>-0.37</v>
      </c>
      <c r="AS1704" s="272">
        <f>ROUND(SQRT(AQ1704^2+AR1704^2)*1000/(1.73*AQ1705),0)</f>
        <v>11</v>
      </c>
      <c r="AT1704" s="269">
        <v>-0.59999999999999998</v>
      </c>
      <c r="AU1704" s="270">
        <v>-0.40000000000000002</v>
      </c>
      <c r="AV1704" s="272">
        <f>ROUND(SQRT(AT1704^2+AU1704^2)*1000/(1.73*AT1705),0)</f>
        <v>12</v>
      </c>
      <c r="AW1704" s="269">
        <v>-0.63</v>
      </c>
      <c r="AX1704" s="270">
        <v>-0.41999999999999998</v>
      </c>
      <c r="AY1704" s="272">
        <f>ROUND(SQRT(AW1704^2+AX1704^2)*1000/(1.73*AW1705),0)</f>
        <v>12</v>
      </c>
      <c r="AZ1704" s="269">
        <v>-0.64000000000000001</v>
      </c>
      <c r="BA1704" s="270">
        <v>-0.42999999999999999</v>
      </c>
      <c r="BB1704" s="272">
        <f>ROUND(SQRT(AZ1704^2+BA1704^2)*1000/(1.73*AZ1705),0)</f>
        <v>12</v>
      </c>
      <c r="BC1704" s="269">
        <v>-0.64000000000000001</v>
      </c>
      <c r="BD1704" s="270">
        <v>-0.42999999999999999</v>
      </c>
      <c r="BE1704" s="272">
        <f>ROUND(SQRT(BC1704^2+BD1704^2)*1000/(1.73*BC1705),0)</f>
        <v>12</v>
      </c>
      <c r="BF1704" s="269">
        <v>-0.79000000000000004</v>
      </c>
      <c r="BG1704" s="270">
        <v>-0.53000000000000003</v>
      </c>
      <c r="BH1704" s="272">
        <f>ROUND(SQRT(BF1704^2+BG1704^2)*1000/(1.73*BF1705),0)</f>
        <v>15</v>
      </c>
      <c r="BI1704" s="269">
        <v>-0.80000000000000004</v>
      </c>
      <c r="BJ1704" s="270">
        <v>-0.53000000000000003</v>
      </c>
      <c r="BK1704" s="272">
        <f>ROUND(SQRT(BI1704^2+BJ1704^2)*1000/(1.73*BI1705),0)</f>
        <v>15</v>
      </c>
      <c r="BL1704" s="269">
        <v>-0.78000000000000003</v>
      </c>
      <c r="BM1704" s="270">
        <v>-0.52000000000000002</v>
      </c>
      <c r="BN1704" s="272">
        <f>ROUND(SQRT(BL1704^2+BM1704^2)*1000/(1.73*BL1705),0)</f>
        <v>15</v>
      </c>
      <c r="BO1704" s="269">
        <v>-0.78000000000000003</v>
      </c>
      <c r="BP1704" s="270">
        <v>-0.52000000000000002</v>
      </c>
      <c r="BQ1704" s="272">
        <f>ROUND(SQRT(BO1704^2+BP1704^2)*1000/(1.73*BO1705),0)</f>
        <v>15</v>
      </c>
      <c r="BR1704" s="269">
        <v>-0.75</v>
      </c>
      <c r="BS1704" s="270">
        <v>-0.5</v>
      </c>
      <c r="BT1704" s="272">
        <f>ROUND(SQRT(BR1704^2+BS1704^2)*1000/(1.73*BR1705),0)</f>
        <v>14</v>
      </c>
      <c r="BU1704" s="269">
        <v>-0.72999999999999998</v>
      </c>
      <c r="BV1704" s="270">
        <v>-0.48999999999999999</v>
      </c>
      <c r="BW1704" s="272">
        <f>ROUND(SQRT(BU1704^2+BV1704^2)*1000/(1.73*BU1705),0)</f>
        <v>14</v>
      </c>
      <c r="BX1704" s="269">
        <v>-0.72999999999999998</v>
      </c>
      <c r="BY1704" s="270">
        <v>-0.48999999999999999</v>
      </c>
      <c r="BZ1704" s="272">
        <f>ROUND(SQRT(BX1704^2+BY1704^2)*1000/(1.73*BX1705),0)</f>
        <v>14</v>
      </c>
    </row>
    <row r="1705" s="43" customFormat="1" ht="20.25">
      <c r="A1705" s="66"/>
      <c r="B1705" s="138" t="s">
        <v>52</v>
      </c>
      <c r="C1705" s="215" t="s">
        <v>340</v>
      </c>
      <c r="D1705" s="216"/>
      <c r="E1705" s="128" t="s">
        <v>54</v>
      </c>
      <c r="F1705" s="127">
        <v>35</v>
      </c>
      <c r="G1705" s="140">
        <v>36</v>
      </c>
      <c r="H1705" s="141"/>
      <c r="I1705" s="142"/>
      <c r="J1705" s="140">
        <v>36</v>
      </c>
      <c r="K1705" s="141"/>
      <c r="L1705" s="142"/>
      <c r="M1705" s="140">
        <v>36</v>
      </c>
      <c r="N1705" s="141"/>
      <c r="O1705" s="142"/>
      <c r="P1705" s="140">
        <v>36</v>
      </c>
      <c r="Q1705" s="141"/>
      <c r="R1705" s="142"/>
      <c r="S1705" s="140">
        <v>36</v>
      </c>
      <c r="T1705" s="141"/>
      <c r="U1705" s="142"/>
      <c r="V1705" s="140">
        <v>36</v>
      </c>
      <c r="W1705" s="141"/>
      <c r="X1705" s="142"/>
      <c r="Y1705" s="140">
        <v>36</v>
      </c>
      <c r="Z1705" s="141"/>
      <c r="AA1705" s="142"/>
      <c r="AB1705" s="140">
        <v>36</v>
      </c>
      <c r="AC1705" s="141"/>
      <c r="AD1705" s="142"/>
      <c r="AE1705" s="129">
        <v>36</v>
      </c>
      <c r="AF1705" s="130"/>
      <c r="AG1705" s="143"/>
      <c r="AH1705" s="129">
        <v>36</v>
      </c>
      <c r="AI1705" s="130"/>
      <c r="AJ1705" s="143"/>
      <c r="AK1705" s="129">
        <v>36</v>
      </c>
      <c r="AL1705" s="130"/>
      <c r="AM1705" s="143"/>
      <c r="AN1705" s="129">
        <v>36</v>
      </c>
      <c r="AO1705" s="130"/>
      <c r="AP1705" s="143"/>
      <c r="AQ1705" s="129">
        <v>36</v>
      </c>
      <c r="AR1705" s="130"/>
      <c r="AS1705" s="143"/>
      <c r="AT1705" s="129">
        <v>36</v>
      </c>
      <c r="AU1705" s="130"/>
      <c r="AV1705" s="143"/>
      <c r="AW1705" s="129">
        <v>36</v>
      </c>
      <c r="AX1705" s="130"/>
      <c r="AY1705" s="143"/>
      <c r="AZ1705" s="129">
        <v>36</v>
      </c>
      <c r="BA1705" s="130"/>
      <c r="BB1705" s="143"/>
      <c r="BC1705" s="129">
        <v>36</v>
      </c>
      <c r="BD1705" s="130"/>
      <c r="BE1705" s="143"/>
      <c r="BF1705" s="129">
        <v>36</v>
      </c>
      <c r="BG1705" s="130"/>
      <c r="BH1705" s="143"/>
      <c r="BI1705" s="129">
        <v>36</v>
      </c>
      <c r="BJ1705" s="130"/>
      <c r="BK1705" s="143"/>
      <c r="BL1705" s="129">
        <v>36</v>
      </c>
      <c r="BM1705" s="130"/>
      <c r="BN1705" s="143"/>
      <c r="BO1705" s="129">
        <v>36</v>
      </c>
      <c r="BP1705" s="130"/>
      <c r="BQ1705" s="143"/>
      <c r="BR1705" s="129">
        <v>36</v>
      </c>
      <c r="BS1705" s="130"/>
      <c r="BT1705" s="143"/>
      <c r="BU1705" s="129">
        <v>36</v>
      </c>
      <c r="BV1705" s="130"/>
      <c r="BW1705" s="143"/>
      <c r="BX1705" s="129">
        <v>36</v>
      </c>
      <c r="BY1705" s="130"/>
      <c r="BZ1705" s="143"/>
      <c r="CA1705" s="43"/>
      <c r="CB1705" s="43"/>
      <c r="CC1705" s="43"/>
      <c r="CD1705" s="43"/>
      <c r="CE1705" s="43"/>
      <c r="CF1705" s="43"/>
      <c r="CG1705" s="43"/>
      <c r="CH1705" s="43"/>
      <c r="CI1705" s="43"/>
      <c r="CJ1705" s="43"/>
      <c r="CK1705" s="43"/>
      <c r="CL1705" s="43"/>
      <c r="CM1705" s="43"/>
      <c r="CN1705" s="43"/>
      <c r="CO1705" s="43"/>
      <c r="CP1705" s="43"/>
      <c r="CQ1705" s="43"/>
      <c r="CR1705" s="43"/>
      <c r="CS1705" s="43"/>
      <c r="CT1705" s="43"/>
      <c r="CU1705" s="43"/>
      <c r="CV1705" s="43"/>
      <c r="CW1705" s="43"/>
      <c r="CX1705" s="43"/>
      <c r="CY1705" s="43"/>
      <c r="CZ1705" s="43"/>
      <c r="DA1705" s="43"/>
      <c r="DB1705" s="43"/>
      <c r="DC1705" s="43"/>
      <c r="DD1705" s="43"/>
      <c r="DE1705" s="43"/>
    </row>
    <row r="1706" s="43" customFormat="1" ht="20.25">
      <c r="A1706" s="66"/>
      <c r="B1706" s="138"/>
      <c r="C1706" s="139" t="s">
        <v>310</v>
      </c>
      <c r="D1706" s="38"/>
      <c r="E1706" s="110" t="s">
        <v>54</v>
      </c>
      <c r="F1706" s="109">
        <v>35</v>
      </c>
      <c r="G1706" s="145">
        <v>36</v>
      </c>
      <c r="H1706" s="146"/>
      <c r="I1706" s="147"/>
      <c r="J1706" s="145">
        <v>36</v>
      </c>
      <c r="K1706" s="146"/>
      <c r="L1706" s="147"/>
      <c r="M1706" s="145">
        <v>36</v>
      </c>
      <c r="N1706" s="146"/>
      <c r="O1706" s="147"/>
      <c r="P1706" s="145">
        <v>36</v>
      </c>
      <c r="Q1706" s="146"/>
      <c r="R1706" s="147"/>
      <c r="S1706" s="145">
        <v>36</v>
      </c>
      <c r="T1706" s="146"/>
      <c r="U1706" s="147"/>
      <c r="V1706" s="145">
        <v>36</v>
      </c>
      <c r="W1706" s="146"/>
      <c r="X1706" s="147"/>
      <c r="Y1706" s="145">
        <v>36</v>
      </c>
      <c r="Z1706" s="146"/>
      <c r="AA1706" s="147"/>
      <c r="AB1706" s="145">
        <v>36</v>
      </c>
      <c r="AC1706" s="146"/>
      <c r="AD1706" s="147"/>
      <c r="AE1706" s="148">
        <v>36</v>
      </c>
      <c r="AF1706" s="149"/>
      <c r="AG1706" s="150"/>
      <c r="AH1706" s="148">
        <v>36</v>
      </c>
      <c r="AI1706" s="149"/>
      <c r="AJ1706" s="150"/>
      <c r="AK1706" s="148">
        <v>36</v>
      </c>
      <c r="AL1706" s="149"/>
      <c r="AM1706" s="150"/>
      <c r="AN1706" s="148">
        <v>36</v>
      </c>
      <c r="AO1706" s="149"/>
      <c r="AP1706" s="150"/>
      <c r="AQ1706" s="148">
        <v>36</v>
      </c>
      <c r="AR1706" s="149"/>
      <c r="AS1706" s="150"/>
      <c r="AT1706" s="148">
        <v>36</v>
      </c>
      <c r="AU1706" s="149"/>
      <c r="AV1706" s="150"/>
      <c r="AW1706" s="148">
        <v>36</v>
      </c>
      <c r="AX1706" s="149"/>
      <c r="AY1706" s="150"/>
      <c r="AZ1706" s="148">
        <v>36</v>
      </c>
      <c r="BA1706" s="149"/>
      <c r="BB1706" s="150"/>
      <c r="BC1706" s="148">
        <v>36</v>
      </c>
      <c r="BD1706" s="149"/>
      <c r="BE1706" s="150"/>
      <c r="BF1706" s="148">
        <v>36</v>
      </c>
      <c r="BG1706" s="149"/>
      <c r="BH1706" s="150"/>
      <c r="BI1706" s="148">
        <v>36</v>
      </c>
      <c r="BJ1706" s="149"/>
      <c r="BK1706" s="150"/>
      <c r="BL1706" s="148">
        <v>36</v>
      </c>
      <c r="BM1706" s="149"/>
      <c r="BN1706" s="150"/>
      <c r="BO1706" s="148">
        <v>36</v>
      </c>
      <c r="BP1706" s="149"/>
      <c r="BQ1706" s="150"/>
      <c r="BR1706" s="111">
        <v>36</v>
      </c>
      <c r="BS1706" s="112"/>
      <c r="BT1706" s="151"/>
      <c r="BU1706" s="148">
        <v>36</v>
      </c>
      <c r="BV1706" s="149"/>
      <c r="BW1706" s="150"/>
      <c r="BX1706" s="148">
        <v>36</v>
      </c>
      <c r="BY1706" s="149"/>
      <c r="BZ1706" s="150"/>
      <c r="CA1706" s="43"/>
      <c r="CB1706" s="43"/>
      <c r="CC1706" s="43"/>
      <c r="CD1706" s="43"/>
      <c r="CE1706" s="43"/>
      <c r="CF1706" s="43"/>
      <c r="CG1706" s="43"/>
      <c r="CH1706" s="43"/>
      <c r="CI1706" s="43"/>
      <c r="CJ1706" s="43"/>
      <c r="CK1706" s="43"/>
      <c r="CL1706" s="43"/>
      <c r="CM1706" s="43"/>
      <c r="CN1706" s="43"/>
      <c r="CO1706" s="43"/>
      <c r="CP1706" s="43"/>
      <c r="CQ1706" s="43"/>
      <c r="CR1706" s="43"/>
      <c r="CS1706" s="43"/>
      <c r="CT1706" s="43"/>
      <c r="CU1706" s="43"/>
      <c r="CV1706" s="43"/>
      <c r="CW1706" s="43"/>
      <c r="CX1706" s="43"/>
      <c r="CY1706" s="43"/>
      <c r="CZ1706" s="43"/>
      <c r="DA1706" s="43"/>
      <c r="DB1706" s="43"/>
      <c r="DC1706" s="43"/>
      <c r="DD1706" s="43"/>
      <c r="DE1706" s="43"/>
    </row>
    <row r="1707" s="43" customFormat="1" ht="20.25">
      <c r="A1707" s="66"/>
      <c r="B1707" s="138"/>
      <c r="C1707" s="139" t="s">
        <v>205</v>
      </c>
      <c r="D1707" s="38"/>
      <c r="E1707" s="110" t="s">
        <v>54</v>
      </c>
      <c r="F1707" s="109">
        <v>10</v>
      </c>
      <c r="G1707" s="145">
        <v>10.199999999999999</v>
      </c>
      <c r="H1707" s="146"/>
      <c r="I1707" s="147"/>
      <c r="J1707" s="145">
        <v>10.199999999999999</v>
      </c>
      <c r="K1707" s="146"/>
      <c r="L1707" s="147"/>
      <c r="M1707" s="145">
        <v>10.199999999999999</v>
      </c>
      <c r="N1707" s="146"/>
      <c r="O1707" s="147"/>
      <c r="P1707" s="145">
        <v>10.199999999999999</v>
      </c>
      <c r="Q1707" s="146"/>
      <c r="R1707" s="147"/>
      <c r="S1707" s="145">
        <v>10.199999999999999</v>
      </c>
      <c r="T1707" s="146"/>
      <c r="U1707" s="147"/>
      <c r="V1707" s="145">
        <v>10.199999999999999</v>
      </c>
      <c r="W1707" s="146"/>
      <c r="X1707" s="147"/>
      <c r="Y1707" s="145">
        <v>10.199999999999999</v>
      </c>
      <c r="Z1707" s="146"/>
      <c r="AA1707" s="147"/>
      <c r="AB1707" s="145">
        <v>10.199999999999999</v>
      </c>
      <c r="AC1707" s="146"/>
      <c r="AD1707" s="147"/>
      <c r="AE1707" s="148">
        <v>10.199999999999999</v>
      </c>
      <c r="AF1707" s="149"/>
      <c r="AG1707" s="150"/>
      <c r="AH1707" s="148">
        <v>10.199999999999999</v>
      </c>
      <c r="AI1707" s="149"/>
      <c r="AJ1707" s="150"/>
      <c r="AK1707" s="148">
        <v>10.199999999999999</v>
      </c>
      <c r="AL1707" s="149"/>
      <c r="AM1707" s="150"/>
      <c r="AN1707" s="148">
        <v>10.199999999999999</v>
      </c>
      <c r="AO1707" s="149"/>
      <c r="AP1707" s="150"/>
      <c r="AQ1707" s="148">
        <v>10.199999999999999</v>
      </c>
      <c r="AR1707" s="149"/>
      <c r="AS1707" s="150"/>
      <c r="AT1707" s="148">
        <v>10.199999999999999</v>
      </c>
      <c r="AU1707" s="149"/>
      <c r="AV1707" s="150"/>
      <c r="AW1707" s="148">
        <v>10.199999999999999</v>
      </c>
      <c r="AX1707" s="149"/>
      <c r="AY1707" s="150"/>
      <c r="AZ1707" s="148">
        <v>10.199999999999999</v>
      </c>
      <c r="BA1707" s="149"/>
      <c r="BB1707" s="150"/>
      <c r="BC1707" s="148">
        <v>10.199999999999999</v>
      </c>
      <c r="BD1707" s="149"/>
      <c r="BE1707" s="150"/>
      <c r="BF1707" s="148">
        <v>10.199999999999999</v>
      </c>
      <c r="BG1707" s="149"/>
      <c r="BH1707" s="150"/>
      <c r="BI1707" s="148">
        <v>10.199999999999999</v>
      </c>
      <c r="BJ1707" s="149"/>
      <c r="BK1707" s="150"/>
      <c r="BL1707" s="148">
        <v>10.199999999999999</v>
      </c>
      <c r="BM1707" s="149"/>
      <c r="BN1707" s="150"/>
      <c r="BO1707" s="148">
        <v>10.199999999999999</v>
      </c>
      <c r="BP1707" s="149"/>
      <c r="BQ1707" s="150"/>
      <c r="BR1707" s="111">
        <v>10.199999999999999</v>
      </c>
      <c r="BS1707" s="112"/>
      <c r="BT1707" s="151"/>
      <c r="BU1707" s="148">
        <v>10.199999999999999</v>
      </c>
      <c r="BV1707" s="149"/>
      <c r="BW1707" s="150"/>
      <c r="BX1707" s="148">
        <v>10.199999999999999</v>
      </c>
      <c r="BY1707" s="149"/>
      <c r="BZ1707" s="150"/>
      <c r="CA1707" s="43"/>
      <c r="CB1707" s="43"/>
      <c r="CC1707" s="43"/>
      <c r="CD1707" s="43"/>
      <c r="CE1707" s="43"/>
      <c r="CF1707" s="43"/>
      <c r="CG1707" s="43"/>
      <c r="CH1707" s="43"/>
      <c r="CI1707" s="43"/>
      <c r="CJ1707" s="43"/>
      <c r="CK1707" s="43"/>
      <c r="CL1707" s="43"/>
      <c r="CM1707" s="43"/>
      <c r="CN1707" s="43"/>
      <c r="CO1707" s="43"/>
      <c r="CP1707" s="43"/>
      <c r="CQ1707" s="43"/>
      <c r="CR1707" s="43"/>
      <c r="CS1707" s="43"/>
      <c r="CT1707" s="43"/>
      <c r="CU1707" s="43"/>
      <c r="CV1707" s="43"/>
      <c r="CW1707" s="43"/>
      <c r="CX1707" s="43"/>
      <c r="CY1707" s="43"/>
      <c r="CZ1707" s="43"/>
      <c r="DA1707" s="43"/>
      <c r="DB1707" s="43"/>
      <c r="DC1707" s="43"/>
      <c r="DD1707" s="43"/>
      <c r="DE1707" s="43"/>
    </row>
    <row r="1708" s="43" customFormat="1" ht="21">
      <c r="A1708" s="66"/>
      <c r="B1708" s="138"/>
      <c r="C1708" s="153" t="s">
        <v>206</v>
      </c>
      <c r="D1708" s="217"/>
      <c r="E1708" s="134" t="s">
        <v>54</v>
      </c>
      <c r="F1708" s="133">
        <v>10</v>
      </c>
      <c r="G1708" s="154">
        <v>10.199999999999999</v>
      </c>
      <c r="H1708" s="155"/>
      <c r="I1708" s="156"/>
      <c r="J1708" s="154">
        <v>10.199999999999999</v>
      </c>
      <c r="K1708" s="155"/>
      <c r="L1708" s="156"/>
      <c r="M1708" s="154">
        <v>10.199999999999999</v>
      </c>
      <c r="N1708" s="155"/>
      <c r="O1708" s="156"/>
      <c r="P1708" s="154">
        <v>10.199999999999999</v>
      </c>
      <c r="Q1708" s="155"/>
      <c r="R1708" s="156"/>
      <c r="S1708" s="154">
        <v>10.199999999999999</v>
      </c>
      <c r="T1708" s="155"/>
      <c r="U1708" s="156"/>
      <c r="V1708" s="154">
        <v>10.199999999999999</v>
      </c>
      <c r="W1708" s="155"/>
      <c r="X1708" s="156"/>
      <c r="Y1708" s="154">
        <v>10.199999999999999</v>
      </c>
      <c r="Z1708" s="155"/>
      <c r="AA1708" s="156"/>
      <c r="AB1708" s="154">
        <v>10.199999999999999</v>
      </c>
      <c r="AC1708" s="155"/>
      <c r="AD1708" s="156"/>
      <c r="AE1708" s="157">
        <v>10.199999999999999</v>
      </c>
      <c r="AF1708" s="158"/>
      <c r="AG1708" s="159"/>
      <c r="AH1708" s="157">
        <v>10.199999999999999</v>
      </c>
      <c r="AI1708" s="158"/>
      <c r="AJ1708" s="159"/>
      <c r="AK1708" s="157">
        <v>10.199999999999999</v>
      </c>
      <c r="AL1708" s="158"/>
      <c r="AM1708" s="159"/>
      <c r="AN1708" s="157">
        <v>10.199999999999999</v>
      </c>
      <c r="AO1708" s="158"/>
      <c r="AP1708" s="159"/>
      <c r="AQ1708" s="157">
        <v>10.199999999999999</v>
      </c>
      <c r="AR1708" s="158"/>
      <c r="AS1708" s="159"/>
      <c r="AT1708" s="157">
        <v>10.199999999999999</v>
      </c>
      <c r="AU1708" s="158"/>
      <c r="AV1708" s="159"/>
      <c r="AW1708" s="157">
        <v>10.199999999999999</v>
      </c>
      <c r="AX1708" s="158"/>
      <c r="AY1708" s="159"/>
      <c r="AZ1708" s="157">
        <v>10.199999999999999</v>
      </c>
      <c r="BA1708" s="158"/>
      <c r="BB1708" s="159"/>
      <c r="BC1708" s="157">
        <v>10.199999999999999</v>
      </c>
      <c r="BD1708" s="158"/>
      <c r="BE1708" s="159"/>
      <c r="BF1708" s="157">
        <v>10.199999999999999</v>
      </c>
      <c r="BG1708" s="158"/>
      <c r="BH1708" s="159"/>
      <c r="BI1708" s="157">
        <v>10.199999999999999</v>
      </c>
      <c r="BJ1708" s="158"/>
      <c r="BK1708" s="159"/>
      <c r="BL1708" s="157">
        <v>10.199999999999999</v>
      </c>
      <c r="BM1708" s="158"/>
      <c r="BN1708" s="159"/>
      <c r="BO1708" s="157">
        <v>10.199999999999999</v>
      </c>
      <c r="BP1708" s="158"/>
      <c r="BQ1708" s="159"/>
      <c r="BR1708" s="135">
        <v>10.199999999999999</v>
      </c>
      <c r="BS1708" s="136"/>
      <c r="BT1708" s="160"/>
      <c r="BU1708" s="157">
        <v>10.199999999999999</v>
      </c>
      <c r="BV1708" s="158"/>
      <c r="BW1708" s="159"/>
      <c r="BX1708" s="157">
        <v>10.199999999999999</v>
      </c>
      <c r="BY1708" s="158"/>
      <c r="BZ1708" s="159"/>
      <c r="CA1708" s="43"/>
      <c r="CB1708" s="43"/>
      <c r="CC1708" s="43"/>
      <c r="CD1708" s="43"/>
      <c r="CE1708" s="43"/>
      <c r="CF1708" s="43"/>
      <c r="CG1708" s="43"/>
      <c r="CH1708" s="43"/>
      <c r="CI1708" s="43"/>
      <c r="CJ1708" s="43"/>
      <c r="CK1708" s="43"/>
      <c r="CL1708" s="43"/>
      <c r="CM1708" s="43"/>
      <c r="CN1708" s="43"/>
      <c r="CO1708" s="43"/>
      <c r="CP1708" s="43"/>
      <c r="CQ1708" s="43"/>
      <c r="CR1708" s="43"/>
      <c r="CS1708" s="43"/>
      <c r="CT1708" s="43"/>
      <c r="CU1708" s="43"/>
      <c r="CV1708" s="43"/>
      <c r="CW1708" s="43"/>
      <c r="CX1708" s="43"/>
      <c r="CY1708" s="43"/>
      <c r="CZ1708" s="43"/>
      <c r="DA1708" s="43"/>
      <c r="DB1708" s="43"/>
      <c r="DC1708" s="43"/>
      <c r="DD1708" s="43"/>
      <c r="DE1708" s="43"/>
    </row>
    <row r="1709" s="43" customFormat="1" ht="20.25">
      <c r="A1709" s="66"/>
      <c r="B1709" s="138" t="s">
        <v>156</v>
      </c>
      <c r="C1709" s="257" t="s">
        <v>445</v>
      </c>
      <c r="D1709" s="38" t="s">
        <v>38</v>
      </c>
      <c r="E1709" s="110" t="s">
        <v>38</v>
      </c>
      <c r="F1709" s="109">
        <v>10</v>
      </c>
      <c r="G1709" s="111">
        <v>0</v>
      </c>
      <c r="H1709" s="112">
        <v>0</v>
      </c>
      <c r="I1709" s="113">
        <f>ROUND(SQRT(G1709^2+H1709^2)*1000/(1.73*G1707),0)</f>
        <v>0</v>
      </c>
      <c r="J1709" s="111">
        <v>0</v>
      </c>
      <c r="K1709" s="112">
        <v>0</v>
      </c>
      <c r="L1709" s="113">
        <f>ROUND(SQRT(J1709^2+K1709^2)*1000/(1.73*J1707),0)</f>
        <v>0</v>
      </c>
      <c r="M1709" s="111">
        <v>0</v>
      </c>
      <c r="N1709" s="112">
        <v>0</v>
      </c>
      <c r="O1709" s="113">
        <f>ROUND(SQRT(M1709^2+N1709^2)*1000/(1.73*M1707),0)</f>
        <v>0</v>
      </c>
      <c r="P1709" s="111">
        <v>0</v>
      </c>
      <c r="Q1709" s="112">
        <v>0</v>
      </c>
      <c r="R1709" s="113">
        <f>ROUND(SQRT(P1709^2+Q1709^2)*1000/(1.73*P1707),0)</f>
        <v>0</v>
      </c>
      <c r="S1709" s="111">
        <v>0</v>
      </c>
      <c r="T1709" s="112">
        <v>0</v>
      </c>
      <c r="U1709" s="113">
        <f>ROUND(SQRT(S1709^2+T1709^2)*1000/(1.73*S1707),0)</f>
        <v>0</v>
      </c>
      <c r="V1709" s="111">
        <v>0</v>
      </c>
      <c r="W1709" s="112">
        <v>0</v>
      </c>
      <c r="X1709" s="113">
        <f>ROUND(SQRT(V1709^2+W1709^2)*1000/(1.73*V1707),0)</f>
        <v>0</v>
      </c>
      <c r="Y1709" s="111">
        <v>0</v>
      </c>
      <c r="Z1709" s="112">
        <v>0</v>
      </c>
      <c r="AA1709" s="113">
        <v>0</v>
      </c>
      <c r="AB1709" s="111">
        <v>0</v>
      </c>
      <c r="AC1709" s="112">
        <v>0</v>
      </c>
      <c r="AD1709" s="113">
        <f>ROUND(SQRT(AB1709^2+AC1709^2)*1000/(1.73*AB1707),0)</f>
        <v>0</v>
      </c>
      <c r="AE1709" s="111">
        <v>0</v>
      </c>
      <c r="AF1709" s="112">
        <v>0</v>
      </c>
      <c r="AG1709" s="113">
        <f>ROUND(SQRT(AE1709^2+AF1709^2)*1000/(1.73*AE1707),0)</f>
        <v>0</v>
      </c>
      <c r="AH1709" s="111">
        <v>0</v>
      </c>
      <c r="AI1709" s="112">
        <v>0</v>
      </c>
      <c r="AJ1709" s="113">
        <f>ROUND(SQRT(AH1709^2+AI1709^2)*1000/(1.73*AH1707),0)</f>
        <v>0</v>
      </c>
      <c r="AK1709" s="111">
        <v>0</v>
      </c>
      <c r="AL1709" s="112">
        <v>0</v>
      </c>
      <c r="AM1709" s="113">
        <f>ROUND(SQRT(AK1709^2+AL1709^2)*1000/(1.73*AK1707),0)</f>
        <v>0</v>
      </c>
      <c r="AN1709" s="111">
        <v>0</v>
      </c>
      <c r="AO1709" s="112">
        <v>0</v>
      </c>
      <c r="AP1709" s="113">
        <f>ROUND(SQRT(AN1709^2+AO1709^2)*1000/(1.73*AN1707),0)</f>
        <v>0</v>
      </c>
      <c r="AQ1709" s="111">
        <v>0</v>
      </c>
      <c r="AR1709" s="112">
        <v>0</v>
      </c>
      <c r="AS1709" s="113">
        <f>ROUND(SQRT(AQ1709^2+AR1709^2)*1000/(1.73*AQ1707),0)</f>
        <v>0</v>
      </c>
      <c r="AT1709" s="111">
        <v>0</v>
      </c>
      <c r="AU1709" s="112">
        <v>0</v>
      </c>
      <c r="AV1709" s="113">
        <f>ROUND(SQRT(AT1709^2+AU1709^2)*1000/(1.73*AT1707),0)</f>
        <v>0</v>
      </c>
      <c r="AW1709" s="111">
        <v>0</v>
      </c>
      <c r="AX1709" s="112">
        <v>0</v>
      </c>
      <c r="AY1709" s="113">
        <f>ROUND(SQRT(AW1709^2+AX1709^2)*1000/(1.73*AW1707),0)</f>
        <v>0</v>
      </c>
      <c r="AZ1709" s="111">
        <v>0</v>
      </c>
      <c r="BA1709" s="112">
        <v>0</v>
      </c>
      <c r="BB1709" s="113">
        <f>ROUND(SQRT(AZ1709^2+BA1709^2)*1000/(1.73*AZ1707),0)</f>
        <v>0</v>
      </c>
      <c r="BC1709" s="111">
        <v>0</v>
      </c>
      <c r="BD1709" s="112">
        <v>0</v>
      </c>
      <c r="BE1709" s="113">
        <f>ROUND(SQRT(BC1709^2+BD1709^2)*1000/(1.73*BC1707),0)</f>
        <v>0</v>
      </c>
      <c r="BF1709" s="111">
        <v>0</v>
      </c>
      <c r="BG1709" s="112">
        <v>0</v>
      </c>
      <c r="BH1709" s="113">
        <f>ROUND(SQRT(BF1709^2+BG1709^2)*1000/(1.73*BF1707),0)</f>
        <v>0</v>
      </c>
      <c r="BI1709" s="111">
        <v>0</v>
      </c>
      <c r="BJ1709" s="112">
        <v>0</v>
      </c>
      <c r="BK1709" s="113">
        <f>ROUND(SQRT(BI1709^2+BJ1709^2)*1000/(1.73*BI1707),0)</f>
        <v>0</v>
      </c>
      <c r="BL1709" s="111">
        <v>0</v>
      </c>
      <c r="BM1709" s="112">
        <v>0</v>
      </c>
      <c r="BN1709" s="113">
        <f>ROUND(SQRT(BL1709^2+BM1709^2)*1000/(1.73*BL1707),0)</f>
        <v>0</v>
      </c>
      <c r="BO1709" s="111">
        <v>0</v>
      </c>
      <c r="BP1709" s="112">
        <v>0</v>
      </c>
      <c r="BQ1709" s="113">
        <f>ROUND(SQRT(BO1709^2+BP1709^2)*1000/(1.73*BO1707),0)</f>
        <v>0</v>
      </c>
      <c r="BR1709" s="111">
        <v>0</v>
      </c>
      <c r="BS1709" s="112">
        <v>0</v>
      </c>
      <c r="BT1709" s="113">
        <f>ROUND(SQRT(BR1709^2+BS1709^2)*1000/(1.73*BR1707),0)</f>
        <v>0</v>
      </c>
      <c r="BU1709" s="111">
        <v>0</v>
      </c>
      <c r="BV1709" s="112">
        <v>0</v>
      </c>
      <c r="BW1709" s="113">
        <f>ROUND(SQRT(BU1709^2+BV1709^2)*1000/(1.73*BU1707),0)</f>
        <v>0</v>
      </c>
      <c r="BX1709" s="111">
        <v>0</v>
      </c>
      <c r="BY1709" s="112">
        <v>0</v>
      </c>
      <c r="BZ1709" s="113">
        <f>ROUND(SQRT(BX1709^2+BY1709^2)*1000/(1.73*BX1707),0)</f>
        <v>0</v>
      </c>
      <c r="CA1709" s="43"/>
      <c r="CB1709" s="43"/>
      <c r="CC1709" s="43"/>
      <c r="CD1709" s="43"/>
      <c r="CE1709" s="43"/>
      <c r="CF1709" s="43"/>
      <c r="CG1709" s="43"/>
      <c r="CH1709" s="43"/>
      <c r="CI1709" s="43"/>
      <c r="CJ1709" s="43"/>
      <c r="CK1709" s="43"/>
      <c r="CL1709" s="43"/>
      <c r="CM1709" s="43"/>
      <c r="CN1709" s="43"/>
      <c r="CO1709" s="43"/>
      <c r="CP1709" s="43"/>
      <c r="CQ1709" s="43"/>
      <c r="CR1709" s="43"/>
      <c r="CS1709" s="43"/>
      <c r="CT1709" s="43"/>
      <c r="CU1709" s="43"/>
      <c r="CV1709" s="43"/>
      <c r="CW1709" s="43"/>
      <c r="CX1709" s="43"/>
      <c r="CY1709" s="43"/>
      <c r="CZ1709" s="43"/>
      <c r="DA1709" s="43"/>
      <c r="DB1709" s="43"/>
      <c r="DC1709" s="43"/>
      <c r="DD1709" s="43"/>
      <c r="DE1709" s="43"/>
    </row>
    <row r="1710" s="43" customFormat="1" ht="20.25">
      <c r="A1710" s="66"/>
      <c r="B1710" s="138"/>
      <c r="C1710" s="258" t="s">
        <v>446</v>
      </c>
      <c r="D1710" s="38" t="s">
        <v>38</v>
      </c>
      <c r="E1710" s="117" t="s">
        <v>38</v>
      </c>
      <c r="F1710" s="116">
        <v>10</v>
      </c>
      <c r="G1710" s="111">
        <v>0</v>
      </c>
      <c r="H1710" s="112">
        <v>0</v>
      </c>
      <c r="I1710" s="113">
        <f>ROUND(SQRT(G1710^2+H1710^2)*1000/(1.73*G1707),0)</f>
        <v>0</v>
      </c>
      <c r="J1710" s="111">
        <v>0</v>
      </c>
      <c r="K1710" s="112">
        <v>0</v>
      </c>
      <c r="L1710" s="113">
        <f>ROUND(SQRT(J1710^2+K1710^2)*1000/(1.73*J1707),0)</f>
        <v>0</v>
      </c>
      <c r="M1710" s="111">
        <v>0</v>
      </c>
      <c r="N1710" s="112">
        <v>0</v>
      </c>
      <c r="O1710" s="113">
        <f>ROUND(SQRT(M1710^2+N1710^2)*1000/(1.73*M1707),0)</f>
        <v>0</v>
      </c>
      <c r="P1710" s="111">
        <v>0</v>
      </c>
      <c r="Q1710" s="112">
        <v>0</v>
      </c>
      <c r="R1710" s="113">
        <f>ROUND(SQRT(P1710^2+Q1710^2)*1000/(1.73*P1707),0)</f>
        <v>0</v>
      </c>
      <c r="S1710" s="111">
        <v>0</v>
      </c>
      <c r="T1710" s="112">
        <v>0</v>
      </c>
      <c r="U1710" s="113">
        <f>ROUND(SQRT(S1710^2+T1710^2)*1000/(1.73*S1707),0)</f>
        <v>0</v>
      </c>
      <c r="V1710" s="111">
        <v>0</v>
      </c>
      <c r="W1710" s="112">
        <v>0</v>
      </c>
      <c r="X1710" s="113">
        <f>ROUND(SQRT(V1710^2+W1710^2)*1000/(1.73*V1707),0)</f>
        <v>0</v>
      </c>
      <c r="Y1710" s="111">
        <v>0</v>
      </c>
      <c r="Z1710" s="112">
        <v>0</v>
      </c>
      <c r="AA1710" s="113">
        <v>0</v>
      </c>
      <c r="AB1710" s="111">
        <v>0</v>
      </c>
      <c r="AC1710" s="112">
        <v>0</v>
      </c>
      <c r="AD1710" s="113">
        <f>ROUND(SQRT(AB1710^2+AC1710^2)*1000/(1.73*AB1707),0)</f>
        <v>0</v>
      </c>
      <c r="AE1710" s="111">
        <v>0</v>
      </c>
      <c r="AF1710" s="112">
        <v>0</v>
      </c>
      <c r="AG1710" s="113">
        <f>ROUND(SQRT(AE1710^2+AF1710^2)*1000/(1.73*AE1707),0)</f>
        <v>0</v>
      </c>
      <c r="AH1710" s="111">
        <v>0</v>
      </c>
      <c r="AI1710" s="112">
        <v>0</v>
      </c>
      <c r="AJ1710" s="113">
        <f>ROUND(SQRT(AH1710^2+AI1710^2)*1000/(1.73*AH1707),0)</f>
        <v>0</v>
      </c>
      <c r="AK1710" s="111">
        <v>0</v>
      </c>
      <c r="AL1710" s="112">
        <v>0</v>
      </c>
      <c r="AM1710" s="113">
        <f>ROUND(SQRT(AK1710^2+AL1710^2)*1000/(1.73*AK1707),0)</f>
        <v>0</v>
      </c>
      <c r="AN1710" s="111">
        <v>0</v>
      </c>
      <c r="AO1710" s="112">
        <v>0</v>
      </c>
      <c r="AP1710" s="113">
        <f>ROUND(SQRT(AN1710^2+AO1710^2)*1000/(1.73*AN1707),0)</f>
        <v>0</v>
      </c>
      <c r="AQ1710" s="111">
        <v>0</v>
      </c>
      <c r="AR1710" s="112">
        <v>0</v>
      </c>
      <c r="AS1710" s="113">
        <f>ROUND(SQRT(AQ1710^2+AR1710^2)*1000/(1.73*AQ1707),0)</f>
        <v>0</v>
      </c>
      <c r="AT1710" s="111">
        <v>0</v>
      </c>
      <c r="AU1710" s="112">
        <v>0</v>
      </c>
      <c r="AV1710" s="113">
        <f>ROUND(SQRT(AT1710^2+AU1710^2)*1000/(1.73*AT1707),0)</f>
        <v>0</v>
      </c>
      <c r="AW1710" s="111">
        <v>0</v>
      </c>
      <c r="AX1710" s="112">
        <v>0</v>
      </c>
      <c r="AY1710" s="113">
        <f>ROUND(SQRT(AW1710^2+AX1710^2)*1000/(1.73*AW1707),0)</f>
        <v>0</v>
      </c>
      <c r="AZ1710" s="111">
        <v>0</v>
      </c>
      <c r="BA1710" s="112">
        <v>0</v>
      </c>
      <c r="BB1710" s="113">
        <f>ROUND(SQRT(AZ1710^2+BA1710^2)*1000/(1.73*AZ1707),0)</f>
        <v>0</v>
      </c>
      <c r="BC1710" s="111">
        <v>0</v>
      </c>
      <c r="BD1710" s="112">
        <v>0</v>
      </c>
      <c r="BE1710" s="113">
        <f>ROUND(SQRT(BC1710^2+BD1710^2)*1000/(1.73*BC1707),0)</f>
        <v>0</v>
      </c>
      <c r="BF1710" s="111">
        <v>0</v>
      </c>
      <c r="BG1710" s="112">
        <v>0</v>
      </c>
      <c r="BH1710" s="113">
        <f>ROUND(SQRT(BF1710^2+BG1710^2)*1000/(1.73*BF1707),0)</f>
        <v>0</v>
      </c>
      <c r="BI1710" s="111">
        <v>0</v>
      </c>
      <c r="BJ1710" s="112">
        <v>0</v>
      </c>
      <c r="BK1710" s="113">
        <f>ROUND(SQRT(BI1710^2+BJ1710^2)*1000/(1.73*BI1707),0)</f>
        <v>0</v>
      </c>
      <c r="BL1710" s="111">
        <v>0</v>
      </c>
      <c r="BM1710" s="112">
        <v>0</v>
      </c>
      <c r="BN1710" s="113">
        <f>ROUND(SQRT(BL1710^2+BM1710^2)*1000/(1.73*BL1707),0)</f>
        <v>0</v>
      </c>
      <c r="BO1710" s="111">
        <v>0</v>
      </c>
      <c r="BP1710" s="112">
        <v>0</v>
      </c>
      <c r="BQ1710" s="113">
        <f>ROUND(SQRT(BO1710^2+BP1710^2)*1000/(1.73*BO1707),0)</f>
        <v>0</v>
      </c>
      <c r="BR1710" s="111">
        <v>0</v>
      </c>
      <c r="BS1710" s="112">
        <v>0</v>
      </c>
      <c r="BT1710" s="113">
        <f>ROUND(SQRT(BR1710^2+BS1710^2)*1000/(1.73*BR1707),0)</f>
        <v>0</v>
      </c>
      <c r="BU1710" s="111">
        <v>0</v>
      </c>
      <c r="BV1710" s="112">
        <v>0</v>
      </c>
      <c r="BW1710" s="113">
        <f>ROUND(SQRT(BU1710^2+BV1710^2)*1000/(1.73*BU1707),0)</f>
        <v>0</v>
      </c>
      <c r="BX1710" s="111">
        <v>0</v>
      </c>
      <c r="BY1710" s="112">
        <v>0</v>
      </c>
      <c r="BZ1710" s="113">
        <f>ROUND(SQRT(BX1710^2+BY1710^2)*1000/(1.73*BX1707),0)</f>
        <v>0</v>
      </c>
      <c r="CA1710" s="43"/>
      <c r="CB1710" s="43"/>
      <c r="CC1710" s="43"/>
      <c r="CD1710" s="43"/>
      <c r="CE1710" s="43"/>
      <c r="CF1710" s="43"/>
      <c r="CG1710" s="43"/>
      <c r="CH1710" s="43"/>
      <c r="CI1710" s="43"/>
      <c r="CJ1710" s="43"/>
      <c r="CK1710" s="43"/>
      <c r="CL1710" s="43"/>
      <c r="CM1710" s="43"/>
      <c r="CN1710" s="43"/>
      <c r="CO1710" s="43"/>
      <c r="CP1710" s="43"/>
      <c r="CQ1710" s="43"/>
      <c r="CR1710" s="43"/>
      <c r="CS1710" s="43"/>
      <c r="CT1710" s="43"/>
      <c r="CU1710" s="43"/>
      <c r="CV1710" s="43"/>
      <c r="CW1710" s="43"/>
      <c r="CX1710" s="43"/>
      <c r="CY1710" s="43"/>
      <c r="CZ1710" s="43"/>
      <c r="DA1710" s="43"/>
      <c r="DB1710" s="43"/>
      <c r="DC1710" s="43"/>
      <c r="DD1710" s="43"/>
      <c r="DE1710" s="43"/>
    </row>
    <row r="1711" s="43" customFormat="1" ht="20.25">
      <c r="A1711" s="218"/>
      <c r="B1711" s="114"/>
      <c r="C1711" s="258" t="s">
        <v>125</v>
      </c>
      <c r="D1711" s="38" t="s">
        <v>38</v>
      </c>
      <c r="E1711" s="117" t="s">
        <v>38</v>
      </c>
      <c r="F1711" s="116">
        <v>10</v>
      </c>
      <c r="G1711" s="111">
        <v>0.01</v>
      </c>
      <c r="H1711" s="112">
        <v>0.01</v>
      </c>
      <c r="I1711" s="113">
        <f>ROUND(SQRT(G1711^2+H1711^2)*1000/(1.73*G1707),0)</f>
        <v>1</v>
      </c>
      <c r="J1711" s="111">
        <v>0.01</v>
      </c>
      <c r="K1711" s="112">
        <v>0.01</v>
      </c>
      <c r="L1711" s="113">
        <f>ROUND(SQRT(J1711^2+K1711^2)*1000/(1.73*J1707),0)</f>
        <v>1</v>
      </c>
      <c r="M1711" s="111">
        <v>0.01</v>
      </c>
      <c r="N1711" s="112">
        <v>0.01</v>
      </c>
      <c r="O1711" s="113">
        <f>ROUND(SQRT(M1711^2+N1711^2)*1000/(1.73*M1707),0)</f>
        <v>1</v>
      </c>
      <c r="P1711" s="111">
        <v>0.01</v>
      </c>
      <c r="Q1711" s="112">
        <v>0.01</v>
      </c>
      <c r="R1711" s="113">
        <f>ROUND(SQRT(P1711^2+Q1711^2)*1000/(1.73*P1707),0)</f>
        <v>1</v>
      </c>
      <c r="S1711" s="111">
        <v>0.01</v>
      </c>
      <c r="T1711" s="112">
        <v>0.01</v>
      </c>
      <c r="U1711" s="113">
        <f>ROUND(SQRT(S1711^2+T1711^2)*1000/(1.73*S1707),0)</f>
        <v>1</v>
      </c>
      <c r="V1711" s="111">
        <v>0.01</v>
      </c>
      <c r="W1711" s="112">
        <v>0.01</v>
      </c>
      <c r="X1711" s="113">
        <f>ROUND(SQRT(V1711^2+W1711^2)*1000/(1.73*V1707),0)</f>
        <v>1</v>
      </c>
      <c r="Y1711" s="111">
        <v>0.01</v>
      </c>
      <c r="Z1711" s="112">
        <v>0.01</v>
      </c>
      <c r="AA1711" s="113">
        <v>1</v>
      </c>
      <c r="AB1711" s="111">
        <v>0.01</v>
      </c>
      <c r="AC1711" s="112">
        <v>0.01</v>
      </c>
      <c r="AD1711" s="113">
        <f>ROUND(SQRT(AB1711^2+AC1711^2)*1000/(1.73*AB1707),0)</f>
        <v>1</v>
      </c>
      <c r="AE1711" s="111">
        <v>0.01</v>
      </c>
      <c r="AF1711" s="112">
        <v>0.01</v>
      </c>
      <c r="AG1711" s="113">
        <f>ROUND(SQRT(AE1711^2+AF1711^2)*1000/(1.73*AE1707),0)</f>
        <v>1</v>
      </c>
      <c r="AH1711" s="111">
        <v>0.01</v>
      </c>
      <c r="AI1711" s="112">
        <v>0.01</v>
      </c>
      <c r="AJ1711" s="113">
        <f>ROUND(SQRT(AH1711^2+AI1711^2)*1000/(1.73*AH1707),0)</f>
        <v>1</v>
      </c>
      <c r="AK1711" s="111">
        <v>0.01</v>
      </c>
      <c r="AL1711" s="112">
        <v>0.01</v>
      </c>
      <c r="AM1711" s="113">
        <f>ROUND(SQRT(AK1711^2+AL1711^2)*1000/(1.73*AK1707),0)</f>
        <v>1</v>
      </c>
      <c r="AN1711" s="111">
        <v>0.01</v>
      </c>
      <c r="AO1711" s="112">
        <v>0.01</v>
      </c>
      <c r="AP1711" s="113">
        <f>ROUND(SQRT(AN1711^2+AO1711^2)*1000/(1.73*AN1707),0)</f>
        <v>1</v>
      </c>
      <c r="AQ1711" s="111">
        <v>0.01</v>
      </c>
      <c r="AR1711" s="112">
        <v>0.01</v>
      </c>
      <c r="AS1711" s="113">
        <f>ROUND(SQRT(AQ1711^2+AR1711^2)*1000/(1.73*AQ1707),0)</f>
        <v>1</v>
      </c>
      <c r="AT1711" s="111">
        <v>0.01</v>
      </c>
      <c r="AU1711" s="112">
        <v>0.01</v>
      </c>
      <c r="AV1711" s="113">
        <f>ROUND(SQRT(AT1711^2+AU1711^2)*1000/(1.73*AT1707),0)</f>
        <v>1</v>
      </c>
      <c r="AW1711" s="111">
        <v>0.01</v>
      </c>
      <c r="AX1711" s="112">
        <v>0.01</v>
      </c>
      <c r="AY1711" s="113">
        <f>ROUND(SQRT(AW1711^2+AX1711^2)*1000/(1.73*AW1707),0)</f>
        <v>1</v>
      </c>
      <c r="AZ1711" s="111">
        <v>0.01</v>
      </c>
      <c r="BA1711" s="112">
        <v>0.01</v>
      </c>
      <c r="BB1711" s="113">
        <f>ROUND(SQRT(AZ1711^2+BA1711^2)*1000/(1.73*AZ1707),0)</f>
        <v>1</v>
      </c>
      <c r="BC1711" s="111">
        <v>0.01</v>
      </c>
      <c r="BD1711" s="112">
        <v>0.01</v>
      </c>
      <c r="BE1711" s="113">
        <f>ROUND(SQRT(BC1711^2+BD1711^2)*1000/(1.73*BC1707),0)</f>
        <v>1</v>
      </c>
      <c r="BF1711" s="111">
        <v>0.01</v>
      </c>
      <c r="BG1711" s="112">
        <v>0.01</v>
      </c>
      <c r="BH1711" s="113">
        <f>ROUND(SQRT(BF1711^2+BG1711^2)*1000/(1.73*BF1707),0)</f>
        <v>1</v>
      </c>
      <c r="BI1711" s="111">
        <v>0.01</v>
      </c>
      <c r="BJ1711" s="112">
        <v>0.01</v>
      </c>
      <c r="BK1711" s="113">
        <f>ROUND(SQRT(BI1711^2+BJ1711^2)*1000/(1.73*BI1707),0)</f>
        <v>1</v>
      </c>
      <c r="BL1711" s="111">
        <v>0.01</v>
      </c>
      <c r="BM1711" s="112">
        <v>0.01</v>
      </c>
      <c r="BN1711" s="113">
        <f>ROUND(SQRT(BL1711^2+BM1711^2)*1000/(1.73*BL1707),0)</f>
        <v>1</v>
      </c>
      <c r="BO1711" s="111">
        <v>0.01</v>
      </c>
      <c r="BP1711" s="112">
        <v>0.01</v>
      </c>
      <c r="BQ1711" s="113">
        <f>ROUND(SQRT(BO1711^2+BP1711^2)*1000/(1.73*BO1707),0)</f>
        <v>1</v>
      </c>
      <c r="BR1711" s="111">
        <v>0.01</v>
      </c>
      <c r="BS1711" s="112">
        <v>0.01</v>
      </c>
      <c r="BT1711" s="113">
        <f>ROUND(SQRT(BR1711^2+BS1711^2)*1000/(1.73*BR1707),0)</f>
        <v>1</v>
      </c>
      <c r="BU1711" s="111">
        <v>0.01</v>
      </c>
      <c r="BV1711" s="112">
        <v>0.01</v>
      </c>
      <c r="BW1711" s="113">
        <f>ROUND(SQRT(BU1711^2+BV1711^2)*1000/(1.73*BU1707),0)</f>
        <v>1</v>
      </c>
      <c r="BX1711" s="111">
        <v>0.01</v>
      </c>
      <c r="BY1711" s="112">
        <v>0.01</v>
      </c>
      <c r="BZ1711" s="113">
        <f>ROUND(SQRT(BX1711^2+BY1711^2)*1000/(1.73*BX1707),0)</f>
        <v>1</v>
      </c>
      <c r="CA1711" s="43"/>
      <c r="CB1711" s="43"/>
      <c r="CC1711" s="43"/>
      <c r="CD1711" s="43"/>
      <c r="CE1711" s="43"/>
      <c r="CF1711" s="43"/>
      <c r="CG1711" s="43"/>
      <c r="CH1711" s="43"/>
      <c r="CI1711" s="43"/>
      <c r="CJ1711" s="43"/>
      <c r="CK1711" s="43"/>
      <c r="CL1711" s="43"/>
      <c r="CM1711" s="43"/>
      <c r="CN1711" s="43"/>
      <c r="CO1711" s="43"/>
      <c r="CP1711" s="43"/>
      <c r="CQ1711" s="43"/>
      <c r="CR1711" s="43"/>
      <c r="CS1711" s="43"/>
      <c r="CT1711" s="43"/>
      <c r="CU1711" s="43"/>
      <c r="CV1711" s="43"/>
      <c r="CW1711" s="43"/>
      <c r="CX1711" s="43"/>
      <c r="CY1711" s="43"/>
      <c r="CZ1711" s="43"/>
      <c r="DA1711" s="43"/>
      <c r="DB1711" s="43"/>
      <c r="DC1711" s="43"/>
      <c r="DD1711" s="43"/>
      <c r="DE1711" s="43"/>
    </row>
    <row r="1712" s="43" customFormat="1" ht="20.25">
      <c r="A1712" s="218"/>
      <c r="B1712" s="114"/>
      <c r="C1712" s="258" t="s">
        <v>238</v>
      </c>
      <c r="D1712" s="38" t="s">
        <v>38</v>
      </c>
      <c r="E1712" s="117" t="s">
        <v>38</v>
      </c>
      <c r="F1712" s="116">
        <v>10</v>
      </c>
      <c r="G1712" s="111">
        <v>0</v>
      </c>
      <c r="H1712" s="112">
        <v>0</v>
      </c>
      <c r="I1712" s="113">
        <f>ROUND(SQRT(G1712^2+H1712^2)*1000/(1.73*G1707),0)</f>
        <v>0</v>
      </c>
      <c r="J1712" s="111">
        <v>0</v>
      </c>
      <c r="K1712" s="112">
        <v>0</v>
      </c>
      <c r="L1712" s="113">
        <f>ROUND(SQRT(J1712^2+K1712^2)*1000/(1.73*J1707),0)</f>
        <v>0</v>
      </c>
      <c r="M1712" s="111">
        <v>0</v>
      </c>
      <c r="N1712" s="112">
        <v>0</v>
      </c>
      <c r="O1712" s="113">
        <f>ROUND(SQRT(M1712^2+N1712^2)*1000/(1.73*M1707),0)</f>
        <v>0</v>
      </c>
      <c r="P1712" s="111">
        <v>0</v>
      </c>
      <c r="Q1712" s="112">
        <v>0</v>
      </c>
      <c r="R1712" s="113">
        <f>ROUND(SQRT(P1712^2+Q1712^2)*1000/(1.73*P1707),0)</f>
        <v>0</v>
      </c>
      <c r="S1712" s="111">
        <v>0</v>
      </c>
      <c r="T1712" s="112">
        <v>0</v>
      </c>
      <c r="U1712" s="113">
        <f>ROUND(SQRT(S1712^2+T1712^2)*1000/(1.73*S1707),0)</f>
        <v>0</v>
      </c>
      <c r="V1712" s="111">
        <v>0</v>
      </c>
      <c r="W1712" s="112">
        <v>0</v>
      </c>
      <c r="X1712" s="113">
        <f>ROUND(SQRT(V1712^2+W1712^2)*1000/(1.73*V1707),0)</f>
        <v>0</v>
      </c>
      <c r="Y1712" s="111">
        <v>0</v>
      </c>
      <c r="Z1712" s="112">
        <v>0</v>
      </c>
      <c r="AA1712" s="113">
        <v>0</v>
      </c>
      <c r="AB1712" s="111">
        <v>0</v>
      </c>
      <c r="AC1712" s="112">
        <v>0</v>
      </c>
      <c r="AD1712" s="113">
        <f>ROUND(SQRT(AB1712^2+AC1712^2)*1000/(1.73*AB1707),0)</f>
        <v>0</v>
      </c>
      <c r="AE1712" s="111">
        <v>0</v>
      </c>
      <c r="AF1712" s="112">
        <v>0</v>
      </c>
      <c r="AG1712" s="113">
        <f>ROUND(SQRT(AE1712^2+AF1712^2)*1000/(1.73*AE1707),0)</f>
        <v>0</v>
      </c>
      <c r="AH1712" s="111">
        <v>0</v>
      </c>
      <c r="AI1712" s="112">
        <v>0</v>
      </c>
      <c r="AJ1712" s="113">
        <f>ROUND(SQRT(AH1712^2+AI1712^2)*1000/(1.73*AH1707),0)</f>
        <v>0</v>
      </c>
      <c r="AK1712" s="111">
        <v>0</v>
      </c>
      <c r="AL1712" s="112">
        <v>0</v>
      </c>
      <c r="AM1712" s="113">
        <f>ROUND(SQRT(AK1712^2+AL1712^2)*1000/(1.73*AK1707),0)</f>
        <v>0</v>
      </c>
      <c r="AN1712" s="111">
        <v>0</v>
      </c>
      <c r="AO1712" s="112">
        <v>0</v>
      </c>
      <c r="AP1712" s="113">
        <f>ROUND(SQRT(AN1712^2+AO1712^2)*1000/(1.73*AN1707),0)</f>
        <v>0</v>
      </c>
      <c r="AQ1712" s="111">
        <v>0</v>
      </c>
      <c r="AR1712" s="112">
        <v>0</v>
      </c>
      <c r="AS1712" s="113">
        <f>ROUND(SQRT(AQ1712^2+AR1712^2)*1000/(1.73*AQ1707),0)</f>
        <v>0</v>
      </c>
      <c r="AT1712" s="111">
        <v>0</v>
      </c>
      <c r="AU1712" s="112">
        <v>0</v>
      </c>
      <c r="AV1712" s="113">
        <f>ROUND(SQRT(AT1712^2+AU1712^2)*1000/(1.73*AT1707),0)</f>
        <v>0</v>
      </c>
      <c r="AW1712" s="111">
        <v>0</v>
      </c>
      <c r="AX1712" s="112">
        <v>0</v>
      </c>
      <c r="AY1712" s="113">
        <f>ROUND(SQRT(AW1712^2+AX1712^2)*1000/(1.73*AW1707),0)</f>
        <v>0</v>
      </c>
      <c r="AZ1712" s="111">
        <v>0</v>
      </c>
      <c r="BA1712" s="112">
        <v>0</v>
      </c>
      <c r="BB1712" s="113">
        <f>ROUND(SQRT(AZ1712^2+BA1712^2)*1000/(1.73*AZ1707),0)</f>
        <v>0</v>
      </c>
      <c r="BC1712" s="111">
        <v>0</v>
      </c>
      <c r="BD1712" s="112">
        <v>0</v>
      </c>
      <c r="BE1712" s="113">
        <f>ROUND(SQRT(BC1712^2+BD1712^2)*1000/(1.73*BC1707),0)</f>
        <v>0</v>
      </c>
      <c r="BF1712" s="111">
        <v>0</v>
      </c>
      <c r="BG1712" s="112">
        <v>0</v>
      </c>
      <c r="BH1712" s="113">
        <f>ROUND(SQRT(BF1712^2+BG1712^2)*1000/(1.73*BF1707),0)</f>
        <v>0</v>
      </c>
      <c r="BI1712" s="111">
        <v>0</v>
      </c>
      <c r="BJ1712" s="112">
        <v>0</v>
      </c>
      <c r="BK1712" s="113">
        <f>ROUND(SQRT(BI1712^2+BJ1712^2)*1000/(1.73*BI1707),0)</f>
        <v>0</v>
      </c>
      <c r="BL1712" s="111">
        <v>0</v>
      </c>
      <c r="BM1712" s="112">
        <v>0</v>
      </c>
      <c r="BN1712" s="113">
        <f>ROUND(SQRT(BL1712^2+BM1712^2)*1000/(1.73*BL1707),0)</f>
        <v>0</v>
      </c>
      <c r="BO1712" s="111">
        <v>0</v>
      </c>
      <c r="BP1712" s="112">
        <v>0</v>
      </c>
      <c r="BQ1712" s="113">
        <f>ROUND(SQRT(BO1712^2+BP1712^2)*1000/(1.73*BO1707),0)</f>
        <v>0</v>
      </c>
      <c r="BR1712" s="111">
        <v>0</v>
      </c>
      <c r="BS1712" s="112">
        <v>0</v>
      </c>
      <c r="BT1712" s="113">
        <f>ROUND(SQRT(BR1712^2+BS1712^2)*1000/(1.73*BR1707),0)</f>
        <v>0</v>
      </c>
      <c r="BU1712" s="111">
        <v>0</v>
      </c>
      <c r="BV1712" s="112">
        <v>0</v>
      </c>
      <c r="BW1712" s="113">
        <f>ROUND(SQRT(BU1712^2+BV1712^2)*1000/(1.73*BU1707),0)</f>
        <v>0</v>
      </c>
      <c r="BX1712" s="111">
        <v>0</v>
      </c>
      <c r="BY1712" s="112">
        <v>0</v>
      </c>
      <c r="BZ1712" s="113">
        <f>ROUND(SQRT(BX1712^2+BY1712^2)*1000/(1.73*BX1707),0)</f>
        <v>0</v>
      </c>
      <c r="CA1712" s="43"/>
      <c r="CB1712" s="43"/>
      <c r="CC1712" s="43"/>
      <c r="CD1712" s="43"/>
      <c r="CE1712" s="43"/>
      <c r="CF1712" s="43"/>
      <c r="CG1712" s="43"/>
      <c r="CH1712" s="43"/>
      <c r="CI1712" s="43"/>
      <c r="CJ1712" s="43"/>
      <c r="CK1712" s="43"/>
      <c r="CL1712" s="43"/>
      <c r="CM1712" s="43"/>
      <c r="CN1712" s="43"/>
      <c r="CO1712" s="43"/>
      <c r="CP1712" s="43"/>
      <c r="CQ1712" s="43"/>
      <c r="CR1712" s="43"/>
      <c r="CS1712" s="43"/>
      <c r="CT1712" s="43"/>
      <c r="CU1712" s="43"/>
      <c r="CV1712" s="43"/>
      <c r="CW1712" s="43"/>
      <c r="CX1712" s="43"/>
      <c r="CY1712" s="43"/>
      <c r="CZ1712" s="43"/>
      <c r="DA1712" s="43"/>
      <c r="DB1712" s="43"/>
      <c r="DC1712" s="43"/>
      <c r="DD1712" s="43"/>
      <c r="DE1712" s="43"/>
    </row>
    <row r="1713" s="43" customFormat="1" ht="20.25">
      <c r="A1713" s="66"/>
      <c r="B1713" s="114"/>
      <c r="C1713" s="293" t="s">
        <v>76</v>
      </c>
      <c r="D1713" s="38" t="s">
        <v>38</v>
      </c>
      <c r="E1713" s="125" t="s">
        <v>38</v>
      </c>
      <c r="F1713" s="124">
        <v>10</v>
      </c>
      <c r="G1713" s="111">
        <v>0.01</v>
      </c>
      <c r="H1713" s="112">
        <v>0.01</v>
      </c>
      <c r="I1713" s="113">
        <f t="shared" ref="I1713:I1714" si="1932">ROUND(SQRT(G1713^2+H1713^2)*1000/(1.73*G1707),0)</f>
        <v>1</v>
      </c>
      <c r="J1713" s="111">
        <v>0.01</v>
      </c>
      <c r="K1713" s="112">
        <v>0.01</v>
      </c>
      <c r="L1713" s="113">
        <f t="shared" ref="L1713:L1714" si="1933">ROUND(SQRT(J1713^2+K1713^2)*1000/(1.73*J1707),0)</f>
        <v>1</v>
      </c>
      <c r="M1713" s="111">
        <v>0.01</v>
      </c>
      <c r="N1713" s="112">
        <v>0.01</v>
      </c>
      <c r="O1713" s="113">
        <f t="shared" ref="O1713:O1714" si="1934">ROUND(SQRT(M1713^2+N1713^2)*1000/(1.73*M1707),0)</f>
        <v>1</v>
      </c>
      <c r="P1713" s="111">
        <v>0.01</v>
      </c>
      <c r="Q1713" s="112">
        <v>0.01</v>
      </c>
      <c r="R1713" s="113">
        <f t="shared" ref="R1713:R1714" si="1935">ROUND(SQRT(P1713^2+Q1713^2)*1000/(1.73*P1707),0)</f>
        <v>1</v>
      </c>
      <c r="S1713" s="111">
        <v>0.01</v>
      </c>
      <c r="T1713" s="112">
        <v>0.01</v>
      </c>
      <c r="U1713" s="113">
        <f t="shared" ref="U1713:U1714" si="1936">ROUND(SQRT(S1713^2+T1713^2)*1000/(1.73*S1707),0)</f>
        <v>1</v>
      </c>
      <c r="V1713" s="111">
        <v>0.01</v>
      </c>
      <c r="W1713" s="112">
        <v>0.01</v>
      </c>
      <c r="X1713" s="113">
        <f t="shared" ref="X1713:X1714" si="1937">ROUND(SQRT(V1713^2+W1713^2)*1000/(1.73*V1707),0)</f>
        <v>1</v>
      </c>
      <c r="Y1713" s="111">
        <v>0.01</v>
      </c>
      <c r="Z1713" s="112">
        <v>0.01</v>
      </c>
      <c r="AA1713" s="113">
        <v>1</v>
      </c>
      <c r="AB1713" s="111">
        <v>0.01</v>
      </c>
      <c r="AC1713" s="112">
        <v>0.01</v>
      </c>
      <c r="AD1713" s="113">
        <f t="shared" ref="AD1713:AD1714" si="1938">ROUND(SQRT(AB1713^2+AC1713^2)*1000/(1.73*AB1707),0)</f>
        <v>1</v>
      </c>
      <c r="AE1713" s="111">
        <v>0.01</v>
      </c>
      <c r="AF1713" s="112">
        <v>0.01</v>
      </c>
      <c r="AG1713" s="113">
        <f t="shared" ref="AG1713:AG1714" si="1939">ROUND(SQRT(AE1713^2+AF1713^2)*1000/(1.73*AE1707),0)</f>
        <v>1</v>
      </c>
      <c r="AH1713" s="111">
        <v>0.01</v>
      </c>
      <c r="AI1713" s="112">
        <v>0.01</v>
      </c>
      <c r="AJ1713" s="113">
        <f t="shared" ref="AJ1713:AJ1714" si="1940">ROUND(SQRT(AH1713^2+AI1713^2)*1000/(1.73*AH1707),0)</f>
        <v>1</v>
      </c>
      <c r="AK1713" s="111">
        <v>0.01</v>
      </c>
      <c r="AL1713" s="112">
        <v>0.01</v>
      </c>
      <c r="AM1713" s="113">
        <f t="shared" ref="AM1713:AM1714" si="1941">ROUND(SQRT(AK1713^2+AL1713^2)*1000/(1.73*AK1707),0)</f>
        <v>1</v>
      </c>
      <c r="AN1713" s="111">
        <v>0.01</v>
      </c>
      <c r="AO1713" s="112">
        <v>0.01</v>
      </c>
      <c r="AP1713" s="113">
        <f t="shared" ref="AP1713:AP1714" si="1942">ROUND(SQRT(AN1713^2+AO1713^2)*1000/(1.73*AN1707),0)</f>
        <v>1</v>
      </c>
      <c r="AQ1713" s="111">
        <v>0.01</v>
      </c>
      <c r="AR1713" s="112">
        <v>0.01</v>
      </c>
      <c r="AS1713" s="113">
        <f t="shared" ref="AS1713:AS1714" si="1943">ROUND(SQRT(AQ1713^2+AR1713^2)*1000/(1.73*AQ1707),0)</f>
        <v>1</v>
      </c>
      <c r="AT1713" s="111">
        <v>0.01</v>
      </c>
      <c r="AU1713" s="112">
        <v>0.01</v>
      </c>
      <c r="AV1713" s="113">
        <f t="shared" ref="AV1713:AV1714" si="1944">ROUND(SQRT(AT1713^2+AU1713^2)*1000/(1.73*AT1707),0)</f>
        <v>1</v>
      </c>
      <c r="AW1713" s="111">
        <v>0.01</v>
      </c>
      <c r="AX1713" s="112">
        <v>0.01</v>
      </c>
      <c r="AY1713" s="113">
        <f t="shared" ref="AY1713:AY1714" si="1945">ROUND(SQRT(AW1713^2+AX1713^2)*1000/(1.73*AW1707),0)</f>
        <v>1</v>
      </c>
      <c r="AZ1713" s="111">
        <v>0.01</v>
      </c>
      <c r="BA1713" s="112">
        <v>0.01</v>
      </c>
      <c r="BB1713" s="113">
        <f t="shared" ref="BB1713:BB1714" si="1946">ROUND(SQRT(AZ1713^2+BA1713^2)*1000/(1.73*AZ1707),0)</f>
        <v>1</v>
      </c>
      <c r="BC1713" s="111">
        <v>0.01</v>
      </c>
      <c r="BD1713" s="112">
        <v>0.01</v>
      </c>
      <c r="BE1713" s="113">
        <f t="shared" ref="BE1713:BE1714" si="1947">ROUND(SQRT(BC1713^2+BD1713^2)*1000/(1.73*BC1707),0)</f>
        <v>1</v>
      </c>
      <c r="BF1713" s="111">
        <v>0.01</v>
      </c>
      <c r="BG1713" s="112">
        <v>0.01</v>
      </c>
      <c r="BH1713" s="113">
        <f t="shared" ref="BH1713:BH1714" si="1948">ROUND(SQRT(BF1713^2+BG1713^2)*1000/(1.73*BF1707),0)</f>
        <v>1</v>
      </c>
      <c r="BI1713" s="111">
        <v>0.01</v>
      </c>
      <c r="BJ1713" s="112">
        <v>0.01</v>
      </c>
      <c r="BK1713" s="113">
        <f t="shared" ref="BK1713:BK1714" si="1949">ROUND(SQRT(BI1713^2+BJ1713^2)*1000/(1.73*BI1707),0)</f>
        <v>1</v>
      </c>
      <c r="BL1713" s="111">
        <v>0.01</v>
      </c>
      <c r="BM1713" s="112">
        <v>0.01</v>
      </c>
      <c r="BN1713" s="113">
        <f t="shared" ref="BN1713:BN1714" si="1950">ROUND(SQRT(BL1713^2+BM1713^2)*1000/(1.73*BL1707),0)</f>
        <v>1</v>
      </c>
      <c r="BO1713" s="111">
        <v>0.01</v>
      </c>
      <c r="BP1713" s="112">
        <v>0.01</v>
      </c>
      <c r="BQ1713" s="113">
        <f t="shared" ref="BQ1713:BQ1714" si="1951">ROUND(SQRT(BO1713^2+BP1713^2)*1000/(1.73*BO1707),0)</f>
        <v>1</v>
      </c>
      <c r="BR1713" s="111">
        <v>0.01</v>
      </c>
      <c r="BS1713" s="112">
        <v>0.01</v>
      </c>
      <c r="BT1713" s="113">
        <f t="shared" ref="BT1713:BT1714" si="1952">ROUND(SQRT(BR1713^2+BS1713^2)*1000/(1.73*BR1707),0)</f>
        <v>1</v>
      </c>
      <c r="BU1713" s="111">
        <v>0.01</v>
      </c>
      <c r="BV1713" s="112">
        <v>0.01</v>
      </c>
      <c r="BW1713" s="113">
        <f t="shared" ref="BW1713:BW1714" si="1953">ROUND(SQRT(BU1713^2+BV1713^2)*1000/(1.73*BU1707),0)</f>
        <v>1</v>
      </c>
      <c r="BX1713" s="111">
        <v>0.01</v>
      </c>
      <c r="BY1713" s="112">
        <v>0.01</v>
      </c>
      <c r="BZ1713" s="113">
        <f t="shared" ref="BZ1713:BZ1714" si="1954">ROUND(SQRT(BX1713^2+BY1713^2)*1000/(1.73*BX1707),0)</f>
        <v>1</v>
      </c>
      <c r="CA1713" s="43"/>
      <c r="CB1713" s="43"/>
      <c r="CC1713" s="43"/>
      <c r="CD1713" s="43"/>
      <c r="CE1713" s="43"/>
      <c r="CF1713" s="43"/>
      <c r="CG1713" s="43"/>
      <c r="CH1713" s="43"/>
      <c r="CI1713" s="43"/>
      <c r="CJ1713" s="43"/>
      <c r="CK1713" s="43"/>
      <c r="CL1713" s="43"/>
      <c r="CM1713" s="43"/>
      <c r="CN1713" s="43"/>
      <c r="CO1713" s="43"/>
      <c r="CP1713" s="43"/>
      <c r="CQ1713" s="43"/>
      <c r="CR1713" s="43"/>
      <c r="CS1713" s="43"/>
      <c r="CT1713" s="43"/>
      <c r="CU1713" s="43"/>
      <c r="CV1713" s="43"/>
      <c r="CW1713" s="43"/>
      <c r="CX1713" s="43"/>
      <c r="CY1713" s="43"/>
      <c r="CZ1713" s="43"/>
      <c r="DA1713" s="43"/>
      <c r="DB1713" s="43"/>
      <c r="DC1713" s="43"/>
      <c r="DD1713" s="43"/>
      <c r="DE1713" s="43"/>
    </row>
    <row r="1714" s="43" customFormat="1" ht="20.25">
      <c r="A1714" s="66"/>
      <c r="B1714" s="138" t="s">
        <v>158</v>
      </c>
      <c r="C1714" s="258" t="s">
        <v>87</v>
      </c>
      <c r="D1714" s="38" t="s">
        <v>38</v>
      </c>
      <c r="E1714" s="117" t="s">
        <v>38</v>
      </c>
      <c r="F1714" s="116">
        <v>10</v>
      </c>
      <c r="G1714" s="111">
        <v>0.050000000000000003</v>
      </c>
      <c r="H1714" s="112">
        <v>0.029999999999999999</v>
      </c>
      <c r="I1714" s="113">
        <f t="shared" si="1932"/>
        <v>3</v>
      </c>
      <c r="J1714" s="111">
        <v>0.050000000000000003</v>
      </c>
      <c r="K1714" s="112">
        <v>0.029999999999999999</v>
      </c>
      <c r="L1714" s="113">
        <f t="shared" si="1933"/>
        <v>3</v>
      </c>
      <c r="M1714" s="111">
        <v>0.050000000000000003</v>
      </c>
      <c r="N1714" s="112">
        <v>0.029999999999999999</v>
      </c>
      <c r="O1714" s="113">
        <f t="shared" si="1934"/>
        <v>3</v>
      </c>
      <c r="P1714" s="111">
        <v>0.050000000000000003</v>
      </c>
      <c r="Q1714" s="112">
        <v>0.029999999999999999</v>
      </c>
      <c r="R1714" s="113">
        <f t="shared" si="1935"/>
        <v>3</v>
      </c>
      <c r="S1714" s="111">
        <v>0.050000000000000003</v>
      </c>
      <c r="T1714" s="112">
        <v>0.029999999999999999</v>
      </c>
      <c r="U1714" s="113">
        <f t="shared" si="1936"/>
        <v>3</v>
      </c>
      <c r="V1714" s="111">
        <v>0.050000000000000003</v>
      </c>
      <c r="W1714" s="112">
        <v>0.029999999999999999</v>
      </c>
      <c r="X1714" s="113">
        <f t="shared" si="1937"/>
        <v>3</v>
      </c>
      <c r="Y1714" s="111">
        <v>0.050000000000000003</v>
      </c>
      <c r="Z1714" s="112">
        <v>0.029999999999999999</v>
      </c>
      <c r="AA1714" s="113">
        <v>3</v>
      </c>
      <c r="AB1714" s="111">
        <v>0.059999999999999998</v>
      </c>
      <c r="AC1714" s="112">
        <v>0.040000000000000001</v>
      </c>
      <c r="AD1714" s="113">
        <f t="shared" si="1938"/>
        <v>4</v>
      </c>
      <c r="AE1714" s="111">
        <v>0.059999999999999998</v>
      </c>
      <c r="AF1714" s="112">
        <v>0.040000000000000001</v>
      </c>
      <c r="AG1714" s="113">
        <f t="shared" si="1939"/>
        <v>4</v>
      </c>
      <c r="AH1714" s="111">
        <v>0.059999999999999998</v>
      </c>
      <c r="AI1714" s="112">
        <v>0.040000000000000001</v>
      </c>
      <c r="AJ1714" s="113">
        <f t="shared" si="1940"/>
        <v>4</v>
      </c>
      <c r="AK1714" s="111">
        <v>0.070000000000000007</v>
      </c>
      <c r="AL1714" s="112">
        <v>0.050000000000000003</v>
      </c>
      <c r="AM1714" s="113">
        <f t="shared" si="1941"/>
        <v>5</v>
      </c>
      <c r="AN1714" s="111">
        <v>0.070000000000000007</v>
      </c>
      <c r="AO1714" s="112">
        <v>0.050000000000000003</v>
      </c>
      <c r="AP1714" s="113">
        <f t="shared" si="1942"/>
        <v>5</v>
      </c>
      <c r="AQ1714" s="111">
        <v>0.070000000000000007</v>
      </c>
      <c r="AR1714" s="112">
        <v>0.050000000000000003</v>
      </c>
      <c r="AS1714" s="113">
        <f t="shared" si="1943"/>
        <v>5</v>
      </c>
      <c r="AT1714" s="111">
        <v>0.059999999999999998</v>
      </c>
      <c r="AU1714" s="112">
        <v>0.040000000000000001</v>
      </c>
      <c r="AV1714" s="113">
        <f t="shared" si="1944"/>
        <v>4</v>
      </c>
      <c r="AW1714" s="111">
        <v>0.070000000000000007</v>
      </c>
      <c r="AX1714" s="112">
        <v>0.050000000000000003</v>
      </c>
      <c r="AY1714" s="113">
        <f t="shared" si="1945"/>
        <v>5</v>
      </c>
      <c r="AZ1714" s="111">
        <v>0.070000000000000007</v>
      </c>
      <c r="BA1714" s="112">
        <v>0.050000000000000003</v>
      </c>
      <c r="BB1714" s="113">
        <f t="shared" si="1946"/>
        <v>5</v>
      </c>
      <c r="BC1714" s="111">
        <v>0.070000000000000007</v>
      </c>
      <c r="BD1714" s="112">
        <v>0.050000000000000003</v>
      </c>
      <c r="BE1714" s="113">
        <f t="shared" si="1947"/>
        <v>5</v>
      </c>
      <c r="BF1714" s="111">
        <v>0.080000000000000002</v>
      </c>
      <c r="BG1714" s="112">
        <v>0.050000000000000003</v>
      </c>
      <c r="BH1714" s="113">
        <f t="shared" si="1948"/>
        <v>5</v>
      </c>
      <c r="BI1714" s="111">
        <v>0.070000000000000007</v>
      </c>
      <c r="BJ1714" s="112">
        <v>0.050000000000000003</v>
      </c>
      <c r="BK1714" s="113">
        <f t="shared" si="1949"/>
        <v>5</v>
      </c>
      <c r="BL1714" s="111">
        <v>0.070000000000000007</v>
      </c>
      <c r="BM1714" s="112">
        <v>0.050000000000000003</v>
      </c>
      <c r="BN1714" s="113">
        <f t="shared" si="1950"/>
        <v>5</v>
      </c>
      <c r="BO1714" s="111">
        <v>0.059999999999999998</v>
      </c>
      <c r="BP1714" s="112">
        <v>0.040000000000000001</v>
      </c>
      <c r="BQ1714" s="113">
        <f t="shared" si="1951"/>
        <v>4</v>
      </c>
      <c r="BR1714" s="111">
        <v>0.059999999999999998</v>
      </c>
      <c r="BS1714" s="112">
        <v>0.040000000000000001</v>
      </c>
      <c r="BT1714" s="113">
        <f t="shared" si="1952"/>
        <v>4</v>
      </c>
      <c r="BU1714" s="111">
        <v>0.059999999999999998</v>
      </c>
      <c r="BV1714" s="112">
        <v>0.040000000000000001</v>
      </c>
      <c r="BW1714" s="113">
        <f t="shared" si="1953"/>
        <v>4</v>
      </c>
      <c r="BX1714" s="111">
        <v>0.050000000000000003</v>
      </c>
      <c r="BY1714" s="112">
        <v>0.029999999999999999</v>
      </c>
      <c r="BZ1714" s="113">
        <f t="shared" si="1954"/>
        <v>3</v>
      </c>
      <c r="CA1714" s="43"/>
      <c r="CB1714" s="43"/>
      <c r="CC1714" s="43"/>
      <c r="CD1714" s="43"/>
      <c r="CE1714" s="43"/>
      <c r="CF1714" s="43"/>
      <c r="CG1714" s="43"/>
      <c r="CH1714" s="43"/>
      <c r="CI1714" s="43"/>
      <c r="CJ1714" s="43"/>
      <c r="CK1714" s="43"/>
      <c r="CL1714" s="43"/>
      <c r="CM1714" s="43"/>
      <c r="CN1714" s="43"/>
      <c r="CO1714" s="43"/>
      <c r="CP1714" s="43"/>
      <c r="CQ1714" s="43"/>
      <c r="CR1714" s="43"/>
      <c r="CS1714" s="43"/>
      <c r="CT1714" s="43"/>
      <c r="CU1714" s="43"/>
      <c r="CV1714" s="43"/>
      <c r="CW1714" s="43"/>
      <c r="CX1714" s="43"/>
      <c r="CY1714" s="43"/>
      <c r="CZ1714" s="43"/>
      <c r="DA1714" s="43"/>
      <c r="DB1714" s="43"/>
      <c r="DC1714" s="43"/>
      <c r="DD1714" s="43"/>
      <c r="DE1714" s="43"/>
    </row>
    <row r="1715" s="43" customFormat="1" ht="20.25">
      <c r="A1715" s="66"/>
      <c r="B1715" s="138"/>
      <c r="C1715" s="258" t="s">
        <v>157</v>
      </c>
      <c r="D1715" s="38" t="s">
        <v>38</v>
      </c>
      <c r="E1715" s="117" t="s">
        <v>38</v>
      </c>
      <c r="F1715" s="116">
        <v>10</v>
      </c>
      <c r="G1715" s="111">
        <v>0.23999999999999999</v>
      </c>
      <c r="H1715" s="112">
        <v>0.16</v>
      </c>
      <c r="I1715" s="113">
        <f>ROUND(SQRT(G1715^2+H1715^2)*1000/(1.73*G1708),0)</f>
        <v>16</v>
      </c>
      <c r="J1715" s="111">
        <v>0.23999999999999999</v>
      </c>
      <c r="K1715" s="112">
        <v>0.16</v>
      </c>
      <c r="L1715" s="113">
        <f>ROUND(SQRT(J1715^2+K1715^2)*1000/(1.73*J1708),0)</f>
        <v>16</v>
      </c>
      <c r="M1715" s="111">
        <v>0.23000000000000001</v>
      </c>
      <c r="N1715" s="112">
        <v>0.14999999999999999</v>
      </c>
      <c r="O1715" s="113">
        <f>ROUND(SQRT(M1715^2+N1715^2)*1000/(1.73*M1708),0)</f>
        <v>16</v>
      </c>
      <c r="P1715" s="111">
        <v>0.23000000000000001</v>
      </c>
      <c r="Q1715" s="112">
        <v>0.14999999999999999</v>
      </c>
      <c r="R1715" s="113">
        <f>ROUND(SQRT(P1715^2+Q1715^2)*1000/(1.73*P1708),0)</f>
        <v>16</v>
      </c>
      <c r="S1715" s="111">
        <v>0.23999999999999999</v>
      </c>
      <c r="T1715" s="112">
        <v>0.16</v>
      </c>
      <c r="U1715" s="113">
        <f>ROUND(SQRT(S1715^2+T1715^2)*1000/(1.73*S1708),0)</f>
        <v>16</v>
      </c>
      <c r="V1715" s="111">
        <v>0.26000000000000001</v>
      </c>
      <c r="W1715" s="112">
        <v>0.17000000000000001</v>
      </c>
      <c r="X1715" s="113">
        <f>ROUND(SQRT(V1715^2+W1715^2)*1000/(1.73*V1708),0)</f>
        <v>18</v>
      </c>
      <c r="Y1715" s="111">
        <v>0.29999999999999999</v>
      </c>
      <c r="Z1715" s="112">
        <v>0.20000000000000001</v>
      </c>
      <c r="AA1715" s="113">
        <v>20</v>
      </c>
      <c r="AB1715" s="111">
        <v>0.33000000000000002</v>
      </c>
      <c r="AC1715" s="112">
        <v>0.22</v>
      </c>
      <c r="AD1715" s="113">
        <f>ROUND(SQRT(AB1715^2+AC1715^2)*1000/(1.73*AB1708),0)</f>
        <v>22</v>
      </c>
      <c r="AE1715" s="111">
        <v>0.29999999999999999</v>
      </c>
      <c r="AF1715" s="112">
        <v>0.20000000000000001</v>
      </c>
      <c r="AG1715" s="113">
        <f>ROUND(SQRT(AE1715^2+AF1715^2)*1000/(1.73*AE1708),0)</f>
        <v>20</v>
      </c>
      <c r="AH1715" s="111">
        <v>0.29999999999999999</v>
      </c>
      <c r="AI1715" s="112">
        <v>0.20000000000000001</v>
      </c>
      <c r="AJ1715" s="113">
        <f>ROUND(SQRT(AH1715^2+AI1715^2)*1000/(1.73*AH1708),0)</f>
        <v>20</v>
      </c>
      <c r="AK1715" s="111">
        <v>0.28999999999999998</v>
      </c>
      <c r="AL1715" s="112">
        <v>0.19</v>
      </c>
      <c r="AM1715" s="113">
        <f>ROUND(SQRT(AK1715^2+AL1715^2)*1000/(1.73*AK1708),0)</f>
        <v>20</v>
      </c>
      <c r="AN1715" s="111">
        <v>0.28000000000000003</v>
      </c>
      <c r="AO1715" s="112">
        <v>0.19</v>
      </c>
      <c r="AP1715" s="113">
        <f>ROUND(SQRT(AN1715^2+AO1715^2)*1000/(1.73*AN1708),0)</f>
        <v>19</v>
      </c>
      <c r="AQ1715" s="111">
        <v>0.28999999999999998</v>
      </c>
      <c r="AR1715" s="112">
        <v>0.19</v>
      </c>
      <c r="AS1715" s="113">
        <f>ROUND(SQRT(AQ1715^2+AR1715^2)*1000/(1.73*AQ1708),0)</f>
        <v>20</v>
      </c>
      <c r="AT1715" s="111">
        <v>0.29999999999999999</v>
      </c>
      <c r="AU1715" s="112">
        <v>0.20000000000000001</v>
      </c>
      <c r="AV1715" s="113">
        <f>ROUND(SQRT(AT1715^2+AU1715^2)*1000/(1.73*AT1708),0)</f>
        <v>20</v>
      </c>
      <c r="AW1715" s="111">
        <v>0.32000000000000001</v>
      </c>
      <c r="AX1715" s="112">
        <v>0.20999999999999999</v>
      </c>
      <c r="AY1715" s="113">
        <f>ROUND(SQRT(AW1715^2+AX1715^2)*1000/(1.73*AW1708),0)</f>
        <v>22</v>
      </c>
      <c r="AZ1715" s="111">
        <v>0.29999999999999999</v>
      </c>
      <c r="BA1715" s="112">
        <v>0.20000000000000001</v>
      </c>
      <c r="BB1715" s="113">
        <f>ROUND(SQRT(AZ1715^2+BA1715^2)*1000/(1.73*AZ1708),0)</f>
        <v>20</v>
      </c>
      <c r="BC1715" s="111">
        <v>0.28000000000000003</v>
      </c>
      <c r="BD1715" s="112">
        <v>0.19</v>
      </c>
      <c r="BE1715" s="113">
        <f>ROUND(SQRT(BC1715^2+BD1715^2)*1000/(1.73*BC1708),0)</f>
        <v>19</v>
      </c>
      <c r="BF1715" s="111">
        <v>0.28999999999999998</v>
      </c>
      <c r="BG1715" s="112">
        <v>0.19</v>
      </c>
      <c r="BH1715" s="113">
        <f>ROUND(SQRT(BF1715^2+BG1715^2)*1000/(1.73*BF1708),0)</f>
        <v>20</v>
      </c>
      <c r="BI1715" s="111">
        <v>0.29999999999999999</v>
      </c>
      <c r="BJ1715" s="112">
        <v>0.20000000000000001</v>
      </c>
      <c r="BK1715" s="113">
        <f>ROUND(SQRT(BI1715^2+BJ1715^2)*1000/(1.73*BI1708),0)</f>
        <v>20</v>
      </c>
      <c r="BL1715" s="111">
        <v>0.31</v>
      </c>
      <c r="BM1715" s="112">
        <v>0.20999999999999999</v>
      </c>
      <c r="BN1715" s="113">
        <f>ROUND(SQRT(BL1715^2+BM1715^2)*1000/(1.73*BL1708),0)</f>
        <v>21</v>
      </c>
      <c r="BO1715" s="111">
        <v>0.31</v>
      </c>
      <c r="BP1715" s="112">
        <v>0.20999999999999999</v>
      </c>
      <c r="BQ1715" s="113">
        <f>ROUND(SQRT(BO1715^2+BP1715^2)*1000/(1.73*BO1708),0)</f>
        <v>21</v>
      </c>
      <c r="BR1715" s="111">
        <v>0.28999999999999998</v>
      </c>
      <c r="BS1715" s="112">
        <v>0.19</v>
      </c>
      <c r="BT1715" s="113">
        <f>ROUND(SQRT(BR1715^2+BS1715^2)*1000/(1.73*BR1708),0)</f>
        <v>20</v>
      </c>
      <c r="BU1715" s="111">
        <v>0.27000000000000002</v>
      </c>
      <c r="BV1715" s="112">
        <v>0.17999999999999999</v>
      </c>
      <c r="BW1715" s="113">
        <f>ROUND(SQRT(BU1715^2+BV1715^2)*1000/(1.73*BU1708),0)</f>
        <v>18</v>
      </c>
      <c r="BX1715" s="111">
        <v>0.26000000000000001</v>
      </c>
      <c r="BY1715" s="112">
        <v>0.17000000000000001</v>
      </c>
      <c r="BZ1715" s="113">
        <f>ROUND(SQRT(BX1715^2+BY1715^2)*1000/(1.73*BX1708),0)</f>
        <v>18</v>
      </c>
      <c r="CA1715" s="43"/>
      <c r="CB1715" s="43"/>
      <c r="CC1715" s="43"/>
      <c r="CD1715" s="43"/>
      <c r="CE1715" s="43"/>
      <c r="CF1715" s="43"/>
      <c r="CG1715" s="43"/>
      <c r="CH1715" s="43"/>
      <c r="CI1715" s="43"/>
      <c r="CJ1715" s="43"/>
      <c r="CK1715" s="43"/>
      <c r="CL1715" s="43"/>
      <c r="CM1715" s="43"/>
      <c r="CN1715" s="43"/>
      <c r="CO1715" s="43"/>
      <c r="CP1715" s="43"/>
      <c r="CQ1715" s="43"/>
      <c r="CR1715" s="43"/>
      <c r="CS1715" s="43"/>
      <c r="CT1715" s="43"/>
      <c r="CU1715" s="43"/>
      <c r="CV1715" s="43"/>
      <c r="CW1715" s="43"/>
      <c r="CX1715" s="43"/>
      <c r="CY1715" s="43"/>
      <c r="CZ1715" s="43"/>
      <c r="DA1715" s="43"/>
      <c r="DB1715" s="43"/>
      <c r="DC1715" s="43"/>
      <c r="DD1715" s="43"/>
      <c r="DE1715" s="43"/>
    </row>
    <row r="1716" s="43" customFormat="1" ht="20.25">
      <c r="A1716" s="218"/>
      <c r="B1716" s="114"/>
      <c r="C1716" s="258" t="s">
        <v>126</v>
      </c>
      <c r="D1716" s="38" t="s">
        <v>38</v>
      </c>
      <c r="E1716" s="117" t="s">
        <v>38</v>
      </c>
      <c r="F1716" s="116">
        <v>10</v>
      </c>
      <c r="G1716" s="111">
        <v>0.059999999999999998</v>
      </c>
      <c r="H1716" s="112">
        <v>0.040000000000000001</v>
      </c>
      <c r="I1716" s="113">
        <f>ROUND(SQRT(G1716^2+H1716^2)*1000/(1.73*G1708),0)</f>
        <v>4</v>
      </c>
      <c r="J1716" s="111">
        <v>0.059999999999999998</v>
      </c>
      <c r="K1716" s="112">
        <v>0.040000000000000001</v>
      </c>
      <c r="L1716" s="113">
        <f>ROUND(SQRT(J1716^2+K1716^2)*1000/(1.73*J1708),0)</f>
        <v>4</v>
      </c>
      <c r="M1716" s="111">
        <v>0.059999999999999998</v>
      </c>
      <c r="N1716" s="112">
        <v>0.040000000000000001</v>
      </c>
      <c r="O1716" s="113">
        <f>ROUND(SQRT(M1716^2+N1716^2)*1000/(1.73*M1708),0)</f>
        <v>4</v>
      </c>
      <c r="P1716" s="111">
        <v>0.059999999999999998</v>
      </c>
      <c r="Q1716" s="112">
        <v>0.040000000000000001</v>
      </c>
      <c r="R1716" s="113">
        <f>ROUND(SQRT(P1716^2+Q1716^2)*1000/(1.73*P1708),0)</f>
        <v>4</v>
      </c>
      <c r="S1716" s="111">
        <v>0.059999999999999998</v>
      </c>
      <c r="T1716" s="112">
        <v>0.040000000000000001</v>
      </c>
      <c r="U1716" s="113">
        <f>ROUND(SQRT(S1716^2+T1716^2)*1000/(1.73*S1708),0)</f>
        <v>4</v>
      </c>
      <c r="V1716" s="111">
        <v>0.059999999999999998</v>
      </c>
      <c r="W1716" s="112">
        <v>0.040000000000000001</v>
      </c>
      <c r="X1716" s="113">
        <f>ROUND(SQRT(V1716^2+W1716^2)*1000/(1.73*V1708),0)</f>
        <v>4</v>
      </c>
      <c r="Y1716" s="111">
        <v>0.059999999999999998</v>
      </c>
      <c r="Z1716" s="112">
        <v>0.040000000000000001</v>
      </c>
      <c r="AA1716" s="113">
        <v>4</v>
      </c>
      <c r="AB1716" s="111">
        <v>0.059999999999999998</v>
      </c>
      <c r="AC1716" s="112">
        <v>0.040000000000000001</v>
      </c>
      <c r="AD1716" s="113">
        <f>ROUND(SQRT(AB1716^2+AC1716^2)*1000/(1.73*AB1708),0)</f>
        <v>4</v>
      </c>
      <c r="AE1716" s="111">
        <v>0.059999999999999998</v>
      </c>
      <c r="AF1716" s="112">
        <v>0.040000000000000001</v>
      </c>
      <c r="AG1716" s="113">
        <f>ROUND(SQRT(AE1716^2+AF1716^2)*1000/(1.73*AE1708),0)</f>
        <v>4</v>
      </c>
      <c r="AH1716" s="111">
        <v>0.059999999999999998</v>
      </c>
      <c r="AI1716" s="112">
        <v>0.040000000000000001</v>
      </c>
      <c r="AJ1716" s="113">
        <f>ROUND(SQRT(AH1716^2+AI1716^2)*1000/(1.73*AH1708),0)</f>
        <v>4</v>
      </c>
      <c r="AK1716" s="111">
        <v>0.059999999999999998</v>
      </c>
      <c r="AL1716" s="112">
        <v>0.040000000000000001</v>
      </c>
      <c r="AM1716" s="113">
        <f>ROUND(SQRT(AK1716^2+AL1716^2)*1000/(1.73*AK1708),0)</f>
        <v>4</v>
      </c>
      <c r="AN1716" s="111">
        <v>0.059999999999999998</v>
      </c>
      <c r="AO1716" s="112">
        <v>0.040000000000000001</v>
      </c>
      <c r="AP1716" s="113">
        <f>ROUND(SQRT(AN1716^2+AO1716^2)*1000/(1.73*AN1708),0)</f>
        <v>4</v>
      </c>
      <c r="AQ1716" s="111">
        <v>0.059999999999999998</v>
      </c>
      <c r="AR1716" s="112">
        <v>0.040000000000000001</v>
      </c>
      <c r="AS1716" s="113">
        <f>ROUND(SQRT(AQ1716^2+AR1716^2)*1000/(1.73*AQ1708),0)</f>
        <v>4</v>
      </c>
      <c r="AT1716" s="111">
        <v>0.059999999999999998</v>
      </c>
      <c r="AU1716" s="112">
        <v>0.040000000000000001</v>
      </c>
      <c r="AV1716" s="113">
        <f>ROUND(SQRT(AT1716^2+AU1716^2)*1000/(1.73*AT1708),0)</f>
        <v>4</v>
      </c>
      <c r="AW1716" s="111">
        <v>0.059999999999999998</v>
      </c>
      <c r="AX1716" s="112">
        <v>0.040000000000000001</v>
      </c>
      <c r="AY1716" s="113">
        <f>ROUND(SQRT(AW1716^2+AX1716^2)*1000/(1.73*AW1708),0)</f>
        <v>4</v>
      </c>
      <c r="AZ1716" s="111">
        <v>0.059999999999999998</v>
      </c>
      <c r="BA1716" s="112">
        <v>0.040000000000000001</v>
      </c>
      <c r="BB1716" s="113">
        <f>ROUND(SQRT(AZ1716^2+BA1716^2)*1000/(1.73*AZ1708),0)</f>
        <v>4</v>
      </c>
      <c r="BC1716" s="111">
        <v>0.059999999999999998</v>
      </c>
      <c r="BD1716" s="112">
        <v>0.040000000000000001</v>
      </c>
      <c r="BE1716" s="113">
        <f>ROUND(SQRT(BC1716^2+BD1716^2)*1000/(1.73*BC1708),0)</f>
        <v>4</v>
      </c>
      <c r="BF1716" s="111">
        <v>0.059999999999999998</v>
      </c>
      <c r="BG1716" s="112">
        <v>0.040000000000000001</v>
      </c>
      <c r="BH1716" s="113">
        <f>ROUND(SQRT(BF1716^2+BG1716^2)*1000/(1.73*BF1708),0)</f>
        <v>4</v>
      </c>
      <c r="BI1716" s="111">
        <v>0.070000000000000007</v>
      </c>
      <c r="BJ1716" s="112">
        <v>0.050000000000000003</v>
      </c>
      <c r="BK1716" s="113">
        <f>ROUND(SQRT(BI1716^2+BJ1716^2)*1000/(1.73*BI1708),0)</f>
        <v>5</v>
      </c>
      <c r="BL1716" s="111">
        <v>0.059999999999999998</v>
      </c>
      <c r="BM1716" s="112">
        <v>0.040000000000000001</v>
      </c>
      <c r="BN1716" s="113">
        <f>ROUND(SQRT(BL1716^2+BM1716^2)*1000/(1.73*BL1708),0)</f>
        <v>4</v>
      </c>
      <c r="BO1716" s="111">
        <v>0.059999999999999998</v>
      </c>
      <c r="BP1716" s="112">
        <v>0.040000000000000001</v>
      </c>
      <c r="BQ1716" s="113">
        <f>ROUND(SQRT(BO1716^2+BP1716^2)*1000/(1.73*BO1708),0)</f>
        <v>4</v>
      </c>
      <c r="BR1716" s="111">
        <v>0.059999999999999998</v>
      </c>
      <c r="BS1716" s="112">
        <v>0.040000000000000001</v>
      </c>
      <c r="BT1716" s="113">
        <f>ROUND(SQRT(BR1716^2+BS1716^2)*1000/(1.73*BR1708),0)</f>
        <v>4</v>
      </c>
      <c r="BU1716" s="111">
        <v>0.059999999999999998</v>
      </c>
      <c r="BV1716" s="112">
        <v>0.040000000000000001</v>
      </c>
      <c r="BW1716" s="113">
        <f>ROUND(SQRT(BU1716^2+BV1716^2)*1000/(1.73*BU1708),0)</f>
        <v>4</v>
      </c>
      <c r="BX1716" s="111">
        <v>0.059999999999999998</v>
      </c>
      <c r="BY1716" s="112">
        <v>0.040000000000000001</v>
      </c>
      <c r="BZ1716" s="113">
        <f>ROUND(SQRT(BX1716^2+BY1716^2)*1000/(1.73*BX1708),0)</f>
        <v>4</v>
      </c>
      <c r="CA1716" s="43"/>
      <c r="CB1716" s="43"/>
      <c r="CC1716" s="43"/>
      <c r="CD1716" s="43"/>
      <c r="CE1716" s="43"/>
      <c r="CF1716" s="43"/>
      <c r="CG1716" s="43"/>
      <c r="CH1716" s="43"/>
      <c r="CI1716" s="43"/>
      <c r="CJ1716" s="43"/>
      <c r="CK1716" s="43"/>
      <c r="CL1716" s="43"/>
      <c r="CM1716" s="43"/>
      <c r="CN1716" s="43"/>
      <c r="CO1716" s="43"/>
      <c r="CP1716" s="43"/>
      <c r="CQ1716" s="43"/>
      <c r="CR1716" s="43"/>
      <c r="CS1716" s="43"/>
      <c r="CT1716" s="43"/>
      <c r="CU1716" s="43"/>
      <c r="CV1716" s="43"/>
      <c r="CW1716" s="43"/>
      <c r="CX1716" s="43"/>
      <c r="CY1716" s="43"/>
      <c r="CZ1716" s="43"/>
      <c r="DA1716" s="43"/>
      <c r="DB1716" s="43"/>
      <c r="DC1716" s="43"/>
      <c r="DD1716" s="43"/>
      <c r="DE1716" s="43"/>
    </row>
    <row r="1717" s="43" customFormat="1" ht="20.25">
      <c r="A1717" s="218"/>
      <c r="B1717" s="114"/>
      <c r="C1717" s="259" t="s">
        <v>217</v>
      </c>
      <c r="D1717" s="38" t="s">
        <v>38</v>
      </c>
      <c r="E1717" s="125" t="s">
        <v>38</v>
      </c>
      <c r="F1717" s="124">
        <v>10</v>
      </c>
      <c r="G1717" s="111">
        <v>0</v>
      </c>
      <c r="H1717" s="112">
        <v>0</v>
      </c>
      <c r="I1717" s="113">
        <f>ROUND(SQRT(G1717^2+H1717^2)*1000/(1.73*G1708),0)</f>
        <v>0</v>
      </c>
      <c r="J1717" s="111">
        <v>0</v>
      </c>
      <c r="K1717" s="112">
        <v>0</v>
      </c>
      <c r="L1717" s="113">
        <f>ROUND(SQRT(J1717^2+K1717^2)*1000/(1.73*J1708),0)</f>
        <v>0</v>
      </c>
      <c r="M1717" s="111">
        <v>0</v>
      </c>
      <c r="N1717" s="112">
        <v>0</v>
      </c>
      <c r="O1717" s="113">
        <f>ROUND(SQRT(M1717^2+N1717^2)*1000/(1.73*M1708),0)</f>
        <v>0</v>
      </c>
      <c r="P1717" s="111">
        <v>0</v>
      </c>
      <c r="Q1717" s="112">
        <v>0</v>
      </c>
      <c r="R1717" s="113">
        <f>ROUND(SQRT(P1717^2+Q1717^2)*1000/(1.73*P1708),0)</f>
        <v>0</v>
      </c>
      <c r="S1717" s="111">
        <v>0</v>
      </c>
      <c r="T1717" s="112">
        <v>0</v>
      </c>
      <c r="U1717" s="113">
        <f>ROUND(SQRT(S1717^2+T1717^2)*1000/(1.73*S1708),0)</f>
        <v>0</v>
      </c>
      <c r="V1717" s="111">
        <v>0</v>
      </c>
      <c r="W1717" s="112">
        <v>0</v>
      </c>
      <c r="X1717" s="113">
        <f>ROUND(SQRT(V1717^2+W1717^2)*1000/(1.73*V1708),0)</f>
        <v>0</v>
      </c>
      <c r="Y1717" s="111">
        <v>0</v>
      </c>
      <c r="Z1717" s="112">
        <v>0</v>
      </c>
      <c r="AA1717" s="113">
        <v>0</v>
      </c>
      <c r="AB1717" s="111">
        <v>0</v>
      </c>
      <c r="AC1717" s="112">
        <v>0</v>
      </c>
      <c r="AD1717" s="113">
        <f>ROUND(SQRT(AB1717^2+AC1717^2)*1000/(1.73*AB1708),0)</f>
        <v>0</v>
      </c>
      <c r="AE1717" s="111">
        <v>0</v>
      </c>
      <c r="AF1717" s="112">
        <v>0</v>
      </c>
      <c r="AG1717" s="113">
        <f>ROUND(SQRT(AE1717^2+AF1717^2)*1000/(1.73*AE1708),0)</f>
        <v>0</v>
      </c>
      <c r="AH1717" s="111">
        <v>0</v>
      </c>
      <c r="AI1717" s="112">
        <v>0</v>
      </c>
      <c r="AJ1717" s="113">
        <f>ROUND(SQRT(AH1717^2+AI1717^2)*1000/(1.73*AH1708),0)</f>
        <v>0</v>
      </c>
      <c r="AK1717" s="111">
        <v>0</v>
      </c>
      <c r="AL1717" s="112">
        <v>0</v>
      </c>
      <c r="AM1717" s="113">
        <f>ROUND(SQRT(AK1717^2+AL1717^2)*1000/(1.73*AK1708),0)</f>
        <v>0</v>
      </c>
      <c r="AN1717" s="111">
        <v>0</v>
      </c>
      <c r="AO1717" s="112">
        <v>0</v>
      </c>
      <c r="AP1717" s="113">
        <f>ROUND(SQRT(AN1717^2+AO1717^2)*1000/(1.73*AN1708),0)</f>
        <v>0</v>
      </c>
      <c r="AQ1717" s="111">
        <v>0</v>
      </c>
      <c r="AR1717" s="112">
        <v>0</v>
      </c>
      <c r="AS1717" s="113">
        <f>ROUND(SQRT(AQ1717^2+AR1717^2)*1000/(1.73*AQ1708),0)</f>
        <v>0</v>
      </c>
      <c r="AT1717" s="111">
        <v>0</v>
      </c>
      <c r="AU1717" s="112">
        <v>0</v>
      </c>
      <c r="AV1717" s="113">
        <f>ROUND(SQRT(AT1717^2+AU1717^2)*1000/(1.73*AT1708),0)</f>
        <v>0</v>
      </c>
      <c r="AW1717" s="111">
        <v>0</v>
      </c>
      <c r="AX1717" s="112">
        <v>0</v>
      </c>
      <c r="AY1717" s="113">
        <f>ROUND(SQRT(AW1717^2+AX1717^2)*1000/(1.73*AW1708),0)</f>
        <v>0</v>
      </c>
      <c r="AZ1717" s="111">
        <v>0</v>
      </c>
      <c r="BA1717" s="112">
        <v>0</v>
      </c>
      <c r="BB1717" s="113">
        <f>ROUND(SQRT(AZ1717^2+BA1717^2)*1000/(1.73*AZ1708),0)</f>
        <v>0</v>
      </c>
      <c r="BC1717" s="111">
        <v>0</v>
      </c>
      <c r="BD1717" s="112">
        <v>0</v>
      </c>
      <c r="BE1717" s="113">
        <f>ROUND(SQRT(BC1717^2+BD1717^2)*1000/(1.73*BC1708),0)</f>
        <v>0</v>
      </c>
      <c r="BF1717" s="111">
        <v>0</v>
      </c>
      <c r="BG1717" s="112">
        <v>0</v>
      </c>
      <c r="BH1717" s="113">
        <f>ROUND(SQRT(BF1717^2+BG1717^2)*1000/(1.73*BF1708),0)</f>
        <v>0</v>
      </c>
      <c r="BI1717" s="111">
        <v>0</v>
      </c>
      <c r="BJ1717" s="112">
        <v>0</v>
      </c>
      <c r="BK1717" s="113">
        <f>ROUND(SQRT(BI1717^2+BJ1717^2)*1000/(1.73*BI1708),0)</f>
        <v>0</v>
      </c>
      <c r="BL1717" s="111">
        <v>0</v>
      </c>
      <c r="BM1717" s="112">
        <v>0</v>
      </c>
      <c r="BN1717" s="113">
        <f>ROUND(SQRT(BL1717^2+BM1717^2)*1000/(1.73*BL1708),0)</f>
        <v>0</v>
      </c>
      <c r="BO1717" s="111">
        <v>0</v>
      </c>
      <c r="BP1717" s="112">
        <v>0</v>
      </c>
      <c r="BQ1717" s="113">
        <f>ROUND(SQRT(BO1717^2+BP1717^2)*1000/(1.73*BO1708),0)</f>
        <v>0</v>
      </c>
      <c r="BR1717" s="111">
        <v>0</v>
      </c>
      <c r="BS1717" s="112">
        <v>0</v>
      </c>
      <c r="BT1717" s="113">
        <f>ROUND(SQRT(BR1717^2+BS1717^2)*1000/(1.73*BR1708),0)</f>
        <v>0</v>
      </c>
      <c r="BU1717" s="111">
        <v>0</v>
      </c>
      <c r="BV1717" s="112">
        <v>0</v>
      </c>
      <c r="BW1717" s="113">
        <f>ROUND(SQRT(BU1717^2+BV1717^2)*1000/(1.73*BU1708),0)</f>
        <v>0</v>
      </c>
      <c r="BX1717" s="111">
        <v>0</v>
      </c>
      <c r="BY1717" s="112">
        <v>0</v>
      </c>
      <c r="BZ1717" s="113">
        <f>ROUND(SQRT(BX1717^2+BY1717^2)*1000/(1.73*BX1708),0)</f>
        <v>0</v>
      </c>
      <c r="CA1717" s="43"/>
      <c r="CB1717" s="43"/>
      <c r="CC1717" s="43"/>
      <c r="CD1717" s="43"/>
      <c r="CE1717" s="43"/>
      <c r="CF1717" s="43"/>
      <c r="CG1717" s="43"/>
      <c r="CH1717" s="43"/>
      <c r="CI1717" s="43"/>
      <c r="CJ1717" s="43"/>
      <c r="CK1717" s="43"/>
      <c r="CL1717" s="43"/>
      <c r="CM1717" s="43"/>
      <c r="CN1717" s="43"/>
      <c r="CO1717" s="43"/>
      <c r="CP1717" s="43"/>
      <c r="CQ1717" s="43"/>
      <c r="CR1717" s="43"/>
      <c r="CS1717" s="43"/>
      <c r="CT1717" s="43"/>
      <c r="CU1717" s="43"/>
      <c r="CV1717" s="43"/>
      <c r="CW1717" s="43"/>
      <c r="CX1717" s="43"/>
      <c r="CY1717" s="43"/>
      <c r="CZ1717" s="43"/>
      <c r="DA1717" s="43"/>
      <c r="DB1717" s="43"/>
      <c r="DC1717" s="43"/>
      <c r="DD1717" s="43"/>
      <c r="DE1717" s="43"/>
    </row>
    <row r="1718" s="43" customFormat="1" ht="21">
      <c r="A1718" s="218"/>
      <c r="B1718" s="114"/>
      <c r="C1718" s="293" t="s">
        <v>95</v>
      </c>
      <c r="D1718" s="38" t="s">
        <v>38</v>
      </c>
      <c r="E1718" s="125" t="s">
        <v>38</v>
      </c>
      <c r="F1718" s="124">
        <v>10</v>
      </c>
      <c r="G1718" s="111">
        <v>0</v>
      </c>
      <c r="H1718" s="112">
        <v>0</v>
      </c>
      <c r="I1718" s="113">
        <f>ROUND(SQRT(G1718^2+H1718^2)*1000/(1.73*G1708),0)</f>
        <v>0</v>
      </c>
      <c r="J1718" s="111">
        <v>0</v>
      </c>
      <c r="K1718" s="112">
        <v>0</v>
      </c>
      <c r="L1718" s="113">
        <f>ROUND(SQRT(J1718^2+K1718^2)*1000/(1.73*J1708),0)</f>
        <v>0</v>
      </c>
      <c r="M1718" s="111">
        <v>0</v>
      </c>
      <c r="N1718" s="112">
        <v>0</v>
      </c>
      <c r="O1718" s="113">
        <f>ROUND(SQRT(M1718^2+N1718^2)*1000/(1.73*M1708),0)</f>
        <v>0</v>
      </c>
      <c r="P1718" s="111">
        <v>0</v>
      </c>
      <c r="Q1718" s="112">
        <v>0</v>
      </c>
      <c r="R1718" s="113">
        <f>ROUND(SQRT(P1718^2+Q1718^2)*1000/(1.73*P1708),0)</f>
        <v>0</v>
      </c>
      <c r="S1718" s="111">
        <v>0</v>
      </c>
      <c r="T1718" s="112">
        <v>0</v>
      </c>
      <c r="U1718" s="113">
        <f>ROUND(SQRT(S1718^2+T1718^2)*1000/(1.73*S1708),0)</f>
        <v>0</v>
      </c>
      <c r="V1718" s="111">
        <v>0</v>
      </c>
      <c r="W1718" s="112">
        <v>0</v>
      </c>
      <c r="X1718" s="113">
        <f>ROUND(SQRT(V1718^2+W1718^2)*1000/(1.73*V1708),0)</f>
        <v>0</v>
      </c>
      <c r="Y1718" s="111">
        <v>0</v>
      </c>
      <c r="Z1718" s="112">
        <v>0</v>
      </c>
      <c r="AA1718" s="113">
        <v>0</v>
      </c>
      <c r="AB1718" s="111">
        <v>0</v>
      </c>
      <c r="AC1718" s="112">
        <v>0</v>
      </c>
      <c r="AD1718" s="113">
        <f>ROUND(SQRT(AB1718^2+AC1718^2)*1000/(1.73*AB1708),0)</f>
        <v>0</v>
      </c>
      <c r="AE1718" s="111">
        <v>0</v>
      </c>
      <c r="AF1718" s="112">
        <v>0</v>
      </c>
      <c r="AG1718" s="113">
        <f>ROUND(SQRT(AE1718^2+AF1718^2)*1000/(1.73*AE1708),0)</f>
        <v>0</v>
      </c>
      <c r="AH1718" s="111">
        <v>0</v>
      </c>
      <c r="AI1718" s="112">
        <v>0</v>
      </c>
      <c r="AJ1718" s="113">
        <f>ROUND(SQRT(AH1718^2+AI1718^2)*1000/(1.73*AH1708),0)</f>
        <v>0</v>
      </c>
      <c r="AK1718" s="111">
        <v>0</v>
      </c>
      <c r="AL1718" s="112">
        <v>0</v>
      </c>
      <c r="AM1718" s="113">
        <f>ROUND(SQRT(AK1718^2+AL1718^2)*1000/(1.73*AK1708),0)</f>
        <v>0</v>
      </c>
      <c r="AN1718" s="111">
        <v>0</v>
      </c>
      <c r="AO1718" s="112">
        <v>0</v>
      </c>
      <c r="AP1718" s="113">
        <f>ROUND(SQRT(AN1718^2+AO1718^2)*1000/(1.73*AN1708),0)</f>
        <v>0</v>
      </c>
      <c r="AQ1718" s="111">
        <v>0</v>
      </c>
      <c r="AR1718" s="112">
        <v>0</v>
      </c>
      <c r="AS1718" s="113">
        <f>ROUND(SQRT(AQ1718^2+AR1718^2)*1000/(1.73*AQ1708),0)</f>
        <v>0</v>
      </c>
      <c r="AT1718" s="111">
        <v>0</v>
      </c>
      <c r="AU1718" s="112">
        <v>0</v>
      </c>
      <c r="AV1718" s="113">
        <f>ROUND(SQRT(AT1718^2+AU1718^2)*1000/(1.73*AT1708),0)</f>
        <v>0</v>
      </c>
      <c r="AW1718" s="111">
        <v>0</v>
      </c>
      <c r="AX1718" s="112">
        <v>0</v>
      </c>
      <c r="AY1718" s="113">
        <f>ROUND(SQRT(AW1718^2+AX1718^2)*1000/(1.73*AW1708),0)</f>
        <v>0</v>
      </c>
      <c r="AZ1718" s="111">
        <v>0</v>
      </c>
      <c r="BA1718" s="112">
        <v>0</v>
      </c>
      <c r="BB1718" s="113">
        <f>ROUND(SQRT(AZ1718^2+BA1718^2)*1000/(1.73*AZ1708),0)</f>
        <v>0</v>
      </c>
      <c r="BC1718" s="111">
        <v>0</v>
      </c>
      <c r="BD1718" s="112">
        <v>0</v>
      </c>
      <c r="BE1718" s="113">
        <f>ROUND(SQRT(BC1718^2+BD1718^2)*1000/(1.73*BC1708),0)</f>
        <v>0</v>
      </c>
      <c r="BF1718" s="111">
        <v>0</v>
      </c>
      <c r="BG1718" s="112">
        <v>0</v>
      </c>
      <c r="BH1718" s="113">
        <f>ROUND(SQRT(BF1718^2+BG1718^2)*1000/(1.73*BF1708),0)</f>
        <v>0</v>
      </c>
      <c r="BI1718" s="111">
        <v>0</v>
      </c>
      <c r="BJ1718" s="112">
        <v>0</v>
      </c>
      <c r="BK1718" s="113">
        <f>ROUND(SQRT(BI1718^2+BJ1718^2)*1000/(1.73*BI1708),0)</f>
        <v>0</v>
      </c>
      <c r="BL1718" s="111">
        <v>0</v>
      </c>
      <c r="BM1718" s="112">
        <v>0</v>
      </c>
      <c r="BN1718" s="113">
        <f>ROUND(SQRT(BL1718^2+BM1718^2)*1000/(1.73*BL1708),0)</f>
        <v>0</v>
      </c>
      <c r="BO1718" s="111">
        <v>0</v>
      </c>
      <c r="BP1718" s="112">
        <v>0</v>
      </c>
      <c r="BQ1718" s="113">
        <f>ROUND(SQRT(BO1718^2+BP1718^2)*1000/(1.73*BO1708),0)</f>
        <v>0</v>
      </c>
      <c r="BR1718" s="111">
        <v>0</v>
      </c>
      <c r="BS1718" s="112">
        <v>0</v>
      </c>
      <c r="BT1718" s="113">
        <f>ROUND(SQRT(BR1718^2+BS1718^2)*1000/(1.73*BR1708),0)</f>
        <v>0</v>
      </c>
      <c r="BU1718" s="111">
        <v>0</v>
      </c>
      <c r="BV1718" s="112">
        <v>0</v>
      </c>
      <c r="BW1718" s="113">
        <f>ROUND(SQRT(BU1718^2+BV1718^2)*1000/(1.73*BU1708),0)</f>
        <v>0</v>
      </c>
      <c r="BX1718" s="111">
        <v>0</v>
      </c>
      <c r="BY1718" s="112">
        <v>0</v>
      </c>
      <c r="BZ1718" s="113">
        <f>ROUND(SQRT(BX1718^2+BY1718^2)*1000/(1.73*BX1708),0)</f>
        <v>0</v>
      </c>
      <c r="CA1718" s="43"/>
      <c r="CB1718" s="43"/>
      <c r="CC1718" s="43"/>
      <c r="CD1718" s="43"/>
      <c r="CE1718" s="43"/>
      <c r="CF1718" s="43"/>
      <c r="CG1718" s="43"/>
      <c r="CH1718" s="43"/>
      <c r="CI1718" s="43"/>
      <c r="CJ1718" s="43"/>
      <c r="CK1718" s="43"/>
      <c r="CL1718" s="43"/>
      <c r="CM1718" s="43"/>
      <c r="CN1718" s="43"/>
      <c r="CO1718" s="43"/>
      <c r="CP1718" s="43"/>
      <c r="CQ1718" s="43"/>
      <c r="CR1718" s="43"/>
      <c r="CS1718" s="43"/>
      <c r="CT1718" s="43"/>
      <c r="CU1718" s="43"/>
      <c r="CV1718" s="43"/>
      <c r="CW1718" s="43"/>
      <c r="CX1718" s="43"/>
      <c r="CY1718" s="43"/>
      <c r="CZ1718" s="43"/>
      <c r="DA1718" s="43"/>
      <c r="DB1718" s="43"/>
      <c r="DC1718" s="43"/>
      <c r="DD1718" s="43"/>
      <c r="DE1718" s="43"/>
    </row>
    <row r="1719" s="164" customFormat="1" ht="19.5" customHeight="1">
      <c r="A1719" s="66"/>
      <c r="B1719" s="165" t="s">
        <v>447</v>
      </c>
      <c r="C1719" s="166" t="s">
        <v>134</v>
      </c>
      <c r="D1719" s="128"/>
      <c r="E1719" s="128"/>
      <c r="F1719" s="128"/>
      <c r="G1719" s="220">
        <f>G1695+G1699</f>
        <v>0.37</v>
      </c>
      <c r="H1719" s="221">
        <f>H1695+H1699</f>
        <v>0.25</v>
      </c>
      <c r="I1719" s="222"/>
      <c r="J1719" s="220">
        <f>J1695+J1699</f>
        <v>0.37</v>
      </c>
      <c r="K1719" s="221">
        <f>K1695+K1699</f>
        <v>0.25</v>
      </c>
      <c r="L1719" s="222"/>
      <c r="M1719" s="220">
        <f>M1695+M1699</f>
        <v>0.35999999999999999</v>
      </c>
      <c r="N1719" s="221">
        <f>N1695+N1699</f>
        <v>0.23999999999999999</v>
      </c>
      <c r="O1719" s="222"/>
      <c r="P1719" s="220">
        <f>P1695+P1699</f>
        <v>0.35999999999999999</v>
      </c>
      <c r="Q1719" s="221">
        <f>Q1695+Q1699</f>
        <v>0.23999999999999999</v>
      </c>
      <c r="R1719" s="222"/>
      <c r="S1719" s="220">
        <f>S1695+S1699</f>
        <v>0.37</v>
      </c>
      <c r="T1719" s="221">
        <f>T1695+T1699</f>
        <v>0.25</v>
      </c>
      <c r="U1719" s="222"/>
      <c r="V1719" s="220">
        <f>V1695+V1699</f>
        <v>0.39000000000000001</v>
      </c>
      <c r="W1719" s="221">
        <f>W1695+W1699</f>
        <v>0.26000000000000001</v>
      </c>
      <c r="X1719" s="222"/>
      <c r="Y1719" s="220">
        <f>Y1695+Y1699</f>
        <v>0.42999999999999999</v>
      </c>
      <c r="Z1719" s="221">
        <f>Z1695+Z1699</f>
        <v>0.28999999999999998</v>
      </c>
      <c r="AA1719" s="222"/>
      <c r="AB1719" s="220">
        <f>AB1695+AB1699</f>
        <v>0.46999999999999997</v>
      </c>
      <c r="AC1719" s="221">
        <f>AC1695+AC1699</f>
        <v>0.32000000000000001</v>
      </c>
      <c r="AD1719" s="222"/>
      <c r="AE1719" s="220">
        <f>AE1695+AE1699</f>
        <v>0.44</v>
      </c>
      <c r="AF1719" s="221">
        <f>AF1695+AF1699</f>
        <v>0.29999999999999999</v>
      </c>
      <c r="AG1719" s="222"/>
      <c r="AH1719" s="220">
        <f>AH1695+AH1699</f>
        <v>0.44</v>
      </c>
      <c r="AI1719" s="221">
        <f>AI1695+AI1699</f>
        <v>0.29999999999999999</v>
      </c>
      <c r="AJ1719" s="222"/>
      <c r="AK1719" s="220">
        <f>AK1695+AK1699</f>
        <v>0.44</v>
      </c>
      <c r="AL1719" s="221">
        <f>AL1695+AL1699</f>
        <v>0.29999999999999999</v>
      </c>
      <c r="AM1719" s="222"/>
      <c r="AN1719" s="220">
        <f>AN1695+AN1699</f>
        <v>0.42999999999999999</v>
      </c>
      <c r="AO1719" s="221">
        <f>AO1695+AO1699</f>
        <v>0.29999999999999999</v>
      </c>
      <c r="AP1719" s="222"/>
      <c r="AQ1719" s="220">
        <f>AQ1695+AQ1699</f>
        <v>0.44</v>
      </c>
      <c r="AR1719" s="221">
        <f>AR1695+AR1699</f>
        <v>0.29999999999999999</v>
      </c>
      <c r="AS1719" s="222"/>
      <c r="AT1719" s="220">
        <f>AT1695+AT1699</f>
        <v>0.44</v>
      </c>
      <c r="AU1719" s="221">
        <f>AU1695+AU1699</f>
        <v>0.29999999999999999</v>
      </c>
      <c r="AV1719" s="222"/>
      <c r="AW1719" s="220">
        <f>AW1695+AW1699</f>
        <v>0.46999999999999997</v>
      </c>
      <c r="AX1719" s="221">
        <f>AX1695+AX1699</f>
        <v>0.32000000000000001</v>
      </c>
      <c r="AY1719" s="222"/>
      <c r="AZ1719" s="220">
        <f>AZ1695+AZ1699</f>
        <v>0.45000000000000001</v>
      </c>
      <c r="BA1719" s="221">
        <f>BA1695+BA1699</f>
        <v>0.31</v>
      </c>
      <c r="BB1719" s="222"/>
      <c r="BC1719" s="220">
        <f>BC1695+BC1699</f>
        <v>0.42999999999999999</v>
      </c>
      <c r="BD1719" s="221">
        <f>BD1695+BD1699</f>
        <v>0.29999999999999999</v>
      </c>
      <c r="BE1719" s="222"/>
      <c r="BF1719" s="220">
        <f>BF1695+BF1699</f>
        <v>0.45000000000000001</v>
      </c>
      <c r="BG1719" s="221">
        <f>BG1695+BG1699</f>
        <v>0.29999999999999999</v>
      </c>
      <c r="BH1719" s="222"/>
      <c r="BI1719" s="220">
        <f>BI1695+BI1699</f>
        <v>0.46000000000000002</v>
      </c>
      <c r="BJ1719" s="221">
        <f>BJ1695+BJ1699</f>
        <v>0.32000000000000001</v>
      </c>
      <c r="BK1719" s="222"/>
      <c r="BL1719" s="220">
        <f>BL1695+BL1699</f>
        <v>0.46000000000000002</v>
      </c>
      <c r="BM1719" s="221">
        <f>BM1695+BM1699</f>
        <v>0.32000000000000001</v>
      </c>
      <c r="BN1719" s="222"/>
      <c r="BO1719" s="220">
        <f>BO1695+BO1699</f>
        <v>0.45000000000000001</v>
      </c>
      <c r="BP1719" s="221">
        <f>BP1695+BP1699</f>
        <v>0.31</v>
      </c>
      <c r="BQ1719" s="222"/>
      <c r="BR1719" s="220">
        <f>BR1695+BR1699</f>
        <v>0.42999999999999999</v>
      </c>
      <c r="BS1719" s="221">
        <f>BS1695+BS1699</f>
        <v>0.28999999999999998</v>
      </c>
      <c r="BT1719" s="222"/>
      <c r="BU1719" s="220">
        <f>BU1695+BU1699</f>
        <v>0.40999999999999998</v>
      </c>
      <c r="BV1719" s="221">
        <f>BV1695+BV1699</f>
        <v>0.28000000000000003</v>
      </c>
      <c r="BW1719" s="222"/>
      <c r="BX1719" s="220">
        <f>BX1695+BX1699</f>
        <v>0.39000000000000001</v>
      </c>
      <c r="BY1719" s="221">
        <f>BY1695+BY1699</f>
        <v>0.26000000000000001</v>
      </c>
      <c r="BZ1719" s="222"/>
      <c r="CA1719" s="164"/>
      <c r="CB1719" s="164"/>
      <c r="CC1719" s="164"/>
      <c r="CD1719" s="164"/>
      <c r="CE1719" s="164"/>
      <c r="CF1719" s="164"/>
      <c r="CG1719" s="164"/>
      <c r="CH1719" s="164"/>
      <c r="CI1719" s="164"/>
      <c r="CJ1719" s="164"/>
      <c r="CK1719" s="164"/>
      <c r="CL1719" s="164"/>
      <c r="CM1719" s="164"/>
      <c r="CN1719" s="164"/>
      <c r="CO1719" s="164"/>
      <c r="CP1719" s="164"/>
      <c r="CQ1719" s="164"/>
      <c r="CR1719" s="164"/>
      <c r="CS1719" s="164"/>
      <c r="CT1719" s="164"/>
      <c r="CU1719" s="164"/>
      <c r="CV1719" s="164"/>
      <c r="CW1719" s="164"/>
      <c r="CX1719" s="164"/>
      <c r="CY1719" s="164"/>
      <c r="CZ1719" s="164"/>
      <c r="DA1719" s="164"/>
      <c r="DB1719" s="164"/>
      <c r="DC1719" s="164"/>
      <c r="DD1719" s="164"/>
      <c r="DE1719" s="164"/>
    </row>
    <row r="1720" s="164" customFormat="1" ht="19.5" customHeight="1">
      <c r="A1720" s="66"/>
      <c r="B1720" s="170"/>
      <c r="C1720" s="171" t="s">
        <v>135</v>
      </c>
      <c r="D1720" s="117"/>
      <c r="E1720" s="117"/>
      <c r="F1720" s="117"/>
      <c r="G1720" s="223">
        <f>G1703+G1704</f>
        <v>0.37</v>
      </c>
      <c r="H1720" s="224">
        <f>H1703+H1704</f>
        <v>0.23999999999999999</v>
      </c>
      <c r="I1720" s="225"/>
      <c r="J1720" s="223">
        <f>J1703+J1704</f>
        <v>0.37</v>
      </c>
      <c r="K1720" s="224">
        <f>K1703+K1704</f>
        <v>0.25</v>
      </c>
      <c r="L1720" s="225"/>
      <c r="M1720" s="223">
        <f>M1703+M1704</f>
        <v>0.35999999999999999</v>
      </c>
      <c r="N1720" s="224">
        <f>N1703+N1704</f>
        <v>0.23999999999999999</v>
      </c>
      <c r="O1720" s="225"/>
      <c r="P1720" s="223">
        <f>P1703+P1704</f>
        <v>0.35999999999999999</v>
      </c>
      <c r="Q1720" s="224">
        <f>Q1703+Q1704</f>
        <v>0.23999999999999999</v>
      </c>
      <c r="R1720" s="225"/>
      <c r="S1720" s="223">
        <f>S1703+S1704</f>
        <v>0.37</v>
      </c>
      <c r="T1720" s="224">
        <f>T1703+T1704</f>
        <v>0.25</v>
      </c>
      <c r="U1720" s="225"/>
      <c r="V1720" s="223">
        <f>V1703+V1704</f>
        <v>0.39000000000000001</v>
      </c>
      <c r="W1720" s="224">
        <f>W1703+W1704</f>
        <v>0.26000000000000001</v>
      </c>
      <c r="X1720" s="225"/>
      <c r="Y1720" s="223">
        <f>Y1703+Y1704</f>
        <v>0.42999999999999999</v>
      </c>
      <c r="Z1720" s="224">
        <f>Z1703+Z1704</f>
        <v>0.28999999999999998</v>
      </c>
      <c r="AA1720" s="225"/>
      <c r="AB1720" s="223">
        <f>AB1703+AB1704</f>
        <v>0.46999999999999997</v>
      </c>
      <c r="AC1720" s="224">
        <f>AC1703+AC1704</f>
        <v>0.32000000000000001</v>
      </c>
      <c r="AD1720" s="225"/>
      <c r="AE1720" s="223">
        <f>AE1703+AE1704</f>
        <v>0.44</v>
      </c>
      <c r="AF1720" s="224">
        <f>AF1703+AF1704</f>
        <v>0.29999999999999999</v>
      </c>
      <c r="AG1720" s="225"/>
      <c r="AH1720" s="223">
        <f>AH1703+AH1704</f>
        <v>0.44</v>
      </c>
      <c r="AI1720" s="224">
        <f>AI1703+AI1704</f>
        <v>0.28999999999999998</v>
      </c>
      <c r="AJ1720" s="225"/>
      <c r="AK1720" s="223">
        <f>AK1703+AK1704</f>
        <v>0.44</v>
      </c>
      <c r="AL1720" s="224">
        <f>AL1703+AL1704</f>
        <v>0.28999999999999998</v>
      </c>
      <c r="AM1720" s="225"/>
      <c r="AN1720" s="223">
        <f>AN1703+AN1704</f>
        <v>0.42999999999999999</v>
      </c>
      <c r="AO1720" s="224">
        <f>AO1703+AO1704</f>
        <v>0.28000000000000003</v>
      </c>
      <c r="AP1720" s="225"/>
      <c r="AQ1720" s="223">
        <f>AQ1703+AQ1704</f>
        <v>0.44</v>
      </c>
      <c r="AR1720" s="224">
        <f>AR1703+AR1704</f>
        <v>0.29999999999999999</v>
      </c>
      <c r="AS1720" s="225"/>
      <c r="AT1720" s="223">
        <f>AT1703+AT1704</f>
        <v>0.44</v>
      </c>
      <c r="AU1720" s="224">
        <f>AU1703+AU1704</f>
        <v>0.28999999999999998</v>
      </c>
      <c r="AV1720" s="225"/>
      <c r="AW1720" s="223">
        <f>AW1703+AW1704</f>
        <v>0.46999999999999997</v>
      </c>
      <c r="AX1720" s="224">
        <f>AX1703+AX1704</f>
        <v>0.31</v>
      </c>
      <c r="AY1720" s="225"/>
      <c r="AZ1720" s="223">
        <f>AZ1703+AZ1704</f>
        <v>0.45000000000000001</v>
      </c>
      <c r="BA1720" s="224">
        <f>BA1703+BA1704</f>
        <v>0.29999999999999999</v>
      </c>
      <c r="BB1720" s="225"/>
      <c r="BC1720" s="223">
        <f>BC1703+BC1704</f>
        <v>0.42999999999999999</v>
      </c>
      <c r="BD1720" s="224">
        <f>BD1703+BD1704</f>
        <v>0.28000000000000003</v>
      </c>
      <c r="BE1720" s="225"/>
      <c r="BF1720" s="223">
        <f>BF1703+BF1704</f>
        <v>0.45000000000000001</v>
      </c>
      <c r="BG1720" s="224">
        <f>BG1703+BG1704</f>
        <v>0.29999999999999999</v>
      </c>
      <c r="BH1720" s="225"/>
      <c r="BI1720" s="223">
        <f>BI1703+BI1704</f>
        <v>0.46000000000000002</v>
      </c>
      <c r="BJ1720" s="224">
        <f>BJ1703+BJ1704</f>
        <v>0.31</v>
      </c>
      <c r="BK1720" s="225"/>
      <c r="BL1720" s="223">
        <f>BL1703+BL1704</f>
        <v>0.46000000000000002</v>
      </c>
      <c r="BM1720" s="224">
        <f>BM1703+BM1704</f>
        <v>0.31</v>
      </c>
      <c r="BN1720" s="225"/>
      <c r="BO1720" s="223">
        <f>BO1703+BO1704</f>
        <v>0.45000000000000001</v>
      </c>
      <c r="BP1720" s="224">
        <f>BP1703+BP1704</f>
        <v>0.29999999999999999</v>
      </c>
      <c r="BQ1720" s="225"/>
      <c r="BR1720" s="223">
        <f>BR1703+BR1704</f>
        <v>0.42999999999999999</v>
      </c>
      <c r="BS1720" s="224">
        <f>BS1703+BS1704</f>
        <v>0.28999999999999998</v>
      </c>
      <c r="BT1720" s="225"/>
      <c r="BU1720" s="223">
        <f>BU1703+BU1704</f>
        <v>0.40999999999999998</v>
      </c>
      <c r="BV1720" s="224">
        <f>BV1703+BV1704</f>
        <v>0.27000000000000002</v>
      </c>
      <c r="BW1720" s="225"/>
      <c r="BX1720" s="223">
        <f>BX1703+BX1704</f>
        <v>0.39000000000000001</v>
      </c>
      <c r="BY1720" s="224">
        <f>BY1703+BY1704</f>
        <v>0.26000000000000001</v>
      </c>
      <c r="BZ1720" s="225"/>
      <c r="CA1720" s="164"/>
      <c r="CB1720" s="164"/>
      <c r="CC1720" s="164"/>
      <c r="CD1720" s="164"/>
      <c r="CE1720" s="164"/>
      <c r="CF1720" s="164"/>
      <c r="CG1720" s="164"/>
      <c r="CH1720" s="164"/>
      <c r="CI1720" s="164"/>
      <c r="CJ1720" s="164"/>
      <c r="CK1720" s="164"/>
      <c r="CL1720" s="164"/>
      <c r="CM1720" s="164"/>
      <c r="CN1720" s="164"/>
      <c r="CO1720" s="164"/>
      <c r="CP1720" s="164"/>
      <c r="CQ1720" s="164"/>
      <c r="CR1720" s="164"/>
      <c r="CS1720" s="164"/>
      <c r="CT1720" s="164"/>
      <c r="CU1720" s="164"/>
      <c r="CV1720" s="164"/>
      <c r="CW1720" s="164"/>
      <c r="CX1720" s="164"/>
      <c r="CY1720" s="164"/>
      <c r="CZ1720" s="164"/>
      <c r="DA1720" s="164"/>
      <c r="DB1720" s="164"/>
      <c r="DC1720" s="164"/>
      <c r="DD1720" s="164"/>
      <c r="DE1720" s="164"/>
    </row>
    <row r="1721" s="164" customFormat="1" ht="20.25" customHeight="1">
      <c r="A1721" s="66"/>
      <c r="B1721" s="175"/>
      <c r="C1721" s="176" t="s">
        <v>136</v>
      </c>
      <c r="D1721" s="177"/>
      <c r="E1721" s="178"/>
      <c r="F1721" s="178"/>
      <c r="G1721" s="341">
        <f>(G1719-G1720)/G1719*100</f>
        <v>0</v>
      </c>
      <c r="H1721" s="294">
        <f>(H1719-H1720)/H1719*100</f>
        <v>4</v>
      </c>
      <c r="I1721" s="343"/>
      <c r="J1721" s="341">
        <f>(J1719-J1720)/J1719*100</f>
        <v>0</v>
      </c>
      <c r="K1721" s="294">
        <f>(K1719-K1720)/K1719*100</f>
        <v>0</v>
      </c>
      <c r="L1721" s="343"/>
      <c r="M1721" s="341">
        <f>(M1719-M1720)/M1719*100</f>
        <v>0</v>
      </c>
      <c r="N1721" s="294">
        <f>(N1719-N1720)/N1719*100</f>
        <v>0</v>
      </c>
      <c r="O1721" s="343"/>
      <c r="P1721" s="341">
        <f>(P1719-P1720)/P1719*100</f>
        <v>0</v>
      </c>
      <c r="Q1721" s="294">
        <f>(Q1719-Q1720)/Q1719*100</f>
        <v>0</v>
      </c>
      <c r="R1721" s="343"/>
      <c r="S1721" s="341">
        <f>(S1719-S1720)/S1719*100</f>
        <v>0</v>
      </c>
      <c r="T1721" s="294">
        <f>(T1719-T1720)/T1719*100</f>
        <v>0</v>
      </c>
      <c r="U1721" s="343"/>
      <c r="V1721" s="341">
        <f>(V1719-V1720)/V1719*100</f>
        <v>0</v>
      </c>
      <c r="W1721" s="294">
        <f>(W1719-W1720)/W1719*100</f>
        <v>0</v>
      </c>
      <c r="X1721" s="343"/>
      <c r="Y1721" s="341">
        <f>(Y1719-Y1720)/Y1719*100</f>
        <v>0</v>
      </c>
      <c r="Z1721" s="294">
        <f>(Z1719-Z1720)/Z1719*100</f>
        <v>0</v>
      </c>
      <c r="AA1721" s="343"/>
      <c r="AB1721" s="341">
        <f>(AB1719-AB1720)/AB1719*100</f>
        <v>0</v>
      </c>
      <c r="AC1721" s="294">
        <f>(AC1719-AC1720)/AC1719*100</f>
        <v>0</v>
      </c>
      <c r="AD1721" s="343"/>
      <c r="AE1721" s="341">
        <f>(AE1719-AE1720)/AE1719*100</f>
        <v>0</v>
      </c>
      <c r="AF1721" s="294">
        <f>(AF1719-AF1720)/AF1719*100</f>
        <v>0</v>
      </c>
      <c r="AG1721" s="343"/>
      <c r="AH1721" s="341">
        <f>(AH1719-AH1720)/AH1719*100</f>
        <v>0</v>
      </c>
      <c r="AI1721" s="294">
        <f>(AI1719-AI1720)/AI1719*100</f>
        <v>3.3300000000000001</v>
      </c>
      <c r="AJ1721" s="343"/>
      <c r="AK1721" s="341">
        <f>(AK1719-AK1720)/AK1719*100</f>
        <v>0</v>
      </c>
      <c r="AL1721" s="294">
        <f>(AL1719-AL1720)/AL1719*100</f>
        <v>3.3300000000000001</v>
      </c>
      <c r="AM1721" s="343"/>
      <c r="AN1721" s="341">
        <f>(AN1719-AN1720)/AN1719*100</f>
        <v>0</v>
      </c>
      <c r="AO1721" s="294">
        <f>(AO1719-AO1720)/AO1719*100</f>
        <v>6.6699999999999999</v>
      </c>
      <c r="AP1721" s="343"/>
      <c r="AQ1721" s="341">
        <f>(AQ1719-AQ1720)/AQ1719*100</f>
        <v>0</v>
      </c>
      <c r="AR1721" s="294">
        <f>(AR1719-AR1720)/AR1719*100</f>
        <v>0</v>
      </c>
      <c r="AS1721" s="343"/>
      <c r="AT1721" s="341">
        <f>(AT1719-AT1720)/AT1719*100</f>
        <v>0</v>
      </c>
      <c r="AU1721" s="294">
        <f>(AU1719-AU1720)/AU1719*100</f>
        <v>3.3300000000000001</v>
      </c>
      <c r="AV1721" s="343"/>
      <c r="AW1721" s="341">
        <f>(AW1719-AW1720)/AW1719*100</f>
        <v>0</v>
      </c>
      <c r="AX1721" s="294">
        <f>(AX1719-AX1720)/AX1719*100</f>
        <v>3.1299999999999999</v>
      </c>
      <c r="AY1721" s="343"/>
      <c r="AZ1721" s="341">
        <f>(AZ1719-AZ1720)/AZ1719*100</f>
        <v>0</v>
      </c>
      <c r="BA1721" s="294">
        <f>(BA1719-BA1720)/BA1719*100</f>
        <v>3.23</v>
      </c>
      <c r="BB1721" s="343"/>
      <c r="BC1721" s="341">
        <f>(BC1719-BC1720)/BC1719*100</f>
        <v>0</v>
      </c>
      <c r="BD1721" s="294">
        <f>(BD1719-BD1720)/BD1719*100</f>
        <v>6.6699999999999999</v>
      </c>
      <c r="BE1721" s="343"/>
      <c r="BF1721" s="341">
        <f>(BF1719-BF1720)/BF1719*100</f>
        <v>0</v>
      </c>
      <c r="BG1721" s="294">
        <f>(BG1719-BG1720)/BG1719*100</f>
        <v>0</v>
      </c>
      <c r="BH1721" s="343"/>
      <c r="BI1721" s="341">
        <f>(BI1719-BI1720)/BI1719*100</f>
        <v>0</v>
      </c>
      <c r="BJ1721" s="294">
        <f>(BJ1719-BJ1720)/BJ1719*100</f>
        <v>3.1299999999999999</v>
      </c>
      <c r="BK1721" s="343"/>
      <c r="BL1721" s="341">
        <f>(BL1719-BL1720)/BL1719*100</f>
        <v>0</v>
      </c>
      <c r="BM1721" s="294">
        <f>(BM1719-BM1720)/BM1719*100</f>
        <v>3.1299999999999999</v>
      </c>
      <c r="BN1721" s="343"/>
      <c r="BO1721" s="341">
        <f>(BO1719-BO1720)/BO1719*100</f>
        <v>0</v>
      </c>
      <c r="BP1721" s="294">
        <f>(BP1719-BP1720)/BP1719*100</f>
        <v>3.23</v>
      </c>
      <c r="BQ1721" s="343"/>
      <c r="BR1721" s="341">
        <f>(BR1719-BR1720)/BR1719*100</f>
        <v>0</v>
      </c>
      <c r="BS1721" s="294">
        <f>(BS1719-BS1720)/BS1719*100</f>
        <v>0</v>
      </c>
      <c r="BT1721" s="343"/>
      <c r="BU1721" s="341">
        <f>(BU1719-BU1720)/BU1719*100</f>
        <v>0</v>
      </c>
      <c r="BV1721" s="294">
        <f>(BV1719-BV1720)/BV1719*100</f>
        <v>3.5699999999999998</v>
      </c>
      <c r="BW1721" s="343"/>
      <c r="BX1721" s="341">
        <f>(BX1719-BX1720)/BX1719*100</f>
        <v>0</v>
      </c>
      <c r="BY1721" s="294">
        <f>(BY1719-BY1720)/BY1719*100</f>
        <v>0</v>
      </c>
      <c r="BZ1721" s="343"/>
      <c r="CA1721" s="164"/>
      <c r="CB1721" s="164"/>
      <c r="CC1721" s="164"/>
      <c r="CD1721" s="164"/>
      <c r="CE1721" s="164"/>
      <c r="CF1721" s="164"/>
      <c r="CG1721" s="164"/>
      <c r="CH1721" s="164"/>
      <c r="CI1721" s="164"/>
      <c r="CJ1721" s="164"/>
      <c r="CK1721" s="164"/>
      <c r="CL1721" s="164"/>
      <c r="CM1721" s="164"/>
      <c r="CN1721" s="164"/>
      <c r="CO1721" s="164"/>
      <c r="CP1721" s="164"/>
      <c r="CQ1721" s="164"/>
      <c r="CR1721" s="164"/>
      <c r="CS1721" s="164"/>
      <c r="CT1721" s="164"/>
      <c r="CU1721" s="164"/>
      <c r="CV1721" s="164"/>
      <c r="CW1721" s="164"/>
      <c r="CX1721" s="164"/>
      <c r="CY1721" s="164"/>
      <c r="CZ1721" s="164"/>
      <c r="DA1721" s="164"/>
      <c r="DB1721" s="164"/>
      <c r="DC1721" s="164"/>
      <c r="DD1721" s="164"/>
      <c r="DE1721" s="164"/>
    </row>
    <row r="1722" s="164" customFormat="1" ht="19.5" customHeight="1">
      <c r="A1722" s="66"/>
      <c r="B1722" s="165" t="s">
        <v>137</v>
      </c>
      <c r="C1722" s="166" t="s">
        <v>134</v>
      </c>
      <c r="D1722" s="128"/>
      <c r="E1722" s="128"/>
      <c r="F1722" s="128"/>
      <c r="G1722" s="220">
        <f>G1696</f>
        <v>0.02</v>
      </c>
      <c r="H1722" s="221">
        <f>H1696</f>
        <v>0.02</v>
      </c>
      <c r="I1722" s="222"/>
      <c r="J1722" s="220">
        <f>J1696</f>
        <v>0.02</v>
      </c>
      <c r="K1722" s="221">
        <f>K1696</f>
        <v>0.02</v>
      </c>
      <c r="L1722" s="222"/>
      <c r="M1722" s="220">
        <f>M1696</f>
        <v>0.02</v>
      </c>
      <c r="N1722" s="221">
        <f>N1696</f>
        <v>0.02</v>
      </c>
      <c r="O1722" s="222"/>
      <c r="P1722" s="220">
        <f>P1696</f>
        <v>0.02</v>
      </c>
      <c r="Q1722" s="221">
        <f>Q1696</f>
        <v>0.02</v>
      </c>
      <c r="R1722" s="222"/>
      <c r="S1722" s="220">
        <f>S1696</f>
        <v>0.02</v>
      </c>
      <c r="T1722" s="221">
        <f>T1696</f>
        <v>0.02</v>
      </c>
      <c r="U1722" s="222"/>
      <c r="V1722" s="220">
        <f>V1696</f>
        <v>0.02</v>
      </c>
      <c r="W1722" s="221">
        <f>W1696</f>
        <v>0.02</v>
      </c>
      <c r="X1722" s="222"/>
      <c r="Y1722" s="220">
        <f>Y1696</f>
        <v>0.02</v>
      </c>
      <c r="Z1722" s="221">
        <f>Z1696</f>
        <v>0.02</v>
      </c>
      <c r="AA1722" s="222"/>
      <c r="AB1722" s="220">
        <f>AB1696</f>
        <v>0.02</v>
      </c>
      <c r="AC1722" s="221">
        <f>AC1696</f>
        <v>0.02</v>
      </c>
      <c r="AD1722" s="222"/>
      <c r="AE1722" s="220">
        <f>AE1696</f>
        <v>0.02</v>
      </c>
      <c r="AF1722" s="221">
        <f>AF1696</f>
        <v>0.02</v>
      </c>
      <c r="AG1722" s="222"/>
      <c r="AH1722" s="220">
        <f>AH1696</f>
        <v>0.02</v>
      </c>
      <c r="AI1722" s="221">
        <f>AI1696</f>
        <v>0.02</v>
      </c>
      <c r="AJ1722" s="222"/>
      <c r="AK1722" s="220">
        <f>AK1696</f>
        <v>0.02</v>
      </c>
      <c r="AL1722" s="221">
        <f>AL1696</f>
        <v>0.02</v>
      </c>
      <c r="AM1722" s="222"/>
      <c r="AN1722" s="220">
        <f>AN1696</f>
        <v>0.02</v>
      </c>
      <c r="AO1722" s="221">
        <f>AO1696</f>
        <v>0.02</v>
      </c>
      <c r="AP1722" s="222"/>
      <c r="AQ1722" s="220">
        <f>AQ1696</f>
        <v>0.02</v>
      </c>
      <c r="AR1722" s="221">
        <f>AR1696</f>
        <v>0.02</v>
      </c>
      <c r="AS1722" s="222"/>
      <c r="AT1722" s="220">
        <f>AT1696</f>
        <v>0.02</v>
      </c>
      <c r="AU1722" s="221">
        <f>AU1696</f>
        <v>0.02</v>
      </c>
      <c r="AV1722" s="222"/>
      <c r="AW1722" s="220">
        <f>AW1696</f>
        <v>0.02</v>
      </c>
      <c r="AX1722" s="221">
        <f>AX1696</f>
        <v>0.02</v>
      </c>
      <c r="AY1722" s="222"/>
      <c r="AZ1722" s="220">
        <f>AZ1696</f>
        <v>0.02</v>
      </c>
      <c r="BA1722" s="221">
        <f>BA1696</f>
        <v>0.02</v>
      </c>
      <c r="BB1722" s="222"/>
      <c r="BC1722" s="220">
        <f>BC1696</f>
        <v>0.02</v>
      </c>
      <c r="BD1722" s="221">
        <f>BD1696</f>
        <v>0.02</v>
      </c>
      <c r="BE1722" s="222"/>
      <c r="BF1722" s="220">
        <f>BF1696</f>
        <v>0.02</v>
      </c>
      <c r="BG1722" s="221">
        <f>BG1696</f>
        <v>0.02</v>
      </c>
      <c r="BH1722" s="222"/>
      <c r="BI1722" s="220">
        <f>BI1696</f>
        <v>0.02</v>
      </c>
      <c r="BJ1722" s="221">
        <f>BJ1696</f>
        <v>0.02</v>
      </c>
      <c r="BK1722" s="222"/>
      <c r="BL1722" s="220">
        <f>BL1696</f>
        <v>0.02</v>
      </c>
      <c r="BM1722" s="221">
        <f>BM1696</f>
        <v>0.02</v>
      </c>
      <c r="BN1722" s="222"/>
      <c r="BO1722" s="220">
        <f>BO1696</f>
        <v>0.02</v>
      </c>
      <c r="BP1722" s="221">
        <f>BP1696</f>
        <v>0.02</v>
      </c>
      <c r="BQ1722" s="222"/>
      <c r="BR1722" s="220">
        <f>BR1696</f>
        <v>0.02</v>
      </c>
      <c r="BS1722" s="221">
        <f>BS1696</f>
        <v>0.02</v>
      </c>
      <c r="BT1722" s="222"/>
      <c r="BU1722" s="220">
        <f>BU1696</f>
        <v>0.02</v>
      </c>
      <c r="BV1722" s="221">
        <f>BV1696</f>
        <v>0.02</v>
      </c>
      <c r="BW1722" s="222"/>
      <c r="BX1722" s="220">
        <f>BX1696</f>
        <v>0.02</v>
      </c>
      <c r="BY1722" s="221">
        <f>BY1696</f>
        <v>0.02</v>
      </c>
      <c r="BZ1722" s="222"/>
      <c r="CA1722" s="164"/>
      <c r="CB1722" s="164"/>
      <c r="CC1722" s="164"/>
      <c r="CD1722" s="164"/>
      <c r="CE1722" s="164"/>
      <c r="CF1722" s="164"/>
      <c r="CG1722" s="164"/>
      <c r="CH1722" s="164"/>
      <c r="CI1722" s="164"/>
      <c r="CJ1722" s="164"/>
      <c r="CK1722" s="164"/>
      <c r="CL1722" s="164"/>
      <c r="CM1722" s="164"/>
      <c r="CN1722" s="164"/>
      <c r="CO1722" s="164"/>
      <c r="CP1722" s="164"/>
      <c r="CQ1722" s="164"/>
      <c r="CR1722" s="164"/>
      <c r="CS1722" s="164"/>
      <c r="CT1722" s="164"/>
      <c r="CU1722" s="164"/>
      <c r="CV1722" s="164"/>
      <c r="CW1722" s="164"/>
      <c r="CX1722" s="164"/>
      <c r="CY1722" s="164"/>
      <c r="CZ1722" s="164"/>
      <c r="DA1722" s="164"/>
      <c r="DB1722" s="164"/>
      <c r="DC1722" s="164"/>
      <c r="DD1722" s="164"/>
      <c r="DE1722" s="164"/>
    </row>
    <row r="1723" s="164" customFormat="1" ht="19.5" customHeight="1">
      <c r="A1723" s="66"/>
      <c r="B1723" s="170"/>
      <c r="C1723" s="171" t="s">
        <v>135</v>
      </c>
      <c r="D1723" s="117"/>
      <c r="E1723" s="117"/>
      <c r="F1723" s="117"/>
      <c r="G1723" s="223">
        <f>SUM(G1709:G1713)</f>
        <v>0.02</v>
      </c>
      <c r="H1723" s="224">
        <f>SUM(H1709:H1713)</f>
        <v>0.02</v>
      </c>
      <c r="I1723" s="225"/>
      <c r="J1723" s="223">
        <f>SUM(J1709:J1713)</f>
        <v>0.02</v>
      </c>
      <c r="K1723" s="224">
        <f>SUM(K1709:K1713)</f>
        <v>0.02</v>
      </c>
      <c r="L1723" s="225"/>
      <c r="M1723" s="223">
        <f>SUM(M1709:M1713)</f>
        <v>0.02</v>
      </c>
      <c r="N1723" s="224">
        <f>SUM(N1709:N1713)</f>
        <v>0.02</v>
      </c>
      <c r="O1723" s="225"/>
      <c r="P1723" s="223">
        <f>SUM(P1709:P1713)</f>
        <v>0.02</v>
      </c>
      <c r="Q1723" s="224">
        <f>SUM(Q1709:Q1713)</f>
        <v>0.02</v>
      </c>
      <c r="R1723" s="225"/>
      <c r="S1723" s="223">
        <f>SUM(S1709:S1713)</f>
        <v>0.02</v>
      </c>
      <c r="T1723" s="224">
        <f>SUM(T1709:T1713)</f>
        <v>0.02</v>
      </c>
      <c r="U1723" s="225"/>
      <c r="V1723" s="223">
        <f>SUM(V1709:V1713)</f>
        <v>0.02</v>
      </c>
      <c r="W1723" s="224">
        <f>SUM(W1709:W1713)</f>
        <v>0.02</v>
      </c>
      <c r="X1723" s="225"/>
      <c r="Y1723" s="223">
        <f>SUM(Y1709:Y1713)</f>
        <v>0.02</v>
      </c>
      <c r="Z1723" s="224">
        <f>SUM(Z1709:Z1713)</f>
        <v>0.02</v>
      </c>
      <c r="AA1723" s="225"/>
      <c r="AB1723" s="223">
        <f>SUM(AB1709:AB1713)</f>
        <v>0.02</v>
      </c>
      <c r="AC1723" s="224">
        <f>SUM(AC1709:AC1713)</f>
        <v>0.02</v>
      </c>
      <c r="AD1723" s="225"/>
      <c r="AE1723" s="223">
        <f>SUM(AE1709:AE1713)</f>
        <v>0.02</v>
      </c>
      <c r="AF1723" s="224">
        <f>SUM(AF1709:AF1713)</f>
        <v>0.02</v>
      </c>
      <c r="AG1723" s="225"/>
      <c r="AH1723" s="223">
        <f>SUM(AH1709:AH1713)</f>
        <v>0.02</v>
      </c>
      <c r="AI1723" s="224">
        <f>SUM(AI1709:AI1713)</f>
        <v>0.02</v>
      </c>
      <c r="AJ1723" s="225"/>
      <c r="AK1723" s="223">
        <f>SUM(AK1709:AK1713)</f>
        <v>0.02</v>
      </c>
      <c r="AL1723" s="224">
        <f>SUM(AL1709:AL1713)</f>
        <v>0.02</v>
      </c>
      <c r="AM1723" s="225"/>
      <c r="AN1723" s="223">
        <f>SUM(AN1709:AN1713)</f>
        <v>0.02</v>
      </c>
      <c r="AO1723" s="224">
        <f>SUM(AO1709:AO1713)</f>
        <v>0.02</v>
      </c>
      <c r="AP1723" s="225"/>
      <c r="AQ1723" s="223">
        <f>SUM(AQ1709:AQ1713)</f>
        <v>0.02</v>
      </c>
      <c r="AR1723" s="224">
        <f>SUM(AR1709:AR1713)</f>
        <v>0.02</v>
      </c>
      <c r="AS1723" s="225"/>
      <c r="AT1723" s="223">
        <f>SUM(AT1709:AT1713)</f>
        <v>0.02</v>
      </c>
      <c r="AU1723" s="224">
        <f>SUM(AU1709:AU1713)</f>
        <v>0.02</v>
      </c>
      <c r="AV1723" s="225"/>
      <c r="AW1723" s="223">
        <f>SUM(AW1709:AW1713)</f>
        <v>0.02</v>
      </c>
      <c r="AX1723" s="224">
        <f>SUM(AX1709:AX1713)</f>
        <v>0.02</v>
      </c>
      <c r="AY1723" s="225"/>
      <c r="AZ1723" s="223">
        <f>SUM(AZ1709:AZ1713)</f>
        <v>0.02</v>
      </c>
      <c r="BA1723" s="224">
        <f>SUM(BA1709:BA1713)</f>
        <v>0.02</v>
      </c>
      <c r="BB1723" s="225"/>
      <c r="BC1723" s="223">
        <f>SUM(BC1709:BC1713)</f>
        <v>0.02</v>
      </c>
      <c r="BD1723" s="224">
        <f>SUM(BD1709:BD1713)</f>
        <v>0.02</v>
      </c>
      <c r="BE1723" s="225"/>
      <c r="BF1723" s="223">
        <f>SUM(BF1709:BF1713)</f>
        <v>0.02</v>
      </c>
      <c r="BG1723" s="224">
        <f>SUM(BG1709:BG1713)</f>
        <v>0.02</v>
      </c>
      <c r="BH1723" s="225"/>
      <c r="BI1723" s="223">
        <f>SUM(BI1709:BI1713)</f>
        <v>0.02</v>
      </c>
      <c r="BJ1723" s="224">
        <f>SUM(BJ1709:BJ1713)</f>
        <v>0.02</v>
      </c>
      <c r="BK1723" s="225"/>
      <c r="BL1723" s="223">
        <f>SUM(BL1709:BL1713)</f>
        <v>0.02</v>
      </c>
      <c r="BM1723" s="224">
        <f>SUM(BM1709:BM1713)</f>
        <v>0.02</v>
      </c>
      <c r="BN1723" s="225"/>
      <c r="BO1723" s="223">
        <f>SUM(BO1709:BO1713)</f>
        <v>0.02</v>
      </c>
      <c r="BP1723" s="224">
        <f>SUM(BP1709:BP1713)</f>
        <v>0.02</v>
      </c>
      <c r="BQ1723" s="225"/>
      <c r="BR1723" s="223">
        <f>SUM(BR1709:BR1713)</f>
        <v>0.02</v>
      </c>
      <c r="BS1723" s="224">
        <f>SUM(BS1709:BS1713)</f>
        <v>0.02</v>
      </c>
      <c r="BT1723" s="225"/>
      <c r="BU1723" s="223">
        <f>SUM(BU1709:BU1713)</f>
        <v>0.02</v>
      </c>
      <c r="BV1723" s="224">
        <f>SUM(BV1709:BV1713)</f>
        <v>0.02</v>
      </c>
      <c r="BW1723" s="225"/>
      <c r="BX1723" s="223">
        <f>SUM(BX1709:BX1713)</f>
        <v>0.02</v>
      </c>
      <c r="BY1723" s="224">
        <f>SUM(BY1709:BY1713)</f>
        <v>0.02</v>
      </c>
      <c r="BZ1723" s="225"/>
      <c r="CA1723" s="164"/>
      <c r="CB1723" s="164"/>
      <c r="CC1723" s="164"/>
      <c r="CD1723" s="164"/>
      <c r="CE1723" s="164"/>
      <c r="CF1723" s="164"/>
      <c r="CG1723" s="164"/>
      <c r="CH1723" s="164"/>
      <c r="CI1723" s="164"/>
      <c r="CJ1723" s="164"/>
      <c r="CK1723" s="164"/>
      <c r="CL1723" s="164"/>
      <c r="CM1723" s="164"/>
      <c r="CN1723" s="164"/>
      <c r="CO1723" s="164"/>
      <c r="CP1723" s="164"/>
      <c r="CQ1723" s="164"/>
      <c r="CR1723" s="164"/>
      <c r="CS1723" s="164"/>
      <c r="CT1723" s="164"/>
      <c r="CU1723" s="164"/>
      <c r="CV1723" s="164"/>
      <c r="CW1723" s="164"/>
      <c r="CX1723" s="164"/>
      <c r="CY1723" s="164"/>
      <c r="CZ1723" s="164"/>
      <c r="DA1723" s="164"/>
      <c r="DB1723" s="164"/>
      <c r="DC1723" s="164"/>
      <c r="DD1723" s="164"/>
      <c r="DE1723" s="164"/>
    </row>
    <row r="1724" s="164" customFormat="1" ht="20.25" customHeight="1">
      <c r="A1724" s="66"/>
      <c r="B1724" s="175"/>
      <c r="C1724" s="176" t="s">
        <v>136</v>
      </c>
      <c r="D1724" s="177"/>
      <c r="E1724" s="178"/>
      <c r="F1724" s="178"/>
      <c r="G1724" s="341">
        <f>(G1722-G1723)/G1722*100</f>
        <v>0</v>
      </c>
      <c r="H1724" s="294">
        <f>(H1722-H1723)/H1722*100</f>
        <v>0</v>
      </c>
      <c r="I1724" s="343"/>
      <c r="J1724" s="341">
        <f>(J1722-J1723)/J1722*100</f>
        <v>0</v>
      </c>
      <c r="K1724" s="294">
        <f>(K1722-K1723)/K1722*100</f>
        <v>0</v>
      </c>
      <c r="L1724" s="343"/>
      <c r="M1724" s="341">
        <f>(M1722-M1723)/M1722*100</f>
        <v>0</v>
      </c>
      <c r="N1724" s="294">
        <f>(N1722-N1723)/N1722*100</f>
        <v>0</v>
      </c>
      <c r="O1724" s="343"/>
      <c r="P1724" s="341">
        <f>(P1722-P1723)/P1722*100</f>
        <v>0</v>
      </c>
      <c r="Q1724" s="294">
        <f>(Q1722-Q1723)/Q1722*100</f>
        <v>0</v>
      </c>
      <c r="R1724" s="343"/>
      <c r="S1724" s="341">
        <f>(S1722-S1723)/S1722*100</f>
        <v>0</v>
      </c>
      <c r="T1724" s="294">
        <f>(T1722-T1723)/T1722*100</f>
        <v>0</v>
      </c>
      <c r="U1724" s="343"/>
      <c r="V1724" s="341">
        <f>(V1722-V1723)/V1722*100</f>
        <v>0</v>
      </c>
      <c r="W1724" s="294">
        <f>(W1722-W1723)/W1722*100</f>
        <v>0</v>
      </c>
      <c r="X1724" s="343"/>
      <c r="Y1724" s="341">
        <f>(Y1722-Y1723)/Y1722*100</f>
        <v>0</v>
      </c>
      <c r="Z1724" s="294">
        <f>(Z1722-Z1723)/Z1722*100</f>
        <v>0</v>
      </c>
      <c r="AA1724" s="343"/>
      <c r="AB1724" s="341">
        <f>(AB1722-AB1723)/AB1722*100</f>
        <v>0</v>
      </c>
      <c r="AC1724" s="294">
        <f>(AC1722-AC1723)/AC1722*100</f>
        <v>0</v>
      </c>
      <c r="AD1724" s="343"/>
      <c r="AE1724" s="341">
        <f>(AE1722-AE1723)/AE1722*100</f>
        <v>0</v>
      </c>
      <c r="AF1724" s="294">
        <f>(AF1722-AF1723)/AF1722*100</f>
        <v>0</v>
      </c>
      <c r="AG1724" s="343"/>
      <c r="AH1724" s="341">
        <f>(AH1722-AH1723)/AH1722*100</f>
        <v>0</v>
      </c>
      <c r="AI1724" s="294">
        <f>(AI1722-AI1723)/AI1722*100</f>
        <v>0</v>
      </c>
      <c r="AJ1724" s="343"/>
      <c r="AK1724" s="341">
        <f>(AK1722-AK1723)/AK1722*100</f>
        <v>0</v>
      </c>
      <c r="AL1724" s="294">
        <f>(AL1722-AL1723)/AL1722*100</f>
        <v>0</v>
      </c>
      <c r="AM1724" s="343"/>
      <c r="AN1724" s="341">
        <f>(AN1722-AN1723)/AN1722*100</f>
        <v>0</v>
      </c>
      <c r="AO1724" s="294">
        <f>(AO1722-AO1723)/AO1722*100</f>
        <v>0</v>
      </c>
      <c r="AP1724" s="343"/>
      <c r="AQ1724" s="341">
        <f>(AQ1722-AQ1723)/AQ1722*100</f>
        <v>0</v>
      </c>
      <c r="AR1724" s="294">
        <f>(AR1722-AR1723)/AR1722*100</f>
        <v>0</v>
      </c>
      <c r="AS1724" s="343"/>
      <c r="AT1724" s="341">
        <f>(AT1722-AT1723)/AT1722*100</f>
        <v>0</v>
      </c>
      <c r="AU1724" s="294">
        <f>(AU1722-AU1723)/AU1722*100</f>
        <v>0</v>
      </c>
      <c r="AV1724" s="343"/>
      <c r="AW1724" s="341">
        <f>(AW1722-AW1723)/AW1722*100</f>
        <v>0</v>
      </c>
      <c r="AX1724" s="294">
        <f>(AX1722-AX1723)/AX1722*100</f>
        <v>0</v>
      </c>
      <c r="AY1724" s="343"/>
      <c r="AZ1724" s="341">
        <f>(AZ1722-AZ1723)/AZ1722*100</f>
        <v>0</v>
      </c>
      <c r="BA1724" s="294">
        <f>(BA1722-BA1723)/BA1722*100</f>
        <v>0</v>
      </c>
      <c r="BB1724" s="343"/>
      <c r="BC1724" s="341">
        <f>(BC1722-BC1723)/BC1722*100</f>
        <v>0</v>
      </c>
      <c r="BD1724" s="294">
        <f>(BD1722-BD1723)/BD1722*100</f>
        <v>0</v>
      </c>
      <c r="BE1724" s="343"/>
      <c r="BF1724" s="341">
        <f>(BF1722-BF1723)/BF1722*100</f>
        <v>0</v>
      </c>
      <c r="BG1724" s="294">
        <f>(BG1722-BG1723)/BG1722*100</f>
        <v>0</v>
      </c>
      <c r="BH1724" s="343"/>
      <c r="BI1724" s="341">
        <f>(BI1722-BI1723)/BI1722*100</f>
        <v>0</v>
      </c>
      <c r="BJ1724" s="294">
        <f>(BJ1722-BJ1723)/BJ1722*100</f>
        <v>0</v>
      </c>
      <c r="BK1724" s="343"/>
      <c r="BL1724" s="341">
        <f>(BL1722-BL1723)/BL1722*100</f>
        <v>0</v>
      </c>
      <c r="BM1724" s="294">
        <f>(BM1722-BM1723)/BM1722*100</f>
        <v>0</v>
      </c>
      <c r="BN1724" s="343"/>
      <c r="BO1724" s="341">
        <f>(BO1722-BO1723)/BO1722*100</f>
        <v>0</v>
      </c>
      <c r="BP1724" s="294">
        <f>(BP1722-BP1723)/BP1722*100</f>
        <v>0</v>
      </c>
      <c r="BQ1724" s="343"/>
      <c r="BR1724" s="341">
        <f>(BR1722-BR1723)/BR1722*100</f>
        <v>0</v>
      </c>
      <c r="BS1724" s="294">
        <f>(BS1722-BS1723)/BS1722*100</f>
        <v>0</v>
      </c>
      <c r="BT1724" s="343"/>
      <c r="BU1724" s="341">
        <f>(BU1722-BU1723)/BU1722*100</f>
        <v>0</v>
      </c>
      <c r="BV1724" s="294">
        <f>(BV1722-BV1723)/BV1722*100</f>
        <v>0</v>
      </c>
      <c r="BW1724" s="343"/>
      <c r="BX1724" s="341">
        <f>(BX1722-BX1723)/BX1722*100</f>
        <v>0</v>
      </c>
      <c r="BY1724" s="294">
        <f>(BY1722-BY1723)/BY1722*100</f>
        <v>0</v>
      </c>
      <c r="BZ1724" s="343"/>
      <c r="CA1724" s="164"/>
      <c r="CB1724" s="164"/>
      <c r="CC1724" s="164"/>
      <c r="CD1724" s="164"/>
      <c r="CE1724" s="164"/>
      <c r="CF1724" s="164"/>
      <c r="CG1724" s="164"/>
      <c r="CH1724" s="164"/>
      <c r="CI1724" s="164"/>
      <c r="CJ1724" s="164"/>
      <c r="CK1724" s="164"/>
      <c r="CL1724" s="164"/>
      <c r="CM1724" s="164"/>
      <c r="CN1724" s="164"/>
      <c r="CO1724" s="164"/>
      <c r="CP1724" s="164"/>
      <c r="CQ1724" s="164"/>
      <c r="CR1724" s="164"/>
      <c r="CS1724" s="164"/>
      <c r="CT1724" s="164"/>
      <c r="CU1724" s="164"/>
      <c r="CV1724" s="164"/>
      <c r="CW1724" s="164"/>
      <c r="CX1724" s="164"/>
      <c r="CY1724" s="164"/>
      <c r="CZ1724" s="164"/>
      <c r="DA1724" s="164"/>
      <c r="DB1724" s="164"/>
      <c r="DC1724" s="164"/>
      <c r="DD1724" s="164"/>
      <c r="DE1724" s="164"/>
    </row>
    <row r="1725" s="164" customFormat="1" ht="19.5" customHeight="1">
      <c r="A1725" s="66"/>
      <c r="B1725" s="165" t="s">
        <v>138</v>
      </c>
      <c r="C1725" s="166" t="s">
        <v>134</v>
      </c>
      <c r="D1725" s="128"/>
      <c r="E1725" s="128"/>
      <c r="F1725" s="128"/>
      <c r="G1725" s="220">
        <f>G1700</f>
        <v>0.34999999999999998</v>
      </c>
      <c r="H1725" s="221">
        <f>H1700</f>
        <v>0.23000000000000001</v>
      </c>
      <c r="I1725" s="222"/>
      <c r="J1725" s="220">
        <f>J1700</f>
        <v>0.34999999999999998</v>
      </c>
      <c r="K1725" s="221">
        <f>K1700</f>
        <v>0.23000000000000001</v>
      </c>
      <c r="L1725" s="222"/>
      <c r="M1725" s="220">
        <f>M1700</f>
        <v>0.34000000000000002</v>
      </c>
      <c r="N1725" s="221">
        <f>N1700</f>
        <v>0.22</v>
      </c>
      <c r="O1725" s="222"/>
      <c r="P1725" s="220">
        <f>P1700</f>
        <v>0.34000000000000002</v>
      </c>
      <c r="Q1725" s="221">
        <f>Q1700</f>
        <v>0.22</v>
      </c>
      <c r="R1725" s="222"/>
      <c r="S1725" s="220">
        <f>S1700</f>
        <v>0.34999999999999998</v>
      </c>
      <c r="T1725" s="221">
        <f>T1700</f>
        <v>0.23000000000000001</v>
      </c>
      <c r="U1725" s="222"/>
      <c r="V1725" s="220">
        <f>V1700</f>
        <v>0.37</v>
      </c>
      <c r="W1725" s="221">
        <f>W1700</f>
        <v>0.23999999999999999</v>
      </c>
      <c r="X1725" s="222"/>
      <c r="Y1725" s="220">
        <f>Y1700</f>
        <v>0.40999999999999998</v>
      </c>
      <c r="Z1725" s="221">
        <f>Z1700</f>
        <v>0.27000000000000002</v>
      </c>
      <c r="AA1725" s="222"/>
      <c r="AB1725" s="220">
        <f>AB1700</f>
        <v>0.45000000000000001</v>
      </c>
      <c r="AC1725" s="221">
        <f>AC1700</f>
        <v>0.29999999999999999</v>
      </c>
      <c r="AD1725" s="222"/>
      <c r="AE1725" s="220">
        <f>AE1700</f>
        <v>0.41999999999999998</v>
      </c>
      <c r="AF1725" s="221">
        <f>AF1700</f>
        <v>0.28000000000000003</v>
      </c>
      <c r="AG1725" s="222"/>
      <c r="AH1725" s="220">
        <f>AH1700</f>
        <v>0.41999999999999998</v>
      </c>
      <c r="AI1725" s="221">
        <f>AI1700</f>
        <v>0.28000000000000003</v>
      </c>
      <c r="AJ1725" s="222"/>
      <c r="AK1725" s="220">
        <f>AK1700</f>
        <v>0.41999999999999998</v>
      </c>
      <c r="AL1725" s="221">
        <f>AL1700</f>
        <v>0.28000000000000003</v>
      </c>
      <c r="AM1725" s="222"/>
      <c r="AN1725" s="220">
        <f>AN1700</f>
        <v>0.40999999999999998</v>
      </c>
      <c r="AO1725" s="221">
        <f>AO1700</f>
        <v>0.28000000000000003</v>
      </c>
      <c r="AP1725" s="222"/>
      <c r="AQ1725" s="220">
        <f>AQ1700</f>
        <v>0.41999999999999998</v>
      </c>
      <c r="AR1725" s="221">
        <f>AR1700</f>
        <v>0.28000000000000003</v>
      </c>
      <c r="AS1725" s="222"/>
      <c r="AT1725" s="220">
        <f>AT1700</f>
        <v>0.41999999999999998</v>
      </c>
      <c r="AU1725" s="221">
        <f>AU1700</f>
        <v>0.28000000000000003</v>
      </c>
      <c r="AV1725" s="222"/>
      <c r="AW1725" s="220">
        <f>AW1700</f>
        <v>0.45000000000000001</v>
      </c>
      <c r="AX1725" s="221">
        <f>AX1700</f>
        <v>0.29999999999999999</v>
      </c>
      <c r="AY1725" s="222"/>
      <c r="AZ1725" s="220">
        <f>AZ1700</f>
        <v>0.42999999999999999</v>
      </c>
      <c r="BA1725" s="221">
        <f>BA1700</f>
        <v>0.28999999999999998</v>
      </c>
      <c r="BB1725" s="222"/>
      <c r="BC1725" s="220">
        <f>BC1700</f>
        <v>0.40999999999999998</v>
      </c>
      <c r="BD1725" s="221">
        <f>BD1700</f>
        <v>0.28000000000000003</v>
      </c>
      <c r="BE1725" s="222"/>
      <c r="BF1725" s="220">
        <f>BF1700</f>
        <v>0.42999999999999999</v>
      </c>
      <c r="BG1725" s="221">
        <f>BG1700</f>
        <v>0.28000000000000003</v>
      </c>
      <c r="BH1725" s="222"/>
      <c r="BI1725" s="220">
        <f>BI1700</f>
        <v>0.44</v>
      </c>
      <c r="BJ1725" s="221">
        <f>BJ1700</f>
        <v>0.29999999999999999</v>
      </c>
      <c r="BK1725" s="222"/>
      <c r="BL1725" s="220">
        <f>BL1700</f>
        <v>0.44</v>
      </c>
      <c r="BM1725" s="221">
        <f>BM1700</f>
        <v>0.29999999999999999</v>
      </c>
      <c r="BN1725" s="222"/>
      <c r="BO1725" s="220">
        <f>BO1700</f>
        <v>0.42999999999999999</v>
      </c>
      <c r="BP1725" s="221">
        <f>BP1700</f>
        <v>0.28999999999999998</v>
      </c>
      <c r="BQ1725" s="222"/>
      <c r="BR1725" s="220">
        <f>BR1700</f>
        <v>0.40999999999999998</v>
      </c>
      <c r="BS1725" s="221">
        <f>BS1700</f>
        <v>0.27000000000000002</v>
      </c>
      <c r="BT1725" s="222"/>
      <c r="BU1725" s="220">
        <f>BU1700</f>
        <v>0.39000000000000001</v>
      </c>
      <c r="BV1725" s="221">
        <f>BV1700</f>
        <v>0.26000000000000001</v>
      </c>
      <c r="BW1725" s="222"/>
      <c r="BX1725" s="220">
        <f>BX1700</f>
        <v>0.37</v>
      </c>
      <c r="BY1725" s="221">
        <f>BY1700</f>
        <v>0.23999999999999999</v>
      </c>
      <c r="BZ1725" s="222"/>
      <c r="CA1725" s="164"/>
      <c r="CB1725" s="164"/>
      <c r="CC1725" s="164"/>
      <c r="CD1725" s="164"/>
      <c r="CE1725" s="164"/>
      <c r="CF1725" s="164"/>
      <c r="CG1725" s="164"/>
      <c r="CH1725" s="164"/>
      <c r="CI1725" s="164"/>
      <c r="CJ1725" s="164"/>
      <c r="CK1725" s="164"/>
      <c r="CL1725" s="164"/>
      <c r="CM1725" s="164"/>
      <c r="CN1725" s="164"/>
      <c r="CO1725" s="164"/>
      <c r="CP1725" s="164"/>
      <c r="CQ1725" s="164"/>
      <c r="CR1725" s="164"/>
      <c r="CS1725" s="164"/>
      <c r="CT1725" s="164"/>
      <c r="CU1725" s="164"/>
      <c r="CV1725" s="164"/>
      <c r="CW1725" s="164"/>
      <c r="CX1725" s="164"/>
      <c r="CY1725" s="164"/>
      <c r="CZ1725" s="164"/>
      <c r="DA1725" s="164"/>
      <c r="DB1725" s="164"/>
      <c r="DC1725" s="164"/>
      <c r="DD1725" s="164"/>
      <c r="DE1725" s="164"/>
    </row>
    <row r="1726" s="164" customFormat="1" ht="19.5" customHeight="1">
      <c r="A1726" s="66"/>
      <c r="B1726" s="170"/>
      <c r="C1726" s="171" t="s">
        <v>135</v>
      </c>
      <c r="D1726" s="117"/>
      <c r="E1726" s="117"/>
      <c r="F1726" s="117"/>
      <c r="G1726" s="223">
        <f>SUM(G1714:G1718)</f>
        <v>0.34999999999999998</v>
      </c>
      <c r="H1726" s="224">
        <f>SUM(H1714:H1718)</f>
        <v>0.23000000000000001</v>
      </c>
      <c r="I1726" s="225"/>
      <c r="J1726" s="223">
        <f>SUM(J1714:J1718)</f>
        <v>0.34999999999999998</v>
      </c>
      <c r="K1726" s="224">
        <f>SUM(K1714:K1718)</f>
        <v>0.23000000000000001</v>
      </c>
      <c r="L1726" s="225"/>
      <c r="M1726" s="223">
        <f>SUM(M1714:M1718)</f>
        <v>0.34000000000000002</v>
      </c>
      <c r="N1726" s="224">
        <f>SUM(N1714:N1718)</f>
        <v>0.22</v>
      </c>
      <c r="O1726" s="225"/>
      <c r="P1726" s="223">
        <f>SUM(P1714:P1718)</f>
        <v>0.34000000000000002</v>
      </c>
      <c r="Q1726" s="224">
        <f>SUM(Q1714:Q1718)</f>
        <v>0.22</v>
      </c>
      <c r="R1726" s="225"/>
      <c r="S1726" s="223">
        <f>SUM(S1714:S1718)</f>
        <v>0.34999999999999998</v>
      </c>
      <c r="T1726" s="224">
        <f>SUM(T1714:T1718)</f>
        <v>0.23000000000000001</v>
      </c>
      <c r="U1726" s="225"/>
      <c r="V1726" s="223">
        <f>SUM(V1714:V1718)</f>
        <v>0.37</v>
      </c>
      <c r="W1726" s="224">
        <f>SUM(W1714:W1718)</f>
        <v>0.23999999999999999</v>
      </c>
      <c r="X1726" s="225"/>
      <c r="Y1726" s="223">
        <f>SUM(Y1714:Y1718)</f>
        <v>0.40999999999999998</v>
      </c>
      <c r="Z1726" s="224">
        <f>SUM(Z1714:Z1718)</f>
        <v>0.27000000000000002</v>
      </c>
      <c r="AA1726" s="225"/>
      <c r="AB1726" s="223">
        <f>SUM(AB1714:AB1718)</f>
        <v>0.45000000000000001</v>
      </c>
      <c r="AC1726" s="224">
        <f>SUM(AC1714:AC1718)</f>
        <v>0.29999999999999999</v>
      </c>
      <c r="AD1726" s="225"/>
      <c r="AE1726" s="223">
        <f>SUM(AE1714:AE1718)</f>
        <v>0.41999999999999998</v>
      </c>
      <c r="AF1726" s="224">
        <f>SUM(AF1714:AF1718)</f>
        <v>0.28000000000000003</v>
      </c>
      <c r="AG1726" s="225"/>
      <c r="AH1726" s="223">
        <f>SUM(AH1714:AH1718)</f>
        <v>0.41999999999999998</v>
      </c>
      <c r="AI1726" s="224">
        <f>SUM(AI1714:AI1718)</f>
        <v>0.28000000000000003</v>
      </c>
      <c r="AJ1726" s="225"/>
      <c r="AK1726" s="223">
        <f>SUM(AK1714:AK1718)</f>
        <v>0.41999999999999998</v>
      </c>
      <c r="AL1726" s="224">
        <f>SUM(AL1714:AL1718)</f>
        <v>0.28000000000000003</v>
      </c>
      <c r="AM1726" s="225"/>
      <c r="AN1726" s="223">
        <f>SUM(AN1714:AN1718)</f>
        <v>0.40999999999999998</v>
      </c>
      <c r="AO1726" s="224">
        <f>SUM(AO1714:AO1718)</f>
        <v>0.28000000000000003</v>
      </c>
      <c r="AP1726" s="225"/>
      <c r="AQ1726" s="223">
        <f>SUM(AQ1714:AQ1718)</f>
        <v>0.41999999999999998</v>
      </c>
      <c r="AR1726" s="224">
        <f>SUM(AR1714:AR1718)</f>
        <v>0.28000000000000003</v>
      </c>
      <c r="AS1726" s="225"/>
      <c r="AT1726" s="223">
        <f>SUM(AT1714:AT1718)</f>
        <v>0.41999999999999998</v>
      </c>
      <c r="AU1726" s="224">
        <f>SUM(AU1714:AU1718)</f>
        <v>0.28000000000000003</v>
      </c>
      <c r="AV1726" s="225"/>
      <c r="AW1726" s="223">
        <f>SUM(AW1714:AW1718)</f>
        <v>0.45000000000000001</v>
      </c>
      <c r="AX1726" s="224">
        <f>SUM(AX1714:AX1718)</f>
        <v>0.29999999999999999</v>
      </c>
      <c r="AY1726" s="225"/>
      <c r="AZ1726" s="223">
        <f>SUM(AZ1714:AZ1718)</f>
        <v>0.42999999999999999</v>
      </c>
      <c r="BA1726" s="224">
        <f>SUM(BA1714:BA1718)</f>
        <v>0.28999999999999998</v>
      </c>
      <c r="BB1726" s="225"/>
      <c r="BC1726" s="223">
        <f>SUM(BC1714:BC1718)</f>
        <v>0.40999999999999998</v>
      </c>
      <c r="BD1726" s="224">
        <f>SUM(BD1714:BD1718)</f>
        <v>0.28000000000000003</v>
      </c>
      <c r="BE1726" s="225"/>
      <c r="BF1726" s="223">
        <f>SUM(BF1714:BF1718)</f>
        <v>0.42999999999999999</v>
      </c>
      <c r="BG1726" s="224">
        <f>SUM(BG1714:BG1718)</f>
        <v>0.28000000000000003</v>
      </c>
      <c r="BH1726" s="225"/>
      <c r="BI1726" s="223">
        <f>SUM(BI1714:BI1718)</f>
        <v>0.44</v>
      </c>
      <c r="BJ1726" s="224">
        <f>SUM(BJ1714:BJ1718)</f>
        <v>0.29999999999999999</v>
      </c>
      <c r="BK1726" s="225"/>
      <c r="BL1726" s="223">
        <f>SUM(BL1714:BL1718)</f>
        <v>0.44</v>
      </c>
      <c r="BM1726" s="224">
        <f>SUM(BM1714:BM1718)</f>
        <v>0.29999999999999999</v>
      </c>
      <c r="BN1726" s="225"/>
      <c r="BO1726" s="223">
        <f>SUM(BO1714:BO1718)</f>
        <v>0.42999999999999999</v>
      </c>
      <c r="BP1726" s="224">
        <f>SUM(BP1714:BP1718)</f>
        <v>0.28999999999999998</v>
      </c>
      <c r="BQ1726" s="225"/>
      <c r="BR1726" s="223">
        <f>SUM(BR1714:BR1718)</f>
        <v>0.40999999999999998</v>
      </c>
      <c r="BS1726" s="224">
        <f>SUM(BS1714:BS1718)</f>
        <v>0.27000000000000002</v>
      </c>
      <c r="BT1726" s="225"/>
      <c r="BU1726" s="223">
        <f>SUM(BU1714:BU1718)</f>
        <v>0.39000000000000001</v>
      </c>
      <c r="BV1726" s="224">
        <f>SUM(BV1714:BV1718)</f>
        <v>0.26000000000000001</v>
      </c>
      <c r="BW1726" s="225"/>
      <c r="BX1726" s="223">
        <f>SUM(BX1714:BX1718)</f>
        <v>0.37</v>
      </c>
      <c r="BY1726" s="224">
        <f>SUM(BY1714:BY1718)</f>
        <v>0.23999999999999999</v>
      </c>
      <c r="BZ1726" s="225"/>
      <c r="CA1726" s="164"/>
      <c r="CB1726" s="164"/>
      <c r="CC1726" s="164"/>
      <c r="CD1726" s="164"/>
      <c r="CE1726" s="164"/>
      <c r="CF1726" s="164"/>
      <c r="CG1726" s="164"/>
      <c r="CH1726" s="164"/>
      <c r="CI1726" s="164"/>
      <c r="CJ1726" s="164"/>
      <c r="CK1726" s="164"/>
      <c r="CL1726" s="164"/>
      <c r="CM1726" s="164"/>
      <c r="CN1726" s="164"/>
      <c r="CO1726" s="164"/>
      <c r="CP1726" s="164"/>
      <c r="CQ1726" s="164"/>
      <c r="CR1726" s="164"/>
      <c r="CS1726" s="164"/>
      <c r="CT1726" s="164"/>
      <c r="CU1726" s="164"/>
      <c r="CV1726" s="164"/>
      <c r="CW1726" s="164"/>
      <c r="CX1726" s="164"/>
      <c r="CY1726" s="164"/>
      <c r="CZ1726" s="164"/>
      <c r="DA1726" s="164"/>
      <c r="DB1726" s="164"/>
      <c r="DC1726" s="164"/>
      <c r="DD1726" s="164"/>
      <c r="DE1726" s="164"/>
    </row>
    <row r="1727" s="164" customFormat="1" ht="20.25" customHeight="1">
      <c r="A1727" s="66"/>
      <c r="B1727" s="170"/>
      <c r="C1727" s="171" t="s">
        <v>136</v>
      </c>
      <c r="D1727" s="187"/>
      <c r="E1727" s="188"/>
      <c r="F1727" s="188"/>
      <c r="G1727" s="338">
        <f>(G1725-G1726)/G1725*100</f>
        <v>0</v>
      </c>
      <c r="H1727" s="347">
        <f>(H1725-H1726)/H1725*100</f>
        <v>0</v>
      </c>
      <c r="I1727" s="340"/>
      <c r="J1727" s="338">
        <f>(J1725-J1726)/J1725*100</f>
        <v>0</v>
      </c>
      <c r="K1727" s="347">
        <f>(K1725-K1726)/K1725*100</f>
        <v>0</v>
      </c>
      <c r="L1727" s="340"/>
      <c r="M1727" s="338">
        <f>(M1725-M1726)/M1725*100</f>
        <v>0</v>
      </c>
      <c r="N1727" s="347">
        <f>(N1725-N1726)/N1725*100</f>
        <v>0</v>
      </c>
      <c r="O1727" s="340"/>
      <c r="P1727" s="338">
        <f>(P1725-P1726)/P1725*100</f>
        <v>0</v>
      </c>
      <c r="Q1727" s="347">
        <f>(Q1725-Q1726)/Q1725*100</f>
        <v>0</v>
      </c>
      <c r="R1727" s="340"/>
      <c r="S1727" s="338">
        <f>(S1725-S1726)/S1725*100</f>
        <v>0</v>
      </c>
      <c r="T1727" s="347">
        <f>(T1725-T1726)/T1725*100</f>
        <v>0</v>
      </c>
      <c r="U1727" s="340"/>
      <c r="V1727" s="338">
        <f>(V1725-V1726)/V1725*100</f>
        <v>0</v>
      </c>
      <c r="W1727" s="347">
        <f>(W1725-W1726)/W1725*100</f>
        <v>0</v>
      </c>
      <c r="X1727" s="340"/>
      <c r="Y1727" s="338">
        <f>(Y1725-Y1726)/Y1725*100</f>
        <v>0</v>
      </c>
      <c r="Z1727" s="347">
        <f>(Z1725-Z1726)/Z1725*100</f>
        <v>0</v>
      </c>
      <c r="AA1727" s="340"/>
      <c r="AB1727" s="338">
        <f>(AB1725-AB1726)/AB1725*100</f>
        <v>0</v>
      </c>
      <c r="AC1727" s="347">
        <f>(AC1725-AC1726)/AC1725*100</f>
        <v>0</v>
      </c>
      <c r="AD1727" s="340"/>
      <c r="AE1727" s="338">
        <f>(AE1725-AE1726)/AE1725*100</f>
        <v>0</v>
      </c>
      <c r="AF1727" s="347">
        <f>(AF1725-AF1726)/AF1725*100</f>
        <v>0</v>
      </c>
      <c r="AG1727" s="340"/>
      <c r="AH1727" s="338">
        <f>(AH1725-AH1726)/AH1725*100</f>
        <v>0</v>
      </c>
      <c r="AI1727" s="347">
        <f>(AI1725-AI1726)/AI1725*100</f>
        <v>0</v>
      </c>
      <c r="AJ1727" s="340"/>
      <c r="AK1727" s="338">
        <f>(AK1725-AK1726)/AK1725*100</f>
        <v>0</v>
      </c>
      <c r="AL1727" s="347">
        <f>(AL1725-AL1726)/AL1725*100</f>
        <v>0</v>
      </c>
      <c r="AM1727" s="340"/>
      <c r="AN1727" s="338">
        <f>(AN1725-AN1726)/AN1725*100</f>
        <v>0</v>
      </c>
      <c r="AO1727" s="347">
        <f>(AO1725-AO1726)/AO1725*100</f>
        <v>0</v>
      </c>
      <c r="AP1727" s="340"/>
      <c r="AQ1727" s="338">
        <f>(AQ1725-AQ1726)/AQ1725*100</f>
        <v>0</v>
      </c>
      <c r="AR1727" s="347">
        <f>(AR1725-AR1726)/AR1725*100</f>
        <v>0</v>
      </c>
      <c r="AS1727" s="340"/>
      <c r="AT1727" s="338">
        <f>(AT1725-AT1726)/AT1725*100</f>
        <v>0</v>
      </c>
      <c r="AU1727" s="347">
        <f>(AU1725-AU1726)/AU1725*100</f>
        <v>0</v>
      </c>
      <c r="AV1727" s="340"/>
      <c r="AW1727" s="338">
        <f>(AW1725-AW1726)/AW1725*100</f>
        <v>0</v>
      </c>
      <c r="AX1727" s="347">
        <f>(AX1725-AX1726)/AX1725*100</f>
        <v>0</v>
      </c>
      <c r="AY1727" s="340"/>
      <c r="AZ1727" s="338">
        <f>(AZ1725-AZ1726)/AZ1725*100</f>
        <v>0</v>
      </c>
      <c r="BA1727" s="347">
        <f>(BA1725-BA1726)/BA1725*100</f>
        <v>0</v>
      </c>
      <c r="BB1727" s="340"/>
      <c r="BC1727" s="338">
        <f>(BC1725-BC1726)/BC1725*100</f>
        <v>0</v>
      </c>
      <c r="BD1727" s="347">
        <f>(BD1725-BD1726)/BD1725*100</f>
        <v>0</v>
      </c>
      <c r="BE1727" s="340"/>
      <c r="BF1727" s="338">
        <f>(BF1725-BF1726)/BF1725*100</f>
        <v>0</v>
      </c>
      <c r="BG1727" s="347">
        <f>(BG1725-BG1726)/BG1725*100</f>
        <v>0</v>
      </c>
      <c r="BH1727" s="340"/>
      <c r="BI1727" s="338">
        <f>(BI1725-BI1726)/BI1725*100</f>
        <v>0</v>
      </c>
      <c r="BJ1727" s="347">
        <f>(BJ1725-BJ1726)/BJ1725*100</f>
        <v>0</v>
      </c>
      <c r="BK1727" s="340"/>
      <c r="BL1727" s="338">
        <f>(BL1725-BL1726)/BL1725*100</f>
        <v>0</v>
      </c>
      <c r="BM1727" s="347">
        <f>(BM1725-BM1726)/BM1725*100</f>
        <v>0</v>
      </c>
      <c r="BN1727" s="340"/>
      <c r="BO1727" s="338">
        <f>(BO1725-BO1726)/BO1725*100</f>
        <v>0</v>
      </c>
      <c r="BP1727" s="347">
        <f>(BP1725-BP1726)/BP1725*100</f>
        <v>0</v>
      </c>
      <c r="BQ1727" s="340"/>
      <c r="BR1727" s="338">
        <f>(BR1725-BR1726)/BR1725*100</f>
        <v>0</v>
      </c>
      <c r="BS1727" s="347">
        <f>(BS1725-BS1726)/BS1725*100</f>
        <v>0</v>
      </c>
      <c r="BT1727" s="340"/>
      <c r="BU1727" s="338">
        <f>(BU1725-BU1726)/BU1725*100</f>
        <v>0</v>
      </c>
      <c r="BV1727" s="347">
        <f>(BV1725-BV1726)/BV1725*100</f>
        <v>0</v>
      </c>
      <c r="BW1727" s="340"/>
      <c r="BX1727" s="338">
        <f>(BX1725-BX1726)/BX1725*100</f>
        <v>0</v>
      </c>
      <c r="BY1727" s="347">
        <f>(BY1725-BY1726)/BY1725*100</f>
        <v>0</v>
      </c>
      <c r="BZ1727" s="340"/>
      <c r="CA1727" s="164"/>
      <c r="CB1727" s="164"/>
      <c r="CC1727" s="164"/>
      <c r="CD1727" s="164"/>
      <c r="CE1727" s="164"/>
      <c r="CF1727" s="164"/>
      <c r="CG1727" s="164"/>
      <c r="CH1727" s="164"/>
      <c r="CI1727" s="164"/>
      <c r="CJ1727" s="164"/>
      <c r="CK1727" s="164"/>
      <c r="CL1727" s="164"/>
      <c r="CM1727" s="164"/>
      <c r="CN1727" s="164"/>
      <c r="CO1727" s="164"/>
      <c r="CP1727" s="164"/>
      <c r="CQ1727" s="164"/>
      <c r="CR1727" s="164"/>
      <c r="CS1727" s="164"/>
      <c r="CT1727" s="164"/>
      <c r="CU1727" s="164"/>
      <c r="CV1727" s="164"/>
      <c r="CW1727" s="164"/>
      <c r="CX1727" s="164"/>
      <c r="CY1727" s="164"/>
      <c r="CZ1727" s="164"/>
      <c r="DA1727" s="164"/>
      <c r="DB1727" s="164"/>
      <c r="DC1727" s="164"/>
      <c r="DD1727" s="164"/>
      <c r="DE1727" s="164"/>
    </row>
    <row r="1728" s="37" customFormat="1" ht="19.5">
      <c r="A1728" s="102">
        <v>41</v>
      </c>
      <c r="B1728" s="192" t="s">
        <v>448</v>
      </c>
      <c r="C1728" s="104"/>
      <c r="D1728" s="105"/>
      <c r="E1728" s="105"/>
      <c r="F1728" s="105"/>
      <c r="G1728" s="193"/>
      <c r="H1728" s="193"/>
      <c r="I1728" s="194"/>
      <c r="J1728" s="193"/>
      <c r="K1728" s="193"/>
      <c r="L1728" s="194"/>
      <c r="M1728" s="193"/>
      <c r="N1728" s="193"/>
      <c r="O1728" s="194"/>
      <c r="P1728" s="193"/>
      <c r="Q1728" s="193"/>
      <c r="R1728" s="194"/>
      <c r="S1728" s="193"/>
      <c r="T1728" s="193"/>
      <c r="U1728" s="194"/>
      <c r="V1728" s="193"/>
      <c r="W1728" s="193"/>
      <c r="X1728" s="194"/>
      <c r="Y1728" s="193"/>
      <c r="Z1728" s="193"/>
      <c r="AA1728" s="194"/>
      <c r="AB1728" s="193"/>
      <c r="AC1728" s="193"/>
      <c r="AD1728" s="194"/>
      <c r="AE1728" s="193"/>
      <c r="AF1728" s="193"/>
      <c r="AG1728" s="194"/>
      <c r="AH1728" s="193"/>
      <c r="AI1728" s="193"/>
      <c r="AJ1728" s="194"/>
      <c r="AK1728" s="193"/>
      <c r="AL1728" s="193"/>
      <c r="AM1728" s="194"/>
      <c r="AN1728" s="193"/>
      <c r="AO1728" s="193"/>
      <c r="AP1728" s="194"/>
      <c r="AQ1728" s="193"/>
      <c r="AR1728" s="193"/>
      <c r="AS1728" s="194"/>
      <c r="AT1728" s="193"/>
      <c r="AU1728" s="193"/>
      <c r="AV1728" s="194"/>
      <c r="AW1728" s="193"/>
      <c r="AX1728" s="193"/>
      <c r="AY1728" s="194"/>
      <c r="AZ1728" s="193"/>
      <c r="BA1728" s="193"/>
      <c r="BB1728" s="194"/>
      <c r="BC1728" s="193"/>
      <c r="BD1728" s="193"/>
      <c r="BE1728" s="194"/>
      <c r="BF1728" s="193"/>
      <c r="BG1728" s="193"/>
      <c r="BH1728" s="194"/>
      <c r="BI1728" s="193"/>
      <c r="BJ1728" s="193"/>
      <c r="BK1728" s="194"/>
      <c r="BL1728" s="193"/>
      <c r="BM1728" s="193"/>
      <c r="BN1728" s="194"/>
      <c r="BO1728" s="193"/>
      <c r="BP1728" s="193"/>
      <c r="BQ1728" s="194"/>
      <c r="BR1728" s="193"/>
      <c r="BS1728" s="193"/>
      <c r="BT1728" s="194"/>
      <c r="BU1728" s="193"/>
      <c r="BV1728" s="193"/>
      <c r="BW1728" s="194"/>
      <c r="BX1728" s="193"/>
      <c r="BY1728" s="193"/>
      <c r="BZ1728" s="194"/>
    </row>
    <row r="1729" s="43" customFormat="1" ht="20.25">
      <c r="A1729" s="66"/>
      <c r="B1729" s="114"/>
      <c r="C1729" s="108" t="s">
        <v>145</v>
      </c>
      <c r="D1729" s="38"/>
      <c r="E1729" s="110"/>
      <c r="F1729" s="109">
        <v>35</v>
      </c>
      <c r="G1729" s="111">
        <v>0</v>
      </c>
      <c r="H1729" s="112">
        <v>0</v>
      </c>
      <c r="I1729" s="113">
        <f>ROUND(SQRT(G1729^2+H1729^2)*1000/(1.73*G1741),0)</f>
        <v>0</v>
      </c>
      <c r="J1729" s="111">
        <v>0</v>
      </c>
      <c r="K1729" s="112">
        <v>0</v>
      </c>
      <c r="L1729" s="113">
        <f>ROUND(SQRT(J1729^2+K1729^2)*1000/(1.73*J1741),0)</f>
        <v>0</v>
      </c>
      <c r="M1729" s="111">
        <v>0</v>
      </c>
      <c r="N1729" s="112">
        <v>0</v>
      </c>
      <c r="O1729" s="113">
        <f>ROUND(SQRT(M1729^2+N1729^2)*1000/(1.73*M1741),0)</f>
        <v>0</v>
      </c>
      <c r="P1729" s="111">
        <v>0</v>
      </c>
      <c r="Q1729" s="112">
        <v>0</v>
      </c>
      <c r="R1729" s="113">
        <f>ROUND(SQRT(P1729^2+Q1729^2)*1000/(1.73*P1741),0)</f>
        <v>0</v>
      </c>
      <c r="S1729" s="111">
        <v>0</v>
      </c>
      <c r="T1729" s="112">
        <v>0</v>
      </c>
      <c r="U1729" s="113">
        <f>ROUND(SQRT(S1729^2+T1729^2)*1000/(1.73*S1741),0)</f>
        <v>0</v>
      </c>
      <c r="V1729" s="111">
        <v>0</v>
      </c>
      <c r="W1729" s="112">
        <v>0</v>
      </c>
      <c r="X1729" s="113">
        <f>ROUND(SQRT(V1729^2+W1729^2)*1000/(1.73*V1741),0)</f>
        <v>0</v>
      </c>
      <c r="Y1729" s="111">
        <v>0</v>
      </c>
      <c r="Z1729" s="112">
        <v>0</v>
      </c>
      <c r="AA1729" s="113">
        <v>0</v>
      </c>
      <c r="AB1729" s="111">
        <v>0</v>
      </c>
      <c r="AC1729" s="112">
        <v>0</v>
      </c>
      <c r="AD1729" s="113">
        <f>ROUND(SQRT(AB1729^2+AC1729^2)*1000/(1.73*AB1741),0)</f>
        <v>0</v>
      </c>
      <c r="AE1729" s="111">
        <v>0</v>
      </c>
      <c r="AF1729" s="112">
        <v>0</v>
      </c>
      <c r="AG1729" s="113">
        <f>ROUND(SQRT(AE1729^2+AF1729^2)*1000/(1.73*AE1741),0)</f>
        <v>0</v>
      </c>
      <c r="AH1729" s="111">
        <v>0</v>
      </c>
      <c r="AI1729" s="112">
        <v>0</v>
      </c>
      <c r="AJ1729" s="113">
        <f>ROUND(SQRT(AH1729^2+AI1729^2)*1000/(1.73*AH1741),0)</f>
        <v>0</v>
      </c>
      <c r="AK1729" s="111">
        <v>0</v>
      </c>
      <c r="AL1729" s="112">
        <v>0</v>
      </c>
      <c r="AM1729" s="113">
        <f>ROUND(SQRT(AK1729^2+AL1729^2)*1000/(1.73*AK1741),0)</f>
        <v>0</v>
      </c>
      <c r="AN1729" s="111">
        <v>0</v>
      </c>
      <c r="AO1729" s="112">
        <v>0</v>
      </c>
      <c r="AP1729" s="113">
        <f>ROUND(SQRT(AN1729^2+AO1729^2)*1000/(1.73*AN1741),0)</f>
        <v>0</v>
      </c>
      <c r="AQ1729" s="111">
        <v>0</v>
      </c>
      <c r="AR1729" s="112">
        <v>0</v>
      </c>
      <c r="AS1729" s="113">
        <f>ROUND(SQRT(AQ1729^2+AR1729^2)*1000/(1.73*AQ1741),0)</f>
        <v>0</v>
      </c>
      <c r="AT1729" s="111">
        <v>0</v>
      </c>
      <c r="AU1729" s="112">
        <v>0</v>
      </c>
      <c r="AV1729" s="113">
        <f>ROUND(SQRT(AT1729^2+AU1729^2)*1000/(1.73*AT1741),0)</f>
        <v>0</v>
      </c>
      <c r="AW1729" s="111">
        <v>0</v>
      </c>
      <c r="AX1729" s="112">
        <v>0</v>
      </c>
      <c r="AY1729" s="113">
        <f>ROUND(SQRT(AW1729^2+AX1729^2)*1000/(1.73*AW1741),0)</f>
        <v>0</v>
      </c>
      <c r="AZ1729" s="111">
        <v>0</v>
      </c>
      <c r="BA1729" s="112">
        <v>0</v>
      </c>
      <c r="BB1729" s="113">
        <f>ROUND(SQRT(AZ1729^2+BA1729^2)*1000/(1.73*AZ1741),0)</f>
        <v>0</v>
      </c>
      <c r="BC1729" s="111">
        <v>0</v>
      </c>
      <c r="BD1729" s="112">
        <v>0</v>
      </c>
      <c r="BE1729" s="113">
        <f>ROUND(SQRT(BC1729^2+BD1729^2)*1000/(1.73*BC1741),0)</f>
        <v>0</v>
      </c>
      <c r="BF1729" s="111">
        <v>0</v>
      </c>
      <c r="BG1729" s="112">
        <v>0</v>
      </c>
      <c r="BH1729" s="113">
        <f>ROUND(SQRT(BF1729^2+BG1729^2)*1000/(1.73*BF1741),0)</f>
        <v>0</v>
      </c>
      <c r="BI1729" s="111">
        <v>0</v>
      </c>
      <c r="BJ1729" s="112">
        <v>0</v>
      </c>
      <c r="BK1729" s="113">
        <f>ROUND(SQRT(BI1729^2+BJ1729^2)*1000/(1.73*BI1741),0)</f>
        <v>0</v>
      </c>
      <c r="BL1729" s="111">
        <v>0</v>
      </c>
      <c r="BM1729" s="112">
        <v>0</v>
      </c>
      <c r="BN1729" s="113">
        <f>ROUND(SQRT(BL1729^2+BM1729^2)*1000/(1.73*BL1741),0)</f>
        <v>0</v>
      </c>
      <c r="BO1729" s="111">
        <v>0</v>
      </c>
      <c r="BP1729" s="112">
        <v>0</v>
      </c>
      <c r="BQ1729" s="113">
        <f>ROUND(SQRT(BO1729^2+BP1729^2)*1000/(1.73*BO1741),0)</f>
        <v>0</v>
      </c>
      <c r="BR1729" s="111">
        <v>0</v>
      </c>
      <c r="BS1729" s="112">
        <v>0</v>
      </c>
      <c r="BT1729" s="113">
        <f>ROUND(SQRT(BR1729^2+BS1729^2)*1000/(1.73*BR1741),0)</f>
        <v>0</v>
      </c>
      <c r="BU1729" s="111">
        <v>0</v>
      </c>
      <c r="BV1729" s="112">
        <v>0</v>
      </c>
      <c r="BW1729" s="113">
        <f>ROUND(SQRT(BU1729^2+BV1729^2)*1000/(1.73*BU1741),0)</f>
        <v>0</v>
      </c>
      <c r="BX1729" s="111">
        <v>0</v>
      </c>
      <c r="BY1729" s="112">
        <v>0</v>
      </c>
      <c r="BZ1729" s="113">
        <f>ROUND(SQRT(BX1729^2+BY1729^2)*1000/(1.73*BX1741),0)</f>
        <v>0</v>
      </c>
      <c r="CA1729" s="43"/>
      <c r="CB1729" s="43"/>
      <c r="CC1729" s="43"/>
      <c r="CD1729" s="43"/>
      <c r="CE1729" s="43"/>
      <c r="CF1729" s="43"/>
      <c r="CG1729" s="43"/>
      <c r="CH1729" s="43"/>
      <c r="CI1729" s="43"/>
      <c r="CJ1729" s="43"/>
      <c r="CK1729" s="43"/>
      <c r="CL1729" s="43"/>
      <c r="CM1729" s="43"/>
      <c r="CN1729" s="43"/>
      <c r="CO1729" s="43"/>
      <c r="CP1729" s="43"/>
      <c r="CQ1729" s="43"/>
      <c r="CR1729" s="43"/>
      <c r="CS1729" s="43"/>
      <c r="CT1729" s="43"/>
      <c r="CU1729" s="43"/>
      <c r="CV1729" s="43"/>
      <c r="CW1729" s="43"/>
      <c r="CX1729" s="43"/>
      <c r="CY1729" s="43"/>
      <c r="CZ1729" s="43"/>
      <c r="DA1729" s="43"/>
      <c r="DB1729" s="43"/>
      <c r="DC1729" s="43"/>
      <c r="DD1729" s="43"/>
      <c r="DE1729" s="43"/>
    </row>
    <row r="1730" s="43" customFormat="1" ht="21">
      <c r="A1730" s="66"/>
      <c r="B1730" s="114" t="s">
        <v>329</v>
      </c>
      <c r="C1730" s="261" t="s">
        <v>146</v>
      </c>
      <c r="D1730" s="217"/>
      <c r="E1730" s="178"/>
      <c r="F1730" s="217">
        <v>10</v>
      </c>
      <c r="G1730" s="269">
        <v>0</v>
      </c>
      <c r="H1730" s="270">
        <v>0</v>
      </c>
      <c r="I1730" s="272">
        <f>ROUND(SQRT(G1730^2+H1730^2)*1000/(1.73*G1743),0)</f>
        <v>0</v>
      </c>
      <c r="J1730" s="269">
        <v>0</v>
      </c>
      <c r="K1730" s="270">
        <v>0</v>
      </c>
      <c r="L1730" s="272">
        <f>ROUND(SQRT(J1730^2+K1730^2)*1000/(1.73*J1743),0)</f>
        <v>0</v>
      </c>
      <c r="M1730" s="269">
        <v>0</v>
      </c>
      <c r="N1730" s="270">
        <v>0</v>
      </c>
      <c r="O1730" s="272">
        <f>ROUND(SQRT(M1730^2+N1730^2)*1000/(1.73*M1743),0)</f>
        <v>0</v>
      </c>
      <c r="P1730" s="269">
        <v>0</v>
      </c>
      <c r="Q1730" s="270">
        <v>0</v>
      </c>
      <c r="R1730" s="272">
        <f>ROUND(SQRT(P1730^2+Q1730^2)*1000/(1.73*P1743),0)</f>
        <v>0</v>
      </c>
      <c r="S1730" s="269">
        <v>0</v>
      </c>
      <c r="T1730" s="270">
        <v>0</v>
      </c>
      <c r="U1730" s="272">
        <f>ROUND(SQRT(S1730^2+T1730^2)*1000/(1.73*S1743),0)</f>
        <v>0</v>
      </c>
      <c r="V1730" s="269">
        <v>0</v>
      </c>
      <c r="W1730" s="270">
        <v>0</v>
      </c>
      <c r="X1730" s="272">
        <f>ROUND(SQRT(V1730^2+W1730^2)*1000/(1.73*V1743),0)</f>
        <v>0</v>
      </c>
      <c r="Y1730" s="269">
        <v>0</v>
      </c>
      <c r="Z1730" s="270">
        <v>0</v>
      </c>
      <c r="AA1730" s="272">
        <v>0</v>
      </c>
      <c r="AB1730" s="269">
        <v>0</v>
      </c>
      <c r="AC1730" s="270">
        <v>0</v>
      </c>
      <c r="AD1730" s="272">
        <f>ROUND(SQRT(AB1730^2+AC1730^2)*1000/(1.73*AB1743),0)</f>
        <v>0</v>
      </c>
      <c r="AE1730" s="269">
        <v>0</v>
      </c>
      <c r="AF1730" s="270">
        <v>0</v>
      </c>
      <c r="AG1730" s="272">
        <f>ROUND(SQRT(AE1730^2+AF1730^2)*1000/(1.73*AE1743),0)</f>
        <v>0</v>
      </c>
      <c r="AH1730" s="269">
        <v>0</v>
      </c>
      <c r="AI1730" s="270">
        <v>0</v>
      </c>
      <c r="AJ1730" s="272">
        <f>ROUND(SQRT(AH1730^2+AI1730^2)*1000/(1.73*AH1743),0)</f>
        <v>0</v>
      </c>
      <c r="AK1730" s="269">
        <v>0</v>
      </c>
      <c r="AL1730" s="270">
        <v>0</v>
      </c>
      <c r="AM1730" s="272">
        <f>ROUND(SQRT(AK1730^2+AL1730^2)*1000/(1.73*AK1743),0)</f>
        <v>0</v>
      </c>
      <c r="AN1730" s="269">
        <v>0</v>
      </c>
      <c r="AO1730" s="270">
        <v>0</v>
      </c>
      <c r="AP1730" s="272">
        <f>ROUND(SQRT(AN1730^2+AO1730^2)*1000/(1.73*AN1743),0)</f>
        <v>0</v>
      </c>
      <c r="AQ1730" s="269">
        <v>0</v>
      </c>
      <c r="AR1730" s="270">
        <v>0</v>
      </c>
      <c r="AS1730" s="272">
        <f>ROUND(SQRT(AQ1730^2+AR1730^2)*1000/(1.73*AQ1743),0)</f>
        <v>0</v>
      </c>
      <c r="AT1730" s="269">
        <v>0</v>
      </c>
      <c r="AU1730" s="270">
        <v>0</v>
      </c>
      <c r="AV1730" s="272">
        <f>ROUND(SQRT(AT1730^2+AU1730^2)*1000/(1.73*AT1743),0)</f>
        <v>0</v>
      </c>
      <c r="AW1730" s="269">
        <v>0</v>
      </c>
      <c r="AX1730" s="270">
        <v>0</v>
      </c>
      <c r="AY1730" s="272">
        <f>ROUND(SQRT(AW1730^2+AX1730^2)*1000/(1.73*AW1743),0)</f>
        <v>0</v>
      </c>
      <c r="AZ1730" s="269">
        <v>0</v>
      </c>
      <c r="BA1730" s="270">
        <v>0</v>
      </c>
      <c r="BB1730" s="272">
        <f>ROUND(SQRT(AZ1730^2+BA1730^2)*1000/(1.73*AZ1743),0)</f>
        <v>0</v>
      </c>
      <c r="BC1730" s="269">
        <v>0</v>
      </c>
      <c r="BD1730" s="270">
        <v>0</v>
      </c>
      <c r="BE1730" s="272">
        <f>ROUND(SQRT(BC1730^2+BD1730^2)*1000/(1.73*BC1743),0)</f>
        <v>0</v>
      </c>
      <c r="BF1730" s="269">
        <v>0</v>
      </c>
      <c r="BG1730" s="270">
        <v>0</v>
      </c>
      <c r="BH1730" s="272">
        <f>ROUND(SQRT(BF1730^2+BG1730^2)*1000/(1.73*BF1743),0)</f>
        <v>0</v>
      </c>
      <c r="BI1730" s="269">
        <v>0</v>
      </c>
      <c r="BJ1730" s="270">
        <v>0</v>
      </c>
      <c r="BK1730" s="272">
        <f>ROUND(SQRT(BI1730^2+BJ1730^2)*1000/(1.73*BI1743),0)</f>
        <v>0</v>
      </c>
      <c r="BL1730" s="269">
        <v>0</v>
      </c>
      <c r="BM1730" s="270">
        <v>0</v>
      </c>
      <c r="BN1730" s="272">
        <f>ROUND(SQRT(BL1730^2+BM1730^2)*1000/(1.73*BL1743),0)</f>
        <v>0</v>
      </c>
      <c r="BO1730" s="269">
        <v>0</v>
      </c>
      <c r="BP1730" s="270">
        <v>0</v>
      </c>
      <c r="BQ1730" s="272">
        <f>ROUND(SQRT(BO1730^2+BP1730^2)*1000/(1.73*BO1743),0)</f>
        <v>0</v>
      </c>
      <c r="BR1730" s="269">
        <v>0</v>
      </c>
      <c r="BS1730" s="270">
        <v>0</v>
      </c>
      <c r="BT1730" s="272">
        <f>ROUND(SQRT(BR1730^2+BS1730^2)*1000/(1.73*BR1743),0)</f>
        <v>0</v>
      </c>
      <c r="BU1730" s="269">
        <v>0</v>
      </c>
      <c r="BV1730" s="270">
        <v>0</v>
      </c>
      <c r="BW1730" s="272">
        <f>ROUND(SQRT(BU1730^2+BV1730^2)*1000/(1.73*BU1743),0)</f>
        <v>0</v>
      </c>
      <c r="BX1730" s="269">
        <v>0</v>
      </c>
      <c r="BY1730" s="270">
        <v>0</v>
      </c>
      <c r="BZ1730" s="272">
        <f>ROUND(SQRT(BX1730^2+BY1730^2)*1000/(1.73*BX1743),0)</f>
        <v>0</v>
      </c>
      <c r="CA1730" s="43"/>
      <c r="CB1730" s="43"/>
      <c r="CC1730" s="43"/>
      <c r="CD1730" s="43"/>
      <c r="CE1730" s="43"/>
      <c r="CF1730" s="43"/>
      <c r="CG1730" s="43"/>
      <c r="CH1730" s="43"/>
      <c r="CI1730" s="43"/>
      <c r="CJ1730" s="43"/>
      <c r="CK1730" s="43"/>
      <c r="CL1730" s="43"/>
      <c r="CM1730" s="43"/>
      <c r="CN1730" s="43"/>
      <c r="CO1730" s="43"/>
      <c r="CP1730" s="43"/>
      <c r="CQ1730" s="43"/>
      <c r="CR1730" s="43"/>
      <c r="CS1730" s="43"/>
      <c r="CT1730" s="43"/>
      <c r="CU1730" s="43"/>
      <c r="CV1730" s="43"/>
      <c r="CW1730" s="43"/>
      <c r="CX1730" s="43"/>
      <c r="CY1730" s="43"/>
      <c r="CZ1730" s="43"/>
      <c r="DA1730" s="43"/>
      <c r="DB1730" s="43"/>
      <c r="DC1730" s="43"/>
      <c r="DD1730" s="43"/>
      <c r="DE1730" s="43"/>
    </row>
    <row r="1731" s="43" customFormat="1" ht="20.25">
      <c r="A1731" s="66"/>
      <c r="B1731" s="138"/>
      <c r="C1731" s="108" t="s">
        <v>32</v>
      </c>
      <c r="D1731" s="38"/>
      <c r="E1731" s="110" t="s">
        <v>33</v>
      </c>
      <c r="F1731" s="109">
        <v>35</v>
      </c>
      <c r="G1731" s="129">
        <v>0.47999999999999998</v>
      </c>
      <c r="H1731" s="130">
        <v>0.31</v>
      </c>
      <c r="I1731" s="131">
        <f>ROUND(SQRT(G1731^2+H1731^2)*1000/(1.73*G1741),0)</f>
        <v>9</v>
      </c>
      <c r="J1731" s="129">
        <v>0.46999999999999997</v>
      </c>
      <c r="K1731" s="130">
        <v>0.31</v>
      </c>
      <c r="L1731" s="131">
        <f>ROUND(SQRT(J1731^2+K1731^2)*1000/(1.73*J1741),0)</f>
        <v>9</v>
      </c>
      <c r="M1731" s="129">
        <v>0.45000000000000001</v>
      </c>
      <c r="N1731" s="130">
        <v>0.29999999999999999</v>
      </c>
      <c r="O1731" s="131">
        <f>ROUND(SQRT(M1731^2+N1731^2)*1000/(1.73*M1741),0)</f>
        <v>9</v>
      </c>
      <c r="P1731" s="129">
        <v>0.45000000000000001</v>
      </c>
      <c r="Q1731" s="130">
        <v>0.29999999999999999</v>
      </c>
      <c r="R1731" s="131">
        <f>ROUND(SQRT(P1731^2+Q1731^2)*1000/(1.73*P1741),0)</f>
        <v>9</v>
      </c>
      <c r="S1731" s="129">
        <v>0.44</v>
      </c>
      <c r="T1731" s="130">
        <v>0.28999999999999998</v>
      </c>
      <c r="U1731" s="131">
        <f>ROUND(SQRT(S1731^2+T1731^2)*1000/(1.73*S1741),0)</f>
        <v>8</v>
      </c>
      <c r="V1731" s="129">
        <v>0.44</v>
      </c>
      <c r="W1731" s="130">
        <v>0.29999999999999999</v>
      </c>
      <c r="X1731" s="131">
        <f>ROUND(SQRT(V1731^2+W1731^2)*1000/(1.73*V1741),0)</f>
        <v>9</v>
      </c>
      <c r="Y1731" s="129">
        <v>0.46000000000000002</v>
      </c>
      <c r="Z1731" s="130">
        <v>0.29999999999999999</v>
      </c>
      <c r="AA1731" s="131">
        <v>9</v>
      </c>
      <c r="AB1731" s="129">
        <v>0.46000000000000002</v>
      </c>
      <c r="AC1731" s="130">
        <v>0.29999999999999999</v>
      </c>
      <c r="AD1731" s="131">
        <f>ROUND(SQRT(AB1731^2+AC1731^2)*1000/(1.73*AB1741),0)</f>
        <v>9</v>
      </c>
      <c r="AE1731" s="129">
        <v>0.46000000000000002</v>
      </c>
      <c r="AF1731" s="130">
        <v>0.29999999999999999</v>
      </c>
      <c r="AG1731" s="131">
        <f>ROUND(SQRT(AE1731^2+AF1731^2)*1000/(1.73*AE1741),0)</f>
        <v>9</v>
      </c>
      <c r="AH1731" s="129">
        <v>0.48999999999999999</v>
      </c>
      <c r="AI1731" s="130">
        <v>0.32000000000000001</v>
      </c>
      <c r="AJ1731" s="131">
        <f>ROUND(SQRT(AH1731^2+AI1731^2)*1000/(1.73*AH1741),0)</f>
        <v>9</v>
      </c>
      <c r="AK1731" s="129">
        <v>0.39000000000000001</v>
      </c>
      <c r="AL1731" s="130">
        <v>0.26000000000000001</v>
      </c>
      <c r="AM1731" s="131">
        <f>ROUND(SQRT(AK1731^2+AL1731^2)*1000/(1.73*AK1741),0)</f>
        <v>8</v>
      </c>
      <c r="AN1731" s="129">
        <v>0.38</v>
      </c>
      <c r="AO1731" s="130">
        <v>0.25</v>
      </c>
      <c r="AP1731" s="131">
        <f>ROUND(SQRT(AN1731^2+AO1731^2)*1000/(1.73*AN1741),0)</f>
        <v>7</v>
      </c>
      <c r="AQ1731" s="129">
        <v>0.35999999999999999</v>
      </c>
      <c r="AR1731" s="130">
        <v>0.23999999999999999</v>
      </c>
      <c r="AS1731" s="131">
        <f>ROUND(SQRT(AQ1731^2+AR1731^2)*1000/(1.73*AQ1741),0)</f>
        <v>7</v>
      </c>
      <c r="AT1731" s="129">
        <v>0.37</v>
      </c>
      <c r="AU1731" s="130">
        <v>0.25</v>
      </c>
      <c r="AV1731" s="131">
        <f>ROUND(SQRT(AT1731^2+AU1731^2)*1000/(1.73*AT1741),0)</f>
        <v>7</v>
      </c>
      <c r="AW1731" s="129">
        <v>0.37</v>
      </c>
      <c r="AX1731" s="130">
        <v>0.25</v>
      </c>
      <c r="AY1731" s="131">
        <f>ROUND(SQRT(AW1731^2+AX1731^2)*1000/(1.73*AW1741),0)</f>
        <v>7</v>
      </c>
      <c r="AZ1731" s="129">
        <v>0.37</v>
      </c>
      <c r="BA1731" s="130">
        <v>0.25</v>
      </c>
      <c r="BB1731" s="131">
        <f>ROUND(SQRT(AZ1731^2+BA1731^2)*1000/(1.73*AZ1741),0)</f>
        <v>7</v>
      </c>
      <c r="BC1731" s="129">
        <v>0.38</v>
      </c>
      <c r="BD1731" s="130">
        <v>0.26000000000000001</v>
      </c>
      <c r="BE1731" s="131">
        <f>ROUND(SQRT(BC1731^2+BD1731^2)*1000/(1.73*BC1741),0)</f>
        <v>7</v>
      </c>
      <c r="BF1731" s="129">
        <v>0.52000000000000002</v>
      </c>
      <c r="BG1731" s="130">
        <v>0.34000000000000002</v>
      </c>
      <c r="BH1731" s="131">
        <f>ROUND(SQRT(BF1731^2+BG1731^2)*1000/(1.73*BF1741),0)</f>
        <v>10</v>
      </c>
      <c r="BI1731" s="129">
        <v>0.52000000000000002</v>
      </c>
      <c r="BJ1731" s="130">
        <v>0.34000000000000002</v>
      </c>
      <c r="BK1731" s="131">
        <f>ROUND(SQRT(BI1731^2+BJ1731^2)*1000/(1.73*BI1741),0)</f>
        <v>10</v>
      </c>
      <c r="BL1731" s="129">
        <v>0.5</v>
      </c>
      <c r="BM1731" s="130">
        <v>0.33000000000000002</v>
      </c>
      <c r="BN1731" s="131">
        <f>ROUND(SQRT(BL1731^2+BM1731^2)*1000/(1.73*BL1741),0)</f>
        <v>10</v>
      </c>
      <c r="BO1731" s="129">
        <v>0.5</v>
      </c>
      <c r="BP1731" s="130">
        <v>0.33000000000000002</v>
      </c>
      <c r="BQ1731" s="131">
        <f>ROUND(SQRT(BO1731^2+BP1731^2)*1000/(1.73*BO1741),0)</f>
        <v>10</v>
      </c>
      <c r="BR1731" s="129">
        <v>0.47999999999999998</v>
      </c>
      <c r="BS1731" s="130">
        <v>0.31</v>
      </c>
      <c r="BT1731" s="131">
        <f>ROUND(SQRT(BR1731^2+BS1731^2)*1000/(1.73*BR1741),0)</f>
        <v>9</v>
      </c>
      <c r="BU1731" s="129">
        <v>0.46999999999999997</v>
      </c>
      <c r="BV1731" s="130">
        <v>0.31</v>
      </c>
      <c r="BW1731" s="131">
        <f>ROUND(SQRT(BU1731^2+BV1731^2)*1000/(1.73*BU1741),0)</f>
        <v>9</v>
      </c>
      <c r="BX1731" s="129">
        <v>0.47999999999999998</v>
      </c>
      <c r="BY1731" s="130">
        <v>0.32000000000000001</v>
      </c>
      <c r="BZ1731" s="131">
        <f>ROUND(SQRT(BX1731^2+BY1731^2)*1000/(1.73*BX1741),0)</f>
        <v>9</v>
      </c>
      <c r="CA1731" s="43"/>
      <c r="CB1731" s="43"/>
      <c r="CC1731" s="43"/>
      <c r="CD1731" s="43"/>
      <c r="CE1731" s="43"/>
      <c r="CF1731" s="43"/>
      <c r="CG1731" s="43"/>
      <c r="CH1731" s="43"/>
      <c r="CI1731" s="43"/>
      <c r="CJ1731" s="43"/>
      <c r="CK1731" s="43"/>
      <c r="CL1731" s="43"/>
      <c r="CM1731" s="43"/>
      <c r="CN1731" s="43"/>
      <c r="CO1731" s="43"/>
      <c r="CP1731" s="43"/>
      <c r="CQ1731" s="43"/>
      <c r="CR1731" s="43"/>
      <c r="CS1731" s="43"/>
      <c r="CT1731" s="43"/>
      <c r="CU1731" s="43"/>
      <c r="CV1731" s="43"/>
      <c r="CW1731" s="43"/>
      <c r="CX1731" s="43"/>
      <c r="CY1731" s="43"/>
      <c r="CZ1731" s="43"/>
      <c r="DA1731" s="43"/>
      <c r="DB1731" s="43"/>
      <c r="DC1731" s="43"/>
      <c r="DD1731" s="43"/>
      <c r="DE1731" s="43"/>
    </row>
    <row r="1732" s="43" customFormat="1" ht="20.25">
      <c r="A1732" s="66"/>
      <c r="B1732" s="114"/>
      <c r="C1732" s="108"/>
      <c r="D1732" s="38"/>
      <c r="E1732" s="110" t="s">
        <v>35</v>
      </c>
      <c r="F1732" s="116">
        <v>10</v>
      </c>
      <c r="G1732" s="111">
        <v>0.47999999999999998</v>
      </c>
      <c r="H1732" s="112">
        <v>0.31</v>
      </c>
      <c r="I1732" s="118">
        <f>ROUND(SQRT(G1732^2+H1732^2)*1000/(1.73*G1743),0)</f>
        <v>32</v>
      </c>
      <c r="J1732" s="111">
        <v>0.46999999999999997</v>
      </c>
      <c r="K1732" s="112">
        <v>0.31</v>
      </c>
      <c r="L1732" s="118">
        <f>ROUND(SQRT(J1732^2+K1732^2)*1000/(1.73*J1743),0)</f>
        <v>32</v>
      </c>
      <c r="M1732" s="111">
        <v>0.45000000000000001</v>
      </c>
      <c r="N1732" s="112">
        <v>0.29999999999999999</v>
      </c>
      <c r="O1732" s="118">
        <f>ROUND(SQRT(M1732^2+N1732^2)*1000/(1.73*M1743),0)</f>
        <v>31</v>
      </c>
      <c r="P1732" s="111">
        <v>0.45000000000000001</v>
      </c>
      <c r="Q1732" s="112">
        <v>0.29999999999999999</v>
      </c>
      <c r="R1732" s="118">
        <f>ROUND(SQRT(P1732^2+Q1732^2)*1000/(1.73*P1743),0)</f>
        <v>31</v>
      </c>
      <c r="S1732" s="111">
        <v>0.44</v>
      </c>
      <c r="T1732" s="112">
        <v>0.28999999999999998</v>
      </c>
      <c r="U1732" s="118">
        <f>ROUND(SQRT(S1732^2+T1732^2)*1000/(1.73*S1743),0)</f>
        <v>30</v>
      </c>
      <c r="V1732" s="111">
        <v>0.44</v>
      </c>
      <c r="W1732" s="112">
        <v>0.29999999999999999</v>
      </c>
      <c r="X1732" s="118">
        <f>ROUND(SQRT(V1732^2+W1732^2)*1000/(1.73*V1743),0)</f>
        <v>30</v>
      </c>
      <c r="Y1732" s="111">
        <v>0.46000000000000002</v>
      </c>
      <c r="Z1732" s="112">
        <v>0.29999999999999999</v>
      </c>
      <c r="AA1732" s="118">
        <v>31</v>
      </c>
      <c r="AB1732" s="111">
        <v>0.46000000000000002</v>
      </c>
      <c r="AC1732" s="112">
        <v>0.29999999999999999</v>
      </c>
      <c r="AD1732" s="118">
        <f>ROUND(SQRT(AB1732^2+AC1732^2)*1000/(1.73*AB1743),0)</f>
        <v>31</v>
      </c>
      <c r="AE1732" s="111">
        <v>0.46000000000000002</v>
      </c>
      <c r="AF1732" s="112">
        <v>0.29999999999999999</v>
      </c>
      <c r="AG1732" s="118">
        <f>ROUND(SQRT(AE1732^2+AF1732^2)*1000/(1.73*AE1743),0)</f>
        <v>31</v>
      </c>
      <c r="AH1732" s="111">
        <v>0.48999999999999999</v>
      </c>
      <c r="AI1732" s="112">
        <v>0.32000000000000001</v>
      </c>
      <c r="AJ1732" s="118">
        <f>ROUND(SQRT(AH1732^2+AI1732^2)*1000/(1.73*AH1743),0)</f>
        <v>33</v>
      </c>
      <c r="AK1732" s="111">
        <v>0.39000000000000001</v>
      </c>
      <c r="AL1732" s="112">
        <v>0.26000000000000001</v>
      </c>
      <c r="AM1732" s="118">
        <f>ROUND(SQRT(AK1732^2+AL1732^2)*1000/(1.73*AK1743),0)</f>
        <v>27</v>
      </c>
      <c r="AN1732" s="111">
        <v>0.38</v>
      </c>
      <c r="AO1732" s="112">
        <v>0.25</v>
      </c>
      <c r="AP1732" s="118">
        <f>ROUND(SQRT(AN1732^2+AO1732^2)*1000/(1.73*AN1743),0)</f>
        <v>26</v>
      </c>
      <c r="AQ1732" s="111">
        <v>0.35999999999999999</v>
      </c>
      <c r="AR1732" s="112">
        <v>0.23999999999999999</v>
      </c>
      <c r="AS1732" s="118">
        <f>ROUND(SQRT(AQ1732^2+AR1732^2)*1000/(1.73*AQ1743),0)</f>
        <v>25</v>
      </c>
      <c r="AT1732" s="111">
        <v>0.37</v>
      </c>
      <c r="AU1732" s="112">
        <v>0.25</v>
      </c>
      <c r="AV1732" s="118">
        <f>ROUND(SQRT(AT1732^2+AU1732^2)*1000/(1.73*AT1743),0)</f>
        <v>25</v>
      </c>
      <c r="AW1732" s="111">
        <v>0.37</v>
      </c>
      <c r="AX1732" s="112">
        <v>0.25</v>
      </c>
      <c r="AY1732" s="118">
        <f>ROUND(SQRT(AW1732^2+AX1732^2)*1000/(1.73*AW1743),0)</f>
        <v>25</v>
      </c>
      <c r="AZ1732" s="111">
        <v>0.37</v>
      </c>
      <c r="BA1732" s="112">
        <v>0.25</v>
      </c>
      <c r="BB1732" s="118">
        <f>ROUND(SQRT(AZ1732^2+BA1732^2)*1000/(1.73*AZ1743),0)</f>
        <v>25</v>
      </c>
      <c r="BC1732" s="111">
        <v>0.38</v>
      </c>
      <c r="BD1732" s="112">
        <v>0.26000000000000001</v>
      </c>
      <c r="BE1732" s="118">
        <f>ROUND(SQRT(BC1732^2+BD1732^2)*1000/(1.73*BC1743),0)</f>
        <v>26</v>
      </c>
      <c r="BF1732" s="111">
        <v>0.52000000000000002</v>
      </c>
      <c r="BG1732" s="112">
        <v>0.34000000000000002</v>
      </c>
      <c r="BH1732" s="118">
        <f>ROUND(SQRT(BF1732^2+BG1732^2)*1000/(1.73*BF1743),0)</f>
        <v>35</v>
      </c>
      <c r="BI1732" s="111">
        <v>0.52000000000000002</v>
      </c>
      <c r="BJ1732" s="112">
        <v>0.34000000000000002</v>
      </c>
      <c r="BK1732" s="118">
        <f>ROUND(SQRT(BI1732^2+BJ1732^2)*1000/(1.73*BI1743),0)</f>
        <v>35</v>
      </c>
      <c r="BL1732" s="111">
        <v>0.5</v>
      </c>
      <c r="BM1732" s="112">
        <v>0.33000000000000002</v>
      </c>
      <c r="BN1732" s="118">
        <f>ROUND(SQRT(BL1732^2+BM1732^2)*1000/(1.73*BL1743),0)</f>
        <v>34</v>
      </c>
      <c r="BO1732" s="111">
        <v>0.5</v>
      </c>
      <c r="BP1732" s="112">
        <v>0.33000000000000002</v>
      </c>
      <c r="BQ1732" s="118">
        <f>ROUND(SQRT(BO1732^2+BP1732^2)*1000/(1.73*BO1743),0)</f>
        <v>34</v>
      </c>
      <c r="BR1732" s="111">
        <v>0.47999999999999998</v>
      </c>
      <c r="BS1732" s="112">
        <v>0.31</v>
      </c>
      <c r="BT1732" s="118">
        <f>ROUND(SQRT(BR1732^2+BS1732^2)*1000/(1.73*BR1743),0)</f>
        <v>32</v>
      </c>
      <c r="BU1732" s="111">
        <v>0.46999999999999997</v>
      </c>
      <c r="BV1732" s="112">
        <v>0.31</v>
      </c>
      <c r="BW1732" s="118">
        <f>ROUND(SQRT(BU1732^2+BV1732^2)*1000/(1.73*BU1743),0)</f>
        <v>32</v>
      </c>
      <c r="BX1732" s="111">
        <v>0.47999999999999998</v>
      </c>
      <c r="BY1732" s="112">
        <v>0.32000000000000001</v>
      </c>
      <c r="BZ1732" s="118">
        <f>ROUND(SQRT(BX1732^2+BY1732^2)*1000/(1.73*BX1743),0)</f>
        <v>33</v>
      </c>
      <c r="CA1732" s="43"/>
      <c r="CB1732" s="43"/>
      <c r="CC1732" s="43"/>
      <c r="CD1732" s="43"/>
      <c r="CE1732" s="43"/>
      <c r="CF1732" s="43"/>
      <c r="CG1732" s="43"/>
      <c r="CH1732" s="43"/>
      <c r="CI1732" s="43"/>
      <c r="CJ1732" s="43"/>
      <c r="CK1732" s="43"/>
      <c r="CL1732" s="43"/>
      <c r="CM1732" s="43"/>
      <c r="CN1732" s="43"/>
      <c r="CO1732" s="43"/>
      <c r="CP1732" s="43"/>
      <c r="CQ1732" s="43"/>
      <c r="CR1732" s="43"/>
      <c r="CS1732" s="43"/>
      <c r="CT1732" s="43"/>
      <c r="CU1732" s="43"/>
      <c r="CV1732" s="43"/>
      <c r="CW1732" s="43"/>
      <c r="CX1732" s="43"/>
      <c r="CY1732" s="43"/>
      <c r="CZ1732" s="43"/>
      <c r="DA1732" s="43"/>
      <c r="DB1732" s="43"/>
      <c r="DC1732" s="43"/>
      <c r="DD1732" s="43"/>
      <c r="DE1732" s="43"/>
    </row>
    <row r="1733" s="43" customFormat="1" ht="20.25">
      <c r="A1733" s="66"/>
      <c r="B1733" s="138"/>
      <c r="C1733" s="108"/>
      <c r="D1733" s="38"/>
      <c r="E1733" s="117" t="s">
        <v>37</v>
      </c>
      <c r="F1733" s="116" t="s">
        <v>38</v>
      </c>
      <c r="G1733" s="119">
        <v>0</v>
      </c>
      <c r="H1733" s="120"/>
      <c r="I1733" s="121"/>
      <c r="J1733" s="119">
        <v>0</v>
      </c>
      <c r="K1733" s="120"/>
      <c r="L1733" s="121"/>
      <c r="M1733" s="119">
        <v>0</v>
      </c>
      <c r="N1733" s="120"/>
      <c r="O1733" s="121"/>
      <c r="P1733" s="119">
        <v>0</v>
      </c>
      <c r="Q1733" s="120"/>
      <c r="R1733" s="121"/>
      <c r="S1733" s="119">
        <v>0</v>
      </c>
      <c r="T1733" s="120"/>
      <c r="U1733" s="121"/>
      <c r="V1733" s="119">
        <v>0</v>
      </c>
      <c r="W1733" s="120"/>
      <c r="X1733" s="121"/>
      <c r="Y1733" s="119">
        <v>0</v>
      </c>
      <c r="Z1733" s="120"/>
      <c r="AA1733" s="121"/>
      <c r="AB1733" s="119">
        <v>0</v>
      </c>
      <c r="AC1733" s="120"/>
      <c r="AD1733" s="121"/>
      <c r="AE1733" s="119">
        <v>0</v>
      </c>
      <c r="AF1733" s="120"/>
      <c r="AG1733" s="121"/>
      <c r="AH1733" s="119">
        <v>0</v>
      </c>
      <c r="AI1733" s="120"/>
      <c r="AJ1733" s="121"/>
      <c r="AK1733" s="119">
        <v>0</v>
      </c>
      <c r="AL1733" s="120"/>
      <c r="AM1733" s="121"/>
      <c r="AN1733" s="119">
        <v>0</v>
      </c>
      <c r="AO1733" s="120"/>
      <c r="AP1733" s="121"/>
      <c r="AQ1733" s="119">
        <v>0</v>
      </c>
      <c r="AR1733" s="120"/>
      <c r="AS1733" s="121"/>
      <c r="AT1733" s="119">
        <v>0</v>
      </c>
      <c r="AU1733" s="120"/>
      <c r="AV1733" s="121"/>
      <c r="AW1733" s="119">
        <v>0</v>
      </c>
      <c r="AX1733" s="120"/>
      <c r="AY1733" s="121"/>
      <c r="AZ1733" s="119">
        <v>0</v>
      </c>
      <c r="BA1733" s="120"/>
      <c r="BB1733" s="121"/>
      <c r="BC1733" s="119">
        <v>0</v>
      </c>
      <c r="BD1733" s="120"/>
      <c r="BE1733" s="121"/>
      <c r="BF1733" s="119">
        <v>0</v>
      </c>
      <c r="BG1733" s="120"/>
      <c r="BH1733" s="121"/>
      <c r="BI1733" s="119">
        <v>0</v>
      </c>
      <c r="BJ1733" s="120"/>
      <c r="BK1733" s="121"/>
      <c r="BL1733" s="119">
        <v>0</v>
      </c>
      <c r="BM1733" s="120"/>
      <c r="BN1733" s="121"/>
      <c r="BO1733" s="119">
        <v>0</v>
      </c>
      <c r="BP1733" s="120"/>
      <c r="BQ1733" s="121"/>
      <c r="BR1733" s="119">
        <v>0</v>
      </c>
      <c r="BS1733" s="120"/>
      <c r="BT1733" s="121"/>
      <c r="BU1733" s="119">
        <v>0</v>
      </c>
      <c r="BV1733" s="120"/>
      <c r="BW1733" s="121"/>
      <c r="BX1733" s="119">
        <v>0</v>
      </c>
      <c r="BY1733" s="120"/>
      <c r="BZ1733" s="121"/>
      <c r="CA1733" s="43"/>
      <c r="CB1733" s="43"/>
      <c r="CC1733" s="43"/>
      <c r="CD1733" s="43"/>
      <c r="CE1733" s="43"/>
      <c r="CF1733" s="43"/>
      <c r="CG1733" s="43"/>
      <c r="CH1733" s="43"/>
      <c r="CI1733" s="43"/>
      <c r="CJ1733" s="43"/>
      <c r="CK1733" s="43"/>
      <c r="CL1733" s="43"/>
      <c r="CM1733" s="43"/>
      <c r="CN1733" s="43"/>
      <c r="CO1733" s="43"/>
      <c r="CP1733" s="43"/>
      <c r="CQ1733" s="43"/>
      <c r="CR1733" s="43"/>
      <c r="CS1733" s="43"/>
      <c r="CT1733" s="43"/>
      <c r="CU1733" s="43"/>
      <c r="CV1733" s="43"/>
      <c r="CW1733" s="43"/>
      <c r="CX1733" s="43"/>
      <c r="CY1733" s="43"/>
      <c r="CZ1733" s="43"/>
      <c r="DA1733" s="43"/>
      <c r="DB1733" s="43"/>
      <c r="DC1733" s="43"/>
      <c r="DD1733" s="43"/>
      <c r="DE1733" s="43"/>
    </row>
    <row r="1734" s="43" customFormat="1" ht="21">
      <c r="A1734" s="66"/>
      <c r="B1734" s="138"/>
      <c r="C1734" s="115"/>
      <c r="D1734" s="38"/>
      <c r="E1734" s="117" t="s">
        <v>39</v>
      </c>
      <c r="F1734" s="116" t="s">
        <v>38</v>
      </c>
      <c r="G1734" s="249">
        <v>3</v>
      </c>
      <c r="H1734" s="250"/>
      <c r="I1734" s="251"/>
      <c r="J1734" s="249">
        <v>3</v>
      </c>
      <c r="K1734" s="250"/>
      <c r="L1734" s="251"/>
      <c r="M1734" s="249">
        <v>3</v>
      </c>
      <c r="N1734" s="250"/>
      <c r="O1734" s="251"/>
      <c r="P1734" s="249">
        <v>3</v>
      </c>
      <c r="Q1734" s="250"/>
      <c r="R1734" s="251"/>
      <c r="S1734" s="249">
        <v>3</v>
      </c>
      <c r="T1734" s="250"/>
      <c r="U1734" s="251"/>
      <c r="V1734" s="249">
        <v>3</v>
      </c>
      <c r="W1734" s="250"/>
      <c r="X1734" s="251"/>
      <c r="Y1734" s="249">
        <v>3</v>
      </c>
      <c r="Z1734" s="250"/>
      <c r="AA1734" s="251"/>
      <c r="AB1734" s="249">
        <v>3</v>
      </c>
      <c r="AC1734" s="250"/>
      <c r="AD1734" s="251"/>
      <c r="AE1734" s="249">
        <v>3</v>
      </c>
      <c r="AF1734" s="250"/>
      <c r="AG1734" s="251"/>
      <c r="AH1734" s="249">
        <v>3</v>
      </c>
      <c r="AI1734" s="250"/>
      <c r="AJ1734" s="251"/>
      <c r="AK1734" s="249">
        <v>3</v>
      </c>
      <c r="AL1734" s="250"/>
      <c r="AM1734" s="251"/>
      <c r="AN1734" s="249">
        <v>3</v>
      </c>
      <c r="AO1734" s="250"/>
      <c r="AP1734" s="251"/>
      <c r="AQ1734" s="249">
        <v>3</v>
      </c>
      <c r="AR1734" s="250"/>
      <c r="AS1734" s="251"/>
      <c r="AT1734" s="249">
        <v>3</v>
      </c>
      <c r="AU1734" s="250"/>
      <c r="AV1734" s="251"/>
      <c r="AW1734" s="249">
        <v>3</v>
      </c>
      <c r="AX1734" s="250"/>
      <c r="AY1734" s="251"/>
      <c r="AZ1734" s="249">
        <v>3</v>
      </c>
      <c r="BA1734" s="250"/>
      <c r="BB1734" s="251"/>
      <c r="BC1734" s="249">
        <v>3</v>
      </c>
      <c r="BD1734" s="250"/>
      <c r="BE1734" s="251"/>
      <c r="BF1734" s="249">
        <v>3</v>
      </c>
      <c r="BG1734" s="250"/>
      <c r="BH1734" s="251"/>
      <c r="BI1734" s="249">
        <v>3</v>
      </c>
      <c r="BJ1734" s="250"/>
      <c r="BK1734" s="251"/>
      <c r="BL1734" s="249">
        <v>3</v>
      </c>
      <c r="BM1734" s="250"/>
      <c r="BN1734" s="251"/>
      <c r="BO1734" s="249">
        <v>3</v>
      </c>
      <c r="BP1734" s="250"/>
      <c r="BQ1734" s="251"/>
      <c r="BR1734" s="249">
        <v>3</v>
      </c>
      <c r="BS1734" s="250"/>
      <c r="BT1734" s="251"/>
      <c r="BU1734" s="249">
        <v>3</v>
      </c>
      <c r="BV1734" s="250"/>
      <c r="BW1734" s="251"/>
      <c r="BX1734" s="249">
        <v>3</v>
      </c>
      <c r="BY1734" s="250"/>
      <c r="BZ1734" s="251"/>
      <c r="CA1734" s="43"/>
      <c r="CB1734" s="43"/>
      <c r="CC1734" s="43"/>
      <c r="CD1734" s="43"/>
      <c r="CE1734" s="43"/>
      <c r="CF1734" s="43"/>
      <c r="CG1734" s="43"/>
      <c r="CH1734" s="43"/>
      <c r="CI1734" s="43"/>
      <c r="CJ1734" s="43"/>
      <c r="CK1734" s="43"/>
      <c r="CL1734" s="43"/>
      <c r="CM1734" s="43"/>
      <c r="CN1734" s="43"/>
      <c r="CO1734" s="43"/>
      <c r="CP1734" s="43"/>
      <c r="CQ1734" s="43"/>
      <c r="CR1734" s="43"/>
      <c r="CS1734" s="43"/>
      <c r="CT1734" s="43"/>
      <c r="CU1734" s="43"/>
      <c r="CV1734" s="43"/>
      <c r="CW1734" s="43"/>
      <c r="CX1734" s="43"/>
      <c r="CY1734" s="43"/>
      <c r="CZ1734" s="43"/>
      <c r="DA1734" s="43"/>
      <c r="DB1734" s="43"/>
      <c r="DC1734" s="43"/>
      <c r="DD1734" s="43"/>
      <c r="DE1734" s="43"/>
    </row>
    <row r="1735" s="43" customFormat="1" ht="20.25">
      <c r="A1735" s="66"/>
      <c r="B1735" s="114"/>
      <c r="C1735" s="108" t="s">
        <v>40</v>
      </c>
      <c r="D1735" s="38"/>
      <c r="E1735" s="117" t="s">
        <v>33</v>
      </c>
      <c r="F1735" s="116">
        <v>35</v>
      </c>
      <c r="G1735" s="111">
        <v>0.040000000000000001</v>
      </c>
      <c r="H1735" s="112">
        <v>0.029999999999999999</v>
      </c>
      <c r="I1735" s="118">
        <f>ROUND(SQRT(G1735^2+H1735^2)*1000/(1.73*G1742),0)</f>
        <v>1</v>
      </c>
      <c r="J1735" s="111">
        <v>0.040000000000000001</v>
      </c>
      <c r="K1735" s="112">
        <v>0.029999999999999999</v>
      </c>
      <c r="L1735" s="118">
        <f>ROUND(SQRT(J1735^2+K1735^2)*1000/(1.73*J1742),0)</f>
        <v>1</v>
      </c>
      <c r="M1735" s="111">
        <v>0.040000000000000001</v>
      </c>
      <c r="N1735" s="112">
        <v>0.029999999999999999</v>
      </c>
      <c r="O1735" s="118">
        <f>ROUND(SQRT(M1735^2+N1735^2)*1000/(1.73*M1742),0)</f>
        <v>1</v>
      </c>
      <c r="P1735" s="111">
        <v>0.040000000000000001</v>
      </c>
      <c r="Q1735" s="112">
        <v>0.029999999999999999</v>
      </c>
      <c r="R1735" s="118">
        <f>ROUND(SQRT(P1735^2+Q1735^2)*1000/(1.73*P1742),0)</f>
        <v>1</v>
      </c>
      <c r="S1735" s="111">
        <v>0.040000000000000001</v>
      </c>
      <c r="T1735" s="112">
        <v>0.029999999999999999</v>
      </c>
      <c r="U1735" s="118">
        <f>ROUND(SQRT(S1735^2+T1735^2)*1000/(1.73*S1742),0)</f>
        <v>1</v>
      </c>
      <c r="V1735" s="111">
        <v>0.050000000000000003</v>
      </c>
      <c r="W1735" s="112">
        <v>0.029999999999999999</v>
      </c>
      <c r="X1735" s="118">
        <f>ROUND(SQRT(V1735^2+W1735^2)*1000/(1.73*V1742),0)</f>
        <v>1</v>
      </c>
      <c r="Y1735" s="111">
        <v>0.050000000000000003</v>
      </c>
      <c r="Z1735" s="112">
        <v>0.029999999999999999</v>
      </c>
      <c r="AA1735" s="118">
        <v>1</v>
      </c>
      <c r="AB1735" s="111">
        <v>0.059999999999999998</v>
      </c>
      <c r="AC1735" s="112">
        <v>0.040000000000000001</v>
      </c>
      <c r="AD1735" s="118">
        <f>ROUND(SQRT(AB1735^2+AC1735^2)*1000/(1.73*AB1742),0)</f>
        <v>1</v>
      </c>
      <c r="AE1735" s="111">
        <v>0.050000000000000003</v>
      </c>
      <c r="AF1735" s="112">
        <v>0.029999999999999999</v>
      </c>
      <c r="AG1735" s="118">
        <f>ROUND(SQRT(AE1735^2+AF1735^2)*1000/(1.73*AE1742),0)</f>
        <v>1</v>
      </c>
      <c r="AH1735" s="111">
        <v>0.050000000000000003</v>
      </c>
      <c r="AI1735" s="112">
        <v>0.029999999999999999</v>
      </c>
      <c r="AJ1735" s="118">
        <f>ROUND(SQRT(AH1735^2+AI1735^2)*1000/(1.73*AH1742),0)</f>
        <v>1</v>
      </c>
      <c r="AK1735" s="111">
        <v>0.040000000000000001</v>
      </c>
      <c r="AL1735" s="112">
        <v>0.029999999999999999</v>
      </c>
      <c r="AM1735" s="118">
        <f>ROUND(SQRT(AK1735^2+AL1735^2)*1000/(1.73*AK1742),0)</f>
        <v>1</v>
      </c>
      <c r="AN1735" s="111">
        <v>0.050000000000000003</v>
      </c>
      <c r="AO1735" s="112">
        <v>0.029999999999999999</v>
      </c>
      <c r="AP1735" s="118">
        <f>ROUND(SQRT(AN1735^2+AO1735^2)*1000/(1.73*AN1742),0)</f>
        <v>1</v>
      </c>
      <c r="AQ1735" s="111">
        <v>0.050000000000000003</v>
      </c>
      <c r="AR1735" s="112">
        <v>0.029999999999999999</v>
      </c>
      <c r="AS1735" s="118">
        <f>ROUND(SQRT(AQ1735^2+AR1735^2)*1000/(1.73*AQ1742),0)</f>
        <v>1</v>
      </c>
      <c r="AT1735" s="111">
        <v>0.050000000000000003</v>
      </c>
      <c r="AU1735" s="112">
        <v>0.029999999999999999</v>
      </c>
      <c r="AV1735" s="118">
        <f>ROUND(SQRT(AT1735^2+AU1735^2)*1000/(1.73*AT1742),0)</f>
        <v>1</v>
      </c>
      <c r="AW1735" s="111">
        <v>0.050000000000000003</v>
      </c>
      <c r="AX1735" s="112">
        <v>0.029999999999999999</v>
      </c>
      <c r="AY1735" s="118">
        <f>ROUND(SQRT(AW1735^2+AX1735^2)*1000/(1.73*AW1742),0)</f>
        <v>1</v>
      </c>
      <c r="AZ1735" s="111">
        <v>0.050000000000000003</v>
      </c>
      <c r="BA1735" s="112">
        <v>0.029999999999999999</v>
      </c>
      <c r="BB1735" s="118">
        <f>ROUND(SQRT(AZ1735^2+BA1735^2)*1000/(1.73*AZ1742),0)</f>
        <v>1</v>
      </c>
      <c r="BC1735" s="111">
        <v>0.050000000000000003</v>
      </c>
      <c r="BD1735" s="112">
        <v>0.029999999999999999</v>
      </c>
      <c r="BE1735" s="118">
        <f>ROUND(SQRT(BC1735^2+BD1735^2)*1000/(1.73*BC1742),0)</f>
        <v>1</v>
      </c>
      <c r="BF1735" s="111">
        <v>0.050000000000000003</v>
      </c>
      <c r="BG1735" s="112">
        <v>0.029999999999999999</v>
      </c>
      <c r="BH1735" s="118">
        <f>ROUND(SQRT(BF1735^2+BG1735^2)*1000/(1.73*BF1742),0)</f>
        <v>1</v>
      </c>
      <c r="BI1735" s="111">
        <v>0.050000000000000003</v>
      </c>
      <c r="BJ1735" s="112">
        <v>0.029999999999999999</v>
      </c>
      <c r="BK1735" s="118">
        <f>ROUND(SQRT(BI1735^2+BJ1735^2)*1000/(1.73*BI1742),0)</f>
        <v>1</v>
      </c>
      <c r="BL1735" s="111">
        <v>0.059999999999999998</v>
      </c>
      <c r="BM1735" s="112">
        <v>0.040000000000000001</v>
      </c>
      <c r="BN1735" s="118">
        <f>ROUND(SQRT(BL1735^2+BM1735^2)*1000/(1.73*BL1742),0)</f>
        <v>1</v>
      </c>
      <c r="BO1735" s="111">
        <v>0.059999999999999998</v>
      </c>
      <c r="BP1735" s="112">
        <v>0.040000000000000001</v>
      </c>
      <c r="BQ1735" s="118">
        <f>ROUND(SQRT(BO1735^2+BP1735^2)*1000/(1.73*BO1742),0)</f>
        <v>1</v>
      </c>
      <c r="BR1735" s="111">
        <v>0.050000000000000003</v>
      </c>
      <c r="BS1735" s="112">
        <v>0.029999999999999999</v>
      </c>
      <c r="BT1735" s="118">
        <f>ROUND(SQRT(BR1735^2+BS1735^2)*1000/(1.73*BR1742),0)</f>
        <v>1</v>
      </c>
      <c r="BU1735" s="111">
        <v>0.050000000000000003</v>
      </c>
      <c r="BV1735" s="112">
        <v>0.029999999999999999</v>
      </c>
      <c r="BW1735" s="118">
        <f>ROUND(SQRT(BU1735^2+BV1735^2)*1000/(1.73*BU1742),0)</f>
        <v>1</v>
      </c>
      <c r="BX1735" s="111">
        <v>0.050000000000000003</v>
      </c>
      <c r="BY1735" s="112">
        <v>0.029999999999999999</v>
      </c>
      <c r="BZ1735" s="118">
        <f>ROUND(SQRT(BX1735^2+BY1735^2)*1000/(1.73*BX1742),0)</f>
        <v>1</v>
      </c>
      <c r="CA1735" s="43"/>
      <c r="CB1735" s="43"/>
      <c r="CC1735" s="43"/>
      <c r="CD1735" s="43"/>
      <c r="CE1735" s="43"/>
      <c r="CF1735" s="43"/>
      <c r="CG1735" s="43"/>
      <c r="CH1735" s="43"/>
      <c r="CI1735" s="43"/>
      <c r="CJ1735" s="43"/>
      <c r="CK1735" s="43"/>
      <c r="CL1735" s="43"/>
      <c r="CM1735" s="43"/>
      <c r="CN1735" s="43"/>
      <c r="CO1735" s="43"/>
      <c r="CP1735" s="43"/>
      <c r="CQ1735" s="43"/>
      <c r="CR1735" s="43"/>
      <c r="CS1735" s="43"/>
      <c r="CT1735" s="43"/>
      <c r="CU1735" s="43"/>
      <c r="CV1735" s="43"/>
      <c r="CW1735" s="43"/>
      <c r="CX1735" s="43"/>
      <c r="CY1735" s="43"/>
      <c r="CZ1735" s="43"/>
      <c r="DA1735" s="43"/>
      <c r="DB1735" s="43"/>
      <c r="DC1735" s="43"/>
      <c r="DD1735" s="43"/>
      <c r="DE1735" s="43"/>
    </row>
    <row r="1736" s="43" customFormat="1" ht="20.25">
      <c r="A1736" s="66"/>
      <c r="B1736" s="114"/>
      <c r="C1736" s="108"/>
      <c r="D1736" s="38"/>
      <c r="E1736" s="117" t="s">
        <v>35</v>
      </c>
      <c r="F1736" s="116">
        <v>10</v>
      </c>
      <c r="G1736" s="111">
        <v>0.040000000000000001</v>
      </c>
      <c r="H1736" s="112">
        <v>0.029999999999999999</v>
      </c>
      <c r="I1736" s="118">
        <f>ROUND(SQRT(G1736^2+H1736^2)*1000/(1.73*G1744),0)</f>
        <v>3</v>
      </c>
      <c r="J1736" s="111">
        <v>0.040000000000000001</v>
      </c>
      <c r="K1736" s="112">
        <v>0.029999999999999999</v>
      </c>
      <c r="L1736" s="118">
        <f>ROUND(SQRT(J1736^2+K1736^2)*1000/(1.73*J1744),0)</f>
        <v>3</v>
      </c>
      <c r="M1736" s="111">
        <v>0.040000000000000001</v>
      </c>
      <c r="N1736" s="112">
        <v>0.029999999999999999</v>
      </c>
      <c r="O1736" s="118">
        <f>ROUND(SQRT(M1736^2+N1736^2)*1000/(1.73*M1744),0)</f>
        <v>3</v>
      </c>
      <c r="P1736" s="111">
        <v>0.040000000000000001</v>
      </c>
      <c r="Q1736" s="112">
        <v>0.029999999999999999</v>
      </c>
      <c r="R1736" s="118">
        <f>ROUND(SQRT(P1736^2+Q1736^2)*1000/(1.73*P1744),0)</f>
        <v>3</v>
      </c>
      <c r="S1736" s="111">
        <v>0.040000000000000001</v>
      </c>
      <c r="T1736" s="112">
        <v>0.029999999999999999</v>
      </c>
      <c r="U1736" s="118">
        <f>ROUND(SQRT(S1736^2+T1736^2)*1000/(1.73*S1744),0)</f>
        <v>3</v>
      </c>
      <c r="V1736" s="111">
        <v>0.050000000000000003</v>
      </c>
      <c r="W1736" s="112">
        <v>0.029999999999999999</v>
      </c>
      <c r="X1736" s="118">
        <f>ROUND(SQRT(V1736^2+W1736^2)*1000/(1.73*V1744),0)</f>
        <v>3</v>
      </c>
      <c r="Y1736" s="111">
        <v>0.050000000000000003</v>
      </c>
      <c r="Z1736" s="112">
        <v>0.029999999999999999</v>
      </c>
      <c r="AA1736" s="118">
        <v>3</v>
      </c>
      <c r="AB1736" s="111">
        <v>0.059999999999999998</v>
      </c>
      <c r="AC1736" s="112">
        <v>0.040000000000000001</v>
      </c>
      <c r="AD1736" s="118">
        <f>ROUND(SQRT(AB1736^2+AC1736^2)*1000/(1.73*AB1744),0)</f>
        <v>4</v>
      </c>
      <c r="AE1736" s="111">
        <v>0.050000000000000003</v>
      </c>
      <c r="AF1736" s="112">
        <v>0.029999999999999999</v>
      </c>
      <c r="AG1736" s="118">
        <f>ROUND(SQRT(AE1736^2+AF1736^2)*1000/(1.73*AE1744),0)</f>
        <v>3</v>
      </c>
      <c r="AH1736" s="111">
        <v>0.050000000000000003</v>
      </c>
      <c r="AI1736" s="112">
        <v>0.029999999999999999</v>
      </c>
      <c r="AJ1736" s="118">
        <f>ROUND(SQRT(AH1736^2+AI1736^2)*1000/(1.73*AH1744),0)</f>
        <v>3</v>
      </c>
      <c r="AK1736" s="111">
        <v>0.040000000000000001</v>
      </c>
      <c r="AL1736" s="112">
        <v>0.029999999999999999</v>
      </c>
      <c r="AM1736" s="118">
        <f>ROUND(SQRT(AK1736^2+AL1736^2)*1000/(1.73*AK1744),0)</f>
        <v>3</v>
      </c>
      <c r="AN1736" s="111">
        <v>0.050000000000000003</v>
      </c>
      <c r="AO1736" s="112">
        <v>0.029999999999999999</v>
      </c>
      <c r="AP1736" s="118">
        <f>ROUND(SQRT(AN1736^2+AO1736^2)*1000/(1.73*AN1744),0)</f>
        <v>3</v>
      </c>
      <c r="AQ1736" s="111">
        <v>0.050000000000000003</v>
      </c>
      <c r="AR1736" s="112">
        <v>0.029999999999999999</v>
      </c>
      <c r="AS1736" s="118">
        <f>ROUND(SQRT(AQ1736^2+AR1736^2)*1000/(1.73*AQ1744),0)</f>
        <v>3</v>
      </c>
      <c r="AT1736" s="111">
        <v>0.050000000000000003</v>
      </c>
      <c r="AU1736" s="112">
        <v>0.029999999999999999</v>
      </c>
      <c r="AV1736" s="118">
        <f>ROUND(SQRT(AT1736^2+AU1736^2)*1000/(1.73*AT1744),0)</f>
        <v>3</v>
      </c>
      <c r="AW1736" s="111">
        <v>0.050000000000000003</v>
      </c>
      <c r="AX1736" s="112">
        <v>0.029999999999999999</v>
      </c>
      <c r="AY1736" s="118">
        <f>ROUND(SQRT(AW1736^2+AX1736^2)*1000/(1.73*AW1744),0)</f>
        <v>3</v>
      </c>
      <c r="AZ1736" s="111">
        <v>0.050000000000000003</v>
      </c>
      <c r="BA1736" s="112">
        <v>0.029999999999999999</v>
      </c>
      <c r="BB1736" s="118">
        <f>ROUND(SQRT(AZ1736^2+BA1736^2)*1000/(1.73*AZ1744),0)</f>
        <v>3</v>
      </c>
      <c r="BC1736" s="111">
        <v>0.050000000000000003</v>
      </c>
      <c r="BD1736" s="112">
        <v>0.029999999999999999</v>
      </c>
      <c r="BE1736" s="118">
        <f>ROUND(SQRT(BC1736^2+BD1736^2)*1000/(1.73*BC1744),0)</f>
        <v>3</v>
      </c>
      <c r="BF1736" s="111">
        <v>0.050000000000000003</v>
      </c>
      <c r="BG1736" s="112">
        <v>0.029999999999999999</v>
      </c>
      <c r="BH1736" s="118">
        <f>ROUND(SQRT(BF1736^2+BG1736^2)*1000/(1.73*BF1744),0)</f>
        <v>3</v>
      </c>
      <c r="BI1736" s="111">
        <v>0.050000000000000003</v>
      </c>
      <c r="BJ1736" s="112">
        <v>0.029999999999999999</v>
      </c>
      <c r="BK1736" s="118">
        <f>ROUND(SQRT(BI1736^2+BJ1736^2)*1000/(1.73*BI1744),0)</f>
        <v>3</v>
      </c>
      <c r="BL1736" s="111">
        <v>0.059999999999999998</v>
      </c>
      <c r="BM1736" s="112">
        <v>0.040000000000000001</v>
      </c>
      <c r="BN1736" s="118">
        <f>ROUND(SQRT(BL1736^2+BM1736^2)*1000/(1.73*BL1744),0)</f>
        <v>4</v>
      </c>
      <c r="BO1736" s="111">
        <v>0.059999999999999998</v>
      </c>
      <c r="BP1736" s="112">
        <v>0.040000000000000001</v>
      </c>
      <c r="BQ1736" s="118">
        <f>ROUND(SQRT(BO1736^2+BP1736^2)*1000/(1.73*BO1744),0)</f>
        <v>4</v>
      </c>
      <c r="BR1736" s="111">
        <v>0.050000000000000003</v>
      </c>
      <c r="BS1736" s="112">
        <v>0.029999999999999999</v>
      </c>
      <c r="BT1736" s="118">
        <f>ROUND(SQRT(BR1736^2+BS1736^2)*1000/(1.73*BR1744),0)</f>
        <v>3</v>
      </c>
      <c r="BU1736" s="111">
        <v>0.050000000000000003</v>
      </c>
      <c r="BV1736" s="112">
        <v>0.029999999999999999</v>
      </c>
      <c r="BW1736" s="118">
        <f>ROUND(SQRT(BU1736^2+BV1736^2)*1000/(1.73*BU1744),0)</f>
        <v>3</v>
      </c>
      <c r="BX1736" s="111">
        <v>0.050000000000000003</v>
      </c>
      <c r="BY1736" s="112">
        <v>0.029999999999999999</v>
      </c>
      <c r="BZ1736" s="118">
        <f>ROUND(SQRT(BX1736^2+BY1736^2)*1000/(1.73*BX1744),0)</f>
        <v>3</v>
      </c>
      <c r="CA1736" s="43"/>
      <c r="CB1736" s="43"/>
      <c r="CC1736" s="43"/>
      <c r="CD1736" s="43"/>
      <c r="CE1736" s="43"/>
      <c r="CF1736" s="43"/>
      <c r="CG1736" s="43"/>
      <c r="CH1736" s="43"/>
      <c r="CI1736" s="43"/>
      <c r="CJ1736" s="43"/>
      <c r="CK1736" s="43"/>
      <c r="CL1736" s="43"/>
      <c r="CM1736" s="43"/>
      <c r="CN1736" s="43"/>
      <c r="CO1736" s="43"/>
      <c r="CP1736" s="43"/>
      <c r="CQ1736" s="43"/>
      <c r="CR1736" s="43"/>
      <c r="CS1736" s="43"/>
      <c r="CT1736" s="43"/>
      <c r="CU1736" s="43"/>
      <c r="CV1736" s="43"/>
      <c r="CW1736" s="43"/>
      <c r="CX1736" s="43"/>
      <c r="CY1736" s="43"/>
      <c r="CZ1736" s="43"/>
      <c r="DA1736" s="43"/>
      <c r="DB1736" s="43"/>
      <c r="DC1736" s="43"/>
      <c r="DD1736" s="43"/>
      <c r="DE1736" s="43"/>
    </row>
    <row r="1737" s="43" customFormat="1" ht="20.25">
      <c r="A1737" s="66"/>
      <c r="B1737" s="138"/>
      <c r="C1737" s="108"/>
      <c r="D1737" s="38"/>
      <c r="E1737" s="117" t="s">
        <v>37</v>
      </c>
      <c r="F1737" s="116" t="s">
        <v>38</v>
      </c>
      <c r="G1737" s="119">
        <v>0</v>
      </c>
      <c r="H1737" s="120"/>
      <c r="I1737" s="121"/>
      <c r="J1737" s="119">
        <v>0</v>
      </c>
      <c r="K1737" s="120"/>
      <c r="L1737" s="121"/>
      <c r="M1737" s="119">
        <v>0</v>
      </c>
      <c r="N1737" s="120"/>
      <c r="O1737" s="121"/>
      <c r="P1737" s="119">
        <v>0</v>
      </c>
      <c r="Q1737" s="120"/>
      <c r="R1737" s="121"/>
      <c r="S1737" s="119">
        <v>0</v>
      </c>
      <c r="T1737" s="120"/>
      <c r="U1737" s="121"/>
      <c r="V1737" s="119">
        <v>0</v>
      </c>
      <c r="W1737" s="120"/>
      <c r="X1737" s="121"/>
      <c r="Y1737" s="119">
        <v>0</v>
      </c>
      <c r="Z1737" s="120"/>
      <c r="AA1737" s="121"/>
      <c r="AB1737" s="119">
        <v>0</v>
      </c>
      <c r="AC1737" s="120"/>
      <c r="AD1737" s="121"/>
      <c r="AE1737" s="119">
        <v>0</v>
      </c>
      <c r="AF1737" s="120"/>
      <c r="AG1737" s="121"/>
      <c r="AH1737" s="119">
        <v>0</v>
      </c>
      <c r="AI1737" s="120"/>
      <c r="AJ1737" s="121"/>
      <c r="AK1737" s="119">
        <v>0</v>
      </c>
      <c r="AL1737" s="120"/>
      <c r="AM1737" s="121"/>
      <c r="AN1737" s="119">
        <v>0</v>
      </c>
      <c r="AO1737" s="120"/>
      <c r="AP1737" s="121"/>
      <c r="AQ1737" s="119">
        <v>0</v>
      </c>
      <c r="AR1737" s="120"/>
      <c r="AS1737" s="121"/>
      <c r="AT1737" s="119">
        <v>0</v>
      </c>
      <c r="AU1737" s="120"/>
      <c r="AV1737" s="121"/>
      <c r="AW1737" s="119">
        <v>0</v>
      </c>
      <c r="AX1737" s="120"/>
      <c r="AY1737" s="121"/>
      <c r="AZ1737" s="119">
        <v>0</v>
      </c>
      <c r="BA1737" s="120"/>
      <c r="BB1737" s="121"/>
      <c r="BC1737" s="119">
        <v>0</v>
      </c>
      <c r="BD1737" s="120"/>
      <c r="BE1737" s="121"/>
      <c r="BF1737" s="119">
        <v>0</v>
      </c>
      <c r="BG1737" s="120"/>
      <c r="BH1737" s="121"/>
      <c r="BI1737" s="119">
        <v>0</v>
      </c>
      <c r="BJ1737" s="120"/>
      <c r="BK1737" s="121"/>
      <c r="BL1737" s="119">
        <v>0</v>
      </c>
      <c r="BM1737" s="120"/>
      <c r="BN1737" s="121"/>
      <c r="BO1737" s="119">
        <v>0</v>
      </c>
      <c r="BP1737" s="120"/>
      <c r="BQ1737" s="121"/>
      <c r="BR1737" s="119">
        <v>0</v>
      </c>
      <c r="BS1737" s="120"/>
      <c r="BT1737" s="121"/>
      <c r="BU1737" s="119">
        <v>0</v>
      </c>
      <c r="BV1737" s="120"/>
      <c r="BW1737" s="121"/>
      <c r="BX1737" s="119">
        <v>0</v>
      </c>
      <c r="BY1737" s="120"/>
      <c r="BZ1737" s="121"/>
      <c r="CA1737" s="43"/>
      <c r="CB1737" s="43"/>
      <c r="CC1737" s="43"/>
      <c r="CD1737" s="43"/>
      <c r="CE1737" s="43"/>
      <c r="CF1737" s="43"/>
      <c r="CG1737" s="43"/>
      <c r="CH1737" s="43"/>
      <c r="CI1737" s="43"/>
      <c r="CJ1737" s="43"/>
      <c r="CK1737" s="43"/>
      <c r="CL1737" s="43"/>
      <c r="CM1737" s="43"/>
      <c r="CN1737" s="43"/>
      <c r="CO1737" s="43"/>
      <c r="CP1737" s="43"/>
      <c r="CQ1737" s="43"/>
      <c r="CR1737" s="43"/>
      <c r="CS1737" s="43"/>
      <c r="CT1737" s="43"/>
      <c r="CU1737" s="43"/>
      <c r="CV1737" s="43"/>
      <c r="CW1737" s="43"/>
      <c r="CX1737" s="43"/>
      <c r="CY1737" s="43"/>
      <c r="CZ1737" s="43"/>
      <c r="DA1737" s="43"/>
      <c r="DB1737" s="43"/>
      <c r="DC1737" s="43"/>
      <c r="DD1737" s="43"/>
      <c r="DE1737" s="43"/>
    </row>
    <row r="1738" s="43" customFormat="1" ht="21">
      <c r="A1738" s="66"/>
      <c r="B1738" s="138"/>
      <c r="C1738" s="123"/>
      <c r="D1738" s="38"/>
      <c r="E1738" s="125" t="s">
        <v>39</v>
      </c>
      <c r="F1738" s="124" t="s">
        <v>38</v>
      </c>
      <c r="G1738" s="249">
        <v>3</v>
      </c>
      <c r="H1738" s="250"/>
      <c r="I1738" s="251"/>
      <c r="J1738" s="249">
        <v>3</v>
      </c>
      <c r="K1738" s="250"/>
      <c r="L1738" s="251"/>
      <c r="M1738" s="249">
        <v>3</v>
      </c>
      <c r="N1738" s="250"/>
      <c r="O1738" s="251"/>
      <c r="P1738" s="249">
        <v>3</v>
      </c>
      <c r="Q1738" s="250"/>
      <c r="R1738" s="251"/>
      <c r="S1738" s="249">
        <v>3</v>
      </c>
      <c r="T1738" s="250"/>
      <c r="U1738" s="251"/>
      <c r="V1738" s="249">
        <v>3</v>
      </c>
      <c r="W1738" s="250"/>
      <c r="X1738" s="251"/>
      <c r="Y1738" s="249">
        <v>3</v>
      </c>
      <c r="Z1738" s="250"/>
      <c r="AA1738" s="251"/>
      <c r="AB1738" s="249">
        <v>3</v>
      </c>
      <c r="AC1738" s="250"/>
      <c r="AD1738" s="251"/>
      <c r="AE1738" s="249">
        <v>3</v>
      </c>
      <c r="AF1738" s="250"/>
      <c r="AG1738" s="251"/>
      <c r="AH1738" s="249">
        <v>3</v>
      </c>
      <c r="AI1738" s="250"/>
      <c r="AJ1738" s="251"/>
      <c r="AK1738" s="249">
        <v>3</v>
      </c>
      <c r="AL1738" s="250"/>
      <c r="AM1738" s="251"/>
      <c r="AN1738" s="249">
        <v>3</v>
      </c>
      <c r="AO1738" s="250"/>
      <c r="AP1738" s="251"/>
      <c r="AQ1738" s="249">
        <v>3</v>
      </c>
      <c r="AR1738" s="250"/>
      <c r="AS1738" s="251"/>
      <c r="AT1738" s="249">
        <v>3</v>
      </c>
      <c r="AU1738" s="250"/>
      <c r="AV1738" s="251"/>
      <c r="AW1738" s="249">
        <v>3</v>
      </c>
      <c r="AX1738" s="250"/>
      <c r="AY1738" s="251"/>
      <c r="AZ1738" s="249">
        <v>3</v>
      </c>
      <c r="BA1738" s="250"/>
      <c r="BB1738" s="251"/>
      <c r="BC1738" s="249">
        <v>3</v>
      </c>
      <c r="BD1738" s="250"/>
      <c r="BE1738" s="251"/>
      <c r="BF1738" s="249">
        <v>3</v>
      </c>
      <c r="BG1738" s="250"/>
      <c r="BH1738" s="251"/>
      <c r="BI1738" s="249">
        <v>3</v>
      </c>
      <c r="BJ1738" s="250"/>
      <c r="BK1738" s="251"/>
      <c r="BL1738" s="249">
        <v>3</v>
      </c>
      <c r="BM1738" s="250"/>
      <c r="BN1738" s="251"/>
      <c r="BO1738" s="249">
        <v>3</v>
      </c>
      <c r="BP1738" s="250"/>
      <c r="BQ1738" s="251"/>
      <c r="BR1738" s="249">
        <v>3</v>
      </c>
      <c r="BS1738" s="250"/>
      <c r="BT1738" s="251"/>
      <c r="BU1738" s="249">
        <v>3</v>
      </c>
      <c r="BV1738" s="250"/>
      <c r="BW1738" s="251"/>
      <c r="BX1738" s="249">
        <v>3</v>
      </c>
      <c r="BY1738" s="250"/>
      <c r="BZ1738" s="251"/>
      <c r="CA1738" s="43"/>
      <c r="CB1738" s="43"/>
      <c r="CC1738" s="43"/>
      <c r="CD1738" s="43"/>
      <c r="CE1738" s="43"/>
      <c r="CF1738" s="43"/>
      <c r="CG1738" s="43"/>
      <c r="CH1738" s="43"/>
      <c r="CI1738" s="43"/>
      <c r="CJ1738" s="43"/>
      <c r="CK1738" s="43"/>
      <c r="CL1738" s="43"/>
      <c r="CM1738" s="43"/>
      <c r="CN1738" s="43"/>
      <c r="CO1738" s="43"/>
      <c r="CP1738" s="43"/>
      <c r="CQ1738" s="43"/>
      <c r="CR1738" s="43"/>
      <c r="CS1738" s="43"/>
      <c r="CT1738" s="43"/>
      <c r="CU1738" s="43"/>
      <c r="CV1738" s="43"/>
      <c r="CW1738" s="43"/>
      <c r="CX1738" s="43"/>
      <c r="CY1738" s="43"/>
      <c r="CZ1738" s="43"/>
      <c r="DA1738" s="43"/>
      <c r="DB1738" s="43"/>
      <c r="DC1738" s="43"/>
      <c r="DD1738" s="43"/>
      <c r="DE1738" s="43"/>
    </row>
    <row r="1739">
      <c r="B1739" s="114"/>
      <c r="C1739" s="126" t="s">
        <v>416</v>
      </c>
      <c r="D1739" s="216"/>
      <c r="E1739" s="262"/>
      <c r="F1739" s="362">
        <v>35</v>
      </c>
      <c r="G1739" s="111">
        <v>-0.17999999999999999</v>
      </c>
      <c r="H1739" s="112">
        <v>-0.12</v>
      </c>
      <c r="I1739" s="113">
        <f t="shared" ref="I1739:I1740" si="1955">ROUND(SQRT(G1739^2+H1739^2)*1000/(1.73*G1741),0)</f>
        <v>3</v>
      </c>
      <c r="J1739" s="111">
        <v>-0.17000000000000001</v>
      </c>
      <c r="K1739" s="112">
        <v>-0.11</v>
      </c>
      <c r="L1739" s="113">
        <f t="shared" ref="L1739:L1740" si="1956">ROUND(SQRT(J1739^2+K1739^2)*1000/(1.73*J1741),0)</f>
        <v>3</v>
      </c>
      <c r="M1739" s="111">
        <v>-0.17000000000000001</v>
      </c>
      <c r="N1739" s="112">
        <v>-0.11</v>
      </c>
      <c r="O1739" s="113">
        <f t="shared" ref="O1739:O1740" si="1957">ROUND(SQRT(M1739^2+N1739^2)*1000/(1.73*M1741),0)</f>
        <v>3</v>
      </c>
      <c r="P1739" s="111">
        <v>-0.17000000000000001</v>
      </c>
      <c r="Q1739" s="112">
        <v>-0.11</v>
      </c>
      <c r="R1739" s="113">
        <f t="shared" ref="R1739:R1740" si="1958">ROUND(SQRT(P1739^2+Q1739^2)*1000/(1.73*P1741),0)</f>
        <v>3</v>
      </c>
      <c r="S1739" s="111">
        <v>-0.17000000000000001</v>
      </c>
      <c r="T1739" s="112">
        <v>-0.11</v>
      </c>
      <c r="U1739" s="113">
        <f t="shared" ref="U1739:U1740" si="1959">ROUND(SQRT(S1739^2+T1739^2)*1000/(1.73*S1741),0)</f>
        <v>3</v>
      </c>
      <c r="V1739" s="111">
        <v>-0.17000000000000001</v>
      </c>
      <c r="W1739" s="112">
        <v>-0.11</v>
      </c>
      <c r="X1739" s="113">
        <f t="shared" ref="X1739:X1740" si="1960">ROUND(SQRT(V1739^2+W1739^2)*1000/(1.73*V1741),0)</f>
        <v>3</v>
      </c>
      <c r="Y1739" s="111">
        <v>-0.17999999999999999</v>
      </c>
      <c r="Z1739" s="112">
        <v>-0.12</v>
      </c>
      <c r="AA1739" s="113">
        <v>3</v>
      </c>
      <c r="AB1739" s="111">
        <v>-0.19</v>
      </c>
      <c r="AC1739" s="112">
        <v>-0.13</v>
      </c>
      <c r="AD1739" s="113">
        <f t="shared" ref="AD1739:AD1740" si="1961">ROUND(SQRT(AB1739^2+AC1739^2)*1000/(1.73*AB1741),0)</f>
        <v>4</v>
      </c>
      <c r="AE1739" s="111">
        <v>-0.20000000000000001</v>
      </c>
      <c r="AF1739" s="112">
        <v>-0.13</v>
      </c>
      <c r="AG1739" s="113">
        <f t="shared" ref="AG1739:AG1740" si="1962">ROUND(SQRT(AE1739^2+AF1739^2)*1000/(1.73*AE1741),0)</f>
        <v>4</v>
      </c>
      <c r="AH1739" s="111">
        <v>-0.20999999999999999</v>
      </c>
      <c r="AI1739" s="112">
        <v>-0.14000000000000001</v>
      </c>
      <c r="AJ1739" s="113">
        <f t="shared" ref="AJ1739:AJ1740" si="1963">ROUND(SQRT(AH1739^2+AI1739^2)*1000/(1.73*AH1741),0)</f>
        <v>4</v>
      </c>
      <c r="AK1739" s="111">
        <v>-0.20000000000000001</v>
      </c>
      <c r="AL1739" s="112">
        <v>-0.13</v>
      </c>
      <c r="AM1739" s="113">
        <f t="shared" ref="AM1739:AM1740" si="1964">ROUND(SQRT(AK1739^2+AL1739^2)*1000/(1.73*AK1741),0)</f>
        <v>4</v>
      </c>
      <c r="AN1739" s="111">
        <v>-0.17999999999999999</v>
      </c>
      <c r="AO1739" s="112">
        <v>-0.12</v>
      </c>
      <c r="AP1739" s="113">
        <f t="shared" ref="AP1739:AP1740" si="1965">ROUND(SQRT(AN1739^2+AO1739^2)*1000/(1.73*AN1741),0)</f>
        <v>3</v>
      </c>
      <c r="AQ1739" s="111">
        <v>-0.14999999999999999</v>
      </c>
      <c r="AR1739" s="112">
        <v>-0.10000000000000001</v>
      </c>
      <c r="AS1739" s="113">
        <f t="shared" ref="AS1739:AS1740" si="1966">ROUND(SQRT(AQ1739^2+AR1739^2)*1000/(1.73*AQ1741),0)</f>
        <v>3</v>
      </c>
      <c r="AT1739" s="111">
        <v>-0.17999999999999999</v>
      </c>
      <c r="AU1739" s="112">
        <v>-0.12</v>
      </c>
      <c r="AV1739" s="113">
        <f t="shared" ref="AV1739:AV1740" si="1967">ROUND(SQRT(AT1739^2+AU1739^2)*1000/(1.73*AT1741),0)</f>
        <v>3</v>
      </c>
      <c r="AW1739" s="111">
        <v>-0.20999999999999999</v>
      </c>
      <c r="AX1739" s="112">
        <v>-0.14000000000000001</v>
      </c>
      <c r="AY1739" s="113">
        <f t="shared" ref="AY1739:AY1740" si="1968">ROUND(SQRT(AW1739^2+AX1739^2)*1000/(1.73*AW1741),0)</f>
        <v>4</v>
      </c>
      <c r="AZ1739" s="111">
        <v>-0.22</v>
      </c>
      <c r="BA1739" s="112">
        <v>-0.14999999999999999</v>
      </c>
      <c r="BB1739" s="113">
        <f t="shared" ref="BB1739:BB1740" si="1969">ROUND(SQRT(AZ1739^2+BA1739^2)*1000/(1.73*AZ1741),0)</f>
        <v>4</v>
      </c>
      <c r="BC1739" s="111">
        <v>-0.20999999999999999</v>
      </c>
      <c r="BD1739" s="112">
        <v>-0.14000000000000001</v>
      </c>
      <c r="BE1739" s="113">
        <f t="shared" ref="BE1739:BE1740" si="1970">ROUND(SQRT(BC1739^2+BD1739^2)*1000/(1.73*BC1741),0)</f>
        <v>4</v>
      </c>
      <c r="BF1739" s="111">
        <v>-0.22</v>
      </c>
      <c r="BG1739" s="112">
        <v>-0.14999999999999999</v>
      </c>
      <c r="BH1739" s="113">
        <f t="shared" ref="BH1739:BH1740" si="1971">ROUND(SQRT(BF1739^2+BG1739^2)*1000/(1.73*BF1741),0)</f>
        <v>4</v>
      </c>
      <c r="BI1739" s="111">
        <v>-0.23000000000000001</v>
      </c>
      <c r="BJ1739" s="112">
        <v>-0.14999999999999999</v>
      </c>
      <c r="BK1739" s="113">
        <f t="shared" ref="BK1739:BK1740" si="1972">ROUND(SQRT(BI1739^2+BJ1739^2)*1000/(1.73*BI1741),0)</f>
        <v>4</v>
      </c>
      <c r="BL1739" s="111">
        <v>-0.22</v>
      </c>
      <c r="BM1739" s="112">
        <v>-0.14999999999999999</v>
      </c>
      <c r="BN1739" s="113">
        <f t="shared" ref="BN1739:BN1740" si="1973">ROUND(SQRT(BL1739^2+BM1739^2)*1000/(1.73*BL1741),0)</f>
        <v>4</v>
      </c>
      <c r="BO1739" s="111">
        <v>-0.22</v>
      </c>
      <c r="BP1739" s="112">
        <v>-0.14999999999999999</v>
      </c>
      <c r="BQ1739" s="113">
        <f t="shared" ref="BQ1739:BQ1740" si="1974">ROUND(SQRT(BO1739^2+BP1739^2)*1000/(1.73*BO1741),0)</f>
        <v>4</v>
      </c>
      <c r="BR1739" s="111">
        <v>-0.22</v>
      </c>
      <c r="BS1739" s="112">
        <v>-0.14999999999999999</v>
      </c>
      <c r="BT1739" s="113">
        <f t="shared" ref="BT1739:BT1740" si="1975">ROUND(SQRT(BR1739^2+BS1739^2)*1000/(1.73*BR1741),0)</f>
        <v>4</v>
      </c>
      <c r="BU1739" s="111">
        <v>-0.20999999999999999</v>
      </c>
      <c r="BV1739" s="112">
        <v>-0.14000000000000001</v>
      </c>
      <c r="BW1739" s="113">
        <f t="shared" ref="BW1739:BW1740" si="1976">ROUND(SQRT(BU1739^2+BV1739^2)*1000/(1.73*BU1741),0)</f>
        <v>4</v>
      </c>
      <c r="BX1739" s="111">
        <v>-0.20000000000000001</v>
      </c>
      <c r="BY1739" s="112">
        <v>-0.13</v>
      </c>
      <c r="BZ1739" s="113">
        <f t="shared" ref="BZ1739:BZ1740" si="1977">ROUND(SQRT(BX1739^2+BY1739^2)*1000/(1.73*BX1741),0)</f>
        <v>4</v>
      </c>
    </row>
    <row r="1740" ht="19.5">
      <c r="B1740" s="114"/>
      <c r="C1740" s="132" t="s">
        <v>444</v>
      </c>
      <c r="D1740" s="217"/>
      <c r="E1740" s="263"/>
      <c r="F1740" s="363">
        <v>35</v>
      </c>
      <c r="G1740" s="269">
        <v>0.69999999999999996</v>
      </c>
      <c r="H1740" s="270">
        <v>0.46999999999999997</v>
      </c>
      <c r="I1740" s="272">
        <f t="shared" si="1955"/>
        <v>14</v>
      </c>
      <c r="J1740" s="269">
        <v>0.68000000000000005</v>
      </c>
      <c r="K1740" s="270">
        <v>0.45000000000000001</v>
      </c>
      <c r="L1740" s="272">
        <f t="shared" si="1956"/>
        <v>13</v>
      </c>
      <c r="M1740" s="269">
        <v>0.66000000000000003</v>
      </c>
      <c r="N1740" s="270">
        <v>0.44</v>
      </c>
      <c r="O1740" s="272">
        <f t="shared" si="1957"/>
        <v>13</v>
      </c>
      <c r="P1740" s="269">
        <v>0.66000000000000003</v>
      </c>
      <c r="Q1740" s="270">
        <v>0.44</v>
      </c>
      <c r="R1740" s="272">
        <f t="shared" si="1958"/>
        <v>13</v>
      </c>
      <c r="S1740" s="269">
        <v>0.65000000000000002</v>
      </c>
      <c r="T1740" s="270">
        <v>0.42999999999999999</v>
      </c>
      <c r="U1740" s="272">
        <f t="shared" si="1959"/>
        <v>13</v>
      </c>
      <c r="V1740" s="269">
        <v>0.66000000000000003</v>
      </c>
      <c r="W1740" s="270">
        <v>0.44</v>
      </c>
      <c r="X1740" s="272">
        <f t="shared" si="1960"/>
        <v>13</v>
      </c>
      <c r="Y1740" s="269">
        <v>0.68999999999999995</v>
      </c>
      <c r="Z1740" s="270">
        <v>0.46000000000000002</v>
      </c>
      <c r="AA1740" s="272">
        <v>13</v>
      </c>
      <c r="AB1740" s="269">
        <v>0.70999999999999996</v>
      </c>
      <c r="AC1740" s="270">
        <v>0.46999999999999997</v>
      </c>
      <c r="AD1740" s="272">
        <f t="shared" si="1961"/>
        <v>14</v>
      </c>
      <c r="AE1740" s="269">
        <v>0.70999999999999996</v>
      </c>
      <c r="AF1740" s="270">
        <v>0.46999999999999997</v>
      </c>
      <c r="AG1740" s="272">
        <f t="shared" si="1962"/>
        <v>14</v>
      </c>
      <c r="AH1740" s="269">
        <v>0.75</v>
      </c>
      <c r="AI1740" s="270">
        <v>0.5</v>
      </c>
      <c r="AJ1740" s="272">
        <f t="shared" si="1963"/>
        <v>14</v>
      </c>
      <c r="AK1740" s="269">
        <v>0.63</v>
      </c>
      <c r="AL1740" s="270">
        <v>0.41999999999999998</v>
      </c>
      <c r="AM1740" s="272">
        <f t="shared" si="1964"/>
        <v>12</v>
      </c>
      <c r="AN1740" s="269">
        <v>0.60999999999999999</v>
      </c>
      <c r="AO1740" s="270">
        <v>0.40999999999999998</v>
      </c>
      <c r="AP1740" s="272">
        <f t="shared" si="1965"/>
        <v>12</v>
      </c>
      <c r="AQ1740" s="269">
        <v>0.56000000000000005</v>
      </c>
      <c r="AR1740" s="270">
        <v>0.37</v>
      </c>
      <c r="AS1740" s="272">
        <f t="shared" si="1966"/>
        <v>11</v>
      </c>
      <c r="AT1740" s="269">
        <v>0.59999999999999998</v>
      </c>
      <c r="AU1740" s="270">
        <v>0.40000000000000002</v>
      </c>
      <c r="AV1740" s="272">
        <f t="shared" si="1967"/>
        <v>12</v>
      </c>
      <c r="AW1740" s="269">
        <v>0.63</v>
      </c>
      <c r="AX1740" s="270">
        <v>0.41999999999999998</v>
      </c>
      <c r="AY1740" s="272">
        <f t="shared" si="1968"/>
        <v>12</v>
      </c>
      <c r="AZ1740" s="269">
        <v>0.64000000000000001</v>
      </c>
      <c r="BA1740" s="270">
        <v>0.42999999999999999</v>
      </c>
      <c r="BB1740" s="272">
        <f t="shared" si="1969"/>
        <v>12</v>
      </c>
      <c r="BC1740" s="269">
        <v>0.64000000000000001</v>
      </c>
      <c r="BD1740" s="270">
        <v>0.42999999999999999</v>
      </c>
      <c r="BE1740" s="272">
        <f t="shared" si="1970"/>
        <v>12</v>
      </c>
      <c r="BF1740" s="269">
        <v>0.79000000000000004</v>
      </c>
      <c r="BG1740" s="270">
        <v>0.53000000000000003</v>
      </c>
      <c r="BH1740" s="272">
        <f t="shared" si="1971"/>
        <v>15</v>
      </c>
      <c r="BI1740" s="269">
        <v>0.80000000000000004</v>
      </c>
      <c r="BJ1740" s="270">
        <v>0.53000000000000003</v>
      </c>
      <c r="BK1740" s="272">
        <f t="shared" si="1972"/>
        <v>15</v>
      </c>
      <c r="BL1740" s="269">
        <v>0.78000000000000003</v>
      </c>
      <c r="BM1740" s="270">
        <v>0.52000000000000002</v>
      </c>
      <c r="BN1740" s="272">
        <f t="shared" si="1973"/>
        <v>15</v>
      </c>
      <c r="BO1740" s="269">
        <v>0.78000000000000003</v>
      </c>
      <c r="BP1740" s="270">
        <v>0.52000000000000002</v>
      </c>
      <c r="BQ1740" s="272">
        <f t="shared" si="1974"/>
        <v>15</v>
      </c>
      <c r="BR1740" s="269">
        <v>0.75</v>
      </c>
      <c r="BS1740" s="270">
        <v>0.5</v>
      </c>
      <c r="BT1740" s="272">
        <f t="shared" si="1975"/>
        <v>14</v>
      </c>
      <c r="BU1740" s="269">
        <v>0.72999999999999998</v>
      </c>
      <c r="BV1740" s="270">
        <v>0.48999999999999999</v>
      </c>
      <c r="BW1740" s="272">
        <f t="shared" si="1976"/>
        <v>14</v>
      </c>
      <c r="BX1740" s="269">
        <v>0.72999999999999998</v>
      </c>
      <c r="BY1740" s="270">
        <v>0.48999999999999999</v>
      </c>
      <c r="BZ1740" s="272">
        <f t="shared" si="1977"/>
        <v>14</v>
      </c>
    </row>
    <row r="1741" s="43" customFormat="1" ht="20.25">
      <c r="A1741" s="66"/>
      <c r="B1741" s="138" t="s">
        <v>52</v>
      </c>
      <c r="C1741" s="215" t="s">
        <v>243</v>
      </c>
      <c r="D1741" s="216"/>
      <c r="E1741" s="128" t="s">
        <v>54</v>
      </c>
      <c r="F1741" s="127">
        <v>35</v>
      </c>
      <c r="G1741" s="140">
        <v>36</v>
      </c>
      <c r="H1741" s="141"/>
      <c r="I1741" s="142"/>
      <c r="J1741" s="140">
        <v>36</v>
      </c>
      <c r="K1741" s="141"/>
      <c r="L1741" s="142"/>
      <c r="M1741" s="140">
        <v>36</v>
      </c>
      <c r="N1741" s="141"/>
      <c r="O1741" s="142"/>
      <c r="P1741" s="140">
        <v>36</v>
      </c>
      <c r="Q1741" s="141"/>
      <c r="R1741" s="142"/>
      <c r="S1741" s="140">
        <v>36</v>
      </c>
      <c r="T1741" s="141"/>
      <c r="U1741" s="142"/>
      <c r="V1741" s="140">
        <v>36</v>
      </c>
      <c r="W1741" s="141"/>
      <c r="X1741" s="142"/>
      <c r="Y1741" s="140">
        <v>36</v>
      </c>
      <c r="Z1741" s="141"/>
      <c r="AA1741" s="142"/>
      <c r="AB1741" s="140">
        <v>36</v>
      </c>
      <c r="AC1741" s="141"/>
      <c r="AD1741" s="142"/>
      <c r="AE1741" s="129">
        <v>36</v>
      </c>
      <c r="AF1741" s="130"/>
      <c r="AG1741" s="143"/>
      <c r="AH1741" s="129">
        <v>36</v>
      </c>
      <c r="AI1741" s="130"/>
      <c r="AJ1741" s="143"/>
      <c r="AK1741" s="129">
        <v>36</v>
      </c>
      <c r="AL1741" s="130"/>
      <c r="AM1741" s="143"/>
      <c r="AN1741" s="129">
        <v>36</v>
      </c>
      <c r="AO1741" s="130"/>
      <c r="AP1741" s="143"/>
      <c r="AQ1741" s="129">
        <v>36</v>
      </c>
      <c r="AR1741" s="130"/>
      <c r="AS1741" s="143"/>
      <c r="AT1741" s="129">
        <v>36</v>
      </c>
      <c r="AU1741" s="130"/>
      <c r="AV1741" s="143"/>
      <c r="AW1741" s="129">
        <v>36</v>
      </c>
      <c r="AX1741" s="130"/>
      <c r="AY1741" s="143"/>
      <c r="AZ1741" s="129">
        <v>36</v>
      </c>
      <c r="BA1741" s="130"/>
      <c r="BB1741" s="143"/>
      <c r="BC1741" s="129">
        <v>36</v>
      </c>
      <c r="BD1741" s="130"/>
      <c r="BE1741" s="143"/>
      <c r="BF1741" s="129">
        <v>36</v>
      </c>
      <c r="BG1741" s="130"/>
      <c r="BH1741" s="143"/>
      <c r="BI1741" s="129">
        <v>36</v>
      </c>
      <c r="BJ1741" s="130"/>
      <c r="BK1741" s="143"/>
      <c r="BL1741" s="129">
        <v>36</v>
      </c>
      <c r="BM1741" s="130"/>
      <c r="BN1741" s="143"/>
      <c r="BO1741" s="129">
        <v>36</v>
      </c>
      <c r="BP1741" s="130"/>
      <c r="BQ1741" s="143"/>
      <c r="BR1741" s="129">
        <v>36</v>
      </c>
      <c r="BS1741" s="130"/>
      <c r="BT1741" s="143"/>
      <c r="BU1741" s="129">
        <v>36</v>
      </c>
      <c r="BV1741" s="130"/>
      <c r="BW1741" s="143"/>
      <c r="BX1741" s="129">
        <v>36</v>
      </c>
      <c r="BY1741" s="130"/>
      <c r="BZ1741" s="143"/>
      <c r="CA1741" s="43"/>
      <c r="CB1741" s="43"/>
      <c r="CC1741" s="43"/>
      <c r="CD1741" s="43"/>
      <c r="CE1741" s="43"/>
      <c r="CF1741" s="43"/>
      <c r="CG1741" s="43"/>
      <c r="CH1741" s="43"/>
      <c r="CI1741" s="43"/>
      <c r="CJ1741" s="43"/>
      <c r="CK1741" s="43"/>
      <c r="CL1741" s="43"/>
      <c r="CM1741" s="43"/>
      <c r="CN1741" s="43"/>
      <c r="CO1741" s="43"/>
      <c r="CP1741" s="43"/>
      <c r="CQ1741" s="43"/>
      <c r="CR1741" s="43"/>
      <c r="CS1741" s="43"/>
      <c r="CT1741" s="43"/>
      <c r="CU1741" s="43"/>
      <c r="CV1741" s="43"/>
      <c r="CW1741" s="43"/>
      <c r="CX1741" s="43"/>
      <c r="CY1741" s="43"/>
      <c r="CZ1741" s="43"/>
      <c r="DA1741" s="43"/>
      <c r="DB1741" s="43"/>
      <c r="DC1741" s="43"/>
      <c r="DD1741" s="43"/>
      <c r="DE1741" s="43"/>
    </row>
    <row r="1742" s="43" customFormat="1" ht="20.25">
      <c r="A1742" s="66"/>
      <c r="B1742" s="138"/>
      <c r="C1742" s="144" t="s">
        <v>244</v>
      </c>
      <c r="D1742" s="38"/>
      <c r="E1742" s="117" t="s">
        <v>54</v>
      </c>
      <c r="F1742" s="116">
        <v>35</v>
      </c>
      <c r="G1742" s="145">
        <v>36</v>
      </c>
      <c r="H1742" s="146"/>
      <c r="I1742" s="147"/>
      <c r="J1742" s="145">
        <v>36</v>
      </c>
      <c r="K1742" s="146"/>
      <c r="L1742" s="147"/>
      <c r="M1742" s="145">
        <v>36</v>
      </c>
      <c r="N1742" s="146"/>
      <c r="O1742" s="147"/>
      <c r="P1742" s="145">
        <v>36</v>
      </c>
      <c r="Q1742" s="146"/>
      <c r="R1742" s="147"/>
      <c r="S1742" s="145">
        <v>36</v>
      </c>
      <c r="T1742" s="146"/>
      <c r="U1742" s="147"/>
      <c r="V1742" s="145">
        <v>36</v>
      </c>
      <c r="W1742" s="146"/>
      <c r="X1742" s="147"/>
      <c r="Y1742" s="145">
        <v>36</v>
      </c>
      <c r="Z1742" s="146"/>
      <c r="AA1742" s="147"/>
      <c r="AB1742" s="145">
        <v>36</v>
      </c>
      <c r="AC1742" s="146"/>
      <c r="AD1742" s="147"/>
      <c r="AE1742" s="148">
        <v>36</v>
      </c>
      <c r="AF1742" s="149"/>
      <c r="AG1742" s="150"/>
      <c r="AH1742" s="148">
        <v>36</v>
      </c>
      <c r="AI1742" s="149"/>
      <c r="AJ1742" s="150"/>
      <c r="AK1742" s="148">
        <v>36</v>
      </c>
      <c r="AL1742" s="149"/>
      <c r="AM1742" s="150"/>
      <c r="AN1742" s="148">
        <v>36</v>
      </c>
      <c r="AO1742" s="149"/>
      <c r="AP1742" s="150"/>
      <c r="AQ1742" s="148">
        <v>36</v>
      </c>
      <c r="AR1742" s="149"/>
      <c r="AS1742" s="150"/>
      <c r="AT1742" s="148">
        <v>36</v>
      </c>
      <c r="AU1742" s="149"/>
      <c r="AV1742" s="150"/>
      <c r="AW1742" s="148">
        <v>36</v>
      </c>
      <c r="AX1742" s="149"/>
      <c r="AY1742" s="150"/>
      <c r="AZ1742" s="148">
        <v>36</v>
      </c>
      <c r="BA1742" s="149"/>
      <c r="BB1742" s="150"/>
      <c r="BC1742" s="148">
        <v>36</v>
      </c>
      <c r="BD1742" s="149"/>
      <c r="BE1742" s="150"/>
      <c r="BF1742" s="148">
        <v>36</v>
      </c>
      <c r="BG1742" s="149"/>
      <c r="BH1742" s="150"/>
      <c r="BI1742" s="148">
        <v>36</v>
      </c>
      <c r="BJ1742" s="149"/>
      <c r="BK1742" s="150"/>
      <c r="BL1742" s="148">
        <v>36</v>
      </c>
      <c r="BM1742" s="149"/>
      <c r="BN1742" s="150"/>
      <c r="BO1742" s="148">
        <v>36</v>
      </c>
      <c r="BP1742" s="149"/>
      <c r="BQ1742" s="150"/>
      <c r="BR1742" s="111">
        <v>36</v>
      </c>
      <c r="BS1742" s="112"/>
      <c r="BT1742" s="151"/>
      <c r="BU1742" s="148">
        <v>36</v>
      </c>
      <c r="BV1742" s="149"/>
      <c r="BW1742" s="150"/>
      <c r="BX1742" s="148">
        <v>36</v>
      </c>
      <c r="BY1742" s="149"/>
      <c r="BZ1742" s="150"/>
      <c r="CA1742" s="43"/>
      <c r="CB1742" s="43"/>
      <c r="CC1742" s="43"/>
      <c r="CD1742" s="43"/>
      <c r="CE1742" s="43"/>
      <c r="CF1742" s="43"/>
      <c r="CG1742" s="43"/>
      <c r="CH1742" s="43"/>
      <c r="CI1742" s="43"/>
      <c r="CJ1742" s="43"/>
      <c r="CK1742" s="43"/>
      <c r="CL1742" s="43"/>
      <c r="CM1742" s="43"/>
      <c r="CN1742" s="43"/>
      <c r="CO1742" s="43"/>
      <c r="CP1742" s="43"/>
      <c r="CQ1742" s="43"/>
      <c r="CR1742" s="43"/>
      <c r="CS1742" s="43"/>
      <c r="CT1742" s="43"/>
      <c r="CU1742" s="43"/>
      <c r="CV1742" s="43"/>
      <c r="CW1742" s="43"/>
      <c r="CX1742" s="43"/>
      <c r="CY1742" s="43"/>
      <c r="CZ1742" s="43"/>
      <c r="DA1742" s="43"/>
      <c r="DB1742" s="43"/>
      <c r="DC1742" s="43"/>
      <c r="DD1742" s="43"/>
      <c r="DE1742" s="43"/>
    </row>
    <row r="1743" s="43" customFormat="1" ht="20.25">
      <c r="A1743" s="66"/>
      <c r="B1743" s="138"/>
      <c r="C1743" s="139" t="s">
        <v>205</v>
      </c>
      <c r="D1743" s="38"/>
      <c r="E1743" s="110" t="s">
        <v>54</v>
      </c>
      <c r="F1743" s="109">
        <v>10</v>
      </c>
      <c r="G1743" s="145">
        <v>10.199999999999999</v>
      </c>
      <c r="H1743" s="146"/>
      <c r="I1743" s="147"/>
      <c r="J1743" s="145">
        <v>10.199999999999999</v>
      </c>
      <c r="K1743" s="146"/>
      <c r="L1743" s="147"/>
      <c r="M1743" s="145">
        <v>10.199999999999999</v>
      </c>
      <c r="N1743" s="146"/>
      <c r="O1743" s="147"/>
      <c r="P1743" s="145">
        <v>10.199999999999999</v>
      </c>
      <c r="Q1743" s="146"/>
      <c r="R1743" s="147"/>
      <c r="S1743" s="145">
        <v>10.199999999999999</v>
      </c>
      <c r="T1743" s="146"/>
      <c r="U1743" s="147"/>
      <c r="V1743" s="145">
        <v>10.199999999999999</v>
      </c>
      <c r="W1743" s="146"/>
      <c r="X1743" s="147"/>
      <c r="Y1743" s="145">
        <v>10.199999999999999</v>
      </c>
      <c r="Z1743" s="146"/>
      <c r="AA1743" s="147"/>
      <c r="AB1743" s="145">
        <v>10.199999999999999</v>
      </c>
      <c r="AC1743" s="146"/>
      <c r="AD1743" s="147"/>
      <c r="AE1743" s="148">
        <v>10.199999999999999</v>
      </c>
      <c r="AF1743" s="149"/>
      <c r="AG1743" s="150"/>
      <c r="AH1743" s="148">
        <v>10.199999999999999</v>
      </c>
      <c r="AI1743" s="149"/>
      <c r="AJ1743" s="150"/>
      <c r="AK1743" s="148">
        <v>10.199999999999999</v>
      </c>
      <c r="AL1743" s="149"/>
      <c r="AM1743" s="150"/>
      <c r="AN1743" s="148">
        <v>10.199999999999999</v>
      </c>
      <c r="AO1743" s="149"/>
      <c r="AP1743" s="150"/>
      <c r="AQ1743" s="148">
        <v>10.199999999999999</v>
      </c>
      <c r="AR1743" s="149"/>
      <c r="AS1743" s="150"/>
      <c r="AT1743" s="148">
        <v>10.199999999999999</v>
      </c>
      <c r="AU1743" s="149"/>
      <c r="AV1743" s="150"/>
      <c r="AW1743" s="148">
        <v>10.199999999999999</v>
      </c>
      <c r="AX1743" s="149"/>
      <c r="AY1743" s="150"/>
      <c r="AZ1743" s="148">
        <v>10.199999999999999</v>
      </c>
      <c r="BA1743" s="149"/>
      <c r="BB1743" s="150"/>
      <c r="BC1743" s="148">
        <v>10.199999999999999</v>
      </c>
      <c r="BD1743" s="149"/>
      <c r="BE1743" s="150"/>
      <c r="BF1743" s="148">
        <v>10.199999999999999</v>
      </c>
      <c r="BG1743" s="149"/>
      <c r="BH1743" s="150"/>
      <c r="BI1743" s="148">
        <v>10.199999999999999</v>
      </c>
      <c r="BJ1743" s="149"/>
      <c r="BK1743" s="150"/>
      <c r="BL1743" s="148">
        <v>10.199999999999999</v>
      </c>
      <c r="BM1743" s="149"/>
      <c r="BN1743" s="150"/>
      <c r="BO1743" s="148">
        <v>10.199999999999999</v>
      </c>
      <c r="BP1743" s="149"/>
      <c r="BQ1743" s="150"/>
      <c r="BR1743" s="111">
        <v>10.199999999999999</v>
      </c>
      <c r="BS1743" s="112"/>
      <c r="BT1743" s="151"/>
      <c r="BU1743" s="148">
        <v>10.199999999999999</v>
      </c>
      <c r="BV1743" s="149"/>
      <c r="BW1743" s="150"/>
      <c r="BX1743" s="148">
        <v>10.199999999999999</v>
      </c>
      <c r="BY1743" s="149"/>
      <c r="BZ1743" s="150"/>
      <c r="CA1743" s="43"/>
      <c r="CB1743" s="43"/>
      <c r="CC1743" s="43"/>
      <c r="CD1743" s="43"/>
      <c r="CE1743" s="43"/>
      <c r="CF1743" s="43"/>
      <c r="CG1743" s="43"/>
      <c r="CH1743" s="43"/>
      <c r="CI1743" s="43"/>
      <c r="CJ1743" s="43"/>
      <c r="CK1743" s="43"/>
      <c r="CL1743" s="43"/>
      <c r="CM1743" s="43"/>
      <c r="CN1743" s="43"/>
      <c r="CO1743" s="43"/>
      <c r="CP1743" s="43"/>
      <c r="CQ1743" s="43"/>
      <c r="CR1743" s="43"/>
      <c r="CS1743" s="43"/>
      <c r="CT1743" s="43"/>
      <c r="CU1743" s="43"/>
      <c r="CV1743" s="43"/>
      <c r="CW1743" s="43"/>
      <c r="CX1743" s="43"/>
      <c r="CY1743" s="43"/>
      <c r="CZ1743" s="43"/>
      <c r="DA1743" s="43"/>
      <c r="DB1743" s="43"/>
      <c r="DC1743" s="43"/>
      <c r="DD1743" s="43"/>
      <c r="DE1743" s="43"/>
    </row>
    <row r="1744" s="43" customFormat="1" ht="21">
      <c r="A1744" s="66"/>
      <c r="B1744" s="138"/>
      <c r="C1744" s="153" t="s">
        <v>206</v>
      </c>
      <c r="D1744" s="217"/>
      <c r="E1744" s="134" t="s">
        <v>54</v>
      </c>
      <c r="F1744" s="133">
        <v>10</v>
      </c>
      <c r="G1744" s="154">
        <v>10.199999999999999</v>
      </c>
      <c r="H1744" s="155"/>
      <c r="I1744" s="156"/>
      <c r="J1744" s="154">
        <v>10.199999999999999</v>
      </c>
      <c r="K1744" s="155"/>
      <c r="L1744" s="156"/>
      <c r="M1744" s="154">
        <v>10.199999999999999</v>
      </c>
      <c r="N1744" s="155"/>
      <c r="O1744" s="156"/>
      <c r="P1744" s="154">
        <v>10.199999999999999</v>
      </c>
      <c r="Q1744" s="155"/>
      <c r="R1744" s="156"/>
      <c r="S1744" s="154">
        <v>10.199999999999999</v>
      </c>
      <c r="T1744" s="155"/>
      <c r="U1744" s="156"/>
      <c r="V1744" s="154">
        <v>10.199999999999999</v>
      </c>
      <c r="W1744" s="155"/>
      <c r="X1744" s="156"/>
      <c r="Y1744" s="154">
        <v>10.199999999999999</v>
      </c>
      <c r="Z1744" s="155"/>
      <c r="AA1744" s="156"/>
      <c r="AB1744" s="154">
        <v>10.199999999999999</v>
      </c>
      <c r="AC1744" s="155"/>
      <c r="AD1744" s="156"/>
      <c r="AE1744" s="157">
        <v>10.199999999999999</v>
      </c>
      <c r="AF1744" s="158"/>
      <c r="AG1744" s="159"/>
      <c r="AH1744" s="157">
        <v>10.199999999999999</v>
      </c>
      <c r="AI1744" s="158"/>
      <c r="AJ1744" s="159"/>
      <c r="AK1744" s="157">
        <v>10.199999999999999</v>
      </c>
      <c r="AL1744" s="158"/>
      <c r="AM1744" s="159"/>
      <c r="AN1744" s="157">
        <v>10.199999999999999</v>
      </c>
      <c r="AO1744" s="158"/>
      <c r="AP1744" s="159"/>
      <c r="AQ1744" s="157">
        <v>10.199999999999999</v>
      </c>
      <c r="AR1744" s="158"/>
      <c r="AS1744" s="159"/>
      <c r="AT1744" s="157">
        <v>10.199999999999999</v>
      </c>
      <c r="AU1744" s="158"/>
      <c r="AV1744" s="159"/>
      <c r="AW1744" s="157">
        <v>10.199999999999999</v>
      </c>
      <c r="AX1744" s="158"/>
      <c r="AY1744" s="159"/>
      <c r="AZ1744" s="157">
        <v>10.199999999999999</v>
      </c>
      <c r="BA1744" s="158"/>
      <c r="BB1744" s="159"/>
      <c r="BC1744" s="157">
        <v>10.199999999999999</v>
      </c>
      <c r="BD1744" s="158"/>
      <c r="BE1744" s="159"/>
      <c r="BF1744" s="157">
        <v>10.199999999999999</v>
      </c>
      <c r="BG1744" s="158"/>
      <c r="BH1744" s="159"/>
      <c r="BI1744" s="157">
        <v>10.199999999999999</v>
      </c>
      <c r="BJ1744" s="158"/>
      <c r="BK1744" s="159"/>
      <c r="BL1744" s="157">
        <v>10.199999999999999</v>
      </c>
      <c r="BM1744" s="158"/>
      <c r="BN1744" s="159"/>
      <c r="BO1744" s="157">
        <v>10.199999999999999</v>
      </c>
      <c r="BP1744" s="158"/>
      <c r="BQ1744" s="159"/>
      <c r="BR1744" s="135">
        <v>10.199999999999999</v>
      </c>
      <c r="BS1744" s="136"/>
      <c r="BT1744" s="160"/>
      <c r="BU1744" s="157">
        <v>10.199999999999999</v>
      </c>
      <c r="BV1744" s="158"/>
      <c r="BW1744" s="159"/>
      <c r="BX1744" s="157">
        <v>10.199999999999999</v>
      </c>
      <c r="BY1744" s="158"/>
      <c r="BZ1744" s="159"/>
      <c r="CA1744" s="43"/>
      <c r="CB1744" s="43"/>
      <c r="CC1744" s="43"/>
      <c r="CD1744" s="43"/>
      <c r="CE1744" s="43"/>
      <c r="CF1744" s="43"/>
      <c r="CG1744" s="43"/>
      <c r="CH1744" s="43"/>
      <c r="CI1744" s="43"/>
      <c r="CJ1744" s="43"/>
      <c r="CK1744" s="43"/>
      <c r="CL1744" s="43"/>
      <c r="CM1744" s="43"/>
      <c r="CN1744" s="43"/>
      <c r="CO1744" s="43"/>
      <c r="CP1744" s="43"/>
      <c r="CQ1744" s="43"/>
      <c r="CR1744" s="43"/>
      <c r="CS1744" s="43"/>
      <c r="CT1744" s="43"/>
      <c r="CU1744" s="43"/>
      <c r="CV1744" s="43"/>
      <c r="CW1744" s="43"/>
      <c r="CX1744" s="43"/>
      <c r="CY1744" s="43"/>
      <c r="CZ1744" s="43"/>
      <c r="DA1744" s="43"/>
      <c r="DB1744" s="43"/>
      <c r="DC1744" s="43"/>
      <c r="DD1744" s="43"/>
      <c r="DE1744" s="43"/>
    </row>
    <row r="1745" s="43" customFormat="1" ht="20.25">
      <c r="A1745" s="66"/>
      <c r="B1745" s="138" t="s">
        <v>156</v>
      </c>
      <c r="C1745" s="257" t="s">
        <v>212</v>
      </c>
      <c r="D1745" s="38" t="s">
        <v>38</v>
      </c>
      <c r="E1745" s="110" t="s">
        <v>38</v>
      </c>
      <c r="F1745" s="109">
        <v>10</v>
      </c>
      <c r="G1745" s="111">
        <v>0.11</v>
      </c>
      <c r="H1745" s="112">
        <v>0.070000000000000007</v>
      </c>
      <c r="I1745" s="113">
        <f>ROUND(SQRT(G1745^2+H1745^2)*1000/(1.73*G1743),0)</f>
        <v>7</v>
      </c>
      <c r="J1745" s="111">
        <v>0.11</v>
      </c>
      <c r="K1745" s="112">
        <v>0.070000000000000007</v>
      </c>
      <c r="L1745" s="113">
        <f>ROUND(SQRT(J1745^2+K1745^2)*1000/(1.73*J1743),0)</f>
        <v>7</v>
      </c>
      <c r="M1745" s="111">
        <v>0.10000000000000001</v>
      </c>
      <c r="N1745" s="112">
        <v>0.070000000000000007</v>
      </c>
      <c r="O1745" s="113">
        <f>ROUND(SQRT(M1745^2+N1745^2)*1000/(1.73*M1743),0)</f>
        <v>7</v>
      </c>
      <c r="P1745" s="111">
        <v>0.11</v>
      </c>
      <c r="Q1745" s="112">
        <v>0.070000000000000007</v>
      </c>
      <c r="R1745" s="113">
        <f>ROUND(SQRT(P1745^2+Q1745^2)*1000/(1.73*P1743),0)</f>
        <v>7</v>
      </c>
      <c r="S1745" s="111">
        <v>0.11</v>
      </c>
      <c r="T1745" s="112">
        <v>0.070000000000000007</v>
      </c>
      <c r="U1745" s="113">
        <f>ROUND(SQRT(S1745^2+T1745^2)*1000/(1.73*S1743),0)</f>
        <v>7</v>
      </c>
      <c r="V1745" s="111">
        <v>0.10000000000000001</v>
      </c>
      <c r="W1745" s="112">
        <v>0.070000000000000007</v>
      </c>
      <c r="X1745" s="113">
        <f>ROUND(SQRT(V1745^2+W1745^2)*1000/(1.73*V1743),0)</f>
        <v>7</v>
      </c>
      <c r="Y1745" s="111">
        <v>0.11</v>
      </c>
      <c r="Z1745" s="112">
        <v>0.070000000000000007</v>
      </c>
      <c r="AA1745" s="113">
        <v>7</v>
      </c>
      <c r="AB1745" s="111">
        <v>0.11</v>
      </c>
      <c r="AC1745" s="112">
        <v>0.070000000000000007</v>
      </c>
      <c r="AD1745" s="113">
        <f>ROUND(SQRT(AB1745^2+AC1745^2)*1000/(1.73*AB1743),0)</f>
        <v>7</v>
      </c>
      <c r="AE1745" s="111">
        <v>0.11</v>
      </c>
      <c r="AF1745" s="112">
        <v>0.070000000000000007</v>
      </c>
      <c r="AG1745" s="113">
        <f>ROUND(SQRT(AE1745^2+AF1745^2)*1000/(1.73*AE1743),0)</f>
        <v>7</v>
      </c>
      <c r="AH1745" s="111">
        <v>0.11</v>
      </c>
      <c r="AI1745" s="112">
        <v>0.070000000000000007</v>
      </c>
      <c r="AJ1745" s="113">
        <f>ROUND(SQRT(AH1745^2+AI1745^2)*1000/(1.73*AH1743),0)</f>
        <v>7</v>
      </c>
      <c r="AK1745" s="111">
        <v>0.080000000000000002</v>
      </c>
      <c r="AL1745" s="112">
        <v>0.050000000000000003</v>
      </c>
      <c r="AM1745" s="113">
        <f>ROUND(SQRT(AK1745^2+AL1745^2)*1000/(1.73*AK1743),0)</f>
        <v>5</v>
      </c>
      <c r="AN1745" s="111">
        <v>0.080000000000000002</v>
      </c>
      <c r="AO1745" s="112">
        <v>0.050000000000000003</v>
      </c>
      <c r="AP1745" s="113">
        <f>ROUND(SQRT(AN1745^2+AO1745^2)*1000/(1.73*AN1743),0)</f>
        <v>5</v>
      </c>
      <c r="AQ1745" s="111">
        <v>0.070000000000000007</v>
      </c>
      <c r="AR1745" s="112">
        <v>0.050000000000000003</v>
      </c>
      <c r="AS1745" s="113">
        <f>ROUND(SQRT(AQ1745^2+AR1745^2)*1000/(1.73*AQ1743),0)</f>
        <v>5</v>
      </c>
      <c r="AT1745" s="111">
        <v>0.070000000000000007</v>
      </c>
      <c r="AU1745" s="112">
        <v>0.050000000000000003</v>
      </c>
      <c r="AV1745" s="113">
        <f>ROUND(SQRT(AT1745^2+AU1745^2)*1000/(1.73*AT1743),0)</f>
        <v>5</v>
      </c>
      <c r="AW1745" s="111">
        <v>0.070000000000000007</v>
      </c>
      <c r="AX1745" s="112">
        <v>0.050000000000000003</v>
      </c>
      <c r="AY1745" s="113">
        <f>ROUND(SQRT(AW1745^2+AX1745^2)*1000/(1.73*AW1743),0)</f>
        <v>5</v>
      </c>
      <c r="AZ1745" s="111">
        <v>0.070000000000000007</v>
      </c>
      <c r="BA1745" s="112">
        <v>0.050000000000000003</v>
      </c>
      <c r="BB1745" s="113">
        <f>ROUND(SQRT(AZ1745^2+BA1745^2)*1000/(1.73*AZ1743),0)</f>
        <v>5</v>
      </c>
      <c r="BC1745" s="111">
        <v>0.070000000000000007</v>
      </c>
      <c r="BD1745" s="112">
        <v>0.050000000000000003</v>
      </c>
      <c r="BE1745" s="113">
        <f>ROUND(SQRT(BC1745^2+BD1745^2)*1000/(1.73*BC1743),0)</f>
        <v>5</v>
      </c>
      <c r="BF1745" s="111">
        <v>0.12</v>
      </c>
      <c r="BG1745" s="112">
        <v>0.080000000000000002</v>
      </c>
      <c r="BH1745" s="113">
        <f>ROUND(SQRT(BF1745^2+BG1745^2)*1000/(1.73*BF1743),0)</f>
        <v>8</v>
      </c>
      <c r="BI1745" s="111">
        <v>0.12</v>
      </c>
      <c r="BJ1745" s="112">
        <v>0.080000000000000002</v>
      </c>
      <c r="BK1745" s="113">
        <f>ROUND(SQRT(BI1745^2+BJ1745^2)*1000/(1.73*BI1743),0)</f>
        <v>8</v>
      </c>
      <c r="BL1745" s="111">
        <v>0.11</v>
      </c>
      <c r="BM1745" s="112">
        <v>0.070000000000000007</v>
      </c>
      <c r="BN1745" s="113">
        <f>ROUND(SQRT(BL1745^2+BM1745^2)*1000/(1.73*BL1743),0)</f>
        <v>7</v>
      </c>
      <c r="BO1745" s="111">
        <v>0.12</v>
      </c>
      <c r="BP1745" s="112">
        <v>0.080000000000000002</v>
      </c>
      <c r="BQ1745" s="113">
        <f>ROUND(SQRT(BO1745^2+BP1745^2)*1000/(1.73*BO1743),0)</f>
        <v>8</v>
      </c>
      <c r="BR1745" s="111">
        <v>0.11</v>
      </c>
      <c r="BS1745" s="112">
        <v>0.070000000000000007</v>
      </c>
      <c r="BT1745" s="113">
        <f>ROUND(SQRT(BR1745^2+BS1745^2)*1000/(1.73*BR1743),0)</f>
        <v>7</v>
      </c>
      <c r="BU1745" s="111">
        <v>0.11</v>
      </c>
      <c r="BV1745" s="112">
        <v>0.070000000000000007</v>
      </c>
      <c r="BW1745" s="113">
        <f>ROUND(SQRT(BU1745^2+BV1745^2)*1000/(1.73*BU1743),0)</f>
        <v>7</v>
      </c>
      <c r="BX1745" s="111">
        <v>0.12</v>
      </c>
      <c r="BY1745" s="112">
        <v>0.080000000000000002</v>
      </c>
      <c r="BZ1745" s="113">
        <f>ROUND(SQRT(BX1745^2+BY1745^2)*1000/(1.73*BX1743),0)</f>
        <v>8</v>
      </c>
      <c r="CA1745" s="43"/>
      <c r="CB1745" s="43"/>
      <c r="CC1745" s="43"/>
      <c r="CD1745" s="43"/>
      <c r="CE1745" s="43"/>
      <c r="CF1745" s="43"/>
      <c r="CG1745" s="43"/>
      <c r="CH1745" s="43"/>
      <c r="CI1745" s="43"/>
      <c r="CJ1745" s="43"/>
      <c r="CK1745" s="43"/>
      <c r="CL1745" s="43"/>
      <c r="CM1745" s="43"/>
      <c r="CN1745" s="43"/>
      <c r="CO1745" s="43"/>
      <c r="CP1745" s="43"/>
      <c r="CQ1745" s="43"/>
      <c r="CR1745" s="43"/>
      <c r="CS1745" s="43"/>
      <c r="CT1745" s="43"/>
      <c r="CU1745" s="43"/>
      <c r="CV1745" s="43"/>
      <c r="CW1745" s="43"/>
      <c r="CX1745" s="43"/>
      <c r="CY1745" s="43"/>
      <c r="CZ1745" s="43"/>
      <c r="DA1745" s="43"/>
      <c r="DB1745" s="43"/>
      <c r="DC1745" s="43"/>
      <c r="DD1745" s="43"/>
      <c r="DE1745" s="43"/>
    </row>
    <row r="1746" s="43" customFormat="1" ht="20.25">
      <c r="A1746" s="66"/>
      <c r="B1746" s="138"/>
      <c r="C1746" s="258" t="s">
        <v>77</v>
      </c>
      <c r="D1746" s="38" t="s">
        <v>38</v>
      </c>
      <c r="E1746" s="117" t="s">
        <v>38</v>
      </c>
      <c r="F1746" s="116">
        <v>10</v>
      </c>
      <c r="G1746" s="111">
        <v>0.32000000000000001</v>
      </c>
      <c r="H1746" s="112">
        <v>0.20999999999999999</v>
      </c>
      <c r="I1746" s="113">
        <f>ROUND(SQRT(G1746^2+H1746^2)*1000/(1.73*G1743),0)</f>
        <v>22</v>
      </c>
      <c r="J1746" s="111">
        <v>0.31</v>
      </c>
      <c r="K1746" s="112">
        <v>0.20999999999999999</v>
      </c>
      <c r="L1746" s="113">
        <f>ROUND(SQRT(J1746^2+K1746^2)*1000/(1.73*J1743),0)</f>
        <v>21</v>
      </c>
      <c r="M1746" s="111">
        <v>0.29999999999999999</v>
      </c>
      <c r="N1746" s="112">
        <v>0.20000000000000001</v>
      </c>
      <c r="O1746" s="113">
        <f>ROUND(SQRT(M1746^2+N1746^2)*1000/(1.73*M1743),0)</f>
        <v>20</v>
      </c>
      <c r="P1746" s="111">
        <v>0.29999999999999999</v>
      </c>
      <c r="Q1746" s="112">
        <v>0.20000000000000001</v>
      </c>
      <c r="R1746" s="113">
        <f>ROUND(SQRT(P1746^2+Q1746^2)*1000/(1.73*P1743),0)</f>
        <v>20</v>
      </c>
      <c r="S1746" s="111">
        <v>0.28999999999999998</v>
      </c>
      <c r="T1746" s="112">
        <v>0.19</v>
      </c>
      <c r="U1746" s="113">
        <f>ROUND(SQRT(S1746^2+T1746^2)*1000/(1.73*S1743),0)</f>
        <v>20</v>
      </c>
      <c r="V1746" s="111">
        <v>0.29999999999999999</v>
      </c>
      <c r="W1746" s="112">
        <v>0.20000000000000001</v>
      </c>
      <c r="X1746" s="113">
        <f>ROUND(SQRT(V1746^2+W1746^2)*1000/(1.73*V1743),0)</f>
        <v>20</v>
      </c>
      <c r="Y1746" s="111">
        <v>0.29999999999999999</v>
      </c>
      <c r="Z1746" s="112">
        <v>0.20000000000000001</v>
      </c>
      <c r="AA1746" s="113">
        <v>20</v>
      </c>
      <c r="AB1746" s="111">
        <v>0.29999999999999999</v>
      </c>
      <c r="AC1746" s="112">
        <v>0.20000000000000001</v>
      </c>
      <c r="AD1746" s="113">
        <f>ROUND(SQRT(AB1746^2+AC1746^2)*1000/(1.73*AB1743),0)</f>
        <v>20</v>
      </c>
      <c r="AE1746" s="111">
        <v>0.29999999999999999</v>
      </c>
      <c r="AF1746" s="112">
        <v>0.20000000000000001</v>
      </c>
      <c r="AG1746" s="113">
        <f>ROUND(SQRT(AE1746^2+AF1746^2)*1000/(1.73*AE1743),0)</f>
        <v>20</v>
      </c>
      <c r="AH1746" s="111">
        <v>0.33000000000000002</v>
      </c>
      <c r="AI1746" s="112">
        <v>0.22</v>
      </c>
      <c r="AJ1746" s="113">
        <f>ROUND(SQRT(AH1746^2+AI1746^2)*1000/(1.73*AH1743),0)</f>
        <v>22</v>
      </c>
      <c r="AK1746" s="111">
        <v>0.28000000000000003</v>
      </c>
      <c r="AL1746" s="112">
        <v>0.19</v>
      </c>
      <c r="AM1746" s="113">
        <f>ROUND(SQRT(AK1746^2+AL1746^2)*1000/(1.73*AK1743),0)</f>
        <v>19</v>
      </c>
      <c r="AN1746" s="111">
        <v>0.27000000000000002</v>
      </c>
      <c r="AO1746" s="112">
        <v>0.17999999999999999</v>
      </c>
      <c r="AP1746" s="113">
        <f>ROUND(SQRT(AN1746^2+AO1746^2)*1000/(1.73*AN1743),0)</f>
        <v>18</v>
      </c>
      <c r="AQ1746" s="111">
        <v>0.26000000000000001</v>
      </c>
      <c r="AR1746" s="112">
        <v>0.17000000000000001</v>
      </c>
      <c r="AS1746" s="113">
        <f>ROUND(SQRT(AQ1746^2+AR1746^2)*1000/(1.73*AQ1743),0)</f>
        <v>18</v>
      </c>
      <c r="AT1746" s="111">
        <v>0.27000000000000002</v>
      </c>
      <c r="AU1746" s="112">
        <v>0.17999999999999999</v>
      </c>
      <c r="AV1746" s="113">
        <f>ROUND(SQRT(AT1746^2+AU1746^2)*1000/(1.73*AT1743),0)</f>
        <v>18</v>
      </c>
      <c r="AW1746" s="111">
        <v>0.27000000000000002</v>
      </c>
      <c r="AX1746" s="112">
        <v>0.17999999999999999</v>
      </c>
      <c r="AY1746" s="113">
        <f>ROUND(SQRT(AW1746^2+AX1746^2)*1000/(1.73*AW1743),0)</f>
        <v>18</v>
      </c>
      <c r="AZ1746" s="111">
        <v>0.27000000000000002</v>
      </c>
      <c r="BA1746" s="112">
        <v>0.17999999999999999</v>
      </c>
      <c r="BB1746" s="113">
        <f>ROUND(SQRT(AZ1746^2+BA1746^2)*1000/(1.73*AZ1743),0)</f>
        <v>18</v>
      </c>
      <c r="BC1746" s="111">
        <v>0.28000000000000003</v>
      </c>
      <c r="BD1746" s="112">
        <v>0.19</v>
      </c>
      <c r="BE1746" s="113">
        <f>ROUND(SQRT(BC1746^2+BD1746^2)*1000/(1.73*BC1743),0)</f>
        <v>19</v>
      </c>
      <c r="BF1746" s="111">
        <v>0.34999999999999998</v>
      </c>
      <c r="BG1746" s="112">
        <v>0.23000000000000001</v>
      </c>
      <c r="BH1746" s="113">
        <f>ROUND(SQRT(BF1746^2+BG1746^2)*1000/(1.73*BF1743),0)</f>
        <v>24</v>
      </c>
      <c r="BI1746" s="111">
        <v>0.34999999999999998</v>
      </c>
      <c r="BJ1746" s="112">
        <v>0.23000000000000001</v>
      </c>
      <c r="BK1746" s="113">
        <f>ROUND(SQRT(BI1746^2+BJ1746^2)*1000/(1.73*BI1743),0)</f>
        <v>24</v>
      </c>
      <c r="BL1746" s="111">
        <v>0.34000000000000002</v>
      </c>
      <c r="BM1746" s="112">
        <v>0.23000000000000001</v>
      </c>
      <c r="BN1746" s="113">
        <f>ROUND(SQRT(BL1746^2+BM1746^2)*1000/(1.73*BL1743),0)</f>
        <v>23</v>
      </c>
      <c r="BO1746" s="111">
        <v>0.33000000000000002</v>
      </c>
      <c r="BP1746" s="112">
        <v>0.22</v>
      </c>
      <c r="BQ1746" s="113">
        <f>ROUND(SQRT(BO1746^2+BP1746^2)*1000/(1.73*BO1743),0)</f>
        <v>22</v>
      </c>
      <c r="BR1746" s="111">
        <v>0.32000000000000001</v>
      </c>
      <c r="BS1746" s="112">
        <v>0.20999999999999999</v>
      </c>
      <c r="BT1746" s="113">
        <f>ROUND(SQRT(BR1746^2+BS1746^2)*1000/(1.73*BR1743),0)</f>
        <v>22</v>
      </c>
      <c r="BU1746" s="111">
        <v>0.31</v>
      </c>
      <c r="BV1746" s="112">
        <v>0.20999999999999999</v>
      </c>
      <c r="BW1746" s="113">
        <f>ROUND(SQRT(BU1746^2+BV1746^2)*1000/(1.73*BU1743),0)</f>
        <v>21</v>
      </c>
      <c r="BX1746" s="111">
        <v>0.31</v>
      </c>
      <c r="BY1746" s="112">
        <v>0.20999999999999999</v>
      </c>
      <c r="BZ1746" s="113">
        <f>ROUND(SQRT(BX1746^2+BY1746^2)*1000/(1.73*BX1743),0)</f>
        <v>21</v>
      </c>
      <c r="CA1746" s="43"/>
      <c r="CB1746" s="43"/>
      <c r="CC1746" s="43"/>
      <c r="CD1746" s="43"/>
      <c r="CE1746" s="43"/>
      <c r="CF1746" s="43"/>
      <c r="CG1746" s="43"/>
      <c r="CH1746" s="43"/>
      <c r="CI1746" s="43"/>
      <c r="CJ1746" s="43"/>
      <c r="CK1746" s="43"/>
      <c r="CL1746" s="43"/>
      <c r="CM1746" s="43"/>
      <c r="CN1746" s="43"/>
      <c r="CO1746" s="43"/>
      <c r="CP1746" s="43"/>
      <c r="CQ1746" s="43"/>
      <c r="CR1746" s="43"/>
      <c r="CS1746" s="43"/>
      <c r="CT1746" s="43"/>
      <c r="CU1746" s="43"/>
      <c r="CV1746" s="43"/>
      <c r="CW1746" s="43"/>
      <c r="CX1746" s="43"/>
      <c r="CY1746" s="43"/>
      <c r="CZ1746" s="43"/>
      <c r="DA1746" s="43"/>
      <c r="DB1746" s="43"/>
      <c r="DC1746" s="43"/>
      <c r="DD1746" s="43"/>
      <c r="DE1746" s="43"/>
    </row>
    <row r="1747" s="43" customFormat="1" ht="20.25">
      <c r="A1747" s="218"/>
      <c r="B1747" s="114"/>
      <c r="C1747" s="258" t="s">
        <v>125</v>
      </c>
      <c r="D1747" s="38" t="s">
        <v>38</v>
      </c>
      <c r="E1747" s="117" t="s">
        <v>38</v>
      </c>
      <c r="F1747" s="116">
        <v>10</v>
      </c>
      <c r="G1747" s="111">
        <v>0.050000000000000003</v>
      </c>
      <c r="H1747" s="112">
        <v>0.029999999999999999</v>
      </c>
      <c r="I1747" s="113">
        <f>ROUND(SQRT(G1747^2+H1747^2)*1000/(1.73*G1743),0)</f>
        <v>3</v>
      </c>
      <c r="J1747" s="111">
        <v>0.050000000000000003</v>
      </c>
      <c r="K1747" s="112">
        <v>0.029999999999999999</v>
      </c>
      <c r="L1747" s="113">
        <f>ROUND(SQRT(J1747^2+K1747^2)*1000/(1.73*J1743),0)</f>
        <v>3</v>
      </c>
      <c r="M1747" s="111">
        <v>0.050000000000000003</v>
      </c>
      <c r="N1747" s="112">
        <v>0.029999999999999999</v>
      </c>
      <c r="O1747" s="113">
        <f>ROUND(SQRT(M1747^2+N1747^2)*1000/(1.73*M1743),0)</f>
        <v>3</v>
      </c>
      <c r="P1747" s="111">
        <v>0.040000000000000001</v>
      </c>
      <c r="Q1747" s="112">
        <v>0.029999999999999999</v>
      </c>
      <c r="R1747" s="113">
        <f>ROUND(SQRT(P1747^2+Q1747^2)*1000/(1.73*P1743),0)</f>
        <v>3</v>
      </c>
      <c r="S1747" s="111">
        <v>0.040000000000000001</v>
      </c>
      <c r="T1747" s="112">
        <v>0.029999999999999999</v>
      </c>
      <c r="U1747" s="113">
        <f>ROUND(SQRT(S1747^2+T1747^2)*1000/(1.73*S1743),0)</f>
        <v>3</v>
      </c>
      <c r="V1747" s="111">
        <v>0.040000000000000001</v>
      </c>
      <c r="W1747" s="112">
        <v>0.029999999999999999</v>
      </c>
      <c r="X1747" s="113">
        <f>ROUND(SQRT(V1747^2+W1747^2)*1000/(1.73*V1743),0)</f>
        <v>3</v>
      </c>
      <c r="Y1747" s="111">
        <v>0.050000000000000003</v>
      </c>
      <c r="Z1747" s="112">
        <v>0.029999999999999999</v>
      </c>
      <c r="AA1747" s="113">
        <v>3</v>
      </c>
      <c r="AB1747" s="111">
        <v>0.050000000000000003</v>
      </c>
      <c r="AC1747" s="112">
        <v>0.029999999999999999</v>
      </c>
      <c r="AD1747" s="113">
        <f>ROUND(SQRT(AB1747^2+AC1747^2)*1000/(1.73*AB1743),0)</f>
        <v>3</v>
      </c>
      <c r="AE1747" s="111">
        <v>0.050000000000000003</v>
      </c>
      <c r="AF1747" s="112">
        <v>0.029999999999999999</v>
      </c>
      <c r="AG1747" s="113">
        <f>ROUND(SQRT(AE1747^2+AF1747^2)*1000/(1.73*AE1743),0)</f>
        <v>3</v>
      </c>
      <c r="AH1747" s="111">
        <v>0.050000000000000003</v>
      </c>
      <c r="AI1747" s="112">
        <v>0.029999999999999999</v>
      </c>
      <c r="AJ1747" s="113">
        <f>ROUND(SQRT(AH1747^2+AI1747^2)*1000/(1.73*AH1743),0)</f>
        <v>3</v>
      </c>
      <c r="AK1747" s="111">
        <v>0.029999999999999999</v>
      </c>
      <c r="AL1747" s="112">
        <v>0.02</v>
      </c>
      <c r="AM1747" s="113">
        <f>ROUND(SQRT(AK1747^2+AL1747^2)*1000/(1.73*AK1743),0)</f>
        <v>2</v>
      </c>
      <c r="AN1747" s="111">
        <v>0.029999999999999999</v>
      </c>
      <c r="AO1747" s="112">
        <v>0.02</v>
      </c>
      <c r="AP1747" s="113">
        <f>ROUND(SQRT(AN1747^2+AO1747^2)*1000/(1.73*AN1743),0)</f>
        <v>2</v>
      </c>
      <c r="AQ1747" s="111">
        <v>0.029999999999999999</v>
      </c>
      <c r="AR1747" s="112">
        <v>0.02</v>
      </c>
      <c r="AS1747" s="113">
        <f>ROUND(SQRT(AQ1747^2+AR1747^2)*1000/(1.73*AQ1743),0)</f>
        <v>2</v>
      </c>
      <c r="AT1747" s="111">
        <v>0.029999999999999999</v>
      </c>
      <c r="AU1747" s="112">
        <v>0.02</v>
      </c>
      <c r="AV1747" s="113">
        <f>ROUND(SQRT(AT1747^2+AU1747^2)*1000/(1.73*AT1743),0)</f>
        <v>2</v>
      </c>
      <c r="AW1747" s="111">
        <v>0.029999999999999999</v>
      </c>
      <c r="AX1747" s="112">
        <v>0.02</v>
      </c>
      <c r="AY1747" s="113">
        <f>ROUND(SQRT(AW1747^2+AX1747^2)*1000/(1.73*AW1743),0)</f>
        <v>2</v>
      </c>
      <c r="AZ1747" s="111">
        <v>0.029999999999999999</v>
      </c>
      <c r="BA1747" s="112">
        <v>0.02</v>
      </c>
      <c r="BB1747" s="113">
        <f>ROUND(SQRT(AZ1747^2+BA1747^2)*1000/(1.73*AZ1743),0)</f>
        <v>2</v>
      </c>
      <c r="BC1747" s="111">
        <v>0.029999999999999999</v>
      </c>
      <c r="BD1747" s="112">
        <v>0.02</v>
      </c>
      <c r="BE1747" s="113">
        <f>ROUND(SQRT(BC1747^2+BD1747^2)*1000/(1.73*BC1743),0)</f>
        <v>2</v>
      </c>
      <c r="BF1747" s="111">
        <v>0.050000000000000003</v>
      </c>
      <c r="BG1747" s="112">
        <v>0.029999999999999999</v>
      </c>
      <c r="BH1747" s="113">
        <f>ROUND(SQRT(BF1747^2+BG1747^2)*1000/(1.73*BF1743),0)</f>
        <v>3</v>
      </c>
      <c r="BI1747" s="111">
        <v>0.050000000000000003</v>
      </c>
      <c r="BJ1747" s="112">
        <v>0.029999999999999999</v>
      </c>
      <c r="BK1747" s="113">
        <f>ROUND(SQRT(BI1747^2+BJ1747^2)*1000/(1.73*BI1743),0)</f>
        <v>3</v>
      </c>
      <c r="BL1747" s="111">
        <v>0.050000000000000003</v>
      </c>
      <c r="BM1747" s="112">
        <v>0.029999999999999999</v>
      </c>
      <c r="BN1747" s="113">
        <f>ROUND(SQRT(BL1747^2+BM1747^2)*1000/(1.73*BL1743),0)</f>
        <v>3</v>
      </c>
      <c r="BO1747" s="111">
        <v>0.050000000000000003</v>
      </c>
      <c r="BP1747" s="112">
        <v>0.029999999999999999</v>
      </c>
      <c r="BQ1747" s="113">
        <f>ROUND(SQRT(BO1747^2+BP1747^2)*1000/(1.73*BO1743),0)</f>
        <v>3</v>
      </c>
      <c r="BR1747" s="111">
        <v>0.050000000000000003</v>
      </c>
      <c r="BS1747" s="112">
        <v>0.029999999999999999</v>
      </c>
      <c r="BT1747" s="113">
        <f>ROUND(SQRT(BR1747^2+BS1747^2)*1000/(1.73*BR1743),0)</f>
        <v>3</v>
      </c>
      <c r="BU1747" s="111">
        <v>0.050000000000000003</v>
      </c>
      <c r="BV1747" s="112">
        <v>0.029999999999999999</v>
      </c>
      <c r="BW1747" s="113">
        <f>ROUND(SQRT(BU1747^2+BV1747^2)*1000/(1.73*BU1743),0)</f>
        <v>3</v>
      </c>
      <c r="BX1747" s="111">
        <v>0.050000000000000003</v>
      </c>
      <c r="BY1747" s="112">
        <v>0.029999999999999999</v>
      </c>
      <c r="BZ1747" s="113">
        <f>ROUND(SQRT(BX1747^2+BY1747^2)*1000/(1.73*BX1743),0)</f>
        <v>3</v>
      </c>
      <c r="CA1747" s="43"/>
      <c r="CB1747" s="43"/>
      <c r="CC1747" s="43"/>
      <c r="CD1747" s="43"/>
      <c r="CE1747" s="43"/>
      <c r="CF1747" s="43"/>
      <c r="CG1747" s="43"/>
      <c r="CH1747" s="43"/>
      <c r="CI1747" s="43"/>
      <c r="CJ1747" s="43"/>
      <c r="CK1747" s="43"/>
      <c r="CL1747" s="43"/>
      <c r="CM1747" s="43"/>
      <c r="CN1747" s="43"/>
      <c r="CO1747" s="43"/>
      <c r="CP1747" s="43"/>
      <c r="CQ1747" s="43"/>
      <c r="CR1747" s="43"/>
      <c r="CS1747" s="43"/>
      <c r="CT1747" s="43"/>
      <c r="CU1747" s="43"/>
      <c r="CV1747" s="43"/>
      <c r="CW1747" s="43"/>
      <c r="CX1747" s="43"/>
      <c r="CY1747" s="43"/>
      <c r="CZ1747" s="43"/>
      <c r="DA1747" s="43"/>
      <c r="DB1747" s="43"/>
      <c r="DC1747" s="43"/>
      <c r="DD1747" s="43"/>
      <c r="DE1747" s="43"/>
    </row>
    <row r="1748" s="43" customFormat="1" ht="20.25">
      <c r="A1748" s="218"/>
      <c r="B1748" s="114"/>
      <c r="C1748" s="293" t="s">
        <v>76</v>
      </c>
      <c r="D1748" s="38" t="s">
        <v>38</v>
      </c>
      <c r="E1748" s="125" t="s">
        <v>38</v>
      </c>
      <c r="F1748" s="124">
        <v>10</v>
      </c>
      <c r="G1748" s="111">
        <v>0</v>
      </c>
      <c r="H1748" s="112">
        <v>0</v>
      </c>
      <c r="I1748" s="113">
        <f t="shared" ref="I1748:I1749" si="1978">ROUND(SQRT(G1748^2+H1748^2)*1000/(1.73*G1743),0)</f>
        <v>0</v>
      </c>
      <c r="J1748" s="111">
        <v>0</v>
      </c>
      <c r="K1748" s="112">
        <v>0</v>
      </c>
      <c r="L1748" s="113">
        <f t="shared" ref="L1748:L1749" si="1979">ROUND(SQRT(J1748^2+K1748^2)*1000/(1.73*J1743),0)</f>
        <v>0</v>
      </c>
      <c r="M1748" s="111">
        <v>0</v>
      </c>
      <c r="N1748" s="112">
        <v>0</v>
      </c>
      <c r="O1748" s="113">
        <f t="shared" ref="O1748:O1749" si="1980">ROUND(SQRT(M1748^2+N1748^2)*1000/(1.73*M1743),0)</f>
        <v>0</v>
      </c>
      <c r="P1748" s="111">
        <v>0</v>
      </c>
      <c r="Q1748" s="112">
        <v>0</v>
      </c>
      <c r="R1748" s="113">
        <f t="shared" ref="R1748:R1749" si="1981">ROUND(SQRT(P1748^2+Q1748^2)*1000/(1.73*P1743),0)</f>
        <v>0</v>
      </c>
      <c r="S1748" s="111">
        <v>0</v>
      </c>
      <c r="T1748" s="112">
        <v>0</v>
      </c>
      <c r="U1748" s="113">
        <f t="shared" ref="U1748:U1749" si="1982">ROUND(SQRT(S1748^2+T1748^2)*1000/(1.73*S1743),0)</f>
        <v>0</v>
      </c>
      <c r="V1748" s="111">
        <v>0</v>
      </c>
      <c r="W1748" s="112">
        <v>0</v>
      </c>
      <c r="X1748" s="113">
        <f t="shared" ref="X1748:X1749" si="1983">ROUND(SQRT(V1748^2+W1748^2)*1000/(1.73*V1743),0)</f>
        <v>0</v>
      </c>
      <c r="Y1748" s="111">
        <v>0</v>
      </c>
      <c r="Z1748" s="112">
        <v>0</v>
      </c>
      <c r="AA1748" s="113">
        <v>0</v>
      </c>
      <c r="AB1748" s="111">
        <v>0</v>
      </c>
      <c r="AC1748" s="112">
        <v>0</v>
      </c>
      <c r="AD1748" s="113">
        <f t="shared" ref="AD1748:AD1749" si="1984">ROUND(SQRT(AB1748^2+AC1748^2)*1000/(1.73*AB1743),0)</f>
        <v>0</v>
      </c>
      <c r="AE1748" s="111">
        <v>0</v>
      </c>
      <c r="AF1748" s="112">
        <v>0</v>
      </c>
      <c r="AG1748" s="113">
        <f t="shared" ref="AG1748:AG1749" si="1985">ROUND(SQRT(AE1748^2+AF1748^2)*1000/(1.73*AE1743),0)</f>
        <v>0</v>
      </c>
      <c r="AH1748" s="111">
        <v>0</v>
      </c>
      <c r="AI1748" s="112">
        <v>0</v>
      </c>
      <c r="AJ1748" s="113">
        <f t="shared" ref="AJ1748:AJ1749" si="1986">ROUND(SQRT(AH1748^2+AI1748^2)*1000/(1.73*AH1743),0)</f>
        <v>0</v>
      </c>
      <c r="AK1748" s="111">
        <v>0</v>
      </c>
      <c r="AL1748" s="112">
        <v>0</v>
      </c>
      <c r="AM1748" s="113">
        <f t="shared" ref="AM1748:AM1749" si="1987">ROUND(SQRT(AK1748^2+AL1748^2)*1000/(1.73*AK1743),0)</f>
        <v>0</v>
      </c>
      <c r="AN1748" s="111">
        <v>0</v>
      </c>
      <c r="AO1748" s="112">
        <v>0</v>
      </c>
      <c r="AP1748" s="113">
        <f t="shared" ref="AP1748:AP1749" si="1988">ROUND(SQRT(AN1748^2+AO1748^2)*1000/(1.73*AN1743),0)</f>
        <v>0</v>
      </c>
      <c r="AQ1748" s="111">
        <v>0</v>
      </c>
      <c r="AR1748" s="112">
        <v>0</v>
      </c>
      <c r="AS1748" s="113">
        <f t="shared" ref="AS1748:AS1749" si="1989">ROUND(SQRT(AQ1748^2+AR1748^2)*1000/(1.73*AQ1743),0)</f>
        <v>0</v>
      </c>
      <c r="AT1748" s="111">
        <v>0</v>
      </c>
      <c r="AU1748" s="112">
        <v>0</v>
      </c>
      <c r="AV1748" s="113">
        <f t="shared" ref="AV1748:AV1749" si="1990">ROUND(SQRT(AT1748^2+AU1748^2)*1000/(1.73*AT1743),0)</f>
        <v>0</v>
      </c>
      <c r="AW1748" s="111">
        <v>0</v>
      </c>
      <c r="AX1748" s="112">
        <v>0</v>
      </c>
      <c r="AY1748" s="113">
        <f t="shared" ref="AY1748:AY1749" si="1991">ROUND(SQRT(AW1748^2+AX1748^2)*1000/(1.73*AW1743),0)</f>
        <v>0</v>
      </c>
      <c r="AZ1748" s="111">
        <v>0</v>
      </c>
      <c r="BA1748" s="112">
        <v>0</v>
      </c>
      <c r="BB1748" s="113">
        <f t="shared" ref="BB1748:BB1749" si="1992">ROUND(SQRT(AZ1748^2+BA1748^2)*1000/(1.73*AZ1743),0)</f>
        <v>0</v>
      </c>
      <c r="BC1748" s="111">
        <v>0</v>
      </c>
      <c r="BD1748" s="112">
        <v>0</v>
      </c>
      <c r="BE1748" s="113">
        <f t="shared" ref="BE1748:BE1749" si="1993">ROUND(SQRT(BC1748^2+BD1748^2)*1000/(1.73*BC1743),0)</f>
        <v>0</v>
      </c>
      <c r="BF1748" s="111">
        <v>0</v>
      </c>
      <c r="BG1748" s="112">
        <v>0</v>
      </c>
      <c r="BH1748" s="113">
        <f t="shared" ref="BH1748:BH1749" si="1994">ROUND(SQRT(BF1748^2+BG1748^2)*1000/(1.73*BF1743),0)</f>
        <v>0</v>
      </c>
      <c r="BI1748" s="111">
        <v>0</v>
      </c>
      <c r="BJ1748" s="112">
        <v>0</v>
      </c>
      <c r="BK1748" s="113">
        <f t="shared" ref="BK1748:BK1749" si="1995">ROUND(SQRT(BI1748^2+BJ1748^2)*1000/(1.73*BI1743),0)</f>
        <v>0</v>
      </c>
      <c r="BL1748" s="111">
        <v>0</v>
      </c>
      <c r="BM1748" s="112">
        <v>0</v>
      </c>
      <c r="BN1748" s="113">
        <f t="shared" ref="BN1748:BN1749" si="1996">ROUND(SQRT(BL1748^2+BM1748^2)*1000/(1.73*BL1743),0)</f>
        <v>0</v>
      </c>
      <c r="BO1748" s="111">
        <v>0</v>
      </c>
      <c r="BP1748" s="112">
        <v>0</v>
      </c>
      <c r="BQ1748" s="113">
        <f t="shared" ref="BQ1748:BQ1749" si="1997">ROUND(SQRT(BO1748^2+BP1748^2)*1000/(1.73*BO1743),0)</f>
        <v>0</v>
      </c>
      <c r="BR1748" s="111">
        <v>0</v>
      </c>
      <c r="BS1748" s="112">
        <v>0</v>
      </c>
      <c r="BT1748" s="113">
        <f t="shared" ref="BT1748:BT1749" si="1998">ROUND(SQRT(BR1748^2+BS1748^2)*1000/(1.73*BR1743),0)</f>
        <v>0</v>
      </c>
      <c r="BU1748" s="111">
        <v>0</v>
      </c>
      <c r="BV1748" s="112">
        <v>0</v>
      </c>
      <c r="BW1748" s="113">
        <f t="shared" ref="BW1748:BW1749" si="1999">ROUND(SQRT(BU1748^2+BV1748^2)*1000/(1.73*BU1743),0)</f>
        <v>0</v>
      </c>
      <c r="BX1748" s="111">
        <v>0</v>
      </c>
      <c r="BY1748" s="112">
        <v>0</v>
      </c>
      <c r="BZ1748" s="113">
        <f t="shared" ref="BZ1748:BZ1749" si="2000">ROUND(SQRT(BX1748^2+BY1748^2)*1000/(1.73*BX1743),0)</f>
        <v>0</v>
      </c>
      <c r="CA1748" s="43"/>
      <c r="CB1748" s="43"/>
      <c r="CC1748" s="43"/>
      <c r="CD1748" s="43"/>
      <c r="CE1748" s="43"/>
      <c r="CF1748" s="43"/>
      <c r="CG1748" s="43"/>
      <c r="CH1748" s="43"/>
      <c r="CI1748" s="43"/>
      <c r="CJ1748" s="43"/>
      <c r="CK1748" s="43"/>
      <c r="CL1748" s="43"/>
      <c r="CM1748" s="43"/>
      <c r="CN1748" s="43"/>
      <c r="CO1748" s="43"/>
      <c r="CP1748" s="43"/>
      <c r="CQ1748" s="43"/>
      <c r="CR1748" s="43"/>
      <c r="CS1748" s="43"/>
      <c r="CT1748" s="43"/>
      <c r="CU1748" s="43"/>
      <c r="CV1748" s="43"/>
      <c r="CW1748" s="43"/>
      <c r="CX1748" s="43"/>
      <c r="CY1748" s="43"/>
      <c r="CZ1748" s="43"/>
      <c r="DA1748" s="43"/>
      <c r="DB1748" s="43"/>
      <c r="DC1748" s="43"/>
      <c r="DD1748" s="43"/>
      <c r="DE1748" s="43"/>
    </row>
    <row r="1749" s="43" customFormat="1" ht="20.25">
      <c r="A1749" s="218"/>
      <c r="B1749" s="138" t="s">
        <v>158</v>
      </c>
      <c r="C1749" s="258" t="s">
        <v>238</v>
      </c>
      <c r="D1749" s="38" t="s">
        <v>38</v>
      </c>
      <c r="E1749" s="117" t="s">
        <v>38</v>
      </c>
      <c r="F1749" s="116">
        <v>10</v>
      </c>
      <c r="G1749" s="111">
        <v>0</v>
      </c>
      <c r="H1749" s="112">
        <v>0</v>
      </c>
      <c r="I1749" s="113">
        <f t="shared" si="1978"/>
        <v>0</v>
      </c>
      <c r="J1749" s="111">
        <v>0</v>
      </c>
      <c r="K1749" s="112">
        <v>0</v>
      </c>
      <c r="L1749" s="113">
        <f t="shared" si="1979"/>
        <v>0</v>
      </c>
      <c r="M1749" s="111">
        <v>0</v>
      </c>
      <c r="N1749" s="112">
        <v>0</v>
      </c>
      <c r="O1749" s="113">
        <f t="shared" si="1980"/>
        <v>0</v>
      </c>
      <c r="P1749" s="111">
        <v>0</v>
      </c>
      <c r="Q1749" s="112">
        <v>0</v>
      </c>
      <c r="R1749" s="113">
        <f t="shared" si="1981"/>
        <v>0</v>
      </c>
      <c r="S1749" s="111">
        <v>0</v>
      </c>
      <c r="T1749" s="112">
        <v>0</v>
      </c>
      <c r="U1749" s="113">
        <f t="shared" si="1982"/>
        <v>0</v>
      </c>
      <c r="V1749" s="111">
        <v>0</v>
      </c>
      <c r="W1749" s="112">
        <v>0</v>
      </c>
      <c r="X1749" s="113">
        <f t="shared" si="1983"/>
        <v>0</v>
      </c>
      <c r="Y1749" s="111">
        <v>0</v>
      </c>
      <c r="Z1749" s="112">
        <v>0</v>
      </c>
      <c r="AA1749" s="113">
        <v>0</v>
      </c>
      <c r="AB1749" s="111">
        <v>0</v>
      </c>
      <c r="AC1749" s="112">
        <v>0</v>
      </c>
      <c r="AD1749" s="113">
        <f t="shared" si="1984"/>
        <v>0</v>
      </c>
      <c r="AE1749" s="111">
        <v>0</v>
      </c>
      <c r="AF1749" s="112">
        <v>0</v>
      </c>
      <c r="AG1749" s="113">
        <f t="shared" si="1985"/>
        <v>0</v>
      </c>
      <c r="AH1749" s="111">
        <v>0</v>
      </c>
      <c r="AI1749" s="112">
        <v>0</v>
      </c>
      <c r="AJ1749" s="113">
        <f t="shared" si="1986"/>
        <v>0</v>
      </c>
      <c r="AK1749" s="111">
        <v>0</v>
      </c>
      <c r="AL1749" s="112">
        <v>0</v>
      </c>
      <c r="AM1749" s="113">
        <f t="shared" si="1987"/>
        <v>0</v>
      </c>
      <c r="AN1749" s="111">
        <v>0</v>
      </c>
      <c r="AO1749" s="112">
        <v>0</v>
      </c>
      <c r="AP1749" s="113">
        <f t="shared" si="1988"/>
        <v>0</v>
      </c>
      <c r="AQ1749" s="111">
        <v>0</v>
      </c>
      <c r="AR1749" s="112">
        <v>0</v>
      </c>
      <c r="AS1749" s="113">
        <f t="shared" si="1989"/>
        <v>0</v>
      </c>
      <c r="AT1749" s="111">
        <v>0</v>
      </c>
      <c r="AU1749" s="112">
        <v>0</v>
      </c>
      <c r="AV1749" s="113">
        <f t="shared" si="1990"/>
        <v>0</v>
      </c>
      <c r="AW1749" s="111">
        <v>0</v>
      </c>
      <c r="AX1749" s="112">
        <v>0</v>
      </c>
      <c r="AY1749" s="113">
        <f t="shared" si="1991"/>
        <v>0</v>
      </c>
      <c r="AZ1749" s="111">
        <v>0</v>
      </c>
      <c r="BA1749" s="112">
        <v>0</v>
      </c>
      <c r="BB1749" s="113">
        <f t="shared" si="1992"/>
        <v>0</v>
      </c>
      <c r="BC1749" s="111">
        <v>0</v>
      </c>
      <c r="BD1749" s="112">
        <v>0</v>
      </c>
      <c r="BE1749" s="113">
        <f t="shared" si="1993"/>
        <v>0</v>
      </c>
      <c r="BF1749" s="111">
        <v>0</v>
      </c>
      <c r="BG1749" s="112">
        <v>0</v>
      </c>
      <c r="BH1749" s="113">
        <f t="shared" si="1994"/>
        <v>0</v>
      </c>
      <c r="BI1749" s="111">
        <v>0</v>
      </c>
      <c r="BJ1749" s="112">
        <v>0</v>
      </c>
      <c r="BK1749" s="113">
        <f t="shared" si="1995"/>
        <v>0</v>
      </c>
      <c r="BL1749" s="111">
        <v>0</v>
      </c>
      <c r="BM1749" s="112">
        <v>0</v>
      </c>
      <c r="BN1749" s="113">
        <f t="shared" si="1996"/>
        <v>0</v>
      </c>
      <c r="BO1749" s="111">
        <v>0</v>
      </c>
      <c r="BP1749" s="112">
        <v>0</v>
      </c>
      <c r="BQ1749" s="113">
        <f t="shared" si="1997"/>
        <v>0</v>
      </c>
      <c r="BR1749" s="111">
        <v>0</v>
      </c>
      <c r="BS1749" s="112">
        <v>0</v>
      </c>
      <c r="BT1749" s="113">
        <f t="shared" si="1998"/>
        <v>0</v>
      </c>
      <c r="BU1749" s="111">
        <v>0</v>
      </c>
      <c r="BV1749" s="112">
        <v>0</v>
      </c>
      <c r="BW1749" s="113">
        <f t="shared" si="1999"/>
        <v>0</v>
      </c>
      <c r="BX1749" s="111">
        <v>0</v>
      </c>
      <c r="BY1749" s="112">
        <v>0</v>
      </c>
      <c r="BZ1749" s="113">
        <f t="shared" si="2000"/>
        <v>0</v>
      </c>
      <c r="CA1749" s="43"/>
      <c r="CB1749" s="43"/>
      <c r="CC1749" s="43"/>
      <c r="CD1749" s="43"/>
      <c r="CE1749" s="43"/>
      <c r="CF1749" s="43"/>
      <c r="CG1749" s="43"/>
      <c r="CH1749" s="43"/>
      <c r="CI1749" s="43"/>
      <c r="CJ1749" s="43"/>
      <c r="CK1749" s="43"/>
      <c r="CL1749" s="43"/>
      <c r="CM1749" s="43"/>
      <c r="CN1749" s="43"/>
      <c r="CO1749" s="43"/>
      <c r="CP1749" s="43"/>
      <c r="CQ1749" s="43"/>
      <c r="CR1749" s="43"/>
      <c r="CS1749" s="43"/>
      <c r="CT1749" s="43"/>
      <c r="CU1749" s="43"/>
      <c r="CV1749" s="43"/>
      <c r="CW1749" s="43"/>
      <c r="CX1749" s="43"/>
      <c r="CY1749" s="43"/>
      <c r="CZ1749" s="43"/>
      <c r="DA1749" s="43"/>
      <c r="DB1749" s="43"/>
      <c r="DC1749" s="43"/>
      <c r="DD1749" s="43"/>
      <c r="DE1749" s="43"/>
    </row>
    <row r="1750" s="43" customFormat="1" ht="20.25">
      <c r="A1750" s="66"/>
      <c r="B1750" s="138"/>
      <c r="C1750" s="258" t="s">
        <v>321</v>
      </c>
      <c r="D1750" s="38" t="s">
        <v>38</v>
      </c>
      <c r="E1750" s="117" t="s">
        <v>38</v>
      </c>
      <c r="F1750" s="116">
        <v>10</v>
      </c>
      <c r="G1750" s="111">
        <v>0</v>
      </c>
      <c r="H1750" s="112">
        <v>0</v>
      </c>
      <c r="I1750" s="113">
        <f>ROUND(SQRT(G1750^2+H1750^2)*1000/(1.73*G1744),0)</f>
        <v>0</v>
      </c>
      <c r="J1750" s="111">
        <v>0</v>
      </c>
      <c r="K1750" s="112">
        <v>0</v>
      </c>
      <c r="L1750" s="113">
        <f>ROUND(SQRT(J1750^2+K1750^2)*1000/(1.73*J1744),0)</f>
        <v>0</v>
      </c>
      <c r="M1750" s="111">
        <v>0</v>
      </c>
      <c r="N1750" s="112">
        <v>0</v>
      </c>
      <c r="O1750" s="113">
        <f>ROUND(SQRT(M1750^2+N1750^2)*1000/(1.73*M1744),0)</f>
        <v>0</v>
      </c>
      <c r="P1750" s="111">
        <v>0</v>
      </c>
      <c r="Q1750" s="112">
        <v>0</v>
      </c>
      <c r="R1750" s="113">
        <f>ROUND(SQRT(P1750^2+Q1750^2)*1000/(1.73*P1744),0)</f>
        <v>0</v>
      </c>
      <c r="S1750" s="111">
        <v>0</v>
      </c>
      <c r="T1750" s="112">
        <v>0</v>
      </c>
      <c r="U1750" s="113">
        <f>ROUND(SQRT(S1750^2+T1750^2)*1000/(1.73*S1744),0)</f>
        <v>0</v>
      </c>
      <c r="V1750" s="111">
        <v>0</v>
      </c>
      <c r="W1750" s="112">
        <v>0</v>
      </c>
      <c r="X1750" s="113">
        <f>ROUND(SQRT(V1750^2+W1750^2)*1000/(1.73*V1744),0)</f>
        <v>0</v>
      </c>
      <c r="Y1750" s="111">
        <v>0</v>
      </c>
      <c r="Z1750" s="112">
        <v>0</v>
      </c>
      <c r="AA1750" s="113">
        <v>0</v>
      </c>
      <c r="AB1750" s="111">
        <v>0</v>
      </c>
      <c r="AC1750" s="112">
        <v>0</v>
      </c>
      <c r="AD1750" s="113">
        <f>ROUND(SQRT(AB1750^2+AC1750^2)*1000/(1.73*AB1744),0)</f>
        <v>0</v>
      </c>
      <c r="AE1750" s="111">
        <v>0</v>
      </c>
      <c r="AF1750" s="112">
        <v>0</v>
      </c>
      <c r="AG1750" s="113">
        <f>ROUND(SQRT(AE1750^2+AF1750^2)*1000/(1.73*AE1744),0)</f>
        <v>0</v>
      </c>
      <c r="AH1750" s="111">
        <v>0</v>
      </c>
      <c r="AI1750" s="112">
        <v>0</v>
      </c>
      <c r="AJ1750" s="113">
        <f>ROUND(SQRT(AH1750^2+AI1750^2)*1000/(1.73*AH1744),0)</f>
        <v>0</v>
      </c>
      <c r="AK1750" s="111">
        <v>0</v>
      </c>
      <c r="AL1750" s="112">
        <v>0</v>
      </c>
      <c r="AM1750" s="113">
        <f>ROUND(SQRT(AK1750^2+AL1750^2)*1000/(1.73*AK1744),0)</f>
        <v>0</v>
      </c>
      <c r="AN1750" s="111">
        <v>0</v>
      </c>
      <c r="AO1750" s="112">
        <v>0</v>
      </c>
      <c r="AP1750" s="113">
        <f>ROUND(SQRT(AN1750^2+AO1750^2)*1000/(1.73*AN1744),0)</f>
        <v>0</v>
      </c>
      <c r="AQ1750" s="111">
        <v>0</v>
      </c>
      <c r="AR1750" s="112">
        <v>0</v>
      </c>
      <c r="AS1750" s="113">
        <f>ROUND(SQRT(AQ1750^2+AR1750^2)*1000/(1.73*AQ1744),0)</f>
        <v>0</v>
      </c>
      <c r="AT1750" s="111">
        <v>0</v>
      </c>
      <c r="AU1750" s="112">
        <v>0</v>
      </c>
      <c r="AV1750" s="113">
        <f>ROUND(SQRT(AT1750^2+AU1750^2)*1000/(1.73*AT1744),0)</f>
        <v>0</v>
      </c>
      <c r="AW1750" s="111">
        <v>0</v>
      </c>
      <c r="AX1750" s="112">
        <v>0</v>
      </c>
      <c r="AY1750" s="113">
        <f>ROUND(SQRT(AW1750^2+AX1750^2)*1000/(1.73*AW1744),0)</f>
        <v>0</v>
      </c>
      <c r="AZ1750" s="111">
        <v>0</v>
      </c>
      <c r="BA1750" s="112">
        <v>0</v>
      </c>
      <c r="BB1750" s="113">
        <f>ROUND(SQRT(AZ1750^2+BA1750^2)*1000/(1.73*AZ1744),0)</f>
        <v>0</v>
      </c>
      <c r="BC1750" s="111">
        <v>0</v>
      </c>
      <c r="BD1750" s="112">
        <v>0</v>
      </c>
      <c r="BE1750" s="113">
        <f>ROUND(SQRT(BC1750^2+BD1750^2)*1000/(1.73*BC1744),0)</f>
        <v>0</v>
      </c>
      <c r="BF1750" s="111">
        <v>0</v>
      </c>
      <c r="BG1750" s="112">
        <v>0</v>
      </c>
      <c r="BH1750" s="113">
        <f>ROUND(SQRT(BF1750^2+BG1750^2)*1000/(1.73*BF1744),0)</f>
        <v>0</v>
      </c>
      <c r="BI1750" s="111">
        <v>0</v>
      </c>
      <c r="BJ1750" s="112">
        <v>0</v>
      </c>
      <c r="BK1750" s="113">
        <f>ROUND(SQRT(BI1750^2+BJ1750^2)*1000/(1.73*BI1744),0)</f>
        <v>0</v>
      </c>
      <c r="BL1750" s="111">
        <v>0</v>
      </c>
      <c r="BM1750" s="112">
        <v>0</v>
      </c>
      <c r="BN1750" s="113">
        <f>ROUND(SQRT(BL1750^2+BM1750^2)*1000/(1.73*BL1744),0)</f>
        <v>0</v>
      </c>
      <c r="BO1750" s="111">
        <v>0</v>
      </c>
      <c r="BP1750" s="112">
        <v>0</v>
      </c>
      <c r="BQ1750" s="113">
        <f>ROUND(SQRT(BO1750^2+BP1750^2)*1000/(1.73*BO1744),0)</f>
        <v>0</v>
      </c>
      <c r="BR1750" s="111">
        <v>0</v>
      </c>
      <c r="BS1750" s="112">
        <v>0</v>
      </c>
      <c r="BT1750" s="113">
        <f>ROUND(SQRT(BR1750^2+BS1750^2)*1000/(1.73*BR1744),0)</f>
        <v>0</v>
      </c>
      <c r="BU1750" s="111">
        <v>0</v>
      </c>
      <c r="BV1750" s="112">
        <v>0</v>
      </c>
      <c r="BW1750" s="113">
        <f>ROUND(SQRT(BU1750^2+BV1750^2)*1000/(1.73*BU1744),0)</f>
        <v>0</v>
      </c>
      <c r="BX1750" s="111">
        <v>0</v>
      </c>
      <c r="BY1750" s="112">
        <v>0</v>
      </c>
      <c r="BZ1750" s="113">
        <f>ROUND(SQRT(BX1750^2+BY1750^2)*1000/(1.73*BX1744),0)</f>
        <v>0</v>
      </c>
      <c r="CA1750" s="43"/>
      <c r="CB1750" s="43"/>
      <c r="CC1750" s="43"/>
      <c r="CD1750" s="43"/>
      <c r="CE1750" s="43"/>
      <c r="CF1750" s="43"/>
      <c r="CG1750" s="43"/>
      <c r="CH1750" s="43"/>
      <c r="CI1750" s="43"/>
      <c r="CJ1750" s="43"/>
      <c r="CK1750" s="43"/>
      <c r="CL1750" s="43"/>
      <c r="CM1750" s="43"/>
      <c r="CN1750" s="43"/>
      <c r="CO1750" s="43"/>
      <c r="CP1750" s="43"/>
      <c r="CQ1750" s="43"/>
      <c r="CR1750" s="43"/>
      <c r="CS1750" s="43"/>
      <c r="CT1750" s="43"/>
      <c r="CU1750" s="43"/>
      <c r="CV1750" s="43"/>
      <c r="CW1750" s="43"/>
      <c r="CX1750" s="43"/>
      <c r="CY1750" s="43"/>
      <c r="CZ1750" s="43"/>
      <c r="DA1750" s="43"/>
      <c r="DB1750" s="43"/>
      <c r="DC1750" s="43"/>
      <c r="DD1750" s="43"/>
      <c r="DE1750" s="43"/>
    </row>
    <row r="1751" s="43" customFormat="1" ht="20.25">
      <c r="A1751" s="66"/>
      <c r="B1751" s="138"/>
      <c r="C1751" s="258" t="s">
        <v>239</v>
      </c>
      <c r="D1751" s="38" t="s">
        <v>38</v>
      </c>
      <c r="E1751" s="117" t="s">
        <v>38</v>
      </c>
      <c r="F1751" s="116">
        <v>10</v>
      </c>
      <c r="G1751" s="111">
        <v>0</v>
      </c>
      <c r="H1751" s="112">
        <v>0</v>
      </c>
      <c r="I1751" s="113">
        <f>ROUND(SQRT(G1751^2+H1751^2)*1000/(1.73*G1744),0)</f>
        <v>0</v>
      </c>
      <c r="J1751" s="111">
        <v>0</v>
      </c>
      <c r="K1751" s="112">
        <v>0</v>
      </c>
      <c r="L1751" s="113">
        <f>ROUND(SQRT(J1751^2+K1751^2)*1000/(1.73*J1744),0)</f>
        <v>0</v>
      </c>
      <c r="M1751" s="111">
        <v>0</v>
      </c>
      <c r="N1751" s="112">
        <v>0</v>
      </c>
      <c r="O1751" s="113">
        <f>ROUND(SQRT(M1751^2+N1751^2)*1000/(1.73*M1744),0)</f>
        <v>0</v>
      </c>
      <c r="P1751" s="111">
        <v>0</v>
      </c>
      <c r="Q1751" s="112">
        <v>0</v>
      </c>
      <c r="R1751" s="113">
        <f>ROUND(SQRT(P1751^2+Q1751^2)*1000/(1.73*P1744),0)</f>
        <v>0</v>
      </c>
      <c r="S1751" s="111">
        <v>0</v>
      </c>
      <c r="T1751" s="112">
        <v>0</v>
      </c>
      <c r="U1751" s="113">
        <f>ROUND(SQRT(S1751^2+T1751^2)*1000/(1.73*S1744),0)</f>
        <v>0</v>
      </c>
      <c r="V1751" s="111">
        <v>0</v>
      </c>
      <c r="W1751" s="112">
        <v>0</v>
      </c>
      <c r="X1751" s="113">
        <f>ROUND(SQRT(V1751^2+W1751^2)*1000/(1.73*V1744),0)</f>
        <v>0</v>
      </c>
      <c r="Y1751" s="111">
        <v>0</v>
      </c>
      <c r="Z1751" s="112">
        <v>0</v>
      </c>
      <c r="AA1751" s="113">
        <v>0</v>
      </c>
      <c r="AB1751" s="111">
        <v>0</v>
      </c>
      <c r="AC1751" s="112">
        <v>0</v>
      </c>
      <c r="AD1751" s="113">
        <f>ROUND(SQRT(AB1751^2+AC1751^2)*1000/(1.73*AB1744),0)</f>
        <v>0</v>
      </c>
      <c r="AE1751" s="111">
        <v>0</v>
      </c>
      <c r="AF1751" s="112">
        <v>0</v>
      </c>
      <c r="AG1751" s="113">
        <f>ROUND(SQRT(AE1751^2+AF1751^2)*1000/(1.73*AE1744),0)</f>
        <v>0</v>
      </c>
      <c r="AH1751" s="111">
        <v>0</v>
      </c>
      <c r="AI1751" s="112">
        <v>0</v>
      </c>
      <c r="AJ1751" s="113">
        <f>ROUND(SQRT(AH1751^2+AI1751^2)*1000/(1.73*AH1744),0)</f>
        <v>0</v>
      </c>
      <c r="AK1751" s="111">
        <v>0</v>
      </c>
      <c r="AL1751" s="112">
        <v>0</v>
      </c>
      <c r="AM1751" s="113">
        <f>ROUND(SQRT(AK1751^2+AL1751^2)*1000/(1.73*AK1744),0)</f>
        <v>0</v>
      </c>
      <c r="AN1751" s="111">
        <v>0</v>
      </c>
      <c r="AO1751" s="112">
        <v>0</v>
      </c>
      <c r="AP1751" s="113">
        <f>ROUND(SQRT(AN1751^2+AO1751^2)*1000/(1.73*AN1744),0)</f>
        <v>0</v>
      </c>
      <c r="AQ1751" s="111">
        <v>0</v>
      </c>
      <c r="AR1751" s="112">
        <v>0</v>
      </c>
      <c r="AS1751" s="113">
        <f>ROUND(SQRT(AQ1751^2+AR1751^2)*1000/(1.73*AQ1744),0)</f>
        <v>0</v>
      </c>
      <c r="AT1751" s="111">
        <v>0</v>
      </c>
      <c r="AU1751" s="112">
        <v>0</v>
      </c>
      <c r="AV1751" s="113">
        <f>ROUND(SQRT(AT1751^2+AU1751^2)*1000/(1.73*AT1744),0)</f>
        <v>0</v>
      </c>
      <c r="AW1751" s="111">
        <v>0</v>
      </c>
      <c r="AX1751" s="112">
        <v>0</v>
      </c>
      <c r="AY1751" s="113">
        <f>ROUND(SQRT(AW1751^2+AX1751^2)*1000/(1.73*AW1744),0)</f>
        <v>0</v>
      </c>
      <c r="AZ1751" s="111">
        <v>0</v>
      </c>
      <c r="BA1751" s="112">
        <v>0</v>
      </c>
      <c r="BB1751" s="113">
        <f>ROUND(SQRT(AZ1751^2+BA1751^2)*1000/(1.73*AZ1744),0)</f>
        <v>0</v>
      </c>
      <c r="BC1751" s="111">
        <v>0</v>
      </c>
      <c r="BD1751" s="112">
        <v>0</v>
      </c>
      <c r="BE1751" s="113">
        <f>ROUND(SQRT(BC1751^2+BD1751^2)*1000/(1.73*BC1744),0)</f>
        <v>0</v>
      </c>
      <c r="BF1751" s="111">
        <v>0</v>
      </c>
      <c r="BG1751" s="112">
        <v>0</v>
      </c>
      <c r="BH1751" s="113">
        <f>ROUND(SQRT(BF1751^2+BG1751^2)*1000/(1.73*BF1744),0)</f>
        <v>0</v>
      </c>
      <c r="BI1751" s="111">
        <v>0</v>
      </c>
      <c r="BJ1751" s="112">
        <v>0</v>
      </c>
      <c r="BK1751" s="113">
        <f>ROUND(SQRT(BI1751^2+BJ1751^2)*1000/(1.73*BI1744),0)</f>
        <v>0</v>
      </c>
      <c r="BL1751" s="111">
        <v>0</v>
      </c>
      <c r="BM1751" s="112">
        <v>0</v>
      </c>
      <c r="BN1751" s="113">
        <f>ROUND(SQRT(BL1751^2+BM1751^2)*1000/(1.73*BL1744),0)</f>
        <v>0</v>
      </c>
      <c r="BO1751" s="111">
        <v>0</v>
      </c>
      <c r="BP1751" s="112">
        <v>0</v>
      </c>
      <c r="BQ1751" s="113">
        <f>ROUND(SQRT(BO1751^2+BP1751^2)*1000/(1.73*BO1744),0)</f>
        <v>0</v>
      </c>
      <c r="BR1751" s="111">
        <v>0</v>
      </c>
      <c r="BS1751" s="112">
        <v>0</v>
      </c>
      <c r="BT1751" s="113">
        <f>ROUND(SQRT(BR1751^2+BS1751^2)*1000/(1.73*BR1744),0)</f>
        <v>0</v>
      </c>
      <c r="BU1751" s="111">
        <v>0</v>
      </c>
      <c r="BV1751" s="112">
        <v>0</v>
      </c>
      <c r="BW1751" s="113">
        <f>ROUND(SQRT(BU1751^2+BV1751^2)*1000/(1.73*BU1744),0)</f>
        <v>0</v>
      </c>
      <c r="BX1751" s="111">
        <v>0</v>
      </c>
      <c r="BY1751" s="112">
        <v>0</v>
      </c>
      <c r="BZ1751" s="113">
        <f>ROUND(SQRT(BX1751^2+BY1751^2)*1000/(1.73*BX1744),0)</f>
        <v>0</v>
      </c>
      <c r="CA1751" s="43"/>
      <c r="CB1751" s="43"/>
      <c r="CC1751" s="43"/>
      <c r="CD1751" s="43"/>
      <c r="CE1751" s="43"/>
      <c r="CF1751" s="43"/>
      <c r="CG1751" s="43"/>
      <c r="CH1751" s="43"/>
      <c r="CI1751" s="43"/>
      <c r="CJ1751" s="43"/>
      <c r="CK1751" s="43"/>
      <c r="CL1751" s="43"/>
      <c r="CM1751" s="43"/>
      <c r="CN1751" s="43"/>
      <c r="CO1751" s="43"/>
      <c r="CP1751" s="43"/>
      <c r="CQ1751" s="43"/>
      <c r="CR1751" s="43"/>
      <c r="CS1751" s="43"/>
      <c r="CT1751" s="43"/>
      <c r="CU1751" s="43"/>
      <c r="CV1751" s="43"/>
      <c r="CW1751" s="43"/>
      <c r="CX1751" s="43"/>
      <c r="CY1751" s="43"/>
      <c r="CZ1751" s="43"/>
      <c r="DA1751" s="43"/>
      <c r="DB1751" s="43"/>
      <c r="DC1751" s="43"/>
      <c r="DD1751" s="43"/>
      <c r="DE1751" s="43"/>
    </row>
    <row r="1752" s="43" customFormat="1" ht="20.25">
      <c r="A1752" s="66"/>
      <c r="B1752" s="138"/>
      <c r="C1752" s="259" t="s">
        <v>126</v>
      </c>
      <c r="D1752" s="38" t="s">
        <v>38</v>
      </c>
      <c r="E1752" s="125" t="s">
        <v>38</v>
      </c>
      <c r="F1752" s="124">
        <v>10</v>
      </c>
      <c r="G1752" s="111">
        <v>0.040000000000000001</v>
      </c>
      <c r="H1752" s="112">
        <v>0.029999999999999999</v>
      </c>
      <c r="I1752" s="113">
        <f>ROUND(SQRT(G1752^2+H1752^2)*1000/(1.73*G1744),0)</f>
        <v>3</v>
      </c>
      <c r="J1752" s="111">
        <v>0.040000000000000001</v>
      </c>
      <c r="K1752" s="112">
        <v>0.029999999999999999</v>
      </c>
      <c r="L1752" s="113">
        <f>ROUND(SQRT(J1752^2+K1752^2)*1000/(1.73*J1744),0)</f>
        <v>3</v>
      </c>
      <c r="M1752" s="111">
        <v>0.040000000000000001</v>
      </c>
      <c r="N1752" s="112">
        <v>0.029999999999999999</v>
      </c>
      <c r="O1752" s="113">
        <f>ROUND(SQRT(M1752^2+N1752^2)*1000/(1.73*M1744),0)</f>
        <v>3</v>
      </c>
      <c r="P1752" s="111">
        <v>0.040000000000000001</v>
      </c>
      <c r="Q1752" s="112">
        <v>0.029999999999999999</v>
      </c>
      <c r="R1752" s="113">
        <f>ROUND(SQRT(P1752^2+Q1752^2)*1000/(1.73*P1744),0)</f>
        <v>3</v>
      </c>
      <c r="S1752" s="111">
        <v>0.040000000000000001</v>
      </c>
      <c r="T1752" s="112">
        <v>0.029999999999999999</v>
      </c>
      <c r="U1752" s="113">
        <f>ROUND(SQRT(S1752^2+T1752^2)*1000/(1.73*S1744),0)</f>
        <v>3</v>
      </c>
      <c r="V1752" s="111">
        <v>0.050000000000000003</v>
      </c>
      <c r="W1752" s="112">
        <v>0.029999999999999999</v>
      </c>
      <c r="X1752" s="113">
        <f>ROUND(SQRT(V1752^2+W1752^2)*1000/(1.73*V1744),0)</f>
        <v>3</v>
      </c>
      <c r="Y1752" s="111">
        <v>0.050000000000000003</v>
      </c>
      <c r="Z1752" s="112">
        <v>0.029999999999999999</v>
      </c>
      <c r="AA1752" s="113">
        <v>3</v>
      </c>
      <c r="AB1752" s="111">
        <v>0.059999999999999998</v>
      </c>
      <c r="AC1752" s="112">
        <v>0.040000000000000001</v>
      </c>
      <c r="AD1752" s="113">
        <f>ROUND(SQRT(AB1752^2+AC1752^2)*1000/(1.73*AB1744),0)</f>
        <v>4</v>
      </c>
      <c r="AE1752" s="111">
        <v>0.050000000000000003</v>
      </c>
      <c r="AF1752" s="112">
        <v>0.029999999999999999</v>
      </c>
      <c r="AG1752" s="113">
        <f>ROUND(SQRT(AE1752^2+AF1752^2)*1000/(1.73*AE1744),0)</f>
        <v>3</v>
      </c>
      <c r="AH1752" s="111">
        <v>0.050000000000000003</v>
      </c>
      <c r="AI1752" s="112">
        <v>0.029999999999999999</v>
      </c>
      <c r="AJ1752" s="113">
        <f>ROUND(SQRT(AH1752^2+AI1752^2)*1000/(1.73*AH1744),0)</f>
        <v>3</v>
      </c>
      <c r="AK1752" s="111">
        <v>0.040000000000000001</v>
      </c>
      <c r="AL1752" s="112">
        <v>0.029999999999999999</v>
      </c>
      <c r="AM1752" s="113">
        <f>ROUND(SQRT(AK1752^2+AL1752^2)*1000/(1.73*AK1744),0)</f>
        <v>3</v>
      </c>
      <c r="AN1752" s="111">
        <v>0.050000000000000003</v>
      </c>
      <c r="AO1752" s="112">
        <v>0.029999999999999999</v>
      </c>
      <c r="AP1752" s="113">
        <f>ROUND(SQRT(AN1752^2+AO1752^2)*1000/(1.73*AN1744),0)</f>
        <v>3</v>
      </c>
      <c r="AQ1752" s="111">
        <v>0.050000000000000003</v>
      </c>
      <c r="AR1752" s="112">
        <v>0.029999999999999999</v>
      </c>
      <c r="AS1752" s="113">
        <f>ROUND(SQRT(AQ1752^2+AR1752^2)*1000/(1.73*AQ1744),0)</f>
        <v>3</v>
      </c>
      <c r="AT1752" s="111">
        <v>0.050000000000000003</v>
      </c>
      <c r="AU1752" s="112">
        <v>0.029999999999999999</v>
      </c>
      <c r="AV1752" s="113">
        <f>ROUND(SQRT(AT1752^2+AU1752^2)*1000/(1.73*AT1744),0)</f>
        <v>3</v>
      </c>
      <c r="AW1752" s="111">
        <v>0.050000000000000003</v>
      </c>
      <c r="AX1752" s="112">
        <v>0.029999999999999999</v>
      </c>
      <c r="AY1752" s="113">
        <f>ROUND(SQRT(AW1752^2+AX1752^2)*1000/(1.73*AW1744),0)</f>
        <v>3</v>
      </c>
      <c r="AZ1752" s="111">
        <v>0.050000000000000003</v>
      </c>
      <c r="BA1752" s="112">
        <v>0.029999999999999999</v>
      </c>
      <c r="BB1752" s="113">
        <f>ROUND(SQRT(AZ1752^2+BA1752^2)*1000/(1.73*AZ1744),0)</f>
        <v>3</v>
      </c>
      <c r="BC1752" s="111">
        <v>0.050000000000000003</v>
      </c>
      <c r="BD1752" s="112">
        <v>0.029999999999999999</v>
      </c>
      <c r="BE1752" s="113">
        <f>ROUND(SQRT(BC1752^2+BD1752^2)*1000/(1.73*BC1744),0)</f>
        <v>3</v>
      </c>
      <c r="BF1752" s="111">
        <v>0.050000000000000003</v>
      </c>
      <c r="BG1752" s="112">
        <v>0.029999999999999999</v>
      </c>
      <c r="BH1752" s="113">
        <f>ROUND(SQRT(BF1752^2+BG1752^2)*1000/(1.73*BF1744),0)</f>
        <v>3</v>
      </c>
      <c r="BI1752" s="111">
        <v>0.050000000000000003</v>
      </c>
      <c r="BJ1752" s="112">
        <v>0.029999999999999999</v>
      </c>
      <c r="BK1752" s="113">
        <f>ROUND(SQRT(BI1752^2+BJ1752^2)*1000/(1.73*BI1744),0)</f>
        <v>3</v>
      </c>
      <c r="BL1752" s="111">
        <v>0.059999999999999998</v>
      </c>
      <c r="BM1752" s="112">
        <v>0.040000000000000001</v>
      </c>
      <c r="BN1752" s="113">
        <f>ROUND(SQRT(BL1752^2+BM1752^2)*1000/(1.73*BL1744),0)</f>
        <v>4</v>
      </c>
      <c r="BO1752" s="111">
        <v>0.059999999999999998</v>
      </c>
      <c r="BP1752" s="112">
        <v>0.040000000000000001</v>
      </c>
      <c r="BQ1752" s="113">
        <f>ROUND(SQRT(BO1752^2+BP1752^2)*1000/(1.73*BO1744),0)</f>
        <v>4</v>
      </c>
      <c r="BR1752" s="111">
        <v>0.050000000000000003</v>
      </c>
      <c r="BS1752" s="112">
        <v>0.029999999999999999</v>
      </c>
      <c r="BT1752" s="113">
        <f>ROUND(SQRT(BR1752^2+BS1752^2)*1000/(1.73*BR1744),0)</f>
        <v>3</v>
      </c>
      <c r="BU1752" s="111">
        <v>0.050000000000000003</v>
      </c>
      <c r="BV1752" s="112">
        <v>0.029999999999999999</v>
      </c>
      <c r="BW1752" s="113">
        <f>ROUND(SQRT(BU1752^2+BV1752^2)*1000/(1.73*BU1744),0)</f>
        <v>3</v>
      </c>
      <c r="BX1752" s="111">
        <v>0.050000000000000003</v>
      </c>
      <c r="BY1752" s="112">
        <v>0.029999999999999999</v>
      </c>
      <c r="BZ1752" s="113">
        <f>ROUND(SQRT(BX1752^2+BY1752^2)*1000/(1.73*BX1744),0)</f>
        <v>3</v>
      </c>
      <c r="CA1752" s="43"/>
      <c r="CB1752" s="43"/>
      <c r="CC1752" s="43"/>
      <c r="CD1752" s="43"/>
      <c r="CE1752" s="43"/>
      <c r="CF1752" s="43"/>
      <c r="CG1752" s="43"/>
      <c r="CH1752" s="43"/>
      <c r="CI1752" s="43"/>
      <c r="CJ1752" s="43"/>
      <c r="CK1752" s="43"/>
      <c r="CL1752" s="43"/>
      <c r="CM1752" s="43"/>
      <c r="CN1752" s="43"/>
      <c r="CO1752" s="43"/>
      <c r="CP1752" s="43"/>
      <c r="CQ1752" s="43"/>
      <c r="CR1752" s="43"/>
      <c r="CS1752" s="43"/>
      <c r="CT1752" s="43"/>
      <c r="CU1752" s="43"/>
      <c r="CV1752" s="43"/>
      <c r="CW1752" s="43"/>
      <c r="CX1752" s="43"/>
      <c r="CY1752" s="43"/>
      <c r="CZ1752" s="43"/>
      <c r="DA1752" s="43"/>
      <c r="DB1752" s="43"/>
      <c r="DC1752" s="43"/>
      <c r="DD1752" s="43"/>
      <c r="DE1752" s="43"/>
    </row>
    <row r="1753" s="43" customFormat="1" ht="21">
      <c r="A1753" s="218"/>
      <c r="B1753" s="114"/>
      <c r="C1753" s="293" t="s">
        <v>95</v>
      </c>
      <c r="D1753" s="38" t="s">
        <v>38</v>
      </c>
      <c r="E1753" s="125" t="s">
        <v>38</v>
      </c>
      <c r="F1753" s="124">
        <v>10</v>
      </c>
      <c r="G1753" s="111">
        <v>0</v>
      </c>
      <c r="H1753" s="112">
        <v>0</v>
      </c>
      <c r="I1753" s="113">
        <f>ROUND(SQRT(G1753^2+H1753^2)*1000/(1.73*G1744),0)</f>
        <v>0</v>
      </c>
      <c r="J1753" s="111">
        <v>0</v>
      </c>
      <c r="K1753" s="112">
        <v>0</v>
      </c>
      <c r="L1753" s="113">
        <f>ROUND(SQRT(J1753^2+K1753^2)*1000/(1.73*J1744),0)</f>
        <v>0</v>
      </c>
      <c r="M1753" s="111">
        <v>0</v>
      </c>
      <c r="N1753" s="112">
        <v>0</v>
      </c>
      <c r="O1753" s="113">
        <f>ROUND(SQRT(M1753^2+N1753^2)*1000/(1.73*M1744),0)</f>
        <v>0</v>
      </c>
      <c r="P1753" s="111">
        <v>0</v>
      </c>
      <c r="Q1753" s="112">
        <v>0</v>
      </c>
      <c r="R1753" s="113">
        <f>ROUND(SQRT(P1753^2+Q1753^2)*1000/(1.73*P1744),0)</f>
        <v>0</v>
      </c>
      <c r="S1753" s="111">
        <v>0</v>
      </c>
      <c r="T1753" s="112">
        <v>0</v>
      </c>
      <c r="U1753" s="113">
        <f>ROUND(SQRT(S1753^2+T1753^2)*1000/(1.73*S1744),0)</f>
        <v>0</v>
      </c>
      <c r="V1753" s="111">
        <v>0</v>
      </c>
      <c r="W1753" s="112">
        <v>0</v>
      </c>
      <c r="X1753" s="113">
        <f>ROUND(SQRT(V1753^2+W1753^2)*1000/(1.73*V1744),0)</f>
        <v>0</v>
      </c>
      <c r="Y1753" s="111">
        <v>0</v>
      </c>
      <c r="Z1753" s="112">
        <v>0</v>
      </c>
      <c r="AA1753" s="113">
        <v>0</v>
      </c>
      <c r="AB1753" s="111">
        <v>0</v>
      </c>
      <c r="AC1753" s="112">
        <v>0</v>
      </c>
      <c r="AD1753" s="113">
        <f>ROUND(SQRT(AB1753^2+AC1753^2)*1000/(1.73*AB1744),0)</f>
        <v>0</v>
      </c>
      <c r="AE1753" s="111">
        <v>0</v>
      </c>
      <c r="AF1753" s="112">
        <v>0</v>
      </c>
      <c r="AG1753" s="113">
        <f>ROUND(SQRT(AE1753^2+AF1753^2)*1000/(1.73*AE1744),0)</f>
        <v>0</v>
      </c>
      <c r="AH1753" s="111">
        <v>0</v>
      </c>
      <c r="AI1753" s="112">
        <v>0</v>
      </c>
      <c r="AJ1753" s="113">
        <f>ROUND(SQRT(AH1753^2+AI1753^2)*1000/(1.73*AH1744),0)</f>
        <v>0</v>
      </c>
      <c r="AK1753" s="111">
        <v>0</v>
      </c>
      <c r="AL1753" s="112">
        <v>0</v>
      </c>
      <c r="AM1753" s="113">
        <f>ROUND(SQRT(AK1753^2+AL1753^2)*1000/(1.73*AK1744),0)</f>
        <v>0</v>
      </c>
      <c r="AN1753" s="111">
        <v>0</v>
      </c>
      <c r="AO1753" s="112">
        <v>0</v>
      </c>
      <c r="AP1753" s="113">
        <f>ROUND(SQRT(AN1753^2+AO1753^2)*1000/(1.73*AN1744),0)</f>
        <v>0</v>
      </c>
      <c r="AQ1753" s="111">
        <v>0</v>
      </c>
      <c r="AR1753" s="112">
        <v>0</v>
      </c>
      <c r="AS1753" s="113">
        <f>ROUND(SQRT(AQ1753^2+AR1753^2)*1000/(1.73*AQ1744),0)</f>
        <v>0</v>
      </c>
      <c r="AT1753" s="111">
        <v>0</v>
      </c>
      <c r="AU1753" s="112">
        <v>0</v>
      </c>
      <c r="AV1753" s="113">
        <f>ROUND(SQRT(AT1753^2+AU1753^2)*1000/(1.73*AT1744),0)</f>
        <v>0</v>
      </c>
      <c r="AW1753" s="111">
        <v>0</v>
      </c>
      <c r="AX1753" s="112">
        <v>0</v>
      </c>
      <c r="AY1753" s="113">
        <f>ROUND(SQRT(AW1753^2+AX1753^2)*1000/(1.73*AW1744),0)</f>
        <v>0</v>
      </c>
      <c r="AZ1753" s="111">
        <v>0</v>
      </c>
      <c r="BA1753" s="112">
        <v>0</v>
      </c>
      <c r="BB1753" s="113">
        <f>ROUND(SQRT(AZ1753^2+BA1753^2)*1000/(1.73*AZ1744),0)</f>
        <v>0</v>
      </c>
      <c r="BC1753" s="111">
        <v>0</v>
      </c>
      <c r="BD1753" s="112">
        <v>0</v>
      </c>
      <c r="BE1753" s="113">
        <f>ROUND(SQRT(BC1753^2+BD1753^2)*1000/(1.73*BC1744),0)</f>
        <v>0</v>
      </c>
      <c r="BF1753" s="111">
        <v>0</v>
      </c>
      <c r="BG1753" s="112">
        <v>0</v>
      </c>
      <c r="BH1753" s="113">
        <f>ROUND(SQRT(BF1753^2+BG1753^2)*1000/(1.73*BF1744),0)</f>
        <v>0</v>
      </c>
      <c r="BI1753" s="111">
        <v>0</v>
      </c>
      <c r="BJ1753" s="112">
        <v>0</v>
      </c>
      <c r="BK1753" s="113">
        <f>ROUND(SQRT(BI1753^2+BJ1753^2)*1000/(1.73*BI1744),0)</f>
        <v>0</v>
      </c>
      <c r="BL1753" s="111">
        <v>0</v>
      </c>
      <c r="BM1753" s="112">
        <v>0</v>
      </c>
      <c r="BN1753" s="113">
        <f>ROUND(SQRT(BL1753^2+BM1753^2)*1000/(1.73*BL1744),0)</f>
        <v>0</v>
      </c>
      <c r="BO1753" s="111">
        <v>0</v>
      </c>
      <c r="BP1753" s="112">
        <v>0</v>
      </c>
      <c r="BQ1753" s="113">
        <f>ROUND(SQRT(BO1753^2+BP1753^2)*1000/(1.73*BO1744),0)</f>
        <v>0</v>
      </c>
      <c r="BR1753" s="111">
        <v>0</v>
      </c>
      <c r="BS1753" s="112">
        <v>0</v>
      </c>
      <c r="BT1753" s="113">
        <f>ROUND(SQRT(BR1753^2+BS1753^2)*1000/(1.73*BR1744),0)</f>
        <v>0</v>
      </c>
      <c r="BU1753" s="111">
        <v>0</v>
      </c>
      <c r="BV1753" s="112">
        <v>0</v>
      </c>
      <c r="BW1753" s="113">
        <f>ROUND(SQRT(BU1753^2+BV1753^2)*1000/(1.73*BU1744),0)</f>
        <v>0</v>
      </c>
      <c r="BX1753" s="111">
        <v>0</v>
      </c>
      <c r="BY1753" s="112">
        <v>0</v>
      </c>
      <c r="BZ1753" s="113">
        <f>ROUND(SQRT(BX1753^2+BY1753^2)*1000/(1.73*BX1744),0)</f>
        <v>0</v>
      </c>
      <c r="CA1753" s="43"/>
      <c r="CB1753" s="43"/>
      <c r="CC1753" s="43"/>
      <c r="CD1753" s="43"/>
      <c r="CE1753" s="43"/>
      <c r="CF1753" s="43"/>
      <c r="CG1753" s="43"/>
      <c r="CH1753" s="43"/>
      <c r="CI1753" s="43"/>
      <c r="CJ1753" s="43"/>
      <c r="CK1753" s="43"/>
      <c r="CL1753" s="43"/>
      <c r="CM1753" s="43"/>
      <c r="CN1753" s="43"/>
      <c r="CO1753" s="43"/>
      <c r="CP1753" s="43"/>
      <c r="CQ1753" s="43"/>
      <c r="CR1753" s="43"/>
      <c r="CS1753" s="43"/>
      <c r="CT1753" s="43"/>
      <c r="CU1753" s="43"/>
      <c r="CV1753" s="43"/>
      <c r="CW1753" s="43"/>
      <c r="CX1753" s="43"/>
      <c r="CY1753" s="43"/>
      <c r="CZ1753" s="43"/>
      <c r="DA1753" s="43"/>
      <c r="DB1753" s="43"/>
      <c r="DC1753" s="43"/>
      <c r="DD1753" s="43"/>
      <c r="DE1753" s="43"/>
    </row>
    <row r="1754" s="164" customFormat="1" ht="19.5" customHeight="1">
      <c r="A1754" s="66"/>
      <c r="B1754" s="165" t="s">
        <v>447</v>
      </c>
      <c r="C1754" s="166" t="s">
        <v>134</v>
      </c>
      <c r="D1754" s="128"/>
      <c r="E1754" s="128"/>
      <c r="F1754" s="128"/>
      <c r="G1754" s="220">
        <f>G1731+G1735</f>
        <v>0.52000000000000002</v>
      </c>
      <c r="H1754" s="221">
        <f>H1731+H1735</f>
        <v>0.34000000000000002</v>
      </c>
      <c r="I1754" s="222"/>
      <c r="J1754" s="220">
        <f>J1731+J1735</f>
        <v>0.51000000000000001</v>
      </c>
      <c r="K1754" s="221">
        <f>K1731+K1735</f>
        <v>0.34000000000000002</v>
      </c>
      <c r="L1754" s="222"/>
      <c r="M1754" s="220">
        <f>M1731+M1735</f>
        <v>0.48999999999999999</v>
      </c>
      <c r="N1754" s="221">
        <f>N1731+N1735</f>
        <v>0.33000000000000002</v>
      </c>
      <c r="O1754" s="222"/>
      <c r="P1754" s="220">
        <f>P1731+P1735</f>
        <v>0.48999999999999999</v>
      </c>
      <c r="Q1754" s="221">
        <f>Q1731+Q1735</f>
        <v>0.33000000000000002</v>
      </c>
      <c r="R1754" s="222"/>
      <c r="S1754" s="220">
        <f>S1731+S1735</f>
        <v>0.47999999999999998</v>
      </c>
      <c r="T1754" s="221">
        <f>T1731+T1735</f>
        <v>0.32000000000000001</v>
      </c>
      <c r="U1754" s="222"/>
      <c r="V1754" s="220">
        <f>V1731+V1735</f>
        <v>0.48999999999999999</v>
      </c>
      <c r="W1754" s="221">
        <f>W1731+W1735</f>
        <v>0.33000000000000002</v>
      </c>
      <c r="X1754" s="222"/>
      <c r="Y1754" s="220">
        <f>Y1731+Y1735</f>
        <v>0.51000000000000001</v>
      </c>
      <c r="Z1754" s="221">
        <f>Z1731+Z1735</f>
        <v>0.33000000000000002</v>
      </c>
      <c r="AA1754" s="222"/>
      <c r="AB1754" s="220">
        <f>AB1731+AB1735</f>
        <v>0.52000000000000002</v>
      </c>
      <c r="AC1754" s="221">
        <f>AC1731+AC1735</f>
        <v>0.34000000000000002</v>
      </c>
      <c r="AD1754" s="222"/>
      <c r="AE1754" s="220">
        <f>AE1731+AE1735</f>
        <v>0.51000000000000001</v>
      </c>
      <c r="AF1754" s="221">
        <f>AF1731+AF1735</f>
        <v>0.33000000000000002</v>
      </c>
      <c r="AG1754" s="222"/>
      <c r="AH1754" s="220">
        <f>AH1731+AH1735</f>
        <v>0.54000000000000004</v>
      </c>
      <c r="AI1754" s="221">
        <f>AI1731+AI1735</f>
        <v>0.34999999999999998</v>
      </c>
      <c r="AJ1754" s="222"/>
      <c r="AK1754" s="220">
        <f>AK1731+AK1735</f>
        <v>0.42999999999999999</v>
      </c>
      <c r="AL1754" s="221">
        <f>AL1731+AL1735</f>
        <v>0.28999999999999998</v>
      </c>
      <c r="AM1754" s="222"/>
      <c r="AN1754" s="220">
        <f>AN1731+AN1735</f>
        <v>0.42999999999999999</v>
      </c>
      <c r="AO1754" s="221">
        <f>AO1731+AO1735</f>
        <v>0.28000000000000003</v>
      </c>
      <c r="AP1754" s="222"/>
      <c r="AQ1754" s="220">
        <f>AQ1731+AQ1735</f>
        <v>0.40999999999999998</v>
      </c>
      <c r="AR1754" s="221">
        <f>AR1731+AR1735</f>
        <v>0.27000000000000002</v>
      </c>
      <c r="AS1754" s="222"/>
      <c r="AT1754" s="220">
        <f>AT1731+AT1735</f>
        <v>0.41999999999999998</v>
      </c>
      <c r="AU1754" s="221">
        <f>AU1731+AU1735</f>
        <v>0.28000000000000003</v>
      </c>
      <c r="AV1754" s="222"/>
      <c r="AW1754" s="220">
        <f>AW1731+AW1735</f>
        <v>0.41999999999999998</v>
      </c>
      <c r="AX1754" s="221">
        <f>AX1731+AX1735</f>
        <v>0.28000000000000003</v>
      </c>
      <c r="AY1754" s="222"/>
      <c r="AZ1754" s="220">
        <f>AZ1731+AZ1735</f>
        <v>0.41999999999999998</v>
      </c>
      <c r="BA1754" s="221">
        <f>BA1731+BA1735</f>
        <v>0.28000000000000003</v>
      </c>
      <c r="BB1754" s="222"/>
      <c r="BC1754" s="220">
        <f>BC1731+BC1735</f>
        <v>0.42999999999999999</v>
      </c>
      <c r="BD1754" s="221">
        <f>BD1731+BD1735</f>
        <v>0.28999999999999998</v>
      </c>
      <c r="BE1754" s="222"/>
      <c r="BF1754" s="220">
        <f>BF1731+BF1735</f>
        <v>0.56999999999999995</v>
      </c>
      <c r="BG1754" s="221">
        <f>BG1731+BG1735</f>
        <v>0.37</v>
      </c>
      <c r="BH1754" s="222"/>
      <c r="BI1754" s="220">
        <f>BI1731+BI1735</f>
        <v>0.56999999999999995</v>
      </c>
      <c r="BJ1754" s="221">
        <f>BJ1731+BJ1735</f>
        <v>0.37</v>
      </c>
      <c r="BK1754" s="222"/>
      <c r="BL1754" s="220">
        <f>BL1731+BL1735</f>
        <v>0.56000000000000005</v>
      </c>
      <c r="BM1754" s="221">
        <f>BM1731+BM1735</f>
        <v>0.37</v>
      </c>
      <c r="BN1754" s="222"/>
      <c r="BO1754" s="220">
        <f>BO1731+BO1735</f>
        <v>0.56000000000000005</v>
      </c>
      <c r="BP1754" s="221">
        <f>BP1731+BP1735</f>
        <v>0.37</v>
      </c>
      <c r="BQ1754" s="222"/>
      <c r="BR1754" s="220">
        <f>BR1731+BR1735</f>
        <v>0.53000000000000003</v>
      </c>
      <c r="BS1754" s="221">
        <f>BS1731+BS1735</f>
        <v>0.34000000000000002</v>
      </c>
      <c r="BT1754" s="222"/>
      <c r="BU1754" s="220">
        <f>BU1731+BU1735</f>
        <v>0.52000000000000002</v>
      </c>
      <c r="BV1754" s="221">
        <f>BV1731+BV1735</f>
        <v>0.34000000000000002</v>
      </c>
      <c r="BW1754" s="222"/>
      <c r="BX1754" s="220">
        <f>BX1731+BX1735</f>
        <v>0.53000000000000003</v>
      </c>
      <c r="BY1754" s="221">
        <f>BY1731+BY1735</f>
        <v>0.34999999999999998</v>
      </c>
      <c r="BZ1754" s="222"/>
      <c r="CA1754" s="164"/>
      <c r="CB1754" s="164"/>
      <c r="CC1754" s="164"/>
      <c r="CD1754" s="164"/>
      <c r="CE1754" s="164"/>
      <c r="CF1754" s="164"/>
      <c r="CG1754" s="164"/>
      <c r="CH1754" s="164"/>
      <c r="CI1754" s="164"/>
      <c r="CJ1754" s="164"/>
      <c r="CK1754" s="164"/>
      <c r="CL1754" s="164"/>
      <c r="CM1754" s="164"/>
      <c r="CN1754" s="164"/>
      <c r="CO1754" s="164"/>
      <c r="CP1754" s="164"/>
      <c r="CQ1754" s="164"/>
      <c r="CR1754" s="164"/>
      <c r="CS1754" s="164"/>
      <c r="CT1754" s="164"/>
      <c r="CU1754" s="164"/>
      <c r="CV1754" s="164"/>
      <c r="CW1754" s="164"/>
      <c r="CX1754" s="164"/>
      <c r="CY1754" s="164"/>
      <c r="CZ1754" s="164"/>
      <c r="DA1754" s="164"/>
      <c r="DB1754" s="164"/>
      <c r="DC1754" s="164"/>
      <c r="DD1754" s="164"/>
      <c r="DE1754" s="164"/>
    </row>
    <row r="1755" s="164" customFormat="1" ht="19.5" customHeight="1">
      <c r="A1755" s="66"/>
      <c r="B1755" s="170"/>
      <c r="C1755" s="171" t="s">
        <v>135</v>
      </c>
      <c r="D1755" s="117"/>
      <c r="E1755" s="117"/>
      <c r="F1755" s="117"/>
      <c r="G1755" s="223">
        <f>G1739+G1740</f>
        <v>0.52000000000000002</v>
      </c>
      <c r="H1755" s="224">
        <f>H1739+H1740</f>
        <v>0.34999999999999998</v>
      </c>
      <c r="I1755" s="225"/>
      <c r="J1755" s="223">
        <f>J1739+J1740</f>
        <v>0.51000000000000001</v>
      </c>
      <c r="K1755" s="224">
        <f>K1739+K1740</f>
        <v>0.34000000000000002</v>
      </c>
      <c r="L1755" s="225"/>
      <c r="M1755" s="223">
        <f>M1739+M1740</f>
        <v>0.48999999999999999</v>
      </c>
      <c r="N1755" s="224">
        <f>N1739+N1740</f>
        <v>0.33000000000000002</v>
      </c>
      <c r="O1755" s="225"/>
      <c r="P1755" s="223">
        <f>P1739+P1740</f>
        <v>0.48999999999999999</v>
      </c>
      <c r="Q1755" s="224">
        <f>Q1739+Q1740</f>
        <v>0.33000000000000002</v>
      </c>
      <c r="R1755" s="225"/>
      <c r="S1755" s="223">
        <f>S1739+S1740</f>
        <v>0.47999999999999998</v>
      </c>
      <c r="T1755" s="224">
        <f>T1739+T1740</f>
        <v>0.32000000000000001</v>
      </c>
      <c r="U1755" s="225"/>
      <c r="V1755" s="223">
        <f>V1739+V1740</f>
        <v>0.48999999999999999</v>
      </c>
      <c r="W1755" s="224">
        <f>W1739+W1740</f>
        <v>0.33000000000000002</v>
      </c>
      <c r="X1755" s="225"/>
      <c r="Y1755" s="223">
        <f>Y1739+Y1740</f>
        <v>0.51000000000000001</v>
      </c>
      <c r="Z1755" s="224">
        <f>Z1739+Z1740</f>
        <v>0.34000000000000002</v>
      </c>
      <c r="AA1755" s="225"/>
      <c r="AB1755" s="223">
        <f>AB1739+AB1740</f>
        <v>0.52000000000000002</v>
      </c>
      <c r="AC1755" s="224">
        <f>AC1739+AC1740</f>
        <v>0.34000000000000002</v>
      </c>
      <c r="AD1755" s="225"/>
      <c r="AE1755" s="223">
        <f>AE1739+AE1740</f>
        <v>0.51000000000000001</v>
      </c>
      <c r="AF1755" s="224">
        <f>AF1739+AF1740</f>
        <v>0.34000000000000002</v>
      </c>
      <c r="AG1755" s="225"/>
      <c r="AH1755" s="223">
        <f>AH1739+AH1740</f>
        <v>0.54000000000000004</v>
      </c>
      <c r="AI1755" s="224">
        <f>AI1739+AI1740</f>
        <v>0.35999999999999999</v>
      </c>
      <c r="AJ1755" s="225"/>
      <c r="AK1755" s="223">
        <f>AK1739+AK1740</f>
        <v>0.42999999999999999</v>
      </c>
      <c r="AL1755" s="224">
        <f>AL1739+AL1740</f>
        <v>0.28999999999999998</v>
      </c>
      <c r="AM1755" s="225"/>
      <c r="AN1755" s="223">
        <f>AN1739+AN1740</f>
        <v>0.42999999999999999</v>
      </c>
      <c r="AO1755" s="224">
        <f>AO1739+AO1740</f>
        <v>0.28999999999999998</v>
      </c>
      <c r="AP1755" s="225"/>
      <c r="AQ1755" s="223">
        <f>AQ1739+AQ1740</f>
        <v>0.40999999999999998</v>
      </c>
      <c r="AR1755" s="224">
        <f>AR1739+AR1740</f>
        <v>0.27000000000000002</v>
      </c>
      <c r="AS1755" s="225"/>
      <c r="AT1755" s="223">
        <f>AT1739+AT1740</f>
        <v>0.41999999999999998</v>
      </c>
      <c r="AU1755" s="224">
        <f>AU1739+AU1740</f>
        <v>0.28000000000000003</v>
      </c>
      <c r="AV1755" s="225"/>
      <c r="AW1755" s="223">
        <f>AW1739+AW1740</f>
        <v>0.41999999999999998</v>
      </c>
      <c r="AX1755" s="224">
        <f>AX1739+AX1740</f>
        <v>0.28000000000000003</v>
      </c>
      <c r="AY1755" s="225"/>
      <c r="AZ1755" s="223">
        <f>AZ1739+AZ1740</f>
        <v>0.41999999999999998</v>
      </c>
      <c r="BA1755" s="224">
        <f>BA1739+BA1740</f>
        <v>0.28000000000000003</v>
      </c>
      <c r="BB1755" s="225"/>
      <c r="BC1755" s="223">
        <f>BC1739+BC1740</f>
        <v>0.42999999999999999</v>
      </c>
      <c r="BD1755" s="224">
        <f>BD1739+BD1740</f>
        <v>0.28999999999999998</v>
      </c>
      <c r="BE1755" s="225"/>
      <c r="BF1755" s="223">
        <f>BF1739+BF1740</f>
        <v>0.56999999999999995</v>
      </c>
      <c r="BG1755" s="224">
        <f>BG1739+BG1740</f>
        <v>0.38</v>
      </c>
      <c r="BH1755" s="225"/>
      <c r="BI1755" s="223">
        <f>BI1739+BI1740</f>
        <v>0.56999999999999995</v>
      </c>
      <c r="BJ1755" s="224">
        <f>BJ1739+BJ1740</f>
        <v>0.38</v>
      </c>
      <c r="BK1755" s="225"/>
      <c r="BL1755" s="223">
        <f>BL1739+BL1740</f>
        <v>0.56000000000000005</v>
      </c>
      <c r="BM1755" s="224">
        <f>BM1739+BM1740</f>
        <v>0.37</v>
      </c>
      <c r="BN1755" s="225"/>
      <c r="BO1755" s="223">
        <f>BO1739+BO1740</f>
        <v>0.56000000000000005</v>
      </c>
      <c r="BP1755" s="224">
        <f>BP1739+BP1740</f>
        <v>0.37</v>
      </c>
      <c r="BQ1755" s="225"/>
      <c r="BR1755" s="223">
        <f>BR1739+BR1740</f>
        <v>0.53000000000000003</v>
      </c>
      <c r="BS1755" s="224">
        <f>BS1739+BS1740</f>
        <v>0.34999999999999998</v>
      </c>
      <c r="BT1755" s="225"/>
      <c r="BU1755" s="223">
        <f>BU1739+BU1740</f>
        <v>0.52000000000000002</v>
      </c>
      <c r="BV1755" s="224">
        <f>BV1739+BV1740</f>
        <v>0.34999999999999998</v>
      </c>
      <c r="BW1755" s="225"/>
      <c r="BX1755" s="223">
        <f>BX1739+BX1740</f>
        <v>0.53000000000000003</v>
      </c>
      <c r="BY1755" s="224">
        <f>BY1739+BY1740</f>
        <v>0.35999999999999999</v>
      </c>
      <c r="BZ1755" s="225"/>
      <c r="CA1755" s="164"/>
      <c r="CB1755" s="164"/>
      <c r="CC1755" s="164"/>
      <c r="CD1755" s="164"/>
      <c r="CE1755" s="164"/>
      <c r="CF1755" s="164"/>
      <c r="CG1755" s="164"/>
      <c r="CH1755" s="164"/>
      <c r="CI1755" s="164"/>
      <c r="CJ1755" s="164"/>
      <c r="CK1755" s="164"/>
      <c r="CL1755" s="164"/>
      <c r="CM1755" s="164"/>
      <c r="CN1755" s="164"/>
      <c r="CO1755" s="164"/>
      <c r="CP1755" s="164"/>
      <c r="CQ1755" s="164"/>
      <c r="CR1755" s="164"/>
      <c r="CS1755" s="164"/>
      <c r="CT1755" s="164"/>
      <c r="CU1755" s="164"/>
      <c r="CV1755" s="164"/>
      <c r="CW1755" s="164"/>
      <c r="CX1755" s="164"/>
      <c r="CY1755" s="164"/>
      <c r="CZ1755" s="164"/>
      <c r="DA1755" s="164"/>
      <c r="DB1755" s="164"/>
      <c r="DC1755" s="164"/>
      <c r="DD1755" s="164"/>
      <c r="DE1755" s="164"/>
    </row>
    <row r="1756" s="164" customFormat="1" ht="20.25" customHeight="1">
      <c r="A1756" s="66"/>
      <c r="B1756" s="175"/>
      <c r="C1756" s="176" t="s">
        <v>136</v>
      </c>
      <c r="D1756" s="177"/>
      <c r="E1756" s="178"/>
      <c r="F1756" s="178"/>
      <c r="G1756" s="341">
        <f>(G1754-G1755)/G1754*100</f>
        <v>0</v>
      </c>
      <c r="H1756" s="294">
        <f>(H1754-H1755)/H1754*100</f>
        <v>-2.9399999999999999</v>
      </c>
      <c r="I1756" s="343"/>
      <c r="J1756" s="341">
        <f>(J1754-J1755)/J1754*100</f>
        <v>0</v>
      </c>
      <c r="K1756" s="294">
        <f>(K1754-K1755)/K1754*100</f>
        <v>0</v>
      </c>
      <c r="L1756" s="343"/>
      <c r="M1756" s="341">
        <f>(M1754-M1755)/M1754*100</f>
        <v>0</v>
      </c>
      <c r="N1756" s="294">
        <f>(N1754-N1755)/N1754*100</f>
        <v>0</v>
      </c>
      <c r="O1756" s="343"/>
      <c r="P1756" s="341">
        <f>(P1754-P1755)/P1754*100</f>
        <v>0</v>
      </c>
      <c r="Q1756" s="294">
        <f>(Q1754-Q1755)/Q1754*100</f>
        <v>0</v>
      </c>
      <c r="R1756" s="343"/>
      <c r="S1756" s="341">
        <f>(S1754-S1755)/S1754*100</f>
        <v>0</v>
      </c>
      <c r="T1756" s="294">
        <f>(T1754-T1755)/T1754*100</f>
        <v>0</v>
      </c>
      <c r="U1756" s="343"/>
      <c r="V1756" s="341">
        <f>(V1754-V1755)/V1754*100</f>
        <v>0</v>
      </c>
      <c r="W1756" s="294">
        <f>(W1754-W1755)/W1754*100</f>
        <v>0</v>
      </c>
      <c r="X1756" s="343"/>
      <c r="Y1756" s="341">
        <f>(Y1754-Y1755)/Y1754*100</f>
        <v>0</v>
      </c>
      <c r="Z1756" s="294">
        <f>(Z1754-Z1755)/Z1754*100</f>
        <v>-3.0299999999999998</v>
      </c>
      <c r="AA1756" s="343"/>
      <c r="AB1756" s="341">
        <f>(AB1754-AB1755)/AB1754*100</f>
        <v>0</v>
      </c>
      <c r="AC1756" s="294">
        <f>(AC1754-AC1755)/AC1754*100</f>
        <v>0</v>
      </c>
      <c r="AD1756" s="343"/>
      <c r="AE1756" s="341">
        <f>(AE1754-AE1755)/AE1754*100</f>
        <v>0</v>
      </c>
      <c r="AF1756" s="294">
        <f>(AF1754-AF1755)/AF1754*100</f>
        <v>-3.0299999999999998</v>
      </c>
      <c r="AG1756" s="343"/>
      <c r="AH1756" s="341">
        <f>(AH1754-AH1755)/AH1754*100</f>
        <v>0</v>
      </c>
      <c r="AI1756" s="294">
        <f>(AI1754-AI1755)/AI1754*100</f>
        <v>-2.8599999999999999</v>
      </c>
      <c r="AJ1756" s="343"/>
      <c r="AK1756" s="341">
        <f>(AK1754-AK1755)/AK1754*100</f>
        <v>0</v>
      </c>
      <c r="AL1756" s="294">
        <f>(AL1754-AL1755)/AL1754*100</f>
        <v>0</v>
      </c>
      <c r="AM1756" s="343"/>
      <c r="AN1756" s="341">
        <f>(AN1754-AN1755)/AN1754*100</f>
        <v>0</v>
      </c>
      <c r="AO1756" s="294">
        <f>(AO1754-AO1755)/AO1754*100</f>
        <v>-3.5699999999999998</v>
      </c>
      <c r="AP1756" s="343"/>
      <c r="AQ1756" s="341">
        <f>(AQ1754-AQ1755)/AQ1754*100</f>
        <v>0</v>
      </c>
      <c r="AR1756" s="294">
        <f>(AR1754-AR1755)/AR1754*100</f>
        <v>0</v>
      </c>
      <c r="AS1756" s="343"/>
      <c r="AT1756" s="341">
        <f>(AT1754-AT1755)/AT1754*100</f>
        <v>0</v>
      </c>
      <c r="AU1756" s="294">
        <f>(AU1754-AU1755)/AU1754*100</f>
        <v>0</v>
      </c>
      <c r="AV1756" s="343"/>
      <c r="AW1756" s="341">
        <f>(AW1754-AW1755)/AW1754*100</f>
        <v>0</v>
      </c>
      <c r="AX1756" s="294">
        <f>(AX1754-AX1755)/AX1754*100</f>
        <v>0</v>
      </c>
      <c r="AY1756" s="343"/>
      <c r="AZ1756" s="341">
        <f>(AZ1754-AZ1755)/AZ1754*100</f>
        <v>0</v>
      </c>
      <c r="BA1756" s="294">
        <f>(BA1754-BA1755)/BA1754*100</f>
        <v>0</v>
      </c>
      <c r="BB1756" s="343"/>
      <c r="BC1756" s="341">
        <f>(BC1754-BC1755)/BC1754*100</f>
        <v>0</v>
      </c>
      <c r="BD1756" s="294">
        <f>(BD1754-BD1755)/BD1754*100</f>
        <v>0</v>
      </c>
      <c r="BE1756" s="343"/>
      <c r="BF1756" s="341">
        <f>(BF1754-BF1755)/BF1754*100</f>
        <v>0</v>
      </c>
      <c r="BG1756" s="294">
        <f>(BG1754-BG1755)/BG1754*100</f>
        <v>-2.7000000000000002</v>
      </c>
      <c r="BH1756" s="343"/>
      <c r="BI1756" s="341">
        <f>(BI1754-BI1755)/BI1754*100</f>
        <v>0</v>
      </c>
      <c r="BJ1756" s="294">
        <f>(BJ1754-BJ1755)/BJ1754*100</f>
        <v>-2.7000000000000002</v>
      </c>
      <c r="BK1756" s="343"/>
      <c r="BL1756" s="341">
        <f>(BL1754-BL1755)/BL1754*100</f>
        <v>0</v>
      </c>
      <c r="BM1756" s="294">
        <f>(BM1754-BM1755)/BM1754*100</f>
        <v>0</v>
      </c>
      <c r="BN1756" s="343"/>
      <c r="BO1756" s="341">
        <f>(BO1754-BO1755)/BO1754*100</f>
        <v>0</v>
      </c>
      <c r="BP1756" s="294">
        <f>(BP1754-BP1755)/BP1754*100</f>
        <v>0</v>
      </c>
      <c r="BQ1756" s="343"/>
      <c r="BR1756" s="341">
        <f>(BR1754-BR1755)/BR1754*100</f>
        <v>0</v>
      </c>
      <c r="BS1756" s="294">
        <f>(BS1754-BS1755)/BS1754*100</f>
        <v>-2.9399999999999999</v>
      </c>
      <c r="BT1756" s="343"/>
      <c r="BU1756" s="341">
        <f>(BU1754-BU1755)/BU1754*100</f>
        <v>0</v>
      </c>
      <c r="BV1756" s="294">
        <f>(BV1754-BV1755)/BV1754*100</f>
        <v>-2.9399999999999999</v>
      </c>
      <c r="BW1756" s="343"/>
      <c r="BX1756" s="341">
        <f>(BX1754-BX1755)/BX1754*100</f>
        <v>0</v>
      </c>
      <c r="BY1756" s="294">
        <f>(BY1754-BY1755)/BY1754*100</f>
        <v>-2.8599999999999999</v>
      </c>
      <c r="BZ1756" s="343"/>
      <c r="CA1756" s="164"/>
      <c r="CB1756" s="164"/>
      <c r="CC1756" s="164"/>
      <c r="CD1756" s="164"/>
      <c r="CE1756" s="164"/>
      <c r="CF1756" s="164"/>
      <c r="CG1756" s="164"/>
      <c r="CH1756" s="164"/>
      <c r="CI1756" s="164"/>
      <c r="CJ1756" s="164"/>
      <c r="CK1756" s="164"/>
      <c r="CL1756" s="164"/>
      <c r="CM1756" s="164"/>
      <c r="CN1756" s="164"/>
      <c r="CO1756" s="164"/>
      <c r="CP1756" s="164"/>
      <c r="CQ1756" s="164"/>
      <c r="CR1756" s="164"/>
      <c r="CS1756" s="164"/>
      <c r="CT1756" s="164"/>
      <c r="CU1756" s="164"/>
      <c r="CV1756" s="164"/>
      <c r="CW1756" s="164"/>
      <c r="CX1756" s="164"/>
      <c r="CY1756" s="164"/>
      <c r="CZ1756" s="164"/>
      <c r="DA1756" s="164"/>
      <c r="DB1756" s="164"/>
      <c r="DC1756" s="164"/>
      <c r="DD1756" s="164"/>
      <c r="DE1756" s="164"/>
    </row>
    <row r="1757" s="164" customFormat="1" ht="19.5" customHeight="1">
      <c r="A1757" s="66"/>
      <c r="B1757" s="165" t="s">
        <v>137</v>
      </c>
      <c r="C1757" s="166" t="s">
        <v>134</v>
      </c>
      <c r="D1757" s="128"/>
      <c r="E1757" s="128"/>
      <c r="F1757" s="128"/>
      <c r="G1757" s="220">
        <f>G1732</f>
        <v>0.47999999999999998</v>
      </c>
      <c r="H1757" s="221">
        <f>H1732</f>
        <v>0.31</v>
      </c>
      <c r="I1757" s="222"/>
      <c r="J1757" s="220">
        <f>J1732</f>
        <v>0.46999999999999997</v>
      </c>
      <c r="K1757" s="221">
        <f>K1732</f>
        <v>0.31</v>
      </c>
      <c r="L1757" s="222"/>
      <c r="M1757" s="220">
        <f>M1732</f>
        <v>0.45000000000000001</v>
      </c>
      <c r="N1757" s="221">
        <f>N1732</f>
        <v>0.29999999999999999</v>
      </c>
      <c r="O1757" s="222"/>
      <c r="P1757" s="220">
        <f>P1732</f>
        <v>0.45000000000000001</v>
      </c>
      <c r="Q1757" s="221">
        <f>Q1732</f>
        <v>0.29999999999999999</v>
      </c>
      <c r="R1757" s="222"/>
      <c r="S1757" s="220">
        <f>S1732</f>
        <v>0.44</v>
      </c>
      <c r="T1757" s="221">
        <f>T1732</f>
        <v>0.28999999999999998</v>
      </c>
      <c r="U1757" s="222"/>
      <c r="V1757" s="220">
        <f>V1732</f>
        <v>0.44</v>
      </c>
      <c r="W1757" s="221">
        <f>W1732</f>
        <v>0.29999999999999999</v>
      </c>
      <c r="X1757" s="222"/>
      <c r="Y1757" s="220">
        <f>Y1732</f>
        <v>0.46000000000000002</v>
      </c>
      <c r="Z1757" s="221">
        <f>Z1732</f>
        <v>0.29999999999999999</v>
      </c>
      <c r="AA1757" s="222"/>
      <c r="AB1757" s="220">
        <f>AB1732</f>
        <v>0.46000000000000002</v>
      </c>
      <c r="AC1757" s="221">
        <f>AC1732</f>
        <v>0.29999999999999999</v>
      </c>
      <c r="AD1757" s="222"/>
      <c r="AE1757" s="220">
        <f>AE1732</f>
        <v>0.46000000000000002</v>
      </c>
      <c r="AF1757" s="221">
        <f>AF1732</f>
        <v>0.29999999999999999</v>
      </c>
      <c r="AG1757" s="222"/>
      <c r="AH1757" s="220">
        <f>AH1732</f>
        <v>0.48999999999999999</v>
      </c>
      <c r="AI1757" s="221">
        <f>AI1732</f>
        <v>0.32000000000000001</v>
      </c>
      <c r="AJ1757" s="222"/>
      <c r="AK1757" s="220">
        <f>AK1732</f>
        <v>0.39000000000000001</v>
      </c>
      <c r="AL1757" s="221">
        <f>AL1732</f>
        <v>0.26000000000000001</v>
      </c>
      <c r="AM1757" s="222"/>
      <c r="AN1757" s="220">
        <f>AN1732</f>
        <v>0.38</v>
      </c>
      <c r="AO1757" s="221">
        <f>AO1732</f>
        <v>0.25</v>
      </c>
      <c r="AP1757" s="222"/>
      <c r="AQ1757" s="220">
        <f>AQ1732</f>
        <v>0.35999999999999999</v>
      </c>
      <c r="AR1757" s="221">
        <f>AR1732</f>
        <v>0.23999999999999999</v>
      </c>
      <c r="AS1757" s="222"/>
      <c r="AT1757" s="220">
        <f>AT1732</f>
        <v>0.37</v>
      </c>
      <c r="AU1757" s="221">
        <f>AU1732</f>
        <v>0.25</v>
      </c>
      <c r="AV1757" s="222"/>
      <c r="AW1757" s="220">
        <f>AW1732</f>
        <v>0.37</v>
      </c>
      <c r="AX1757" s="221">
        <f>AX1732</f>
        <v>0.25</v>
      </c>
      <c r="AY1757" s="222"/>
      <c r="AZ1757" s="220">
        <f>AZ1732</f>
        <v>0.37</v>
      </c>
      <c r="BA1757" s="221">
        <f>BA1732</f>
        <v>0.25</v>
      </c>
      <c r="BB1757" s="222"/>
      <c r="BC1757" s="220">
        <f>BC1732</f>
        <v>0.38</v>
      </c>
      <c r="BD1757" s="221">
        <f>BD1732</f>
        <v>0.26000000000000001</v>
      </c>
      <c r="BE1757" s="222"/>
      <c r="BF1757" s="220">
        <f>BF1732</f>
        <v>0.52000000000000002</v>
      </c>
      <c r="BG1757" s="221">
        <f>BG1732</f>
        <v>0.34000000000000002</v>
      </c>
      <c r="BH1757" s="222"/>
      <c r="BI1757" s="220">
        <f>BI1732</f>
        <v>0.52000000000000002</v>
      </c>
      <c r="BJ1757" s="221">
        <f>BJ1732</f>
        <v>0.34000000000000002</v>
      </c>
      <c r="BK1757" s="222"/>
      <c r="BL1757" s="220">
        <f>BL1732</f>
        <v>0.5</v>
      </c>
      <c r="BM1757" s="221">
        <f>BM1732</f>
        <v>0.33000000000000002</v>
      </c>
      <c r="BN1757" s="222"/>
      <c r="BO1757" s="220">
        <f>BO1732</f>
        <v>0.5</v>
      </c>
      <c r="BP1757" s="221">
        <f>BP1732</f>
        <v>0.33000000000000002</v>
      </c>
      <c r="BQ1757" s="222"/>
      <c r="BR1757" s="220">
        <f>BR1732</f>
        <v>0.47999999999999998</v>
      </c>
      <c r="BS1757" s="221">
        <f>BS1732</f>
        <v>0.31</v>
      </c>
      <c r="BT1757" s="222"/>
      <c r="BU1757" s="220">
        <f>BU1732</f>
        <v>0.46999999999999997</v>
      </c>
      <c r="BV1757" s="221">
        <f>BV1732</f>
        <v>0.31</v>
      </c>
      <c r="BW1757" s="222"/>
      <c r="BX1757" s="220">
        <f>BX1732</f>
        <v>0.47999999999999998</v>
      </c>
      <c r="BY1757" s="221">
        <f>BY1732</f>
        <v>0.32000000000000001</v>
      </c>
      <c r="BZ1757" s="222"/>
      <c r="CA1757" s="164"/>
      <c r="CB1757" s="164"/>
      <c r="CC1757" s="164"/>
      <c r="CD1757" s="164"/>
      <c r="CE1757" s="164"/>
      <c r="CF1757" s="164"/>
      <c r="CG1757" s="164"/>
      <c r="CH1757" s="164"/>
      <c r="CI1757" s="164"/>
      <c r="CJ1757" s="164"/>
      <c r="CK1757" s="164"/>
      <c r="CL1757" s="164"/>
      <c r="CM1757" s="164"/>
      <c r="CN1757" s="164"/>
      <c r="CO1757" s="164"/>
      <c r="CP1757" s="164"/>
      <c r="CQ1757" s="164"/>
      <c r="CR1757" s="164"/>
      <c r="CS1757" s="164"/>
      <c r="CT1757" s="164"/>
      <c r="CU1757" s="164"/>
      <c r="CV1757" s="164"/>
      <c r="CW1757" s="164"/>
      <c r="CX1757" s="164"/>
      <c r="CY1757" s="164"/>
      <c r="CZ1757" s="164"/>
      <c r="DA1757" s="164"/>
      <c r="DB1757" s="164"/>
      <c r="DC1757" s="164"/>
      <c r="DD1757" s="164"/>
      <c r="DE1757" s="164"/>
    </row>
    <row r="1758" s="164" customFormat="1" ht="19.5" customHeight="1">
      <c r="A1758" s="66"/>
      <c r="B1758" s="170"/>
      <c r="C1758" s="171" t="s">
        <v>135</v>
      </c>
      <c r="D1758" s="117"/>
      <c r="E1758" s="117"/>
      <c r="F1758" s="117"/>
      <c r="G1758" s="223">
        <f>SUM(G1745:G1748)</f>
        <v>0.47999999999999998</v>
      </c>
      <c r="H1758" s="224">
        <f>SUM(H1745:H1748)</f>
        <v>0.31</v>
      </c>
      <c r="I1758" s="225"/>
      <c r="J1758" s="223">
        <f>SUM(J1745:J1748)</f>
        <v>0.46999999999999997</v>
      </c>
      <c r="K1758" s="224">
        <f>SUM(K1745:K1748)</f>
        <v>0.31</v>
      </c>
      <c r="L1758" s="225"/>
      <c r="M1758" s="223">
        <f>SUM(M1745:M1748)</f>
        <v>0.45000000000000001</v>
      </c>
      <c r="N1758" s="224">
        <f>SUM(N1745:N1748)</f>
        <v>0.29999999999999999</v>
      </c>
      <c r="O1758" s="225"/>
      <c r="P1758" s="223">
        <f>SUM(P1745:P1748)</f>
        <v>0.45000000000000001</v>
      </c>
      <c r="Q1758" s="224">
        <f>SUM(Q1745:Q1748)</f>
        <v>0.29999999999999999</v>
      </c>
      <c r="R1758" s="225"/>
      <c r="S1758" s="223">
        <f>SUM(S1745:S1748)</f>
        <v>0.44</v>
      </c>
      <c r="T1758" s="224">
        <f>SUM(T1745:T1748)</f>
        <v>0.28999999999999998</v>
      </c>
      <c r="U1758" s="225"/>
      <c r="V1758" s="223">
        <f>SUM(V1745:V1748)</f>
        <v>0.44</v>
      </c>
      <c r="W1758" s="224">
        <f>SUM(W1745:W1748)</f>
        <v>0.29999999999999999</v>
      </c>
      <c r="X1758" s="225"/>
      <c r="Y1758" s="223">
        <f>SUM(Y1745:Y1748)</f>
        <v>0.46000000000000002</v>
      </c>
      <c r="Z1758" s="224">
        <f>SUM(Z1745:Z1748)</f>
        <v>0.29999999999999999</v>
      </c>
      <c r="AA1758" s="225"/>
      <c r="AB1758" s="223">
        <f>SUM(AB1745:AB1748)</f>
        <v>0.46000000000000002</v>
      </c>
      <c r="AC1758" s="224">
        <f>SUM(AC1745:AC1748)</f>
        <v>0.29999999999999999</v>
      </c>
      <c r="AD1758" s="225"/>
      <c r="AE1758" s="223">
        <f>SUM(AE1745:AE1748)</f>
        <v>0.46000000000000002</v>
      </c>
      <c r="AF1758" s="224">
        <f>SUM(AF1745:AF1748)</f>
        <v>0.29999999999999999</v>
      </c>
      <c r="AG1758" s="225"/>
      <c r="AH1758" s="223">
        <f>SUM(AH1745:AH1748)</f>
        <v>0.48999999999999999</v>
      </c>
      <c r="AI1758" s="224">
        <f>SUM(AI1745:AI1748)</f>
        <v>0.32000000000000001</v>
      </c>
      <c r="AJ1758" s="225"/>
      <c r="AK1758" s="223">
        <f>SUM(AK1745:AK1748)</f>
        <v>0.39000000000000001</v>
      </c>
      <c r="AL1758" s="224">
        <f>SUM(AL1745:AL1748)</f>
        <v>0.26000000000000001</v>
      </c>
      <c r="AM1758" s="225"/>
      <c r="AN1758" s="223">
        <f>SUM(AN1745:AN1748)</f>
        <v>0.38</v>
      </c>
      <c r="AO1758" s="224">
        <f>SUM(AO1745:AO1748)</f>
        <v>0.25</v>
      </c>
      <c r="AP1758" s="225"/>
      <c r="AQ1758" s="223">
        <f>SUM(AQ1745:AQ1748)</f>
        <v>0.35999999999999999</v>
      </c>
      <c r="AR1758" s="224">
        <f>SUM(AR1745:AR1748)</f>
        <v>0.23999999999999999</v>
      </c>
      <c r="AS1758" s="225"/>
      <c r="AT1758" s="223">
        <f>SUM(AT1745:AT1748)</f>
        <v>0.37</v>
      </c>
      <c r="AU1758" s="224">
        <f>SUM(AU1745:AU1748)</f>
        <v>0.25</v>
      </c>
      <c r="AV1758" s="225"/>
      <c r="AW1758" s="223">
        <f>SUM(AW1745:AW1748)</f>
        <v>0.37</v>
      </c>
      <c r="AX1758" s="224">
        <f>SUM(AX1745:AX1748)</f>
        <v>0.25</v>
      </c>
      <c r="AY1758" s="225"/>
      <c r="AZ1758" s="223">
        <f>SUM(AZ1745:AZ1748)</f>
        <v>0.37</v>
      </c>
      <c r="BA1758" s="224">
        <f>SUM(BA1745:BA1748)</f>
        <v>0.25</v>
      </c>
      <c r="BB1758" s="225"/>
      <c r="BC1758" s="223">
        <f>SUM(BC1745:BC1748)</f>
        <v>0.38</v>
      </c>
      <c r="BD1758" s="224">
        <f>SUM(BD1745:BD1748)</f>
        <v>0.26000000000000001</v>
      </c>
      <c r="BE1758" s="225"/>
      <c r="BF1758" s="223">
        <f>SUM(BF1745:BF1748)</f>
        <v>0.52000000000000002</v>
      </c>
      <c r="BG1758" s="224">
        <f>SUM(BG1745:BG1748)</f>
        <v>0.34000000000000002</v>
      </c>
      <c r="BH1758" s="225"/>
      <c r="BI1758" s="223">
        <f>SUM(BI1745:BI1748)</f>
        <v>0.52000000000000002</v>
      </c>
      <c r="BJ1758" s="224">
        <f>SUM(BJ1745:BJ1748)</f>
        <v>0.34000000000000002</v>
      </c>
      <c r="BK1758" s="225"/>
      <c r="BL1758" s="223">
        <f>SUM(BL1745:BL1748)</f>
        <v>0.5</v>
      </c>
      <c r="BM1758" s="224">
        <f>SUM(BM1745:BM1748)</f>
        <v>0.33000000000000002</v>
      </c>
      <c r="BN1758" s="225"/>
      <c r="BO1758" s="223">
        <f>SUM(BO1745:BO1748)</f>
        <v>0.5</v>
      </c>
      <c r="BP1758" s="224">
        <f>SUM(BP1745:BP1748)</f>
        <v>0.33000000000000002</v>
      </c>
      <c r="BQ1758" s="225"/>
      <c r="BR1758" s="223">
        <f>SUM(BR1745:BR1748)</f>
        <v>0.47999999999999998</v>
      </c>
      <c r="BS1758" s="224">
        <f>SUM(BS1745:BS1748)</f>
        <v>0.31</v>
      </c>
      <c r="BT1758" s="225"/>
      <c r="BU1758" s="223">
        <f>SUM(BU1745:BU1748)</f>
        <v>0.46999999999999997</v>
      </c>
      <c r="BV1758" s="224">
        <f>SUM(BV1745:BV1748)</f>
        <v>0.31</v>
      </c>
      <c r="BW1758" s="225"/>
      <c r="BX1758" s="223">
        <f>SUM(BX1745:BX1748)</f>
        <v>0.47999999999999998</v>
      </c>
      <c r="BY1758" s="224">
        <f>SUM(BY1745:BY1748)</f>
        <v>0.32000000000000001</v>
      </c>
      <c r="BZ1758" s="225"/>
      <c r="CA1758" s="164"/>
      <c r="CB1758" s="164"/>
      <c r="CC1758" s="164"/>
      <c r="CD1758" s="164"/>
      <c r="CE1758" s="164"/>
      <c r="CF1758" s="164"/>
      <c r="CG1758" s="164"/>
      <c r="CH1758" s="164"/>
      <c r="CI1758" s="164"/>
      <c r="CJ1758" s="164"/>
      <c r="CK1758" s="164"/>
      <c r="CL1758" s="164"/>
      <c r="CM1758" s="164"/>
      <c r="CN1758" s="164"/>
      <c r="CO1758" s="164"/>
      <c r="CP1758" s="164"/>
      <c r="CQ1758" s="164"/>
      <c r="CR1758" s="164"/>
      <c r="CS1758" s="164"/>
      <c r="CT1758" s="164"/>
      <c r="CU1758" s="164"/>
      <c r="CV1758" s="164"/>
      <c r="CW1758" s="164"/>
      <c r="CX1758" s="164"/>
      <c r="CY1758" s="164"/>
      <c r="CZ1758" s="164"/>
      <c r="DA1758" s="164"/>
      <c r="DB1758" s="164"/>
      <c r="DC1758" s="164"/>
      <c r="DD1758" s="164"/>
      <c r="DE1758" s="164"/>
    </row>
    <row r="1759" s="164" customFormat="1" ht="20.25" customHeight="1">
      <c r="A1759" s="66"/>
      <c r="B1759" s="175"/>
      <c r="C1759" s="176" t="s">
        <v>136</v>
      </c>
      <c r="D1759" s="177"/>
      <c r="E1759" s="178"/>
      <c r="F1759" s="178"/>
      <c r="G1759" s="341">
        <f>(G1757-G1758)/G1757*100</f>
        <v>0</v>
      </c>
      <c r="H1759" s="294">
        <f>(H1757-H1758)/H1757*100</f>
        <v>0</v>
      </c>
      <c r="I1759" s="343"/>
      <c r="J1759" s="341">
        <f>(J1757-J1758)/J1757*100</f>
        <v>0</v>
      </c>
      <c r="K1759" s="294">
        <f>(K1757-K1758)/K1757*100</f>
        <v>0</v>
      </c>
      <c r="L1759" s="343"/>
      <c r="M1759" s="341">
        <f>(M1757-M1758)/M1757*100</f>
        <v>0</v>
      </c>
      <c r="N1759" s="294">
        <f>(N1757-N1758)/N1757*100</f>
        <v>0</v>
      </c>
      <c r="O1759" s="343"/>
      <c r="P1759" s="341">
        <f>(P1757-P1758)/P1757*100</f>
        <v>0</v>
      </c>
      <c r="Q1759" s="294">
        <f>(Q1757-Q1758)/Q1757*100</f>
        <v>0</v>
      </c>
      <c r="R1759" s="343"/>
      <c r="S1759" s="341">
        <f>(S1757-S1758)/S1757*100</f>
        <v>0</v>
      </c>
      <c r="T1759" s="294">
        <f>(T1757-T1758)/T1757*100</f>
        <v>0</v>
      </c>
      <c r="U1759" s="343"/>
      <c r="V1759" s="341">
        <f>(V1757-V1758)/V1757*100</f>
        <v>0</v>
      </c>
      <c r="W1759" s="294">
        <f>(W1757-W1758)/W1757*100</f>
        <v>0</v>
      </c>
      <c r="X1759" s="343"/>
      <c r="Y1759" s="341">
        <f>(Y1757-Y1758)/Y1757*100</f>
        <v>0</v>
      </c>
      <c r="Z1759" s="294">
        <f>(Z1757-Z1758)/Z1757*100</f>
        <v>0</v>
      </c>
      <c r="AA1759" s="343"/>
      <c r="AB1759" s="341">
        <f>(AB1757-AB1758)/AB1757*100</f>
        <v>0</v>
      </c>
      <c r="AC1759" s="294">
        <f>(AC1757-AC1758)/AC1757*100</f>
        <v>0</v>
      </c>
      <c r="AD1759" s="343"/>
      <c r="AE1759" s="341">
        <f>(AE1757-AE1758)/AE1757*100</f>
        <v>0</v>
      </c>
      <c r="AF1759" s="294">
        <f>(AF1757-AF1758)/AF1757*100</f>
        <v>0</v>
      </c>
      <c r="AG1759" s="343"/>
      <c r="AH1759" s="341">
        <f>(AH1757-AH1758)/AH1757*100</f>
        <v>0</v>
      </c>
      <c r="AI1759" s="294">
        <f>(AI1757-AI1758)/AI1757*100</f>
        <v>0</v>
      </c>
      <c r="AJ1759" s="343"/>
      <c r="AK1759" s="341">
        <f>(AK1757-AK1758)/AK1757*100</f>
        <v>0</v>
      </c>
      <c r="AL1759" s="294">
        <f>(AL1757-AL1758)/AL1757*100</f>
        <v>0</v>
      </c>
      <c r="AM1759" s="343"/>
      <c r="AN1759" s="341">
        <f>(AN1757-AN1758)/AN1757*100</f>
        <v>0</v>
      </c>
      <c r="AO1759" s="294">
        <f>(AO1757-AO1758)/AO1757*100</f>
        <v>0</v>
      </c>
      <c r="AP1759" s="343"/>
      <c r="AQ1759" s="341">
        <f>(AQ1757-AQ1758)/AQ1757*100</f>
        <v>0</v>
      </c>
      <c r="AR1759" s="294">
        <f>(AR1757-AR1758)/AR1757*100</f>
        <v>0</v>
      </c>
      <c r="AS1759" s="343"/>
      <c r="AT1759" s="341">
        <f>(AT1757-AT1758)/AT1757*100</f>
        <v>0</v>
      </c>
      <c r="AU1759" s="294">
        <f>(AU1757-AU1758)/AU1757*100</f>
        <v>0</v>
      </c>
      <c r="AV1759" s="343"/>
      <c r="AW1759" s="341">
        <f>(AW1757-AW1758)/AW1757*100</f>
        <v>0</v>
      </c>
      <c r="AX1759" s="294">
        <f>(AX1757-AX1758)/AX1757*100</f>
        <v>0</v>
      </c>
      <c r="AY1759" s="343"/>
      <c r="AZ1759" s="341">
        <f>(AZ1757-AZ1758)/AZ1757*100</f>
        <v>0</v>
      </c>
      <c r="BA1759" s="294">
        <f>(BA1757-BA1758)/BA1757*100</f>
        <v>0</v>
      </c>
      <c r="BB1759" s="343"/>
      <c r="BC1759" s="341">
        <f>(BC1757-BC1758)/BC1757*100</f>
        <v>0</v>
      </c>
      <c r="BD1759" s="294">
        <f>(BD1757-BD1758)/BD1757*100</f>
        <v>0</v>
      </c>
      <c r="BE1759" s="343"/>
      <c r="BF1759" s="341">
        <f>(BF1757-BF1758)/BF1757*100</f>
        <v>0</v>
      </c>
      <c r="BG1759" s="294">
        <f>(BG1757-BG1758)/BG1757*100</f>
        <v>0</v>
      </c>
      <c r="BH1759" s="343"/>
      <c r="BI1759" s="341">
        <f>(BI1757-BI1758)/BI1757*100</f>
        <v>0</v>
      </c>
      <c r="BJ1759" s="294">
        <f>(BJ1757-BJ1758)/BJ1757*100</f>
        <v>0</v>
      </c>
      <c r="BK1759" s="343"/>
      <c r="BL1759" s="341">
        <f>(BL1757-BL1758)/BL1757*100</f>
        <v>0</v>
      </c>
      <c r="BM1759" s="294">
        <f>(BM1757-BM1758)/BM1757*100</f>
        <v>0</v>
      </c>
      <c r="BN1759" s="343"/>
      <c r="BO1759" s="341">
        <f>(BO1757-BO1758)/BO1757*100</f>
        <v>0</v>
      </c>
      <c r="BP1759" s="294">
        <f>(BP1757-BP1758)/BP1757*100</f>
        <v>0</v>
      </c>
      <c r="BQ1759" s="343"/>
      <c r="BR1759" s="341">
        <f>(BR1757-BR1758)/BR1757*100</f>
        <v>0</v>
      </c>
      <c r="BS1759" s="294">
        <f>(BS1757-BS1758)/BS1757*100</f>
        <v>0</v>
      </c>
      <c r="BT1759" s="343"/>
      <c r="BU1759" s="341">
        <f>(BU1757-BU1758)/BU1757*100</f>
        <v>0</v>
      </c>
      <c r="BV1759" s="294">
        <f>(BV1757-BV1758)/BV1757*100</f>
        <v>0</v>
      </c>
      <c r="BW1759" s="343"/>
      <c r="BX1759" s="341">
        <f>(BX1757-BX1758)/BX1757*100</f>
        <v>0</v>
      </c>
      <c r="BY1759" s="294">
        <f>(BY1757-BY1758)/BY1757*100</f>
        <v>0</v>
      </c>
      <c r="BZ1759" s="343"/>
      <c r="CA1759" s="164"/>
      <c r="CB1759" s="164"/>
      <c r="CC1759" s="164"/>
      <c r="CD1759" s="164"/>
      <c r="CE1759" s="164"/>
      <c r="CF1759" s="164"/>
      <c r="CG1759" s="164"/>
      <c r="CH1759" s="164"/>
      <c r="CI1759" s="164"/>
      <c r="CJ1759" s="164"/>
      <c r="CK1759" s="164"/>
      <c r="CL1759" s="164"/>
      <c r="CM1759" s="164"/>
      <c r="CN1759" s="164"/>
      <c r="CO1759" s="164"/>
      <c r="CP1759" s="164"/>
      <c r="CQ1759" s="164"/>
      <c r="CR1759" s="164"/>
      <c r="CS1759" s="164"/>
      <c r="CT1759" s="164"/>
      <c r="CU1759" s="164"/>
      <c r="CV1759" s="164"/>
      <c r="CW1759" s="164"/>
      <c r="CX1759" s="164"/>
      <c r="CY1759" s="164"/>
      <c r="CZ1759" s="164"/>
      <c r="DA1759" s="164"/>
      <c r="DB1759" s="164"/>
      <c r="DC1759" s="164"/>
      <c r="DD1759" s="164"/>
      <c r="DE1759" s="164"/>
    </row>
    <row r="1760" s="164" customFormat="1" ht="19.5" customHeight="1">
      <c r="A1760" s="66"/>
      <c r="B1760" s="165" t="s">
        <v>138</v>
      </c>
      <c r="C1760" s="166" t="s">
        <v>134</v>
      </c>
      <c r="D1760" s="128"/>
      <c r="E1760" s="128"/>
      <c r="F1760" s="128"/>
      <c r="G1760" s="220">
        <f>G1736</f>
        <v>0.040000000000000001</v>
      </c>
      <c r="H1760" s="221">
        <f>H1736</f>
        <v>0.029999999999999999</v>
      </c>
      <c r="I1760" s="222"/>
      <c r="J1760" s="220">
        <f>J1736</f>
        <v>0.040000000000000001</v>
      </c>
      <c r="K1760" s="221">
        <f>K1736</f>
        <v>0.029999999999999999</v>
      </c>
      <c r="L1760" s="222"/>
      <c r="M1760" s="220">
        <f>M1736</f>
        <v>0.040000000000000001</v>
      </c>
      <c r="N1760" s="221">
        <f>N1736</f>
        <v>0.029999999999999999</v>
      </c>
      <c r="O1760" s="222"/>
      <c r="P1760" s="220">
        <f>P1736</f>
        <v>0.040000000000000001</v>
      </c>
      <c r="Q1760" s="221">
        <f>Q1736</f>
        <v>0.029999999999999999</v>
      </c>
      <c r="R1760" s="222"/>
      <c r="S1760" s="220">
        <f>S1736</f>
        <v>0.040000000000000001</v>
      </c>
      <c r="T1760" s="221">
        <f>T1736</f>
        <v>0.029999999999999999</v>
      </c>
      <c r="U1760" s="222"/>
      <c r="V1760" s="220">
        <f>V1736</f>
        <v>0.050000000000000003</v>
      </c>
      <c r="W1760" s="221">
        <f>W1736</f>
        <v>0.029999999999999999</v>
      </c>
      <c r="X1760" s="222"/>
      <c r="Y1760" s="220">
        <f>Y1736</f>
        <v>0.050000000000000003</v>
      </c>
      <c r="Z1760" s="221">
        <f>Z1736</f>
        <v>0.029999999999999999</v>
      </c>
      <c r="AA1760" s="222"/>
      <c r="AB1760" s="220">
        <f>AB1736</f>
        <v>0.059999999999999998</v>
      </c>
      <c r="AC1760" s="221">
        <f>AC1736</f>
        <v>0.040000000000000001</v>
      </c>
      <c r="AD1760" s="222"/>
      <c r="AE1760" s="220">
        <f>AE1736</f>
        <v>0.050000000000000003</v>
      </c>
      <c r="AF1760" s="221">
        <f>AF1736</f>
        <v>0.029999999999999999</v>
      </c>
      <c r="AG1760" s="222"/>
      <c r="AH1760" s="220">
        <f>AH1736</f>
        <v>0.050000000000000003</v>
      </c>
      <c r="AI1760" s="221">
        <f>AI1736</f>
        <v>0.029999999999999999</v>
      </c>
      <c r="AJ1760" s="222"/>
      <c r="AK1760" s="220">
        <f>AK1736</f>
        <v>0.040000000000000001</v>
      </c>
      <c r="AL1760" s="221">
        <f>AL1736</f>
        <v>0.029999999999999999</v>
      </c>
      <c r="AM1760" s="222"/>
      <c r="AN1760" s="220">
        <f>AN1736</f>
        <v>0.050000000000000003</v>
      </c>
      <c r="AO1760" s="221">
        <f>AO1736</f>
        <v>0.029999999999999999</v>
      </c>
      <c r="AP1760" s="222"/>
      <c r="AQ1760" s="220">
        <f>AQ1736</f>
        <v>0.050000000000000003</v>
      </c>
      <c r="AR1760" s="221">
        <f>AR1736</f>
        <v>0.029999999999999999</v>
      </c>
      <c r="AS1760" s="222"/>
      <c r="AT1760" s="220">
        <f>AT1736</f>
        <v>0.050000000000000003</v>
      </c>
      <c r="AU1760" s="221">
        <f>AU1736</f>
        <v>0.029999999999999999</v>
      </c>
      <c r="AV1760" s="222"/>
      <c r="AW1760" s="220">
        <f>AW1736</f>
        <v>0.050000000000000003</v>
      </c>
      <c r="AX1760" s="221">
        <f>AX1736</f>
        <v>0.029999999999999999</v>
      </c>
      <c r="AY1760" s="222"/>
      <c r="AZ1760" s="220">
        <f>AZ1736</f>
        <v>0.050000000000000003</v>
      </c>
      <c r="BA1760" s="221">
        <f>BA1736</f>
        <v>0.029999999999999999</v>
      </c>
      <c r="BB1760" s="222"/>
      <c r="BC1760" s="220">
        <f>BC1736</f>
        <v>0.050000000000000003</v>
      </c>
      <c r="BD1760" s="221">
        <f>BD1736</f>
        <v>0.029999999999999999</v>
      </c>
      <c r="BE1760" s="222"/>
      <c r="BF1760" s="220">
        <f>BF1736</f>
        <v>0.050000000000000003</v>
      </c>
      <c r="BG1760" s="221">
        <f>BG1736</f>
        <v>0.029999999999999999</v>
      </c>
      <c r="BH1760" s="222"/>
      <c r="BI1760" s="220">
        <f>BI1736</f>
        <v>0.050000000000000003</v>
      </c>
      <c r="BJ1760" s="221">
        <f>BJ1736</f>
        <v>0.029999999999999999</v>
      </c>
      <c r="BK1760" s="222"/>
      <c r="BL1760" s="220">
        <f>BL1736</f>
        <v>0.059999999999999998</v>
      </c>
      <c r="BM1760" s="221">
        <f>BM1736</f>
        <v>0.040000000000000001</v>
      </c>
      <c r="BN1760" s="222"/>
      <c r="BO1760" s="220">
        <f>BO1736</f>
        <v>0.059999999999999998</v>
      </c>
      <c r="BP1760" s="221">
        <f>BP1736</f>
        <v>0.040000000000000001</v>
      </c>
      <c r="BQ1760" s="222"/>
      <c r="BR1760" s="220">
        <f>BR1736</f>
        <v>0.050000000000000003</v>
      </c>
      <c r="BS1760" s="221">
        <f>BS1736</f>
        <v>0.029999999999999999</v>
      </c>
      <c r="BT1760" s="222"/>
      <c r="BU1760" s="220">
        <f>BU1736</f>
        <v>0.050000000000000003</v>
      </c>
      <c r="BV1760" s="221">
        <f>BV1736</f>
        <v>0.029999999999999999</v>
      </c>
      <c r="BW1760" s="222"/>
      <c r="BX1760" s="220">
        <f>BX1736</f>
        <v>0.050000000000000003</v>
      </c>
      <c r="BY1760" s="221">
        <f>BY1736</f>
        <v>0.029999999999999999</v>
      </c>
      <c r="BZ1760" s="222"/>
      <c r="CA1760" s="164"/>
      <c r="CB1760" s="164"/>
      <c r="CC1760" s="164"/>
      <c r="CD1760" s="164"/>
      <c r="CE1760" s="164"/>
      <c r="CF1760" s="164"/>
      <c r="CG1760" s="164"/>
      <c r="CH1760" s="164"/>
      <c r="CI1760" s="164"/>
      <c r="CJ1760" s="164"/>
      <c r="CK1760" s="164"/>
      <c r="CL1760" s="164"/>
      <c r="CM1760" s="164"/>
      <c r="CN1760" s="164"/>
      <c r="CO1760" s="164"/>
      <c r="CP1760" s="164"/>
      <c r="CQ1760" s="164"/>
      <c r="CR1760" s="164"/>
      <c r="CS1760" s="164"/>
      <c r="CT1760" s="164"/>
      <c r="CU1760" s="164"/>
      <c r="CV1760" s="164"/>
      <c r="CW1760" s="164"/>
      <c r="CX1760" s="164"/>
      <c r="CY1760" s="164"/>
      <c r="CZ1760" s="164"/>
      <c r="DA1760" s="164"/>
      <c r="DB1760" s="164"/>
      <c r="DC1760" s="164"/>
      <c r="DD1760" s="164"/>
      <c r="DE1760" s="164"/>
    </row>
    <row r="1761" s="164" customFormat="1" ht="19.5" customHeight="1">
      <c r="A1761" s="66"/>
      <c r="B1761" s="170"/>
      <c r="C1761" s="171" t="s">
        <v>135</v>
      </c>
      <c r="D1761" s="117"/>
      <c r="E1761" s="117"/>
      <c r="F1761" s="117"/>
      <c r="G1761" s="223">
        <f>SUM(G1749:G1753)</f>
        <v>0.040000000000000001</v>
      </c>
      <c r="H1761" s="224">
        <f>SUM(H1749:H1753)</f>
        <v>0.029999999999999999</v>
      </c>
      <c r="I1761" s="225"/>
      <c r="J1761" s="223">
        <f>SUM(J1749:J1753)</f>
        <v>0.040000000000000001</v>
      </c>
      <c r="K1761" s="224">
        <f>SUM(K1749:K1753)</f>
        <v>0.029999999999999999</v>
      </c>
      <c r="L1761" s="225"/>
      <c r="M1761" s="223">
        <f>SUM(M1749:M1753)</f>
        <v>0.040000000000000001</v>
      </c>
      <c r="N1761" s="224">
        <f>SUM(N1749:N1753)</f>
        <v>0.029999999999999999</v>
      </c>
      <c r="O1761" s="225"/>
      <c r="P1761" s="223">
        <f>SUM(P1749:P1753)</f>
        <v>0.040000000000000001</v>
      </c>
      <c r="Q1761" s="224">
        <f>SUM(Q1749:Q1753)</f>
        <v>0.029999999999999999</v>
      </c>
      <c r="R1761" s="225"/>
      <c r="S1761" s="223">
        <f>SUM(S1749:S1753)</f>
        <v>0.040000000000000001</v>
      </c>
      <c r="T1761" s="224">
        <f>SUM(T1749:T1753)</f>
        <v>0.029999999999999999</v>
      </c>
      <c r="U1761" s="225"/>
      <c r="V1761" s="223">
        <f>SUM(V1749:V1753)</f>
        <v>0.050000000000000003</v>
      </c>
      <c r="W1761" s="224">
        <f>SUM(W1749:W1753)</f>
        <v>0.029999999999999999</v>
      </c>
      <c r="X1761" s="225"/>
      <c r="Y1761" s="223">
        <f>SUM(Y1749:Y1753)</f>
        <v>0.050000000000000003</v>
      </c>
      <c r="Z1761" s="224">
        <f>SUM(Z1749:Z1753)</f>
        <v>0.029999999999999999</v>
      </c>
      <c r="AA1761" s="225"/>
      <c r="AB1761" s="223">
        <f>SUM(AB1749:AB1753)</f>
        <v>0.059999999999999998</v>
      </c>
      <c r="AC1761" s="224">
        <f>SUM(AC1749:AC1753)</f>
        <v>0.040000000000000001</v>
      </c>
      <c r="AD1761" s="225"/>
      <c r="AE1761" s="223">
        <f>SUM(AE1749:AE1753)</f>
        <v>0.050000000000000003</v>
      </c>
      <c r="AF1761" s="224">
        <f>SUM(AF1749:AF1753)</f>
        <v>0.029999999999999999</v>
      </c>
      <c r="AG1761" s="225"/>
      <c r="AH1761" s="223">
        <f>SUM(AH1749:AH1753)</f>
        <v>0.050000000000000003</v>
      </c>
      <c r="AI1761" s="224">
        <f>SUM(AI1749:AI1753)</f>
        <v>0.029999999999999999</v>
      </c>
      <c r="AJ1761" s="225"/>
      <c r="AK1761" s="223">
        <f>SUM(AK1749:AK1753)</f>
        <v>0.040000000000000001</v>
      </c>
      <c r="AL1761" s="224">
        <f>SUM(AL1749:AL1753)</f>
        <v>0.029999999999999999</v>
      </c>
      <c r="AM1761" s="225"/>
      <c r="AN1761" s="223">
        <f>SUM(AN1749:AN1753)</f>
        <v>0.050000000000000003</v>
      </c>
      <c r="AO1761" s="224">
        <f>SUM(AO1749:AO1753)</f>
        <v>0.029999999999999999</v>
      </c>
      <c r="AP1761" s="225"/>
      <c r="AQ1761" s="223">
        <f>SUM(AQ1749:AQ1753)</f>
        <v>0.050000000000000003</v>
      </c>
      <c r="AR1761" s="224">
        <f>SUM(AR1749:AR1753)</f>
        <v>0.029999999999999999</v>
      </c>
      <c r="AS1761" s="225"/>
      <c r="AT1761" s="223">
        <f>SUM(AT1749:AT1753)</f>
        <v>0.050000000000000003</v>
      </c>
      <c r="AU1761" s="224">
        <f>SUM(AU1749:AU1753)</f>
        <v>0.029999999999999999</v>
      </c>
      <c r="AV1761" s="225"/>
      <c r="AW1761" s="223">
        <f>SUM(AW1749:AW1753)</f>
        <v>0.050000000000000003</v>
      </c>
      <c r="AX1761" s="224">
        <f>SUM(AX1749:AX1753)</f>
        <v>0.029999999999999999</v>
      </c>
      <c r="AY1761" s="225"/>
      <c r="AZ1761" s="223">
        <f>SUM(AZ1749:AZ1753)</f>
        <v>0.050000000000000003</v>
      </c>
      <c r="BA1761" s="224">
        <f>SUM(BA1749:BA1753)</f>
        <v>0.029999999999999999</v>
      </c>
      <c r="BB1761" s="225"/>
      <c r="BC1761" s="223">
        <f>SUM(BC1749:BC1753)</f>
        <v>0.050000000000000003</v>
      </c>
      <c r="BD1761" s="224">
        <f>SUM(BD1749:BD1753)</f>
        <v>0.029999999999999999</v>
      </c>
      <c r="BE1761" s="225"/>
      <c r="BF1761" s="223">
        <f>SUM(BF1749:BF1753)</f>
        <v>0.050000000000000003</v>
      </c>
      <c r="BG1761" s="224">
        <f>SUM(BG1749:BG1753)</f>
        <v>0.029999999999999999</v>
      </c>
      <c r="BH1761" s="225"/>
      <c r="BI1761" s="223">
        <f>SUM(BI1749:BI1753)</f>
        <v>0.050000000000000003</v>
      </c>
      <c r="BJ1761" s="224">
        <f>SUM(BJ1749:BJ1753)</f>
        <v>0.029999999999999999</v>
      </c>
      <c r="BK1761" s="225"/>
      <c r="BL1761" s="223">
        <f>SUM(BL1749:BL1753)</f>
        <v>0.059999999999999998</v>
      </c>
      <c r="BM1761" s="224">
        <f>SUM(BM1749:BM1753)</f>
        <v>0.040000000000000001</v>
      </c>
      <c r="BN1761" s="225"/>
      <c r="BO1761" s="223">
        <f>SUM(BO1749:BO1753)</f>
        <v>0.059999999999999998</v>
      </c>
      <c r="BP1761" s="224">
        <f>SUM(BP1749:BP1753)</f>
        <v>0.040000000000000001</v>
      </c>
      <c r="BQ1761" s="225"/>
      <c r="BR1761" s="223">
        <f>SUM(BR1749:BR1753)</f>
        <v>0.050000000000000003</v>
      </c>
      <c r="BS1761" s="224">
        <f>SUM(BS1749:BS1753)</f>
        <v>0.029999999999999999</v>
      </c>
      <c r="BT1761" s="225"/>
      <c r="BU1761" s="223">
        <f>SUM(BU1749:BU1753)</f>
        <v>0.050000000000000003</v>
      </c>
      <c r="BV1761" s="224">
        <f>SUM(BV1749:BV1753)</f>
        <v>0.029999999999999999</v>
      </c>
      <c r="BW1761" s="225"/>
      <c r="BX1761" s="223">
        <f>SUM(BX1749:BX1753)</f>
        <v>0.050000000000000003</v>
      </c>
      <c r="BY1761" s="224">
        <f>SUM(BY1749:BY1753)</f>
        <v>0.029999999999999999</v>
      </c>
      <c r="BZ1761" s="225"/>
      <c r="CA1761" s="164"/>
      <c r="CB1761" s="164"/>
      <c r="CC1761" s="164"/>
      <c r="CD1761" s="164"/>
      <c r="CE1761" s="164"/>
      <c r="CF1761" s="164"/>
      <c r="CG1761" s="164"/>
      <c r="CH1761" s="164"/>
      <c r="CI1761" s="164"/>
      <c r="CJ1761" s="164"/>
      <c r="CK1761" s="164"/>
      <c r="CL1761" s="164"/>
      <c r="CM1761" s="164"/>
      <c r="CN1761" s="164"/>
      <c r="CO1761" s="164"/>
      <c r="CP1761" s="164"/>
      <c r="CQ1761" s="164"/>
      <c r="CR1761" s="164"/>
      <c r="CS1761" s="164"/>
      <c r="CT1761" s="164"/>
      <c r="CU1761" s="164"/>
      <c r="CV1761" s="164"/>
      <c r="CW1761" s="164"/>
      <c r="CX1761" s="164"/>
      <c r="CY1761" s="164"/>
      <c r="CZ1761" s="164"/>
      <c r="DA1761" s="164"/>
      <c r="DB1761" s="164"/>
      <c r="DC1761" s="164"/>
      <c r="DD1761" s="164"/>
      <c r="DE1761" s="164"/>
    </row>
    <row r="1762" s="164" customFormat="1" ht="20.25" customHeight="1">
      <c r="A1762" s="66"/>
      <c r="B1762" s="175"/>
      <c r="C1762" s="176" t="s">
        <v>136</v>
      </c>
      <c r="D1762" s="177"/>
      <c r="E1762" s="178"/>
      <c r="F1762" s="178"/>
      <c r="G1762" s="341">
        <f>(G1760-G1761)/G1760*100</f>
        <v>0</v>
      </c>
      <c r="H1762" s="294">
        <f>(H1760-H1761)/H1760*100</f>
        <v>0</v>
      </c>
      <c r="I1762" s="343"/>
      <c r="J1762" s="341">
        <f>(J1760-J1761)/J1760*100</f>
        <v>0</v>
      </c>
      <c r="K1762" s="294">
        <f>(K1760-K1761)/K1760*100</f>
        <v>0</v>
      </c>
      <c r="L1762" s="343"/>
      <c r="M1762" s="341">
        <f>(M1760-M1761)/M1760*100</f>
        <v>0</v>
      </c>
      <c r="N1762" s="294">
        <f>(N1760-N1761)/N1760*100</f>
        <v>0</v>
      </c>
      <c r="O1762" s="343"/>
      <c r="P1762" s="341">
        <f>(P1760-P1761)/P1760*100</f>
        <v>0</v>
      </c>
      <c r="Q1762" s="294">
        <f>(Q1760-Q1761)/Q1760*100</f>
        <v>0</v>
      </c>
      <c r="R1762" s="343"/>
      <c r="S1762" s="341">
        <f>(S1760-S1761)/S1760*100</f>
        <v>0</v>
      </c>
      <c r="T1762" s="294">
        <f>(T1760-T1761)/T1760*100</f>
        <v>0</v>
      </c>
      <c r="U1762" s="343"/>
      <c r="V1762" s="341">
        <f>(V1760-V1761)/V1760*100</f>
        <v>0</v>
      </c>
      <c r="W1762" s="294">
        <f>(W1760-W1761)/W1760*100</f>
        <v>0</v>
      </c>
      <c r="X1762" s="343"/>
      <c r="Y1762" s="341">
        <f>(Y1760-Y1761)/Y1760*100</f>
        <v>0</v>
      </c>
      <c r="Z1762" s="294">
        <f>(Z1760-Z1761)/Z1760*100</f>
        <v>0</v>
      </c>
      <c r="AA1762" s="343"/>
      <c r="AB1762" s="341">
        <f>(AB1760-AB1761)/AB1760*100</f>
        <v>0</v>
      </c>
      <c r="AC1762" s="294">
        <f>(AC1760-AC1761)/AC1760*100</f>
        <v>0</v>
      </c>
      <c r="AD1762" s="343"/>
      <c r="AE1762" s="341">
        <f>(AE1760-AE1761)/AE1760*100</f>
        <v>0</v>
      </c>
      <c r="AF1762" s="294">
        <f>(AF1760-AF1761)/AF1760*100</f>
        <v>0</v>
      </c>
      <c r="AG1762" s="343"/>
      <c r="AH1762" s="341">
        <f>(AH1760-AH1761)/AH1760*100</f>
        <v>0</v>
      </c>
      <c r="AI1762" s="294">
        <f>(AI1760-AI1761)/AI1760*100</f>
        <v>0</v>
      </c>
      <c r="AJ1762" s="343"/>
      <c r="AK1762" s="341">
        <f>(AK1760-AK1761)/AK1760*100</f>
        <v>0</v>
      </c>
      <c r="AL1762" s="294">
        <f>(AL1760-AL1761)/AL1760*100</f>
        <v>0</v>
      </c>
      <c r="AM1762" s="343"/>
      <c r="AN1762" s="341">
        <f>(AN1760-AN1761)/AN1760*100</f>
        <v>0</v>
      </c>
      <c r="AO1762" s="294">
        <f>(AO1760-AO1761)/AO1760*100</f>
        <v>0</v>
      </c>
      <c r="AP1762" s="343"/>
      <c r="AQ1762" s="341">
        <f>(AQ1760-AQ1761)/AQ1760*100</f>
        <v>0</v>
      </c>
      <c r="AR1762" s="294">
        <f>(AR1760-AR1761)/AR1760*100</f>
        <v>0</v>
      </c>
      <c r="AS1762" s="343"/>
      <c r="AT1762" s="341">
        <f>(AT1760-AT1761)/AT1760*100</f>
        <v>0</v>
      </c>
      <c r="AU1762" s="294">
        <f>(AU1760-AU1761)/AU1760*100</f>
        <v>0</v>
      </c>
      <c r="AV1762" s="343"/>
      <c r="AW1762" s="341">
        <f>(AW1760-AW1761)/AW1760*100</f>
        <v>0</v>
      </c>
      <c r="AX1762" s="294">
        <f>(AX1760-AX1761)/AX1760*100</f>
        <v>0</v>
      </c>
      <c r="AY1762" s="343"/>
      <c r="AZ1762" s="341">
        <f>(AZ1760-AZ1761)/AZ1760*100</f>
        <v>0</v>
      </c>
      <c r="BA1762" s="294">
        <f>(BA1760-BA1761)/BA1760*100</f>
        <v>0</v>
      </c>
      <c r="BB1762" s="343"/>
      <c r="BC1762" s="341">
        <f>(BC1760-BC1761)/BC1760*100</f>
        <v>0</v>
      </c>
      <c r="BD1762" s="294">
        <f>(BD1760-BD1761)/BD1760*100</f>
        <v>0</v>
      </c>
      <c r="BE1762" s="343"/>
      <c r="BF1762" s="341">
        <f>(BF1760-BF1761)/BF1760*100</f>
        <v>0</v>
      </c>
      <c r="BG1762" s="294">
        <f>(BG1760-BG1761)/BG1760*100</f>
        <v>0</v>
      </c>
      <c r="BH1762" s="343"/>
      <c r="BI1762" s="341">
        <f>(BI1760-BI1761)/BI1760*100</f>
        <v>0</v>
      </c>
      <c r="BJ1762" s="294">
        <f>(BJ1760-BJ1761)/BJ1760*100</f>
        <v>0</v>
      </c>
      <c r="BK1762" s="343"/>
      <c r="BL1762" s="341">
        <f>(BL1760-BL1761)/BL1760*100</f>
        <v>0</v>
      </c>
      <c r="BM1762" s="294">
        <f>(BM1760-BM1761)/BM1760*100</f>
        <v>0</v>
      </c>
      <c r="BN1762" s="343"/>
      <c r="BO1762" s="341">
        <f>(BO1760-BO1761)/BO1760*100</f>
        <v>0</v>
      </c>
      <c r="BP1762" s="294">
        <f>(BP1760-BP1761)/BP1760*100</f>
        <v>0</v>
      </c>
      <c r="BQ1762" s="343"/>
      <c r="BR1762" s="341">
        <f>(BR1760-BR1761)/BR1760*100</f>
        <v>0</v>
      </c>
      <c r="BS1762" s="294">
        <f>(BS1760-BS1761)/BS1760*100</f>
        <v>0</v>
      </c>
      <c r="BT1762" s="343"/>
      <c r="BU1762" s="341">
        <f>(BU1760-BU1761)/BU1760*100</f>
        <v>0</v>
      </c>
      <c r="BV1762" s="294">
        <f>(BV1760-BV1761)/BV1760*100</f>
        <v>0</v>
      </c>
      <c r="BW1762" s="343"/>
      <c r="BX1762" s="341">
        <f>(BX1760-BX1761)/BX1760*100</f>
        <v>0</v>
      </c>
      <c r="BY1762" s="294">
        <f>(BY1760-BY1761)/BY1760*100</f>
        <v>0</v>
      </c>
      <c r="BZ1762" s="343"/>
      <c r="CA1762" s="164"/>
      <c r="CB1762" s="164"/>
      <c r="CC1762" s="164"/>
      <c r="CD1762" s="164"/>
      <c r="CE1762" s="164"/>
      <c r="CF1762" s="164"/>
      <c r="CG1762" s="164"/>
      <c r="CH1762" s="164"/>
      <c r="CI1762" s="164"/>
      <c r="CJ1762" s="164"/>
      <c r="CK1762" s="164"/>
      <c r="CL1762" s="164"/>
      <c r="CM1762" s="164"/>
      <c r="CN1762" s="164"/>
      <c r="CO1762" s="164"/>
      <c r="CP1762" s="164"/>
      <c r="CQ1762" s="164"/>
      <c r="CR1762" s="164"/>
      <c r="CS1762" s="164"/>
      <c r="CT1762" s="164"/>
      <c r="CU1762" s="164"/>
      <c r="CV1762" s="164"/>
      <c r="CW1762" s="164"/>
      <c r="CX1762" s="164"/>
      <c r="CY1762" s="164"/>
      <c r="CZ1762" s="164"/>
      <c r="DA1762" s="164"/>
      <c r="DB1762" s="164"/>
      <c r="DC1762" s="164"/>
      <c r="DD1762" s="164"/>
      <c r="DE1762" s="164"/>
    </row>
    <row r="1763" s="37" customFormat="1" ht="19.5">
      <c r="A1763" s="102">
        <v>42</v>
      </c>
      <c r="B1763" s="192" t="s">
        <v>449</v>
      </c>
      <c r="C1763" s="104"/>
      <c r="D1763" s="105"/>
      <c r="E1763" s="105"/>
      <c r="F1763" s="105"/>
      <c r="G1763" s="193"/>
      <c r="H1763" s="193"/>
      <c r="I1763" s="194"/>
      <c r="J1763" s="193"/>
      <c r="K1763" s="193"/>
      <c r="L1763" s="194"/>
      <c r="M1763" s="193"/>
      <c r="N1763" s="193"/>
      <c r="O1763" s="194"/>
      <c r="P1763" s="193"/>
      <c r="Q1763" s="193"/>
      <c r="R1763" s="194"/>
      <c r="S1763" s="193"/>
      <c r="T1763" s="193"/>
      <c r="U1763" s="194"/>
      <c r="V1763" s="193"/>
      <c r="W1763" s="193"/>
      <c r="X1763" s="194"/>
      <c r="Y1763" s="193"/>
      <c r="Z1763" s="193"/>
      <c r="AA1763" s="194"/>
      <c r="AB1763" s="193"/>
      <c r="AC1763" s="193"/>
      <c r="AD1763" s="194"/>
      <c r="AE1763" s="193"/>
      <c r="AF1763" s="193"/>
      <c r="AG1763" s="194"/>
      <c r="AH1763" s="193"/>
      <c r="AI1763" s="193"/>
      <c r="AJ1763" s="194"/>
      <c r="AK1763" s="193"/>
      <c r="AL1763" s="193"/>
      <c r="AM1763" s="194"/>
      <c r="AN1763" s="193"/>
      <c r="AO1763" s="193"/>
      <c r="AP1763" s="194"/>
      <c r="AQ1763" s="193"/>
      <c r="AR1763" s="193"/>
      <c r="AS1763" s="194"/>
      <c r="AT1763" s="193"/>
      <c r="AU1763" s="193"/>
      <c r="AV1763" s="194"/>
      <c r="AW1763" s="193"/>
      <c r="AX1763" s="193"/>
      <c r="AY1763" s="194"/>
      <c r="AZ1763" s="193"/>
      <c r="BA1763" s="193"/>
      <c r="BB1763" s="194"/>
      <c r="BC1763" s="193"/>
      <c r="BD1763" s="193"/>
      <c r="BE1763" s="194"/>
      <c r="BF1763" s="193"/>
      <c r="BG1763" s="193"/>
      <c r="BH1763" s="194"/>
      <c r="BI1763" s="193"/>
      <c r="BJ1763" s="193"/>
      <c r="BK1763" s="194"/>
      <c r="BL1763" s="193"/>
      <c r="BM1763" s="193"/>
      <c r="BN1763" s="194"/>
      <c r="BO1763" s="193"/>
      <c r="BP1763" s="193"/>
      <c r="BQ1763" s="194"/>
      <c r="BR1763" s="193"/>
      <c r="BS1763" s="193"/>
      <c r="BT1763" s="194"/>
      <c r="BU1763" s="193"/>
      <c r="BV1763" s="193"/>
      <c r="BW1763" s="194"/>
      <c r="BX1763" s="193"/>
      <c r="BY1763" s="193"/>
      <c r="BZ1763" s="194"/>
    </row>
    <row r="1764" s="43" customFormat="1" ht="20.25">
      <c r="A1764" s="66"/>
      <c r="B1764" s="114"/>
      <c r="C1764" s="108" t="s">
        <v>32</v>
      </c>
      <c r="D1764" s="38"/>
      <c r="E1764" s="110" t="s">
        <v>33</v>
      </c>
      <c r="F1764" s="109">
        <v>35</v>
      </c>
      <c r="G1764" s="111">
        <v>0.20999999999999999</v>
      </c>
      <c r="H1764" s="112">
        <v>0.14000000000000001</v>
      </c>
      <c r="I1764" s="131">
        <f t="shared" ref="I1764:I1765" si="2001">ROUND(SQRT(G1764^2+H1764^2)*1000/(1.73*G1773),0)</f>
        <v>4</v>
      </c>
      <c r="J1764" s="111">
        <v>0.20999999999999999</v>
      </c>
      <c r="K1764" s="112">
        <v>0.14000000000000001</v>
      </c>
      <c r="L1764" s="131">
        <f t="shared" ref="L1764:L1765" si="2002">ROUND(SQRT(J1764^2+K1764^2)*1000/(1.73*J1773),0)</f>
        <v>4</v>
      </c>
      <c r="M1764" s="111">
        <v>0.20000000000000001</v>
      </c>
      <c r="N1764" s="112">
        <v>0.13</v>
      </c>
      <c r="O1764" s="131">
        <f t="shared" ref="O1764:O1765" si="2003">ROUND(SQRT(M1764^2+N1764^2)*1000/(1.73*M1773),0)</f>
        <v>4</v>
      </c>
      <c r="P1764" s="111">
        <v>0.19</v>
      </c>
      <c r="Q1764" s="112">
        <v>0.13</v>
      </c>
      <c r="R1764" s="131">
        <f t="shared" ref="R1764:R1765" si="2004">ROUND(SQRT(P1764^2+Q1764^2)*1000/(1.73*P1773),0)</f>
        <v>4</v>
      </c>
      <c r="S1764" s="111">
        <v>0.20999999999999999</v>
      </c>
      <c r="T1764" s="112">
        <v>0.14000000000000001</v>
      </c>
      <c r="U1764" s="131">
        <f t="shared" ref="U1764:U1765" si="2005">ROUND(SQRT(S1764^2+T1764^2)*1000/(1.73*S1773),0)</f>
        <v>4</v>
      </c>
      <c r="V1764" s="111">
        <v>0.22</v>
      </c>
      <c r="W1764" s="112">
        <v>0.14999999999999999</v>
      </c>
      <c r="X1764" s="131">
        <f t="shared" ref="X1764:X1765" si="2006">ROUND(SQRT(V1764^2+W1764^2)*1000/(1.73*V1773),0)</f>
        <v>4</v>
      </c>
      <c r="Y1764" s="111">
        <v>0.20999999999999999</v>
      </c>
      <c r="Z1764" s="112">
        <v>0.14000000000000001</v>
      </c>
      <c r="AA1764" s="131">
        <v>4</v>
      </c>
      <c r="AB1764" s="111">
        <v>0.20999999999999999</v>
      </c>
      <c r="AC1764" s="112">
        <v>0.14000000000000001</v>
      </c>
      <c r="AD1764" s="131">
        <f t="shared" ref="AD1764:AD1765" si="2007">ROUND(SQRT(AB1764^2+AC1764^2)*1000/(1.73*AB1773),0)</f>
        <v>4</v>
      </c>
      <c r="AE1764" s="111">
        <v>0.23999999999999999</v>
      </c>
      <c r="AF1764" s="112">
        <v>0.16</v>
      </c>
      <c r="AG1764" s="131">
        <f t="shared" ref="AG1764:AG1765" si="2008">ROUND(SQRT(AE1764^2+AF1764^2)*1000/(1.73*AE1773),0)</f>
        <v>5</v>
      </c>
      <c r="AH1764" s="111">
        <v>0.26000000000000001</v>
      </c>
      <c r="AI1764" s="112">
        <v>0.17000000000000001</v>
      </c>
      <c r="AJ1764" s="131">
        <f t="shared" ref="AJ1764:AJ1765" si="2009">ROUND(SQRT(AH1764^2+AI1764^2)*1000/(1.73*AH1773),0)</f>
        <v>5</v>
      </c>
      <c r="AK1764" s="111">
        <v>0.27000000000000002</v>
      </c>
      <c r="AL1764" s="112">
        <v>0.17999999999999999</v>
      </c>
      <c r="AM1764" s="131">
        <f t="shared" ref="AM1764:AM1765" si="2010">ROUND(SQRT(AK1764^2+AL1764^2)*1000/(1.73*AK1773),0)</f>
        <v>5</v>
      </c>
      <c r="AN1764" s="111">
        <v>0.27000000000000002</v>
      </c>
      <c r="AO1764" s="112">
        <v>0.17999999999999999</v>
      </c>
      <c r="AP1764" s="131">
        <f t="shared" ref="AP1764:AP1765" si="2011">ROUND(SQRT(AN1764^2+AO1764^2)*1000/(1.73*AN1773),0)</f>
        <v>5</v>
      </c>
      <c r="AQ1764" s="111">
        <v>0.26000000000000001</v>
      </c>
      <c r="AR1764" s="112">
        <v>0.17000000000000001</v>
      </c>
      <c r="AS1764" s="131">
        <f t="shared" ref="AS1764:AS1765" si="2012">ROUND(SQRT(AQ1764^2+AR1764^2)*1000/(1.73*AQ1773),0)</f>
        <v>5</v>
      </c>
      <c r="AT1764" s="111">
        <v>0.33000000000000002</v>
      </c>
      <c r="AU1764" s="112">
        <v>0.23000000000000001</v>
      </c>
      <c r="AV1764" s="131">
        <f t="shared" ref="AV1764:AV1765" si="2013">ROUND(SQRT(AT1764^2+AU1764^2)*1000/(1.73*AT1773),0)</f>
        <v>7</v>
      </c>
      <c r="AW1764" s="111">
        <v>0.34999999999999998</v>
      </c>
      <c r="AX1764" s="112">
        <v>0.23000000000000001</v>
      </c>
      <c r="AY1764" s="131">
        <f t="shared" ref="AY1764:AY1765" si="2014">ROUND(SQRT(AW1764^2+AX1764^2)*1000/(1.73*AW1773),0)</f>
        <v>7</v>
      </c>
      <c r="AZ1764" s="111">
        <v>0.32000000000000001</v>
      </c>
      <c r="BA1764" s="112">
        <v>0.20999999999999999</v>
      </c>
      <c r="BB1764" s="131">
        <f t="shared" ref="BB1764:BB1765" si="2015">ROUND(SQRT(AZ1764^2+BA1764^2)*1000/(1.73*AZ1773),0)</f>
        <v>6</v>
      </c>
      <c r="BC1764" s="111">
        <v>0.33000000000000002</v>
      </c>
      <c r="BD1764" s="112">
        <v>0.22</v>
      </c>
      <c r="BE1764" s="131">
        <f t="shared" ref="BE1764:BE1765" si="2016">ROUND(SQRT(BC1764^2+BD1764^2)*1000/(1.73*BC1773),0)</f>
        <v>6</v>
      </c>
      <c r="BF1764" s="111">
        <v>0.35999999999999999</v>
      </c>
      <c r="BG1764" s="112">
        <v>0.23999999999999999</v>
      </c>
      <c r="BH1764" s="131">
        <f t="shared" ref="BH1764:BH1765" si="2017">ROUND(SQRT(BF1764^2+BG1764^2)*1000/(1.73*BF1773),0)</f>
        <v>7</v>
      </c>
      <c r="BI1764" s="111">
        <v>0.33000000000000002</v>
      </c>
      <c r="BJ1764" s="112">
        <v>0.22</v>
      </c>
      <c r="BK1764" s="131">
        <f t="shared" ref="BK1764:BK1765" si="2018">ROUND(SQRT(BI1764^2+BJ1764^2)*1000/(1.73*BI1773),0)</f>
        <v>6</v>
      </c>
      <c r="BL1764" s="111">
        <v>0.33000000000000002</v>
      </c>
      <c r="BM1764" s="112">
        <v>0.22</v>
      </c>
      <c r="BN1764" s="131">
        <f t="shared" ref="BN1764:BN1765" si="2019">ROUND(SQRT(BL1764^2+BM1764^2)*1000/(1.73*BL1773),0)</f>
        <v>6</v>
      </c>
      <c r="BO1764" s="111">
        <v>0.33000000000000002</v>
      </c>
      <c r="BP1764" s="112">
        <v>0.22</v>
      </c>
      <c r="BQ1764" s="131">
        <f t="shared" ref="BQ1764:BQ1765" si="2020">ROUND(SQRT(BO1764^2+BP1764^2)*1000/(1.73*BO1773),0)</f>
        <v>6</v>
      </c>
      <c r="BR1764" s="111">
        <v>0.31</v>
      </c>
      <c r="BS1764" s="112">
        <v>0.20999999999999999</v>
      </c>
      <c r="BT1764" s="131">
        <f t="shared" ref="BT1764:BT1765" si="2021">ROUND(SQRT(BR1764^2+BS1764^2)*1000/(1.73*BR1773),0)</f>
        <v>6</v>
      </c>
      <c r="BU1764" s="111">
        <v>0.29999999999999999</v>
      </c>
      <c r="BV1764" s="112">
        <v>0.20000000000000001</v>
      </c>
      <c r="BW1764" s="131">
        <f t="shared" ref="BW1764:BW1765" si="2022">ROUND(SQRT(BU1764^2+BV1764^2)*1000/(1.73*BU1773),0)</f>
        <v>6</v>
      </c>
      <c r="BX1764" s="111">
        <v>0.28999999999999998</v>
      </c>
      <c r="BY1764" s="112">
        <v>0.20000000000000001</v>
      </c>
      <c r="BZ1764" s="131">
        <f t="shared" ref="BZ1764:BZ1765" si="2023">ROUND(SQRT(BX1764^2+BY1764^2)*1000/(1.73*BX1773),0)</f>
        <v>6</v>
      </c>
      <c r="CA1764" s="43"/>
      <c r="CB1764" s="43"/>
      <c r="CC1764" s="43"/>
      <c r="CD1764" s="43"/>
      <c r="CE1764" s="43"/>
      <c r="CF1764" s="43"/>
      <c r="CG1764" s="43"/>
      <c r="CH1764" s="43"/>
      <c r="CI1764" s="43"/>
      <c r="CJ1764" s="43"/>
      <c r="CK1764" s="43"/>
      <c r="CL1764" s="43"/>
      <c r="CM1764" s="43"/>
      <c r="CN1764" s="43"/>
      <c r="CO1764" s="43"/>
      <c r="CP1764" s="43"/>
      <c r="CQ1764" s="43"/>
      <c r="CR1764" s="43"/>
      <c r="CS1764" s="43"/>
      <c r="CT1764" s="43"/>
      <c r="CU1764" s="43"/>
      <c r="CV1764" s="43"/>
      <c r="CW1764" s="43"/>
      <c r="CX1764" s="43"/>
      <c r="CY1764" s="43"/>
      <c r="CZ1764" s="43"/>
      <c r="DA1764" s="43"/>
      <c r="DB1764" s="43"/>
      <c r="DC1764" s="43"/>
      <c r="DD1764" s="43"/>
      <c r="DE1764" s="43"/>
    </row>
    <row r="1765" s="43" customFormat="1" ht="20.25">
      <c r="A1765" s="66"/>
      <c r="B1765" s="114"/>
      <c r="C1765" s="108"/>
      <c r="D1765" s="38"/>
      <c r="E1765" s="110" t="s">
        <v>35</v>
      </c>
      <c r="F1765" s="109">
        <v>6</v>
      </c>
      <c r="G1765" s="111">
        <v>0.20999999999999999</v>
      </c>
      <c r="H1765" s="112">
        <v>0.14000000000000001</v>
      </c>
      <c r="I1765" s="118">
        <f t="shared" si="2001"/>
        <v>24</v>
      </c>
      <c r="J1765" s="111">
        <v>0.20999999999999999</v>
      </c>
      <c r="K1765" s="112">
        <v>0.14000000000000001</v>
      </c>
      <c r="L1765" s="118">
        <f t="shared" si="2002"/>
        <v>24</v>
      </c>
      <c r="M1765" s="111">
        <v>0.20000000000000001</v>
      </c>
      <c r="N1765" s="112">
        <v>0.13</v>
      </c>
      <c r="O1765" s="118">
        <f t="shared" si="2003"/>
        <v>22</v>
      </c>
      <c r="P1765" s="111">
        <v>0.19</v>
      </c>
      <c r="Q1765" s="112">
        <v>0.13</v>
      </c>
      <c r="R1765" s="118">
        <f t="shared" si="2004"/>
        <v>22</v>
      </c>
      <c r="S1765" s="111">
        <v>0.20999999999999999</v>
      </c>
      <c r="T1765" s="112">
        <v>0.14000000000000001</v>
      </c>
      <c r="U1765" s="118">
        <f t="shared" si="2005"/>
        <v>24</v>
      </c>
      <c r="V1765" s="111">
        <v>0.22</v>
      </c>
      <c r="W1765" s="112">
        <v>0.14999999999999999</v>
      </c>
      <c r="X1765" s="118">
        <f t="shared" si="2006"/>
        <v>25</v>
      </c>
      <c r="Y1765" s="111">
        <v>0.20999999999999999</v>
      </c>
      <c r="Z1765" s="112">
        <v>0.14000000000000001</v>
      </c>
      <c r="AA1765" s="118">
        <v>24</v>
      </c>
      <c r="AB1765" s="111">
        <v>0.20999999999999999</v>
      </c>
      <c r="AC1765" s="112">
        <v>0.14000000000000001</v>
      </c>
      <c r="AD1765" s="118">
        <f t="shared" si="2007"/>
        <v>24</v>
      </c>
      <c r="AE1765" s="111">
        <v>0.23999999999999999</v>
      </c>
      <c r="AF1765" s="112">
        <v>0.16</v>
      </c>
      <c r="AG1765" s="118">
        <f t="shared" si="2008"/>
        <v>27</v>
      </c>
      <c r="AH1765" s="111">
        <v>0.26000000000000001</v>
      </c>
      <c r="AI1765" s="112">
        <v>0.17000000000000001</v>
      </c>
      <c r="AJ1765" s="118">
        <f t="shared" si="2009"/>
        <v>30</v>
      </c>
      <c r="AK1765" s="111">
        <v>0.27000000000000002</v>
      </c>
      <c r="AL1765" s="112">
        <v>0.17999999999999999</v>
      </c>
      <c r="AM1765" s="118">
        <f t="shared" si="2010"/>
        <v>31</v>
      </c>
      <c r="AN1765" s="111">
        <v>0.27000000000000002</v>
      </c>
      <c r="AO1765" s="112">
        <v>0.17999999999999999</v>
      </c>
      <c r="AP1765" s="118">
        <f t="shared" si="2011"/>
        <v>31</v>
      </c>
      <c r="AQ1765" s="111">
        <v>0.26000000000000001</v>
      </c>
      <c r="AR1765" s="112">
        <v>0.17000000000000001</v>
      </c>
      <c r="AS1765" s="118">
        <f t="shared" si="2012"/>
        <v>30</v>
      </c>
      <c r="AT1765" s="111">
        <v>0.33000000000000002</v>
      </c>
      <c r="AU1765" s="112">
        <v>0.23000000000000001</v>
      </c>
      <c r="AV1765" s="118">
        <f t="shared" si="2013"/>
        <v>38</v>
      </c>
      <c r="AW1765" s="111">
        <v>0.34999999999999998</v>
      </c>
      <c r="AX1765" s="112">
        <v>0.23000000000000001</v>
      </c>
      <c r="AY1765" s="118">
        <f t="shared" si="2014"/>
        <v>40</v>
      </c>
      <c r="AZ1765" s="111">
        <v>0.32000000000000001</v>
      </c>
      <c r="BA1765" s="112">
        <v>0.20999999999999999</v>
      </c>
      <c r="BB1765" s="118">
        <f t="shared" si="2015"/>
        <v>36</v>
      </c>
      <c r="BC1765" s="111">
        <v>0.33000000000000002</v>
      </c>
      <c r="BD1765" s="112">
        <v>0.22</v>
      </c>
      <c r="BE1765" s="118">
        <f t="shared" si="2016"/>
        <v>38</v>
      </c>
      <c r="BF1765" s="111">
        <v>0.35999999999999999</v>
      </c>
      <c r="BG1765" s="112">
        <v>0.23999999999999999</v>
      </c>
      <c r="BH1765" s="118">
        <f t="shared" si="2017"/>
        <v>41</v>
      </c>
      <c r="BI1765" s="111">
        <v>0.33000000000000002</v>
      </c>
      <c r="BJ1765" s="112">
        <v>0.22</v>
      </c>
      <c r="BK1765" s="118">
        <f t="shared" si="2018"/>
        <v>38</v>
      </c>
      <c r="BL1765" s="111">
        <v>0.33000000000000002</v>
      </c>
      <c r="BM1765" s="112">
        <v>0.22</v>
      </c>
      <c r="BN1765" s="118">
        <f t="shared" si="2019"/>
        <v>38</v>
      </c>
      <c r="BO1765" s="111">
        <v>0.33000000000000002</v>
      </c>
      <c r="BP1765" s="112">
        <v>0.22</v>
      </c>
      <c r="BQ1765" s="118">
        <f t="shared" si="2020"/>
        <v>38</v>
      </c>
      <c r="BR1765" s="111">
        <v>0.31</v>
      </c>
      <c r="BS1765" s="112">
        <v>0.20999999999999999</v>
      </c>
      <c r="BT1765" s="118">
        <f t="shared" si="2021"/>
        <v>36</v>
      </c>
      <c r="BU1765" s="111">
        <v>0.29999999999999999</v>
      </c>
      <c r="BV1765" s="112">
        <v>0.20000000000000001</v>
      </c>
      <c r="BW1765" s="118">
        <f t="shared" si="2022"/>
        <v>34</v>
      </c>
      <c r="BX1765" s="111">
        <v>0.28999999999999998</v>
      </c>
      <c r="BY1765" s="112">
        <v>0.20000000000000001</v>
      </c>
      <c r="BZ1765" s="118">
        <f t="shared" si="2023"/>
        <v>33</v>
      </c>
      <c r="CA1765" s="43"/>
      <c r="CB1765" s="43"/>
      <c r="CC1765" s="43"/>
      <c r="CD1765" s="43"/>
      <c r="CE1765" s="43"/>
      <c r="CF1765" s="43"/>
      <c r="CG1765" s="43"/>
      <c r="CH1765" s="43"/>
      <c r="CI1765" s="43"/>
      <c r="CJ1765" s="43"/>
      <c r="CK1765" s="43"/>
      <c r="CL1765" s="43"/>
      <c r="CM1765" s="43"/>
      <c r="CN1765" s="43"/>
      <c r="CO1765" s="43"/>
      <c r="CP1765" s="43"/>
      <c r="CQ1765" s="43"/>
      <c r="CR1765" s="43"/>
      <c r="CS1765" s="43"/>
      <c r="CT1765" s="43"/>
      <c r="CU1765" s="43"/>
      <c r="CV1765" s="43"/>
      <c r="CW1765" s="43"/>
      <c r="CX1765" s="43"/>
      <c r="CY1765" s="43"/>
      <c r="CZ1765" s="43"/>
      <c r="DA1765" s="43"/>
      <c r="DB1765" s="43"/>
      <c r="DC1765" s="43"/>
      <c r="DD1765" s="43"/>
      <c r="DE1765" s="43"/>
    </row>
    <row r="1766" s="43" customFormat="1" ht="20.25">
      <c r="A1766" s="66"/>
      <c r="B1766" s="138"/>
      <c r="C1766" s="108"/>
      <c r="D1766" s="38"/>
      <c r="E1766" s="117" t="s">
        <v>37</v>
      </c>
      <c r="F1766" s="116" t="s">
        <v>38</v>
      </c>
      <c r="G1766" s="119">
        <v>1</v>
      </c>
      <c r="H1766" s="120"/>
      <c r="I1766" s="121"/>
      <c r="J1766" s="119">
        <v>1</v>
      </c>
      <c r="K1766" s="120"/>
      <c r="L1766" s="121"/>
      <c r="M1766" s="119">
        <v>1</v>
      </c>
      <c r="N1766" s="120"/>
      <c r="O1766" s="121"/>
      <c r="P1766" s="119">
        <v>1</v>
      </c>
      <c r="Q1766" s="120"/>
      <c r="R1766" s="121"/>
      <c r="S1766" s="119">
        <v>1</v>
      </c>
      <c r="T1766" s="120"/>
      <c r="U1766" s="121"/>
      <c r="V1766" s="119">
        <v>1</v>
      </c>
      <c r="W1766" s="120"/>
      <c r="X1766" s="121"/>
      <c r="Y1766" s="119">
        <v>1</v>
      </c>
      <c r="Z1766" s="120"/>
      <c r="AA1766" s="121"/>
      <c r="AB1766" s="119">
        <v>1</v>
      </c>
      <c r="AC1766" s="120"/>
      <c r="AD1766" s="121"/>
      <c r="AE1766" s="119">
        <v>1</v>
      </c>
      <c r="AF1766" s="120"/>
      <c r="AG1766" s="121"/>
      <c r="AH1766" s="119">
        <v>1</v>
      </c>
      <c r="AI1766" s="120"/>
      <c r="AJ1766" s="121"/>
      <c r="AK1766" s="119">
        <v>1</v>
      </c>
      <c r="AL1766" s="120"/>
      <c r="AM1766" s="121"/>
      <c r="AN1766" s="119">
        <v>1</v>
      </c>
      <c r="AO1766" s="120"/>
      <c r="AP1766" s="121"/>
      <c r="AQ1766" s="119">
        <v>1</v>
      </c>
      <c r="AR1766" s="120"/>
      <c r="AS1766" s="121"/>
      <c r="AT1766" s="119">
        <v>1</v>
      </c>
      <c r="AU1766" s="120"/>
      <c r="AV1766" s="121"/>
      <c r="AW1766" s="119">
        <v>1</v>
      </c>
      <c r="AX1766" s="120"/>
      <c r="AY1766" s="121"/>
      <c r="AZ1766" s="119">
        <v>1</v>
      </c>
      <c r="BA1766" s="120"/>
      <c r="BB1766" s="121"/>
      <c r="BC1766" s="119">
        <v>1</v>
      </c>
      <c r="BD1766" s="120"/>
      <c r="BE1766" s="121"/>
      <c r="BF1766" s="119">
        <v>1</v>
      </c>
      <c r="BG1766" s="120"/>
      <c r="BH1766" s="121"/>
      <c r="BI1766" s="119">
        <v>1</v>
      </c>
      <c r="BJ1766" s="120"/>
      <c r="BK1766" s="121"/>
      <c r="BL1766" s="119">
        <v>1</v>
      </c>
      <c r="BM1766" s="120"/>
      <c r="BN1766" s="121"/>
      <c r="BO1766" s="119">
        <v>1</v>
      </c>
      <c r="BP1766" s="120"/>
      <c r="BQ1766" s="121"/>
      <c r="BR1766" s="119">
        <v>1</v>
      </c>
      <c r="BS1766" s="120"/>
      <c r="BT1766" s="121"/>
      <c r="BU1766" s="119">
        <v>1</v>
      </c>
      <c r="BV1766" s="120"/>
      <c r="BW1766" s="121"/>
      <c r="BX1766" s="119">
        <v>1</v>
      </c>
      <c r="BY1766" s="120"/>
      <c r="BZ1766" s="121"/>
      <c r="CA1766" s="43"/>
      <c r="CB1766" s="43"/>
      <c r="CC1766" s="43"/>
      <c r="CD1766" s="43"/>
      <c r="CE1766" s="43"/>
      <c r="CF1766" s="43"/>
      <c r="CG1766" s="43"/>
      <c r="CH1766" s="43"/>
      <c r="CI1766" s="43"/>
      <c r="CJ1766" s="43"/>
      <c r="CK1766" s="43"/>
      <c r="CL1766" s="43"/>
      <c r="CM1766" s="43"/>
      <c r="CN1766" s="43"/>
      <c r="CO1766" s="43"/>
      <c r="CP1766" s="43"/>
      <c r="CQ1766" s="43"/>
      <c r="CR1766" s="43"/>
      <c r="CS1766" s="43"/>
      <c r="CT1766" s="43"/>
      <c r="CU1766" s="43"/>
      <c r="CV1766" s="43"/>
      <c r="CW1766" s="43"/>
      <c r="CX1766" s="43"/>
      <c r="CY1766" s="43"/>
      <c r="CZ1766" s="43"/>
      <c r="DA1766" s="43"/>
      <c r="DB1766" s="43"/>
      <c r="DC1766" s="43"/>
      <c r="DD1766" s="43"/>
      <c r="DE1766" s="43"/>
    </row>
    <row r="1767" s="43" customFormat="1" ht="21">
      <c r="A1767" s="66"/>
      <c r="B1767" s="138"/>
      <c r="C1767" s="115"/>
      <c r="D1767" s="38"/>
      <c r="E1767" s="117" t="s">
        <v>39</v>
      </c>
      <c r="F1767" s="116" t="s">
        <v>38</v>
      </c>
      <c r="G1767" s="249">
        <v>0</v>
      </c>
      <c r="H1767" s="250"/>
      <c r="I1767" s="251"/>
      <c r="J1767" s="249">
        <v>0</v>
      </c>
      <c r="K1767" s="250"/>
      <c r="L1767" s="251"/>
      <c r="M1767" s="249">
        <v>0</v>
      </c>
      <c r="N1767" s="250"/>
      <c r="O1767" s="251"/>
      <c r="P1767" s="249">
        <v>0</v>
      </c>
      <c r="Q1767" s="250"/>
      <c r="R1767" s="251"/>
      <c r="S1767" s="249">
        <v>0</v>
      </c>
      <c r="T1767" s="250"/>
      <c r="U1767" s="251"/>
      <c r="V1767" s="249">
        <v>0</v>
      </c>
      <c r="W1767" s="250"/>
      <c r="X1767" s="251"/>
      <c r="Y1767" s="249">
        <v>0</v>
      </c>
      <c r="Z1767" s="250"/>
      <c r="AA1767" s="251"/>
      <c r="AB1767" s="249">
        <v>0</v>
      </c>
      <c r="AC1767" s="250"/>
      <c r="AD1767" s="251"/>
      <c r="AE1767" s="249">
        <v>0</v>
      </c>
      <c r="AF1767" s="250"/>
      <c r="AG1767" s="251"/>
      <c r="AH1767" s="249">
        <v>0</v>
      </c>
      <c r="AI1767" s="250"/>
      <c r="AJ1767" s="251"/>
      <c r="AK1767" s="249">
        <v>0</v>
      </c>
      <c r="AL1767" s="250"/>
      <c r="AM1767" s="251"/>
      <c r="AN1767" s="249">
        <v>0</v>
      </c>
      <c r="AO1767" s="250"/>
      <c r="AP1767" s="251"/>
      <c r="AQ1767" s="249">
        <v>0</v>
      </c>
      <c r="AR1767" s="250"/>
      <c r="AS1767" s="251"/>
      <c r="AT1767" s="249">
        <v>0</v>
      </c>
      <c r="AU1767" s="250"/>
      <c r="AV1767" s="251"/>
      <c r="AW1767" s="249">
        <v>0</v>
      </c>
      <c r="AX1767" s="250"/>
      <c r="AY1767" s="251"/>
      <c r="AZ1767" s="249">
        <v>0</v>
      </c>
      <c r="BA1767" s="250"/>
      <c r="BB1767" s="251"/>
      <c r="BC1767" s="249">
        <v>0</v>
      </c>
      <c r="BD1767" s="250"/>
      <c r="BE1767" s="251"/>
      <c r="BF1767" s="249">
        <v>0</v>
      </c>
      <c r="BG1767" s="250"/>
      <c r="BH1767" s="251"/>
      <c r="BI1767" s="249">
        <v>0</v>
      </c>
      <c r="BJ1767" s="250"/>
      <c r="BK1767" s="251"/>
      <c r="BL1767" s="249">
        <v>0</v>
      </c>
      <c r="BM1767" s="250"/>
      <c r="BN1767" s="251"/>
      <c r="BO1767" s="249">
        <v>0</v>
      </c>
      <c r="BP1767" s="250"/>
      <c r="BQ1767" s="251"/>
      <c r="BR1767" s="249">
        <v>0</v>
      </c>
      <c r="BS1767" s="250"/>
      <c r="BT1767" s="251"/>
      <c r="BU1767" s="249">
        <v>0</v>
      </c>
      <c r="BV1767" s="250"/>
      <c r="BW1767" s="251"/>
      <c r="BX1767" s="249">
        <v>0</v>
      </c>
      <c r="BY1767" s="250"/>
      <c r="BZ1767" s="251"/>
      <c r="CA1767" s="43"/>
      <c r="CB1767" s="43"/>
      <c r="CC1767" s="43"/>
      <c r="CD1767" s="43"/>
      <c r="CE1767" s="43"/>
      <c r="CF1767" s="43"/>
      <c r="CG1767" s="43"/>
      <c r="CH1767" s="43"/>
      <c r="CI1767" s="43"/>
      <c r="CJ1767" s="43"/>
      <c r="CK1767" s="43"/>
      <c r="CL1767" s="43"/>
      <c r="CM1767" s="43"/>
      <c r="CN1767" s="43"/>
      <c r="CO1767" s="43"/>
      <c r="CP1767" s="43"/>
      <c r="CQ1767" s="43"/>
      <c r="CR1767" s="43"/>
      <c r="CS1767" s="43"/>
      <c r="CT1767" s="43"/>
      <c r="CU1767" s="43"/>
      <c r="CV1767" s="43"/>
      <c r="CW1767" s="43"/>
      <c r="CX1767" s="43"/>
      <c r="CY1767" s="43"/>
      <c r="CZ1767" s="43"/>
      <c r="DA1767" s="43"/>
      <c r="DB1767" s="43"/>
      <c r="DC1767" s="43"/>
      <c r="DD1767" s="43"/>
      <c r="DE1767" s="43"/>
    </row>
    <row r="1768" s="43" customFormat="1" ht="20.25">
      <c r="A1768" s="66"/>
      <c r="B1768" s="114"/>
      <c r="C1768" s="108" t="s">
        <v>40</v>
      </c>
      <c r="D1768" s="38"/>
      <c r="E1768" s="110" t="s">
        <v>33</v>
      </c>
      <c r="F1768" s="109">
        <v>35</v>
      </c>
      <c r="G1768" s="111">
        <v>0</v>
      </c>
      <c r="H1768" s="112">
        <v>0</v>
      </c>
      <c r="I1768" s="118">
        <f>ROUND(SQRT(G1768^2+H1768^2)*1000/(1.73*G1773),0)</f>
        <v>0</v>
      </c>
      <c r="J1768" s="111">
        <v>0</v>
      </c>
      <c r="K1768" s="112">
        <v>0</v>
      </c>
      <c r="L1768" s="118">
        <f>ROUND(SQRT(J1768^2+K1768^2)*1000/(1.73*J1773),0)</f>
        <v>0</v>
      </c>
      <c r="M1768" s="111">
        <v>0</v>
      </c>
      <c r="N1768" s="112">
        <v>0</v>
      </c>
      <c r="O1768" s="118">
        <f>ROUND(SQRT(M1768^2+N1768^2)*1000/(1.73*M1773),0)</f>
        <v>0</v>
      </c>
      <c r="P1768" s="111">
        <v>0</v>
      </c>
      <c r="Q1768" s="112">
        <v>0</v>
      </c>
      <c r="R1768" s="118">
        <f>ROUND(SQRT(P1768^2+Q1768^2)*1000/(1.73*P1773),0)</f>
        <v>0</v>
      </c>
      <c r="S1768" s="111">
        <v>0</v>
      </c>
      <c r="T1768" s="112">
        <v>0</v>
      </c>
      <c r="U1768" s="118">
        <f>ROUND(SQRT(S1768^2+T1768^2)*1000/(1.73*S1773),0)</f>
        <v>0</v>
      </c>
      <c r="V1768" s="111">
        <v>0</v>
      </c>
      <c r="W1768" s="112">
        <v>0</v>
      </c>
      <c r="X1768" s="118">
        <f>ROUND(SQRT(V1768^2+W1768^2)*1000/(1.73*V1773),0)</f>
        <v>0</v>
      </c>
      <c r="Y1768" s="111">
        <v>0</v>
      </c>
      <c r="Z1768" s="112">
        <v>0</v>
      </c>
      <c r="AA1768" s="118">
        <v>0</v>
      </c>
      <c r="AB1768" s="111">
        <v>0</v>
      </c>
      <c r="AC1768" s="112">
        <v>0</v>
      </c>
      <c r="AD1768" s="118">
        <f>ROUND(SQRT(AB1768^2+AC1768^2)*1000/(1.73*AB1773),0)</f>
        <v>0</v>
      </c>
      <c r="AE1768" s="111">
        <v>0</v>
      </c>
      <c r="AF1768" s="112">
        <v>0</v>
      </c>
      <c r="AG1768" s="118">
        <f>ROUND(SQRT(AE1768^2+AF1768^2)*1000/(1.73*AE1773),0)</f>
        <v>0</v>
      </c>
      <c r="AH1768" s="111">
        <v>0</v>
      </c>
      <c r="AI1768" s="112">
        <v>0</v>
      </c>
      <c r="AJ1768" s="118">
        <f>ROUND(SQRT(AH1768^2+AI1768^2)*1000/(1.73*AH1773),0)</f>
        <v>0</v>
      </c>
      <c r="AK1768" s="111">
        <v>0</v>
      </c>
      <c r="AL1768" s="112">
        <v>0</v>
      </c>
      <c r="AM1768" s="118">
        <f>ROUND(SQRT(AK1768^2+AL1768^2)*1000/(1.73*AK1773),0)</f>
        <v>0</v>
      </c>
      <c r="AN1768" s="111">
        <v>0</v>
      </c>
      <c r="AO1768" s="112">
        <v>0</v>
      </c>
      <c r="AP1768" s="118">
        <f>ROUND(SQRT(AN1768^2+AO1768^2)*1000/(1.73*AN1773),0)</f>
        <v>0</v>
      </c>
      <c r="AQ1768" s="111">
        <v>0</v>
      </c>
      <c r="AR1768" s="112">
        <v>0</v>
      </c>
      <c r="AS1768" s="118">
        <f>ROUND(SQRT(AQ1768^2+AR1768^2)*1000/(1.73*AQ1773),0)</f>
        <v>0</v>
      </c>
      <c r="AT1768" s="111">
        <v>0</v>
      </c>
      <c r="AU1768" s="112">
        <v>0</v>
      </c>
      <c r="AV1768" s="118">
        <f>ROUND(SQRT(AT1768^2+AU1768^2)*1000/(1.73*AT1773),0)</f>
        <v>0</v>
      </c>
      <c r="AW1768" s="111">
        <v>0</v>
      </c>
      <c r="AX1768" s="112">
        <v>0</v>
      </c>
      <c r="AY1768" s="118">
        <f>ROUND(SQRT(AW1768^2+AX1768^2)*1000/(1.73*AW1773),0)</f>
        <v>0</v>
      </c>
      <c r="AZ1768" s="111">
        <v>0</v>
      </c>
      <c r="BA1768" s="112">
        <v>0</v>
      </c>
      <c r="BB1768" s="118">
        <f>ROUND(SQRT(AZ1768^2+BA1768^2)*1000/(1.73*AZ1773),0)</f>
        <v>0</v>
      </c>
      <c r="BC1768" s="111">
        <v>0</v>
      </c>
      <c r="BD1768" s="112">
        <v>0</v>
      </c>
      <c r="BE1768" s="118">
        <f>ROUND(SQRT(BC1768^2+BD1768^2)*1000/(1.73*BC1773),0)</f>
        <v>0</v>
      </c>
      <c r="BF1768" s="111">
        <v>0</v>
      </c>
      <c r="BG1768" s="112">
        <v>0</v>
      </c>
      <c r="BH1768" s="118">
        <f>ROUND(SQRT(BF1768^2+BG1768^2)*1000/(1.73*BF1773),0)</f>
        <v>0</v>
      </c>
      <c r="BI1768" s="111">
        <v>0</v>
      </c>
      <c r="BJ1768" s="112">
        <v>0</v>
      </c>
      <c r="BK1768" s="118">
        <f>ROUND(SQRT(BI1768^2+BJ1768^2)*1000/(1.73*BI1773),0)</f>
        <v>0</v>
      </c>
      <c r="BL1768" s="111">
        <v>0</v>
      </c>
      <c r="BM1768" s="112">
        <v>0</v>
      </c>
      <c r="BN1768" s="118">
        <f>ROUND(SQRT(BL1768^2+BM1768^2)*1000/(1.73*BL1773),0)</f>
        <v>0</v>
      </c>
      <c r="BO1768" s="111">
        <v>0</v>
      </c>
      <c r="BP1768" s="112">
        <v>0</v>
      </c>
      <c r="BQ1768" s="118">
        <f>ROUND(SQRT(BO1768^2+BP1768^2)*1000/(1.73*BO1773),0)</f>
        <v>0</v>
      </c>
      <c r="BR1768" s="111">
        <v>0</v>
      </c>
      <c r="BS1768" s="112">
        <v>0</v>
      </c>
      <c r="BT1768" s="118">
        <f>ROUND(SQRT(BR1768^2+BS1768^2)*1000/(1.73*BR1773),0)</f>
        <v>0</v>
      </c>
      <c r="BU1768" s="111">
        <v>0</v>
      </c>
      <c r="BV1768" s="112">
        <v>0</v>
      </c>
      <c r="BW1768" s="118">
        <f>ROUND(SQRT(BU1768^2+BV1768^2)*1000/(1.73*BU1773),0)</f>
        <v>0</v>
      </c>
      <c r="BX1768" s="111">
        <v>0</v>
      </c>
      <c r="BY1768" s="112">
        <v>0</v>
      </c>
      <c r="BZ1768" s="118">
        <f>ROUND(SQRT(BX1768^2+BY1768^2)*1000/(1.73*BX1773),0)</f>
        <v>0</v>
      </c>
      <c r="CA1768" s="43"/>
      <c r="CB1768" s="43"/>
      <c r="CC1768" s="43"/>
      <c r="CD1768" s="43"/>
      <c r="CE1768" s="43"/>
      <c r="CF1768" s="43"/>
      <c r="CG1768" s="43"/>
      <c r="CH1768" s="43"/>
      <c r="CI1768" s="43"/>
      <c r="CJ1768" s="43"/>
      <c r="CK1768" s="43"/>
      <c r="CL1768" s="43"/>
      <c r="CM1768" s="43"/>
      <c r="CN1768" s="43"/>
      <c r="CO1768" s="43"/>
      <c r="CP1768" s="43"/>
      <c r="CQ1768" s="43"/>
      <c r="CR1768" s="43"/>
      <c r="CS1768" s="43"/>
      <c r="CT1768" s="43"/>
      <c r="CU1768" s="43"/>
      <c r="CV1768" s="43"/>
      <c r="CW1768" s="43"/>
      <c r="CX1768" s="43"/>
      <c r="CY1768" s="43"/>
      <c r="CZ1768" s="43"/>
      <c r="DA1768" s="43"/>
      <c r="DB1768" s="43"/>
      <c r="DC1768" s="43"/>
      <c r="DD1768" s="43"/>
      <c r="DE1768" s="43"/>
    </row>
    <row r="1769" s="43" customFormat="1" ht="20.25">
      <c r="A1769" s="66"/>
      <c r="B1769" s="114"/>
      <c r="C1769" s="108"/>
      <c r="D1769" s="38"/>
      <c r="E1769" s="110" t="s">
        <v>35</v>
      </c>
      <c r="F1769" s="109">
        <v>6</v>
      </c>
      <c r="G1769" s="111">
        <v>0</v>
      </c>
      <c r="H1769" s="112">
        <v>0</v>
      </c>
      <c r="I1769" s="118">
        <f>ROUND(SQRT(G1769^2+H1769^2)*1000/(1.73*G1775),0)</f>
        <v>0</v>
      </c>
      <c r="J1769" s="111">
        <v>0</v>
      </c>
      <c r="K1769" s="112">
        <v>0</v>
      </c>
      <c r="L1769" s="118">
        <f>ROUND(SQRT(J1769^2+K1769^2)*1000/(1.73*J1775),0)</f>
        <v>0</v>
      </c>
      <c r="M1769" s="111">
        <v>0</v>
      </c>
      <c r="N1769" s="112">
        <v>0</v>
      </c>
      <c r="O1769" s="118">
        <f>ROUND(SQRT(M1769^2+N1769^2)*1000/(1.73*M1775),0)</f>
        <v>0</v>
      </c>
      <c r="P1769" s="111">
        <v>0</v>
      </c>
      <c r="Q1769" s="112">
        <v>0</v>
      </c>
      <c r="R1769" s="118">
        <f>ROUND(SQRT(P1769^2+Q1769^2)*1000/(1.73*P1775),0)</f>
        <v>0</v>
      </c>
      <c r="S1769" s="111">
        <v>0</v>
      </c>
      <c r="T1769" s="112">
        <v>0</v>
      </c>
      <c r="U1769" s="118">
        <f>ROUND(SQRT(S1769^2+T1769^2)*1000/(1.73*S1775),0)</f>
        <v>0</v>
      </c>
      <c r="V1769" s="111">
        <v>0</v>
      </c>
      <c r="W1769" s="112">
        <v>0</v>
      </c>
      <c r="X1769" s="118">
        <f>ROUND(SQRT(V1769^2+W1769^2)*1000/(1.73*V1775),0)</f>
        <v>0</v>
      </c>
      <c r="Y1769" s="111">
        <v>0</v>
      </c>
      <c r="Z1769" s="112">
        <v>0</v>
      </c>
      <c r="AA1769" s="118">
        <v>0</v>
      </c>
      <c r="AB1769" s="111">
        <v>0</v>
      </c>
      <c r="AC1769" s="112">
        <v>0</v>
      </c>
      <c r="AD1769" s="118">
        <f>ROUND(SQRT(AB1769^2+AC1769^2)*1000/(1.73*AB1775),0)</f>
        <v>0</v>
      </c>
      <c r="AE1769" s="111">
        <v>0</v>
      </c>
      <c r="AF1769" s="112">
        <v>0</v>
      </c>
      <c r="AG1769" s="118">
        <f>ROUND(SQRT(AE1769^2+AF1769^2)*1000/(1.73*AE1775),0)</f>
        <v>0</v>
      </c>
      <c r="AH1769" s="111">
        <v>0</v>
      </c>
      <c r="AI1769" s="112">
        <v>0</v>
      </c>
      <c r="AJ1769" s="118">
        <f>ROUND(SQRT(AH1769^2+AI1769^2)*1000/(1.73*AH1775),0)</f>
        <v>0</v>
      </c>
      <c r="AK1769" s="111">
        <v>0</v>
      </c>
      <c r="AL1769" s="112">
        <v>0</v>
      </c>
      <c r="AM1769" s="118">
        <f>ROUND(SQRT(AK1769^2+AL1769^2)*1000/(1.73*AK1775),0)</f>
        <v>0</v>
      </c>
      <c r="AN1769" s="111">
        <v>0</v>
      </c>
      <c r="AO1769" s="112">
        <v>0</v>
      </c>
      <c r="AP1769" s="118">
        <f>ROUND(SQRT(AN1769^2+AO1769^2)*1000/(1.73*AN1775),0)</f>
        <v>0</v>
      </c>
      <c r="AQ1769" s="111">
        <v>0</v>
      </c>
      <c r="AR1769" s="112">
        <v>0</v>
      </c>
      <c r="AS1769" s="118">
        <f>ROUND(SQRT(AQ1769^2+AR1769^2)*1000/(1.73*AQ1775),0)</f>
        <v>0</v>
      </c>
      <c r="AT1769" s="111">
        <v>0</v>
      </c>
      <c r="AU1769" s="112">
        <v>0</v>
      </c>
      <c r="AV1769" s="118">
        <f>ROUND(SQRT(AT1769^2+AU1769^2)*1000/(1.73*AT1775),0)</f>
        <v>0</v>
      </c>
      <c r="AW1769" s="111">
        <v>0</v>
      </c>
      <c r="AX1769" s="112">
        <v>0</v>
      </c>
      <c r="AY1769" s="118">
        <f>ROUND(SQRT(AW1769^2+AX1769^2)*1000/(1.73*AW1775),0)</f>
        <v>0</v>
      </c>
      <c r="AZ1769" s="111">
        <v>0</v>
      </c>
      <c r="BA1769" s="112">
        <v>0</v>
      </c>
      <c r="BB1769" s="118">
        <f>ROUND(SQRT(AZ1769^2+BA1769^2)*1000/(1.73*AZ1775),0)</f>
        <v>0</v>
      </c>
      <c r="BC1769" s="111">
        <v>0</v>
      </c>
      <c r="BD1769" s="112">
        <v>0</v>
      </c>
      <c r="BE1769" s="118">
        <f>ROUND(SQRT(BC1769^2+BD1769^2)*1000/(1.73*BC1775),0)</f>
        <v>0</v>
      </c>
      <c r="BF1769" s="111">
        <v>0</v>
      </c>
      <c r="BG1769" s="112">
        <v>0</v>
      </c>
      <c r="BH1769" s="118">
        <f>ROUND(SQRT(BF1769^2+BG1769^2)*1000/(1.73*BF1775),0)</f>
        <v>0</v>
      </c>
      <c r="BI1769" s="111">
        <v>0</v>
      </c>
      <c r="BJ1769" s="112">
        <v>0</v>
      </c>
      <c r="BK1769" s="118">
        <f>ROUND(SQRT(BI1769^2+BJ1769^2)*1000/(1.73*BI1775),0)</f>
        <v>0</v>
      </c>
      <c r="BL1769" s="111">
        <v>0</v>
      </c>
      <c r="BM1769" s="112">
        <v>0</v>
      </c>
      <c r="BN1769" s="118">
        <f>ROUND(SQRT(BL1769^2+BM1769^2)*1000/(1.73*BL1775),0)</f>
        <v>0</v>
      </c>
      <c r="BO1769" s="111">
        <v>0</v>
      </c>
      <c r="BP1769" s="112">
        <v>0</v>
      </c>
      <c r="BQ1769" s="118">
        <f>ROUND(SQRT(BO1769^2+BP1769^2)*1000/(1.73*BO1775),0)</f>
        <v>0</v>
      </c>
      <c r="BR1769" s="111">
        <v>0</v>
      </c>
      <c r="BS1769" s="112">
        <v>0</v>
      </c>
      <c r="BT1769" s="118">
        <f>ROUND(SQRT(BR1769^2+BS1769^2)*1000/(1.73*BR1775),0)</f>
        <v>0</v>
      </c>
      <c r="BU1769" s="111">
        <v>0</v>
      </c>
      <c r="BV1769" s="112">
        <v>0</v>
      </c>
      <c r="BW1769" s="118">
        <f>ROUND(SQRT(BU1769^2+BV1769^2)*1000/(1.73*BU1775),0)</f>
        <v>0</v>
      </c>
      <c r="BX1769" s="111">
        <v>0</v>
      </c>
      <c r="BY1769" s="112">
        <v>0</v>
      </c>
      <c r="BZ1769" s="118">
        <f>ROUND(SQRT(BX1769^2+BY1769^2)*1000/(1.73*BX1775),0)</f>
        <v>0</v>
      </c>
      <c r="CA1769" s="43"/>
      <c r="CB1769" s="43"/>
      <c r="CC1769" s="43"/>
      <c r="CD1769" s="43"/>
      <c r="CE1769" s="43"/>
      <c r="CF1769" s="43"/>
      <c r="CG1769" s="43"/>
      <c r="CH1769" s="43"/>
      <c r="CI1769" s="43"/>
      <c r="CJ1769" s="43"/>
      <c r="CK1769" s="43"/>
      <c r="CL1769" s="43"/>
      <c r="CM1769" s="43"/>
      <c r="CN1769" s="43"/>
      <c r="CO1769" s="43"/>
      <c r="CP1769" s="43"/>
      <c r="CQ1769" s="43"/>
      <c r="CR1769" s="43"/>
      <c r="CS1769" s="43"/>
      <c r="CT1769" s="43"/>
      <c r="CU1769" s="43"/>
      <c r="CV1769" s="43"/>
      <c r="CW1769" s="43"/>
      <c r="CX1769" s="43"/>
      <c r="CY1769" s="43"/>
      <c r="CZ1769" s="43"/>
      <c r="DA1769" s="43"/>
      <c r="DB1769" s="43"/>
      <c r="DC1769" s="43"/>
      <c r="DD1769" s="43"/>
      <c r="DE1769" s="43"/>
    </row>
    <row r="1770" s="43" customFormat="1" ht="20.25">
      <c r="A1770" s="66"/>
      <c r="B1770" s="138"/>
      <c r="C1770" s="108"/>
      <c r="D1770" s="38"/>
      <c r="E1770" s="117" t="s">
        <v>37</v>
      </c>
      <c r="F1770" s="116" t="s">
        <v>38</v>
      </c>
      <c r="G1770" s="119">
        <v>1</v>
      </c>
      <c r="H1770" s="120"/>
      <c r="I1770" s="121"/>
      <c r="J1770" s="119">
        <v>1</v>
      </c>
      <c r="K1770" s="120"/>
      <c r="L1770" s="121"/>
      <c r="M1770" s="119">
        <v>1</v>
      </c>
      <c r="N1770" s="120"/>
      <c r="O1770" s="121"/>
      <c r="P1770" s="119">
        <v>1</v>
      </c>
      <c r="Q1770" s="120"/>
      <c r="R1770" s="121"/>
      <c r="S1770" s="119">
        <v>1</v>
      </c>
      <c r="T1770" s="120"/>
      <c r="U1770" s="121"/>
      <c r="V1770" s="119">
        <v>1</v>
      </c>
      <c r="W1770" s="120"/>
      <c r="X1770" s="121"/>
      <c r="Y1770" s="119">
        <v>1</v>
      </c>
      <c r="Z1770" s="120"/>
      <c r="AA1770" s="121"/>
      <c r="AB1770" s="119">
        <v>1</v>
      </c>
      <c r="AC1770" s="120"/>
      <c r="AD1770" s="121"/>
      <c r="AE1770" s="119">
        <v>1</v>
      </c>
      <c r="AF1770" s="120"/>
      <c r="AG1770" s="121"/>
      <c r="AH1770" s="119">
        <v>1</v>
      </c>
      <c r="AI1770" s="120"/>
      <c r="AJ1770" s="121"/>
      <c r="AK1770" s="119">
        <v>1</v>
      </c>
      <c r="AL1770" s="120"/>
      <c r="AM1770" s="121"/>
      <c r="AN1770" s="119">
        <v>1</v>
      </c>
      <c r="AO1770" s="120"/>
      <c r="AP1770" s="121"/>
      <c r="AQ1770" s="119">
        <v>1</v>
      </c>
      <c r="AR1770" s="120"/>
      <c r="AS1770" s="121"/>
      <c r="AT1770" s="119">
        <v>1</v>
      </c>
      <c r="AU1770" s="120"/>
      <c r="AV1770" s="121"/>
      <c r="AW1770" s="119">
        <v>1</v>
      </c>
      <c r="AX1770" s="120"/>
      <c r="AY1770" s="121"/>
      <c r="AZ1770" s="119">
        <v>1</v>
      </c>
      <c r="BA1770" s="120"/>
      <c r="BB1770" s="121"/>
      <c r="BC1770" s="119">
        <v>1</v>
      </c>
      <c r="BD1770" s="120"/>
      <c r="BE1770" s="121"/>
      <c r="BF1770" s="119">
        <v>1</v>
      </c>
      <c r="BG1770" s="120"/>
      <c r="BH1770" s="121"/>
      <c r="BI1770" s="119">
        <v>1</v>
      </c>
      <c r="BJ1770" s="120"/>
      <c r="BK1770" s="121"/>
      <c r="BL1770" s="119">
        <v>1</v>
      </c>
      <c r="BM1770" s="120"/>
      <c r="BN1770" s="121"/>
      <c r="BO1770" s="119">
        <v>1</v>
      </c>
      <c r="BP1770" s="120"/>
      <c r="BQ1770" s="121"/>
      <c r="BR1770" s="119">
        <v>1</v>
      </c>
      <c r="BS1770" s="120"/>
      <c r="BT1770" s="121"/>
      <c r="BU1770" s="119">
        <v>1</v>
      </c>
      <c r="BV1770" s="120"/>
      <c r="BW1770" s="121"/>
      <c r="BX1770" s="119">
        <v>1</v>
      </c>
      <c r="BY1770" s="120"/>
      <c r="BZ1770" s="121"/>
      <c r="CA1770" s="43"/>
      <c r="CB1770" s="43"/>
      <c r="CC1770" s="43"/>
      <c r="CD1770" s="43"/>
      <c r="CE1770" s="43"/>
      <c r="CF1770" s="43"/>
      <c r="CG1770" s="43"/>
      <c r="CH1770" s="43"/>
      <c r="CI1770" s="43"/>
      <c r="CJ1770" s="43"/>
      <c r="CK1770" s="43"/>
      <c r="CL1770" s="43"/>
      <c r="CM1770" s="43"/>
      <c r="CN1770" s="43"/>
      <c r="CO1770" s="43"/>
      <c r="CP1770" s="43"/>
      <c r="CQ1770" s="43"/>
      <c r="CR1770" s="43"/>
      <c r="CS1770" s="43"/>
      <c r="CT1770" s="43"/>
      <c r="CU1770" s="43"/>
      <c r="CV1770" s="43"/>
      <c r="CW1770" s="43"/>
      <c r="CX1770" s="43"/>
      <c r="CY1770" s="43"/>
      <c r="CZ1770" s="43"/>
      <c r="DA1770" s="43"/>
      <c r="DB1770" s="43"/>
      <c r="DC1770" s="43"/>
      <c r="DD1770" s="43"/>
      <c r="DE1770" s="43"/>
    </row>
    <row r="1771" s="43" customFormat="1" ht="21">
      <c r="A1771" s="66"/>
      <c r="B1771" s="138"/>
      <c r="C1771" s="123"/>
      <c r="D1771" s="38"/>
      <c r="E1771" s="125" t="s">
        <v>39</v>
      </c>
      <c r="F1771" s="124" t="s">
        <v>38</v>
      </c>
      <c r="G1771" s="249">
        <v>0</v>
      </c>
      <c r="H1771" s="250"/>
      <c r="I1771" s="251"/>
      <c r="J1771" s="249">
        <v>0</v>
      </c>
      <c r="K1771" s="250"/>
      <c r="L1771" s="251"/>
      <c r="M1771" s="249">
        <v>0</v>
      </c>
      <c r="N1771" s="250"/>
      <c r="O1771" s="251"/>
      <c r="P1771" s="249">
        <v>0</v>
      </c>
      <c r="Q1771" s="250"/>
      <c r="R1771" s="251"/>
      <c r="S1771" s="249">
        <v>0</v>
      </c>
      <c r="T1771" s="250"/>
      <c r="U1771" s="251"/>
      <c r="V1771" s="249">
        <v>0</v>
      </c>
      <c r="W1771" s="250"/>
      <c r="X1771" s="251"/>
      <c r="Y1771" s="249">
        <v>0</v>
      </c>
      <c r="Z1771" s="250"/>
      <c r="AA1771" s="251"/>
      <c r="AB1771" s="249">
        <v>0</v>
      </c>
      <c r="AC1771" s="250"/>
      <c r="AD1771" s="251"/>
      <c r="AE1771" s="249">
        <v>0</v>
      </c>
      <c r="AF1771" s="250"/>
      <c r="AG1771" s="251"/>
      <c r="AH1771" s="249">
        <v>0</v>
      </c>
      <c r="AI1771" s="250"/>
      <c r="AJ1771" s="251"/>
      <c r="AK1771" s="249">
        <v>0</v>
      </c>
      <c r="AL1771" s="250"/>
      <c r="AM1771" s="251"/>
      <c r="AN1771" s="249">
        <v>0</v>
      </c>
      <c r="AO1771" s="250"/>
      <c r="AP1771" s="251"/>
      <c r="AQ1771" s="249">
        <v>0</v>
      </c>
      <c r="AR1771" s="250"/>
      <c r="AS1771" s="251"/>
      <c r="AT1771" s="249">
        <v>0</v>
      </c>
      <c r="AU1771" s="250"/>
      <c r="AV1771" s="251"/>
      <c r="AW1771" s="249">
        <v>0</v>
      </c>
      <c r="AX1771" s="250"/>
      <c r="AY1771" s="251"/>
      <c r="AZ1771" s="249">
        <v>0</v>
      </c>
      <c r="BA1771" s="250"/>
      <c r="BB1771" s="251"/>
      <c r="BC1771" s="249">
        <v>0</v>
      </c>
      <c r="BD1771" s="250"/>
      <c r="BE1771" s="251"/>
      <c r="BF1771" s="249">
        <v>0</v>
      </c>
      <c r="BG1771" s="250"/>
      <c r="BH1771" s="251"/>
      <c r="BI1771" s="249">
        <v>0</v>
      </c>
      <c r="BJ1771" s="250"/>
      <c r="BK1771" s="251"/>
      <c r="BL1771" s="249">
        <v>0</v>
      </c>
      <c r="BM1771" s="250"/>
      <c r="BN1771" s="251"/>
      <c r="BO1771" s="249">
        <v>0</v>
      </c>
      <c r="BP1771" s="250"/>
      <c r="BQ1771" s="251"/>
      <c r="BR1771" s="249">
        <v>0</v>
      </c>
      <c r="BS1771" s="250"/>
      <c r="BT1771" s="251"/>
      <c r="BU1771" s="249">
        <v>0</v>
      </c>
      <c r="BV1771" s="250"/>
      <c r="BW1771" s="251"/>
      <c r="BX1771" s="249">
        <v>0</v>
      </c>
      <c r="BY1771" s="250"/>
      <c r="BZ1771" s="251"/>
      <c r="CA1771" s="43"/>
      <c r="CB1771" s="43"/>
      <c r="CC1771" s="43"/>
      <c r="CD1771" s="43"/>
      <c r="CE1771" s="43"/>
      <c r="CF1771" s="43"/>
      <c r="CG1771" s="43"/>
      <c r="CH1771" s="43"/>
      <c r="CI1771" s="43"/>
      <c r="CJ1771" s="43"/>
      <c r="CK1771" s="43"/>
      <c r="CL1771" s="43"/>
      <c r="CM1771" s="43"/>
      <c r="CN1771" s="43"/>
      <c r="CO1771" s="43"/>
      <c r="CP1771" s="43"/>
      <c r="CQ1771" s="43"/>
      <c r="CR1771" s="43"/>
      <c r="CS1771" s="43"/>
      <c r="CT1771" s="43"/>
      <c r="CU1771" s="43"/>
      <c r="CV1771" s="43"/>
      <c r="CW1771" s="43"/>
      <c r="CX1771" s="43"/>
      <c r="CY1771" s="43"/>
      <c r="CZ1771" s="43"/>
      <c r="DA1771" s="43"/>
      <c r="DB1771" s="43"/>
      <c r="DC1771" s="43"/>
      <c r="DD1771" s="43"/>
      <c r="DE1771" s="43"/>
    </row>
    <row r="1772" ht="24.75" customHeight="1">
      <c r="B1772" s="114"/>
      <c r="C1772" s="369" t="s">
        <v>450</v>
      </c>
      <c r="D1772" s="266"/>
      <c r="E1772" s="370"/>
      <c r="F1772" s="371">
        <v>35</v>
      </c>
      <c r="G1772" s="297">
        <v>0.20999999999999999</v>
      </c>
      <c r="H1772" s="298">
        <v>0.14000000000000001</v>
      </c>
      <c r="I1772" s="299">
        <f>ROUND(SQRT(G1772^2+H1772^2)*1000/(1.73*G1773),0)</f>
        <v>4</v>
      </c>
      <c r="J1772" s="297">
        <v>0.20999999999999999</v>
      </c>
      <c r="K1772" s="298">
        <v>0.14000000000000001</v>
      </c>
      <c r="L1772" s="299">
        <f>ROUND(SQRT(J1772^2+K1772^2)*1000/(1.73*J1773),0)</f>
        <v>4</v>
      </c>
      <c r="M1772" s="297">
        <v>0.20000000000000001</v>
      </c>
      <c r="N1772" s="298">
        <v>0.13</v>
      </c>
      <c r="O1772" s="299">
        <f>ROUND(SQRT(M1772^2+N1772^2)*1000/(1.73*M1773),0)</f>
        <v>4</v>
      </c>
      <c r="P1772" s="297">
        <v>0.19</v>
      </c>
      <c r="Q1772" s="298">
        <v>0.13</v>
      </c>
      <c r="R1772" s="299">
        <f>ROUND(SQRT(P1772^2+Q1772^2)*1000/(1.73*P1773),0)</f>
        <v>4</v>
      </c>
      <c r="S1772" s="297">
        <v>0.20999999999999999</v>
      </c>
      <c r="T1772" s="298">
        <v>0.14000000000000001</v>
      </c>
      <c r="U1772" s="299">
        <f>ROUND(SQRT(S1772^2+T1772^2)*1000/(1.73*S1773),0)</f>
        <v>4</v>
      </c>
      <c r="V1772" s="297">
        <v>0.22</v>
      </c>
      <c r="W1772" s="298">
        <v>0.14999999999999999</v>
      </c>
      <c r="X1772" s="299">
        <f>ROUND(SQRT(V1772^2+W1772^2)*1000/(1.73*V1773),0)</f>
        <v>4</v>
      </c>
      <c r="Y1772" s="297">
        <v>0.20999999999999999</v>
      </c>
      <c r="Z1772" s="298">
        <v>0.14000000000000001</v>
      </c>
      <c r="AA1772" s="299">
        <v>4</v>
      </c>
      <c r="AB1772" s="297">
        <v>0.20999999999999999</v>
      </c>
      <c r="AC1772" s="298">
        <v>0.14000000000000001</v>
      </c>
      <c r="AD1772" s="299">
        <f>ROUND(SQRT(AB1772^2+AC1772^2)*1000/(1.73*AB1773),0)</f>
        <v>4</v>
      </c>
      <c r="AE1772" s="297">
        <v>0.23999999999999999</v>
      </c>
      <c r="AF1772" s="298">
        <v>0.16</v>
      </c>
      <c r="AG1772" s="299">
        <f>ROUND(SQRT(AE1772^2+AF1772^2)*1000/(1.73*AE1773),0)</f>
        <v>5</v>
      </c>
      <c r="AH1772" s="297">
        <v>0.26000000000000001</v>
      </c>
      <c r="AI1772" s="298">
        <v>0.17000000000000001</v>
      </c>
      <c r="AJ1772" s="299">
        <f>ROUND(SQRT(AH1772^2+AI1772^2)*1000/(1.73*AH1773),0)</f>
        <v>5</v>
      </c>
      <c r="AK1772" s="297">
        <v>0.27000000000000002</v>
      </c>
      <c r="AL1772" s="298">
        <v>0.17999999999999999</v>
      </c>
      <c r="AM1772" s="299">
        <f>ROUND(SQRT(AK1772^2+AL1772^2)*1000/(1.73*AK1773),0)</f>
        <v>5</v>
      </c>
      <c r="AN1772" s="297">
        <v>0.27000000000000002</v>
      </c>
      <c r="AO1772" s="298">
        <v>0.17999999999999999</v>
      </c>
      <c r="AP1772" s="299">
        <f>ROUND(SQRT(AN1772^2+AO1772^2)*1000/(1.73*AN1773),0)</f>
        <v>5</v>
      </c>
      <c r="AQ1772" s="297">
        <v>0.26000000000000001</v>
      </c>
      <c r="AR1772" s="298">
        <v>0.17000000000000001</v>
      </c>
      <c r="AS1772" s="299">
        <f>ROUND(SQRT(AQ1772^2+AR1772^2)*1000/(1.73*AQ1773),0)</f>
        <v>5</v>
      </c>
      <c r="AT1772" s="297">
        <v>0.33000000000000002</v>
      </c>
      <c r="AU1772" s="298">
        <v>0.23000000000000001</v>
      </c>
      <c r="AV1772" s="299">
        <f>ROUND(SQRT(AT1772^2+AU1772^2)*1000/(1.73*AT1773),0)</f>
        <v>7</v>
      </c>
      <c r="AW1772" s="297">
        <v>0.34999999999999998</v>
      </c>
      <c r="AX1772" s="298">
        <v>0.23000000000000001</v>
      </c>
      <c r="AY1772" s="299">
        <f>ROUND(SQRT(AW1772^2+AX1772^2)*1000/(1.73*AW1773),0)</f>
        <v>7</v>
      </c>
      <c r="AZ1772" s="297">
        <v>0.32000000000000001</v>
      </c>
      <c r="BA1772" s="298">
        <v>0.20999999999999999</v>
      </c>
      <c r="BB1772" s="299">
        <f>ROUND(SQRT(AZ1772^2+BA1772^2)*1000/(1.73*AZ1773),0)</f>
        <v>6</v>
      </c>
      <c r="BC1772" s="297">
        <v>0.33000000000000002</v>
      </c>
      <c r="BD1772" s="298">
        <v>0.22</v>
      </c>
      <c r="BE1772" s="299">
        <f>ROUND(SQRT(BC1772^2+BD1772^2)*1000/(1.73*BC1773),0)</f>
        <v>6</v>
      </c>
      <c r="BF1772" s="297">
        <v>0.35999999999999999</v>
      </c>
      <c r="BG1772" s="298">
        <v>0.23999999999999999</v>
      </c>
      <c r="BH1772" s="299">
        <f>ROUND(SQRT(BF1772^2+BG1772^2)*1000/(1.73*BF1773),0)</f>
        <v>7</v>
      </c>
      <c r="BI1772" s="297">
        <v>0.33000000000000002</v>
      </c>
      <c r="BJ1772" s="298">
        <v>0.22</v>
      </c>
      <c r="BK1772" s="299">
        <f>ROUND(SQRT(BI1772^2+BJ1772^2)*1000/(1.73*BI1773),0)</f>
        <v>6</v>
      </c>
      <c r="BL1772" s="297">
        <v>0.33000000000000002</v>
      </c>
      <c r="BM1772" s="298">
        <v>0.22</v>
      </c>
      <c r="BN1772" s="299">
        <f>ROUND(SQRT(BL1772^2+BM1772^2)*1000/(1.73*BL1773),0)</f>
        <v>6</v>
      </c>
      <c r="BO1772" s="297">
        <v>0.33000000000000002</v>
      </c>
      <c r="BP1772" s="298">
        <v>0.22</v>
      </c>
      <c r="BQ1772" s="299">
        <f>ROUND(SQRT(BO1772^2+BP1772^2)*1000/(1.73*BO1773),0)</f>
        <v>6</v>
      </c>
      <c r="BR1772" s="297">
        <v>0.31</v>
      </c>
      <c r="BS1772" s="298">
        <v>0.20999999999999999</v>
      </c>
      <c r="BT1772" s="299">
        <f>ROUND(SQRT(BR1772^2+BS1772^2)*1000/(1.73*BR1773),0)</f>
        <v>6</v>
      </c>
      <c r="BU1772" s="297">
        <v>0.29999999999999999</v>
      </c>
      <c r="BV1772" s="298">
        <v>0.20000000000000001</v>
      </c>
      <c r="BW1772" s="299">
        <f>ROUND(SQRT(BU1772^2+BV1772^2)*1000/(1.73*BU1773),0)</f>
        <v>6</v>
      </c>
      <c r="BX1772" s="297">
        <v>0.28999999999999998</v>
      </c>
      <c r="BY1772" s="298">
        <v>0.20000000000000001</v>
      </c>
      <c r="BZ1772" s="299">
        <f>ROUND(SQRT(BX1772^2+BY1772^2)*1000/(1.73*BX1773),0)</f>
        <v>6</v>
      </c>
      <c r="CA1772" s="43"/>
    </row>
    <row r="1773" s="43" customFormat="1" ht="20.25">
      <c r="A1773" s="66"/>
      <c r="B1773" s="138" t="s">
        <v>52</v>
      </c>
      <c r="C1773" s="215" t="s">
        <v>243</v>
      </c>
      <c r="D1773" s="216"/>
      <c r="E1773" s="128" t="s">
        <v>54</v>
      </c>
      <c r="F1773" s="127">
        <v>35</v>
      </c>
      <c r="G1773" s="273">
        <v>35.829999999999998</v>
      </c>
      <c r="H1773" s="274"/>
      <c r="I1773" s="275"/>
      <c r="J1773" s="273">
        <v>35.909999999999997</v>
      </c>
      <c r="K1773" s="274"/>
      <c r="L1773" s="275"/>
      <c r="M1773" s="273">
        <v>35.890000000000001</v>
      </c>
      <c r="N1773" s="274"/>
      <c r="O1773" s="275"/>
      <c r="P1773" s="273">
        <v>35.869999999999997</v>
      </c>
      <c r="Q1773" s="274"/>
      <c r="R1773" s="275"/>
      <c r="S1773" s="273">
        <v>35.869999999999997</v>
      </c>
      <c r="T1773" s="274"/>
      <c r="U1773" s="275"/>
      <c r="V1773" s="273">
        <v>35.880000000000003</v>
      </c>
      <c r="W1773" s="274"/>
      <c r="X1773" s="275"/>
      <c r="Y1773" s="273">
        <v>35.799999999999997</v>
      </c>
      <c r="Z1773" s="274"/>
      <c r="AA1773" s="275"/>
      <c r="AB1773" s="273">
        <v>35.770000000000003</v>
      </c>
      <c r="AC1773" s="274"/>
      <c r="AD1773" s="275"/>
      <c r="AE1773" s="111">
        <v>35.640000000000001</v>
      </c>
      <c r="AF1773" s="112"/>
      <c r="AG1773" s="151"/>
      <c r="AH1773" s="111">
        <v>35.560000000000002</v>
      </c>
      <c r="AI1773" s="112"/>
      <c r="AJ1773" s="151"/>
      <c r="AK1773" s="111">
        <v>35.340000000000003</v>
      </c>
      <c r="AL1773" s="112"/>
      <c r="AM1773" s="151"/>
      <c r="AN1773" s="111">
        <v>35.380000000000003</v>
      </c>
      <c r="AO1773" s="112"/>
      <c r="AP1773" s="151"/>
      <c r="AQ1773" s="111">
        <v>35.420000000000002</v>
      </c>
      <c r="AR1773" s="112"/>
      <c r="AS1773" s="151"/>
      <c r="AT1773" s="111">
        <v>35.439999999999998</v>
      </c>
      <c r="AU1773" s="112"/>
      <c r="AV1773" s="151"/>
      <c r="AW1773" s="111">
        <v>35.539999999999999</v>
      </c>
      <c r="AX1773" s="112"/>
      <c r="AY1773" s="151"/>
      <c r="AZ1773" s="111">
        <v>35.609999999999999</v>
      </c>
      <c r="BA1773" s="112"/>
      <c r="BB1773" s="151"/>
      <c r="BC1773" s="111">
        <v>35.579999999999998</v>
      </c>
      <c r="BD1773" s="112"/>
      <c r="BE1773" s="151"/>
      <c r="BF1773" s="111">
        <v>35.520000000000003</v>
      </c>
      <c r="BG1773" s="112"/>
      <c r="BH1773" s="151"/>
      <c r="BI1773" s="111">
        <v>35.579999999999998</v>
      </c>
      <c r="BJ1773" s="112"/>
      <c r="BK1773" s="151"/>
      <c r="BL1773" s="111">
        <v>35.659999999999997</v>
      </c>
      <c r="BM1773" s="112"/>
      <c r="BN1773" s="151"/>
      <c r="BO1773" s="111">
        <v>35.700000000000003</v>
      </c>
      <c r="BP1773" s="112"/>
      <c r="BQ1773" s="151"/>
      <c r="BR1773" s="111">
        <v>35.68</v>
      </c>
      <c r="BS1773" s="112"/>
      <c r="BT1773" s="151"/>
      <c r="BU1773" s="111">
        <v>35.68</v>
      </c>
      <c r="BV1773" s="112"/>
      <c r="BW1773" s="151"/>
      <c r="BX1773" s="111">
        <v>35.799999999999997</v>
      </c>
      <c r="BY1773" s="112"/>
      <c r="BZ1773" s="151"/>
      <c r="CA1773" s="43"/>
      <c r="CB1773" s="43"/>
      <c r="CC1773" s="43"/>
      <c r="CD1773" s="43"/>
      <c r="CE1773" s="43"/>
      <c r="CF1773" s="43"/>
      <c r="CG1773" s="43"/>
      <c r="CH1773" s="43"/>
      <c r="CI1773" s="43"/>
      <c r="CJ1773" s="43"/>
      <c r="CK1773" s="43"/>
      <c r="CL1773" s="43"/>
      <c r="CM1773" s="43"/>
      <c r="CN1773" s="43"/>
      <c r="CO1773" s="43"/>
      <c r="CP1773" s="43"/>
      <c r="CQ1773" s="43"/>
      <c r="CR1773" s="43"/>
      <c r="CS1773" s="43"/>
      <c r="CT1773" s="43"/>
      <c r="CU1773" s="43"/>
      <c r="CV1773" s="43"/>
      <c r="CW1773" s="43"/>
      <c r="CX1773" s="43"/>
      <c r="CY1773" s="43"/>
      <c r="CZ1773" s="43"/>
      <c r="DA1773" s="43"/>
      <c r="DB1773" s="43"/>
      <c r="DC1773" s="43"/>
      <c r="DD1773" s="43"/>
      <c r="DE1773" s="43"/>
    </row>
    <row r="1774" s="43" customFormat="1" ht="20.25">
      <c r="A1774" s="66"/>
      <c r="B1774" s="138"/>
      <c r="C1774" s="139" t="s">
        <v>166</v>
      </c>
      <c r="D1774" s="38"/>
      <c r="E1774" s="110" t="s">
        <v>54</v>
      </c>
      <c r="F1774" s="109">
        <v>6</v>
      </c>
      <c r="G1774" s="145">
        <v>6.1200000000000001</v>
      </c>
      <c r="H1774" s="146"/>
      <c r="I1774" s="147"/>
      <c r="J1774" s="145">
        <v>6.1200000000000001</v>
      </c>
      <c r="K1774" s="146"/>
      <c r="L1774" s="147"/>
      <c r="M1774" s="145">
        <v>6.1299999999999999</v>
      </c>
      <c r="N1774" s="146"/>
      <c r="O1774" s="147"/>
      <c r="P1774" s="145">
        <v>6.1200000000000001</v>
      </c>
      <c r="Q1774" s="146"/>
      <c r="R1774" s="147"/>
      <c r="S1774" s="145">
        <v>6.1200000000000001</v>
      </c>
      <c r="T1774" s="146"/>
      <c r="U1774" s="147"/>
      <c r="V1774" s="145">
        <v>6.1200000000000001</v>
      </c>
      <c r="W1774" s="146"/>
      <c r="X1774" s="147"/>
      <c r="Y1774" s="145">
        <v>6.0999999999999996</v>
      </c>
      <c r="Z1774" s="146"/>
      <c r="AA1774" s="147"/>
      <c r="AB1774" s="145">
        <v>6.0999999999999996</v>
      </c>
      <c r="AC1774" s="146"/>
      <c r="AD1774" s="147"/>
      <c r="AE1774" s="148">
        <v>6.0800000000000001</v>
      </c>
      <c r="AF1774" s="149"/>
      <c r="AG1774" s="150"/>
      <c r="AH1774" s="148">
        <v>6.0700000000000003</v>
      </c>
      <c r="AI1774" s="149"/>
      <c r="AJ1774" s="150"/>
      <c r="AK1774" s="148">
        <v>6.0300000000000002</v>
      </c>
      <c r="AL1774" s="149"/>
      <c r="AM1774" s="150"/>
      <c r="AN1774" s="148">
        <v>6.04</v>
      </c>
      <c r="AO1774" s="149"/>
      <c r="AP1774" s="150"/>
      <c r="AQ1774" s="148">
        <v>6.04</v>
      </c>
      <c r="AR1774" s="149"/>
      <c r="AS1774" s="150"/>
      <c r="AT1774" s="148">
        <v>6.04</v>
      </c>
      <c r="AU1774" s="149"/>
      <c r="AV1774" s="150"/>
      <c r="AW1774" s="148">
        <v>6.0599999999999996</v>
      </c>
      <c r="AX1774" s="149"/>
      <c r="AY1774" s="150"/>
      <c r="AZ1774" s="148">
        <v>6.0700000000000003</v>
      </c>
      <c r="BA1774" s="149"/>
      <c r="BB1774" s="150"/>
      <c r="BC1774" s="148">
        <v>6.0599999999999996</v>
      </c>
      <c r="BD1774" s="149"/>
      <c r="BE1774" s="150"/>
      <c r="BF1774" s="148">
        <v>6.0599999999999996</v>
      </c>
      <c r="BG1774" s="149"/>
      <c r="BH1774" s="150"/>
      <c r="BI1774" s="148">
        <v>6.0599999999999996</v>
      </c>
      <c r="BJ1774" s="149"/>
      <c r="BK1774" s="150"/>
      <c r="BL1774" s="148">
        <v>6.0700000000000003</v>
      </c>
      <c r="BM1774" s="149"/>
      <c r="BN1774" s="150"/>
      <c r="BO1774" s="148">
        <v>6.0800000000000001</v>
      </c>
      <c r="BP1774" s="149"/>
      <c r="BQ1774" s="150"/>
      <c r="BR1774" s="111">
        <v>6.0700000000000003</v>
      </c>
      <c r="BS1774" s="112"/>
      <c r="BT1774" s="151"/>
      <c r="BU1774" s="148">
        <v>6.0800000000000001</v>
      </c>
      <c r="BV1774" s="149"/>
      <c r="BW1774" s="150"/>
      <c r="BX1774" s="148">
        <v>6.0899999999999999</v>
      </c>
      <c r="BY1774" s="149"/>
      <c r="BZ1774" s="150"/>
      <c r="CA1774" s="43"/>
      <c r="CB1774" s="43"/>
      <c r="CC1774" s="43"/>
      <c r="CD1774" s="43"/>
      <c r="CE1774" s="43"/>
      <c r="CF1774" s="43"/>
      <c r="CG1774" s="43"/>
      <c r="CH1774" s="43"/>
      <c r="CI1774" s="43"/>
      <c r="CJ1774" s="43"/>
      <c r="CK1774" s="43"/>
      <c r="CL1774" s="43"/>
      <c r="CM1774" s="43"/>
      <c r="CN1774" s="43"/>
      <c r="CO1774" s="43"/>
      <c r="CP1774" s="43"/>
      <c r="CQ1774" s="43"/>
      <c r="CR1774" s="43"/>
      <c r="CS1774" s="43"/>
      <c r="CT1774" s="43"/>
      <c r="CU1774" s="43"/>
      <c r="CV1774" s="43"/>
      <c r="CW1774" s="43"/>
      <c r="CX1774" s="43"/>
      <c r="CY1774" s="43"/>
      <c r="CZ1774" s="43"/>
      <c r="DA1774" s="43"/>
      <c r="DB1774" s="43"/>
      <c r="DC1774" s="43"/>
      <c r="DD1774" s="43"/>
      <c r="DE1774" s="43"/>
    </row>
    <row r="1775" s="43" customFormat="1" ht="21">
      <c r="A1775" s="66"/>
      <c r="B1775" s="138"/>
      <c r="C1775" s="153" t="s">
        <v>167</v>
      </c>
      <c r="D1775" s="217"/>
      <c r="E1775" s="134" t="s">
        <v>54</v>
      </c>
      <c r="F1775" s="133">
        <v>6</v>
      </c>
      <c r="G1775" s="154">
        <v>6.1200000000000001</v>
      </c>
      <c r="H1775" s="155"/>
      <c r="I1775" s="156"/>
      <c r="J1775" s="154">
        <v>6.1200000000000001</v>
      </c>
      <c r="K1775" s="155"/>
      <c r="L1775" s="156"/>
      <c r="M1775" s="154">
        <v>6.1299999999999999</v>
      </c>
      <c r="N1775" s="155"/>
      <c r="O1775" s="156"/>
      <c r="P1775" s="154">
        <v>6.1200000000000001</v>
      </c>
      <c r="Q1775" s="155"/>
      <c r="R1775" s="156"/>
      <c r="S1775" s="154">
        <v>6.1200000000000001</v>
      </c>
      <c r="T1775" s="155"/>
      <c r="U1775" s="156"/>
      <c r="V1775" s="154">
        <v>6.1200000000000001</v>
      </c>
      <c r="W1775" s="155"/>
      <c r="X1775" s="156"/>
      <c r="Y1775" s="154">
        <v>6.0999999999999996</v>
      </c>
      <c r="Z1775" s="155"/>
      <c r="AA1775" s="156"/>
      <c r="AB1775" s="154">
        <v>6.0999999999999996</v>
      </c>
      <c r="AC1775" s="155"/>
      <c r="AD1775" s="156"/>
      <c r="AE1775" s="157">
        <v>6.0800000000000001</v>
      </c>
      <c r="AF1775" s="158"/>
      <c r="AG1775" s="159"/>
      <c r="AH1775" s="157">
        <v>6.0700000000000003</v>
      </c>
      <c r="AI1775" s="158"/>
      <c r="AJ1775" s="159"/>
      <c r="AK1775" s="157">
        <v>6.0300000000000002</v>
      </c>
      <c r="AL1775" s="158"/>
      <c r="AM1775" s="159"/>
      <c r="AN1775" s="157">
        <v>6.04</v>
      </c>
      <c r="AO1775" s="158"/>
      <c r="AP1775" s="159"/>
      <c r="AQ1775" s="157">
        <v>6.04</v>
      </c>
      <c r="AR1775" s="158"/>
      <c r="AS1775" s="159"/>
      <c r="AT1775" s="157">
        <v>6.04</v>
      </c>
      <c r="AU1775" s="158"/>
      <c r="AV1775" s="159"/>
      <c r="AW1775" s="157">
        <v>6.0599999999999996</v>
      </c>
      <c r="AX1775" s="158"/>
      <c r="AY1775" s="159"/>
      <c r="AZ1775" s="157">
        <v>6.0700000000000003</v>
      </c>
      <c r="BA1775" s="158"/>
      <c r="BB1775" s="159"/>
      <c r="BC1775" s="157">
        <v>6.0599999999999996</v>
      </c>
      <c r="BD1775" s="158"/>
      <c r="BE1775" s="159"/>
      <c r="BF1775" s="157">
        <v>6.0599999999999996</v>
      </c>
      <c r="BG1775" s="158"/>
      <c r="BH1775" s="159"/>
      <c r="BI1775" s="157">
        <v>6.0599999999999996</v>
      </c>
      <c r="BJ1775" s="158"/>
      <c r="BK1775" s="159"/>
      <c r="BL1775" s="157">
        <v>6.0700000000000003</v>
      </c>
      <c r="BM1775" s="158"/>
      <c r="BN1775" s="159"/>
      <c r="BO1775" s="157">
        <v>6.0800000000000001</v>
      </c>
      <c r="BP1775" s="158"/>
      <c r="BQ1775" s="159"/>
      <c r="BR1775" s="135">
        <v>6.0700000000000003</v>
      </c>
      <c r="BS1775" s="136"/>
      <c r="BT1775" s="160"/>
      <c r="BU1775" s="157">
        <v>6.0800000000000001</v>
      </c>
      <c r="BV1775" s="158"/>
      <c r="BW1775" s="159"/>
      <c r="BX1775" s="157">
        <v>6.0899999999999999</v>
      </c>
      <c r="BY1775" s="158"/>
      <c r="BZ1775" s="159"/>
      <c r="CA1775" s="43"/>
      <c r="CB1775" s="43"/>
      <c r="CC1775" s="43"/>
      <c r="CD1775" s="43"/>
      <c r="CE1775" s="43"/>
      <c r="CF1775" s="43"/>
      <c r="CG1775" s="43"/>
      <c r="CH1775" s="43"/>
      <c r="CI1775" s="43"/>
      <c r="CJ1775" s="43"/>
      <c r="CK1775" s="43"/>
      <c r="CL1775" s="43"/>
      <c r="CM1775" s="43"/>
      <c r="CN1775" s="43"/>
      <c r="CO1775" s="43"/>
      <c r="CP1775" s="43"/>
      <c r="CQ1775" s="43"/>
      <c r="CR1775" s="43"/>
      <c r="CS1775" s="43"/>
      <c r="CT1775" s="43"/>
      <c r="CU1775" s="43"/>
      <c r="CV1775" s="43"/>
      <c r="CW1775" s="43"/>
      <c r="CX1775" s="43"/>
      <c r="CY1775" s="43"/>
      <c r="CZ1775" s="43"/>
      <c r="DA1775" s="43"/>
      <c r="DB1775" s="43"/>
      <c r="DC1775" s="43"/>
      <c r="DD1775" s="43"/>
      <c r="DE1775" s="43"/>
    </row>
    <row r="1776" s="43" customFormat="1" ht="20.25">
      <c r="A1776" s="66"/>
      <c r="B1776" s="138" t="s">
        <v>156</v>
      </c>
      <c r="C1776" s="257" t="s">
        <v>445</v>
      </c>
      <c r="D1776" s="38" t="s">
        <v>38</v>
      </c>
      <c r="E1776" s="110" t="s">
        <v>38</v>
      </c>
      <c r="F1776" s="109">
        <v>6</v>
      </c>
      <c r="G1776" s="111">
        <v>0</v>
      </c>
      <c r="H1776" s="112">
        <v>0</v>
      </c>
      <c r="I1776" s="113">
        <f>ROUND(SQRT(G1776^2+H1776^2)*1000/(1.73*G1774),0)</f>
        <v>0</v>
      </c>
      <c r="J1776" s="111">
        <v>0</v>
      </c>
      <c r="K1776" s="112">
        <v>0</v>
      </c>
      <c r="L1776" s="113">
        <f>ROUND(SQRT(J1776^2+K1776^2)*1000/(1.73*J1774),0)</f>
        <v>0</v>
      </c>
      <c r="M1776" s="111">
        <v>0</v>
      </c>
      <c r="N1776" s="112">
        <v>0</v>
      </c>
      <c r="O1776" s="113">
        <f>ROUND(SQRT(M1776^2+N1776^2)*1000/(1.73*M1774),0)</f>
        <v>0</v>
      </c>
      <c r="P1776" s="111">
        <v>0</v>
      </c>
      <c r="Q1776" s="112">
        <v>0</v>
      </c>
      <c r="R1776" s="113">
        <f>ROUND(SQRT(P1776^2+Q1776^2)*1000/(1.73*P1774),0)</f>
        <v>0</v>
      </c>
      <c r="S1776" s="111">
        <v>0</v>
      </c>
      <c r="T1776" s="112">
        <v>0</v>
      </c>
      <c r="U1776" s="113">
        <f>ROUND(SQRT(S1776^2+T1776^2)*1000/(1.73*S1774),0)</f>
        <v>0</v>
      </c>
      <c r="V1776" s="111">
        <v>0</v>
      </c>
      <c r="W1776" s="112">
        <v>0</v>
      </c>
      <c r="X1776" s="113">
        <f>ROUND(SQRT(V1776^2+W1776^2)*1000/(1.73*V1774),0)</f>
        <v>0</v>
      </c>
      <c r="Y1776" s="111">
        <v>0</v>
      </c>
      <c r="Z1776" s="112">
        <v>0</v>
      </c>
      <c r="AA1776" s="113">
        <v>0</v>
      </c>
      <c r="AB1776" s="111">
        <v>0</v>
      </c>
      <c r="AC1776" s="112">
        <v>0</v>
      </c>
      <c r="AD1776" s="113">
        <f>ROUND(SQRT(AB1776^2+AC1776^2)*1000/(1.73*AB1774),0)</f>
        <v>0</v>
      </c>
      <c r="AE1776" s="111">
        <v>0</v>
      </c>
      <c r="AF1776" s="112">
        <v>0</v>
      </c>
      <c r="AG1776" s="113">
        <f>ROUND(SQRT(AE1776^2+AF1776^2)*1000/(1.73*AE1774),0)</f>
        <v>0</v>
      </c>
      <c r="AH1776" s="111">
        <v>0</v>
      </c>
      <c r="AI1776" s="112">
        <v>0</v>
      </c>
      <c r="AJ1776" s="113">
        <f>ROUND(SQRT(AH1776^2+AI1776^2)*1000/(1.73*AH1774),0)</f>
        <v>0</v>
      </c>
      <c r="AK1776" s="111">
        <v>0</v>
      </c>
      <c r="AL1776" s="112">
        <v>0</v>
      </c>
      <c r="AM1776" s="113">
        <f>ROUND(SQRT(AK1776^2+AL1776^2)*1000/(1.73*AK1774),0)</f>
        <v>0</v>
      </c>
      <c r="AN1776" s="111">
        <v>0</v>
      </c>
      <c r="AO1776" s="112">
        <v>0</v>
      </c>
      <c r="AP1776" s="113">
        <f>ROUND(SQRT(AN1776^2+AO1776^2)*1000/(1.73*AN1774),0)</f>
        <v>0</v>
      </c>
      <c r="AQ1776" s="111">
        <v>0</v>
      </c>
      <c r="AR1776" s="112">
        <v>0</v>
      </c>
      <c r="AS1776" s="113">
        <f>ROUND(SQRT(AQ1776^2+AR1776^2)*1000/(1.73*AQ1774),0)</f>
        <v>0</v>
      </c>
      <c r="AT1776" s="111">
        <v>0</v>
      </c>
      <c r="AU1776" s="112">
        <v>0</v>
      </c>
      <c r="AV1776" s="113">
        <f>ROUND(SQRT(AT1776^2+AU1776^2)*1000/(1.73*AT1774),0)</f>
        <v>0</v>
      </c>
      <c r="AW1776" s="111">
        <v>0</v>
      </c>
      <c r="AX1776" s="112">
        <v>0</v>
      </c>
      <c r="AY1776" s="113">
        <f>ROUND(SQRT(AW1776^2+AX1776^2)*1000/(1.73*AW1774),0)</f>
        <v>0</v>
      </c>
      <c r="AZ1776" s="111">
        <v>0</v>
      </c>
      <c r="BA1776" s="112">
        <v>0</v>
      </c>
      <c r="BB1776" s="113">
        <f>ROUND(SQRT(AZ1776^2+BA1776^2)*1000/(1.73*AZ1774),0)</f>
        <v>0</v>
      </c>
      <c r="BC1776" s="111">
        <v>0</v>
      </c>
      <c r="BD1776" s="112">
        <v>0</v>
      </c>
      <c r="BE1776" s="113">
        <f>ROUND(SQRT(BC1776^2+BD1776^2)*1000/(1.73*BC1774),0)</f>
        <v>0</v>
      </c>
      <c r="BF1776" s="111">
        <v>0</v>
      </c>
      <c r="BG1776" s="112">
        <v>0</v>
      </c>
      <c r="BH1776" s="113">
        <f>ROUND(SQRT(BF1776^2+BG1776^2)*1000/(1.73*BF1774),0)</f>
        <v>0</v>
      </c>
      <c r="BI1776" s="111">
        <v>0</v>
      </c>
      <c r="BJ1776" s="112">
        <v>0</v>
      </c>
      <c r="BK1776" s="113">
        <f>ROUND(SQRT(BI1776^2+BJ1776^2)*1000/(1.73*BI1774),0)</f>
        <v>0</v>
      </c>
      <c r="BL1776" s="111">
        <v>0</v>
      </c>
      <c r="BM1776" s="112">
        <v>0</v>
      </c>
      <c r="BN1776" s="113">
        <f>ROUND(SQRT(BL1776^2+BM1776^2)*1000/(1.73*BL1774),0)</f>
        <v>0</v>
      </c>
      <c r="BO1776" s="111">
        <v>0</v>
      </c>
      <c r="BP1776" s="112">
        <v>0</v>
      </c>
      <c r="BQ1776" s="113">
        <f>ROUND(SQRT(BO1776^2+BP1776^2)*1000/(1.73*BO1774),0)</f>
        <v>0</v>
      </c>
      <c r="BR1776" s="111">
        <v>0</v>
      </c>
      <c r="BS1776" s="112">
        <v>0</v>
      </c>
      <c r="BT1776" s="113">
        <f>ROUND(SQRT(BR1776^2+BS1776^2)*1000/(1.73*BR1774),0)</f>
        <v>0</v>
      </c>
      <c r="BU1776" s="111">
        <v>0</v>
      </c>
      <c r="BV1776" s="112">
        <v>0</v>
      </c>
      <c r="BW1776" s="113">
        <f>ROUND(SQRT(BU1776^2+BV1776^2)*1000/(1.73*BU1774),0)</f>
        <v>0</v>
      </c>
      <c r="BX1776" s="111">
        <v>0</v>
      </c>
      <c r="BY1776" s="112">
        <v>0</v>
      </c>
      <c r="BZ1776" s="113">
        <f>ROUND(SQRT(BX1776^2+BY1776^2)*1000/(1.73*BX1774),0)</f>
        <v>0</v>
      </c>
      <c r="CA1776" s="43"/>
      <c r="CB1776" s="43"/>
      <c r="CC1776" s="43"/>
      <c r="CD1776" s="43"/>
      <c r="CE1776" s="43"/>
      <c r="CF1776" s="43"/>
      <c r="CG1776" s="43"/>
      <c r="CH1776" s="43"/>
      <c r="CI1776" s="43"/>
      <c r="CJ1776" s="43"/>
      <c r="CK1776" s="43"/>
      <c r="CL1776" s="43"/>
      <c r="CM1776" s="43"/>
      <c r="CN1776" s="43"/>
      <c r="CO1776" s="43"/>
      <c r="CP1776" s="43"/>
      <c r="CQ1776" s="43"/>
      <c r="CR1776" s="43"/>
      <c r="CS1776" s="43"/>
      <c r="CT1776" s="43"/>
      <c r="CU1776" s="43"/>
      <c r="CV1776" s="43"/>
      <c r="CW1776" s="43"/>
      <c r="CX1776" s="43"/>
      <c r="CY1776" s="43"/>
      <c r="CZ1776" s="43"/>
      <c r="DA1776" s="43"/>
      <c r="DB1776" s="43"/>
      <c r="DC1776" s="43"/>
      <c r="DD1776" s="43"/>
      <c r="DE1776" s="43"/>
    </row>
    <row r="1777" s="43" customFormat="1" ht="20.25">
      <c r="A1777" s="66"/>
      <c r="B1777" s="138"/>
      <c r="C1777" s="258" t="s">
        <v>446</v>
      </c>
      <c r="D1777" s="38" t="s">
        <v>38</v>
      </c>
      <c r="E1777" s="117" t="s">
        <v>38</v>
      </c>
      <c r="F1777" s="116">
        <v>6</v>
      </c>
      <c r="G1777" s="111">
        <v>0</v>
      </c>
      <c r="H1777" s="112">
        <v>0</v>
      </c>
      <c r="I1777" s="113">
        <f>ROUND(SQRT(G1777^2+H1777^2)*1000/(1.73*G1774),0)</f>
        <v>0</v>
      </c>
      <c r="J1777" s="111">
        <v>0</v>
      </c>
      <c r="K1777" s="112">
        <v>0</v>
      </c>
      <c r="L1777" s="113">
        <f>ROUND(SQRT(J1777^2+K1777^2)*1000/(1.73*J1774),0)</f>
        <v>0</v>
      </c>
      <c r="M1777" s="111">
        <v>0</v>
      </c>
      <c r="N1777" s="112">
        <v>0</v>
      </c>
      <c r="O1777" s="113">
        <f>ROUND(SQRT(M1777^2+N1777^2)*1000/(1.73*M1774),0)</f>
        <v>0</v>
      </c>
      <c r="P1777" s="111">
        <v>0</v>
      </c>
      <c r="Q1777" s="112">
        <v>0</v>
      </c>
      <c r="R1777" s="113">
        <f>ROUND(SQRT(P1777^2+Q1777^2)*1000/(1.73*P1774),0)</f>
        <v>0</v>
      </c>
      <c r="S1777" s="111">
        <v>0</v>
      </c>
      <c r="T1777" s="112">
        <v>0</v>
      </c>
      <c r="U1777" s="113">
        <f>ROUND(SQRT(S1777^2+T1777^2)*1000/(1.73*S1774),0)</f>
        <v>0</v>
      </c>
      <c r="V1777" s="111">
        <v>0</v>
      </c>
      <c r="W1777" s="112">
        <v>0</v>
      </c>
      <c r="X1777" s="113">
        <f>ROUND(SQRT(V1777^2+W1777^2)*1000/(1.73*V1774),0)</f>
        <v>0</v>
      </c>
      <c r="Y1777" s="111">
        <v>0</v>
      </c>
      <c r="Z1777" s="112">
        <v>0</v>
      </c>
      <c r="AA1777" s="113">
        <v>0</v>
      </c>
      <c r="AB1777" s="111">
        <v>0</v>
      </c>
      <c r="AC1777" s="112">
        <v>0</v>
      </c>
      <c r="AD1777" s="113">
        <f>ROUND(SQRT(AB1777^2+AC1777^2)*1000/(1.73*AB1774),0)</f>
        <v>0</v>
      </c>
      <c r="AE1777" s="111">
        <v>0</v>
      </c>
      <c r="AF1777" s="112">
        <v>0</v>
      </c>
      <c r="AG1777" s="113">
        <f>ROUND(SQRT(AE1777^2+AF1777^2)*1000/(1.73*AE1774),0)</f>
        <v>0</v>
      </c>
      <c r="AH1777" s="111">
        <v>0</v>
      </c>
      <c r="AI1777" s="112">
        <v>0</v>
      </c>
      <c r="AJ1777" s="113">
        <f>ROUND(SQRT(AH1777^2+AI1777^2)*1000/(1.73*AH1774),0)</f>
        <v>0</v>
      </c>
      <c r="AK1777" s="111">
        <v>0</v>
      </c>
      <c r="AL1777" s="112">
        <v>0</v>
      </c>
      <c r="AM1777" s="113">
        <f>ROUND(SQRT(AK1777^2+AL1777^2)*1000/(1.73*AK1774),0)</f>
        <v>0</v>
      </c>
      <c r="AN1777" s="111">
        <v>0</v>
      </c>
      <c r="AO1777" s="112">
        <v>0</v>
      </c>
      <c r="AP1777" s="113">
        <f>ROUND(SQRT(AN1777^2+AO1777^2)*1000/(1.73*AN1774),0)</f>
        <v>0</v>
      </c>
      <c r="AQ1777" s="111">
        <v>0</v>
      </c>
      <c r="AR1777" s="112">
        <v>0</v>
      </c>
      <c r="AS1777" s="113">
        <f>ROUND(SQRT(AQ1777^2+AR1777^2)*1000/(1.73*AQ1774),0)</f>
        <v>0</v>
      </c>
      <c r="AT1777" s="111">
        <v>0</v>
      </c>
      <c r="AU1777" s="112">
        <v>0</v>
      </c>
      <c r="AV1777" s="113">
        <f>ROUND(SQRT(AT1777^2+AU1777^2)*1000/(1.73*AT1774),0)</f>
        <v>0</v>
      </c>
      <c r="AW1777" s="111">
        <v>0</v>
      </c>
      <c r="AX1777" s="112">
        <v>0</v>
      </c>
      <c r="AY1777" s="113">
        <f>ROUND(SQRT(AW1777^2+AX1777^2)*1000/(1.73*AW1774),0)</f>
        <v>0</v>
      </c>
      <c r="AZ1777" s="111">
        <v>0</v>
      </c>
      <c r="BA1777" s="112">
        <v>0</v>
      </c>
      <c r="BB1777" s="113">
        <f>ROUND(SQRT(AZ1777^2+BA1777^2)*1000/(1.73*AZ1774),0)</f>
        <v>0</v>
      </c>
      <c r="BC1777" s="111">
        <v>0</v>
      </c>
      <c r="BD1777" s="112">
        <v>0</v>
      </c>
      <c r="BE1777" s="113">
        <f>ROUND(SQRT(BC1777^2+BD1777^2)*1000/(1.73*BC1774),0)</f>
        <v>0</v>
      </c>
      <c r="BF1777" s="111">
        <v>0</v>
      </c>
      <c r="BG1777" s="112">
        <v>0</v>
      </c>
      <c r="BH1777" s="113">
        <f>ROUND(SQRT(BF1777^2+BG1777^2)*1000/(1.73*BF1774),0)</f>
        <v>0</v>
      </c>
      <c r="BI1777" s="111">
        <v>0</v>
      </c>
      <c r="BJ1777" s="112">
        <v>0</v>
      </c>
      <c r="BK1777" s="113">
        <f>ROUND(SQRT(BI1777^2+BJ1777^2)*1000/(1.73*BI1774),0)</f>
        <v>0</v>
      </c>
      <c r="BL1777" s="111">
        <v>0</v>
      </c>
      <c r="BM1777" s="112">
        <v>0</v>
      </c>
      <c r="BN1777" s="113">
        <f>ROUND(SQRT(BL1777^2+BM1777^2)*1000/(1.73*BL1774),0)</f>
        <v>0</v>
      </c>
      <c r="BO1777" s="111">
        <v>0</v>
      </c>
      <c r="BP1777" s="112">
        <v>0</v>
      </c>
      <c r="BQ1777" s="113">
        <f>ROUND(SQRT(BO1777^2+BP1777^2)*1000/(1.73*BO1774),0)</f>
        <v>0</v>
      </c>
      <c r="BR1777" s="111">
        <v>0</v>
      </c>
      <c r="BS1777" s="112">
        <v>0</v>
      </c>
      <c r="BT1777" s="113">
        <f>ROUND(SQRT(BR1777^2+BS1777^2)*1000/(1.73*BR1774),0)</f>
        <v>0</v>
      </c>
      <c r="BU1777" s="111">
        <v>0</v>
      </c>
      <c r="BV1777" s="112">
        <v>0</v>
      </c>
      <c r="BW1777" s="113">
        <f>ROUND(SQRT(BU1777^2+BV1777^2)*1000/(1.73*BU1774),0)</f>
        <v>0</v>
      </c>
      <c r="BX1777" s="111">
        <v>0</v>
      </c>
      <c r="BY1777" s="112">
        <v>0</v>
      </c>
      <c r="BZ1777" s="113">
        <f>ROUND(SQRT(BX1777^2+BY1777^2)*1000/(1.73*BX1774),0)</f>
        <v>0</v>
      </c>
      <c r="CA1777" s="43"/>
      <c r="CB1777" s="43"/>
      <c r="CC1777" s="43"/>
      <c r="CD1777" s="43"/>
      <c r="CE1777" s="43"/>
      <c r="CF1777" s="43"/>
      <c r="CG1777" s="43"/>
      <c r="CH1777" s="43"/>
      <c r="CI1777" s="43"/>
      <c r="CJ1777" s="43"/>
      <c r="CK1777" s="43"/>
      <c r="CL1777" s="43"/>
      <c r="CM1777" s="43"/>
      <c r="CN1777" s="43"/>
      <c r="CO1777" s="43"/>
      <c r="CP1777" s="43"/>
      <c r="CQ1777" s="43"/>
      <c r="CR1777" s="43"/>
      <c r="CS1777" s="43"/>
      <c r="CT1777" s="43"/>
      <c r="CU1777" s="43"/>
      <c r="CV1777" s="43"/>
      <c r="CW1777" s="43"/>
      <c r="CX1777" s="43"/>
      <c r="CY1777" s="43"/>
      <c r="CZ1777" s="43"/>
      <c r="DA1777" s="43"/>
      <c r="DB1777" s="43"/>
      <c r="DC1777" s="43"/>
      <c r="DD1777" s="43"/>
      <c r="DE1777" s="43"/>
    </row>
    <row r="1778" s="43" customFormat="1" ht="20.25">
      <c r="A1778" s="218"/>
      <c r="B1778" s="114"/>
      <c r="C1778" s="258" t="s">
        <v>125</v>
      </c>
      <c r="D1778" s="38" t="s">
        <v>38</v>
      </c>
      <c r="E1778" s="117" t="s">
        <v>38</v>
      </c>
      <c r="F1778" s="116">
        <v>6</v>
      </c>
      <c r="G1778" s="111">
        <v>0</v>
      </c>
      <c r="H1778" s="112">
        <v>0</v>
      </c>
      <c r="I1778" s="113">
        <f>ROUND(SQRT(G1778^2+H1778^2)*1000/(1.73*G1774),0)</f>
        <v>0</v>
      </c>
      <c r="J1778" s="111">
        <v>0</v>
      </c>
      <c r="K1778" s="112">
        <v>0</v>
      </c>
      <c r="L1778" s="113">
        <f>ROUND(SQRT(J1778^2+K1778^2)*1000/(1.73*J1774),0)</f>
        <v>0</v>
      </c>
      <c r="M1778" s="111">
        <v>0</v>
      </c>
      <c r="N1778" s="112">
        <v>0</v>
      </c>
      <c r="O1778" s="113">
        <f>ROUND(SQRT(M1778^2+N1778^2)*1000/(1.73*M1774),0)</f>
        <v>0</v>
      </c>
      <c r="P1778" s="111">
        <v>0</v>
      </c>
      <c r="Q1778" s="112">
        <v>0</v>
      </c>
      <c r="R1778" s="113">
        <f>ROUND(SQRT(P1778^2+Q1778^2)*1000/(1.73*P1774),0)</f>
        <v>0</v>
      </c>
      <c r="S1778" s="111">
        <v>0</v>
      </c>
      <c r="T1778" s="112">
        <v>0</v>
      </c>
      <c r="U1778" s="113">
        <f>ROUND(SQRT(S1778^2+T1778^2)*1000/(1.73*S1774),0)</f>
        <v>0</v>
      </c>
      <c r="V1778" s="111">
        <v>0</v>
      </c>
      <c r="W1778" s="112">
        <v>0</v>
      </c>
      <c r="X1778" s="113">
        <f>ROUND(SQRT(V1778^2+W1778^2)*1000/(1.73*V1774),0)</f>
        <v>0</v>
      </c>
      <c r="Y1778" s="111">
        <v>0</v>
      </c>
      <c r="Z1778" s="112">
        <v>0</v>
      </c>
      <c r="AA1778" s="113">
        <v>0</v>
      </c>
      <c r="AB1778" s="111">
        <v>0</v>
      </c>
      <c r="AC1778" s="112">
        <v>0</v>
      </c>
      <c r="AD1778" s="113">
        <f>ROUND(SQRT(AB1778^2+AC1778^2)*1000/(1.73*AB1774),0)</f>
        <v>0</v>
      </c>
      <c r="AE1778" s="111">
        <v>0</v>
      </c>
      <c r="AF1778" s="112">
        <v>0</v>
      </c>
      <c r="AG1778" s="113">
        <f>ROUND(SQRT(AE1778^2+AF1778^2)*1000/(1.73*AE1774),0)</f>
        <v>0</v>
      </c>
      <c r="AH1778" s="111">
        <v>0</v>
      </c>
      <c r="AI1778" s="112">
        <v>0</v>
      </c>
      <c r="AJ1778" s="113">
        <f>ROUND(SQRT(AH1778^2+AI1778^2)*1000/(1.73*AH1774),0)</f>
        <v>0</v>
      </c>
      <c r="AK1778" s="111">
        <v>0</v>
      </c>
      <c r="AL1778" s="112">
        <v>0</v>
      </c>
      <c r="AM1778" s="113">
        <f>ROUND(SQRT(AK1778^2+AL1778^2)*1000/(1.73*AK1774),0)</f>
        <v>0</v>
      </c>
      <c r="AN1778" s="111">
        <v>0</v>
      </c>
      <c r="AO1778" s="112">
        <v>0</v>
      </c>
      <c r="AP1778" s="113">
        <f>ROUND(SQRT(AN1778^2+AO1778^2)*1000/(1.73*AN1774),0)</f>
        <v>0</v>
      </c>
      <c r="AQ1778" s="111">
        <v>0</v>
      </c>
      <c r="AR1778" s="112">
        <v>0</v>
      </c>
      <c r="AS1778" s="113">
        <f>ROUND(SQRT(AQ1778^2+AR1778^2)*1000/(1.73*AQ1774),0)</f>
        <v>0</v>
      </c>
      <c r="AT1778" s="111">
        <v>0.070000000000000007</v>
      </c>
      <c r="AU1778" s="112">
        <v>0.050000000000000003</v>
      </c>
      <c r="AV1778" s="113">
        <f>ROUND(SQRT(AT1778^2+AU1778^2)*1000/(1.73*AT1774),0)</f>
        <v>8</v>
      </c>
      <c r="AW1778" s="111">
        <v>0.070000000000000007</v>
      </c>
      <c r="AX1778" s="112">
        <v>0.050000000000000003</v>
      </c>
      <c r="AY1778" s="113">
        <f>ROUND(SQRT(AW1778^2+AX1778^2)*1000/(1.73*AW1774),0)</f>
        <v>8</v>
      </c>
      <c r="AZ1778" s="111">
        <v>0.059999999999999998</v>
      </c>
      <c r="BA1778" s="112">
        <v>0.040000000000000001</v>
      </c>
      <c r="BB1778" s="113">
        <f>ROUND(SQRT(AZ1778^2+BA1778^2)*1000/(1.73*AZ1774),0)</f>
        <v>7</v>
      </c>
      <c r="BC1778" s="111">
        <v>0.059999999999999998</v>
      </c>
      <c r="BD1778" s="112">
        <v>0.040000000000000001</v>
      </c>
      <c r="BE1778" s="113">
        <f>ROUND(SQRT(BC1778^2+BD1778^2)*1000/(1.73*BC1774),0)</f>
        <v>7</v>
      </c>
      <c r="BF1778" s="111">
        <v>0.070000000000000007</v>
      </c>
      <c r="BG1778" s="112">
        <v>0.050000000000000003</v>
      </c>
      <c r="BH1778" s="113">
        <f>ROUND(SQRT(BF1778^2+BG1778^2)*1000/(1.73*BF1774),0)</f>
        <v>8</v>
      </c>
      <c r="BI1778" s="111">
        <v>0.070000000000000007</v>
      </c>
      <c r="BJ1778" s="112">
        <v>0.050000000000000003</v>
      </c>
      <c r="BK1778" s="113">
        <f>ROUND(SQRT(BI1778^2+BJ1778^2)*1000/(1.73*BI1774),0)</f>
        <v>8</v>
      </c>
      <c r="BL1778" s="111">
        <v>0.070000000000000007</v>
      </c>
      <c r="BM1778" s="112">
        <v>0.050000000000000003</v>
      </c>
      <c r="BN1778" s="113">
        <f>ROUND(SQRT(BL1778^2+BM1778^2)*1000/(1.73*BL1774),0)</f>
        <v>8</v>
      </c>
      <c r="BO1778" s="111">
        <v>0.070000000000000007</v>
      </c>
      <c r="BP1778" s="112">
        <v>0.050000000000000003</v>
      </c>
      <c r="BQ1778" s="113">
        <f>ROUND(SQRT(BO1778^2+BP1778^2)*1000/(1.73*BO1774),0)</f>
        <v>8</v>
      </c>
      <c r="BR1778" s="111">
        <v>0.070000000000000007</v>
      </c>
      <c r="BS1778" s="112">
        <v>0.050000000000000003</v>
      </c>
      <c r="BT1778" s="113">
        <f>ROUND(SQRT(BR1778^2+BS1778^2)*1000/(1.73*BR1774),0)</f>
        <v>8</v>
      </c>
      <c r="BU1778" s="111">
        <v>0.070000000000000007</v>
      </c>
      <c r="BV1778" s="112">
        <v>0.050000000000000003</v>
      </c>
      <c r="BW1778" s="113">
        <f>ROUND(SQRT(BU1778^2+BV1778^2)*1000/(1.73*BU1774),0)</f>
        <v>8</v>
      </c>
      <c r="BX1778" s="111">
        <v>0.070000000000000007</v>
      </c>
      <c r="BY1778" s="112">
        <v>0.050000000000000003</v>
      </c>
      <c r="BZ1778" s="113">
        <f>ROUND(SQRT(BX1778^2+BY1778^2)*1000/(1.73*BX1774),0)</f>
        <v>8</v>
      </c>
      <c r="CA1778" s="43"/>
      <c r="CB1778" s="43"/>
      <c r="CC1778" s="43"/>
      <c r="CD1778" s="43"/>
      <c r="CE1778" s="43"/>
      <c r="CF1778" s="43"/>
      <c r="CG1778" s="43"/>
      <c r="CH1778" s="43"/>
      <c r="CI1778" s="43"/>
      <c r="CJ1778" s="43"/>
      <c r="CK1778" s="43"/>
      <c r="CL1778" s="43"/>
      <c r="CM1778" s="43"/>
      <c r="CN1778" s="43"/>
      <c r="CO1778" s="43"/>
      <c r="CP1778" s="43"/>
      <c r="CQ1778" s="43"/>
      <c r="CR1778" s="43"/>
      <c r="CS1778" s="43"/>
      <c r="CT1778" s="43"/>
      <c r="CU1778" s="43"/>
      <c r="CV1778" s="43"/>
      <c r="CW1778" s="43"/>
      <c r="CX1778" s="43"/>
      <c r="CY1778" s="43"/>
      <c r="CZ1778" s="43"/>
      <c r="DA1778" s="43"/>
      <c r="DB1778" s="43"/>
      <c r="DC1778" s="43"/>
      <c r="DD1778" s="43"/>
      <c r="DE1778" s="43"/>
    </row>
    <row r="1779" s="43" customFormat="1" ht="20.25">
      <c r="A1779" s="218"/>
      <c r="B1779" s="138"/>
      <c r="C1779" s="258" t="s">
        <v>238</v>
      </c>
      <c r="D1779" s="38" t="s">
        <v>38</v>
      </c>
      <c r="E1779" s="117" t="s">
        <v>38</v>
      </c>
      <c r="F1779" s="116">
        <v>6</v>
      </c>
      <c r="G1779" s="111">
        <v>0</v>
      </c>
      <c r="H1779" s="112">
        <v>0</v>
      </c>
      <c r="I1779" s="113">
        <f t="shared" ref="I1779:I1780" si="2024">ROUND(SQRT(G1779^2+H1779^2)*1000/(1.73*G1774),0)</f>
        <v>0</v>
      </c>
      <c r="J1779" s="111">
        <v>0</v>
      </c>
      <c r="K1779" s="112">
        <v>0</v>
      </c>
      <c r="L1779" s="113">
        <f t="shared" ref="L1779:L1780" si="2025">ROUND(SQRT(J1779^2+K1779^2)*1000/(1.73*J1774),0)</f>
        <v>0</v>
      </c>
      <c r="M1779" s="111">
        <v>0</v>
      </c>
      <c r="N1779" s="112">
        <v>0</v>
      </c>
      <c r="O1779" s="113">
        <f t="shared" ref="O1779:O1780" si="2026">ROUND(SQRT(M1779^2+N1779^2)*1000/(1.73*M1774),0)</f>
        <v>0</v>
      </c>
      <c r="P1779" s="111">
        <v>0</v>
      </c>
      <c r="Q1779" s="112">
        <v>0</v>
      </c>
      <c r="R1779" s="113">
        <f t="shared" ref="R1779:R1780" si="2027">ROUND(SQRT(P1779^2+Q1779^2)*1000/(1.73*P1774),0)</f>
        <v>0</v>
      </c>
      <c r="S1779" s="111">
        <v>0</v>
      </c>
      <c r="T1779" s="112">
        <v>0</v>
      </c>
      <c r="U1779" s="113">
        <f t="shared" ref="U1779:U1780" si="2028">ROUND(SQRT(S1779^2+T1779^2)*1000/(1.73*S1774),0)</f>
        <v>0</v>
      </c>
      <c r="V1779" s="111">
        <v>0</v>
      </c>
      <c r="W1779" s="112">
        <v>0</v>
      </c>
      <c r="X1779" s="113">
        <f t="shared" ref="X1779:X1780" si="2029">ROUND(SQRT(V1779^2+W1779^2)*1000/(1.73*V1774),0)</f>
        <v>0</v>
      </c>
      <c r="Y1779" s="111">
        <v>0</v>
      </c>
      <c r="Z1779" s="112">
        <v>0</v>
      </c>
      <c r="AA1779" s="113">
        <v>0</v>
      </c>
      <c r="AB1779" s="111">
        <v>0</v>
      </c>
      <c r="AC1779" s="112">
        <v>0</v>
      </c>
      <c r="AD1779" s="113">
        <f t="shared" ref="AD1779:AD1780" si="2030">ROUND(SQRT(AB1779^2+AC1779^2)*1000/(1.73*AB1774),0)</f>
        <v>0</v>
      </c>
      <c r="AE1779" s="111">
        <v>0</v>
      </c>
      <c r="AF1779" s="112">
        <v>0</v>
      </c>
      <c r="AG1779" s="113">
        <f t="shared" ref="AG1779:AG1780" si="2031">ROUND(SQRT(AE1779^2+AF1779^2)*1000/(1.73*AE1774),0)</f>
        <v>0</v>
      </c>
      <c r="AH1779" s="111">
        <v>0</v>
      </c>
      <c r="AI1779" s="112">
        <v>0</v>
      </c>
      <c r="AJ1779" s="113">
        <f t="shared" ref="AJ1779:AJ1780" si="2032">ROUND(SQRT(AH1779^2+AI1779^2)*1000/(1.73*AH1774),0)</f>
        <v>0</v>
      </c>
      <c r="AK1779" s="111">
        <v>0</v>
      </c>
      <c r="AL1779" s="112">
        <v>0</v>
      </c>
      <c r="AM1779" s="113">
        <f t="shared" ref="AM1779:AM1780" si="2033">ROUND(SQRT(AK1779^2+AL1779^2)*1000/(1.73*AK1774),0)</f>
        <v>0</v>
      </c>
      <c r="AN1779" s="111">
        <v>0</v>
      </c>
      <c r="AO1779" s="112">
        <v>0</v>
      </c>
      <c r="AP1779" s="113">
        <f t="shared" ref="AP1779:AP1780" si="2034">ROUND(SQRT(AN1779^2+AO1779^2)*1000/(1.73*AN1774),0)</f>
        <v>0</v>
      </c>
      <c r="AQ1779" s="111">
        <v>0</v>
      </c>
      <c r="AR1779" s="112">
        <v>0</v>
      </c>
      <c r="AS1779" s="113">
        <f t="shared" ref="AS1779:AS1780" si="2035">ROUND(SQRT(AQ1779^2+AR1779^2)*1000/(1.73*AQ1774),0)</f>
        <v>0</v>
      </c>
      <c r="AT1779" s="111">
        <v>0</v>
      </c>
      <c r="AU1779" s="112">
        <v>0</v>
      </c>
      <c r="AV1779" s="113">
        <f t="shared" ref="AV1779:AV1780" si="2036">ROUND(SQRT(AT1779^2+AU1779^2)*1000/(1.73*AT1774),0)</f>
        <v>0</v>
      </c>
      <c r="AW1779" s="111">
        <v>0</v>
      </c>
      <c r="AX1779" s="112">
        <v>0</v>
      </c>
      <c r="AY1779" s="113">
        <f t="shared" ref="AY1779:AY1780" si="2037">ROUND(SQRT(AW1779^2+AX1779^2)*1000/(1.73*AW1774),0)</f>
        <v>0</v>
      </c>
      <c r="AZ1779" s="111">
        <v>0</v>
      </c>
      <c r="BA1779" s="112">
        <v>0</v>
      </c>
      <c r="BB1779" s="113">
        <f t="shared" ref="BB1779:BB1780" si="2038">ROUND(SQRT(AZ1779^2+BA1779^2)*1000/(1.73*AZ1774),0)</f>
        <v>0</v>
      </c>
      <c r="BC1779" s="111">
        <v>0</v>
      </c>
      <c r="BD1779" s="112">
        <v>0</v>
      </c>
      <c r="BE1779" s="113">
        <f t="shared" ref="BE1779:BE1780" si="2039">ROUND(SQRT(BC1779^2+BD1779^2)*1000/(1.73*BC1774),0)</f>
        <v>0</v>
      </c>
      <c r="BF1779" s="111">
        <v>0</v>
      </c>
      <c r="BG1779" s="112">
        <v>0</v>
      </c>
      <c r="BH1779" s="113">
        <f t="shared" ref="BH1779:BH1780" si="2040">ROUND(SQRT(BF1779^2+BG1779^2)*1000/(1.73*BF1774),0)</f>
        <v>0</v>
      </c>
      <c r="BI1779" s="111">
        <v>0</v>
      </c>
      <c r="BJ1779" s="112">
        <v>0</v>
      </c>
      <c r="BK1779" s="113">
        <f t="shared" ref="BK1779:BK1780" si="2041">ROUND(SQRT(BI1779^2+BJ1779^2)*1000/(1.73*BI1774),0)</f>
        <v>0</v>
      </c>
      <c r="BL1779" s="111">
        <v>0</v>
      </c>
      <c r="BM1779" s="112">
        <v>0</v>
      </c>
      <c r="BN1779" s="113">
        <f t="shared" ref="BN1779:BN1780" si="2042">ROUND(SQRT(BL1779^2+BM1779^2)*1000/(1.73*BL1774),0)</f>
        <v>0</v>
      </c>
      <c r="BO1779" s="111">
        <v>0</v>
      </c>
      <c r="BP1779" s="112">
        <v>0</v>
      </c>
      <c r="BQ1779" s="113">
        <f t="shared" ref="BQ1779:BQ1780" si="2043">ROUND(SQRT(BO1779^2+BP1779^2)*1000/(1.73*BO1774),0)</f>
        <v>0</v>
      </c>
      <c r="BR1779" s="111">
        <v>0</v>
      </c>
      <c r="BS1779" s="112">
        <v>0</v>
      </c>
      <c r="BT1779" s="113">
        <f t="shared" ref="BT1779:BT1780" si="2044">ROUND(SQRT(BR1779^2+BS1779^2)*1000/(1.73*BR1774),0)</f>
        <v>0</v>
      </c>
      <c r="BU1779" s="111">
        <v>0</v>
      </c>
      <c r="BV1779" s="112">
        <v>0</v>
      </c>
      <c r="BW1779" s="113">
        <f t="shared" ref="BW1779:BW1780" si="2045">ROUND(SQRT(BU1779^2+BV1779^2)*1000/(1.73*BU1774),0)</f>
        <v>0</v>
      </c>
      <c r="BX1779" s="111">
        <v>0</v>
      </c>
      <c r="BY1779" s="112">
        <v>0</v>
      </c>
      <c r="BZ1779" s="113">
        <f t="shared" ref="BZ1779:BZ1780" si="2046">ROUND(SQRT(BX1779^2+BY1779^2)*1000/(1.73*BX1774),0)</f>
        <v>0</v>
      </c>
      <c r="CA1779" s="43"/>
      <c r="CB1779" s="43"/>
      <c r="CC1779" s="43"/>
      <c r="CD1779" s="43"/>
      <c r="CE1779" s="43"/>
      <c r="CF1779" s="43"/>
      <c r="CG1779" s="43"/>
      <c r="CH1779" s="43"/>
      <c r="CI1779" s="43"/>
      <c r="CJ1779" s="43"/>
      <c r="CK1779" s="43"/>
      <c r="CL1779" s="43"/>
      <c r="CM1779" s="43"/>
      <c r="CN1779" s="43"/>
      <c r="CO1779" s="43"/>
      <c r="CP1779" s="43"/>
      <c r="CQ1779" s="43"/>
      <c r="CR1779" s="43"/>
      <c r="CS1779" s="43"/>
      <c r="CT1779" s="43"/>
      <c r="CU1779" s="43"/>
      <c r="CV1779" s="43"/>
      <c r="CW1779" s="43"/>
      <c r="CX1779" s="43"/>
      <c r="CY1779" s="43"/>
      <c r="CZ1779" s="43"/>
      <c r="DA1779" s="43"/>
      <c r="DB1779" s="43"/>
      <c r="DC1779" s="43"/>
      <c r="DD1779" s="43"/>
      <c r="DE1779" s="43"/>
    </row>
    <row r="1780" s="43" customFormat="1" ht="20.25">
      <c r="A1780" s="66"/>
      <c r="B1780" s="138" t="s">
        <v>158</v>
      </c>
      <c r="C1780" s="258" t="s">
        <v>130</v>
      </c>
      <c r="D1780" s="38" t="s">
        <v>38</v>
      </c>
      <c r="E1780" s="117" t="s">
        <v>38</v>
      </c>
      <c r="F1780" s="116">
        <v>6</v>
      </c>
      <c r="G1780" s="111">
        <v>0.02</v>
      </c>
      <c r="H1780" s="112">
        <v>0.01</v>
      </c>
      <c r="I1780" s="113">
        <f t="shared" si="2024"/>
        <v>2</v>
      </c>
      <c r="J1780" s="111">
        <v>0.02</v>
      </c>
      <c r="K1780" s="112">
        <v>0.01</v>
      </c>
      <c r="L1780" s="113">
        <f t="shared" si="2025"/>
        <v>2</v>
      </c>
      <c r="M1780" s="111">
        <v>0.02</v>
      </c>
      <c r="N1780" s="112">
        <v>0.01</v>
      </c>
      <c r="O1780" s="113">
        <f t="shared" si="2026"/>
        <v>2</v>
      </c>
      <c r="P1780" s="111">
        <v>0.02</v>
      </c>
      <c r="Q1780" s="112">
        <v>0.01</v>
      </c>
      <c r="R1780" s="113">
        <f t="shared" si="2027"/>
        <v>2</v>
      </c>
      <c r="S1780" s="111">
        <v>0.02</v>
      </c>
      <c r="T1780" s="112">
        <v>0.01</v>
      </c>
      <c r="U1780" s="113">
        <f t="shared" si="2028"/>
        <v>2</v>
      </c>
      <c r="V1780" s="111">
        <v>0.02</v>
      </c>
      <c r="W1780" s="112">
        <v>0.01</v>
      </c>
      <c r="X1780" s="113">
        <f t="shared" si="2029"/>
        <v>2</v>
      </c>
      <c r="Y1780" s="111">
        <v>0.02</v>
      </c>
      <c r="Z1780" s="112">
        <v>0.01</v>
      </c>
      <c r="AA1780" s="113">
        <v>2</v>
      </c>
      <c r="AB1780" s="111">
        <v>0.02</v>
      </c>
      <c r="AC1780" s="112">
        <v>0.01</v>
      </c>
      <c r="AD1780" s="113">
        <f t="shared" si="2030"/>
        <v>2</v>
      </c>
      <c r="AE1780" s="111">
        <v>0.02</v>
      </c>
      <c r="AF1780" s="112">
        <v>0.01</v>
      </c>
      <c r="AG1780" s="113">
        <f t="shared" si="2031"/>
        <v>2</v>
      </c>
      <c r="AH1780" s="111">
        <v>0.02</v>
      </c>
      <c r="AI1780" s="112">
        <v>0.01</v>
      </c>
      <c r="AJ1780" s="113">
        <f t="shared" si="2032"/>
        <v>2</v>
      </c>
      <c r="AK1780" s="111">
        <v>0.02</v>
      </c>
      <c r="AL1780" s="112">
        <v>0.01</v>
      </c>
      <c r="AM1780" s="113">
        <f t="shared" si="2033"/>
        <v>2</v>
      </c>
      <c r="AN1780" s="111">
        <v>0.02</v>
      </c>
      <c r="AO1780" s="112">
        <v>0.01</v>
      </c>
      <c r="AP1780" s="113">
        <f t="shared" si="2034"/>
        <v>2</v>
      </c>
      <c r="AQ1780" s="111">
        <v>0.02</v>
      </c>
      <c r="AR1780" s="112">
        <v>0.01</v>
      </c>
      <c r="AS1780" s="113">
        <f t="shared" si="2035"/>
        <v>2</v>
      </c>
      <c r="AT1780" s="111">
        <v>0.02</v>
      </c>
      <c r="AU1780" s="112">
        <v>0.01</v>
      </c>
      <c r="AV1780" s="113">
        <f t="shared" si="2036"/>
        <v>2</v>
      </c>
      <c r="AW1780" s="111">
        <v>0.02</v>
      </c>
      <c r="AX1780" s="112">
        <v>0.01</v>
      </c>
      <c r="AY1780" s="113">
        <f t="shared" si="2037"/>
        <v>2</v>
      </c>
      <c r="AZ1780" s="111">
        <v>0.02</v>
      </c>
      <c r="BA1780" s="112">
        <v>0.01</v>
      </c>
      <c r="BB1780" s="113">
        <f t="shared" si="2038"/>
        <v>2</v>
      </c>
      <c r="BC1780" s="111">
        <v>0.02</v>
      </c>
      <c r="BD1780" s="112">
        <v>0.01</v>
      </c>
      <c r="BE1780" s="113">
        <f t="shared" si="2039"/>
        <v>2</v>
      </c>
      <c r="BF1780" s="111">
        <v>0.02</v>
      </c>
      <c r="BG1780" s="112">
        <v>0.01</v>
      </c>
      <c r="BH1780" s="113">
        <f t="shared" si="2040"/>
        <v>2</v>
      </c>
      <c r="BI1780" s="111">
        <v>0.02</v>
      </c>
      <c r="BJ1780" s="112">
        <v>0.01</v>
      </c>
      <c r="BK1780" s="113">
        <f t="shared" si="2041"/>
        <v>2</v>
      </c>
      <c r="BL1780" s="111">
        <v>0.02</v>
      </c>
      <c r="BM1780" s="112">
        <v>0.01</v>
      </c>
      <c r="BN1780" s="113">
        <f t="shared" si="2042"/>
        <v>2</v>
      </c>
      <c r="BO1780" s="111">
        <v>0.02</v>
      </c>
      <c r="BP1780" s="112">
        <v>0.01</v>
      </c>
      <c r="BQ1780" s="113">
        <f t="shared" si="2043"/>
        <v>2</v>
      </c>
      <c r="BR1780" s="111">
        <v>0.02</v>
      </c>
      <c r="BS1780" s="112">
        <v>0.01</v>
      </c>
      <c r="BT1780" s="113">
        <f t="shared" si="2044"/>
        <v>2</v>
      </c>
      <c r="BU1780" s="111">
        <v>0.02</v>
      </c>
      <c r="BV1780" s="112">
        <v>0.01</v>
      </c>
      <c r="BW1780" s="113">
        <f t="shared" si="2045"/>
        <v>2</v>
      </c>
      <c r="BX1780" s="111">
        <v>0.02</v>
      </c>
      <c r="BY1780" s="112">
        <v>0.01</v>
      </c>
      <c r="BZ1780" s="113">
        <f t="shared" si="2046"/>
        <v>2</v>
      </c>
      <c r="CA1780" s="43"/>
      <c r="CB1780" s="43"/>
      <c r="CC1780" s="43"/>
      <c r="CD1780" s="43"/>
      <c r="CE1780" s="43"/>
      <c r="CF1780" s="43"/>
      <c r="CG1780" s="43"/>
      <c r="CH1780" s="43"/>
      <c r="CI1780" s="43"/>
      <c r="CJ1780" s="43"/>
      <c r="CK1780" s="43"/>
      <c r="CL1780" s="43"/>
      <c r="CM1780" s="43"/>
      <c r="CN1780" s="43"/>
      <c r="CO1780" s="43"/>
      <c r="CP1780" s="43"/>
      <c r="CQ1780" s="43"/>
      <c r="CR1780" s="43"/>
      <c r="CS1780" s="43"/>
      <c r="CT1780" s="43"/>
      <c r="CU1780" s="43"/>
      <c r="CV1780" s="43"/>
      <c r="CW1780" s="43"/>
      <c r="CX1780" s="43"/>
      <c r="CY1780" s="43"/>
      <c r="CZ1780" s="43"/>
      <c r="DA1780" s="43"/>
      <c r="DB1780" s="43"/>
      <c r="DC1780" s="43"/>
      <c r="DD1780" s="43"/>
      <c r="DE1780" s="43"/>
    </row>
    <row r="1781" s="43" customFormat="1" ht="20.25">
      <c r="A1781" s="66"/>
      <c r="B1781" s="138"/>
      <c r="C1781" s="258" t="s">
        <v>126</v>
      </c>
      <c r="D1781" s="38" t="s">
        <v>38</v>
      </c>
      <c r="E1781" s="117" t="s">
        <v>38</v>
      </c>
      <c r="F1781" s="116">
        <v>6</v>
      </c>
      <c r="G1781" s="111">
        <v>0.070000000000000007</v>
      </c>
      <c r="H1781" s="112">
        <v>0.050000000000000003</v>
      </c>
      <c r="I1781" s="113">
        <f>ROUND(SQRT(G1781^2+H1781^2)*1000/(1.73*G1775),0)</f>
        <v>8</v>
      </c>
      <c r="J1781" s="111">
        <v>0.070000000000000007</v>
      </c>
      <c r="K1781" s="112">
        <v>0.050000000000000003</v>
      </c>
      <c r="L1781" s="113">
        <f>ROUND(SQRT(J1781^2+K1781^2)*1000/(1.73*J1775),0)</f>
        <v>8</v>
      </c>
      <c r="M1781" s="111">
        <v>0.059999999999999998</v>
      </c>
      <c r="N1781" s="112">
        <v>0.040000000000000001</v>
      </c>
      <c r="O1781" s="113">
        <f>ROUND(SQRT(M1781^2+N1781^2)*1000/(1.73*M1775),0)</f>
        <v>7</v>
      </c>
      <c r="P1781" s="111">
        <v>0.059999999999999998</v>
      </c>
      <c r="Q1781" s="112">
        <v>0.040000000000000001</v>
      </c>
      <c r="R1781" s="113">
        <f>ROUND(SQRT(P1781^2+Q1781^2)*1000/(1.73*P1775),0)</f>
        <v>7</v>
      </c>
      <c r="S1781" s="111">
        <v>0.070000000000000007</v>
      </c>
      <c r="T1781" s="112">
        <v>0.050000000000000003</v>
      </c>
      <c r="U1781" s="113">
        <f>ROUND(SQRT(S1781^2+T1781^2)*1000/(1.73*S1775),0)</f>
        <v>8</v>
      </c>
      <c r="V1781" s="111">
        <v>0.070000000000000007</v>
      </c>
      <c r="W1781" s="112">
        <v>0.050000000000000003</v>
      </c>
      <c r="X1781" s="113">
        <f>ROUND(SQRT(V1781^2+W1781^2)*1000/(1.73*V1775),0)</f>
        <v>8</v>
      </c>
      <c r="Y1781" s="111">
        <v>0.059999999999999998</v>
      </c>
      <c r="Z1781" s="112">
        <v>0.040000000000000001</v>
      </c>
      <c r="AA1781" s="113">
        <v>7</v>
      </c>
      <c r="AB1781" s="111">
        <v>0.070000000000000007</v>
      </c>
      <c r="AC1781" s="112">
        <v>0.050000000000000003</v>
      </c>
      <c r="AD1781" s="113">
        <f>ROUND(SQRT(AB1781^2+AC1781^2)*1000/(1.73*AB1775),0)</f>
        <v>8</v>
      </c>
      <c r="AE1781" s="111">
        <v>0.070000000000000007</v>
      </c>
      <c r="AF1781" s="112">
        <v>0.050000000000000003</v>
      </c>
      <c r="AG1781" s="113">
        <f>ROUND(SQRT(AE1781^2+AF1781^2)*1000/(1.73*AE1775),0)</f>
        <v>8</v>
      </c>
      <c r="AH1781" s="111">
        <v>0.080000000000000002</v>
      </c>
      <c r="AI1781" s="112">
        <v>0.050000000000000003</v>
      </c>
      <c r="AJ1781" s="113">
        <f>ROUND(SQRT(AH1781^2+AI1781^2)*1000/(1.73*AH1775),0)</f>
        <v>9</v>
      </c>
      <c r="AK1781" s="111">
        <v>0.080000000000000002</v>
      </c>
      <c r="AL1781" s="112">
        <v>0.050000000000000003</v>
      </c>
      <c r="AM1781" s="113">
        <f>ROUND(SQRT(AK1781^2+AL1781^2)*1000/(1.73*AK1775),0)</f>
        <v>9</v>
      </c>
      <c r="AN1781" s="111">
        <v>0.070000000000000007</v>
      </c>
      <c r="AO1781" s="112">
        <v>0.050000000000000003</v>
      </c>
      <c r="AP1781" s="113">
        <f>ROUND(SQRT(AN1781^2+AO1781^2)*1000/(1.73*AN1775),0)</f>
        <v>8</v>
      </c>
      <c r="AQ1781" s="111">
        <v>0.080000000000000002</v>
      </c>
      <c r="AR1781" s="112">
        <v>0.050000000000000003</v>
      </c>
      <c r="AS1781" s="113">
        <f>ROUND(SQRT(AQ1781^2+AR1781^2)*1000/(1.73*AQ1775),0)</f>
        <v>9</v>
      </c>
      <c r="AT1781" s="111">
        <v>0.070000000000000007</v>
      </c>
      <c r="AU1781" s="112">
        <v>0.050000000000000003</v>
      </c>
      <c r="AV1781" s="113">
        <f>ROUND(SQRT(AT1781^2+AU1781^2)*1000/(1.73*AT1775),0)</f>
        <v>8</v>
      </c>
      <c r="AW1781" s="111">
        <v>0.080000000000000002</v>
      </c>
      <c r="AX1781" s="112">
        <v>0.050000000000000003</v>
      </c>
      <c r="AY1781" s="113">
        <f>ROUND(SQRT(AW1781^2+AX1781^2)*1000/(1.73*AW1775),0)</f>
        <v>9</v>
      </c>
      <c r="AZ1781" s="111">
        <v>0.080000000000000002</v>
      </c>
      <c r="BA1781" s="112">
        <v>0.050000000000000003</v>
      </c>
      <c r="BB1781" s="113">
        <f>ROUND(SQRT(AZ1781^2+BA1781^2)*1000/(1.73*AZ1775),0)</f>
        <v>9</v>
      </c>
      <c r="BC1781" s="111">
        <v>0.080000000000000002</v>
      </c>
      <c r="BD1781" s="112">
        <v>0.050000000000000003</v>
      </c>
      <c r="BE1781" s="113">
        <f>ROUND(SQRT(BC1781^2+BD1781^2)*1000/(1.73*BC1775),0)</f>
        <v>9</v>
      </c>
      <c r="BF1781" s="111">
        <v>0.089999999999999997</v>
      </c>
      <c r="BG1781" s="112">
        <v>0.059999999999999998</v>
      </c>
      <c r="BH1781" s="113">
        <f>ROUND(SQRT(BF1781^2+BG1781^2)*1000/(1.73*BF1775),0)</f>
        <v>10</v>
      </c>
      <c r="BI1781" s="111">
        <v>0.089999999999999997</v>
      </c>
      <c r="BJ1781" s="112">
        <v>0.059999999999999998</v>
      </c>
      <c r="BK1781" s="113">
        <f>ROUND(SQRT(BI1781^2+BJ1781^2)*1000/(1.73*BI1775),0)</f>
        <v>10</v>
      </c>
      <c r="BL1781" s="111">
        <v>0.089999999999999997</v>
      </c>
      <c r="BM1781" s="112">
        <v>0.059999999999999998</v>
      </c>
      <c r="BN1781" s="113">
        <f>ROUND(SQRT(BL1781^2+BM1781^2)*1000/(1.73*BL1775),0)</f>
        <v>10</v>
      </c>
      <c r="BO1781" s="111">
        <v>0.089999999999999997</v>
      </c>
      <c r="BP1781" s="112">
        <v>0.059999999999999998</v>
      </c>
      <c r="BQ1781" s="113">
        <f>ROUND(SQRT(BO1781^2+BP1781^2)*1000/(1.73*BO1775),0)</f>
        <v>10</v>
      </c>
      <c r="BR1781" s="111">
        <v>0.080000000000000002</v>
      </c>
      <c r="BS1781" s="112">
        <v>0.050000000000000003</v>
      </c>
      <c r="BT1781" s="113">
        <f>ROUND(SQRT(BR1781^2+BS1781^2)*1000/(1.73*BR1775),0)</f>
        <v>9</v>
      </c>
      <c r="BU1781" s="111">
        <v>0.080000000000000002</v>
      </c>
      <c r="BV1781" s="112">
        <v>0.050000000000000003</v>
      </c>
      <c r="BW1781" s="113">
        <f>ROUND(SQRT(BU1781^2+BV1781^2)*1000/(1.73*BU1775),0)</f>
        <v>9</v>
      </c>
      <c r="BX1781" s="111">
        <v>0.070000000000000007</v>
      </c>
      <c r="BY1781" s="112">
        <v>0.050000000000000003</v>
      </c>
      <c r="BZ1781" s="113">
        <f>ROUND(SQRT(BX1781^2+BY1781^2)*1000/(1.73*BX1775),0)</f>
        <v>8</v>
      </c>
      <c r="CA1781" s="43"/>
      <c r="CB1781" s="43"/>
      <c r="CC1781" s="43"/>
      <c r="CD1781" s="43"/>
      <c r="CE1781" s="43"/>
      <c r="CF1781" s="43"/>
      <c r="CG1781" s="43"/>
      <c r="CH1781" s="43"/>
      <c r="CI1781" s="43"/>
      <c r="CJ1781" s="43"/>
      <c r="CK1781" s="43"/>
      <c r="CL1781" s="43"/>
      <c r="CM1781" s="43"/>
      <c r="CN1781" s="43"/>
      <c r="CO1781" s="43"/>
      <c r="CP1781" s="43"/>
      <c r="CQ1781" s="43"/>
      <c r="CR1781" s="43"/>
      <c r="CS1781" s="43"/>
      <c r="CT1781" s="43"/>
      <c r="CU1781" s="43"/>
      <c r="CV1781" s="43"/>
      <c r="CW1781" s="43"/>
      <c r="CX1781" s="43"/>
      <c r="CY1781" s="43"/>
      <c r="CZ1781" s="43"/>
      <c r="DA1781" s="43"/>
      <c r="DB1781" s="43"/>
      <c r="DC1781" s="43"/>
      <c r="DD1781" s="43"/>
      <c r="DE1781" s="43"/>
    </row>
    <row r="1782" s="43" customFormat="1" ht="20.25">
      <c r="A1782" s="66"/>
      <c r="B1782" s="138"/>
      <c r="C1782" s="259" t="s">
        <v>217</v>
      </c>
      <c r="D1782" s="38" t="s">
        <v>38</v>
      </c>
      <c r="E1782" s="125" t="s">
        <v>38</v>
      </c>
      <c r="F1782" s="124">
        <v>6</v>
      </c>
      <c r="G1782" s="111">
        <v>0.11</v>
      </c>
      <c r="H1782" s="112">
        <v>0.070000000000000007</v>
      </c>
      <c r="I1782" s="113">
        <f>ROUND(SQRT(G1782^2+H1782^2)*1000/(1.73*G1775),0)</f>
        <v>12</v>
      </c>
      <c r="J1782" s="111">
        <v>0.11</v>
      </c>
      <c r="K1782" s="112">
        <v>0.070000000000000007</v>
      </c>
      <c r="L1782" s="113">
        <f>ROUND(SQRT(J1782^2+K1782^2)*1000/(1.73*J1775),0)</f>
        <v>12</v>
      </c>
      <c r="M1782" s="111">
        <v>0.11</v>
      </c>
      <c r="N1782" s="112">
        <v>0.070000000000000007</v>
      </c>
      <c r="O1782" s="113">
        <f>ROUND(SQRT(M1782^2+N1782^2)*1000/(1.73*M1775),0)</f>
        <v>12</v>
      </c>
      <c r="P1782" s="111">
        <v>0.10000000000000001</v>
      </c>
      <c r="Q1782" s="112">
        <v>0.070000000000000007</v>
      </c>
      <c r="R1782" s="113">
        <f>ROUND(SQRT(P1782^2+Q1782^2)*1000/(1.73*P1775),0)</f>
        <v>12</v>
      </c>
      <c r="S1782" s="111">
        <v>0.11</v>
      </c>
      <c r="T1782" s="112">
        <v>0.070000000000000007</v>
      </c>
      <c r="U1782" s="113">
        <f>ROUND(SQRT(S1782^2+T1782^2)*1000/(1.73*S1775),0)</f>
        <v>12</v>
      </c>
      <c r="V1782" s="111">
        <v>0.12</v>
      </c>
      <c r="W1782" s="112">
        <v>0.080000000000000002</v>
      </c>
      <c r="X1782" s="113">
        <f>ROUND(SQRT(V1782^2+W1782^2)*1000/(1.73*V1775),0)</f>
        <v>14</v>
      </c>
      <c r="Y1782" s="111">
        <v>0.12</v>
      </c>
      <c r="Z1782" s="112">
        <v>0.080000000000000002</v>
      </c>
      <c r="AA1782" s="113">
        <v>14</v>
      </c>
      <c r="AB1782" s="111">
        <v>0.11</v>
      </c>
      <c r="AC1782" s="112">
        <v>0.070000000000000007</v>
      </c>
      <c r="AD1782" s="113">
        <f>ROUND(SQRT(AB1782^2+AC1782^2)*1000/(1.73*AB1775),0)</f>
        <v>12</v>
      </c>
      <c r="AE1782" s="111">
        <v>0.14000000000000001</v>
      </c>
      <c r="AF1782" s="112">
        <v>0.089999999999999997</v>
      </c>
      <c r="AG1782" s="113">
        <f>ROUND(SQRT(AE1782^2+AF1782^2)*1000/(1.73*AE1775),0)</f>
        <v>16</v>
      </c>
      <c r="AH1782" s="111">
        <v>0.14999999999999999</v>
      </c>
      <c r="AI1782" s="112">
        <v>0.10000000000000001</v>
      </c>
      <c r="AJ1782" s="113">
        <f>ROUND(SQRT(AH1782^2+AI1782^2)*1000/(1.73*AH1775),0)</f>
        <v>17</v>
      </c>
      <c r="AK1782" s="111">
        <v>0.16</v>
      </c>
      <c r="AL1782" s="112">
        <v>0.11</v>
      </c>
      <c r="AM1782" s="113">
        <f>ROUND(SQRT(AK1782^2+AL1782^2)*1000/(1.73*AK1775),0)</f>
        <v>19</v>
      </c>
      <c r="AN1782" s="111">
        <v>0.17000000000000001</v>
      </c>
      <c r="AO1782" s="112">
        <v>0.11</v>
      </c>
      <c r="AP1782" s="113">
        <f>ROUND(SQRT(AN1782^2+AO1782^2)*1000/(1.73*AN1775),0)</f>
        <v>19</v>
      </c>
      <c r="AQ1782" s="111">
        <v>0.14999999999999999</v>
      </c>
      <c r="AR1782" s="112">
        <v>0.10000000000000001</v>
      </c>
      <c r="AS1782" s="113">
        <f>ROUND(SQRT(AQ1782^2+AR1782^2)*1000/(1.73*AQ1775),0)</f>
        <v>17</v>
      </c>
      <c r="AT1782" s="111">
        <v>0.16</v>
      </c>
      <c r="AU1782" s="112">
        <v>0.11</v>
      </c>
      <c r="AV1782" s="113">
        <f>ROUND(SQRT(AT1782^2+AU1782^2)*1000/(1.73*AT1775),0)</f>
        <v>19</v>
      </c>
      <c r="AW1782" s="111">
        <v>0.17000000000000001</v>
      </c>
      <c r="AX1782" s="112">
        <v>0.11</v>
      </c>
      <c r="AY1782" s="113">
        <f>ROUND(SQRT(AW1782^2+AX1782^2)*1000/(1.73*AW1775),0)</f>
        <v>19</v>
      </c>
      <c r="AZ1782" s="111">
        <v>0.14999999999999999</v>
      </c>
      <c r="BA1782" s="112">
        <v>0.10000000000000001</v>
      </c>
      <c r="BB1782" s="113">
        <f>ROUND(SQRT(AZ1782^2+BA1782^2)*1000/(1.73*AZ1775),0)</f>
        <v>17</v>
      </c>
      <c r="BC1782" s="111">
        <v>0.16</v>
      </c>
      <c r="BD1782" s="112">
        <v>0.11</v>
      </c>
      <c r="BE1782" s="113">
        <f>ROUND(SQRT(BC1782^2+BD1782^2)*1000/(1.73*BC1775),0)</f>
        <v>19</v>
      </c>
      <c r="BF1782" s="111">
        <v>0.17000000000000001</v>
      </c>
      <c r="BG1782" s="112">
        <v>0.11</v>
      </c>
      <c r="BH1782" s="113">
        <f>ROUND(SQRT(BF1782^2+BG1782^2)*1000/(1.73*BF1775),0)</f>
        <v>19</v>
      </c>
      <c r="BI1782" s="111">
        <v>0.14000000000000001</v>
      </c>
      <c r="BJ1782" s="112">
        <v>0.089999999999999997</v>
      </c>
      <c r="BK1782" s="113">
        <f>ROUND(SQRT(BI1782^2+BJ1782^2)*1000/(1.73*BI1775),0)</f>
        <v>16</v>
      </c>
      <c r="BL1782" s="111">
        <v>0.14000000000000001</v>
      </c>
      <c r="BM1782" s="112">
        <v>0.089999999999999997</v>
      </c>
      <c r="BN1782" s="113">
        <f>ROUND(SQRT(BL1782^2+BM1782^2)*1000/(1.73*BL1775),0)</f>
        <v>16</v>
      </c>
      <c r="BO1782" s="111">
        <v>0.14000000000000001</v>
      </c>
      <c r="BP1782" s="112">
        <v>0.089999999999999997</v>
      </c>
      <c r="BQ1782" s="113">
        <f>ROUND(SQRT(BO1782^2+BP1782^2)*1000/(1.73*BO1775),0)</f>
        <v>16</v>
      </c>
      <c r="BR1782" s="111">
        <v>0.13</v>
      </c>
      <c r="BS1782" s="112">
        <v>0.089999999999999997</v>
      </c>
      <c r="BT1782" s="113">
        <f>ROUND(SQRT(BR1782^2+BS1782^2)*1000/(1.73*BR1775),0)</f>
        <v>15</v>
      </c>
      <c r="BU1782" s="111">
        <v>0.12</v>
      </c>
      <c r="BV1782" s="112">
        <v>0.080000000000000002</v>
      </c>
      <c r="BW1782" s="113">
        <f>ROUND(SQRT(BU1782^2+BV1782^2)*1000/(1.73*BU1775),0)</f>
        <v>14</v>
      </c>
      <c r="BX1782" s="111">
        <v>0.12</v>
      </c>
      <c r="BY1782" s="112">
        <v>0.080000000000000002</v>
      </c>
      <c r="BZ1782" s="113">
        <f>ROUND(SQRT(BX1782^2+BY1782^2)*1000/(1.73*BX1775),0)</f>
        <v>14</v>
      </c>
      <c r="CA1782" s="43"/>
      <c r="CB1782" s="43"/>
      <c r="CC1782" s="43"/>
      <c r="CD1782" s="43"/>
      <c r="CE1782" s="43"/>
      <c r="CF1782" s="43"/>
      <c r="CG1782" s="43"/>
      <c r="CH1782" s="43"/>
      <c r="CI1782" s="43"/>
      <c r="CJ1782" s="43"/>
      <c r="CK1782" s="43"/>
      <c r="CL1782" s="43"/>
      <c r="CM1782" s="43"/>
      <c r="CN1782" s="43"/>
      <c r="CO1782" s="43"/>
      <c r="CP1782" s="43"/>
      <c r="CQ1782" s="43"/>
      <c r="CR1782" s="43"/>
      <c r="CS1782" s="43"/>
      <c r="CT1782" s="43"/>
      <c r="CU1782" s="43"/>
      <c r="CV1782" s="43"/>
      <c r="CW1782" s="43"/>
      <c r="CX1782" s="43"/>
      <c r="CY1782" s="43"/>
      <c r="CZ1782" s="43"/>
      <c r="DA1782" s="43"/>
      <c r="DB1782" s="43"/>
      <c r="DC1782" s="43"/>
      <c r="DD1782" s="43"/>
      <c r="DE1782" s="43"/>
    </row>
    <row r="1783" s="43" customFormat="1" ht="20.25">
      <c r="A1783" s="66"/>
      <c r="B1783" s="138"/>
      <c r="C1783" s="315" t="s">
        <v>322</v>
      </c>
      <c r="D1783" s="38" t="s">
        <v>38</v>
      </c>
      <c r="E1783" s="125" t="s">
        <v>38</v>
      </c>
      <c r="F1783" s="124">
        <v>6</v>
      </c>
      <c r="G1783" s="111">
        <v>0.01</v>
      </c>
      <c r="H1783" s="112">
        <v>0.01</v>
      </c>
      <c r="I1783" s="113">
        <f>ROUND(SQRT(G1783^2+H1783^2)*1000/(1.73*G1775),0)</f>
        <v>1</v>
      </c>
      <c r="J1783" s="111">
        <v>0.01</v>
      </c>
      <c r="K1783" s="112">
        <v>0.01</v>
      </c>
      <c r="L1783" s="113">
        <f>ROUND(SQRT(J1783^2+K1783^2)*1000/(1.73*J1775),0)</f>
        <v>1</v>
      </c>
      <c r="M1783" s="111">
        <v>0.01</v>
      </c>
      <c r="N1783" s="112">
        <v>0.01</v>
      </c>
      <c r="O1783" s="113">
        <f>ROUND(SQRT(M1783^2+N1783^2)*1000/(1.73*M1775),0)</f>
        <v>1</v>
      </c>
      <c r="P1783" s="111">
        <v>0.01</v>
      </c>
      <c r="Q1783" s="112">
        <v>0.01</v>
      </c>
      <c r="R1783" s="113">
        <f>ROUND(SQRT(P1783^2+Q1783^2)*1000/(1.73*P1775),0)</f>
        <v>1</v>
      </c>
      <c r="S1783" s="111">
        <v>0.01</v>
      </c>
      <c r="T1783" s="112">
        <v>0.01</v>
      </c>
      <c r="U1783" s="113">
        <f>ROUND(SQRT(S1783^2+T1783^2)*1000/(1.73*S1775),0)</f>
        <v>1</v>
      </c>
      <c r="V1783" s="111">
        <v>0.01</v>
      </c>
      <c r="W1783" s="112">
        <v>0.01</v>
      </c>
      <c r="X1783" s="113">
        <f>ROUND(SQRT(V1783^2+W1783^2)*1000/(1.73*V1775),0)</f>
        <v>1</v>
      </c>
      <c r="Y1783" s="111">
        <v>0.01</v>
      </c>
      <c r="Z1783" s="112">
        <v>0.01</v>
      </c>
      <c r="AA1783" s="113">
        <v>1</v>
      </c>
      <c r="AB1783" s="111">
        <v>0.01</v>
      </c>
      <c r="AC1783" s="112">
        <v>0.01</v>
      </c>
      <c r="AD1783" s="113">
        <f>ROUND(SQRT(AB1783^2+AC1783^2)*1000/(1.73*AB1775),0)</f>
        <v>1</v>
      </c>
      <c r="AE1783" s="111">
        <v>0.01</v>
      </c>
      <c r="AF1783" s="112">
        <v>0.01</v>
      </c>
      <c r="AG1783" s="113">
        <f>ROUND(SQRT(AE1783^2+AF1783^2)*1000/(1.73*AE1775),0)</f>
        <v>1</v>
      </c>
      <c r="AH1783" s="111">
        <v>0.01</v>
      </c>
      <c r="AI1783" s="112">
        <v>0.01</v>
      </c>
      <c r="AJ1783" s="113">
        <f>ROUND(SQRT(AH1783^2+AI1783^2)*1000/(1.73*AH1775),0)</f>
        <v>1</v>
      </c>
      <c r="AK1783" s="111">
        <v>0.01</v>
      </c>
      <c r="AL1783" s="112">
        <v>0.01</v>
      </c>
      <c r="AM1783" s="113">
        <f>ROUND(SQRT(AK1783^2+AL1783^2)*1000/(1.73*AK1775),0)</f>
        <v>1</v>
      </c>
      <c r="AN1783" s="111">
        <v>0.01</v>
      </c>
      <c r="AO1783" s="112">
        <v>0.01</v>
      </c>
      <c r="AP1783" s="113">
        <f>ROUND(SQRT(AN1783^2+AO1783^2)*1000/(1.73*AN1775),0)</f>
        <v>1</v>
      </c>
      <c r="AQ1783" s="111">
        <v>0.01</v>
      </c>
      <c r="AR1783" s="112">
        <v>0.01</v>
      </c>
      <c r="AS1783" s="113">
        <f>ROUND(SQRT(AQ1783^2+AR1783^2)*1000/(1.73*AQ1775),0)</f>
        <v>1</v>
      </c>
      <c r="AT1783" s="111">
        <v>0.01</v>
      </c>
      <c r="AU1783" s="112">
        <v>0.01</v>
      </c>
      <c r="AV1783" s="113">
        <f>ROUND(SQRT(AT1783^2+AU1783^2)*1000/(1.73*AT1775),0)</f>
        <v>1</v>
      </c>
      <c r="AW1783" s="111">
        <v>0.01</v>
      </c>
      <c r="AX1783" s="112">
        <v>0.01</v>
      </c>
      <c r="AY1783" s="113">
        <f>ROUND(SQRT(AW1783^2+AX1783^2)*1000/(1.73*AW1775),0)</f>
        <v>1</v>
      </c>
      <c r="AZ1783" s="111">
        <v>0.01</v>
      </c>
      <c r="BA1783" s="112">
        <v>0.01</v>
      </c>
      <c r="BB1783" s="113">
        <f>ROUND(SQRT(AZ1783^2+BA1783^2)*1000/(1.73*AZ1775),0)</f>
        <v>1</v>
      </c>
      <c r="BC1783" s="111">
        <v>0.01</v>
      </c>
      <c r="BD1783" s="112">
        <v>0.01</v>
      </c>
      <c r="BE1783" s="113">
        <f>ROUND(SQRT(BC1783^2+BD1783^2)*1000/(1.73*BC1775),0)</f>
        <v>1</v>
      </c>
      <c r="BF1783" s="111">
        <v>0.01</v>
      </c>
      <c r="BG1783" s="112">
        <v>0.01</v>
      </c>
      <c r="BH1783" s="113">
        <f>ROUND(SQRT(BF1783^2+BG1783^2)*1000/(1.73*BF1775),0)</f>
        <v>1</v>
      </c>
      <c r="BI1783" s="111">
        <v>0.01</v>
      </c>
      <c r="BJ1783" s="112">
        <v>0.01</v>
      </c>
      <c r="BK1783" s="113">
        <f>ROUND(SQRT(BI1783^2+BJ1783^2)*1000/(1.73*BI1775),0)</f>
        <v>1</v>
      </c>
      <c r="BL1783" s="111">
        <v>0.01</v>
      </c>
      <c r="BM1783" s="112">
        <v>0.01</v>
      </c>
      <c r="BN1783" s="113">
        <f>ROUND(SQRT(BL1783^2+BM1783^2)*1000/(1.73*BL1775),0)</f>
        <v>1</v>
      </c>
      <c r="BO1783" s="111">
        <v>0.01</v>
      </c>
      <c r="BP1783" s="112">
        <v>0.01</v>
      </c>
      <c r="BQ1783" s="113">
        <f>ROUND(SQRT(BO1783^2+BP1783^2)*1000/(1.73*BO1775),0)</f>
        <v>1</v>
      </c>
      <c r="BR1783" s="111">
        <v>0.01</v>
      </c>
      <c r="BS1783" s="112">
        <v>0.01</v>
      </c>
      <c r="BT1783" s="113">
        <f>ROUND(SQRT(BR1783^2+BS1783^2)*1000/(1.73*BR1775),0)</f>
        <v>1</v>
      </c>
      <c r="BU1783" s="111">
        <v>0.01</v>
      </c>
      <c r="BV1783" s="112">
        <v>0.01</v>
      </c>
      <c r="BW1783" s="113">
        <f>ROUND(SQRT(BU1783^2+BV1783^2)*1000/(1.73*BU1775),0)</f>
        <v>1</v>
      </c>
      <c r="BX1783" s="111">
        <v>0.01</v>
      </c>
      <c r="BY1783" s="112">
        <v>0.01</v>
      </c>
      <c r="BZ1783" s="113">
        <f>ROUND(SQRT(BX1783^2+BY1783^2)*1000/(1.73*BX1775),0)</f>
        <v>1</v>
      </c>
      <c r="CA1783" s="43"/>
      <c r="CB1783" s="43"/>
      <c r="CC1783" s="43"/>
      <c r="CD1783" s="43"/>
      <c r="CE1783" s="43"/>
      <c r="CF1783" s="43"/>
      <c r="CG1783" s="43"/>
      <c r="CH1783" s="43"/>
      <c r="CI1783" s="43"/>
      <c r="CJ1783" s="43"/>
      <c r="CK1783" s="43"/>
      <c r="CL1783" s="43"/>
      <c r="CM1783" s="43"/>
      <c r="CN1783" s="43"/>
      <c r="CO1783" s="43"/>
      <c r="CP1783" s="43"/>
      <c r="CQ1783" s="43"/>
      <c r="CR1783" s="43"/>
      <c r="CS1783" s="43"/>
      <c r="CT1783" s="43"/>
      <c r="CU1783" s="43"/>
      <c r="CV1783" s="43"/>
      <c r="CW1783" s="43"/>
      <c r="CX1783" s="43"/>
      <c r="CY1783" s="43"/>
      <c r="CZ1783" s="43"/>
      <c r="DA1783" s="43"/>
      <c r="DB1783" s="43"/>
      <c r="DC1783" s="43"/>
      <c r="DD1783" s="43"/>
      <c r="DE1783" s="43"/>
    </row>
    <row r="1784" s="43" customFormat="1" ht="21">
      <c r="A1784" s="218"/>
      <c r="B1784" s="114"/>
      <c r="C1784" s="315" t="s">
        <v>325</v>
      </c>
      <c r="D1784" s="38" t="s">
        <v>38</v>
      </c>
      <c r="E1784" s="125" t="s">
        <v>38</v>
      </c>
      <c r="F1784" s="124">
        <v>6</v>
      </c>
      <c r="G1784" s="111">
        <v>0</v>
      </c>
      <c r="H1784" s="112">
        <v>0</v>
      </c>
      <c r="I1784" s="113">
        <f>ROUND(SQRT(G1784^2+H1784^2)*1000/(1.73*G1775),0)</f>
        <v>0</v>
      </c>
      <c r="J1784" s="111">
        <v>0</v>
      </c>
      <c r="K1784" s="112">
        <v>0</v>
      </c>
      <c r="L1784" s="113">
        <f>ROUND(SQRT(J1784^2+K1784^2)*1000/(1.73*J1775),0)</f>
        <v>0</v>
      </c>
      <c r="M1784" s="111">
        <v>0</v>
      </c>
      <c r="N1784" s="112">
        <v>0</v>
      </c>
      <c r="O1784" s="113">
        <f>ROUND(SQRT(M1784^2+N1784^2)*1000/(1.73*M1775),0)</f>
        <v>0</v>
      </c>
      <c r="P1784" s="111">
        <v>0</v>
      </c>
      <c r="Q1784" s="112">
        <v>0</v>
      </c>
      <c r="R1784" s="113">
        <f>ROUND(SQRT(P1784^2+Q1784^2)*1000/(1.73*P1775),0)</f>
        <v>0</v>
      </c>
      <c r="S1784" s="111">
        <v>0</v>
      </c>
      <c r="T1784" s="112">
        <v>0</v>
      </c>
      <c r="U1784" s="113">
        <f>ROUND(SQRT(S1784^2+T1784^2)*1000/(1.73*S1775),0)</f>
        <v>0</v>
      </c>
      <c r="V1784" s="111">
        <v>0</v>
      </c>
      <c r="W1784" s="112">
        <v>0</v>
      </c>
      <c r="X1784" s="113">
        <f>ROUND(SQRT(V1784^2+W1784^2)*1000/(1.73*V1775),0)</f>
        <v>0</v>
      </c>
      <c r="Y1784" s="111">
        <v>0</v>
      </c>
      <c r="Z1784" s="112">
        <v>0</v>
      </c>
      <c r="AA1784" s="113">
        <v>0</v>
      </c>
      <c r="AB1784" s="111">
        <v>0</v>
      </c>
      <c r="AC1784" s="112">
        <v>0</v>
      </c>
      <c r="AD1784" s="113">
        <f>ROUND(SQRT(AB1784^2+AC1784^2)*1000/(1.73*AB1775),0)</f>
        <v>0</v>
      </c>
      <c r="AE1784" s="111">
        <v>0</v>
      </c>
      <c r="AF1784" s="112">
        <v>0</v>
      </c>
      <c r="AG1784" s="113">
        <f>ROUND(SQRT(AE1784^2+AF1784^2)*1000/(1.73*AE1775),0)</f>
        <v>0</v>
      </c>
      <c r="AH1784" s="111">
        <v>0</v>
      </c>
      <c r="AI1784" s="112">
        <v>0</v>
      </c>
      <c r="AJ1784" s="113">
        <f>ROUND(SQRT(AH1784^2+AI1784^2)*1000/(1.73*AH1775),0)</f>
        <v>0</v>
      </c>
      <c r="AK1784" s="111">
        <v>0</v>
      </c>
      <c r="AL1784" s="112">
        <v>0</v>
      </c>
      <c r="AM1784" s="113">
        <f>ROUND(SQRT(AK1784^2+AL1784^2)*1000/(1.73*AK1775),0)</f>
        <v>0</v>
      </c>
      <c r="AN1784" s="111">
        <v>0</v>
      </c>
      <c r="AO1784" s="112">
        <v>0</v>
      </c>
      <c r="AP1784" s="113">
        <f>ROUND(SQRT(AN1784^2+AO1784^2)*1000/(1.73*AN1775),0)</f>
        <v>0</v>
      </c>
      <c r="AQ1784" s="111">
        <v>0</v>
      </c>
      <c r="AR1784" s="112">
        <v>0</v>
      </c>
      <c r="AS1784" s="113">
        <f>ROUND(SQRT(AQ1784^2+AR1784^2)*1000/(1.73*AQ1775),0)</f>
        <v>0</v>
      </c>
      <c r="AT1784" s="111">
        <v>0</v>
      </c>
      <c r="AU1784" s="112">
        <v>0</v>
      </c>
      <c r="AV1784" s="113">
        <f>ROUND(SQRT(AT1784^2+AU1784^2)*1000/(1.73*AT1775),0)</f>
        <v>0</v>
      </c>
      <c r="AW1784" s="111">
        <v>0</v>
      </c>
      <c r="AX1784" s="112">
        <v>0</v>
      </c>
      <c r="AY1784" s="113">
        <f>ROUND(SQRT(AW1784^2+AX1784^2)*1000/(1.73*AW1775),0)</f>
        <v>0</v>
      </c>
      <c r="AZ1784" s="111">
        <v>0</v>
      </c>
      <c r="BA1784" s="112">
        <v>0</v>
      </c>
      <c r="BB1784" s="113">
        <f>ROUND(SQRT(AZ1784^2+BA1784^2)*1000/(1.73*AZ1775),0)</f>
        <v>0</v>
      </c>
      <c r="BC1784" s="111">
        <v>0</v>
      </c>
      <c r="BD1784" s="112">
        <v>0</v>
      </c>
      <c r="BE1784" s="113">
        <f>ROUND(SQRT(BC1784^2+BD1784^2)*1000/(1.73*BC1775),0)</f>
        <v>0</v>
      </c>
      <c r="BF1784" s="111">
        <v>0</v>
      </c>
      <c r="BG1784" s="112">
        <v>0</v>
      </c>
      <c r="BH1784" s="113">
        <f>ROUND(SQRT(BF1784^2+BG1784^2)*1000/(1.73*BF1775),0)</f>
        <v>0</v>
      </c>
      <c r="BI1784" s="111">
        <v>0</v>
      </c>
      <c r="BJ1784" s="112">
        <v>0</v>
      </c>
      <c r="BK1784" s="113">
        <f>ROUND(SQRT(BI1784^2+BJ1784^2)*1000/(1.73*BI1775),0)</f>
        <v>0</v>
      </c>
      <c r="BL1784" s="111">
        <v>0</v>
      </c>
      <c r="BM1784" s="112">
        <v>0</v>
      </c>
      <c r="BN1784" s="113">
        <f>ROUND(SQRT(BL1784^2+BM1784^2)*1000/(1.73*BL1775),0)</f>
        <v>0</v>
      </c>
      <c r="BO1784" s="111">
        <v>0</v>
      </c>
      <c r="BP1784" s="112">
        <v>0</v>
      </c>
      <c r="BQ1784" s="113">
        <f>ROUND(SQRT(BO1784^2+BP1784^2)*1000/(1.73*BO1775),0)</f>
        <v>0</v>
      </c>
      <c r="BR1784" s="111">
        <v>0</v>
      </c>
      <c r="BS1784" s="112">
        <v>0</v>
      </c>
      <c r="BT1784" s="113">
        <f>ROUND(SQRT(BR1784^2+BS1784^2)*1000/(1.73*BR1775),0)</f>
        <v>0</v>
      </c>
      <c r="BU1784" s="111">
        <v>0</v>
      </c>
      <c r="BV1784" s="112">
        <v>0</v>
      </c>
      <c r="BW1784" s="113">
        <f>ROUND(SQRT(BU1784^2+BV1784^2)*1000/(1.73*BU1775),0)</f>
        <v>0</v>
      </c>
      <c r="BX1784" s="111">
        <v>0</v>
      </c>
      <c r="BY1784" s="112">
        <v>0</v>
      </c>
      <c r="BZ1784" s="113">
        <f>ROUND(SQRT(BX1784^2+BY1784^2)*1000/(1.73*BX1775),0)</f>
        <v>0</v>
      </c>
      <c r="CA1784" s="43"/>
      <c r="CB1784" s="43"/>
      <c r="CC1784" s="43"/>
      <c r="CD1784" s="43"/>
      <c r="CE1784" s="43"/>
      <c r="CF1784" s="43"/>
      <c r="CG1784" s="43"/>
      <c r="CH1784" s="43"/>
      <c r="CI1784" s="43"/>
      <c r="CJ1784" s="43"/>
      <c r="CK1784" s="43"/>
      <c r="CL1784" s="43"/>
      <c r="CM1784" s="43"/>
      <c r="CN1784" s="43"/>
      <c r="CO1784" s="43"/>
      <c r="CP1784" s="43"/>
      <c r="CQ1784" s="43"/>
      <c r="CR1784" s="43"/>
      <c r="CS1784" s="43"/>
      <c r="CT1784" s="43"/>
      <c r="CU1784" s="43"/>
      <c r="CV1784" s="43"/>
      <c r="CW1784" s="43"/>
      <c r="CX1784" s="43"/>
      <c r="CY1784" s="43"/>
      <c r="CZ1784" s="43"/>
      <c r="DA1784" s="43"/>
      <c r="DB1784" s="43"/>
      <c r="DC1784" s="43"/>
      <c r="DD1784" s="43"/>
      <c r="DE1784" s="43"/>
    </row>
    <row r="1785" s="164" customFormat="1" ht="19.5" customHeight="1">
      <c r="A1785" s="66"/>
      <c r="B1785" s="165" t="s">
        <v>447</v>
      </c>
      <c r="C1785" s="166" t="s">
        <v>134</v>
      </c>
      <c r="D1785" s="128"/>
      <c r="E1785" s="128"/>
      <c r="F1785" s="128"/>
      <c r="G1785" s="220">
        <f>G1764+G1768</f>
        <v>0.20999999999999999</v>
      </c>
      <c r="H1785" s="221">
        <f>H1764+H1768</f>
        <v>0.14000000000000001</v>
      </c>
      <c r="I1785" s="222"/>
      <c r="J1785" s="220">
        <f>J1764+J1768</f>
        <v>0.20999999999999999</v>
      </c>
      <c r="K1785" s="221">
        <f>K1764+K1768</f>
        <v>0.14000000000000001</v>
      </c>
      <c r="L1785" s="222"/>
      <c r="M1785" s="220">
        <f>M1764+M1768</f>
        <v>0.20000000000000001</v>
      </c>
      <c r="N1785" s="221">
        <f>N1764+N1768</f>
        <v>0.13</v>
      </c>
      <c r="O1785" s="222"/>
      <c r="P1785" s="220">
        <f>P1764+P1768</f>
        <v>0.19</v>
      </c>
      <c r="Q1785" s="221">
        <f>Q1764+Q1768</f>
        <v>0.13</v>
      </c>
      <c r="R1785" s="222"/>
      <c r="S1785" s="220">
        <f>S1764+S1768</f>
        <v>0.20999999999999999</v>
      </c>
      <c r="T1785" s="221">
        <f>T1764+T1768</f>
        <v>0.14000000000000001</v>
      </c>
      <c r="U1785" s="222"/>
      <c r="V1785" s="220">
        <f>V1764+V1768</f>
        <v>0.22</v>
      </c>
      <c r="W1785" s="221">
        <f>W1764+W1768</f>
        <v>0.14999999999999999</v>
      </c>
      <c r="X1785" s="222"/>
      <c r="Y1785" s="220">
        <f>Y1764+Y1768</f>
        <v>0.20999999999999999</v>
      </c>
      <c r="Z1785" s="221">
        <f>Z1764+Z1768</f>
        <v>0.14000000000000001</v>
      </c>
      <c r="AA1785" s="222"/>
      <c r="AB1785" s="220">
        <f>AB1764+AB1768</f>
        <v>0.20999999999999999</v>
      </c>
      <c r="AC1785" s="221">
        <f>AC1764+AC1768</f>
        <v>0.14000000000000001</v>
      </c>
      <c r="AD1785" s="222"/>
      <c r="AE1785" s="220">
        <f>AE1764+AE1768</f>
        <v>0.23999999999999999</v>
      </c>
      <c r="AF1785" s="221">
        <f>AF1764+AF1768</f>
        <v>0.16</v>
      </c>
      <c r="AG1785" s="222"/>
      <c r="AH1785" s="220">
        <f>AH1764+AH1768</f>
        <v>0.26000000000000001</v>
      </c>
      <c r="AI1785" s="221">
        <f>AI1764+AI1768</f>
        <v>0.17000000000000001</v>
      </c>
      <c r="AJ1785" s="222"/>
      <c r="AK1785" s="220">
        <f>AK1764+AK1768</f>
        <v>0.27000000000000002</v>
      </c>
      <c r="AL1785" s="221">
        <f>AL1764+AL1768</f>
        <v>0.17999999999999999</v>
      </c>
      <c r="AM1785" s="222"/>
      <c r="AN1785" s="220">
        <f>AN1764+AN1768</f>
        <v>0.27000000000000002</v>
      </c>
      <c r="AO1785" s="221">
        <f>AO1764+AO1768</f>
        <v>0.17999999999999999</v>
      </c>
      <c r="AP1785" s="222"/>
      <c r="AQ1785" s="220">
        <f>AQ1764+AQ1768</f>
        <v>0.26000000000000001</v>
      </c>
      <c r="AR1785" s="221">
        <f>AR1764+AR1768</f>
        <v>0.17000000000000001</v>
      </c>
      <c r="AS1785" s="222"/>
      <c r="AT1785" s="220">
        <f>AT1764+AT1768</f>
        <v>0.33000000000000002</v>
      </c>
      <c r="AU1785" s="221">
        <f>AU1764+AU1768</f>
        <v>0.23000000000000001</v>
      </c>
      <c r="AV1785" s="222"/>
      <c r="AW1785" s="220">
        <f>AW1764+AW1768</f>
        <v>0.34999999999999998</v>
      </c>
      <c r="AX1785" s="221">
        <f>AX1764+AX1768</f>
        <v>0.23000000000000001</v>
      </c>
      <c r="AY1785" s="222"/>
      <c r="AZ1785" s="220">
        <f>AZ1764+AZ1768</f>
        <v>0.32000000000000001</v>
      </c>
      <c r="BA1785" s="221">
        <f>BA1764+BA1768</f>
        <v>0.20999999999999999</v>
      </c>
      <c r="BB1785" s="222"/>
      <c r="BC1785" s="220">
        <f>BC1764+BC1768</f>
        <v>0.33000000000000002</v>
      </c>
      <c r="BD1785" s="221">
        <f>BD1764+BD1768</f>
        <v>0.22</v>
      </c>
      <c r="BE1785" s="222"/>
      <c r="BF1785" s="220">
        <f>BF1764+BF1768</f>
        <v>0.35999999999999999</v>
      </c>
      <c r="BG1785" s="221">
        <f>BG1764+BG1768</f>
        <v>0.23999999999999999</v>
      </c>
      <c r="BH1785" s="222"/>
      <c r="BI1785" s="220">
        <f>BI1764+BI1768</f>
        <v>0.33000000000000002</v>
      </c>
      <c r="BJ1785" s="221">
        <f>BJ1764+BJ1768</f>
        <v>0.22</v>
      </c>
      <c r="BK1785" s="222"/>
      <c r="BL1785" s="220">
        <f>BL1764+BL1768</f>
        <v>0.33000000000000002</v>
      </c>
      <c r="BM1785" s="221">
        <f>BM1764+BM1768</f>
        <v>0.22</v>
      </c>
      <c r="BN1785" s="222"/>
      <c r="BO1785" s="220">
        <f>BO1764+BO1768</f>
        <v>0.33000000000000002</v>
      </c>
      <c r="BP1785" s="221">
        <f>BP1764+BP1768</f>
        <v>0.22</v>
      </c>
      <c r="BQ1785" s="222"/>
      <c r="BR1785" s="220">
        <f>BR1764+BR1768</f>
        <v>0.31</v>
      </c>
      <c r="BS1785" s="221">
        <f>BS1764+BS1768</f>
        <v>0.20999999999999999</v>
      </c>
      <c r="BT1785" s="222"/>
      <c r="BU1785" s="220">
        <f>BU1764+BU1768</f>
        <v>0.29999999999999999</v>
      </c>
      <c r="BV1785" s="221">
        <f>BV1764+BV1768</f>
        <v>0.20000000000000001</v>
      </c>
      <c r="BW1785" s="222"/>
      <c r="BX1785" s="220">
        <f>BX1764+BX1768</f>
        <v>0.28999999999999998</v>
      </c>
      <c r="BY1785" s="221">
        <f>BY1764+BY1768</f>
        <v>0.20000000000000001</v>
      </c>
      <c r="BZ1785" s="222"/>
      <c r="CA1785" s="164"/>
      <c r="CB1785" s="164"/>
      <c r="CC1785" s="164"/>
      <c r="CD1785" s="164"/>
      <c r="CE1785" s="164"/>
      <c r="CF1785" s="164"/>
      <c r="CG1785" s="164"/>
      <c r="CH1785" s="164"/>
      <c r="CI1785" s="164"/>
      <c r="CJ1785" s="164"/>
      <c r="CK1785" s="164"/>
      <c r="CL1785" s="164"/>
      <c r="CM1785" s="164"/>
      <c r="CN1785" s="164"/>
      <c r="CO1785" s="164"/>
      <c r="CP1785" s="164"/>
      <c r="CQ1785" s="164"/>
      <c r="CR1785" s="164"/>
      <c r="CS1785" s="164"/>
      <c r="CT1785" s="164"/>
      <c r="CU1785" s="164"/>
      <c r="CV1785" s="164"/>
      <c r="CW1785" s="164"/>
      <c r="CX1785" s="164"/>
      <c r="CY1785" s="164"/>
      <c r="CZ1785" s="164"/>
      <c r="DA1785" s="164"/>
      <c r="DB1785" s="164"/>
      <c r="DC1785" s="164"/>
      <c r="DD1785" s="164"/>
      <c r="DE1785" s="164"/>
    </row>
    <row r="1786" s="164" customFormat="1" ht="19.5" customHeight="1">
      <c r="A1786" s="66"/>
      <c r="B1786" s="170"/>
      <c r="C1786" s="171" t="s">
        <v>135</v>
      </c>
      <c r="D1786" s="117"/>
      <c r="E1786" s="117"/>
      <c r="F1786" s="117"/>
      <c r="G1786" s="223">
        <f>G1772</f>
        <v>0.20999999999999999</v>
      </c>
      <c r="H1786" s="224">
        <f>H1772</f>
        <v>0.14000000000000001</v>
      </c>
      <c r="I1786" s="225"/>
      <c r="J1786" s="223">
        <f>J1772</f>
        <v>0.20999999999999999</v>
      </c>
      <c r="K1786" s="224">
        <f>K1772</f>
        <v>0.14000000000000001</v>
      </c>
      <c r="L1786" s="225"/>
      <c r="M1786" s="223">
        <f>M1772</f>
        <v>0.20000000000000001</v>
      </c>
      <c r="N1786" s="224">
        <f>N1772</f>
        <v>0.13</v>
      </c>
      <c r="O1786" s="225"/>
      <c r="P1786" s="223">
        <f>P1772</f>
        <v>0.19</v>
      </c>
      <c r="Q1786" s="224">
        <f>Q1772</f>
        <v>0.13</v>
      </c>
      <c r="R1786" s="225"/>
      <c r="S1786" s="223">
        <f>S1772</f>
        <v>0.20999999999999999</v>
      </c>
      <c r="T1786" s="224">
        <f>T1772</f>
        <v>0.14000000000000001</v>
      </c>
      <c r="U1786" s="225"/>
      <c r="V1786" s="223">
        <f>V1772</f>
        <v>0.22</v>
      </c>
      <c r="W1786" s="224">
        <f>W1772</f>
        <v>0.14999999999999999</v>
      </c>
      <c r="X1786" s="225"/>
      <c r="Y1786" s="223">
        <f>Y1772</f>
        <v>0.20999999999999999</v>
      </c>
      <c r="Z1786" s="224">
        <f>Z1772</f>
        <v>0.14000000000000001</v>
      </c>
      <c r="AA1786" s="225"/>
      <c r="AB1786" s="223">
        <f>AB1772</f>
        <v>0.20999999999999999</v>
      </c>
      <c r="AC1786" s="224">
        <f>AC1772</f>
        <v>0.14000000000000001</v>
      </c>
      <c r="AD1786" s="225"/>
      <c r="AE1786" s="223">
        <f>AE1772</f>
        <v>0.23999999999999999</v>
      </c>
      <c r="AF1786" s="224">
        <f>AF1772</f>
        <v>0.16</v>
      </c>
      <c r="AG1786" s="225"/>
      <c r="AH1786" s="223">
        <f>AH1772</f>
        <v>0.26000000000000001</v>
      </c>
      <c r="AI1786" s="224">
        <f>AI1772</f>
        <v>0.17000000000000001</v>
      </c>
      <c r="AJ1786" s="225"/>
      <c r="AK1786" s="223">
        <f>AK1772</f>
        <v>0.27000000000000002</v>
      </c>
      <c r="AL1786" s="224">
        <f>AL1772</f>
        <v>0.17999999999999999</v>
      </c>
      <c r="AM1786" s="225"/>
      <c r="AN1786" s="223">
        <f>AN1772</f>
        <v>0.27000000000000002</v>
      </c>
      <c r="AO1786" s="224">
        <f>AO1772</f>
        <v>0.17999999999999999</v>
      </c>
      <c r="AP1786" s="225"/>
      <c r="AQ1786" s="223">
        <f>AQ1772</f>
        <v>0.26000000000000001</v>
      </c>
      <c r="AR1786" s="224">
        <f>AR1772</f>
        <v>0.17000000000000001</v>
      </c>
      <c r="AS1786" s="225"/>
      <c r="AT1786" s="223">
        <f>AT1772</f>
        <v>0.33000000000000002</v>
      </c>
      <c r="AU1786" s="224">
        <f>AU1772</f>
        <v>0.23000000000000001</v>
      </c>
      <c r="AV1786" s="225"/>
      <c r="AW1786" s="223">
        <f>AW1772</f>
        <v>0.34999999999999998</v>
      </c>
      <c r="AX1786" s="224">
        <f>AX1772</f>
        <v>0.23000000000000001</v>
      </c>
      <c r="AY1786" s="225"/>
      <c r="AZ1786" s="223">
        <f>AZ1772</f>
        <v>0.32000000000000001</v>
      </c>
      <c r="BA1786" s="224">
        <f>BA1772</f>
        <v>0.20999999999999999</v>
      </c>
      <c r="BB1786" s="225"/>
      <c r="BC1786" s="223">
        <f>BC1772</f>
        <v>0.33000000000000002</v>
      </c>
      <c r="BD1786" s="224">
        <f>BD1772</f>
        <v>0.22</v>
      </c>
      <c r="BE1786" s="225"/>
      <c r="BF1786" s="223">
        <f>BF1772</f>
        <v>0.35999999999999999</v>
      </c>
      <c r="BG1786" s="224">
        <f>BG1772</f>
        <v>0.23999999999999999</v>
      </c>
      <c r="BH1786" s="225"/>
      <c r="BI1786" s="223">
        <f>BI1772</f>
        <v>0.33000000000000002</v>
      </c>
      <c r="BJ1786" s="224">
        <f>BJ1772</f>
        <v>0.22</v>
      </c>
      <c r="BK1786" s="225"/>
      <c r="BL1786" s="223">
        <f>BL1772</f>
        <v>0.33000000000000002</v>
      </c>
      <c r="BM1786" s="224">
        <f>BM1772</f>
        <v>0.22</v>
      </c>
      <c r="BN1786" s="225"/>
      <c r="BO1786" s="223">
        <f>BO1772</f>
        <v>0.33000000000000002</v>
      </c>
      <c r="BP1786" s="224">
        <f>BP1772</f>
        <v>0.22</v>
      </c>
      <c r="BQ1786" s="225"/>
      <c r="BR1786" s="223">
        <f>BR1772</f>
        <v>0.31</v>
      </c>
      <c r="BS1786" s="224">
        <f>BS1772</f>
        <v>0.20999999999999999</v>
      </c>
      <c r="BT1786" s="225"/>
      <c r="BU1786" s="223">
        <f>BU1772</f>
        <v>0.29999999999999999</v>
      </c>
      <c r="BV1786" s="224">
        <f>BV1772</f>
        <v>0.20000000000000001</v>
      </c>
      <c r="BW1786" s="225"/>
      <c r="BX1786" s="223">
        <f>BX1772</f>
        <v>0.28999999999999998</v>
      </c>
      <c r="BY1786" s="224">
        <f>BY1772</f>
        <v>0.20000000000000001</v>
      </c>
      <c r="BZ1786" s="225"/>
      <c r="CA1786" s="164"/>
      <c r="CB1786" s="164"/>
      <c r="CC1786" s="164"/>
      <c r="CD1786" s="164"/>
      <c r="CE1786" s="164"/>
      <c r="CF1786" s="164"/>
      <c r="CG1786" s="164"/>
      <c r="CH1786" s="164"/>
      <c r="CI1786" s="164"/>
      <c r="CJ1786" s="164"/>
      <c r="CK1786" s="164"/>
      <c r="CL1786" s="164"/>
      <c r="CM1786" s="164"/>
      <c r="CN1786" s="164"/>
      <c r="CO1786" s="164"/>
      <c r="CP1786" s="164"/>
      <c r="CQ1786" s="164"/>
      <c r="CR1786" s="164"/>
      <c r="CS1786" s="164"/>
      <c r="CT1786" s="164"/>
      <c r="CU1786" s="164"/>
      <c r="CV1786" s="164"/>
      <c r="CW1786" s="164"/>
      <c r="CX1786" s="164"/>
      <c r="CY1786" s="164"/>
      <c r="CZ1786" s="164"/>
      <c r="DA1786" s="164"/>
      <c r="DB1786" s="164"/>
      <c r="DC1786" s="164"/>
      <c r="DD1786" s="164"/>
      <c r="DE1786" s="164"/>
    </row>
    <row r="1787" s="164" customFormat="1" ht="20.25" customHeight="1">
      <c r="A1787" s="66"/>
      <c r="B1787" s="175"/>
      <c r="C1787" s="176" t="s">
        <v>136</v>
      </c>
      <c r="D1787" s="177"/>
      <c r="E1787" s="178"/>
      <c r="F1787" s="178"/>
      <c r="G1787" s="338">
        <f>(G1785-G1786)/G1785*100</f>
        <v>0</v>
      </c>
      <c r="H1787" s="347">
        <f>(H1785-H1786)/H1785*100</f>
        <v>0</v>
      </c>
      <c r="I1787" s="340"/>
      <c r="J1787" s="338">
        <f>(J1785-J1786)/J1785*100</f>
        <v>0</v>
      </c>
      <c r="K1787" s="347">
        <f>(K1785-K1786)/K1785*100</f>
        <v>0</v>
      </c>
      <c r="L1787" s="340"/>
      <c r="M1787" s="338">
        <f>(M1785-M1786)/M1785*100</f>
        <v>0</v>
      </c>
      <c r="N1787" s="347">
        <f>(N1785-N1786)/N1785*100</f>
        <v>0</v>
      </c>
      <c r="O1787" s="340"/>
      <c r="P1787" s="338">
        <f>(P1785-P1786)/P1785*100</f>
        <v>0</v>
      </c>
      <c r="Q1787" s="347">
        <f>(Q1785-Q1786)/Q1785*100</f>
        <v>0</v>
      </c>
      <c r="R1787" s="340"/>
      <c r="S1787" s="338">
        <f>(S1785-S1786)/S1785*100</f>
        <v>0</v>
      </c>
      <c r="T1787" s="347">
        <f>(T1785-T1786)/T1785*100</f>
        <v>0</v>
      </c>
      <c r="U1787" s="340"/>
      <c r="V1787" s="338">
        <f>(V1785-V1786)/V1785*100</f>
        <v>0</v>
      </c>
      <c r="W1787" s="347">
        <f>(W1785-W1786)/W1785*100</f>
        <v>0</v>
      </c>
      <c r="X1787" s="340"/>
      <c r="Y1787" s="338">
        <f>(Y1785-Y1786)/Y1785*100</f>
        <v>0</v>
      </c>
      <c r="Z1787" s="347">
        <f>(Z1785-Z1786)/Z1785*100</f>
        <v>0</v>
      </c>
      <c r="AA1787" s="340"/>
      <c r="AB1787" s="338">
        <f>(AB1785-AB1786)/AB1785*100</f>
        <v>0</v>
      </c>
      <c r="AC1787" s="347">
        <f>(AC1785-AC1786)/AC1785*100</f>
        <v>0</v>
      </c>
      <c r="AD1787" s="340"/>
      <c r="AE1787" s="338">
        <f>(AE1785-AE1786)/AE1785*100</f>
        <v>0</v>
      </c>
      <c r="AF1787" s="347">
        <f>(AF1785-AF1786)/AF1785*100</f>
        <v>0</v>
      </c>
      <c r="AG1787" s="340"/>
      <c r="AH1787" s="338">
        <f>(AH1785-AH1786)/AH1785*100</f>
        <v>0</v>
      </c>
      <c r="AI1787" s="347">
        <f>(AI1785-AI1786)/AI1785*100</f>
        <v>0</v>
      </c>
      <c r="AJ1787" s="340"/>
      <c r="AK1787" s="338">
        <f>(AK1785-AK1786)/AK1785*100</f>
        <v>0</v>
      </c>
      <c r="AL1787" s="347">
        <f>(AL1785-AL1786)/AL1785*100</f>
        <v>0</v>
      </c>
      <c r="AM1787" s="340"/>
      <c r="AN1787" s="338">
        <f>(AN1785-AN1786)/AN1785*100</f>
        <v>0</v>
      </c>
      <c r="AO1787" s="347">
        <f>(AO1785-AO1786)/AO1785*100</f>
        <v>0</v>
      </c>
      <c r="AP1787" s="340"/>
      <c r="AQ1787" s="338">
        <f>(AQ1785-AQ1786)/AQ1785*100</f>
        <v>0</v>
      </c>
      <c r="AR1787" s="347">
        <f>(AR1785-AR1786)/AR1785*100</f>
        <v>0</v>
      </c>
      <c r="AS1787" s="340"/>
      <c r="AT1787" s="338">
        <f>(AT1785-AT1786)/AT1785*100</f>
        <v>0</v>
      </c>
      <c r="AU1787" s="347">
        <f>(AU1785-AU1786)/AU1785*100</f>
        <v>0</v>
      </c>
      <c r="AV1787" s="340"/>
      <c r="AW1787" s="338">
        <f>(AW1785-AW1786)/AW1785*100</f>
        <v>0</v>
      </c>
      <c r="AX1787" s="347">
        <f>(AX1785-AX1786)/AX1785*100</f>
        <v>0</v>
      </c>
      <c r="AY1787" s="340"/>
      <c r="AZ1787" s="338">
        <f>(AZ1785-AZ1786)/AZ1785*100</f>
        <v>0</v>
      </c>
      <c r="BA1787" s="347">
        <f>(BA1785-BA1786)/BA1785*100</f>
        <v>0</v>
      </c>
      <c r="BB1787" s="340"/>
      <c r="BC1787" s="338">
        <f>(BC1785-BC1786)/BC1785*100</f>
        <v>0</v>
      </c>
      <c r="BD1787" s="347">
        <f>(BD1785-BD1786)/BD1785*100</f>
        <v>0</v>
      </c>
      <c r="BE1787" s="340"/>
      <c r="BF1787" s="338">
        <f>(BF1785-BF1786)/BF1785*100</f>
        <v>0</v>
      </c>
      <c r="BG1787" s="347">
        <f>(BG1785-BG1786)/BG1785*100</f>
        <v>0</v>
      </c>
      <c r="BH1787" s="340"/>
      <c r="BI1787" s="338">
        <f>(BI1785-BI1786)/BI1785*100</f>
        <v>0</v>
      </c>
      <c r="BJ1787" s="347">
        <f>(BJ1785-BJ1786)/BJ1785*100</f>
        <v>0</v>
      </c>
      <c r="BK1787" s="340"/>
      <c r="BL1787" s="338">
        <f>(BL1785-BL1786)/BL1785*100</f>
        <v>0</v>
      </c>
      <c r="BM1787" s="347">
        <f>(BM1785-BM1786)/BM1785*100</f>
        <v>0</v>
      </c>
      <c r="BN1787" s="340"/>
      <c r="BO1787" s="338">
        <f>(BO1785-BO1786)/BO1785*100</f>
        <v>0</v>
      </c>
      <c r="BP1787" s="347">
        <f>(BP1785-BP1786)/BP1785*100</f>
        <v>0</v>
      </c>
      <c r="BQ1787" s="340"/>
      <c r="BR1787" s="338">
        <f>(BR1785-BR1786)/BR1785*100</f>
        <v>0</v>
      </c>
      <c r="BS1787" s="347">
        <f>(BS1785-BS1786)/BS1785*100</f>
        <v>0</v>
      </c>
      <c r="BT1787" s="340"/>
      <c r="BU1787" s="338">
        <f>(BU1785-BU1786)/BU1785*100</f>
        <v>0</v>
      </c>
      <c r="BV1787" s="347">
        <f>(BV1785-BV1786)/BV1785*100</f>
        <v>0</v>
      </c>
      <c r="BW1787" s="340"/>
      <c r="BX1787" s="338">
        <f>(BX1785-BX1786)/BX1785*100</f>
        <v>0</v>
      </c>
      <c r="BY1787" s="347">
        <f>(BY1785-BY1786)/BY1785*100</f>
        <v>0</v>
      </c>
      <c r="BZ1787" s="340"/>
      <c r="CA1787" s="164"/>
      <c r="CB1787" s="164"/>
      <c r="CC1787" s="164"/>
      <c r="CD1787" s="164"/>
      <c r="CE1787" s="164"/>
      <c r="CF1787" s="164"/>
      <c r="CG1787" s="164"/>
      <c r="CH1787" s="164"/>
      <c r="CI1787" s="164"/>
      <c r="CJ1787" s="164"/>
      <c r="CK1787" s="164"/>
      <c r="CL1787" s="164"/>
      <c r="CM1787" s="164"/>
      <c r="CN1787" s="164"/>
      <c r="CO1787" s="164"/>
      <c r="CP1787" s="164"/>
      <c r="CQ1787" s="164"/>
      <c r="CR1787" s="164"/>
      <c r="CS1787" s="164"/>
      <c r="CT1787" s="164"/>
      <c r="CU1787" s="164"/>
      <c r="CV1787" s="164"/>
      <c r="CW1787" s="164"/>
      <c r="CX1787" s="164"/>
      <c r="CY1787" s="164"/>
      <c r="CZ1787" s="164"/>
      <c r="DA1787" s="164"/>
      <c r="DB1787" s="164"/>
      <c r="DC1787" s="164"/>
      <c r="DD1787" s="164"/>
      <c r="DE1787" s="164"/>
    </row>
    <row r="1788" s="164" customFormat="1" ht="19.5" customHeight="1">
      <c r="A1788" s="66"/>
      <c r="B1788" s="185" t="s">
        <v>326</v>
      </c>
      <c r="C1788" s="166" t="s">
        <v>134</v>
      </c>
      <c r="D1788" s="128"/>
      <c r="E1788" s="128"/>
      <c r="F1788" s="238"/>
      <c r="G1788" s="378">
        <f>G1765+G1769</f>
        <v>0.20999999999999999</v>
      </c>
      <c r="H1788" s="221">
        <f>H1765+H1769</f>
        <v>0.14000000000000001</v>
      </c>
      <c r="I1788" s="222"/>
      <c r="J1788" s="379">
        <f>J1765+J1769</f>
        <v>0.20999999999999999</v>
      </c>
      <c r="K1788" s="221">
        <f>K1765+K1769</f>
        <v>0.14000000000000001</v>
      </c>
      <c r="L1788" s="222"/>
      <c r="M1788" s="378">
        <f>M1765+M1769</f>
        <v>0.20000000000000001</v>
      </c>
      <c r="N1788" s="221">
        <f>N1765+N1769</f>
        <v>0.13</v>
      </c>
      <c r="O1788" s="222"/>
      <c r="P1788" s="378">
        <f>P1765+P1769</f>
        <v>0.19</v>
      </c>
      <c r="Q1788" s="221">
        <f>Q1765+Q1769</f>
        <v>0.13</v>
      </c>
      <c r="R1788" s="222"/>
      <c r="S1788" s="378">
        <f>S1765+S1769</f>
        <v>0.20999999999999999</v>
      </c>
      <c r="T1788" s="221">
        <f>T1765+T1769</f>
        <v>0.14000000000000001</v>
      </c>
      <c r="U1788" s="222"/>
      <c r="V1788" s="379">
        <f>V1765+V1769</f>
        <v>0.22</v>
      </c>
      <c r="W1788" s="221">
        <f>W1765+W1769</f>
        <v>0.14999999999999999</v>
      </c>
      <c r="X1788" s="222"/>
      <c r="Y1788" s="378">
        <f>Y1765+Y1769</f>
        <v>0.20999999999999999</v>
      </c>
      <c r="Z1788" s="221">
        <f>Z1765+Z1769</f>
        <v>0.14000000000000001</v>
      </c>
      <c r="AA1788" s="222"/>
      <c r="AB1788" s="378">
        <f>AB1765+AB1769</f>
        <v>0.20999999999999999</v>
      </c>
      <c r="AC1788" s="221">
        <f>AC1765+AC1769</f>
        <v>0.14000000000000001</v>
      </c>
      <c r="AD1788" s="222"/>
      <c r="AE1788" s="378">
        <f>AE1765+AE1769</f>
        <v>0.23999999999999999</v>
      </c>
      <c r="AF1788" s="221">
        <f>AF1765+AF1769</f>
        <v>0.16</v>
      </c>
      <c r="AG1788" s="222"/>
      <c r="AH1788" s="378">
        <f>AH1765+AH1769</f>
        <v>0.26000000000000001</v>
      </c>
      <c r="AI1788" s="221">
        <f>AI1765+AI1769</f>
        <v>0.17000000000000001</v>
      </c>
      <c r="AJ1788" s="222"/>
      <c r="AK1788" s="378">
        <f>AK1765+AK1769</f>
        <v>0.27000000000000002</v>
      </c>
      <c r="AL1788" s="221">
        <f>AL1765+AL1769</f>
        <v>0.17999999999999999</v>
      </c>
      <c r="AM1788" s="222"/>
      <c r="AN1788" s="379">
        <f>AN1765+AN1769</f>
        <v>0.27000000000000002</v>
      </c>
      <c r="AO1788" s="221">
        <f>AO1765+AO1769</f>
        <v>0.17999999999999999</v>
      </c>
      <c r="AP1788" s="222"/>
      <c r="AQ1788" s="378">
        <f>AQ1765+AQ1769</f>
        <v>0.26000000000000001</v>
      </c>
      <c r="AR1788" s="221">
        <f>AR1765+AR1769</f>
        <v>0.17000000000000001</v>
      </c>
      <c r="AS1788" s="222"/>
      <c r="AT1788" s="378">
        <f>AT1765+AT1769</f>
        <v>0.33000000000000002</v>
      </c>
      <c r="AU1788" s="221">
        <f>AU1765+AU1769</f>
        <v>0.23000000000000001</v>
      </c>
      <c r="AV1788" s="222"/>
      <c r="AW1788" s="378">
        <f>AW1765+AW1769</f>
        <v>0.34999999999999998</v>
      </c>
      <c r="AX1788" s="221">
        <f>AX1765+AX1769</f>
        <v>0.23000000000000001</v>
      </c>
      <c r="AY1788" s="222"/>
      <c r="AZ1788" s="379">
        <f>AZ1765+AZ1769</f>
        <v>0.32000000000000001</v>
      </c>
      <c r="BA1788" s="221">
        <f>BA1765+BA1769</f>
        <v>0.20999999999999999</v>
      </c>
      <c r="BB1788" s="222"/>
      <c r="BC1788" s="378">
        <f>BC1765+BC1769</f>
        <v>0.33000000000000002</v>
      </c>
      <c r="BD1788" s="221">
        <f>BD1765+BD1769</f>
        <v>0.22</v>
      </c>
      <c r="BE1788" s="222"/>
      <c r="BF1788" s="378">
        <f>BF1765+BF1769</f>
        <v>0.35999999999999999</v>
      </c>
      <c r="BG1788" s="221">
        <f>BG1765+BG1769</f>
        <v>0.23999999999999999</v>
      </c>
      <c r="BH1788" s="222"/>
      <c r="BI1788" s="378">
        <f>BI1765+BI1769</f>
        <v>0.33000000000000002</v>
      </c>
      <c r="BJ1788" s="221">
        <f>BJ1765+BJ1769</f>
        <v>0.22</v>
      </c>
      <c r="BK1788" s="222"/>
      <c r="BL1788" s="379">
        <f>BL1765+BL1769</f>
        <v>0.33000000000000002</v>
      </c>
      <c r="BM1788" s="221">
        <f>BM1765+BM1769</f>
        <v>0.22</v>
      </c>
      <c r="BN1788" s="222"/>
      <c r="BO1788" s="378">
        <f>BO1765+BO1769</f>
        <v>0.33000000000000002</v>
      </c>
      <c r="BP1788" s="221">
        <f>BP1765+BP1769</f>
        <v>0.22</v>
      </c>
      <c r="BQ1788" s="222"/>
      <c r="BR1788" s="379">
        <f>BR1765+BR1769</f>
        <v>0.31</v>
      </c>
      <c r="BS1788" s="221">
        <f>BS1765+BS1769</f>
        <v>0.20999999999999999</v>
      </c>
      <c r="BT1788" s="222"/>
      <c r="BU1788" s="221">
        <f>BU1765+BU1769</f>
        <v>0.29999999999999999</v>
      </c>
      <c r="BV1788" s="221">
        <f>BV1765+BV1769</f>
        <v>0.20000000000000001</v>
      </c>
      <c r="BW1788" s="222"/>
      <c r="BX1788" s="378">
        <f>BX1765+BX1769</f>
        <v>0.28999999999999998</v>
      </c>
      <c r="BY1788" s="221">
        <f>BY1765+BY1769</f>
        <v>0.20000000000000001</v>
      </c>
      <c r="BZ1788" s="222"/>
      <c r="CA1788" s="164"/>
      <c r="CB1788" s="164"/>
      <c r="CC1788" s="164"/>
      <c r="CD1788" s="164"/>
      <c r="CE1788" s="164"/>
      <c r="CF1788" s="164"/>
      <c r="CG1788" s="164"/>
      <c r="CH1788" s="164"/>
      <c r="CI1788" s="164"/>
      <c r="CJ1788" s="164"/>
      <c r="CK1788" s="164"/>
      <c r="CL1788" s="164"/>
      <c r="CM1788" s="164"/>
      <c r="CN1788" s="164"/>
      <c r="CO1788" s="164"/>
      <c r="CP1788" s="164"/>
      <c r="CQ1788" s="164"/>
      <c r="CR1788" s="164"/>
      <c r="CS1788" s="164"/>
      <c r="CT1788" s="164"/>
      <c r="CU1788" s="164"/>
      <c r="CV1788" s="164"/>
      <c r="CW1788" s="164"/>
      <c r="CX1788" s="164"/>
      <c r="CY1788" s="164"/>
      <c r="CZ1788" s="164"/>
      <c r="DA1788" s="164"/>
      <c r="DB1788" s="164"/>
      <c r="DC1788" s="164"/>
      <c r="DD1788" s="164"/>
      <c r="DE1788" s="164"/>
    </row>
    <row r="1789" s="164" customFormat="1" ht="19.5" customHeight="1">
      <c r="A1789" s="66"/>
      <c r="B1789" s="170"/>
      <c r="C1789" s="171" t="s">
        <v>135</v>
      </c>
      <c r="D1789" s="117"/>
      <c r="E1789" s="117"/>
      <c r="F1789" s="234"/>
      <c r="G1789" s="380">
        <f>SUM(G1776:G1784)</f>
        <v>0.20999999999999999</v>
      </c>
      <c r="H1789" s="224">
        <f>SUM(H1776:H1784)</f>
        <v>0.14000000000000001</v>
      </c>
      <c r="I1789" s="225"/>
      <c r="J1789" s="381">
        <f>SUM(J1776:J1784)</f>
        <v>0.20999999999999999</v>
      </c>
      <c r="K1789" s="224">
        <f>SUM(K1776:K1784)</f>
        <v>0.14000000000000001</v>
      </c>
      <c r="L1789" s="225"/>
      <c r="M1789" s="380">
        <f>SUM(M1776:M1784)</f>
        <v>0.20000000000000001</v>
      </c>
      <c r="N1789" s="224">
        <f>SUM(N1776:N1784)</f>
        <v>0.13</v>
      </c>
      <c r="O1789" s="225"/>
      <c r="P1789" s="380">
        <f>SUM(P1776:P1784)</f>
        <v>0.19</v>
      </c>
      <c r="Q1789" s="224">
        <f>SUM(Q1776:Q1784)</f>
        <v>0.13</v>
      </c>
      <c r="R1789" s="225"/>
      <c r="S1789" s="380">
        <f>SUM(S1776:S1784)</f>
        <v>0.20999999999999999</v>
      </c>
      <c r="T1789" s="224">
        <f>SUM(T1776:T1784)</f>
        <v>0.14000000000000001</v>
      </c>
      <c r="U1789" s="225"/>
      <c r="V1789" s="381">
        <f>SUM(V1776:V1784)</f>
        <v>0.22</v>
      </c>
      <c r="W1789" s="224">
        <f>SUM(W1776:W1784)</f>
        <v>0.14999999999999999</v>
      </c>
      <c r="X1789" s="225"/>
      <c r="Y1789" s="380">
        <f>SUM(Y1776:Y1784)</f>
        <v>0.20999999999999999</v>
      </c>
      <c r="Z1789" s="224">
        <f>SUM(Z1776:Z1784)</f>
        <v>0.14000000000000001</v>
      </c>
      <c r="AA1789" s="225"/>
      <c r="AB1789" s="380">
        <f>SUM(AB1776:AB1784)</f>
        <v>0.20999999999999999</v>
      </c>
      <c r="AC1789" s="224">
        <f>SUM(AC1776:AC1784)</f>
        <v>0.14000000000000001</v>
      </c>
      <c r="AD1789" s="225"/>
      <c r="AE1789" s="380">
        <f>SUM(AE1776:AE1784)</f>
        <v>0.23999999999999999</v>
      </c>
      <c r="AF1789" s="224">
        <f>SUM(AF1776:AF1784)</f>
        <v>0.16</v>
      </c>
      <c r="AG1789" s="225"/>
      <c r="AH1789" s="380">
        <f>SUM(AH1776:AH1784)</f>
        <v>0.26000000000000001</v>
      </c>
      <c r="AI1789" s="224">
        <f>SUM(AI1776:AI1784)</f>
        <v>0.17000000000000001</v>
      </c>
      <c r="AJ1789" s="225"/>
      <c r="AK1789" s="380">
        <f>SUM(AK1776:AK1784)</f>
        <v>0.27000000000000002</v>
      </c>
      <c r="AL1789" s="224">
        <f>SUM(AL1776:AL1784)</f>
        <v>0.17999999999999999</v>
      </c>
      <c r="AM1789" s="225"/>
      <c r="AN1789" s="381">
        <f>SUM(AN1776:AN1784)</f>
        <v>0.27000000000000002</v>
      </c>
      <c r="AO1789" s="224">
        <f>SUM(AO1776:AO1784)</f>
        <v>0.17999999999999999</v>
      </c>
      <c r="AP1789" s="225"/>
      <c r="AQ1789" s="380">
        <f>SUM(AQ1776:AQ1784)</f>
        <v>0.26000000000000001</v>
      </c>
      <c r="AR1789" s="224">
        <f>SUM(AR1776:AR1784)</f>
        <v>0.17000000000000001</v>
      </c>
      <c r="AS1789" s="225"/>
      <c r="AT1789" s="380">
        <f>SUM(AT1776:AT1784)</f>
        <v>0.33000000000000002</v>
      </c>
      <c r="AU1789" s="224">
        <f>SUM(AU1776:AU1784)</f>
        <v>0.23000000000000001</v>
      </c>
      <c r="AV1789" s="225"/>
      <c r="AW1789" s="380">
        <f>SUM(AW1776:AW1784)</f>
        <v>0.34999999999999998</v>
      </c>
      <c r="AX1789" s="224">
        <f>SUM(AX1776:AX1784)</f>
        <v>0.23000000000000001</v>
      </c>
      <c r="AY1789" s="225"/>
      <c r="AZ1789" s="381">
        <f>SUM(AZ1776:AZ1784)</f>
        <v>0.32000000000000001</v>
      </c>
      <c r="BA1789" s="224">
        <f>SUM(BA1776:BA1784)</f>
        <v>0.20999999999999999</v>
      </c>
      <c r="BB1789" s="225"/>
      <c r="BC1789" s="380">
        <f>SUM(BC1776:BC1784)</f>
        <v>0.33000000000000002</v>
      </c>
      <c r="BD1789" s="224">
        <f>SUM(BD1776:BD1784)</f>
        <v>0.22</v>
      </c>
      <c r="BE1789" s="225"/>
      <c r="BF1789" s="380">
        <f>SUM(BF1776:BF1784)</f>
        <v>0.35999999999999999</v>
      </c>
      <c r="BG1789" s="224">
        <f>SUM(BG1776:BG1784)</f>
        <v>0.23999999999999999</v>
      </c>
      <c r="BH1789" s="225"/>
      <c r="BI1789" s="380">
        <f>SUM(BI1776:BI1784)</f>
        <v>0.33000000000000002</v>
      </c>
      <c r="BJ1789" s="224">
        <f>SUM(BJ1776:BJ1784)</f>
        <v>0.22</v>
      </c>
      <c r="BK1789" s="225"/>
      <c r="BL1789" s="381">
        <f>SUM(BL1776:BL1784)</f>
        <v>0.33000000000000002</v>
      </c>
      <c r="BM1789" s="224">
        <f>SUM(BM1776:BM1784)</f>
        <v>0.22</v>
      </c>
      <c r="BN1789" s="225"/>
      <c r="BO1789" s="380">
        <f>SUM(BO1776:BO1784)</f>
        <v>0.33000000000000002</v>
      </c>
      <c r="BP1789" s="224">
        <f>SUM(BP1776:BP1784)</f>
        <v>0.22</v>
      </c>
      <c r="BQ1789" s="225"/>
      <c r="BR1789" s="381">
        <f>SUM(BR1776:BR1784)</f>
        <v>0.31</v>
      </c>
      <c r="BS1789" s="224">
        <f>SUM(BS1776:BS1784)</f>
        <v>0.20999999999999999</v>
      </c>
      <c r="BT1789" s="225"/>
      <c r="BU1789" s="224">
        <f>SUM(BU1776:BU1784)</f>
        <v>0.29999999999999999</v>
      </c>
      <c r="BV1789" s="224">
        <f>SUM(BV1776:BV1784)</f>
        <v>0.20000000000000001</v>
      </c>
      <c r="BW1789" s="225"/>
      <c r="BX1789" s="380">
        <f>SUM(BX1776:BX1784)</f>
        <v>0.28999999999999998</v>
      </c>
      <c r="BY1789" s="224">
        <f>SUM(BY1776:BY1784)</f>
        <v>0.20000000000000001</v>
      </c>
      <c r="BZ1789" s="225"/>
      <c r="CA1789" s="164"/>
      <c r="CB1789" s="164"/>
      <c r="CC1789" s="164"/>
      <c r="CD1789" s="164"/>
      <c r="CE1789" s="164"/>
      <c r="CF1789" s="164"/>
      <c r="CG1789" s="164"/>
      <c r="CH1789" s="164"/>
      <c r="CI1789" s="164"/>
      <c r="CJ1789" s="164"/>
      <c r="CK1789" s="164"/>
      <c r="CL1789" s="164"/>
      <c r="CM1789" s="164"/>
      <c r="CN1789" s="164"/>
      <c r="CO1789" s="164"/>
      <c r="CP1789" s="164"/>
      <c r="CQ1789" s="164"/>
      <c r="CR1789" s="164"/>
      <c r="CS1789" s="164"/>
      <c r="CT1789" s="164"/>
      <c r="CU1789" s="164"/>
      <c r="CV1789" s="164"/>
      <c r="CW1789" s="164"/>
      <c r="CX1789" s="164"/>
      <c r="CY1789" s="164"/>
      <c r="CZ1789" s="164"/>
      <c r="DA1789" s="164"/>
      <c r="DB1789" s="164"/>
      <c r="DC1789" s="164"/>
      <c r="DD1789" s="164"/>
      <c r="DE1789" s="164"/>
    </row>
    <row r="1790" s="164" customFormat="1" ht="20.25" customHeight="1">
      <c r="A1790" s="66"/>
      <c r="B1790" s="175"/>
      <c r="C1790" s="176" t="s">
        <v>136</v>
      </c>
      <c r="D1790" s="177"/>
      <c r="E1790" s="178"/>
      <c r="F1790" s="242"/>
      <c r="G1790" s="382">
        <f>(G1788-G1789)/G1788*100</f>
        <v>0</v>
      </c>
      <c r="H1790" s="294">
        <f>(H1788-H1789)/H1788*100</f>
        <v>0</v>
      </c>
      <c r="I1790" s="343"/>
      <c r="J1790" s="383">
        <f>(J1788-J1789)/J1788*100</f>
        <v>0</v>
      </c>
      <c r="K1790" s="294">
        <f>(K1788-K1789)/K1788*100</f>
        <v>0</v>
      </c>
      <c r="L1790" s="343"/>
      <c r="M1790" s="382">
        <f>(M1788-M1789)/M1788*100</f>
        <v>0</v>
      </c>
      <c r="N1790" s="294">
        <f>(N1788-N1789)/N1788*100</f>
        <v>0</v>
      </c>
      <c r="O1790" s="343"/>
      <c r="P1790" s="382">
        <f>(P1788-P1789)/P1788*100</f>
        <v>0</v>
      </c>
      <c r="Q1790" s="294">
        <f>(Q1788-Q1789)/Q1788*100</f>
        <v>0</v>
      </c>
      <c r="R1790" s="343"/>
      <c r="S1790" s="382">
        <f>(S1788-S1789)/S1788*100</f>
        <v>0</v>
      </c>
      <c r="T1790" s="294">
        <f>(T1788-T1789)/T1788*100</f>
        <v>0</v>
      </c>
      <c r="U1790" s="343"/>
      <c r="V1790" s="383">
        <f>(V1788-V1789)/V1788*100</f>
        <v>0</v>
      </c>
      <c r="W1790" s="294">
        <f>(W1788-W1789)/W1788*100</f>
        <v>0</v>
      </c>
      <c r="X1790" s="343"/>
      <c r="Y1790" s="382">
        <f>(Y1788-Y1789)/Y1788*100</f>
        <v>0</v>
      </c>
      <c r="Z1790" s="294">
        <f>(Z1788-Z1789)/Z1788*100</f>
        <v>0</v>
      </c>
      <c r="AA1790" s="343"/>
      <c r="AB1790" s="382">
        <f>(AB1788-AB1789)/AB1788*100</f>
        <v>0</v>
      </c>
      <c r="AC1790" s="294">
        <f>(AC1788-AC1789)/AC1788*100</f>
        <v>0</v>
      </c>
      <c r="AD1790" s="343"/>
      <c r="AE1790" s="382">
        <f>(AE1788-AE1789)/AE1788*100</f>
        <v>0</v>
      </c>
      <c r="AF1790" s="294">
        <f>(AF1788-AF1789)/AF1788*100</f>
        <v>0</v>
      </c>
      <c r="AG1790" s="343"/>
      <c r="AH1790" s="382">
        <f>(AH1788-AH1789)/AH1788*100</f>
        <v>0</v>
      </c>
      <c r="AI1790" s="294">
        <f>(AI1788-AI1789)/AI1788*100</f>
        <v>0</v>
      </c>
      <c r="AJ1790" s="343"/>
      <c r="AK1790" s="382">
        <f>(AK1788-AK1789)/AK1788*100</f>
        <v>0</v>
      </c>
      <c r="AL1790" s="294">
        <f>(AL1788-AL1789)/AL1788*100</f>
        <v>0</v>
      </c>
      <c r="AM1790" s="343"/>
      <c r="AN1790" s="383">
        <f>(AN1788-AN1789)/AN1788*100</f>
        <v>0</v>
      </c>
      <c r="AO1790" s="294">
        <f>(AO1788-AO1789)/AO1788*100</f>
        <v>0</v>
      </c>
      <c r="AP1790" s="343"/>
      <c r="AQ1790" s="382">
        <f>(AQ1788-AQ1789)/AQ1788*100</f>
        <v>0</v>
      </c>
      <c r="AR1790" s="294">
        <f>(AR1788-AR1789)/AR1788*100</f>
        <v>0</v>
      </c>
      <c r="AS1790" s="343"/>
      <c r="AT1790" s="382">
        <f>(AT1788-AT1789)/AT1788*100</f>
        <v>0</v>
      </c>
      <c r="AU1790" s="294">
        <f>(AU1788-AU1789)/AU1788*100</f>
        <v>0</v>
      </c>
      <c r="AV1790" s="343"/>
      <c r="AW1790" s="382">
        <f>(AW1788-AW1789)/AW1788*100</f>
        <v>0</v>
      </c>
      <c r="AX1790" s="294">
        <f>(AX1788-AX1789)/AX1788*100</f>
        <v>0</v>
      </c>
      <c r="AY1790" s="343"/>
      <c r="AZ1790" s="383">
        <f>(AZ1788-AZ1789)/AZ1788*100</f>
        <v>0</v>
      </c>
      <c r="BA1790" s="294">
        <f>(BA1788-BA1789)/BA1788*100</f>
        <v>0</v>
      </c>
      <c r="BB1790" s="343"/>
      <c r="BC1790" s="382">
        <f>(BC1788-BC1789)/BC1788*100</f>
        <v>0</v>
      </c>
      <c r="BD1790" s="294">
        <f>(BD1788-BD1789)/BD1788*100</f>
        <v>0</v>
      </c>
      <c r="BE1790" s="343"/>
      <c r="BF1790" s="382">
        <f>(BF1788-BF1789)/BF1788*100</f>
        <v>0</v>
      </c>
      <c r="BG1790" s="294">
        <f>(BG1788-BG1789)/BG1788*100</f>
        <v>0</v>
      </c>
      <c r="BH1790" s="343"/>
      <c r="BI1790" s="382">
        <f>(BI1788-BI1789)/BI1788*100</f>
        <v>0</v>
      </c>
      <c r="BJ1790" s="294">
        <f>(BJ1788-BJ1789)/BJ1788*100</f>
        <v>0</v>
      </c>
      <c r="BK1790" s="343"/>
      <c r="BL1790" s="383">
        <f>(BL1788-BL1789)/BL1788*100</f>
        <v>0</v>
      </c>
      <c r="BM1790" s="294">
        <f>(BM1788-BM1789)/BM1788*100</f>
        <v>0</v>
      </c>
      <c r="BN1790" s="343"/>
      <c r="BO1790" s="382">
        <f>(BO1788-BO1789)/BO1788*100</f>
        <v>0</v>
      </c>
      <c r="BP1790" s="294">
        <f>(BP1788-BP1789)/BP1788*100</f>
        <v>0</v>
      </c>
      <c r="BQ1790" s="343"/>
      <c r="BR1790" s="383">
        <f>(BR1788-BR1789)/BR1788*100</f>
        <v>0</v>
      </c>
      <c r="BS1790" s="294">
        <f>(BS1788-BS1789)/BS1788*100</f>
        <v>0</v>
      </c>
      <c r="BT1790" s="343"/>
      <c r="BU1790" s="294">
        <f>(BU1788-BU1789)/BU1788*100</f>
        <v>0</v>
      </c>
      <c r="BV1790" s="294">
        <f>(BV1788-BV1789)/BV1788*100</f>
        <v>0</v>
      </c>
      <c r="BW1790" s="343"/>
      <c r="BX1790" s="382">
        <f>(BX1788-BX1789)/BX1788*100</f>
        <v>0</v>
      </c>
      <c r="BY1790" s="294">
        <f>(BY1788-BY1789)/BY1788*100</f>
        <v>0</v>
      </c>
      <c r="BZ1790" s="343"/>
      <c r="CA1790" s="164"/>
      <c r="CB1790" s="164"/>
      <c r="CC1790" s="164"/>
      <c r="CD1790" s="164"/>
      <c r="CE1790" s="164"/>
      <c r="CF1790" s="164"/>
      <c r="CG1790" s="164"/>
      <c r="CH1790" s="164"/>
      <c r="CI1790" s="164"/>
      <c r="CJ1790" s="164"/>
      <c r="CK1790" s="164"/>
      <c r="CL1790" s="164"/>
      <c r="CM1790" s="164"/>
      <c r="CN1790" s="164"/>
      <c r="CO1790" s="164"/>
      <c r="CP1790" s="164"/>
      <c r="CQ1790" s="164"/>
      <c r="CR1790" s="164"/>
      <c r="CS1790" s="164"/>
      <c r="CT1790" s="164"/>
      <c r="CU1790" s="164"/>
      <c r="CV1790" s="164"/>
      <c r="CW1790" s="164"/>
      <c r="CX1790" s="164"/>
      <c r="CY1790" s="164"/>
      <c r="CZ1790" s="164"/>
      <c r="DA1790" s="164"/>
      <c r="DB1790" s="164"/>
      <c r="DC1790" s="164"/>
      <c r="DD1790" s="164"/>
      <c r="DE1790" s="164"/>
    </row>
    <row r="1791" s="37" customFormat="1" ht="19.5">
      <c r="A1791" s="102">
        <v>43</v>
      </c>
      <c r="B1791" s="192" t="s">
        <v>451</v>
      </c>
      <c r="C1791" s="104"/>
      <c r="D1791" s="105"/>
      <c r="E1791" s="105"/>
      <c r="F1791" s="105"/>
      <c r="G1791" s="308"/>
      <c r="H1791" s="308"/>
      <c r="I1791" s="384"/>
      <c r="J1791" s="308"/>
      <c r="K1791" s="308"/>
      <c r="L1791" s="384"/>
      <c r="M1791" s="308"/>
      <c r="N1791" s="308"/>
      <c r="O1791" s="384"/>
      <c r="P1791" s="308"/>
      <c r="Q1791" s="308"/>
      <c r="R1791" s="384"/>
      <c r="S1791" s="308"/>
      <c r="T1791" s="308"/>
      <c r="U1791" s="384"/>
      <c r="V1791" s="308"/>
      <c r="W1791" s="308"/>
      <c r="X1791" s="384"/>
      <c r="Y1791" s="308"/>
      <c r="Z1791" s="308"/>
      <c r="AA1791" s="384"/>
      <c r="AB1791" s="308"/>
      <c r="AC1791" s="308"/>
      <c r="AD1791" s="384"/>
      <c r="AE1791" s="308"/>
      <c r="AF1791" s="308"/>
      <c r="AG1791" s="384"/>
      <c r="AH1791" s="308"/>
      <c r="AI1791" s="308"/>
      <c r="AJ1791" s="384"/>
      <c r="AK1791" s="308"/>
      <c r="AL1791" s="308"/>
      <c r="AM1791" s="384"/>
      <c r="AN1791" s="308"/>
      <c r="AO1791" s="308"/>
      <c r="AP1791" s="384"/>
      <c r="AQ1791" s="308"/>
      <c r="AR1791" s="308"/>
      <c r="AS1791" s="384"/>
      <c r="AT1791" s="308"/>
      <c r="AU1791" s="308"/>
      <c r="AV1791" s="384"/>
      <c r="AW1791" s="308"/>
      <c r="AX1791" s="308"/>
      <c r="AY1791" s="384"/>
      <c r="AZ1791" s="308"/>
      <c r="BA1791" s="308"/>
      <c r="BB1791" s="384"/>
      <c r="BC1791" s="308"/>
      <c r="BD1791" s="308"/>
      <c r="BE1791" s="384"/>
      <c r="BF1791" s="308"/>
      <c r="BG1791" s="308"/>
      <c r="BH1791" s="384"/>
      <c r="BI1791" s="308"/>
      <c r="BJ1791" s="308"/>
      <c r="BK1791" s="384"/>
      <c r="BL1791" s="308"/>
      <c r="BM1791" s="308"/>
      <c r="BN1791" s="384"/>
      <c r="BO1791" s="308"/>
      <c r="BP1791" s="308"/>
      <c r="BQ1791" s="384"/>
      <c r="BR1791" s="308"/>
      <c r="BS1791" s="308"/>
      <c r="BT1791" s="384"/>
      <c r="BU1791" s="308"/>
      <c r="BV1791" s="308"/>
      <c r="BW1791" s="384"/>
      <c r="BX1791" s="308"/>
      <c r="BY1791" s="308"/>
      <c r="BZ1791" s="384"/>
    </row>
    <row r="1792" s="43" customFormat="1" ht="20.25">
      <c r="A1792" s="66"/>
      <c r="B1792" s="114"/>
      <c r="C1792" s="108" t="s">
        <v>32</v>
      </c>
      <c r="D1792" s="38"/>
      <c r="E1792" s="110" t="s">
        <v>33</v>
      </c>
      <c r="F1792" s="109">
        <v>35</v>
      </c>
      <c r="G1792" s="111">
        <v>0.32000000000000001</v>
      </c>
      <c r="H1792" s="112">
        <v>0.22</v>
      </c>
      <c r="I1792" s="113">
        <f t="shared" ref="I1792:I1793" si="2047">ROUND(SQRT(G1792^2+H1792^2)*1000/(1.73*G1802),0)</f>
        <v>7</v>
      </c>
      <c r="J1792" s="111">
        <v>0.28999999999999998</v>
      </c>
      <c r="K1792" s="112">
        <v>0.19</v>
      </c>
      <c r="L1792" s="113">
        <f t="shared" ref="L1792:L1793" si="2048">ROUND(SQRT(J1792^2+K1792^2)*1000/(1.73*J1802),0)</f>
        <v>6</v>
      </c>
      <c r="M1792" s="111">
        <v>0.28999999999999998</v>
      </c>
      <c r="N1792" s="112">
        <v>0.19</v>
      </c>
      <c r="O1792" s="113">
        <f t="shared" ref="O1792:O1793" si="2049">ROUND(SQRT(M1792^2+N1792^2)*1000/(1.73*M1802),0)</f>
        <v>6</v>
      </c>
      <c r="P1792" s="111">
        <v>0.28000000000000003</v>
      </c>
      <c r="Q1792" s="112">
        <v>0.19</v>
      </c>
      <c r="R1792" s="113">
        <f t="shared" ref="R1792:R1793" si="2050">ROUND(SQRT(P1792^2+Q1792^2)*1000/(1.73*P1802),0)</f>
        <v>6</v>
      </c>
      <c r="S1792" s="111">
        <v>0.28000000000000003</v>
      </c>
      <c r="T1792" s="112">
        <v>0.19</v>
      </c>
      <c r="U1792" s="113">
        <f t="shared" ref="U1792:U1793" si="2051">ROUND(SQRT(S1792^2+T1792^2)*1000/(1.73*S1802),0)</f>
        <v>6</v>
      </c>
      <c r="V1792" s="111">
        <v>0.28999999999999998</v>
      </c>
      <c r="W1792" s="112">
        <v>0.20000000000000001</v>
      </c>
      <c r="X1792" s="113">
        <f t="shared" ref="X1792:X1793" si="2052">ROUND(SQRT(V1792^2+W1792^2)*1000/(1.73*V1802),0)</f>
        <v>6</v>
      </c>
      <c r="Y1792" s="111">
        <v>0.29999999999999999</v>
      </c>
      <c r="Z1792" s="112">
        <v>0.20000000000000001</v>
      </c>
      <c r="AA1792" s="113">
        <v>5</v>
      </c>
      <c r="AB1792" s="111">
        <v>0.34999999999999998</v>
      </c>
      <c r="AC1792" s="112">
        <v>0.23000000000000001</v>
      </c>
      <c r="AD1792" s="113">
        <f t="shared" ref="AD1792:AD1793" si="2053">ROUND(SQRT(AB1792^2+AC1792^2)*1000/(1.73*AB1802),0)</f>
        <v>7</v>
      </c>
      <c r="AE1792" s="111">
        <v>0.39000000000000001</v>
      </c>
      <c r="AF1792" s="112">
        <v>0.25</v>
      </c>
      <c r="AG1792" s="113">
        <f t="shared" ref="AG1792:AG1793" si="2054">ROUND(SQRT(AE1792^2+AF1792^2)*1000/(1.73*AE1802),0)</f>
        <v>7</v>
      </c>
      <c r="AH1792" s="111">
        <v>0.39000000000000001</v>
      </c>
      <c r="AI1792" s="112">
        <v>0.25</v>
      </c>
      <c r="AJ1792" s="113">
        <f t="shared" ref="AJ1792:AJ1793" si="2055">ROUND(SQRT(AH1792^2+AI1792^2)*1000/(1.73*AH1802),0)</f>
        <v>7</v>
      </c>
      <c r="AK1792" s="111">
        <v>0.35999999999999999</v>
      </c>
      <c r="AL1792" s="112">
        <v>0.23999999999999999</v>
      </c>
      <c r="AM1792" s="113">
        <f t="shared" ref="AM1792:AM1793" si="2056">ROUND(SQRT(AK1792^2+AL1792^2)*1000/(1.73*AK1802),0)</f>
        <v>7</v>
      </c>
      <c r="AN1792" s="111">
        <v>0.37</v>
      </c>
      <c r="AO1792" s="112">
        <v>0.25</v>
      </c>
      <c r="AP1792" s="113">
        <f t="shared" ref="AP1792:AP1793" si="2057">ROUND(SQRT(AN1792^2+AO1792^2)*1000/(1.73*AN1802),0)</f>
        <v>7</v>
      </c>
      <c r="AQ1792" s="111">
        <v>0.34999999999999998</v>
      </c>
      <c r="AR1792" s="112">
        <v>0.23999999999999999</v>
      </c>
      <c r="AS1792" s="113">
        <f t="shared" ref="AS1792:AS1793" si="2058">ROUND(SQRT(AQ1792^2+AR1792^2)*1000/(1.73*AQ1802),0)</f>
        <v>7</v>
      </c>
      <c r="AT1792" s="111">
        <v>0.35999999999999999</v>
      </c>
      <c r="AU1792" s="112">
        <v>0.23000000000000001</v>
      </c>
      <c r="AV1792" s="113">
        <f t="shared" ref="AV1792:AV1793" si="2059">ROUND(SQRT(AT1792^2+AU1792^2)*1000/(1.73*AT1802),0)</f>
        <v>7</v>
      </c>
      <c r="AW1792" s="111">
        <v>0.35999999999999999</v>
      </c>
      <c r="AX1792" s="112">
        <v>0.23000000000000001</v>
      </c>
      <c r="AY1792" s="113">
        <f t="shared" ref="AY1792:AY1793" si="2060">ROUND(SQRT(AW1792^2+AX1792^2)*1000/(1.73*AW1802),0)</f>
        <v>7</v>
      </c>
      <c r="AZ1792" s="111">
        <v>0.34000000000000002</v>
      </c>
      <c r="BA1792" s="112">
        <v>0.23000000000000001</v>
      </c>
      <c r="BB1792" s="113">
        <f t="shared" ref="BB1792:BB1793" si="2061">ROUND(SQRT(AZ1792^2+BA1792^2)*1000/(1.73*AZ1802),0)</f>
        <v>6</v>
      </c>
      <c r="BC1792" s="111">
        <v>0.37</v>
      </c>
      <c r="BD1792" s="112">
        <v>0.23999999999999999</v>
      </c>
      <c r="BE1792" s="113">
        <f t="shared" ref="BE1792:BE1793" si="2062">ROUND(SQRT(BC1792^2+BD1792^2)*1000/(1.73*BC1802),0)</f>
        <v>7</v>
      </c>
      <c r="BF1792" s="111">
        <v>0.38</v>
      </c>
      <c r="BG1792" s="112">
        <v>0.23999999999999999</v>
      </c>
      <c r="BH1792" s="113">
        <f t="shared" ref="BH1792:BH1793" si="2063">ROUND(SQRT(BF1792^2+BG1792^2)*1000/(1.73*BF1802),0)</f>
        <v>7</v>
      </c>
      <c r="BI1792" s="111">
        <v>0.38</v>
      </c>
      <c r="BJ1792" s="112">
        <v>0.25</v>
      </c>
      <c r="BK1792" s="113">
        <f t="shared" ref="BK1792:BK1793" si="2064">ROUND(SQRT(BI1792^2+BJ1792^2)*1000/(1.73*BI1802),0)</f>
        <v>7</v>
      </c>
      <c r="BL1792" s="111">
        <v>0.40999999999999998</v>
      </c>
      <c r="BM1792" s="112">
        <v>0.27000000000000002</v>
      </c>
      <c r="BN1792" s="113">
        <f t="shared" ref="BN1792:BN1793" si="2065">ROUND(SQRT(BL1792^2+BM1792^2)*1000/(1.73*BL1802),0)</f>
        <v>7</v>
      </c>
      <c r="BO1792" s="111">
        <v>0.39000000000000001</v>
      </c>
      <c r="BP1792" s="112">
        <v>0.25</v>
      </c>
      <c r="BQ1792" s="113">
        <f t="shared" ref="BQ1792:BQ1793" si="2066">ROUND(SQRT(BO1792^2+BP1792^2)*1000/(1.73*BO1802),0)</f>
        <v>7</v>
      </c>
      <c r="BR1792" s="111">
        <v>0.37</v>
      </c>
      <c r="BS1792" s="112">
        <v>0.23999999999999999</v>
      </c>
      <c r="BT1792" s="113">
        <f t="shared" ref="BT1792:BT1793" si="2067">ROUND(SQRT(BR1792^2+BS1792^2)*1000/(1.73*BR1802),0)</f>
        <v>7</v>
      </c>
      <c r="BU1792" s="111">
        <v>0.35999999999999999</v>
      </c>
      <c r="BV1792" s="112">
        <v>0.23999999999999999</v>
      </c>
      <c r="BW1792" s="113">
        <f t="shared" ref="BW1792:BW1793" si="2068">ROUND(SQRT(BU1792^2+BV1792^2)*1000/(1.73*BU1802),0)</f>
        <v>7</v>
      </c>
      <c r="BX1792" s="111">
        <v>0.34999999999999998</v>
      </c>
      <c r="BY1792" s="112">
        <v>0.22</v>
      </c>
      <c r="BZ1792" s="113">
        <f t="shared" ref="BZ1792:BZ1793" si="2069">ROUND(SQRT(BX1792^2+BY1792^2)*1000/(1.73*BX1802),0)</f>
        <v>7</v>
      </c>
      <c r="CA1792" s="43"/>
      <c r="CB1792" s="43"/>
      <c r="CC1792" s="43"/>
      <c r="CD1792" s="43"/>
      <c r="CE1792" s="43"/>
      <c r="CF1792" s="43"/>
      <c r="CG1792" s="43"/>
      <c r="CH1792" s="43"/>
      <c r="CI1792" s="43"/>
      <c r="CJ1792" s="43"/>
      <c r="CK1792" s="43"/>
      <c r="CL1792" s="43"/>
      <c r="CM1792" s="43"/>
      <c r="CN1792" s="43"/>
      <c r="CO1792" s="43"/>
      <c r="CP1792" s="43"/>
      <c r="CQ1792" s="43"/>
      <c r="CR1792" s="43"/>
      <c r="CS1792" s="43"/>
      <c r="CT1792" s="43"/>
      <c r="CU1792" s="43"/>
      <c r="CV1792" s="43"/>
      <c r="CW1792" s="43"/>
      <c r="CX1792" s="43"/>
      <c r="CY1792" s="43"/>
      <c r="CZ1792" s="43"/>
      <c r="DA1792" s="43"/>
      <c r="DB1792" s="43"/>
      <c r="DC1792" s="43"/>
      <c r="DD1792" s="43"/>
      <c r="DE1792" s="43"/>
    </row>
    <row r="1793" s="43" customFormat="1" ht="20.25">
      <c r="A1793" s="66"/>
      <c r="B1793" s="114"/>
      <c r="C1793" s="108"/>
      <c r="D1793" s="38"/>
      <c r="E1793" s="110" t="s">
        <v>35</v>
      </c>
      <c r="F1793" s="109">
        <v>10</v>
      </c>
      <c r="G1793" s="111">
        <v>0.32000000000000001</v>
      </c>
      <c r="H1793" s="112">
        <v>0.22</v>
      </c>
      <c r="I1793" s="118">
        <f t="shared" si="2047"/>
        <v>21</v>
      </c>
      <c r="J1793" s="111">
        <v>0.28999999999999998</v>
      </c>
      <c r="K1793" s="112">
        <v>0.19</v>
      </c>
      <c r="L1793" s="118">
        <f t="shared" si="2048"/>
        <v>19</v>
      </c>
      <c r="M1793" s="111">
        <v>0.28999999999999998</v>
      </c>
      <c r="N1793" s="112">
        <v>0.19</v>
      </c>
      <c r="O1793" s="118">
        <f t="shared" si="2049"/>
        <v>19</v>
      </c>
      <c r="P1793" s="111">
        <v>0.28000000000000003</v>
      </c>
      <c r="Q1793" s="112">
        <v>0.19</v>
      </c>
      <c r="R1793" s="118">
        <f t="shared" si="2050"/>
        <v>19</v>
      </c>
      <c r="S1793" s="111">
        <v>0.28000000000000003</v>
      </c>
      <c r="T1793" s="112">
        <v>0.19</v>
      </c>
      <c r="U1793" s="118">
        <f t="shared" si="2051"/>
        <v>19</v>
      </c>
      <c r="V1793" s="111">
        <v>0.28999999999999998</v>
      </c>
      <c r="W1793" s="112">
        <v>0.20000000000000001</v>
      </c>
      <c r="X1793" s="118">
        <f t="shared" si="2052"/>
        <v>19</v>
      </c>
      <c r="Y1793" s="111">
        <v>0.29999999999999999</v>
      </c>
      <c r="Z1793" s="112">
        <v>0.20000000000000001</v>
      </c>
      <c r="AA1793" s="118">
        <v>20</v>
      </c>
      <c r="AB1793" s="111">
        <v>0.34999999999999998</v>
      </c>
      <c r="AC1793" s="112">
        <v>0.23000000000000001</v>
      </c>
      <c r="AD1793" s="118">
        <f t="shared" si="2053"/>
        <v>23</v>
      </c>
      <c r="AE1793" s="111">
        <v>0.39000000000000001</v>
      </c>
      <c r="AF1793" s="112">
        <v>0.25</v>
      </c>
      <c r="AG1793" s="118">
        <f t="shared" si="2054"/>
        <v>26</v>
      </c>
      <c r="AH1793" s="111">
        <v>0.39000000000000001</v>
      </c>
      <c r="AI1793" s="112">
        <v>0.25</v>
      </c>
      <c r="AJ1793" s="118">
        <f t="shared" si="2055"/>
        <v>26</v>
      </c>
      <c r="AK1793" s="111">
        <v>0.35999999999999999</v>
      </c>
      <c r="AL1793" s="112">
        <v>0.23999999999999999</v>
      </c>
      <c r="AM1793" s="118">
        <f t="shared" si="2056"/>
        <v>24</v>
      </c>
      <c r="AN1793" s="111">
        <v>0.37</v>
      </c>
      <c r="AO1793" s="112">
        <v>0.25</v>
      </c>
      <c r="AP1793" s="118">
        <f t="shared" si="2057"/>
        <v>25</v>
      </c>
      <c r="AQ1793" s="111">
        <v>0.34999999999999998</v>
      </c>
      <c r="AR1793" s="112">
        <v>0.23999999999999999</v>
      </c>
      <c r="AS1793" s="118">
        <f t="shared" si="2058"/>
        <v>24</v>
      </c>
      <c r="AT1793" s="111">
        <v>0.35999999999999999</v>
      </c>
      <c r="AU1793" s="112">
        <v>0.23000000000000001</v>
      </c>
      <c r="AV1793" s="118">
        <f t="shared" si="2059"/>
        <v>24</v>
      </c>
      <c r="AW1793" s="111">
        <v>0.35999999999999999</v>
      </c>
      <c r="AX1793" s="112">
        <v>0.23000000000000001</v>
      </c>
      <c r="AY1793" s="118">
        <f t="shared" si="2060"/>
        <v>24</v>
      </c>
      <c r="AZ1793" s="111">
        <v>0.34000000000000002</v>
      </c>
      <c r="BA1793" s="112">
        <v>0.23000000000000001</v>
      </c>
      <c r="BB1793" s="118">
        <f t="shared" si="2061"/>
        <v>23</v>
      </c>
      <c r="BC1793" s="111">
        <v>0.37</v>
      </c>
      <c r="BD1793" s="112">
        <v>0.23999999999999999</v>
      </c>
      <c r="BE1793" s="118">
        <f t="shared" si="2062"/>
        <v>25</v>
      </c>
      <c r="BF1793" s="111">
        <v>0.38</v>
      </c>
      <c r="BG1793" s="112">
        <v>0.23999999999999999</v>
      </c>
      <c r="BH1793" s="118">
        <f t="shared" si="2063"/>
        <v>25</v>
      </c>
      <c r="BI1793" s="111">
        <v>0.38</v>
      </c>
      <c r="BJ1793" s="112">
        <v>0.25</v>
      </c>
      <c r="BK1793" s="118">
        <f t="shared" si="2064"/>
        <v>26</v>
      </c>
      <c r="BL1793" s="111">
        <v>0.40999999999999998</v>
      </c>
      <c r="BM1793" s="112">
        <v>0.27000000000000002</v>
      </c>
      <c r="BN1793" s="118">
        <f t="shared" si="2065"/>
        <v>28</v>
      </c>
      <c r="BO1793" s="111">
        <v>0.39000000000000001</v>
      </c>
      <c r="BP1793" s="112">
        <v>0.25</v>
      </c>
      <c r="BQ1793" s="118">
        <f t="shared" si="2066"/>
        <v>26</v>
      </c>
      <c r="BR1793" s="111">
        <v>0.37</v>
      </c>
      <c r="BS1793" s="112">
        <v>0.23999999999999999</v>
      </c>
      <c r="BT1793" s="118">
        <f t="shared" si="2067"/>
        <v>25</v>
      </c>
      <c r="BU1793" s="111">
        <v>0.35999999999999999</v>
      </c>
      <c r="BV1793" s="112">
        <v>0.23999999999999999</v>
      </c>
      <c r="BW1793" s="118">
        <f t="shared" si="2068"/>
        <v>24</v>
      </c>
      <c r="BX1793" s="111">
        <v>0.34999999999999998</v>
      </c>
      <c r="BY1793" s="112">
        <v>0.22</v>
      </c>
      <c r="BZ1793" s="118">
        <f t="shared" si="2069"/>
        <v>23</v>
      </c>
      <c r="CA1793" s="43"/>
      <c r="CB1793" s="43"/>
      <c r="CC1793" s="43"/>
      <c r="CD1793" s="43"/>
      <c r="CE1793" s="43"/>
      <c r="CF1793" s="43"/>
      <c r="CG1793" s="43"/>
      <c r="CH1793" s="43"/>
      <c r="CI1793" s="43"/>
      <c r="CJ1793" s="43"/>
      <c r="CK1793" s="43"/>
      <c r="CL1793" s="43"/>
      <c r="CM1793" s="43"/>
      <c r="CN1793" s="43"/>
      <c r="CO1793" s="43"/>
      <c r="CP1793" s="43"/>
      <c r="CQ1793" s="43"/>
      <c r="CR1793" s="43"/>
      <c r="CS1793" s="43"/>
      <c r="CT1793" s="43"/>
      <c r="CU1793" s="43"/>
      <c r="CV1793" s="43"/>
      <c r="CW1793" s="43"/>
      <c r="CX1793" s="43"/>
      <c r="CY1793" s="43"/>
      <c r="CZ1793" s="43"/>
      <c r="DA1793" s="43"/>
      <c r="DB1793" s="43"/>
      <c r="DC1793" s="43"/>
      <c r="DD1793" s="43"/>
      <c r="DE1793" s="43"/>
    </row>
    <row r="1794" s="43" customFormat="1" ht="20.25">
      <c r="A1794" s="66"/>
      <c r="B1794" s="138"/>
      <c r="C1794" s="108"/>
      <c r="D1794" s="38"/>
      <c r="E1794" s="117" t="s">
        <v>37</v>
      </c>
      <c r="F1794" s="116" t="s">
        <v>38</v>
      </c>
      <c r="G1794" s="119">
        <v>0</v>
      </c>
      <c r="H1794" s="120"/>
      <c r="I1794" s="121"/>
      <c r="J1794" s="119">
        <v>0</v>
      </c>
      <c r="K1794" s="120"/>
      <c r="L1794" s="121"/>
      <c r="M1794" s="119">
        <v>0</v>
      </c>
      <c r="N1794" s="120"/>
      <c r="O1794" s="121"/>
      <c r="P1794" s="119">
        <v>0</v>
      </c>
      <c r="Q1794" s="120"/>
      <c r="R1794" s="121"/>
      <c r="S1794" s="119">
        <v>0</v>
      </c>
      <c r="T1794" s="120"/>
      <c r="U1794" s="121"/>
      <c r="V1794" s="119">
        <v>0</v>
      </c>
      <c r="W1794" s="120"/>
      <c r="X1794" s="121"/>
      <c r="Y1794" s="119">
        <v>0</v>
      </c>
      <c r="Z1794" s="120"/>
      <c r="AA1794" s="121"/>
      <c r="AB1794" s="119">
        <v>0</v>
      </c>
      <c r="AC1794" s="120"/>
      <c r="AD1794" s="121"/>
      <c r="AE1794" s="119">
        <v>0</v>
      </c>
      <c r="AF1794" s="120"/>
      <c r="AG1794" s="121"/>
      <c r="AH1794" s="119">
        <v>0</v>
      </c>
      <c r="AI1794" s="120"/>
      <c r="AJ1794" s="121"/>
      <c r="AK1794" s="119">
        <v>0</v>
      </c>
      <c r="AL1794" s="120"/>
      <c r="AM1794" s="121"/>
      <c r="AN1794" s="119">
        <v>0</v>
      </c>
      <c r="AO1794" s="120"/>
      <c r="AP1794" s="121"/>
      <c r="AQ1794" s="119">
        <v>0</v>
      </c>
      <c r="AR1794" s="120"/>
      <c r="AS1794" s="121"/>
      <c r="AT1794" s="119">
        <v>0</v>
      </c>
      <c r="AU1794" s="120"/>
      <c r="AV1794" s="121"/>
      <c r="AW1794" s="119">
        <v>0</v>
      </c>
      <c r="AX1794" s="120"/>
      <c r="AY1794" s="121"/>
      <c r="AZ1794" s="119">
        <v>0</v>
      </c>
      <c r="BA1794" s="120"/>
      <c r="BB1794" s="121"/>
      <c r="BC1794" s="119">
        <v>0</v>
      </c>
      <c r="BD1794" s="120"/>
      <c r="BE1794" s="121"/>
      <c r="BF1794" s="119">
        <v>0</v>
      </c>
      <c r="BG1794" s="120"/>
      <c r="BH1794" s="121"/>
      <c r="BI1794" s="119">
        <v>0</v>
      </c>
      <c r="BJ1794" s="120"/>
      <c r="BK1794" s="121"/>
      <c r="BL1794" s="119">
        <v>0</v>
      </c>
      <c r="BM1794" s="120"/>
      <c r="BN1794" s="121"/>
      <c r="BO1794" s="119">
        <v>0</v>
      </c>
      <c r="BP1794" s="120"/>
      <c r="BQ1794" s="121"/>
      <c r="BR1794" s="119">
        <v>0</v>
      </c>
      <c r="BS1794" s="120"/>
      <c r="BT1794" s="121"/>
      <c r="BU1794" s="119">
        <v>0</v>
      </c>
      <c r="BV1794" s="120"/>
      <c r="BW1794" s="121"/>
      <c r="BX1794" s="119">
        <v>0</v>
      </c>
      <c r="BY1794" s="120"/>
      <c r="BZ1794" s="121"/>
      <c r="CA1794" s="43"/>
      <c r="CB1794" s="43"/>
      <c r="CC1794" s="43"/>
      <c r="CD1794" s="43"/>
      <c r="CE1794" s="43"/>
      <c r="CF1794" s="43"/>
      <c r="CG1794" s="43"/>
      <c r="CH1794" s="43"/>
      <c r="CI1794" s="43"/>
      <c r="CJ1794" s="43"/>
      <c r="CK1794" s="43"/>
      <c r="CL1794" s="43"/>
      <c r="CM1794" s="43"/>
      <c r="CN1794" s="43"/>
      <c r="CO1794" s="43"/>
      <c r="CP1794" s="43"/>
      <c r="CQ1794" s="43"/>
      <c r="CR1794" s="43"/>
      <c r="CS1794" s="43"/>
      <c r="CT1794" s="43"/>
      <c r="CU1794" s="43"/>
      <c r="CV1794" s="43"/>
      <c r="CW1794" s="43"/>
      <c r="CX1794" s="43"/>
      <c r="CY1794" s="43"/>
      <c r="CZ1794" s="43"/>
      <c r="DA1794" s="43"/>
      <c r="DB1794" s="43"/>
      <c r="DC1794" s="43"/>
      <c r="DD1794" s="43"/>
      <c r="DE1794" s="43"/>
    </row>
    <row r="1795" s="43" customFormat="1" ht="20.25">
      <c r="A1795" s="66"/>
      <c r="B1795" s="138"/>
      <c r="C1795" s="115"/>
      <c r="D1795" s="38"/>
      <c r="E1795" s="117" t="s">
        <v>39</v>
      </c>
      <c r="F1795" s="116" t="s">
        <v>38</v>
      </c>
      <c r="G1795" s="119">
        <v>0</v>
      </c>
      <c r="H1795" s="120"/>
      <c r="I1795" s="121"/>
      <c r="J1795" s="119">
        <v>0</v>
      </c>
      <c r="K1795" s="120"/>
      <c r="L1795" s="121"/>
      <c r="M1795" s="119">
        <v>0</v>
      </c>
      <c r="N1795" s="120"/>
      <c r="O1795" s="121"/>
      <c r="P1795" s="119">
        <v>0</v>
      </c>
      <c r="Q1795" s="120"/>
      <c r="R1795" s="121"/>
      <c r="S1795" s="119">
        <v>0</v>
      </c>
      <c r="T1795" s="120"/>
      <c r="U1795" s="121"/>
      <c r="V1795" s="119">
        <v>0</v>
      </c>
      <c r="W1795" s="120"/>
      <c r="X1795" s="121"/>
      <c r="Y1795" s="119">
        <v>0</v>
      </c>
      <c r="Z1795" s="120"/>
      <c r="AA1795" s="121"/>
      <c r="AB1795" s="119">
        <v>0</v>
      </c>
      <c r="AC1795" s="120"/>
      <c r="AD1795" s="121"/>
      <c r="AE1795" s="119">
        <v>0</v>
      </c>
      <c r="AF1795" s="120"/>
      <c r="AG1795" s="121"/>
      <c r="AH1795" s="119">
        <v>0</v>
      </c>
      <c r="AI1795" s="120"/>
      <c r="AJ1795" s="121"/>
      <c r="AK1795" s="119">
        <v>0</v>
      </c>
      <c r="AL1795" s="120"/>
      <c r="AM1795" s="121"/>
      <c r="AN1795" s="119">
        <v>0</v>
      </c>
      <c r="AO1795" s="120"/>
      <c r="AP1795" s="121"/>
      <c r="AQ1795" s="119">
        <v>0</v>
      </c>
      <c r="AR1795" s="120"/>
      <c r="AS1795" s="121"/>
      <c r="AT1795" s="119">
        <v>0</v>
      </c>
      <c r="AU1795" s="120"/>
      <c r="AV1795" s="121"/>
      <c r="AW1795" s="119">
        <v>0</v>
      </c>
      <c r="AX1795" s="120"/>
      <c r="AY1795" s="121"/>
      <c r="AZ1795" s="119">
        <v>0</v>
      </c>
      <c r="BA1795" s="120"/>
      <c r="BB1795" s="121"/>
      <c r="BC1795" s="119">
        <v>0</v>
      </c>
      <c r="BD1795" s="120"/>
      <c r="BE1795" s="121"/>
      <c r="BF1795" s="119">
        <v>0</v>
      </c>
      <c r="BG1795" s="120"/>
      <c r="BH1795" s="121"/>
      <c r="BI1795" s="119">
        <v>0</v>
      </c>
      <c r="BJ1795" s="120"/>
      <c r="BK1795" s="121"/>
      <c r="BL1795" s="119">
        <v>0</v>
      </c>
      <c r="BM1795" s="120"/>
      <c r="BN1795" s="121"/>
      <c r="BO1795" s="119">
        <v>0</v>
      </c>
      <c r="BP1795" s="120"/>
      <c r="BQ1795" s="121"/>
      <c r="BR1795" s="119">
        <v>0</v>
      </c>
      <c r="BS1795" s="120"/>
      <c r="BT1795" s="121"/>
      <c r="BU1795" s="119">
        <v>0</v>
      </c>
      <c r="BV1795" s="120"/>
      <c r="BW1795" s="121"/>
      <c r="BX1795" s="119">
        <v>0</v>
      </c>
      <c r="BY1795" s="120"/>
      <c r="BZ1795" s="121"/>
      <c r="CA1795" s="43"/>
      <c r="CB1795" s="43"/>
      <c r="CC1795" s="43"/>
      <c r="CD1795" s="43"/>
      <c r="CE1795" s="43"/>
      <c r="CF1795" s="43"/>
      <c r="CG1795" s="43"/>
      <c r="CH1795" s="43"/>
      <c r="CI1795" s="43"/>
      <c r="CJ1795" s="43"/>
      <c r="CK1795" s="43"/>
      <c r="CL1795" s="43"/>
      <c r="CM1795" s="43"/>
      <c r="CN1795" s="43"/>
      <c r="CO1795" s="43"/>
      <c r="CP1795" s="43"/>
      <c r="CQ1795" s="43"/>
      <c r="CR1795" s="43"/>
      <c r="CS1795" s="43"/>
      <c r="CT1795" s="43"/>
      <c r="CU1795" s="43"/>
      <c r="CV1795" s="43"/>
      <c r="CW1795" s="43"/>
      <c r="CX1795" s="43"/>
      <c r="CY1795" s="43"/>
      <c r="CZ1795" s="43"/>
      <c r="DA1795" s="43"/>
      <c r="DB1795" s="43"/>
      <c r="DC1795" s="43"/>
      <c r="DD1795" s="43"/>
      <c r="DE1795" s="43"/>
    </row>
    <row r="1796" s="43" customFormat="1" ht="20.25">
      <c r="A1796" s="66"/>
      <c r="B1796" s="114"/>
      <c r="C1796" s="108" t="s">
        <v>40</v>
      </c>
      <c r="D1796" s="38"/>
      <c r="E1796" s="110" t="s">
        <v>33</v>
      </c>
      <c r="F1796" s="109">
        <v>35</v>
      </c>
      <c r="G1796" s="111">
        <v>0.69999999999999996</v>
      </c>
      <c r="H1796" s="112">
        <v>0.46999999999999997</v>
      </c>
      <c r="I1796" s="113">
        <f>ROUND(SQRT(G1796^2+H1796^2)*1000/(1.73*G1802),0)</f>
        <v>14</v>
      </c>
      <c r="J1796" s="111">
        <v>0.68000000000000005</v>
      </c>
      <c r="K1796" s="112">
        <v>0.45000000000000001</v>
      </c>
      <c r="L1796" s="113">
        <f>ROUND(SQRT(J1796^2+K1796^2)*1000/(1.73*J1802),0)</f>
        <v>14</v>
      </c>
      <c r="M1796" s="111">
        <v>0.68000000000000005</v>
      </c>
      <c r="N1796" s="112">
        <v>0.45000000000000001</v>
      </c>
      <c r="O1796" s="113">
        <f>ROUND(SQRT(M1796^2+N1796^2)*1000/(1.73*M1802),0)</f>
        <v>14</v>
      </c>
      <c r="P1796" s="111">
        <v>0.69999999999999996</v>
      </c>
      <c r="Q1796" s="112">
        <v>0.46000000000000002</v>
      </c>
      <c r="R1796" s="113">
        <f>ROUND(SQRT(P1796^2+Q1796^2)*1000/(1.73*P1802),0)</f>
        <v>15</v>
      </c>
      <c r="S1796" s="111">
        <v>0.68999999999999995</v>
      </c>
      <c r="T1796" s="112">
        <v>0.46000000000000002</v>
      </c>
      <c r="U1796" s="113">
        <f>ROUND(SQRT(S1796^2+T1796^2)*1000/(1.73*S1802),0)</f>
        <v>15</v>
      </c>
      <c r="V1796" s="111">
        <v>0.70999999999999996</v>
      </c>
      <c r="W1796" s="112">
        <v>0.46999999999999997</v>
      </c>
      <c r="X1796" s="113">
        <f>ROUND(SQRT(V1796^2+W1796^2)*1000/(1.73*V1802),0)</f>
        <v>15</v>
      </c>
      <c r="Y1796" s="111">
        <v>0.76000000000000001</v>
      </c>
      <c r="Z1796" s="112">
        <v>0.5</v>
      </c>
      <c r="AA1796" s="113">
        <v>14</v>
      </c>
      <c r="AB1796" s="111">
        <v>0.76000000000000001</v>
      </c>
      <c r="AC1796" s="112">
        <v>0.51000000000000001</v>
      </c>
      <c r="AD1796" s="113">
        <f>ROUND(SQRT(AB1796^2+AC1796^2)*1000/(1.73*AB1802),0)</f>
        <v>14</v>
      </c>
      <c r="AE1796" s="111">
        <v>0.77000000000000002</v>
      </c>
      <c r="AF1796" s="112">
        <v>0.52000000000000002</v>
      </c>
      <c r="AG1796" s="113">
        <f>ROUND(SQRT(AE1796^2+AF1796^2)*1000/(1.73*AE1802),0)</f>
        <v>14</v>
      </c>
      <c r="AH1796" s="111">
        <v>0.76000000000000001</v>
      </c>
      <c r="AI1796" s="112">
        <v>0.51000000000000001</v>
      </c>
      <c r="AJ1796" s="113">
        <f>ROUND(SQRT(AH1796^2+AI1796^2)*1000/(1.73*AH1802),0)</f>
        <v>14</v>
      </c>
      <c r="AK1796" s="111">
        <v>0.75</v>
      </c>
      <c r="AL1796" s="112">
        <v>0.5</v>
      </c>
      <c r="AM1796" s="113">
        <f>ROUND(SQRT(AK1796^2+AL1796^2)*1000/(1.73*AK1802),0)</f>
        <v>14</v>
      </c>
      <c r="AN1796" s="111">
        <v>0.71999999999999997</v>
      </c>
      <c r="AO1796" s="112">
        <v>0.47999999999999998</v>
      </c>
      <c r="AP1796" s="113">
        <f>ROUND(SQRT(AN1796^2+AO1796^2)*1000/(1.73*AN1802),0)</f>
        <v>13</v>
      </c>
      <c r="AQ1796" s="111">
        <v>0.71999999999999997</v>
      </c>
      <c r="AR1796" s="112">
        <v>0.47999999999999998</v>
      </c>
      <c r="AS1796" s="113">
        <f>ROUND(SQRT(AQ1796^2+AR1796^2)*1000/(1.73*AQ1802),0)</f>
        <v>13</v>
      </c>
      <c r="AT1796" s="111">
        <v>0.72999999999999998</v>
      </c>
      <c r="AU1796" s="112">
        <v>0.48999999999999999</v>
      </c>
      <c r="AV1796" s="113">
        <f>ROUND(SQRT(AT1796^2+AU1796^2)*1000/(1.73*AT1802),0)</f>
        <v>14</v>
      </c>
      <c r="AW1796" s="111">
        <v>0.72999999999999998</v>
      </c>
      <c r="AX1796" s="112">
        <v>0.48999999999999999</v>
      </c>
      <c r="AY1796" s="113">
        <f>ROUND(SQRT(AW1796^2+AX1796^2)*1000/(1.73*AW1802),0)</f>
        <v>14</v>
      </c>
      <c r="AZ1796" s="111">
        <v>0.70999999999999996</v>
      </c>
      <c r="BA1796" s="112">
        <v>0.46999999999999997</v>
      </c>
      <c r="BB1796" s="113">
        <f>ROUND(SQRT(AZ1796^2+BA1796^2)*1000/(1.73*AZ1802),0)</f>
        <v>13</v>
      </c>
      <c r="BC1796" s="111">
        <v>0.71999999999999997</v>
      </c>
      <c r="BD1796" s="112">
        <v>0.47999999999999998</v>
      </c>
      <c r="BE1796" s="113">
        <f>ROUND(SQRT(BC1796^2+BD1796^2)*1000/(1.73*BC1802),0)</f>
        <v>14</v>
      </c>
      <c r="BF1796" s="111">
        <v>0.72999999999999998</v>
      </c>
      <c r="BG1796" s="112">
        <v>0.47999999999999998</v>
      </c>
      <c r="BH1796" s="113">
        <f>ROUND(SQRT(BF1796^2+BG1796^2)*1000/(1.73*BF1802),0)</f>
        <v>14</v>
      </c>
      <c r="BI1796" s="111">
        <v>0.76000000000000001</v>
      </c>
      <c r="BJ1796" s="112">
        <v>0.52000000000000002</v>
      </c>
      <c r="BK1796" s="113">
        <f>ROUND(SQRT(BI1796^2+BJ1796^2)*1000/(1.73*BI1802),0)</f>
        <v>13</v>
      </c>
      <c r="BL1796" s="111">
        <v>0.77000000000000002</v>
      </c>
      <c r="BM1796" s="112">
        <v>0.52000000000000002</v>
      </c>
      <c r="BN1796" s="113">
        <f>ROUND(SQRT(BL1796^2+BM1796^2)*1000/(1.73*BL1802),0)</f>
        <v>13</v>
      </c>
      <c r="BO1796" s="111">
        <v>0.78000000000000003</v>
      </c>
      <c r="BP1796" s="112">
        <v>0.52000000000000002</v>
      </c>
      <c r="BQ1796" s="113">
        <f>ROUND(SQRT(BO1796^2+BP1796^2)*1000/(1.73*BO1802),0)</f>
        <v>14</v>
      </c>
      <c r="BR1796" s="111">
        <v>0.73999999999999999</v>
      </c>
      <c r="BS1796" s="112">
        <v>0.48999999999999999</v>
      </c>
      <c r="BT1796" s="113">
        <f>ROUND(SQRT(BR1796^2+BS1796^2)*1000/(1.73*BR1802),0)</f>
        <v>14</v>
      </c>
      <c r="BU1796" s="111">
        <v>0.71999999999999997</v>
      </c>
      <c r="BV1796" s="112">
        <v>0.47999999999999998</v>
      </c>
      <c r="BW1796" s="113">
        <f>ROUND(SQRT(BU1796^2+BV1796^2)*1000/(1.73*BU1802),0)</f>
        <v>14</v>
      </c>
      <c r="BX1796" s="111">
        <v>0.72999999999999998</v>
      </c>
      <c r="BY1796" s="112">
        <v>0.48999999999999999</v>
      </c>
      <c r="BZ1796" s="113">
        <f>ROUND(SQRT(BX1796^2+BY1796^2)*1000/(1.73*BX1802),0)</f>
        <v>15</v>
      </c>
      <c r="CA1796" s="43"/>
      <c r="CB1796" s="43"/>
      <c r="CC1796" s="43"/>
      <c r="CD1796" s="43"/>
      <c r="CE1796" s="43"/>
      <c r="CF1796" s="43"/>
      <c r="CG1796" s="43"/>
      <c r="CH1796" s="43"/>
      <c r="CI1796" s="43"/>
      <c r="CJ1796" s="43"/>
      <c r="CK1796" s="43"/>
      <c r="CL1796" s="43"/>
      <c r="CM1796" s="43"/>
      <c r="CN1796" s="43"/>
      <c r="CO1796" s="43"/>
      <c r="CP1796" s="43"/>
      <c r="CQ1796" s="43"/>
      <c r="CR1796" s="43"/>
      <c r="CS1796" s="43"/>
      <c r="CT1796" s="43"/>
      <c r="CU1796" s="43"/>
      <c r="CV1796" s="43"/>
      <c r="CW1796" s="43"/>
      <c r="CX1796" s="43"/>
      <c r="CY1796" s="43"/>
      <c r="CZ1796" s="43"/>
      <c r="DA1796" s="43"/>
      <c r="DB1796" s="43"/>
      <c r="DC1796" s="43"/>
      <c r="DD1796" s="43"/>
      <c r="DE1796" s="43"/>
    </row>
    <row r="1797" s="43" customFormat="1" ht="20.25">
      <c r="A1797" s="66"/>
      <c r="B1797" s="114"/>
      <c r="C1797" s="108"/>
      <c r="D1797" s="38"/>
      <c r="E1797" s="110" t="s">
        <v>35</v>
      </c>
      <c r="F1797" s="109">
        <v>10</v>
      </c>
      <c r="G1797" s="111">
        <v>0.69999999999999996</v>
      </c>
      <c r="H1797" s="112">
        <v>0.46999999999999997</v>
      </c>
      <c r="I1797" s="118">
        <f>ROUND(SQRT(G1797^2+H1797^2)*1000/(1.73*G1804),0)</f>
        <v>47</v>
      </c>
      <c r="J1797" s="111">
        <v>0.68000000000000005</v>
      </c>
      <c r="K1797" s="112">
        <v>0.45000000000000001</v>
      </c>
      <c r="L1797" s="118">
        <f>ROUND(SQRT(J1797^2+K1797^2)*1000/(1.73*J1804),0)</f>
        <v>45</v>
      </c>
      <c r="M1797" s="111">
        <v>0.68000000000000005</v>
      </c>
      <c r="N1797" s="112">
        <v>0.45000000000000001</v>
      </c>
      <c r="O1797" s="118">
        <f>ROUND(SQRT(M1797^2+N1797^2)*1000/(1.73*M1804),0)</f>
        <v>45</v>
      </c>
      <c r="P1797" s="111">
        <v>0.69999999999999996</v>
      </c>
      <c r="Q1797" s="112">
        <v>0.46000000000000002</v>
      </c>
      <c r="R1797" s="118">
        <f>ROUND(SQRT(P1797^2+Q1797^2)*1000/(1.73*P1804),0)</f>
        <v>47</v>
      </c>
      <c r="S1797" s="111">
        <v>0.68999999999999995</v>
      </c>
      <c r="T1797" s="112">
        <v>0.46000000000000002</v>
      </c>
      <c r="U1797" s="118">
        <f>ROUND(SQRT(S1797^2+T1797^2)*1000/(1.73*S1804),0)</f>
        <v>46</v>
      </c>
      <c r="V1797" s="111">
        <v>0.70999999999999996</v>
      </c>
      <c r="W1797" s="112">
        <v>0.46999999999999997</v>
      </c>
      <c r="X1797" s="118">
        <f>ROUND(SQRT(V1797^2+W1797^2)*1000/(1.73*V1804),0)</f>
        <v>47</v>
      </c>
      <c r="Y1797" s="111">
        <v>0.76000000000000001</v>
      </c>
      <c r="Z1797" s="112">
        <v>0.5</v>
      </c>
      <c r="AA1797" s="118">
        <v>51</v>
      </c>
      <c r="AB1797" s="111">
        <v>0.76000000000000001</v>
      </c>
      <c r="AC1797" s="112">
        <v>0.51000000000000001</v>
      </c>
      <c r="AD1797" s="118">
        <f>ROUND(SQRT(AB1797^2+AC1797^2)*1000/(1.73*AB1804),0)</f>
        <v>51</v>
      </c>
      <c r="AE1797" s="111">
        <v>0.77000000000000002</v>
      </c>
      <c r="AF1797" s="112">
        <v>0.52000000000000002</v>
      </c>
      <c r="AG1797" s="118">
        <f>ROUND(SQRT(AE1797^2+AF1797^2)*1000/(1.73*AE1804),0)</f>
        <v>52</v>
      </c>
      <c r="AH1797" s="111">
        <v>0.76000000000000001</v>
      </c>
      <c r="AI1797" s="112">
        <v>0.51000000000000001</v>
      </c>
      <c r="AJ1797" s="118">
        <f>ROUND(SQRT(AH1797^2+AI1797^2)*1000/(1.73*AH1804),0)</f>
        <v>51</v>
      </c>
      <c r="AK1797" s="111">
        <v>0.75</v>
      </c>
      <c r="AL1797" s="112">
        <v>0.5</v>
      </c>
      <c r="AM1797" s="118">
        <f>ROUND(SQRT(AK1797^2+AL1797^2)*1000/(1.73*AK1804),0)</f>
        <v>51</v>
      </c>
      <c r="AN1797" s="111">
        <v>0.71999999999999997</v>
      </c>
      <c r="AO1797" s="112">
        <v>0.47999999999999998</v>
      </c>
      <c r="AP1797" s="118">
        <f>ROUND(SQRT(AN1797^2+AO1797^2)*1000/(1.73*AN1804),0)</f>
        <v>49</v>
      </c>
      <c r="AQ1797" s="111">
        <v>0.71999999999999997</v>
      </c>
      <c r="AR1797" s="112">
        <v>0.47999999999999998</v>
      </c>
      <c r="AS1797" s="118">
        <f>ROUND(SQRT(AQ1797^2+AR1797^2)*1000/(1.73*AQ1804),0)</f>
        <v>49</v>
      </c>
      <c r="AT1797" s="111">
        <v>0.72999999999999998</v>
      </c>
      <c r="AU1797" s="112">
        <v>0.48999999999999999</v>
      </c>
      <c r="AV1797" s="118">
        <f>ROUND(SQRT(AT1797^2+AU1797^2)*1000/(1.73*AT1804),0)</f>
        <v>49</v>
      </c>
      <c r="AW1797" s="111">
        <v>0.72999999999999998</v>
      </c>
      <c r="AX1797" s="112">
        <v>0.48999999999999999</v>
      </c>
      <c r="AY1797" s="118">
        <f>ROUND(SQRT(AW1797^2+AX1797^2)*1000/(1.73*AW1804),0)</f>
        <v>49</v>
      </c>
      <c r="AZ1797" s="111">
        <v>0.70999999999999996</v>
      </c>
      <c r="BA1797" s="112">
        <v>0.46999999999999997</v>
      </c>
      <c r="BB1797" s="118">
        <f>ROUND(SQRT(AZ1797^2+BA1797^2)*1000/(1.73*AZ1804),0)</f>
        <v>48</v>
      </c>
      <c r="BC1797" s="111">
        <v>0.71999999999999997</v>
      </c>
      <c r="BD1797" s="112">
        <v>0.47999999999999998</v>
      </c>
      <c r="BE1797" s="118">
        <f>ROUND(SQRT(BC1797^2+BD1797^2)*1000/(1.73*BC1804),0)</f>
        <v>49</v>
      </c>
      <c r="BF1797" s="111">
        <v>0.72999999999999998</v>
      </c>
      <c r="BG1797" s="112">
        <v>0.47999999999999998</v>
      </c>
      <c r="BH1797" s="118">
        <f>ROUND(SQRT(BF1797^2+BG1797^2)*1000/(1.73*BF1804),0)</f>
        <v>49</v>
      </c>
      <c r="BI1797" s="111">
        <v>0.76000000000000001</v>
      </c>
      <c r="BJ1797" s="112">
        <v>0.52000000000000002</v>
      </c>
      <c r="BK1797" s="118">
        <f>ROUND(SQRT(BI1797^2+BJ1797^2)*1000/(1.73*BI1804),0)</f>
        <v>52</v>
      </c>
      <c r="BL1797" s="111">
        <v>0.77000000000000002</v>
      </c>
      <c r="BM1797" s="112">
        <v>0.52000000000000002</v>
      </c>
      <c r="BN1797" s="118">
        <f>ROUND(SQRT(BL1797^2+BM1797^2)*1000/(1.73*BL1804),0)</f>
        <v>52</v>
      </c>
      <c r="BO1797" s="111">
        <v>0.78000000000000003</v>
      </c>
      <c r="BP1797" s="112">
        <v>0.52000000000000002</v>
      </c>
      <c r="BQ1797" s="118">
        <f>ROUND(SQRT(BO1797^2+BP1797^2)*1000/(1.73*BO1804),0)</f>
        <v>53</v>
      </c>
      <c r="BR1797" s="111">
        <v>0.73999999999999999</v>
      </c>
      <c r="BS1797" s="112">
        <v>0.48999999999999999</v>
      </c>
      <c r="BT1797" s="118">
        <f>ROUND(SQRT(BR1797^2+BS1797^2)*1000/(1.73*BR1804),0)</f>
        <v>50</v>
      </c>
      <c r="BU1797" s="111">
        <v>0.71999999999999997</v>
      </c>
      <c r="BV1797" s="112">
        <v>0.47999999999999998</v>
      </c>
      <c r="BW1797" s="118">
        <f>ROUND(SQRT(BU1797^2+BV1797^2)*1000/(1.73*BU1804),0)</f>
        <v>48</v>
      </c>
      <c r="BX1797" s="111">
        <v>0.72999999999999998</v>
      </c>
      <c r="BY1797" s="112">
        <v>0.48999999999999999</v>
      </c>
      <c r="BZ1797" s="118">
        <f>ROUND(SQRT(BX1797^2+BY1797^2)*1000/(1.73*BX1804),0)</f>
        <v>49</v>
      </c>
      <c r="CA1797" s="43"/>
      <c r="CB1797" s="43"/>
      <c r="CC1797" s="43"/>
      <c r="CD1797" s="43"/>
      <c r="CE1797" s="43"/>
      <c r="CF1797" s="43"/>
      <c r="CG1797" s="43"/>
      <c r="CH1797" s="43"/>
      <c r="CI1797" s="43"/>
      <c r="CJ1797" s="43"/>
      <c r="CK1797" s="43"/>
      <c r="CL1797" s="43"/>
      <c r="CM1797" s="43"/>
      <c r="CN1797" s="43"/>
      <c r="CO1797" s="43"/>
      <c r="CP1797" s="43"/>
      <c r="CQ1797" s="43"/>
      <c r="CR1797" s="43"/>
      <c r="CS1797" s="43"/>
      <c r="CT1797" s="43"/>
      <c r="CU1797" s="43"/>
      <c r="CV1797" s="43"/>
      <c r="CW1797" s="43"/>
      <c r="CX1797" s="43"/>
      <c r="CY1797" s="43"/>
      <c r="CZ1797" s="43"/>
      <c r="DA1797" s="43"/>
      <c r="DB1797" s="43"/>
      <c r="DC1797" s="43"/>
      <c r="DD1797" s="43"/>
      <c r="DE1797" s="43"/>
    </row>
    <row r="1798" s="43" customFormat="1" ht="20.25">
      <c r="A1798" s="66"/>
      <c r="B1798" s="138"/>
      <c r="C1798" s="108"/>
      <c r="D1798" s="38"/>
      <c r="E1798" s="117" t="s">
        <v>37</v>
      </c>
      <c r="F1798" s="116" t="s">
        <v>38</v>
      </c>
      <c r="G1798" s="119">
        <v>0</v>
      </c>
      <c r="H1798" s="120"/>
      <c r="I1798" s="121"/>
      <c r="J1798" s="119">
        <v>0</v>
      </c>
      <c r="K1798" s="120"/>
      <c r="L1798" s="121"/>
      <c r="M1798" s="119">
        <v>0</v>
      </c>
      <c r="N1798" s="120"/>
      <c r="O1798" s="121"/>
      <c r="P1798" s="119">
        <v>0</v>
      </c>
      <c r="Q1798" s="120"/>
      <c r="R1798" s="121"/>
      <c r="S1798" s="119">
        <v>0</v>
      </c>
      <c r="T1798" s="120"/>
      <c r="U1798" s="121"/>
      <c r="V1798" s="119">
        <v>0</v>
      </c>
      <c r="W1798" s="120"/>
      <c r="X1798" s="121"/>
      <c r="Y1798" s="119">
        <v>0</v>
      </c>
      <c r="Z1798" s="120"/>
      <c r="AA1798" s="121"/>
      <c r="AB1798" s="119">
        <v>0</v>
      </c>
      <c r="AC1798" s="120"/>
      <c r="AD1798" s="121"/>
      <c r="AE1798" s="119">
        <v>0</v>
      </c>
      <c r="AF1798" s="120"/>
      <c r="AG1798" s="121"/>
      <c r="AH1798" s="119">
        <v>0</v>
      </c>
      <c r="AI1798" s="120"/>
      <c r="AJ1798" s="121"/>
      <c r="AK1798" s="119">
        <v>0</v>
      </c>
      <c r="AL1798" s="120"/>
      <c r="AM1798" s="121"/>
      <c r="AN1798" s="119">
        <v>0</v>
      </c>
      <c r="AO1798" s="120"/>
      <c r="AP1798" s="121"/>
      <c r="AQ1798" s="119">
        <v>0</v>
      </c>
      <c r="AR1798" s="120"/>
      <c r="AS1798" s="121"/>
      <c r="AT1798" s="119">
        <v>0</v>
      </c>
      <c r="AU1798" s="120"/>
      <c r="AV1798" s="121"/>
      <c r="AW1798" s="119">
        <v>0</v>
      </c>
      <c r="AX1798" s="120"/>
      <c r="AY1798" s="121"/>
      <c r="AZ1798" s="119">
        <v>0</v>
      </c>
      <c r="BA1798" s="120"/>
      <c r="BB1798" s="121"/>
      <c r="BC1798" s="119">
        <v>0</v>
      </c>
      <c r="BD1798" s="120"/>
      <c r="BE1798" s="121"/>
      <c r="BF1798" s="119">
        <v>0</v>
      </c>
      <c r="BG1798" s="120"/>
      <c r="BH1798" s="121"/>
      <c r="BI1798" s="119">
        <v>0</v>
      </c>
      <c r="BJ1798" s="120"/>
      <c r="BK1798" s="121"/>
      <c r="BL1798" s="119">
        <v>0</v>
      </c>
      <c r="BM1798" s="120"/>
      <c r="BN1798" s="121"/>
      <c r="BO1798" s="119">
        <v>0</v>
      </c>
      <c r="BP1798" s="120"/>
      <c r="BQ1798" s="121"/>
      <c r="BR1798" s="119">
        <v>0</v>
      </c>
      <c r="BS1798" s="120"/>
      <c r="BT1798" s="121"/>
      <c r="BU1798" s="119">
        <v>0</v>
      </c>
      <c r="BV1798" s="120"/>
      <c r="BW1798" s="121"/>
      <c r="BX1798" s="119">
        <v>0</v>
      </c>
      <c r="BY1798" s="120"/>
      <c r="BZ1798" s="121"/>
      <c r="CA1798" s="43"/>
      <c r="CB1798" s="43"/>
      <c r="CC1798" s="43"/>
      <c r="CD1798" s="43"/>
      <c r="CE1798" s="43"/>
      <c r="CF1798" s="43"/>
      <c r="CG1798" s="43"/>
      <c r="CH1798" s="43"/>
      <c r="CI1798" s="43"/>
      <c r="CJ1798" s="43"/>
      <c r="CK1798" s="43"/>
      <c r="CL1798" s="43"/>
      <c r="CM1798" s="43"/>
      <c r="CN1798" s="43"/>
      <c r="CO1798" s="43"/>
      <c r="CP1798" s="43"/>
      <c r="CQ1798" s="43"/>
      <c r="CR1798" s="43"/>
      <c r="CS1798" s="43"/>
      <c r="CT1798" s="43"/>
      <c r="CU1798" s="43"/>
      <c r="CV1798" s="43"/>
      <c r="CW1798" s="43"/>
      <c r="CX1798" s="43"/>
      <c r="CY1798" s="43"/>
      <c r="CZ1798" s="43"/>
      <c r="DA1798" s="43"/>
      <c r="DB1798" s="43"/>
      <c r="DC1798" s="43"/>
      <c r="DD1798" s="43"/>
      <c r="DE1798" s="43"/>
    </row>
    <row r="1799" s="43" customFormat="1" ht="21">
      <c r="A1799" s="66"/>
      <c r="B1799" s="138"/>
      <c r="C1799" s="123"/>
      <c r="D1799" s="38"/>
      <c r="E1799" s="125" t="s">
        <v>39</v>
      </c>
      <c r="F1799" s="124" t="s">
        <v>38</v>
      </c>
      <c r="G1799" s="207">
        <v>0</v>
      </c>
      <c r="H1799" s="208"/>
      <c r="I1799" s="209"/>
      <c r="J1799" s="207">
        <v>0</v>
      </c>
      <c r="K1799" s="208"/>
      <c r="L1799" s="209"/>
      <c r="M1799" s="207">
        <v>0</v>
      </c>
      <c r="N1799" s="208"/>
      <c r="O1799" s="209"/>
      <c r="P1799" s="207">
        <v>0</v>
      </c>
      <c r="Q1799" s="208"/>
      <c r="R1799" s="209"/>
      <c r="S1799" s="207">
        <v>0</v>
      </c>
      <c r="T1799" s="208"/>
      <c r="U1799" s="209"/>
      <c r="V1799" s="207">
        <v>0</v>
      </c>
      <c r="W1799" s="208"/>
      <c r="X1799" s="209"/>
      <c r="Y1799" s="207">
        <v>0</v>
      </c>
      <c r="Z1799" s="208"/>
      <c r="AA1799" s="209"/>
      <c r="AB1799" s="207">
        <v>0</v>
      </c>
      <c r="AC1799" s="208"/>
      <c r="AD1799" s="209"/>
      <c r="AE1799" s="207">
        <v>0</v>
      </c>
      <c r="AF1799" s="208"/>
      <c r="AG1799" s="209"/>
      <c r="AH1799" s="207">
        <v>0</v>
      </c>
      <c r="AI1799" s="208"/>
      <c r="AJ1799" s="209"/>
      <c r="AK1799" s="207">
        <v>0</v>
      </c>
      <c r="AL1799" s="208"/>
      <c r="AM1799" s="209"/>
      <c r="AN1799" s="207">
        <v>0</v>
      </c>
      <c r="AO1799" s="208"/>
      <c r="AP1799" s="209"/>
      <c r="AQ1799" s="207">
        <v>0</v>
      </c>
      <c r="AR1799" s="208"/>
      <c r="AS1799" s="209"/>
      <c r="AT1799" s="207">
        <v>0</v>
      </c>
      <c r="AU1799" s="208"/>
      <c r="AV1799" s="209"/>
      <c r="AW1799" s="207">
        <v>0</v>
      </c>
      <c r="AX1799" s="208"/>
      <c r="AY1799" s="209"/>
      <c r="AZ1799" s="207">
        <v>0</v>
      </c>
      <c r="BA1799" s="208"/>
      <c r="BB1799" s="209"/>
      <c r="BC1799" s="207">
        <v>0</v>
      </c>
      <c r="BD1799" s="208"/>
      <c r="BE1799" s="209"/>
      <c r="BF1799" s="207">
        <v>0</v>
      </c>
      <c r="BG1799" s="208"/>
      <c r="BH1799" s="209"/>
      <c r="BI1799" s="207">
        <v>0</v>
      </c>
      <c r="BJ1799" s="208"/>
      <c r="BK1799" s="209"/>
      <c r="BL1799" s="207">
        <v>0</v>
      </c>
      <c r="BM1799" s="208"/>
      <c r="BN1799" s="209"/>
      <c r="BO1799" s="207">
        <v>0</v>
      </c>
      <c r="BP1799" s="208"/>
      <c r="BQ1799" s="209"/>
      <c r="BR1799" s="207">
        <v>0</v>
      </c>
      <c r="BS1799" s="208"/>
      <c r="BT1799" s="209"/>
      <c r="BU1799" s="207">
        <v>0</v>
      </c>
      <c r="BV1799" s="208"/>
      <c r="BW1799" s="209"/>
      <c r="BX1799" s="207">
        <v>0</v>
      </c>
      <c r="BY1799" s="208"/>
      <c r="BZ1799" s="209"/>
      <c r="CA1799" s="43"/>
      <c r="CB1799" s="43"/>
      <c r="CC1799" s="43"/>
      <c r="CD1799" s="43"/>
      <c r="CE1799" s="43"/>
      <c r="CF1799" s="43"/>
      <c r="CG1799" s="43"/>
      <c r="CH1799" s="43"/>
      <c r="CI1799" s="43"/>
      <c r="CJ1799" s="43"/>
      <c r="CK1799" s="43"/>
      <c r="CL1799" s="43"/>
      <c r="CM1799" s="43"/>
      <c r="CN1799" s="43"/>
      <c r="CO1799" s="43"/>
      <c r="CP1799" s="43"/>
      <c r="CQ1799" s="43"/>
      <c r="CR1799" s="43"/>
      <c r="CS1799" s="43"/>
      <c r="CT1799" s="43"/>
      <c r="CU1799" s="43"/>
      <c r="CV1799" s="43"/>
      <c r="CW1799" s="43"/>
      <c r="CX1799" s="43"/>
      <c r="CY1799" s="43"/>
      <c r="CZ1799" s="43"/>
      <c r="DA1799" s="43"/>
      <c r="DB1799" s="43"/>
      <c r="DC1799" s="43"/>
      <c r="DD1799" s="43"/>
      <c r="DE1799" s="43"/>
    </row>
    <row r="1800" s="385" customFormat="1" ht="22.5" customHeight="1">
      <c r="A1800" s="386"/>
      <c r="B1800" s="114"/>
      <c r="C1800" s="387" t="s">
        <v>150</v>
      </c>
      <c r="D1800" s="388"/>
      <c r="E1800" s="389"/>
      <c r="F1800" s="390">
        <v>35</v>
      </c>
      <c r="G1800" s="129">
        <v>1.1399999999999999</v>
      </c>
      <c r="H1800" s="130">
        <v>0.22</v>
      </c>
      <c r="I1800" s="391">
        <f>ROUND(SQRT(G1800^2+H1800^2)*1000/(1.73*G1802),0)</f>
        <v>20</v>
      </c>
      <c r="J1800" s="129">
        <v>1.0700000000000001</v>
      </c>
      <c r="K1800" s="130">
        <v>0.19</v>
      </c>
      <c r="L1800" s="391">
        <f>ROUND(SQRT(J1800^2+K1800^2)*1000/(1.73*J1802),0)</f>
        <v>19</v>
      </c>
      <c r="M1800" s="129">
        <v>1.01</v>
      </c>
      <c r="N1800" s="130">
        <v>0.19</v>
      </c>
      <c r="O1800" s="391">
        <f>ROUND(SQRT(M1800^2+N1800^2)*1000/(1.73*M1802),0)</f>
        <v>18</v>
      </c>
      <c r="P1800" s="129">
        <v>1.02</v>
      </c>
      <c r="Q1800" s="130">
        <v>0.19</v>
      </c>
      <c r="R1800" s="391">
        <f>ROUND(SQRT(P1800^2+Q1800^2)*1000/(1.73*P1802),0)</f>
        <v>19</v>
      </c>
      <c r="S1800" s="129">
        <v>1.05</v>
      </c>
      <c r="T1800" s="130">
        <v>0.19</v>
      </c>
      <c r="U1800" s="391">
        <f>ROUND(SQRT(S1800^2+T1800^2)*1000/(1.73*S1802),0)</f>
        <v>19</v>
      </c>
      <c r="V1800" s="129">
        <v>1.1100000000000001</v>
      </c>
      <c r="W1800" s="130">
        <v>0.20000000000000001</v>
      </c>
      <c r="X1800" s="391">
        <f>ROUND(SQRT(V1800^2+W1800^2)*1000/(1.73*V1802),0)</f>
        <v>19</v>
      </c>
      <c r="Y1800" s="129">
        <v>1.25</v>
      </c>
      <c r="Z1800" s="130">
        <v>0.20000000000000001</v>
      </c>
      <c r="AA1800" s="391">
        <v>19</v>
      </c>
      <c r="AB1800" s="129">
        <v>1.3600000000000001</v>
      </c>
      <c r="AC1800" s="130">
        <v>0.23000000000000001</v>
      </c>
      <c r="AD1800" s="391">
        <f>ROUND(SQRT(AB1800^2+AC1800^2)*1000/(1.73*AB1802),0)</f>
        <v>21</v>
      </c>
      <c r="AE1800" s="129">
        <v>1.4299999999999999</v>
      </c>
      <c r="AF1800" s="130">
        <v>0.25</v>
      </c>
      <c r="AG1800" s="391">
        <f>ROUND(SQRT(AE1800^2+AF1800^2)*1000/(1.73*AE1802),0)</f>
        <v>22</v>
      </c>
      <c r="AH1800" s="129">
        <v>1.4199999999999999</v>
      </c>
      <c r="AI1800" s="130">
        <v>0.25</v>
      </c>
      <c r="AJ1800" s="391">
        <f>ROUND(SQRT(AH1800^2+AI1800^2)*1000/(1.73*AH1802),0)</f>
        <v>23</v>
      </c>
      <c r="AK1800" s="129">
        <v>1.3700000000000001</v>
      </c>
      <c r="AL1800" s="130">
        <v>0.23999999999999999</v>
      </c>
      <c r="AM1800" s="391">
        <f>ROUND(SQRT(AK1800^2+AL1800^2)*1000/(1.73*AK1802),0)</f>
        <v>21</v>
      </c>
      <c r="AN1800" s="129">
        <v>1.3300000000000001</v>
      </c>
      <c r="AO1800" s="130">
        <v>0.25</v>
      </c>
      <c r="AP1800" s="391">
        <f>ROUND(SQRT(AN1800^2+AO1800^2)*1000/(1.73*AN1802),0)</f>
        <v>21</v>
      </c>
      <c r="AQ1800" s="129">
        <v>1.3</v>
      </c>
      <c r="AR1800" s="130">
        <v>0.23999999999999999</v>
      </c>
      <c r="AS1800" s="391">
        <f>ROUND(SQRT(AQ1800^2+AR1800^2)*1000/(1.73*AQ1802),0)</f>
        <v>21</v>
      </c>
      <c r="AT1800" s="129">
        <v>1.29</v>
      </c>
      <c r="AU1800" s="130">
        <v>0.23000000000000001</v>
      </c>
      <c r="AV1800" s="391">
        <f>ROUND(SQRT(AT1800^2+AU1800^2)*1000/(1.73*AT1802),0)</f>
        <v>21</v>
      </c>
      <c r="AW1800" s="129">
        <v>1.27</v>
      </c>
      <c r="AX1800" s="130">
        <v>0.23000000000000001</v>
      </c>
      <c r="AY1800" s="391">
        <f>ROUND(SQRT(AW1800^2+AX1800^2)*1000/(1.73*AW1802),0)</f>
        <v>21</v>
      </c>
      <c r="AZ1800" s="129">
        <v>1.23</v>
      </c>
      <c r="BA1800" s="130">
        <v>0.23000000000000001</v>
      </c>
      <c r="BB1800" s="391">
        <f>ROUND(SQRT(AZ1800^2+BA1800^2)*1000/(1.73*AZ1802),0)</f>
        <v>20</v>
      </c>
      <c r="BC1800" s="129">
        <v>1.28</v>
      </c>
      <c r="BD1800" s="130">
        <v>0.23999999999999999</v>
      </c>
      <c r="BE1800" s="391">
        <f>ROUND(SQRT(BC1800^2+BD1800^2)*1000/(1.73*BC1802),0)</f>
        <v>21</v>
      </c>
      <c r="BF1800" s="129">
        <v>1.4199999999999999</v>
      </c>
      <c r="BG1800" s="130">
        <v>0.23999999999999999</v>
      </c>
      <c r="BH1800" s="391">
        <f>ROUND(SQRT(BF1800^2+BG1800^2)*1000/(1.73*BF1802),0)</f>
        <v>22</v>
      </c>
      <c r="BI1800" s="129">
        <v>1.54</v>
      </c>
      <c r="BJ1800" s="130">
        <v>0.25</v>
      </c>
      <c r="BK1800" s="391">
        <f>ROUND(SQRT(BI1800^2+BJ1800^2)*1000/(1.73*BI1802),0)</f>
        <v>22</v>
      </c>
      <c r="BL1800" s="129">
        <v>1.5700000000000001</v>
      </c>
      <c r="BM1800" s="130">
        <v>0.27000000000000002</v>
      </c>
      <c r="BN1800" s="391">
        <f>ROUND(SQRT(BL1800^2+BM1800^2)*1000/(1.73*BL1802),0)</f>
        <v>23</v>
      </c>
      <c r="BO1800" s="129">
        <v>1.5700000000000001</v>
      </c>
      <c r="BP1800" s="130">
        <v>0.25</v>
      </c>
      <c r="BQ1800" s="391">
        <f>ROUND(SQRT(BO1800^2+BP1800^2)*1000/(1.73*BO1802),0)</f>
        <v>23</v>
      </c>
      <c r="BR1800" s="129">
        <v>1.4399999999999999</v>
      </c>
      <c r="BS1800" s="130">
        <v>0.23999999999999999</v>
      </c>
      <c r="BT1800" s="391">
        <f>ROUND(SQRT(BR1800^2+BS1800^2)*1000/(1.73*BR1802),0)</f>
        <v>23</v>
      </c>
      <c r="BU1800" s="129">
        <v>1.3899999999999999</v>
      </c>
      <c r="BV1800" s="130">
        <v>0.23999999999999999</v>
      </c>
      <c r="BW1800" s="391">
        <f>ROUND(SQRT(BU1800^2+BV1800^2)*1000/(1.73*BU1802),0)</f>
        <v>23</v>
      </c>
      <c r="BX1800" s="129">
        <v>1.3400000000000001</v>
      </c>
      <c r="BY1800" s="130">
        <v>0.22</v>
      </c>
      <c r="BZ1800" s="391">
        <f>ROUND(SQRT(BX1800^2+BY1800^2)*1000/(1.73*BX1802),0)</f>
        <v>23</v>
      </c>
      <c r="CA1800" s="385"/>
      <c r="CB1800" s="385"/>
      <c r="CC1800" s="385"/>
      <c r="CD1800" s="385"/>
      <c r="CE1800" s="385"/>
      <c r="CF1800" s="385"/>
      <c r="CG1800" s="385"/>
      <c r="CH1800" s="385"/>
      <c r="CI1800" s="385"/>
      <c r="CJ1800" s="385"/>
      <c r="CK1800" s="385"/>
      <c r="CL1800" s="385"/>
      <c r="CM1800" s="385"/>
      <c r="CN1800" s="385"/>
      <c r="CO1800" s="385"/>
      <c r="CP1800" s="385"/>
      <c r="CQ1800" s="385"/>
      <c r="CR1800" s="385"/>
      <c r="CS1800" s="385"/>
      <c r="CT1800" s="385"/>
      <c r="CU1800" s="385"/>
      <c r="CV1800" s="385"/>
      <c r="CW1800" s="385"/>
      <c r="CX1800" s="385"/>
      <c r="CY1800" s="385"/>
      <c r="CZ1800" s="385"/>
      <c r="DA1800" s="385"/>
      <c r="DB1800" s="385"/>
      <c r="DC1800" s="385"/>
      <c r="DD1800" s="385"/>
      <c r="DE1800" s="385"/>
    </row>
    <row r="1801" s="385" customFormat="1" ht="22.5" customHeight="1">
      <c r="A1801" s="386"/>
      <c r="B1801" s="114"/>
      <c r="C1801" s="392" t="s">
        <v>439</v>
      </c>
      <c r="D1801" s="200"/>
      <c r="E1801" s="393"/>
      <c r="F1801" s="394">
        <v>35</v>
      </c>
      <c r="G1801" s="135">
        <v>-0.12</v>
      </c>
      <c r="H1801" s="136">
        <v>0.46999999999999997</v>
      </c>
      <c r="I1801" s="395">
        <f>ROUND(SQRT(G1801^2+H1801^2)*1000/(1.73*G1802),0)</f>
        <v>8</v>
      </c>
      <c r="J1801" s="135">
        <v>-0.10000000000000001</v>
      </c>
      <c r="K1801" s="136">
        <v>0.45000000000000001</v>
      </c>
      <c r="L1801" s="395">
        <f>ROUND(SQRT(J1801^2+K1801^2)*1000/(1.73*J1802),0)</f>
        <v>8</v>
      </c>
      <c r="M1801" s="135">
        <v>-0.040000000000000001</v>
      </c>
      <c r="N1801" s="136">
        <v>0.45000000000000001</v>
      </c>
      <c r="O1801" s="395">
        <f>ROUND(SQRT(M1801^2+N1801^2)*1000/(1.73*M1802),0)</f>
        <v>8</v>
      </c>
      <c r="P1801" s="135">
        <v>-0.040000000000000001</v>
      </c>
      <c r="Q1801" s="136">
        <v>0.46000000000000002</v>
      </c>
      <c r="R1801" s="395">
        <f>ROUND(SQRT(P1801^2+Q1801^2)*1000/(1.73*P1802),0)</f>
        <v>8</v>
      </c>
      <c r="S1801" s="135">
        <v>-0.080000000000000002</v>
      </c>
      <c r="T1801" s="136">
        <v>0.46000000000000002</v>
      </c>
      <c r="U1801" s="395">
        <f>ROUND(SQRT(S1801^2+T1801^2)*1000/(1.73*S1802),0)</f>
        <v>8</v>
      </c>
      <c r="V1801" s="135">
        <v>-0.11</v>
      </c>
      <c r="W1801" s="136">
        <v>0.46999999999999997</v>
      </c>
      <c r="X1801" s="395">
        <f>ROUND(SQRT(V1801^2+W1801^2)*1000/(1.73*V1802),0)</f>
        <v>8</v>
      </c>
      <c r="Y1801" s="135">
        <v>-0.19</v>
      </c>
      <c r="Z1801" s="136">
        <v>0.5</v>
      </c>
      <c r="AA1801" s="395">
        <v>8</v>
      </c>
      <c r="AB1801" s="135">
        <v>-0.25</v>
      </c>
      <c r="AC1801" s="136">
        <v>0.51000000000000001</v>
      </c>
      <c r="AD1801" s="395">
        <f>ROUND(SQRT(AB1801^2+AC1801^2)*1000/(1.73*AB1802),0)</f>
        <v>9</v>
      </c>
      <c r="AE1801" s="135">
        <v>-0.27000000000000002</v>
      </c>
      <c r="AF1801" s="136">
        <v>0.52000000000000002</v>
      </c>
      <c r="AG1801" s="395">
        <f>ROUND(SQRT(AE1801^2+AF1801^2)*1000/(1.73*AE1802),0)</f>
        <v>9</v>
      </c>
      <c r="AH1801" s="135">
        <v>-0.27000000000000002</v>
      </c>
      <c r="AI1801" s="136">
        <v>0.51000000000000001</v>
      </c>
      <c r="AJ1801" s="395">
        <f>ROUND(SQRT(AH1801^2+AI1801^2)*1000/(1.73*AH1802),0)</f>
        <v>9</v>
      </c>
      <c r="AK1801" s="135">
        <v>-0.26000000000000001</v>
      </c>
      <c r="AL1801" s="136">
        <v>0.5</v>
      </c>
      <c r="AM1801" s="395">
        <f>ROUND(SQRT(AK1801^2+AL1801^2)*1000/(1.73*AK1802),0)</f>
        <v>9</v>
      </c>
      <c r="AN1801" s="135">
        <v>-0.23999999999999999</v>
      </c>
      <c r="AO1801" s="136">
        <v>0.47999999999999998</v>
      </c>
      <c r="AP1801" s="395">
        <f>ROUND(SQRT(AN1801^2+AO1801^2)*1000/(1.73*AN1802),0)</f>
        <v>8</v>
      </c>
      <c r="AQ1801" s="135">
        <v>-0.23000000000000001</v>
      </c>
      <c r="AR1801" s="136">
        <v>0.47999999999999998</v>
      </c>
      <c r="AS1801" s="395">
        <f>ROUND(SQRT(AQ1801^2+AR1801^2)*1000/(1.73*AQ1802),0)</f>
        <v>8</v>
      </c>
      <c r="AT1801" s="135">
        <v>-0.20000000000000001</v>
      </c>
      <c r="AU1801" s="136">
        <v>0.48999999999999999</v>
      </c>
      <c r="AV1801" s="395">
        <f>ROUND(SQRT(AT1801^2+AU1801^2)*1000/(1.73*AT1802),0)</f>
        <v>8</v>
      </c>
      <c r="AW1801" s="135">
        <v>-0.17999999999999999</v>
      </c>
      <c r="AX1801" s="136">
        <v>0.48999999999999999</v>
      </c>
      <c r="AY1801" s="395">
        <f>ROUND(SQRT(AW1801^2+AX1801^2)*1000/(1.73*AW1802),0)</f>
        <v>8</v>
      </c>
      <c r="AZ1801" s="135">
        <v>-0.17999999999999999</v>
      </c>
      <c r="BA1801" s="136">
        <v>0.46999999999999997</v>
      </c>
      <c r="BB1801" s="395">
        <f>ROUND(SQRT(AZ1801^2+BA1801^2)*1000/(1.73*AZ1802),0)</f>
        <v>8</v>
      </c>
      <c r="BC1801" s="135">
        <v>-0.19</v>
      </c>
      <c r="BD1801" s="136">
        <v>0.47999999999999998</v>
      </c>
      <c r="BE1801" s="395">
        <f>ROUND(SQRT(BC1801^2+BD1801^2)*1000/(1.73*BC1802),0)</f>
        <v>8</v>
      </c>
      <c r="BF1801" s="135">
        <v>-0.31</v>
      </c>
      <c r="BG1801" s="136">
        <v>0.47999999999999998</v>
      </c>
      <c r="BH1801" s="395">
        <f>ROUND(SQRT(BF1801^2+BG1801^2)*1000/(1.73*BF1802),0)</f>
        <v>9</v>
      </c>
      <c r="BI1801" s="135">
        <v>-0.40000000000000002</v>
      </c>
      <c r="BJ1801" s="136">
        <v>0.52000000000000002</v>
      </c>
      <c r="BK1801" s="395">
        <f>ROUND(SQRT(BI1801^2+BJ1801^2)*1000/(1.73*BI1802),0)</f>
        <v>9</v>
      </c>
      <c r="BL1801" s="135">
        <v>-0.39000000000000001</v>
      </c>
      <c r="BM1801" s="136">
        <v>0.52000000000000002</v>
      </c>
      <c r="BN1801" s="395">
        <f>ROUND(SQRT(BL1801^2+BM1801^2)*1000/(1.73*BL1802),0)</f>
        <v>9</v>
      </c>
      <c r="BO1801" s="135">
        <v>-0.40000000000000002</v>
      </c>
      <c r="BP1801" s="136">
        <v>0.52000000000000002</v>
      </c>
      <c r="BQ1801" s="395">
        <f>ROUND(SQRT(BO1801^2+BP1801^2)*1000/(1.73*BO1802),0)</f>
        <v>10</v>
      </c>
      <c r="BR1801" s="135">
        <v>-0.33000000000000002</v>
      </c>
      <c r="BS1801" s="136">
        <v>0.48999999999999999</v>
      </c>
      <c r="BT1801" s="395">
        <f>ROUND(SQRT(BR1801^2+BS1801^2)*1000/(1.73*BR1802),0)</f>
        <v>9</v>
      </c>
      <c r="BU1801" s="135">
        <v>-0.31</v>
      </c>
      <c r="BV1801" s="136">
        <v>0.47999999999999998</v>
      </c>
      <c r="BW1801" s="395">
        <f>ROUND(SQRT(BU1801^2+BV1801^2)*1000/(1.73*BU1802),0)</f>
        <v>9</v>
      </c>
      <c r="BX1801" s="135">
        <v>-0.26000000000000001</v>
      </c>
      <c r="BY1801" s="136">
        <v>0.48999999999999999</v>
      </c>
      <c r="BZ1801" s="395">
        <f>ROUND(SQRT(BX1801^2+BY1801^2)*1000/(1.73*BX1802),0)</f>
        <v>9</v>
      </c>
      <c r="CA1801" s="385"/>
      <c r="CB1801" s="385"/>
      <c r="CC1801" s="385"/>
      <c r="CD1801" s="385"/>
      <c r="CE1801" s="385"/>
      <c r="CF1801" s="385"/>
      <c r="CG1801" s="385"/>
      <c r="CH1801" s="385"/>
      <c r="CI1801" s="385"/>
      <c r="CJ1801" s="385"/>
      <c r="CK1801" s="385"/>
      <c r="CL1801" s="385"/>
      <c r="CM1801" s="385"/>
      <c r="CN1801" s="385"/>
      <c r="CO1801" s="385"/>
      <c r="CP1801" s="385"/>
      <c r="CQ1801" s="385"/>
      <c r="CR1801" s="385"/>
      <c r="CS1801" s="385"/>
      <c r="CT1801" s="385"/>
      <c r="CU1801" s="385"/>
      <c r="CV1801" s="385"/>
      <c r="CW1801" s="385"/>
      <c r="CX1801" s="385"/>
      <c r="CY1801" s="385"/>
      <c r="CZ1801" s="385"/>
      <c r="DA1801" s="385"/>
      <c r="DB1801" s="385"/>
      <c r="DC1801" s="385"/>
      <c r="DD1801" s="385"/>
      <c r="DE1801" s="385"/>
    </row>
    <row r="1802" s="43" customFormat="1" ht="20.25">
      <c r="A1802" s="66"/>
      <c r="B1802" s="138" t="s">
        <v>52</v>
      </c>
      <c r="C1802" s="215" t="s">
        <v>431</v>
      </c>
      <c r="D1802" s="216"/>
      <c r="E1802" s="128" t="s">
        <v>54</v>
      </c>
      <c r="F1802" s="127">
        <v>35</v>
      </c>
      <c r="G1802" s="140">
        <v>33.93</v>
      </c>
      <c r="H1802" s="141"/>
      <c r="I1802" s="142"/>
      <c r="J1802" s="140">
        <v>33.280000000000001</v>
      </c>
      <c r="K1802" s="141"/>
      <c r="L1802" s="142"/>
      <c r="M1802" s="140">
        <v>32.840000000000003</v>
      </c>
      <c r="N1802" s="141"/>
      <c r="O1802" s="142"/>
      <c r="P1802" s="140">
        <v>32.030000000000001</v>
      </c>
      <c r="Q1802" s="141"/>
      <c r="R1802" s="142"/>
      <c r="S1802" s="140">
        <v>32.649999999999999</v>
      </c>
      <c r="T1802" s="141"/>
      <c r="U1802" s="142"/>
      <c r="V1802" s="140">
        <v>33.82</v>
      </c>
      <c r="W1802" s="141"/>
      <c r="X1802" s="142"/>
      <c r="Y1802" s="140">
        <v>38.060000000000002</v>
      </c>
      <c r="Z1802" s="141"/>
      <c r="AA1802" s="142"/>
      <c r="AB1802" s="140">
        <v>37.229999999999997</v>
      </c>
      <c r="AC1802" s="141"/>
      <c r="AD1802" s="142"/>
      <c r="AE1802" s="129">
        <v>37.770000000000003</v>
      </c>
      <c r="AF1802" s="130"/>
      <c r="AG1802" s="143"/>
      <c r="AH1802" s="129">
        <v>36.619999999999997</v>
      </c>
      <c r="AI1802" s="130"/>
      <c r="AJ1802" s="143"/>
      <c r="AK1802" s="129">
        <v>38.229999999999997</v>
      </c>
      <c r="AL1802" s="130"/>
      <c r="AM1802" s="143"/>
      <c r="AN1802" s="129">
        <v>37.460000000000001</v>
      </c>
      <c r="AO1802" s="130"/>
      <c r="AP1802" s="143"/>
      <c r="AQ1802" s="129">
        <v>37.060000000000002</v>
      </c>
      <c r="AR1802" s="130"/>
      <c r="AS1802" s="143"/>
      <c r="AT1802" s="129">
        <v>36.280000000000001</v>
      </c>
      <c r="AU1802" s="130"/>
      <c r="AV1802" s="143"/>
      <c r="AW1802" s="129">
        <v>35.579999999999998</v>
      </c>
      <c r="AX1802" s="130"/>
      <c r="AY1802" s="143"/>
      <c r="AZ1802" s="129">
        <v>36.549999999999997</v>
      </c>
      <c r="BA1802" s="130"/>
      <c r="BB1802" s="143"/>
      <c r="BC1802" s="129">
        <v>36.57</v>
      </c>
      <c r="BD1802" s="130"/>
      <c r="BE1802" s="143"/>
      <c r="BF1802" s="129">
        <v>37.140000000000001</v>
      </c>
      <c r="BG1802" s="130"/>
      <c r="BH1802" s="143"/>
      <c r="BI1802" s="129">
        <v>40.219999999999999</v>
      </c>
      <c r="BJ1802" s="130"/>
      <c r="BK1802" s="143"/>
      <c r="BL1802" s="129">
        <v>40.460000000000001</v>
      </c>
      <c r="BM1802" s="130"/>
      <c r="BN1802" s="143"/>
      <c r="BO1802" s="129">
        <v>39.310000000000002</v>
      </c>
      <c r="BP1802" s="130"/>
      <c r="BQ1802" s="143"/>
      <c r="BR1802" s="129">
        <v>37.159999999999997</v>
      </c>
      <c r="BS1802" s="130"/>
      <c r="BT1802" s="143"/>
      <c r="BU1802" s="129">
        <v>35.270000000000003</v>
      </c>
      <c r="BV1802" s="130"/>
      <c r="BW1802" s="143"/>
      <c r="BX1802" s="129">
        <v>34.619999999999997</v>
      </c>
      <c r="BY1802" s="130"/>
      <c r="BZ1802" s="143"/>
      <c r="CA1802" s="43"/>
      <c r="CB1802" s="43"/>
      <c r="CC1802" s="43"/>
      <c r="CD1802" s="43"/>
      <c r="CE1802" s="43"/>
      <c r="CF1802" s="43"/>
      <c r="CG1802" s="43"/>
      <c r="CH1802" s="43"/>
      <c r="CI1802" s="43"/>
      <c r="CJ1802" s="43"/>
      <c r="CK1802" s="43"/>
      <c r="CL1802" s="43"/>
      <c r="CM1802" s="43"/>
      <c r="CN1802" s="43"/>
      <c r="CO1802" s="43"/>
      <c r="CP1802" s="43"/>
      <c r="CQ1802" s="43"/>
      <c r="CR1802" s="43"/>
      <c r="CS1802" s="43"/>
      <c r="CT1802" s="43"/>
      <c r="CU1802" s="43"/>
      <c r="CV1802" s="43"/>
      <c r="CW1802" s="43"/>
      <c r="CX1802" s="43"/>
      <c r="CY1802" s="43"/>
      <c r="CZ1802" s="43"/>
      <c r="DA1802" s="43"/>
      <c r="DB1802" s="43"/>
      <c r="DC1802" s="43"/>
      <c r="DD1802" s="43"/>
      <c r="DE1802" s="43"/>
    </row>
    <row r="1803" s="43" customFormat="1" ht="20.25">
      <c r="A1803" s="66"/>
      <c r="B1803" s="138"/>
      <c r="C1803" s="139" t="s">
        <v>205</v>
      </c>
      <c r="D1803" s="38"/>
      <c r="E1803" s="117" t="s">
        <v>54</v>
      </c>
      <c r="F1803" s="116">
        <v>10</v>
      </c>
      <c r="G1803" s="145">
        <v>10.460000000000001</v>
      </c>
      <c r="H1803" s="146"/>
      <c r="I1803" s="147"/>
      <c r="J1803" s="145">
        <v>10.460000000000001</v>
      </c>
      <c r="K1803" s="146"/>
      <c r="L1803" s="147"/>
      <c r="M1803" s="145">
        <v>10.49</v>
      </c>
      <c r="N1803" s="146"/>
      <c r="O1803" s="147"/>
      <c r="P1803" s="145">
        <v>10.449999999999999</v>
      </c>
      <c r="Q1803" s="146"/>
      <c r="R1803" s="147"/>
      <c r="S1803" s="145">
        <v>10.49</v>
      </c>
      <c r="T1803" s="146"/>
      <c r="U1803" s="147"/>
      <c r="V1803" s="145">
        <v>10.449999999999999</v>
      </c>
      <c r="W1803" s="146"/>
      <c r="X1803" s="147"/>
      <c r="Y1803" s="145">
        <v>10.42</v>
      </c>
      <c r="Z1803" s="146"/>
      <c r="AA1803" s="147"/>
      <c r="AB1803" s="145">
        <v>10.41</v>
      </c>
      <c r="AC1803" s="146"/>
      <c r="AD1803" s="147"/>
      <c r="AE1803" s="148">
        <v>10.35</v>
      </c>
      <c r="AF1803" s="149"/>
      <c r="AG1803" s="150"/>
      <c r="AH1803" s="148">
        <v>10.35</v>
      </c>
      <c r="AI1803" s="149"/>
      <c r="AJ1803" s="150"/>
      <c r="AK1803" s="148">
        <v>10.31</v>
      </c>
      <c r="AL1803" s="149"/>
      <c r="AM1803" s="150"/>
      <c r="AN1803" s="148">
        <v>10.279999999999999</v>
      </c>
      <c r="AO1803" s="149"/>
      <c r="AP1803" s="150"/>
      <c r="AQ1803" s="148">
        <v>10.31</v>
      </c>
      <c r="AR1803" s="149"/>
      <c r="AS1803" s="150"/>
      <c r="AT1803" s="148">
        <v>10.300000000000001</v>
      </c>
      <c r="AU1803" s="149"/>
      <c r="AV1803" s="150"/>
      <c r="AW1803" s="148">
        <v>10.31</v>
      </c>
      <c r="AX1803" s="149"/>
      <c r="AY1803" s="150"/>
      <c r="AZ1803" s="148">
        <v>10.32</v>
      </c>
      <c r="BA1803" s="149"/>
      <c r="BB1803" s="150"/>
      <c r="BC1803" s="148">
        <v>10.33</v>
      </c>
      <c r="BD1803" s="149"/>
      <c r="BE1803" s="150"/>
      <c r="BF1803" s="148">
        <v>10.31</v>
      </c>
      <c r="BG1803" s="149"/>
      <c r="BH1803" s="150"/>
      <c r="BI1803" s="148">
        <v>10.31</v>
      </c>
      <c r="BJ1803" s="149"/>
      <c r="BK1803" s="150"/>
      <c r="BL1803" s="148">
        <v>10.31</v>
      </c>
      <c r="BM1803" s="149"/>
      <c r="BN1803" s="150"/>
      <c r="BO1803" s="148">
        <v>10.34</v>
      </c>
      <c r="BP1803" s="149"/>
      <c r="BQ1803" s="150"/>
      <c r="BR1803" s="111">
        <v>10.34</v>
      </c>
      <c r="BS1803" s="112"/>
      <c r="BT1803" s="151"/>
      <c r="BU1803" s="148">
        <v>10.34</v>
      </c>
      <c r="BV1803" s="149"/>
      <c r="BW1803" s="150"/>
      <c r="BX1803" s="148">
        <v>10.369999999999999</v>
      </c>
      <c r="BY1803" s="149"/>
      <c r="BZ1803" s="150"/>
      <c r="CA1803" s="43"/>
      <c r="CB1803" s="43"/>
      <c r="CC1803" s="43"/>
      <c r="CD1803" s="43"/>
      <c r="CE1803" s="43"/>
      <c r="CF1803" s="43"/>
      <c r="CG1803" s="43"/>
      <c r="CH1803" s="43"/>
      <c r="CI1803" s="43"/>
      <c r="CJ1803" s="43"/>
      <c r="CK1803" s="43"/>
      <c r="CL1803" s="43"/>
      <c r="CM1803" s="43"/>
      <c r="CN1803" s="43"/>
      <c r="CO1803" s="43"/>
      <c r="CP1803" s="43"/>
      <c r="CQ1803" s="43"/>
      <c r="CR1803" s="43"/>
      <c r="CS1803" s="43"/>
      <c r="CT1803" s="43"/>
      <c r="CU1803" s="43"/>
      <c r="CV1803" s="43"/>
      <c r="CW1803" s="43"/>
      <c r="CX1803" s="43"/>
      <c r="CY1803" s="43"/>
      <c r="CZ1803" s="43"/>
      <c r="DA1803" s="43"/>
      <c r="DB1803" s="43"/>
      <c r="DC1803" s="43"/>
      <c r="DD1803" s="43"/>
      <c r="DE1803" s="43"/>
    </row>
    <row r="1804" s="43" customFormat="1" ht="21">
      <c r="A1804" s="66"/>
      <c r="B1804" s="138"/>
      <c r="C1804" s="153" t="s">
        <v>206</v>
      </c>
      <c r="D1804" s="217"/>
      <c r="E1804" s="178" t="s">
        <v>54</v>
      </c>
      <c r="F1804" s="217">
        <v>10</v>
      </c>
      <c r="G1804" s="154">
        <v>10.41</v>
      </c>
      <c r="H1804" s="155"/>
      <c r="I1804" s="156"/>
      <c r="J1804" s="154">
        <v>10.41</v>
      </c>
      <c r="K1804" s="155"/>
      <c r="L1804" s="156"/>
      <c r="M1804" s="154">
        <v>10.41</v>
      </c>
      <c r="N1804" s="155"/>
      <c r="O1804" s="156"/>
      <c r="P1804" s="154">
        <v>10.41</v>
      </c>
      <c r="Q1804" s="155"/>
      <c r="R1804" s="156"/>
      <c r="S1804" s="154">
        <v>10.41</v>
      </c>
      <c r="T1804" s="155"/>
      <c r="U1804" s="156"/>
      <c r="V1804" s="154">
        <v>10.41</v>
      </c>
      <c r="W1804" s="155"/>
      <c r="X1804" s="156"/>
      <c r="Y1804" s="154">
        <v>10.380000000000001</v>
      </c>
      <c r="Z1804" s="155"/>
      <c r="AA1804" s="156"/>
      <c r="AB1804" s="154">
        <v>10.380000000000001</v>
      </c>
      <c r="AC1804" s="155"/>
      <c r="AD1804" s="156"/>
      <c r="AE1804" s="157">
        <v>10.35</v>
      </c>
      <c r="AF1804" s="158"/>
      <c r="AG1804" s="159"/>
      <c r="AH1804" s="157">
        <v>10.31</v>
      </c>
      <c r="AI1804" s="158"/>
      <c r="AJ1804" s="159"/>
      <c r="AK1804" s="157">
        <v>10.279999999999999</v>
      </c>
      <c r="AL1804" s="158"/>
      <c r="AM1804" s="159"/>
      <c r="AN1804" s="157">
        <v>10.24</v>
      </c>
      <c r="AO1804" s="158"/>
      <c r="AP1804" s="159"/>
      <c r="AQ1804" s="157">
        <v>10.27</v>
      </c>
      <c r="AR1804" s="158"/>
      <c r="AS1804" s="159"/>
      <c r="AT1804" s="157">
        <v>10.300000000000001</v>
      </c>
      <c r="AU1804" s="158"/>
      <c r="AV1804" s="159"/>
      <c r="AW1804" s="157">
        <v>10.300000000000001</v>
      </c>
      <c r="AX1804" s="158"/>
      <c r="AY1804" s="159"/>
      <c r="AZ1804" s="157">
        <v>10.279999999999999</v>
      </c>
      <c r="BA1804" s="158"/>
      <c r="BB1804" s="159"/>
      <c r="BC1804" s="157">
        <v>10.279999999999999</v>
      </c>
      <c r="BD1804" s="158"/>
      <c r="BE1804" s="159"/>
      <c r="BF1804" s="157">
        <v>10.289999999999999</v>
      </c>
      <c r="BG1804" s="158"/>
      <c r="BH1804" s="159"/>
      <c r="BI1804" s="157">
        <v>10.27</v>
      </c>
      <c r="BJ1804" s="158"/>
      <c r="BK1804" s="159"/>
      <c r="BL1804" s="157">
        <v>10.27</v>
      </c>
      <c r="BM1804" s="158"/>
      <c r="BN1804" s="159"/>
      <c r="BO1804" s="157">
        <v>10.300000000000001</v>
      </c>
      <c r="BP1804" s="158"/>
      <c r="BQ1804" s="159"/>
      <c r="BR1804" s="135">
        <v>10.300000000000001</v>
      </c>
      <c r="BS1804" s="136"/>
      <c r="BT1804" s="160"/>
      <c r="BU1804" s="157">
        <v>10.33</v>
      </c>
      <c r="BV1804" s="158"/>
      <c r="BW1804" s="159"/>
      <c r="BX1804" s="157">
        <v>10.33</v>
      </c>
      <c r="BY1804" s="158"/>
      <c r="BZ1804" s="159"/>
      <c r="CA1804" s="43"/>
      <c r="CB1804" s="43"/>
      <c r="CC1804" s="43"/>
      <c r="CD1804" s="43"/>
      <c r="CE1804" s="43"/>
      <c r="CF1804" s="43"/>
      <c r="CG1804" s="43"/>
      <c r="CH1804" s="43"/>
      <c r="CI1804" s="43"/>
      <c r="CJ1804" s="43"/>
      <c r="CK1804" s="43"/>
      <c r="CL1804" s="43"/>
      <c r="CM1804" s="43"/>
      <c r="CN1804" s="43"/>
      <c r="CO1804" s="43"/>
      <c r="CP1804" s="43"/>
      <c r="CQ1804" s="43"/>
      <c r="CR1804" s="43"/>
      <c r="CS1804" s="43"/>
      <c r="CT1804" s="43"/>
      <c r="CU1804" s="43"/>
      <c r="CV1804" s="43"/>
      <c r="CW1804" s="43"/>
      <c r="CX1804" s="43"/>
      <c r="CY1804" s="43"/>
      <c r="CZ1804" s="43"/>
      <c r="DA1804" s="43"/>
      <c r="DB1804" s="43"/>
      <c r="DC1804" s="43"/>
      <c r="DD1804" s="43"/>
      <c r="DE1804" s="43"/>
    </row>
    <row r="1805" s="43" customFormat="1" ht="20.25">
      <c r="A1805" s="66"/>
      <c r="B1805" s="138" t="s">
        <v>156</v>
      </c>
      <c r="C1805" s="396" t="s">
        <v>129</v>
      </c>
      <c r="D1805" s="38" t="s">
        <v>38</v>
      </c>
      <c r="E1805" s="110" t="s">
        <v>38</v>
      </c>
      <c r="F1805" s="109">
        <v>10</v>
      </c>
      <c r="G1805" s="111">
        <v>0.01</v>
      </c>
      <c r="H1805" s="112">
        <v>0.01</v>
      </c>
      <c r="I1805" s="113">
        <f>ROUND(SQRT(G1805^2+H1805^2)*1000/(1.73*G1803),0)</f>
        <v>1</v>
      </c>
      <c r="J1805" s="111">
        <v>0.01</v>
      </c>
      <c r="K1805" s="112">
        <v>0.01</v>
      </c>
      <c r="L1805" s="113">
        <f>ROUND(SQRT(J1805^2+K1805^2)*1000/(1.73*J1803),0)</f>
        <v>1</v>
      </c>
      <c r="M1805" s="111">
        <v>0.01</v>
      </c>
      <c r="N1805" s="112">
        <v>0.01</v>
      </c>
      <c r="O1805" s="113">
        <f>ROUND(SQRT(M1805^2+N1805^2)*1000/(1.73*M1803),0)</f>
        <v>1</v>
      </c>
      <c r="P1805" s="111">
        <v>0.01</v>
      </c>
      <c r="Q1805" s="112">
        <v>0.01</v>
      </c>
      <c r="R1805" s="113">
        <f>ROUND(SQRT(P1805^2+Q1805^2)*1000/(1.73*P1803),0)</f>
        <v>1</v>
      </c>
      <c r="S1805" s="111">
        <v>0.01</v>
      </c>
      <c r="T1805" s="112">
        <v>0.01</v>
      </c>
      <c r="U1805" s="113">
        <f>ROUND(SQRT(S1805^2+T1805^2)*1000/(1.73*S1803),0)</f>
        <v>1</v>
      </c>
      <c r="V1805" s="111">
        <v>0.01</v>
      </c>
      <c r="W1805" s="112">
        <v>0.01</v>
      </c>
      <c r="X1805" s="113">
        <f>ROUND(SQRT(V1805^2+W1805^2)*1000/(1.73*V1803),0)</f>
        <v>1</v>
      </c>
      <c r="Y1805" s="111">
        <v>0.01</v>
      </c>
      <c r="Z1805" s="112">
        <v>0.01</v>
      </c>
      <c r="AA1805" s="113">
        <v>1</v>
      </c>
      <c r="AB1805" s="111">
        <v>0.01</v>
      </c>
      <c r="AC1805" s="112">
        <v>0.01</v>
      </c>
      <c r="AD1805" s="113">
        <f>ROUND(SQRT(AB1805^2+AC1805^2)*1000/(1.73*AB1803),0)</f>
        <v>1</v>
      </c>
      <c r="AE1805" s="111">
        <v>0.02</v>
      </c>
      <c r="AF1805" s="112">
        <v>0.01</v>
      </c>
      <c r="AG1805" s="113">
        <f>ROUND(SQRT(AE1805^2+AF1805^2)*1000/(1.73*AE1803),0)</f>
        <v>1</v>
      </c>
      <c r="AH1805" s="111">
        <v>0.02</v>
      </c>
      <c r="AI1805" s="112">
        <v>0.01</v>
      </c>
      <c r="AJ1805" s="113">
        <f>ROUND(SQRT(AH1805^2+AI1805^2)*1000/(1.73*AH1803),0)</f>
        <v>1</v>
      </c>
      <c r="AK1805" s="111">
        <v>0.01</v>
      </c>
      <c r="AL1805" s="112">
        <v>0.01</v>
      </c>
      <c r="AM1805" s="113">
        <f>ROUND(SQRT(AK1805^2+AL1805^2)*1000/(1.73*AK1803),0)</f>
        <v>1</v>
      </c>
      <c r="AN1805" s="111">
        <v>0.01</v>
      </c>
      <c r="AO1805" s="112">
        <v>0.01</v>
      </c>
      <c r="AP1805" s="113">
        <f>ROUND(SQRT(AN1805^2+AO1805^2)*1000/(1.73*AN1803),0)</f>
        <v>1</v>
      </c>
      <c r="AQ1805" s="111">
        <v>0.01</v>
      </c>
      <c r="AR1805" s="112">
        <v>0.01</v>
      </c>
      <c r="AS1805" s="113">
        <f>ROUND(SQRT(AQ1805^2+AR1805^2)*1000/(1.73*AQ1803),0)</f>
        <v>1</v>
      </c>
      <c r="AT1805" s="111">
        <v>0.02</v>
      </c>
      <c r="AU1805" s="112">
        <v>0.01</v>
      </c>
      <c r="AV1805" s="113">
        <f>ROUND(SQRT(AT1805^2+AU1805^2)*1000/(1.73*AT1803),0)</f>
        <v>1</v>
      </c>
      <c r="AW1805" s="111">
        <v>0.02</v>
      </c>
      <c r="AX1805" s="112">
        <v>0.01</v>
      </c>
      <c r="AY1805" s="113">
        <f>ROUND(SQRT(AW1805^2+AX1805^2)*1000/(1.73*AW1803),0)</f>
        <v>1</v>
      </c>
      <c r="AZ1805" s="111">
        <v>0.01</v>
      </c>
      <c r="BA1805" s="112">
        <v>0.01</v>
      </c>
      <c r="BB1805" s="113">
        <f>ROUND(SQRT(AZ1805^2+BA1805^2)*1000/(1.73*AZ1803),0)</f>
        <v>1</v>
      </c>
      <c r="BC1805" s="111">
        <v>0.02</v>
      </c>
      <c r="BD1805" s="112">
        <v>0.01</v>
      </c>
      <c r="BE1805" s="113">
        <f>ROUND(SQRT(BC1805^2+BD1805^2)*1000/(1.73*BC1803),0)</f>
        <v>1</v>
      </c>
      <c r="BF1805" s="111">
        <v>0.02</v>
      </c>
      <c r="BG1805" s="112">
        <v>0.01</v>
      </c>
      <c r="BH1805" s="113">
        <f>ROUND(SQRT(BF1805^2+BG1805^2)*1000/(1.73*BF1803),0)</f>
        <v>1</v>
      </c>
      <c r="BI1805" s="111">
        <v>0.01</v>
      </c>
      <c r="BJ1805" s="112">
        <v>0.01</v>
      </c>
      <c r="BK1805" s="113">
        <f>ROUND(SQRT(BI1805^2+BJ1805^2)*1000/(1.73*BI1803),0)</f>
        <v>1</v>
      </c>
      <c r="BL1805" s="111">
        <v>0.02</v>
      </c>
      <c r="BM1805" s="112">
        <v>0.01</v>
      </c>
      <c r="BN1805" s="113">
        <f>ROUND(SQRT(BL1805^2+BM1805^2)*1000/(1.73*BL1803),0)</f>
        <v>1</v>
      </c>
      <c r="BO1805" s="111">
        <v>0.02</v>
      </c>
      <c r="BP1805" s="112">
        <v>0.01</v>
      </c>
      <c r="BQ1805" s="113">
        <f>ROUND(SQRT(BO1805^2+BP1805^2)*1000/(1.73*BO1803),0)</f>
        <v>1</v>
      </c>
      <c r="BR1805" s="111">
        <v>0.02</v>
      </c>
      <c r="BS1805" s="112">
        <v>0.01</v>
      </c>
      <c r="BT1805" s="113">
        <f>ROUND(SQRT(BR1805^2+BS1805^2)*1000/(1.73*BR1803),0)</f>
        <v>1</v>
      </c>
      <c r="BU1805" s="111">
        <v>0.01</v>
      </c>
      <c r="BV1805" s="112">
        <v>0.01</v>
      </c>
      <c r="BW1805" s="113">
        <f>ROUND(SQRT(BU1805^2+BV1805^2)*1000/(1.73*BU1803),0)</f>
        <v>1</v>
      </c>
      <c r="BX1805" s="111">
        <v>0.02</v>
      </c>
      <c r="BY1805" s="112">
        <v>0.01</v>
      </c>
      <c r="BZ1805" s="113">
        <f>ROUND(SQRT(BX1805^2+BY1805^2)*1000/(1.73*BX1803),0)</f>
        <v>1</v>
      </c>
      <c r="CA1805" s="43"/>
      <c r="CB1805" s="43"/>
      <c r="CC1805" s="43"/>
      <c r="CD1805" s="43"/>
      <c r="CE1805" s="43"/>
      <c r="CF1805" s="43"/>
      <c r="CG1805" s="43"/>
      <c r="CH1805" s="43"/>
      <c r="CI1805" s="43"/>
      <c r="CJ1805" s="43"/>
      <c r="CK1805" s="43"/>
      <c r="CL1805" s="43"/>
      <c r="CM1805" s="43"/>
      <c r="CN1805" s="43"/>
      <c r="CO1805" s="43"/>
      <c r="CP1805" s="43"/>
      <c r="CQ1805" s="43"/>
      <c r="CR1805" s="43"/>
      <c r="CS1805" s="43"/>
      <c r="CT1805" s="43"/>
      <c r="CU1805" s="43"/>
      <c r="CV1805" s="43"/>
      <c r="CW1805" s="43"/>
      <c r="CX1805" s="43"/>
      <c r="CY1805" s="43"/>
      <c r="CZ1805" s="43"/>
      <c r="DA1805" s="43"/>
      <c r="DB1805" s="43"/>
      <c r="DC1805" s="43"/>
      <c r="DD1805" s="43"/>
      <c r="DE1805" s="43"/>
    </row>
    <row r="1806" s="43" customFormat="1" ht="20.25">
      <c r="A1806" s="66"/>
      <c r="B1806" s="138"/>
      <c r="C1806" s="356" t="s">
        <v>87</v>
      </c>
      <c r="D1806" s="38" t="s">
        <v>38</v>
      </c>
      <c r="E1806" s="117" t="s">
        <v>38</v>
      </c>
      <c r="F1806" s="116">
        <v>10</v>
      </c>
      <c r="G1806" s="111">
        <v>0.10000000000000001</v>
      </c>
      <c r="H1806" s="112">
        <v>0.070000000000000007</v>
      </c>
      <c r="I1806" s="113">
        <f>ROUND(SQRT(G1806^2+H1806^2)*1000/(1.73*G1803),0)</f>
        <v>7</v>
      </c>
      <c r="J1806" s="111">
        <v>0.089999999999999997</v>
      </c>
      <c r="K1806" s="112">
        <v>0.059999999999999998</v>
      </c>
      <c r="L1806" s="113">
        <f>ROUND(SQRT(J1806^2+K1806^2)*1000/(1.73*J1803),0)</f>
        <v>6</v>
      </c>
      <c r="M1806" s="111">
        <v>0.089999999999999997</v>
      </c>
      <c r="N1806" s="112">
        <v>0.059999999999999998</v>
      </c>
      <c r="O1806" s="113">
        <f>ROUND(SQRT(M1806^2+N1806^2)*1000/(1.73*M1803),0)</f>
        <v>6</v>
      </c>
      <c r="P1806" s="111">
        <v>0.089999999999999997</v>
      </c>
      <c r="Q1806" s="112">
        <v>0.059999999999999998</v>
      </c>
      <c r="R1806" s="113">
        <f>ROUND(SQRT(P1806^2+Q1806^2)*1000/(1.73*P1803),0)</f>
        <v>6</v>
      </c>
      <c r="S1806" s="111">
        <v>0.089999999999999997</v>
      </c>
      <c r="T1806" s="112">
        <v>0.059999999999999998</v>
      </c>
      <c r="U1806" s="113">
        <f>ROUND(SQRT(S1806^2+T1806^2)*1000/(1.73*S1803),0)</f>
        <v>6</v>
      </c>
      <c r="V1806" s="111">
        <v>0.10000000000000001</v>
      </c>
      <c r="W1806" s="112">
        <v>0.070000000000000007</v>
      </c>
      <c r="X1806" s="113">
        <f>ROUND(SQRT(V1806^2+W1806^2)*1000/(1.73*V1803),0)</f>
        <v>7</v>
      </c>
      <c r="Y1806" s="111">
        <v>0.10000000000000001</v>
      </c>
      <c r="Z1806" s="112">
        <v>0.070000000000000007</v>
      </c>
      <c r="AA1806" s="113">
        <v>7</v>
      </c>
      <c r="AB1806" s="111">
        <v>0.11</v>
      </c>
      <c r="AC1806" s="112">
        <v>0.070000000000000007</v>
      </c>
      <c r="AD1806" s="113">
        <f>ROUND(SQRT(AB1806^2+AC1806^2)*1000/(1.73*AB1803),0)</f>
        <v>7</v>
      </c>
      <c r="AE1806" s="111">
        <v>0.11</v>
      </c>
      <c r="AF1806" s="112">
        <v>0.070000000000000007</v>
      </c>
      <c r="AG1806" s="113">
        <f>ROUND(SQRT(AE1806^2+AF1806^2)*1000/(1.73*AE1803),0)</f>
        <v>7</v>
      </c>
      <c r="AH1806" s="111">
        <v>0.11</v>
      </c>
      <c r="AI1806" s="112">
        <v>0.070000000000000007</v>
      </c>
      <c r="AJ1806" s="113">
        <f>ROUND(SQRT(AH1806^2+AI1806^2)*1000/(1.73*AH1803),0)</f>
        <v>7</v>
      </c>
      <c r="AK1806" s="111">
        <v>0.10000000000000001</v>
      </c>
      <c r="AL1806" s="112">
        <v>0.070000000000000007</v>
      </c>
      <c r="AM1806" s="113">
        <f>ROUND(SQRT(AK1806^2+AL1806^2)*1000/(1.73*AK1803),0)</f>
        <v>7</v>
      </c>
      <c r="AN1806" s="111">
        <v>0.10000000000000001</v>
      </c>
      <c r="AO1806" s="112">
        <v>0.070000000000000007</v>
      </c>
      <c r="AP1806" s="113">
        <f>ROUND(SQRT(AN1806^2+AO1806^2)*1000/(1.73*AN1803),0)</f>
        <v>7</v>
      </c>
      <c r="AQ1806" s="111">
        <v>0.10000000000000001</v>
      </c>
      <c r="AR1806" s="112">
        <v>0.070000000000000007</v>
      </c>
      <c r="AS1806" s="113">
        <f>ROUND(SQRT(AQ1806^2+AR1806^2)*1000/(1.73*AQ1803),0)</f>
        <v>7</v>
      </c>
      <c r="AT1806" s="111">
        <v>0.089999999999999997</v>
      </c>
      <c r="AU1806" s="112">
        <v>0.059999999999999998</v>
      </c>
      <c r="AV1806" s="113">
        <f>ROUND(SQRT(AT1806^2+AU1806^2)*1000/(1.73*AT1803),0)</f>
        <v>6</v>
      </c>
      <c r="AW1806" s="111">
        <v>0.089999999999999997</v>
      </c>
      <c r="AX1806" s="112">
        <v>0.059999999999999998</v>
      </c>
      <c r="AY1806" s="113">
        <f>ROUND(SQRT(AW1806^2+AX1806^2)*1000/(1.73*AW1803),0)</f>
        <v>6</v>
      </c>
      <c r="AZ1806" s="111">
        <v>0.089999999999999997</v>
      </c>
      <c r="BA1806" s="112">
        <v>0.059999999999999998</v>
      </c>
      <c r="BB1806" s="113">
        <f>ROUND(SQRT(AZ1806^2+BA1806^2)*1000/(1.73*AZ1803),0)</f>
        <v>6</v>
      </c>
      <c r="BC1806" s="111">
        <v>0.10000000000000001</v>
      </c>
      <c r="BD1806" s="112">
        <v>0.070000000000000007</v>
      </c>
      <c r="BE1806" s="113">
        <f>ROUND(SQRT(BC1806^2+BD1806^2)*1000/(1.73*BC1803),0)</f>
        <v>7</v>
      </c>
      <c r="BF1806" s="111">
        <v>0.11</v>
      </c>
      <c r="BG1806" s="112">
        <v>0.070000000000000007</v>
      </c>
      <c r="BH1806" s="113">
        <f>ROUND(SQRT(BF1806^2+BG1806^2)*1000/(1.73*BF1803),0)</f>
        <v>7</v>
      </c>
      <c r="BI1806" s="111">
        <v>0.11</v>
      </c>
      <c r="BJ1806" s="112">
        <v>0.070000000000000007</v>
      </c>
      <c r="BK1806" s="113">
        <f>ROUND(SQRT(BI1806^2+BJ1806^2)*1000/(1.73*BI1803),0)</f>
        <v>7</v>
      </c>
      <c r="BL1806" s="111">
        <v>0.12</v>
      </c>
      <c r="BM1806" s="112">
        <v>0.080000000000000002</v>
      </c>
      <c r="BN1806" s="113">
        <f>ROUND(SQRT(BL1806^2+BM1806^2)*1000/(1.73*BL1803),0)</f>
        <v>8</v>
      </c>
      <c r="BO1806" s="111">
        <v>0.11</v>
      </c>
      <c r="BP1806" s="112">
        <v>0.070000000000000007</v>
      </c>
      <c r="BQ1806" s="113">
        <f>ROUND(SQRT(BO1806^2+BP1806^2)*1000/(1.73*BO1803),0)</f>
        <v>7</v>
      </c>
      <c r="BR1806" s="111">
        <v>0.11</v>
      </c>
      <c r="BS1806" s="112">
        <v>0.070000000000000007</v>
      </c>
      <c r="BT1806" s="113">
        <f>ROUND(SQRT(BR1806^2+BS1806^2)*1000/(1.73*BR1803),0)</f>
        <v>7</v>
      </c>
      <c r="BU1806" s="111">
        <v>0.11</v>
      </c>
      <c r="BV1806" s="112">
        <v>0.070000000000000007</v>
      </c>
      <c r="BW1806" s="113">
        <f>ROUND(SQRT(BU1806^2+BV1806^2)*1000/(1.73*BU1803),0)</f>
        <v>7</v>
      </c>
      <c r="BX1806" s="111">
        <v>0.11</v>
      </c>
      <c r="BY1806" s="112">
        <v>0.070000000000000007</v>
      </c>
      <c r="BZ1806" s="113">
        <f>ROUND(SQRT(BX1806^2+BY1806^2)*1000/(1.73*BX1803),0)</f>
        <v>7</v>
      </c>
      <c r="CA1806" s="43"/>
      <c r="CB1806" s="43"/>
      <c r="CC1806" s="43"/>
      <c r="CD1806" s="43"/>
      <c r="CE1806" s="43"/>
      <c r="CF1806" s="43"/>
      <c r="CG1806" s="43"/>
      <c r="CH1806" s="43"/>
      <c r="CI1806" s="43"/>
      <c r="CJ1806" s="43"/>
      <c r="CK1806" s="43"/>
      <c r="CL1806" s="43"/>
      <c r="CM1806" s="43"/>
      <c r="CN1806" s="43"/>
      <c r="CO1806" s="43"/>
      <c r="CP1806" s="43"/>
      <c r="CQ1806" s="43"/>
      <c r="CR1806" s="43"/>
      <c r="CS1806" s="43"/>
      <c r="CT1806" s="43"/>
      <c r="CU1806" s="43"/>
      <c r="CV1806" s="43"/>
      <c r="CW1806" s="43"/>
      <c r="CX1806" s="43"/>
      <c r="CY1806" s="43"/>
      <c r="CZ1806" s="43"/>
      <c r="DA1806" s="43"/>
      <c r="DB1806" s="43"/>
      <c r="DC1806" s="43"/>
      <c r="DD1806" s="43"/>
      <c r="DE1806" s="43"/>
    </row>
    <row r="1807" s="43" customFormat="1" ht="20.25">
      <c r="A1807" s="218"/>
      <c r="B1807" s="114"/>
      <c r="C1807" s="356" t="s">
        <v>157</v>
      </c>
      <c r="D1807" s="38" t="s">
        <v>38</v>
      </c>
      <c r="E1807" s="117" t="s">
        <v>38</v>
      </c>
      <c r="F1807" s="116">
        <v>10</v>
      </c>
      <c r="G1807" s="111">
        <v>0.19</v>
      </c>
      <c r="H1807" s="112">
        <v>0.13</v>
      </c>
      <c r="I1807" s="113">
        <f>ROUND(SQRT(G1807^2+H1807^2)*1000/(1.73*G1803),0)</f>
        <v>13</v>
      </c>
      <c r="J1807" s="111">
        <v>0.17000000000000001</v>
      </c>
      <c r="K1807" s="112">
        <v>0.11</v>
      </c>
      <c r="L1807" s="113">
        <f>ROUND(SQRT(J1807^2+K1807^2)*1000/(1.73*J1803),0)</f>
        <v>11</v>
      </c>
      <c r="M1807" s="111">
        <v>0.17000000000000001</v>
      </c>
      <c r="N1807" s="112">
        <v>0.11</v>
      </c>
      <c r="O1807" s="113">
        <f>ROUND(SQRT(M1807^2+N1807^2)*1000/(1.73*M1803),0)</f>
        <v>11</v>
      </c>
      <c r="P1807" s="111">
        <v>0.16</v>
      </c>
      <c r="Q1807" s="112">
        <v>0.11</v>
      </c>
      <c r="R1807" s="113">
        <f>ROUND(SQRT(P1807^2+Q1807^2)*1000/(1.73*P1803),0)</f>
        <v>11</v>
      </c>
      <c r="S1807" s="111">
        <v>0.16</v>
      </c>
      <c r="T1807" s="112">
        <v>0.11</v>
      </c>
      <c r="U1807" s="113">
        <f>ROUND(SQRT(S1807^2+T1807^2)*1000/(1.73*S1803),0)</f>
        <v>11</v>
      </c>
      <c r="V1807" s="111">
        <v>0.16</v>
      </c>
      <c r="W1807" s="112">
        <v>0.11</v>
      </c>
      <c r="X1807" s="113">
        <f>ROUND(SQRT(V1807^2+W1807^2)*1000/(1.73*V1803),0)</f>
        <v>11</v>
      </c>
      <c r="Y1807" s="111">
        <v>0.17000000000000001</v>
      </c>
      <c r="Z1807" s="112">
        <v>0.11</v>
      </c>
      <c r="AA1807" s="113">
        <v>11</v>
      </c>
      <c r="AB1807" s="111">
        <v>0.20999999999999999</v>
      </c>
      <c r="AC1807" s="112">
        <v>0.14000000000000001</v>
      </c>
      <c r="AD1807" s="113">
        <f>ROUND(SQRT(AB1807^2+AC1807^2)*1000/(1.73*AB1803),0)</f>
        <v>14</v>
      </c>
      <c r="AE1807" s="111">
        <v>0.23999999999999999</v>
      </c>
      <c r="AF1807" s="112">
        <v>0.16</v>
      </c>
      <c r="AG1807" s="113">
        <f>ROUND(SQRT(AE1807^2+AF1807^2)*1000/(1.73*AE1803),0)</f>
        <v>16</v>
      </c>
      <c r="AH1807" s="111">
        <v>0.23999999999999999</v>
      </c>
      <c r="AI1807" s="112">
        <v>0.16</v>
      </c>
      <c r="AJ1807" s="113">
        <f>ROUND(SQRT(AH1807^2+AI1807^2)*1000/(1.73*AH1803),0)</f>
        <v>16</v>
      </c>
      <c r="AK1807" s="111">
        <v>0.23000000000000001</v>
      </c>
      <c r="AL1807" s="112">
        <v>0.14999999999999999</v>
      </c>
      <c r="AM1807" s="113">
        <f>ROUND(SQRT(AK1807^2+AL1807^2)*1000/(1.73*AK1803),0)</f>
        <v>15</v>
      </c>
      <c r="AN1807" s="111">
        <v>0.23999999999999999</v>
      </c>
      <c r="AO1807" s="112">
        <v>0.16</v>
      </c>
      <c r="AP1807" s="113">
        <f>ROUND(SQRT(AN1807^2+AO1807^2)*1000/(1.73*AN1803),0)</f>
        <v>16</v>
      </c>
      <c r="AQ1807" s="111">
        <v>0.22</v>
      </c>
      <c r="AR1807" s="112">
        <v>0.14999999999999999</v>
      </c>
      <c r="AS1807" s="113">
        <f>ROUND(SQRT(AQ1807^2+AR1807^2)*1000/(1.73*AQ1803),0)</f>
        <v>15</v>
      </c>
      <c r="AT1807" s="111">
        <v>0.23000000000000001</v>
      </c>
      <c r="AU1807" s="112">
        <v>0.14999999999999999</v>
      </c>
      <c r="AV1807" s="113">
        <f>ROUND(SQRT(AT1807^2+AU1807^2)*1000/(1.73*AT1803),0)</f>
        <v>15</v>
      </c>
      <c r="AW1807" s="111">
        <v>0.23000000000000001</v>
      </c>
      <c r="AX1807" s="112">
        <v>0.14999999999999999</v>
      </c>
      <c r="AY1807" s="113">
        <f>ROUND(SQRT(AW1807^2+AX1807^2)*1000/(1.73*AW1803),0)</f>
        <v>15</v>
      </c>
      <c r="AZ1807" s="111">
        <v>0.22</v>
      </c>
      <c r="BA1807" s="112">
        <v>0.14999999999999999</v>
      </c>
      <c r="BB1807" s="113">
        <f>ROUND(SQRT(AZ1807^2+BA1807^2)*1000/(1.73*AZ1803),0)</f>
        <v>15</v>
      </c>
      <c r="BC1807" s="111">
        <v>0.23000000000000001</v>
      </c>
      <c r="BD1807" s="112">
        <v>0.14999999999999999</v>
      </c>
      <c r="BE1807" s="113">
        <f>ROUND(SQRT(BC1807^2+BD1807^2)*1000/(1.73*BC1803),0)</f>
        <v>15</v>
      </c>
      <c r="BF1807" s="111">
        <v>0.23000000000000001</v>
      </c>
      <c r="BG1807" s="112">
        <v>0.14999999999999999</v>
      </c>
      <c r="BH1807" s="113">
        <f>ROUND(SQRT(BF1807^2+BG1807^2)*1000/(1.73*BF1803),0)</f>
        <v>15</v>
      </c>
      <c r="BI1807" s="111">
        <v>0.23999999999999999</v>
      </c>
      <c r="BJ1807" s="112">
        <v>0.16</v>
      </c>
      <c r="BK1807" s="113">
        <f>ROUND(SQRT(BI1807^2+BJ1807^2)*1000/(1.73*BI1803),0)</f>
        <v>16</v>
      </c>
      <c r="BL1807" s="111">
        <v>0.25</v>
      </c>
      <c r="BM1807" s="112">
        <v>0.17000000000000001</v>
      </c>
      <c r="BN1807" s="113">
        <f>ROUND(SQRT(BL1807^2+BM1807^2)*1000/(1.73*BL1803),0)</f>
        <v>17</v>
      </c>
      <c r="BO1807" s="111">
        <v>0.23999999999999999</v>
      </c>
      <c r="BP1807" s="112">
        <v>0.16</v>
      </c>
      <c r="BQ1807" s="113">
        <f>ROUND(SQRT(BO1807^2+BP1807^2)*1000/(1.73*BO1803),0)</f>
        <v>16</v>
      </c>
      <c r="BR1807" s="111">
        <v>0.22</v>
      </c>
      <c r="BS1807" s="112">
        <v>0.14999999999999999</v>
      </c>
      <c r="BT1807" s="113">
        <f>ROUND(SQRT(BR1807^2+BS1807^2)*1000/(1.73*BR1803),0)</f>
        <v>15</v>
      </c>
      <c r="BU1807" s="111">
        <v>0.22</v>
      </c>
      <c r="BV1807" s="112">
        <v>0.14999999999999999</v>
      </c>
      <c r="BW1807" s="113">
        <f>ROUND(SQRT(BU1807^2+BV1807^2)*1000/(1.73*BU1803),0)</f>
        <v>15</v>
      </c>
      <c r="BX1807" s="111">
        <v>0.20000000000000001</v>
      </c>
      <c r="BY1807" s="112">
        <v>0.13</v>
      </c>
      <c r="BZ1807" s="113">
        <f>ROUND(SQRT(BX1807^2+BY1807^2)*1000/(1.73*BX1803),0)</f>
        <v>13</v>
      </c>
      <c r="CA1807" s="43"/>
      <c r="CB1807" s="43"/>
      <c r="CC1807" s="43"/>
      <c r="CD1807" s="43"/>
      <c r="CE1807" s="43"/>
      <c r="CF1807" s="43"/>
      <c r="CG1807" s="43"/>
      <c r="CH1807" s="43"/>
      <c r="CI1807" s="43"/>
      <c r="CJ1807" s="43"/>
      <c r="CK1807" s="43"/>
      <c r="CL1807" s="43"/>
      <c r="CM1807" s="43"/>
      <c r="CN1807" s="43"/>
      <c r="CO1807" s="43"/>
      <c r="CP1807" s="43"/>
      <c r="CQ1807" s="43"/>
      <c r="CR1807" s="43"/>
      <c r="CS1807" s="43"/>
      <c r="CT1807" s="43"/>
      <c r="CU1807" s="43"/>
      <c r="CV1807" s="43"/>
      <c r="CW1807" s="43"/>
      <c r="CX1807" s="43"/>
      <c r="CY1807" s="43"/>
      <c r="CZ1807" s="43"/>
      <c r="DA1807" s="43"/>
      <c r="DB1807" s="43"/>
      <c r="DC1807" s="43"/>
      <c r="DD1807" s="43"/>
      <c r="DE1807" s="43"/>
    </row>
    <row r="1808" s="43" customFormat="1" ht="20.25">
      <c r="A1808" s="218"/>
      <c r="B1808" s="138"/>
      <c r="C1808" s="356" t="s">
        <v>126</v>
      </c>
      <c r="D1808" s="38" t="s">
        <v>38</v>
      </c>
      <c r="E1808" s="117" t="s">
        <v>38</v>
      </c>
      <c r="F1808" s="116">
        <v>10</v>
      </c>
      <c r="G1808" s="111">
        <v>0.02</v>
      </c>
      <c r="H1808" s="112">
        <v>0.01</v>
      </c>
      <c r="I1808" s="113">
        <f>ROUND(SQRT(G1808^2+H1808^2)*1000/(1.73*G1803),0)</f>
        <v>1</v>
      </c>
      <c r="J1808" s="111">
        <v>0.02</v>
      </c>
      <c r="K1808" s="112">
        <v>0.01</v>
      </c>
      <c r="L1808" s="113">
        <f>ROUND(SQRT(J1808^2+K1808^2)*1000/(1.73*J1803),0)</f>
        <v>1</v>
      </c>
      <c r="M1808" s="111">
        <v>0.02</v>
      </c>
      <c r="N1808" s="112">
        <v>0.01</v>
      </c>
      <c r="O1808" s="113">
        <f>ROUND(SQRT(M1808^2+N1808^2)*1000/(1.73*M1803),0)</f>
        <v>1</v>
      </c>
      <c r="P1808" s="111">
        <v>0.02</v>
      </c>
      <c r="Q1808" s="112">
        <v>0.01</v>
      </c>
      <c r="R1808" s="113">
        <f>ROUND(SQRT(P1808^2+Q1808^2)*1000/(1.73*P1803),0)</f>
        <v>1</v>
      </c>
      <c r="S1808" s="111">
        <v>0.02</v>
      </c>
      <c r="T1808" s="112">
        <v>0.01</v>
      </c>
      <c r="U1808" s="113">
        <f>ROUND(SQRT(S1808^2+T1808^2)*1000/(1.73*S1803),0)</f>
        <v>1</v>
      </c>
      <c r="V1808" s="111">
        <v>0.02</v>
      </c>
      <c r="W1808" s="112">
        <v>0.01</v>
      </c>
      <c r="X1808" s="113">
        <f>ROUND(SQRT(V1808^2+W1808^2)*1000/(1.73*V1803),0)</f>
        <v>1</v>
      </c>
      <c r="Y1808" s="111">
        <v>0.02</v>
      </c>
      <c r="Z1808" s="112">
        <v>0.01</v>
      </c>
      <c r="AA1808" s="113">
        <v>1</v>
      </c>
      <c r="AB1808" s="111">
        <v>0.02</v>
      </c>
      <c r="AC1808" s="112">
        <v>0.01</v>
      </c>
      <c r="AD1808" s="113">
        <f>ROUND(SQRT(AB1808^2+AC1808^2)*1000/(1.73*AB1803),0)</f>
        <v>1</v>
      </c>
      <c r="AE1808" s="111">
        <v>0.02</v>
      </c>
      <c r="AF1808" s="112">
        <v>0.01</v>
      </c>
      <c r="AG1808" s="113">
        <f>ROUND(SQRT(AE1808^2+AF1808^2)*1000/(1.73*AE1803),0)</f>
        <v>1</v>
      </c>
      <c r="AH1808" s="111">
        <v>0.02</v>
      </c>
      <c r="AI1808" s="112">
        <v>0.01</v>
      </c>
      <c r="AJ1808" s="113">
        <f>ROUND(SQRT(AH1808^2+AI1808^2)*1000/(1.73*AH1803),0)</f>
        <v>1</v>
      </c>
      <c r="AK1808" s="111">
        <v>0.02</v>
      </c>
      <c r="AL1808" s="112">
        <v>0.01</v>
      </c>
      <c r="AM1808" s="113">
        <f>ROUND(SQRT(AK1808^2+AL1808^2)*1000/(1.73*AK1803),0)</f>
        <v>1</v>
      </c>
      <c r="AN1808" s="111">
        <v>0.02</v>
      </c>
      <c r="AO1808" s="112">
        <v>0.01</v>
      </c>
      <c r="AP1808" s="113">
        <f>ROUND(SQRT(AN1808^2+AO1808^2)*1000/(1.73*AN1803),0)</f>
        <v>1</v>
      </c>
      <c r="AQ1808" s="111">
        <v>0.02</v>
      </c>
      <c r="AR1808" s="112">
        <v>0.01</v>
      </c>
      <c r="AS1808" s="113">
        <f>ROUND(SQRT(AQ1808^2+AR1808^2)*1000/(1.73*AQ1803),0)</f>
        <v>1</v>
      </c>
      <c r="AT1808" s="111">
        <v>0.02</v>
      </c>
      <c r="AU1808" s="112">
        <v>0.01</v>
      </c>
      <c r="AV1808" s="113">
        <f>ROUND(SQRT(AT1808^2+AU1808^2)*1000/(1.73*AT1803),0)</f>
        <v>1</v>
      </c>
      <c r="AW1808" s="111">
        <v>0.02</v>
      </c>
      <c r="AX1808" s="112">
        <v>0.01</v>
      </c>
      <c r="AY1808" s="113">
        <f>ROUND(SQRT(AW1808^2+AX1808^2)*1000/(1.73*AW1803),0)</f>
        <v>1</v>
      </c>
      <c r="AZ1808" s="111">
        <v>0.02</v>
      </c>
      <c r="BA1808" s="112">
        <v>0.01</v>
      </c>
      <c r="BB1808" s="113">
        <f>ROUND(SQRT(AZ1808^2+BA1808^2)*1000/(1.73*AZ1803),0)</f>
        <v>1</v>
      </c>
      <c r="BC1808" s="111">
        <v>0.02</v>
      </c>
      <c r="BD1808" s="112">
        <v>0.01</v>
      </c>
      <c r="BE1808" s="113">
        <f>ROUND(SQRT(BC1808^2+BD1808^2)*1000/(1.73*BC1803),0)</f>
        <v>1</v>
      </c>
      <c r="BF1808" s="111">
        <v>0.02</v>
      </c>
      <c r="BG1808" s="112">
        <v>0.01</v>
      </c>
      <c r="BH1808" s="113">
        <f>ROUND(SQRT(BF1808^2+BG1808^2)*1000/(1.73*BF1803),0)</f>
        <v>1</v>
      </c>
      <c r="BI1808" s="111">
        <v>0.02</v>
      </c>
      <c r="BJ1808" s="112">
        <v>0.01</v>
      </c>
      <c r="BK1808" s="113">
        <f>ROUND(SQRT(BI1808^2+BJ1808^2)*1000/(1.73*BI1803),0)</f>
        <v>1</v>
      </c>
      <c r="BL1808" s="111">
        <v>0.02</v>
      </c>
      <c r="BM1808" s="112">
        <v>0.01</v>
      </c>
      <c r="BN1808" s="113">
        <f>ROUND(SQRT(BL1808^2+BM1808^2)*1000/(1.73*BL1803),0)</f>
        <v>1</v>
      </c>
      <c r="BO1808" s="111">
        <v>0.02</v>
      </c>
      <c r="BP1808" s="112">
        <v>0.01</v>
      </c>
      <c r="BQ1808" s="113">
        <f>ROUND(SQRT(BO1808^2+BP1808^2)*1000/(1.73*BO1803),0)</f>
        <v>1</v>
      </c>
      <c r="BR1808" s="111">
        <v>0.02</v>
      </c>
      <c r="BS1808" s="112">
        <v>0.01</v>
      </c>
      <c r="BT1808" s="113">
        <f>ROUND(SQRT(BR1808^2+BS1808^2)*1000/(1.73*BR1803),0)</f>
        <v>1</v>
      </c>
      <c r="BU1808" s="111">
        <v>0.02</v>
      </c>
      <c r="BV1808" s="112">
        <v>0.01</v>
      </c>
      <c r="BW1808" s="113">
        <f>ROUND(SQRT(BU1808^2+BV1808^2)*1000/(1.73*BU1803),0)</f>
        <v>1</v>
      </c>
      <c r="BX1808" s="111">
        <v>0.02</v>
      </c>
      <c r="BY1808" s="112">
        <v>0.01</v>
      </c>
      <c r="BZ1808" s="113">
        <f>ROUND(SQRT(BX1808^2+BY1808^2)*1000/(1.73*BX1803),0)</f>
        <v>1</v>
      </c>
      <c r="CA1808" s="43"/>
      <c r="CB1808" s="43"/>
      <c r="CC1808" s="43"/>
      <c r="CD1808" s="43"/>
      <c r="CE1808" s="43"/>
      <c r="CF1808" s="43"/>
      <c r="CG1808" s="43"/>
      <c r="CH1808" s="43"/>
      <c r="CI1808" s="43"/>
      <c r="CJ1808" s="43"/>
      <c r="CK1808" s="43"/>
      <c r="CL1808" s="43"/>
      <c r="CM1808" s="43"/>
      <c r="CN1808" s="43"/>
      <c r="CO1808" s="43"/>
      <c r="CP1808" s="43"/>
      <c r="CQ1808" s="43"/>
      <c r="CR1808" s="43"/>
      <c r="CS1808" s="43"/>
      <c r="CT1808" s="43"/>
      <c r="CU1808" s="43"/>
      <c r="CV1808" s="43"/>
      <c r="CW1808" s="43"/>
      <c r="CX1808" s="43"/>
      <c r="CY1808" s="43"/>
      <c r="CZ1808" s="43"/>
      <c r="DA1808" s="43"/>
      <c r="DB1808" s="43"/>
      <c r="DC1808" s="43"/>
      <c r="DD1808" s="43"/>
      <c r="DE1808" s="43"/>
    </row>
    <row r="1809" s="43" customFormat="1" ht="20.25">
      <c r="A1809" s="66"/>
      <c r="B1809" s="138"/>
      <c r="C1809" s="293" t="s">
        <v>76</v>
      </c>
      <c r="D1809" s="38" t="s">
        <v>38</v>
      </c>
      <c r="E1809" s="125" t="s">
        <v>38</v>
      </c>
      <c r="F1809" s="124">
        <v>10</v>
      </c>
      <c r="G1809" s="111">
        <v>0</v>
      </c>
      <c r="H1809" s="112">
        <v>0</v>
      </c>
      <c r="I1809" s="113">
        <f t="shared" ref="I1809:I1810" si="2070">ROUND(SQRT(G1809^2+H1809^2)*1000/(1.73*G1803),0)</f>
        <v>0</v>
      </c>
      <c r="J1809" s="111">
        <v>0</v>
      </c>
      <c r="K1809" s="112">
        <v>0</v>
      </c>
      <c r="L1809" s="113">
        <f t="shared" ref="L1809:L1810" si="2071">ROUND(SQRT(J1809^2+K1809^2)*1000/(1.73*J1803),0)</f>
        <v>0</v>
      </c>
      <c r="M1809" s="111">
        <v>0</v>
      </c>
      <c r="N1809" s="112">
        <v>0</v>
      </c>
      <c r="O1809" s="113">
        <f t="shared" ref="O1809:O1810" si="2072">ROUND(SQRT(M1809^2+N1809^2)*1000/(1.73*M1803),0)</f>
        <v>0</v>
      </c>
      <c r="P1809" s="111">
        <v>0</v>
      </c>
      <c r="Q1809" s="112">
        <v>0</v>
      </c>
      <c r="R1809" s="113">
        <f t="shared" ref="R1809:R1810" si="2073">ROUND(SQRT(P1809^2+Q1809^2)*1000/(1.73*P1803),0)</f>
        <v>0</v>
      </c>
      <c r="S1809" s="111">
        <v>0</v>
      </c>
      <c r="T1809" s="112">
        <v>0</v>
      </c>
      <c r="U1809" s="113">
        <f t="shared" ref="U1809:U1810" si="2074">ROUND(SQRT(S1809^2+T1809^2)*1000/(1.73*S1803),0)</f>
        <v>0</v>
      </c>
      <c r="V1809" s="111">
        <v>0</v>
      </c>
      <c r="W1809" s="112">
        <v>0</v>
      </c>
      <c r="X1809" s="113">
        <f t="shared" ref="X1809:X1810" si="2075">ROUND(SQRT(V1809^2+W1809^2)*1000/(1.73*V1803),0)</f>
        <v>0</v>
      </c>
      <c r="Y1809" s="111">
        <v>0</v>
      </c>
      <c r="Z1809" s="112">
        <v>0</v>
      </c>
      <c r="AA1809" s="113">
        <v>0</v>
      </c>
      <c r="AB1809" s="111">
        <v>0</v>
      </c>
      <c r="AC1809" s="112">
        <v>0</v>
      </c>
      <c r="AD1809" s="113">
        <f t="shared" ref="AD1809:AD1810" si="2076">ROUND(SQRT(AB1809^2+AC1809^2)*1000/(1.73*AB1803),0)</f>
        <v>0</v>
      </c>
      <c r="AE1809" s="111">
        <v>0</v>
      </c>
      <c r="AF1809" s="112">
        <v>0</v>
      </c>
      <c r="AG1809" s="113">
        <f t="shared" ref="AG1809:AG1810" si="2077">ROUND(SQRT(AE1809^2+AF1809^2)*1000/(1.73*AE1803),0)</f>
        <v>0</v>
      </c>
      <c r="AH1809" s="111">
        <v>0</v>
      </c>
      <c r="AI1809" s="112">
        <v>0</v>
      </c>
      <c r="AJ1809" s="113">
        <f t="shared" ref="AJ1809:AJ1810" si="2078">ROUND(SQRT(AH1809^2+AI1809^2)*1000/(1.73*AH1803),0)</f>
        <v>0</v>
      </c>
      <c r="AK1809" s="111">
        <v>0</v>
      </c>
      <c r="AL1809" s="112">
        <v>0</v>
      </c>
      <c r="AM1809" s="113">
        <f t="shared" ref="AM1809:AM1810" si="2079">ROUND(SQRT(AK1809^2+AL1809^2)*1000/(1.73*AK1803),0)</f>
        <v>0</v>
      </c>
      <c r="AN1809" s="111">
        <v>0</v>
      </c>
      <c r="AO1809" s="112">
        <v>0</v>
      </c>
      <c r="AP1809" s="113">
        <f t="shared" ref="AP1809:AP1810" si="2080">ROUND(SQRT(AN1809^2+AO1809^2)*1000/(1.73*AN1803),0)</f>
        <v>0</v>
      </c>
      <c r="AQ1809" s="111">
        <v>0</v>
      </c>
      <c r="AR1809" s="112">
        <v>0</v>
      </c>
      <c r="AS1809" s="113">
        <f t="shared" ref="AS1809:AS1810" si="2081">ROUND(SQRT(AQ1809^2+AR1809^2)*1000/(1.73*AQ1803),0)</f>
        <v>0</v>
      </c>
      <c r="AT1809" s="111">
        <v>0</v>
      </c>
      <c r="AU1809" s="112">
        <v>0</v>
      </c>
      <c r="AV1809" s="113">
        <f t="shared" ref="AV1809:AV1810" si="2082">ROUND(SQRT(AT1809^2+AU1809^2)*1000/(1.73*AT1803),0)</f>
        <v>0</v>
      </c>
      <c r="AW1809" s="111">
        <v>0</v>
      </c>
      <c r="AX1809" s="112">
        <v>0</v>
      </c>
      <c r="AY1809" s="113">
        <f t="shared" ref="AY1809:AY1810" si="2083">ROUND(SQRT(AW1809^2+AX1809^2)*1000/(1.73*AW1803),0)</f>
        <v>0</v>
      </c>
      <c r="AZ1809" s="111">
        <v>0</v>
      </c>
      <c r="BA1809" s="112">
        <v>0</v>
      </c>
      <c r="BB1809" s="113">
        <f t="shared" ref="BB1809:BB1810" si="2084">ROUND(SQRT(AZ1809^2+BA1809^2)*1000/(1.73*AZ1803),0)</f>
        <v>0</v>
      </c>
      <c r="BC1809" s="111">
        <v>0</v>
      </c>
      <c r="BD1809" s="112">
        <v>0</v>
      </c>
      <c r="BE1809" s="113">
        <f t="shared" ref="BE1809:BE1810" si="2085">ROUND(SQRT(BC1809^2+BD1809^2)*1000/(1.73*BC1803),0)</f>
        <v>0</v>
      </c>
      <c r="BF1809" s="111">
        <v>0</v>
      </c>
      <c r="BG1809" s="112">
        <v>0</v>
      </c>
      <c r="BH1809" s="113">
        <f t="shared" ref="BH1809:BH1810" si="2086">ROUND(SQRT(BF1809^2+BG1809^2)*1000/(1.73*BF1803),0)</f>
        <v>0</v>
      </c>
      <c r="BI1809" s="111">
        <v>0</v>
      </c>
      <c r="BJ1809" s="112">
        <v>0</v>
      </c>
      <c r="BK1809" s="113">
        <f t="shared" ref="BK1809:BK1810" si="2087">ROUND(SQRT(BI1809^2+BJ1809^2)*1000/(1.73*BI1803),0)</f>
        <v>0</v>
      </c>
      <c r="BL1809" s="111">
        <v>0</v>
      </c>
      <c r="BM1809" s="112">
        <v>0</v>
      </c>
      <c r="BN1809" s="113">
        <f t="shared" ref="BN1809:BN1810" si="2088">ROUND(SQRT(BL1809^2+BM1809^2)*1000/(1.73*BL1803),0)</f>
        <v>0</v>
      </c>
      <c r="BO1809" s="111">
        <v>0</v>
      </c>
      <c r="BP1809" s="112">
        <v>0</v>
      </c>
      <c r="BQ1809" s="113">
        <f t="shared" ref="BQ1809:BQ1810" si="2089">ROUND(SQRT(BO1809^2+BP1809^2)*1000/(1.73*BO1803),0)</f>
        <v>0</v>
      </c>
      <c r="BR1809" s="111">
        <v>0</v>
      </c>
      <c r="BS1809" s="112">
        <v>0</v>
      </c>
      <c r="BT1809" s="113">
        <f t="shared" ref="BT1809:BT1810" si="2090">ROUND(SQRT(BR1809^2+BS1809^2)*1000/(1.73*BR1803),0)</f>
        <v>0</v>
      </c>
      <c r="BU1809" s="111">
        <v>0</v>
      </c>
      <c r="BV1809" s="112">
        <v>0</v>
      </c>
      <c r="BW1809" s="113">
        <f t="shared" ref="BW1809:BW1810" si="2091">ROUND(SQRT(BU1809^2+BV1809^2)*1000/(1.73*BU1803),0)</f>
        <v>0</v>
      </c>
      <c r="BX1809" s="111">
        <v>0</v>
      </c>
      <c r="BY1809" s="112">
        <v>0</v>
      </c>
      <c r="BZ1809" s="113">
        <f t="shared" ref="BZ1809:BZ1810" si="2092">ROUND(SQRT(BX1809^2+BY1809^2)*1000/(1.73*BX1803),0)</f>
        <v>0</v>
      </c>
      <c r="CA1809" s="43"/>
      <c r="CB1809" s="43"/>
      <c r="CC1809" s="43"/>
      <c r="CD1809" s="43"/>
      <c r="CE1809" s="43"/>
      <c r="CF1809" s="43"/>
      <c r="CG1809" s="43"/>
      <c r="CH1809" s="43"/>
      <c r="CI1809" s="43"/>
      <c r="CJ1809" s="43"/>
      <c r="CK1809" s="43"/>
      <c r="CL1809" s="43"/>
      <c r="CM1809" s="43"/>
      <c r="CN1809" s="43"/>
      <c r="CO1809" s="43"/>
      <c r="CP1809" s="43"/>
      <c r="CQ1809" s="43"/>
      <c r="CR1809" s="43"/>
      <c r="CS1809" s="43"/>
      <c r="CT1809" s="43"/>
      <c r="CU1809" s="43"/>
      <c r="CV1809" s="43"/>
      <c r="CW1809" s="43"/>
      <c r="CX1809" s="43"/>
      <c r="CY1809" s="43"/>
      <c r="CZ1809" s="43"/>
      <c r="DA1809" s="43"/>
      <c r="DB1809" s="43"/>
      <c r="DC1809" s="43"/>
      <c r="DD1809" s="43"/>
      <c r="DE1809" s="43"/>
    </row>
    <row r="1810" s="43" customFormat="1" ht="20.25">
      <c r="A1810" s="66"/>
      <c r="B1810" s="138" t="s">
        <v>158</v>
      </c>
      <c r="C1810" s="396" t="s">
        <v>128</v>
      </c>
      <c r="D1810" s="38" t="s">
        <v>38</v>
      </c>
      <c r="E1810" s="117" t="s">
        <v>38</v>
      </c>
      <c r="F1810" s="116">
        <v>10</v>
      </c>
      <c r="G1810" s="111">
        <v>0.059999999999999998</v>
      </c>
      <c r="H1810" s="112">
        <v>0.040000000000000001</v>
      </c>
      <c r="I1810" s="113">
        <f t="shared" si="2070"/>
        <v>4</v>
      </c>
      <c r="J1810" s="111">
        <v>0.050000000000000003</v>
      </c>
      <c r="K1810" s="112">
        <v>0.029999999999999999</v>
      </c>
      <c r="L1810" s="113">
        <f t="shared" si="2071"/>
        <v>3</v>
      </c>
      <c r="M1810" s="111">
        <v>0.050000000000000003</v>
      </c>
      <c r="N1810" s="112">
        <v>0.029999999999999999</v>
      </c>
      <c r="O1810" s="113">
        <f t="shared" si="2072"/>
        <v>3</v>
      </c>
      <c r="P1810" s="111">
        <v>0.050000000000000003</v>
      </c>
      <c r="Q1810" s="112">
        <v>0.029999999999999999</v>
      </c>
      <c r="R1810" s="113">
        <f t="shared" si="2073"/>
        <v>3</v>
      </c>
      <c r="S1810" s="111">
        <v>0.059999999999999998</v>
      </c>
      <c r="T1810" s="112">
        <v>0.040000000000000001</v>
      </c>
      <c r="U1810" s="113">
        <f t="shared" si="2074"/>
        <v>4</v>
      </c>
      <c r="V1810" s="111">
        <v>0.050000000000000003</v>
      </c>
      <c r="W1810" s="112">
        <v>0.029999999999999999</v>
      </c>
      <c r="X1810" s="113">
        <f t="shared" si="2075"/>
        <v>3</v>
      </c>
      <c r="Y1810" s="111">
        <v>0.059999999999999998</v>
      </c>
      <c r="Z1810" s="112">
        <v>0.040000000000000001</v>
      </c>
      <c r="AA1810" s="113">
        <v>4</v>
      </c>
      <c r="AB1810" s="111">
        <v>0.070000000000000007</v>
      </c>
      <c r="AC1810" s="112">
        <v>0.050000000000000003</v>
      </c>
      <c r="AD1810" s="113">
        <f t="shared" si="2076"/>
        <v>5</v>
      </c>
      <c r="AE1810" s="111">
        <v>0.070000000000000007</v>
      </c>
      <c r="AF1810" s="112">
        <v>0.050000000000000003</v>
      </c>
      <c r="AG1810" s="113">
        <f t="shared" si="2077"/>
        <v>5</v>
      </c>
      <c r="AH1810" s="111">
        <v>0.070000000000000007</v>
      </c>
      <c r="AI1810" s="112">
        <v>0.050000000000000003</v>
      </c>
      <c r="AJ1810" s="113">
        <f t="shared" si="2078"/>
        <v>5</v>
      </c>
      <c r="AK1810" s="111">
        <v>0.059999999999999998</v>
      </c>
      <c r="AL1810" s="112">
        <v>0.040000000000000001</v>
      </c>
      <c r="AM1810" s="113">
        <f t="shared" si="2079"/>
        <v>4</v>
      </c>
      <c r="AN1810" s="111">
        <v>0.059999999999999998</v>
      </c>
      <c r="AO1810" s="112">
        <v>0.040000000000000001</v>
      </c>
      <c r="AP1810" s="113">
        <f t="shared" si="2080"/>
        <v>4</v>
      </c>
      <c r="AQ1810" s="111">
        <v>0.059999999999999998</v>
      </c>
      <c r="AR1810" s="112">
        <v>0.040000000000000001</v>
      </c>
      <c r="AS1810" s="113">
        <f t="shared" si="2081"/>
        <v>4</v>
      </c>
      <c r="AT1810" s="111">
        <v>0.059999999999999998</v>
      </c>
      <c r="AU1810" s="112">
        <v>0.040000000000000001</v>
      </c>
      <c r="AV1810" s="113">
        <f t="shared" si="2082"/>
        <v>4</v>
      </c>
      <c r="AW1810" s="111">
        <v>0.059999999999999998</v>
      </c>
      <c r="AX1810" s="112">
        <v>0.040000000000000001</v>
      </c>
      <c r="AY1810" s="113">
        <f t="shared" si="2083"/>
        <v>4</v>
      </c>
      <c r="AZ1810" s="111">
        <v>0.059999999999999998</v>
      </c>
      <c r="BA1810" s="112">
        <v>0.040000000000000001</v>
      </c>
      <c r="BB1810" s="113">
        <f t="shared" si="2084"/>
        <v>4</v>
      </c>
      <c r="BC1810" s="111">
        <v>0.059999999999999998</v>
      </c>
      <c r="BD1810" s="112">
        <v>0.040000000000000001</v>
      </c>
      <c r="BE1810" s="113">
        <f t="shared" si="2085"/>
        <v>4</v>
      </c>
      <c r="BF1810" s="111">
        <v>0.059999999999999998</v>
      </c>
      <c r="BG1810" s="112">
        <v>0.040000000000000001</v>
      </c>
      <c r="BH1810" s="113">
        <f t="shared" si="2086"/>
        <v>4</v>
      </c>
      <c r="BI1810" s="111">
        <v>0.070000000000000007</v>
      </c>
      <c r="BJ1810" s="112">
        <v>0.050000000000000003</v>
      </c>
      <c r="BK1810" s="113">
        <f t="shared" si="2087"/>
        <v>5</v>
      </c>
      <c r="BL1810" s="111">
        <v>0.070000000000000007</v>
      </c>
      <c r="BM1810" s="112">
        <v>0.050000000000000003</v>
      </c>
      <c r="BN1810" s="113">
        <f t="shared" si="2088"/>
        <v>5</v>
      </c>
      <c r="BO1810" s="111">
        <v>0.070000000000000007</v>
      </c>
      <c r="BP1810" s="112">
        <v>0.050000000000000003</v>
      </c>
      <c r="BQ1810" s="113">
        <f t="shared" si="2089"/>
        <v>5</v>
      </c>
      <c r="BR1810" s="111">
        <v>0.059999999999999998</v>
      </c>
      <c r="BS1810" s="112">
        <v>0.040000000000000001</v>
      </c>
      <c r="BT1810" s="113">
        <f t="shared" si="2090"/>
        <v>4</v>
      </c>
      <c r="BU1810" s="111">
        <v>0.059999999999999998</v>
      </c>
      <c r="BV1810" s="112">
        <v>0.040000000000000001</v>
      </c>
      <c r="BW1810" s="113">
        <f t="shared" si="2091"/>
        <v>4</v>
      </c>
      <c r="BX1810" s="111">
        <v>0.059999999999999998</v>
      </c>
      <c r="BY1810" s="112">
        <v>0.040000000000000001</v>
      </c>
      <c r="BZ1810" s="113">
        <f t="shared" si="2092"/>
        <v>4</v>
      </c>
      <c r="CA1810" s="43"/>
      <c r="CB1810" s="43"/>
      <c r="CC1810" s="43"/>
      <c r="CD1810" s="43"/>
      <c r="CE1810" s="43"/>
      <c r="CF1810" s="43"/>
      <c r="CG1810" s="43"/>
      <c r="CH1810" s="43"/>
      <c r="CI1810" s="43"/>
      <c r="CJ1810" s="43"/>
      <c r="CK1810" s="43"/>
      <c r="CL1810" s="43"/>
      <c r="CM1810" s="43"/>
      <c r="CN1810" s="43"/>
      <c r="CO1810" s="43"/>
      <c r="CP1810" s="43"/>
      <c r="CQ1810" s="43"/>
      <c r="CR1810" s="43"/>
      <c r="CS1810" s="43"/>
      <c r="CT1810" s="43"/>
      <c r="CU1810" s="43"/>
      <c r="CV1810" s="43"/>
      <c r="CW1810" s="43"/>
      <c r="CX1810" s="43"/>
      <c r="CY1810" s="43"/>
      <c r="CZ1810" s="43"/>
      <c r="DA1810" s="43"/>
      <c r="DB1810" s="43"/>
      <c r="DC1810" s="43"/>
      <c r="DD1810" s="43"/>
      <c r="DE1810" s="43"/>
    </row>
    <row r="1811" s="43" customFormat="1" ht="20.25">
      <c r="A1811" s="66"/>
      <c r="B1811" s="138"/>
      <c r="C1811" s="356" t="s">
        <v>77</v>
      </c>
      <c r="D1811" s="38" t="s">
        <v>38</v>
      </c>
      <c r="E1811" s="117" t="s">
        <v>38</v>
      </c>
      <c r="F1811" s="116">
        <v>10</v>
      </c>
      <c r="G1811" s="111">
        <v>0.089999999999999997</v>
      </c>
      <c r="H1811" s="112">
        <v>0.059999999999999998</v>
      </c>
      <c r="I1811" s="113">
        <f>ROUND(SQRT(G1811^2+H1811^2)*1000/(1.73*G1804),0)</f>
        <v>6</v>
      </c>
      <c r="J1811" s="111">
        <v>0.089999999999999997</v>
      </c>
      <c r="K1811" s="112">
        <v>0.059999999999999998</v>
      </c>
      <c r="L1811" s="113">
        <f>ROUND(SQRT(J1811^2+K1811^2)*1000/(1.73*J1804),0)</f>
        <v>6</v>
      </c>
      <c r="M1811" s="111">
        <v>0.089999999999999997</v>
      </c>
      <c r="N1811" s="112">
        <v>0.059999999999999998</v>
      </c>
      <c r="O1811" s="113">
        <f>ROUND(SQRT(M1811^2+N1811^2)*1000/(1.73*M1804),0)</f>
        <v>6</v>
      </c>
      <c r="P1811" s="111">
        <v>0.10000000000000001</v>
      </c>
      <c r="Q1811" s="112">
        <v>0.070000000000000007</v>
      </c>
      <c r="R1811" s="113">
        <f>ROUND(SQRT(P1811^2+Q1811^2)*1000/(1.73*P1804),0)</f>
        <v>7</v>
      </c>
      <c r="S1811" s="111">
        <v>0.10000000000000001</v>
      </c>
      <c r="T1811" s="112">
        <v>0.070000000000000007</v>
      </c>
      <c r="U1811" s="113">
        <f>ROUND(SQRT(S1811^2+T1811^2)*1000/(1.73*S1804),0)</f>
        <v>7</v>
      </c>
      <c r="V1811" s="111">
        <v>0.10000000000000001</v>
      </c>
      <c r="W1811" s="112">
        <v>0.070000000000000007</v>
      </c>
      <c r="X1811" s="113">
        <f>ROUND(SQRT(V1811^2+W1811^2)*1000/(1.73*V1804),0)</f>
        <v>7</v>
      </c>
      <c r="Y1811" s="111">
        <v>0.11</v>
      </c>
      <c r="Z1811" s="112">
        <v>0.070000000000000007</v>
      </c>
      <c r="AA1811" s="113">
        <v>7</v>
      </c>
      <c r="AB1811" s="111">
        <v>0.10000000000000001</v>
      </c>
      <c r="AC1811" s="112">
        <v>0.070000000000000007</v>
      </c>
      <c r="AD1811" s="113">
        <f>ROUND(SQRT(AB1811^2+AC1811^2)*1000/(1.73*AB1804),0)</f>
        <v>7</v>
      </c>
      <c r="AE1811" s="111">
        <v>0.089999999999999997</v>
      </c>
      <c r="AF1811" s="112">
        <v>0.059999999999999998</v>
      </c>
      <c r="AG1811" s="113">
        <f>ROUND(SQRT(AE1811^2+AF1811^2)*1000/(1.73*AE1804),0)</f>
        <v>6</v>
      </c>
      <c r="AH1811" s="111">
        <v>0.089999999999999997</v>
      </c>
      <c r="AI1811" s="112">
        <v>0.059999999999999998</v>
      </c>
      <c r="AJ1811" s="113">
        <f>ROUND(SQRT(AH1811^2+AI1811^2)*1000/(1.73*AH1804),0)</f>
        <v>6</v>
      </c>
      <c r="AK1811" s="111">
        <v>0.10000000000000001</v>
      </c>
      <c r="AL1811" s="112">
        <v>0.070000000000000007</v>
      </c>
      <c r="AM1811" s="113">
        <f>ROUND(SQRT(AK1811^2+AL1811^2)*1000/(1.73*AK1804),0)</f>
        <v>7</v>
      </c>
      <c r="AN1811" s="111">
        <v>0.089999999999999997</v>
      </c>
      <c r="AO1811" s="112">
        <v>0.059999999999999998</v>
      </c>
      <c r="AP1811" s="113">
        <f>ROUND(SQRT(AN1811^2+AO1811^2)*1000/(1.73*AN1804),0)</f>
        <v>6</v>
      </c>
      <c r="AQ1811" s="111">
        <v>0.10000000000000001</v>
      </c>
      <c r="AR1811" s="112">
        <v>0.070000000000000007</v>
      </c>
      <c r="AS1811" s="113">
        <f>ROUND(SQRT(AQ1811^2+AR1811^2)*1000/(1.73*AQ1804),0)</f>
        <v>7</v>
      </c>
      <c r="AT1811" s="111">
        <v>0.10000000000000001</v>
      </c>
      <c r="AU1811" s="112">
        <v>0.070000000000000007</v>
      </c>
      <c r="AV1811" s="113">
        <f>ROUND(SQRT(AT1811^2+AU1811^2)*1000/(1.73*AT1804),0)</f>
        <v>7</v>
      </c>
      <c r="AW1811" s="111">
        <v>0.089999999999999997</v>
      </c>
      <c r="AX1811" s="112">
        <v>0.059999999999999998</v>
      </c>
      <c r="AY1811" s="113">
        <f>ROUND(SQRT(AW1811^2+AX1811^2)*1000/(1.73*AW1804),0)</f>
        <v>6</v>
      </c>
      <c r="AZ1811" s="111">
        <v>0.089999999999999997</v>
      </c>
      <c r="BA1811" s="112">
        <v>0.059999999999999998</v>
      </c>
      <c r="BB1811" s="113">
        <f>ROUND(SQRT(AZ1811^2+BA1811^2)*1000/(1.73*AZ1804),0)</f>
        <v>6</v>
      </c>
      <c r="BC1811" s="111">
        <v>0.089999999999999997</v>
      </c>
      <c r="BD1811" s="112">
        <v>0.059999999999999998</v>
      </c>
      <c r="BE1811" s="113">
        <f>ROUND(SQRT(BC1811^2+BD1811^2)*1000/(1.73*BC1804),0)</f>
        <v>6</v>
      </c>
      <c r="BF1811" s="111">
        <v>0.11</v>
      </c>
      <c r="BG1811" s="112">
        <v>0.070000000000000007</v>
      </c>
      <c r="BH1811" s="113">
        <f>ROUND(SQRT(BF1811^2+BG1811^2)*1000/(1.73*BF1804),0)</f>
        <v>7</v>
      </c>
      <c r="BI1811" s="111">
        <v>0.10000000000000001</v>
      </c>
      <c r="BJ1811" s="112">
        <v>0.070000000000000007</v>
      </c>
      <c r="BK1811" s="113">
        <f>ROUND(SQRT(BI1811^2+BJ1811^2)*1000/(1.73*BI1804),0)</f>
        <v>7</v>
      </c>
      <c r="BL1811" s="111">
        <v>0.10000000000000001</v>
      </c>
      <c r="BM1811" s="112">
        <v>0.070000000000000007</v>
      </c>
      <c r="BN1811" s="113">
        <f>ROUND(SQRT(BL1811^2+BM1811^2)*1000/(1.73*BL1804),0)</f>
        <v>7</v>
      </c>
      <c r="BO1811" s="111">
        <v>0.10000000000000001</v>
      </c>
      <c r="BP1811" s="112">
        <v>0.070000000000000007</v>
      </c>
      <c r="BQ1811" s="113">
        <f>ROUND(SQRT(BO1811^2+BP1811^2)*1000/(1.73*BO1804),0)</f>
        <v>7</v>
      </c>
      <c r="BR1811" s="111">
        <v>0.089999999999999997</v>
      </c>
      <c r="BS1811" s="112">
        <v>0.059999999999999998</v>
      </c>
      <c r="BT1811" s="113">
        <f>ROUND(SQRT(BR1811^2+BS1811^2)*1000/(1.73*BR1804),0)</f>
        <v>6</v>
      </c>
      <c r="BU1811" s="111">
        <v>0.089999999999999997</v>
      </c>
      <c r="BV1811" s="112">
        <v>0.059999999999999998</v>
      </c>
      <c r="BW1811" s="113">
        <f>ROUND(SQRT(BU1811^2+BV1811^2)*1000/(1.73*BU1804),0)</f>
        <v>6</v>
      </c>
      <c r="BX1811" s="111">
        <v>0.089999999999999997</v>
      </c>
      <c r="BY1811" s="112">
        <v>0.059999999999999998</v>
      </c>
      <c r="BZ1811" s="113">
        <f>ROUND(SQRT(BX1811^2+BY1811^2)*1000/(1.73*BX1804),0)</f>
        <v>6</v>
      </c>
      <c r="CA1811" s="43"/>
      <c r="CB1811" s="43"/>
      <c r="CC1811" s="43"/>
      <c r="CD1811" s="43"/>
      <c r="CE1811" s="43"/>
      <c r="CF1811" s="43"/>
      <c r="CG1811" s="43"/>
      <c r="CH1811" s="43"/>
      <c r="CI1811" s="43"/>
      <c r="CJ1811" s="43"/>
      <c r="CK1811" s="43"/>
      <c r="CL1811" s="43"/>
      <c r="CM1811" s="43"/>
      <c r="CN1811" s="43"/>
      <c r="CO1811" s="43"/>
      <c r="CP1811" s="43"/>
      <c r="CQ1811" s="43"/>
      <c r="CR1811" s="43"/>
      <c r="CS1811" s="43"/>
      <c r="CT1811" s="43"/>
      <c r="CU1811" s="43"/>
      <c r="CV1811" s="43"/>
      <c r="CW1811" s="43"/>
      <c r="CX1811" s="43"/>
      <c r="CY1811" s="43"/>
      <c r="CZ1811" s="43"/>
      <c r="DA1811" s="43"/>
      <c r="DB1811" s="43"/>
      <c r="DC1811" s="43"/>
      <c r="DD1811" s="43"/>
      <c r="DE1811" s="43"/>
    </row>
    <row r="1812" s="43" customFormat="1" ht="20.25">
      <c r="A1812" s="218"/>
      <c r="B1812" s="114"/>
      <c r="C1812" s="356" t="s">
        <v>125</v>
      </c>
      <c r="D1812" s="38" t="s">
        <v>38</v>
      </c>
      <c r="E1812" s="117" t="s">
        <v>38</v>
      </c>
      <c r="F1812" s="116">
        <v>10</v>
      </c>
      <c r="G1812" s="111">
        <v>0.48999999999999999</v>
      </c>
      <c r="H1812" s="112">
        <v>0.33000000000000002</v>
      </c>
      <c r="I1812" s="113">
        <f>ROUND(SQRT(G1812^2+H1812^2)*1000/(1.73*G1804),0)</f>
        <v>33</v>
      </c>
      <c r="J1812" s="111">
        <v>0.48999999999999999</v>
      </c>
      <c r="K1812" s="112">
        <v>0.33000000000000002</v>
      </c>
      <c r="L1812" s="113">
        <f>ROUND(SQRT(J1812^2+K1812^2)*1000/(1.73*J1804),0)</f>
        <v>33</v>
      </c>
      <c r="M1812" s="111">
        <v>0.48999999999999999</v>
      </c>
      <c r="N1812" s="112">
        <v>0.33000000000000002</v>
      </c>
      <c r="O1812" s="113">
        <f>ROUND(SQRT(M1812^2+N1812^2)*1000/(1.73*M1804),0)</f>
        <v>33</v>
      </c>
      <c r="P1812" s="111">
        <v>0.5</v>
      </c>
      <c r="Q1812" s="112">
        <v>0.33000000000000002</v>
      </c>
      <c r="R1812" s="113">
        <f>ROUND(SQRT(P1812^2+Q1812^2)*1000/(1.73*P1804),0)</f>
        <v>33</v>
      </c>
      <c r="S1812" s="111">
        <v>0.47999999999999998</v>
      </c>
      <c r="T1812" s="112">
        <v>0.32000000000000001</v>
      </c>
      <c r="U1812" s="113">
        <f>ROUND(SQRT(S1812^2+T1812^2)*1000/(1.73*S1804),0)</f>
        <v>32</v>
      </c>
      <c r="V1812" s="111">
        <v>0.5</v>
      </c>
      <c r="W1812" s="112">
        <v>0.33000000000000002</v>
      </c>
      <c r="X1812" s="113">
        <f>ROUND(SQRT(V1812^2+W1812^2)*1000/(1.73*V1804),0)</f>
        <v>33</v>
      </c>
      <c r="Y1812" s="111">
        <v>0.51000000000000001</v>
      </c>
      <c r="Z1812" s="112">
        <v>0.34000000000000002</v>
      </c>
      <c r="AA1812" s="113">
        <v>34</v>
      </c>
      <c r="AB1812" s="111">
        <v>0.5</v>
      </c>
      <c r="AC1812" s="112">
        <v>0.33000000000000002</v>
      </c>
      <c r="AD1812" s="113">
        <f>ROUND(SQRT(AB1812^2+AC1812^2)*1000/(1.73*AB1804),0)</f>
        <v>33</v>
      </c>
      <c r="AE1812" s="111">
        <v>0.52000000000000002</v>
      </c>
      <c r="AF1812" s="112">
        <v>0.34999999999999998</v>
      </c>
      <c r="AG1812" s="113">
        <f>ROUND(SQRT(AE1812^2+AF1812^2)*1000/(1.73*AE1804),0)</f>
        <v>35</v>
      </c>
      <c r="AH1812" s="111">
        <v>0.51000000000000001</v>
      </c>
      <c r="AI1812" s="112">
        <v>0.34000000000000002</v>
      </c>
      <c r="AJ1812" s="113">
        <f>ROUND(SQRT(AH1812^2+AI1812^2)*1000/(1.73*AH1804),0)</f>
        <v>34</v>
      </c>
      <c r="AK1812" s="111">
        <v>0.5</v>
      </c>
      <c r="AL1812" s="112">
        <v>0.33000000000000002</v>
      </c>
      <c r="AM1812" s="113">
        <f>ROUND(SQRT(AK1812^2+AL1812^2)*1000/(1.73*AK1804),0)</f>
        <v>34</v>
      </c>
      <c r="AN1812" s="111">
        <v>0.48999999999999999</v>
      </c>
      <c r="AO1812" s="112">
        <v>0.33000000000000002</v>
      </c>
      <c r="AP1812" s="113">
        <f>ROUND(SQRT(AN1812^2+AO1812^2)*1000/(1.73*AN1804),0)</f>
        <v>33</v>
      </c>
      <c r="AQ1812" s="111">
        <v>0.47999999999999998</v>
      </c>
      <c r="AR1812" s="112">
        <v>0.32000000000000001</v>
      </c>
      <c r="AS1812" s="113">
        <f>ROUND(SQRT(AQ1812^2+AR1812^2)*1000/(1.73*AQ1804),0)</f>
        <v>32</v>
      </c>
      <c r="AT1812" s="111">
        <v>0.48999999999999999</v>
      </c>
      <c r="AU1812" s="112">
        <v>0.33000000000000002</v>
      </c>
      <c r="AV1812" s="113">
        <f>ROUND(SQRT(AT1812^2+AU1812^2)*1000/(1.73*AT1804),0)</f>
        <v>33</v>
      </c>
      <c r="AW1812" s="111">
        <v>0.48999999999999999</v>
      </c>
      <c r="AX1812" s="112">
        <v>0.33000000000000002</v>
      </c>
      <c r="AY1812" s="113">
        <f>ROUND(SQRT(AW1812^2+AX1812^2)*1000/(1.73*AW1804),0)</f>
        <v>33</v>
      </c>
      <c r="AZ1812" s="111">
        <v>0.47999999999999998</v>
      </c>
      <c r="BA1812" s="112">
        <v>0.32000000000000001</v>
      </c>
      <c r="BB1812" s="113">
        <f>ROUND(SQRT(AZ1812^2+BA1812^2)*1000/(1.73*AZ1804),0)</f>
        <v>32</v>
      </c>
      <c r="BC1812" s="111">
        <v>0.51000000000000001</v>
      </c>
      <c r="BD1812" s="112">
        <v>0.34000000000000002</v>
      </c>
      <c r="BE1812" s="113">
        <f>ROUND(SQRT(BC1812^2+BD1812^2)*1000/(1.73*BC1804),0)</f>
        <v>34</v>
      </c>
      <c r="BF1812" s="111">
        <v>0.51000000000000001</v>
      </c>
      <c r="BG1812" s="112">
        <v>0.34000000000000002</v>
      </c>
      <c r="BH1812" s="113">
        <f>ROUND(SQRT(BF1812^2+BG1812^2)*1000/(1.73*BF1804),0)</f>
        <v>34</v>
      </c>
      <c r="BI1812" s="111">
        <v>0.52000000000000002</v>
      </c>
      <c r="BJ1812" s="112">
        <v>0.34999999999999998</v>
      </c>
      <c r="BK1812" s="113">
        <f>ROUND(SQRT(BI1812^2+BJ1812^2)*1000/(1.73*BI1804),0)</f>
        <v>35</v>
      </c>
      <c r="BL1812" s="111">
        <v>0.52000000000000002</v>
      </c>
      <c r="BM1812" s="112">
        <v>0.34999999999999998</v>
      </c>
      <c r="BN1812" s="113">
        <f>ROUND(SQRT(BL1812^2+BM1812^2)*1000/(1.73*BL1804),0)</f>
        <v>35</v>
      </c>
      <c r="BO1812" s="111">
        <v>0.53000000000000003</v>
      </c>
      <c r="BP1812" s="112">
        <v>0.34999999999999998</v>
      </c>
      <c r="BQ1812" s="113">
        <f>ROUND(SQRT(BO1812^2+BP1812^2)*1000/(1.73*BO1804),0)</f>
        <v>36</v>
      </c>
      <c r="BR1812" s="111">
        <v>0.51000000000000001</v>
      </c>
      <c r="BS1812" s="112">
        <v>0.34000000000000002</v>
      </c>
      <c r="BT1812" s="113">
        <f>ROUND(SQRT(BR1812^2+BS1812^2)*1000/(1.73*BR1804),0)</f>
        <v>34</v>
      </c>
      <c r="BU1812" s="111">
        <v>0.48999999999999999</v>
      </c>
      <c r="BV1812" s="112">
        <v>0.33000000000000002</v>
      </c>
      <c r="BW1812" s="113">
        <f>ROUND(SQRT(BU1812^2+BV1812^2)*1000/(1.73*BU1804),0)</f>
        <v>33</v>
      </c>
      <c r="BX1812" s="111">
        <v>0.51000000000000001</v>
      </c>
      <c r="BY1812" s="112">
        <v>0.34000000000000002</v>
      </c>
      <c r="BZ1812" s="113">
        <f>ROUND(SQRT(BX1812^2+BY1812^2)*1000/(1.73*BX1804),0)</f>
        <v>34</v>
      </c>
      <c r="CA1812" s="43"/>
      <c r="CB1812" s="43"/>
      <c r="CC1812" s="43"/>
      <c r="CD1812" s="43"/>
      <c r="CE1812" s="43"/>
      <c r="CF1812" s="43"/>
      <c r="CG1812" s="43"/>
      <c r="CH1812" s="43"/>
      <c r="CI1812" s="43"/>
      <c r="CJ1812" s="43"/>
      <c r="CK1812" s="43"/>
      <c r="CL1812" s="43"/>
      <c r="CM1812" s="43"/>
      <c r="CN1812" s="43"/>
      <c r="CO1812" s="43"/>
      <c r="CP1812" s="43"/>
      <c r="CQ1812" s="43"/>
      <c r="CR1812" s="43"/>
      <c r="CS1812" s="43"/>
      <c r="CT1812" s="43"/>
      <c r="CU1812" s="43"/>
      <c r="CV1812" s="43"/>
      <c r="CW1812" s="43"/>
      <c r="CX1812" s="43"/>
      <c r="CY1812" s="43"/>
      <c r="CZ1812" s="43"/>
      <c r="DA1812" s="43"/>
      <c r="DB1812" s="43"/>
      <c r="DC1812" s="43"/>
      <c r="DD1812" s="43"/>
      <c r="DE1812" s="43"/>
    </row>
    <row r="1813" s="43" customFormat="1" ht="20.25">
      <c r="A1813" s="218"/>
      <c r="B1813" s="114"/>
      <c r="C1813" s="397" t="s">
        <v>217</v>
      </c>
      <c r="D1813" s="38" t="s">
        <v>38</v>
      </c>
      <c r="E1813" s="125" t="s">
        <v>38</v>
      </c>
      <c r="F1813" s="124">
        <v>10</v>
      </c>
      <c r="G1813" s="111">
        <v>0.059999999999999998</v>
      </c>
      <c r="H1813" s="112">
        <v>0.040000000000000001</v>
      </c>
      <c r="I1813" s="113">
        <f>ROUND(SQRT(G1813^2+H1813^2)*1000/(1.73*G1804),0)</f>
        <v>4</v>
      </c>
      <c r="J1813" s="111">
        <v>0.050000000000000003</v>
      </c>
      <c r="K1813" s="112">
        <v>0.029999999999999999</v>
      </c>
      <c r="L1813" s="113">
        <f>ROUND(SQRT(J1813^2+K1813^2)*1000/(1.73*J1804),0)</f>
        <v>3</v>
      </c>
      <c r="M1813" s="111">
        <v>0.050000000000000003</v>
      </c>
      <c r="N1813" s="112">
        <v>0.029999999999999999</v>
      </c>
      <c r="O1813" s="113">
        <f>ROUND(SQRT(M1813^2+N1813^2)*1000/(1.73*M1804),0)</f>
        <v>3</v>
      </c>
      <c r="P1813" s="111">
        <v>0.050000000000000003</v>
      </c>
      <c r="Q1813" s="112">
        <v>0.029999999999999999</v>
      </c>
      <c r="R1813" s="113">
        <f>ROUND(SQRT(P1813^2+Q1813^2)*1000/(1.73*P1804),0)</f>
        <v>3</v>
      </c>
      <c r="S1813" s="111">
        <v>0.050000000000000003</v>
      </c>
      <c r="T1813" s="112">
        <v>0.029999999999999999</v>
      </c>
      <c r="U1813" s="113">
        <f>ROUND(SQRT(S1813^2+T1813^2)*1000/(1.73*S1804),0)</f>
        <v>3</v>
      </c>
      <c r="V1813" s="111">
        <v>0.059999999999999998</v>
      </c>
      <c r="W1813" s="112">
        <v>0.040000000000000001</v>
      </c>
      <c r="X1813" s="113">
        <f>ROUND(SQRT(V1813^2+W1813^2)*1000/(1.73*V1804),0)</f>
        <v>4</v>
      </c>
      <c r="Y1813" s="111">
        <v>0.080000000000000002</v>
      </c>
      <c r="Z1813" s="112">
        <v>0.050000000000000003</v>
      </c>
      <c r="AA1813" s="113">
        <v>5</v>
      </c>
      <c r="AB1813" s="111">
        <v>0.089999999999999997</v>
      </c>
      <c r="AC1813" s="112">
        <v>0.059999999999999998</v>
      </c>
      <c r="AD1813" s="113">
        <f>ROUND(SQRT(AB1813^2+AC1813^2)*1000/(1.73*AB1804),0)</f>
        <v>6</v>
      </c>
      <c r="AE1813" s="111">
        <v>0.089999999999999997</v>
      </c>
      <c r="AF1813" s="112">
        <v>0.059999999999999998</v>
      </c>
      <c r="AG1813" s="113">
        <f>ROUND(SQRT(AE1813^2+AF1813^2)*1000/(1.73*AE1804),0)</f>
        <v>6</v>
      </c>
      <c r="AH1813" s="111">
        <v>0.089999999999999997</v>
      </c>
      <c r="AI1813" s="112">
        <v>0.059999999999999998</v>
      </c>
      <c r="AJ1813" s="113">
        <f>ROUND(SQRT(AH1813^2+AI1813^2)*1000/(1.73*AH1804),0)</f>
        <v>6</v>
      </c>
      <c r="AK1813" s="111">
        <v>0.089999999999999997</v>
      </c>
      <c r="AL1813" s="112">
        <v>0.059999999999999998</v>
      </c>
      <c r="AM1813" s="113">
        <f>ROUND(SQRT(AK1813^2+AL1813^2)*1000/(1.73*AK1804),0)</f>
        <v>6</v>
      </c>
      <c r="AN1813" s="111">
        <v>0.080000000000000002</v>
      </c>
      <c r="AO1813" s="112">
        <v>0.050000000000000003</v>
      </c>
      <c r="AP1813" s="113">
        <f>ROUND(SQRT(AN1813^2+AO1813^2)*1000/(1.73*AN1804),0)</f>
        <v>5</v>
      </c>
      <c r="AQ1813" s="111">
        <v>0.080000000000000002</v>
      </c>
      <c r="AR1813" s="112">
        <v>0.050000000000000003</v>
      </c>
      <c r="AS1813" s="113">
        <f>ROUND(SQRT(AQ1813^2+AR1813^2)*1000/(1.73*AQ1804),0)</f>
        <v>5</v>
      </c>
      <c r="AT1813" s="111">
        <v>0.080000000000000002</v>
      </c>
      <c r="AU1813" s="112">
        <v>0.050000000000000003</v>
      </c>
      <c r="AV1813" s="113">
        <f>ROUND(SQRT(AT1813^2+AU1813^2)*1000/(1.73*AT1804),0)</f>
        <v>5</v>
      </c>
      <c r="AW1813" s="111">
        <v>0.089999999999999997</v>
      </c>
      <c r="AX1813" s="112">
        <v>0.059999999999999998</v>
      </c>
      <c r="AY1813" s="113">
        <f>ROUND(SQRT(AW1813^2+AX1813^2)*1000/(1.73*AW1804),0)</f>
        <v>6</v>
      </c>
      <c r="AZ1813" s="111">
        <v>0.080000000000000002</v>
      </c>
      <c r="BA1813" s="112">
        <v>0.050000000000000003</v>
      </c>
      <c r="BB1813" s="113">
        <f>ROUND(SQRT(AZ1813^2+BA1813^2)*1000/(1.73*AZ1804),0)</f>
        <v>5</v>
      </c>
      <c r="BC1813" s="111">
        <v>0.059999999999999998</v>
      </c>
      <c r="BD1813" s="112">
        <v>0.040000000000000001</v>
      </c>
      <c r="BE1813" s="113">
        <f>ROUND(SQRT(BC1813^2+BD1813^2)*1000/(1.73*BC1804),0)</f>
        <v>4</v>
      </c>
      <c r="BF1813" s="111">
        <v>0.050000000000000003</v>
      </c>
      <c r="BG1813" s="112">
        <v>0.029999999999999999</v>
      </c>
      <c r="BH1813" s="113">
        <f>ROUND(SQRT(BF1813^2+BG1813^2)*1000/(1.73*BF1804),0)</f>
        <v>3</v>
      </c>
      <c r="BI1813" s="111">
        <v>0.070000000000000007</v>
      </c>
      <c r="BJ1813" s="112">
        <v>0.050000000000000003</v>
      </c>
      <c r="BK1813" s="113">
        <f>ROUND(SQRT(BI1813^2+BJ1813^2)*1000/(1.73*BI1804),0)</f>
        <v>5</v>
      </c>
      <c r="BL1813" s="111">
        <v>0.080000000000000002</v>
      </c>
      <c r="BM1813" s="112">
        <v>0.050000000000000003</v>
      </c>
      <c r="BN1813" s="113">
        <f>ROUND(SQRT(BL1813^2+BM1813^2)*1000/(1.73*BL1804),0)</f>
        <v>5</v>
      </c>
      <c r="BO1813" s="111">
        <v>0.080000000000000002</v>
      </c>
      <c r="BP1813" s="112">
        <v>0.050000000000000003</v>
      </c>
      <c r="BQ1813" s="113">
        <f>ROUND(SQRT(BO1813^2+BP1813^2)*1000/(1.73*BO1804),0)</f>
        <v>5</v>
      </c>
      <c r="BR1813" s="111">
        <v>0.080000000000000002</v>
      </c>
      <c r="BS1813" s="112">
        <v>0.050000000000000003</v>
      </c>
      <c r="BT1813" s="113">
        <f>ROUND(SQRT(BR1813^2+BS1813^2)*1000/(1.73*BR1804),0)</f>
        <v>5</v>
      </c>
      <c r="BU1813" s="111">
        <v>0.080000000000000002</v>
      </c>
      <c r="BV1813" s="112">
        <v>0.050000000000000003</v>
      </c>
      <c r="BW1813" s="113">
        <f>ROUND(SQRT(BU1813^2+BV1813^2)*1000/(1.73*BU1804),0)</f>
        <v>5</v>
      </c>
      <c r="BX1813" s="111">
        <v>0.070000000000000007</v>
      </c>
      <c r="BY1813" s="112">
        <v>0.050000000000000003</v>
      </c>
      <c r="BZ1813" s="113">
        <f>ROUND(SQRT(BX1813^2+BY1813^2)*1000/(1.73*BX1804),0)</f>
        <v>5</v>
      </c>
      <c r="CA1813" s="43"/>
      <c r="CB1813" s="43"/>
      <c r="CC1813" s="43"/>
      <c r="CD1813" s="43"/>
      <c r="CE1813" s="43"/>
      <c r="CF1813" s="43"/>
      <c r="CG1813" s="43"/>
      <c r="CH1813" s="43"/>
      <c r="CI1813" s="43"/>
      <c r="CJ1813" s="43"/>
      <c r="CK1813" s="43"/>
      <c r="CL1813" s="43"/>
      <c r="CM1813" s="43"/>
      <c r="CN1813" s="43"/>
      <c r="CO1813" s="43"/>
      <c r="CP1813" s="43"/>
      <c r="CQ1813" s="43"/>
      <c r="CR1813" s="43"/>
      <c r="CS1813" s="43"/>
      <c r="CT1813" s="43"/>
      <c r="CU1813" s="43"/>
      <c r="CV1813" s="43"/>
      <c r="CW1813" s="43"/>
      <c r="CX1813" s="43"/>
      <c r="CY1813" s="43"/>
      <c r="CZ1813" s="43"/>
      <c r="DA1813" s="43"/>
      <c r="DB1813" s="43"/>
      <c r="DC1813" s="43"/>
      <c r="DD1813" s="43"/>
      <c r="DE1813" s="43"/>
    </row>
    <row r="1814" s="43" customFormat="1" ht="21">
      <c r="A1814" s="218"/>
      <c r="B1814" s="114"/>
      <c r="C1814" s="293" t="s">
        <v>95</v>
      </c>
      <c r="D1814" s="38" t="s">
        <v>38</v>
      </c>
      <c r="E1814" s="125" t="s">
        <v>38</v>
      </c>
      <c r="F1814" s="124">
        <v>10</v>
      </c>
      <c r="G1814" s="111">
        <v>0</v>
      </c>
      <c r="H1814" s="112">
        <v>0</v>
      </c>
      <c r="I1814" s="113">
        <f>ROUND(SQRT(G1814^2+H1814^2)*1000/(1.73*G1804),0)</f>
        <v>0</v>
      </c>
      <c r="J1814" s="111">
        <v>0</v>
      </c>
      <c r="K1814" s="112">
        <v>0</v>
      </c>
      <c r="L1814" s="113">
        <f>ROUND(SQRT(J1814^2+K1814^2)*1000/(1.73*J1804),0)</f>
        <v>0</v>
      </c>
      <c r="M1814" s="111">
        <v>0</v>
      </c>
      <c r="N1814" s="112">
        <v>0</v>
      </c>
      <c r="O1814" s="113">
        <f>ROUND(SQRT(M1814^2+N1814^2)*1000/(1.73*M1804),0)</f>
        <v>0</v>
      </c>
      <c r="P1814" s="111">
        <v>0</v>
      </c>
      <c r="Q1814" s="112">
        <v>0</v>
      </c>
      <c r="R1814" s="113">
        <f>ROUND(SQRT(P1814^2+Q1814^2)*1000/(1.73*P1804),0)</f>
        <v>0</v>
      </c>
      <c r="S1814" s="111">
        <v>0</v>
      </c>
      <c r="T1814" s="112">
        <v>0</v>
      </c>
      <c r="U1814" s="113">
        <f>ROUND(SQRT(S1814^2+T1814^2)*1000/(1.73*S1804),0)</f>
        <v>0</v>
      </c>
      <c r="V1814" s="111">
        <v>0</v>
      </c>
      <c r="W1814" s="112">
        <v>0</v>
      </c>
      <c r="X1814" s="113">
        <f>ROUND(SQRT(V1814^2+W1814^2)*1000/(1.73*V1804),0)</f>
        <v>0</v>
      </c>
      <c r="Y1814" s="111">
        <v>0</v>
      </c>
      <c r="Z1814" s="112">
        <v>0</v>
      </c>
      <c r="AA1814" s="113">
        <v>0</v>
      </c>
      <c r="AB1814" s="111">
        <v>0</v>
      </c>
      <c r="AC1814" s="112">
        <v>0</v>
      </c>
      <c r="AD1814" s="113">
        <f>ROUND(SQRT(AB1814^2+AC1814^2)*1000/(1.73*AB1804),0)</f>
        <v>0</v>
      </c>
      <c r="AE1814" s="111">
        <v>0</v>
      </c>
      <c r="AF1814" s="112">
        <v>0</v>
      </c>
      <c r="AG1814" s="113">
        <f>ROUND(SQRT(AE1814^2+AF1814^2)*1000/(1.73*AE1804),0)</f>
        <v>0</v>
      </c>
      <c r="AH1814" s="111">
        <v>0</v>
      </c>
      <c r="AI1814" s="112">
        <v>0</v>
      </c>
      <c r="AJ1814" s="113">
        <f>ROUND(SQRT(AH1814^2+AI1814^2)*1000/(1.73*AH1804),0)</f>
        <v>0</v>
      </c>
      <c r="AK1814" s="111">
        <v>0</v>
      </c>
      <c r="AL1814" s="112">
        <v>0</v>
      </c>
      <c r="AM1814" s="113">
        <f>ROUND(SQRT(AK1814^2+AL1814^2)*1000/(1.73*AK1804),0)</f>
        <v>0</v>
      </c>
      <c r="AN1814" s="111">
        <v>0</v>
      </c>
      <c r="AO1814" s="112">
        <v>0</v>
      </c>
      <c r="AP1814" s="113">
        <f>ROUND(SQRT(AN1814^2+AO1814^2)*1000/(1.73*AN1804),0)</f>
        <v>0</v>
      </c>
      <c r="AQ1814" s="111">
        <v>0</v>
      </c>
      <c r="AR1814" s="112">
        <v>0</v>
      </c>
      <c r="AS1814" s="113">
        <f>ROUND(SQRT(AQ1814^2+AR1814^2)*1000/(1.73*AQ1804),0)</f>
        <v>0</v>
      </c>
      <c r="AT1814" s="111">
        <v>0</v>
      </c>
      <c r="AU1814" s="112">
        <v>0</v>
      </c>
      <c r="AV1814" s="113">
        <f>ROUND(SQRT(AT1814^2+AU1814^2)*1000/(1.73*AT1804),0)</f>
        <v>0</v>
      </c>
      <c r="AW1814" s="111">
        <v>0</v>
      </c>
      <c r="AX1814" s="112">
        <v>0</v>
      </c>
      <c r="AY1814" s="113">
        <f>ROUND(SQRT(AW1814^2+AX1814^2)*1000/(1.73*AW1804),0)</f>
        <v>0</v>
      </c>
      <c r="AZ1814" s="111">
        <v>0</v>
      </c>
      <c r="BA1814" s="112">
        <v>0</v>
      </c>
      <c r="BB1814" s="113">
        <f>ROUND(SQRT(AZ1814^2+BA1814^2)*1000/(1.73*AZ1804),0)</f>
        <v>0</v>
      </c>
      <c r="BC1814" s="111">
        <v>0</v>
      </c>
      <c r="BD1814" s="112">
        <v>0</v>
      </c>
      <c r="BE1814" s="113">
        <f>ROUND(SQRT(BC1814^2+BD1814^2)*1000/(1.73*BC1804),0)</f>
        <v>0</v>
      </c>
      <c r="BF1814" s="111">
        <v>0</v>
      </c>
      <c r="BG1814" s="112">
        <v>0</v>
      </c>
      <c r="BH1814" s="113">
        <f>ROUND(SQRT(BF1814^2+BG1814^2)*1000/(1.73*BF1804),0)</f>
        <v>0</v>
      </c>
      <c r="BI1814" s="111">
        <v>0</v>
      </c>
      <c r="BJ1814" s="112">
        <v>0</v>
      </c>
      <c r="BK1814" s="113">
        <f>ROUND(SQRT(BI1814^2+BJ1814^2)*1000/(1.73*BI1804),0)</f>
        <v>0</v>
      </c>
      <c r="BL1814" s="111">
        <v>0</v>
      </c>
      <c r="BM1814" s="112">
        <v>0</v>
      </c>
      <c r="BN1814" s="113">
        <f>ROUND(SQRT(BL1814^2+BM1814^2)*1000/(1.73*BL1804),0)</f>
        <v>0</v>
      </c>
      <c r="BO1814" s="111">
        <v>0</v>
      </c>
      <c r="BP1814" s="112">
        <v>0</v>
      </c>
      <c r="BQ1814" s="113">
        <f>ROUND(SQRT(BO1814^2+BP1814^2)*1000/(1.73*BO1804),0)</f>
        <v>0</v>
      </c>
      <c r="BR1814" s="111">
        <v>0</v>
      </c>
      <c r="BS1814" s="112">
        <v>0</v>
      </c>
      <c r="BT1814" s="113">
        <f>ROUND(SQRT(BR1814^2+BS1814^2)*1000/(1.73*BR1804),0)</f>
        <v>0</v>
      </c>
      <c r="BU1814" s="111">
        <v>0</v>
      </c>
      <c r="BV1814" s="112">
        <v>0</v>
      </c>
      <c r="BW1814" s="113">
        <f>ROUND(SQRT(BU1814^2+BV1814^2)*1000/(1.73*BU1804),0)</f>
        <v>0</v>
      </c>
      <c r="BX1814" s="111">
        <v>0</v>
      </c>
      <c r="BY1814" s="112">
        <v>0</v>
      </c>
      <c r="BZ1814" s="113">
        <f>ROUND(SQRT(BX1814^2+BY1814^2)*1000/(1.73*BX1804),0)</f>
        <v>0</v>
      </c>
      <c r="CA1814" s="43"/>
      <c r="CB1814" s="43"/>
      <c r="CC1814" s="43"/>
      <c r="CD1814" s="43"/>
      <c r="CE1814" s="43"/>
      <c r="CF1814" s="43"/>
      <c r="CG1814" s="43"/>
      <c r="CH1814" s="43"/>
      <c r="CI1814" s="43"/>
      <c r="CJ1814" s="43"/>
      <c r="CK1814" s="43"/>
      <c r="CL1814" s="43"/>
      <c r="CM1814" s="43"/>
      <c r="CN1814" s="43"/>
      <c r="CO1814" s="43"/>
      <c r="CP1814" s="43"/>
      <c r="CQ1814" s="43"/>
      <c r="CR1814" s="43"/>
      <c r="CS1814" s="43"/>
      <c r="CT1814" s="43"/>
      <c r="CU1814" s="43"/>
      <c r="CV1814" s="43"/>
      <c r="CW1814" s="43"/>
      <c r="CX1814" s="43"/>
      <c r="CY1814" s="43"/>
      <c r="CZ1814" s="43"/>
      <c r="DA1814" s="43"/>
      <c r="DB1814" s="43"/>
      <c r="DC1814" s="43"/>
      <c r="DD1814" s="43"/>
      <c r="DE1814" s="43"/>
    </row>
    <row r="1815" s="164" customFormat="1" ht="19.5" customHeight="1">
      <c r="A1815" s="66"/>
      <c r="B1815" s="165" t="s">
        <v>447</v>
      </c>
      <c r="C1815" s="166" t="s">
        <v>134</v>
      </c>
      <c r="D1815" s="128"/>
      <c r="E1815" s="128"/>
      <c r="F1815" s="128"/>
      <c r="G1815" s="220">
        <f>G1792+G1796</f>
        <v>1.02</v>
      </c>
      <c r="H1815" s="221">
        <f>H1792+H1796</f>
        <v>0.68999999999999995</v>
      </c>
      <c r="I1815" s="222"/>
      <c r="J1815" s="220">
        <f>J1792+J1796</f>
        <v>0.96999999999999997</v>
      </c>
      <c r="K1815" s="221">
        <f>K1792+K1796</f>
        <v>0.64000000000000001</v>
      </c>
      <c r="L1815" s="222"/>
      <c r="M1815" s="220">
        <f>M1792+M1796</f>
        <v>0.96999999999999997</v>
      </c>
      <c r="N1815" s="221">
        <f>N1792+N1796</f>
        <v>0.64000000000000001</v>
      </c>
      <c r="O1815" s="222"/>
      <c r="P1815" s="220">
        <f>P1792+P1796</f>
        <v>0.97999999999999998</v>
      </c>
      <c r="Q1815" s="221">
        <f>Q1792+Q1796</f>
        <v>0.65000000000000002</v>
      </c>
      <c r="R1815" s="222"/>
      <c r="S1815" s="220">
        <f>S1792+S1796</f>
        <v>0.96999999999999997</v>
      </c>
      <c r="T1815" s="221">
        <f>T1792+T1796</f>
        <v>0.65000000000000002</v>
      </c>
      <c r="U1815" s="222"/>
      <c r="V1815" s="220">
        <f>V1792+V1796</f>
        <v>1</v>
      </c>
      <c r="W1815" s="221">
        <f>W1792+W1796</f>
        <v>0.67000000000000004</v>
      </c>
      <c r="X1815" s="222"/>
      <c r="Y1815" s="220">
        <f>Y1792+Y1796</f>
        <v>1.0600000000000001</v>
      </c>
      <c r="Z1815" s="221">
        <f>Z1792+Z1796</f>
        <v>0.69999999999999996</v>
      </c>
      <c r="AA1815" s="222"/>
      <c r="AB1815" s="220">
        <f>AB1792+AB1796</f>
        <v>1.1100000000000001</v>
      </c>
      <c r="AC1815" s="221">
        <f>AC1792+AC1796</f>
        <v>0.73999999999999999</v>
      </c>
      <c r="AD1815" s="222"/>
      <c r="AE1815" s="220">
        <f>AE1792+AE1796</f>
        <v>1.1599999999999999</v>
      </c>
      <c r="AF1815" s="221">
        <f>AF1792+AF1796</f>
        <v>0.77000000000000002</v>
      </c>
      <c r="AG1815" s="222"/>
      <c r="AH1815" s="220">
        <f>AH1792+AH1796</f>
        <v>1.1499999999999999</v>
      </c>
      <c r="AI1815" s="221">
        <f>AI1792+AI1796</f>
        <v>0.76000000000000001</v>
      </c>
      <c r="AJ1815" s="222"/>
      <c r="AK1815" s="220">
        <f>AK1792+AK1796</f>
        <v>1.1100000000000001</v>
      </c>
      <c r="AL1815" s="221">
        <f>AL1792+AL1796</f>
        <v>0.73999999999999999</v>
      </c>
      <c r="AM1815" s="222"/>
      <c r="AN1815" s="220">
        <f>AN1792+AN1796</f>
        <v>1.0900000000000001</v>
      </c>
      <c r="AO1815" s="221">
        <f>AO1792+AO1796</f>
        <v>0.72999999999999998</v>
      </c>
      <c r="AP1815" s="222"/>
      <c r="AQ1815" s="220">
        <f>AQ1792+AQ1796</f>
        <v>1.0700000000000001</v>
      </c>
      <c r="AR1815" s="221">
        <f>AR1792+AR1796</f>
        <v>0.71999999999999997</v>
      </c>
      <c r="AS1815" s="222"/>
      <c r="AT1815" s="220">
        <f>AT1792+AT1796</f>
        <v>1.0900000000000001</v>
      </c>
      <c r="AU1815" s="221">
        <f>AU1792+AU1796</f>
        <v>0.71999999999999997</v>
      </c>
      <c r="AV1815" s="222"/>
      <c r="AW1815" s="220">
        <f>AW1792+AW1796</f>
        <v>1.0900000000000001</v>
      </c>
      <c r="AX1815" s="221">
        <f>AX1792+AX1796</f>
        <v>0.71999999999999997</v>
      </c>
      <c r="AY1815" s="222"/>
      <c r="AZ1815" s="220">
        <f>AZ1792+AZ1796</f>
        <v>1.05</v>
      </c>
      <c r="BA1815" s="221">
        <f>BA1792+BA1796</f>
        <v>0.69999999999999996</v>
      </c>
      <c r="BB1815" s="222"/>
      <c r="BC1815" s="220">
        <f>BC1792+BC1796</f>
        <v>1.0900000000000001</v>
      </c>
      <c r="BD1815" s="221">
        <f>BD1792+BD1796</f>
        <v>0.71999999999999997</v>
      </c>
      <c r="BE1815" s="222"/>
      <c r="BF1815" s="220">
        <f>BF1792+BF1796</f>
        <v>1.1100000000000001</v>
      </c>
      <c r="BG1815" s="221">
        <f>BG1792+BG1796</f>
        <v>0.71999999999999997</v>
      </c>
      <c r="BH1815" s="222"/>
      <c r="BI1815" s="220">
        <f>BI1792+BI1796</f>
        <v>1.1399999999999999</v>
      </c>
      <c r="BJ1815" s="221">
        <f>BJ1792+BJ1796</f>
        <v>0.77000000000000002</v>
      </c>
      <c r="BK1815" s="222"/>
      <c r="BL1815" s="220">
        <f>BL1792+BL1796</f>
        <v>1.1799999999999999</v>
      </c>
      <c r="BM1815" s="221">
        <f>BM1792+BM1796</f>
        <v>0.79000000000000004</v>
      </c>
      <c r="BN1815" s="222"/>
      <c r="BO1815" s="220">
        <f>BO1792+BO1796</f>
        <v>1.1699999999999999</v>
      </c>
      <c r="BP1815" s="221">
        <f>BP1792+BP1796</f>
        <v>0.77000000000000002</v>
      </c>
      <c r="BQ1815" s="222"/>
      <c r="BR1815" s="220">
        <f>BR1792+BR1796</f>
        <v>1.1100000000000001</v>
      </c>
      <c r="BS1815" s="221">
        <f>BS1792+BS1796</f>
        <v>0.72999999999999998</v>
      </c>
      <c r="BT1815" s="222"/>
      <c r="BU1815" s="220">
        <f>BU1792+BU1796</f>
        <v>1.0800000000000001</v>
      </c>
      <c r="BV1815" s="221">
        <f>BV1792+BV1796</f>
        <v>0.71999999999999997</v>
      </c>
      <c r="BW1815" s="222"/>
      <c r="BX1815" s="220">
        <f>BX1792+BX1796</f>
        <v>1.0800000000000001</v>
      </c>
      <c r="BY1815" s="221">
        <f>BY1792+BY1796</f>
        <v>0.70999999999999996</v>
      </c>
      <c r="BZ1815" s="222"/>
      <c r="CA1815" s="164"/>
      <c r="CB1815" s="164"/>
      <c r="CC1815" s="164"/>
      <c r="CD1815" s="164"/>
      <c r="CE1815" s="164"/>
      <c r="CF1815" s="164"/>
      <c r="CG1815" s="164"/>
      <c r="CH1815" s="164"/>
      <c r="CI1815" s="164"/>
      <c r="CJ1815" s="164"/>
      <c r="CK1815" s="164"/>
      <c r="CL1815" s="164"/>
      <c r="CM1815" s="164"/>
      <c r="CN1815" s="164"/>
      <c r="CO1815" s="164"/>
      <c r="CP1815" s="164"/>
      <c r="CQ1815" s="164"/>
      <c r="CR1815" s="164"/>
      <c r="CS1815" s="164"/>
      <c r="CT1815" s="164"/>
      <c r="CU1815" s="164"/>
      <c r="CV1815" s="164"/>
      <c r="CW1815" s="164"/>
      <c r="CX1815" s="164"/>
      <c r="CY1815" s="164"/>
      <c r="CZ1815" s="164"/>
      <c r="DA1815" s="164"/>
      <c r="DB1815" s="164"/>
      <c r="DC1815" s="164"/>
      <c r="DD1815" s="164"/>
      <c r="DE1815" s="164"/>
    </row>
    <row r="1816" s="164" customFormat="1" ht="19.5" customHeight="1">
      <c r="A1816" s="66"/>
      <c r="B1816" s="170"/>
      <c r="C1816" s="171" t="s">
        <v>135</v>
      </c>
      <c r="D1816" s="117"/>
      <c r="E1816" s="117"/>
      <c r="F1816" s="117"/>
      <c r="G1816" s="223">
        <f>G1800+G1801</f>
        <v>1.02</v>
      </c>
      <c r="H1816" s="224">
        <f>H1800+H1801</f>
        <v>0.68999999999999995</v>
      </c>
      <c r="I1816" s="225"/>
      <c r="J1816" s="223">
        <f>J1800+J1801</f>
        <v>0.96999999999999997</v>
      </c>
      <c r="K1816" s="224">
        <f>K1800+K1801</f>
        <v>0.64000000000000001</v>
      </c>
      <c r="L1816" s="225"/>
      <c r="M1816" s="223">
        <f>M1800+M1801</f>
        <v>0.96999999999999997</v>
      </c>
      <c r="N1816" s="224">
        <f>N1800+N1801</f>
        <v>0.64000000000000001</v>
      </c>
      <c r="O1816" s="225"/>
      <c r="P1816" s="223">
        <f>P1800+P1801</f>
        <v>0.97999999999999998</v>
      </c>
      <c r="Q1816" s="224">
        <f>Q1800+Q1801</f>
        <v>0.65000000000000002</v>
      </c>
      <c r="R1816" s="225"/>
      <c r="S1816" s="223">
        <f>S1800+S1801</f>
        <v>0.96999999999999997</v>
      </c>
      <c r="T1816" s="224">
        <f>T1800+T1801</f>
        <v>0.65000000000000002</v>
      </c>
      <c r="U1816" s="225"/>
      <c r="V1816" s="223">
        <f>V1800+V1801</f>
        <v>1</v>
      </c>
      <c r="W1816" s="224">
        <f>W1800+W1801</f>
        <v>0.67000000000000004</v>
      </c>
      <c r="X1816" s="225"/>
      <c r="Y1816" s="223">
        <f>Y1800+Y1801</f>
        <v>1.0600000000000001</v>
      </c>
      <c r="Z1816" s="224">
        <f>Z1800+Z1801</f>
        <v>0.69999999999999996</v>
      </c>
      <c r="AA1816" s="225"/>
      <c r="AB1816" s="223">
        <f>AB1800+AB1801</f>
        <v>1.1100000000000001</v>
      </c>
      <c r="AC1816" s="224">
        <f>AC1800+AC1801</f>
        <v>0.73999999999999999</v>
      </c>
      <c r="AD1816" s="225"/>
      <c r="AE1816" s="223">
        <f>AE1800+AE1801</f>
        <v>1.1599999999999999</v>
      </c>
      <c r="AF1816" s="224">
        <f>AF1800+AF1801</f>
        <v>0.77000000000000002</v>
      </c>
      <c r="AG1816" s="225"/>
      <c r="AH1816" s="223">
        <f>AH1800+AH1801</f>
        <v>1.1499999999999999</v>
      </c>
      <c r="AI1816" s="224">
        <f>AI1800+AI1801</f>
        <v>0.76000000000000001</v>
      </c>
      <c r="AJ1816" s="225"/>
      <c r="AK1816" s="223">
        <f>AK1800+AK1801</f>
        <v>1.1100000000000001</v>
      </c>
      <c r="AL1816" s="224">
        <f>AL1800+AL1801</f>
        <v>0.73999999999999999</v>
      </c>
      <c r="AM1816" s="225"/>
      <c r="AN1816" s="223">
        <f>AN1800+AN1801</f>
        <v>1.0900000000000001</v>
      </c>
      <c r="AO1816" s="224">
        <f>AO1800+AO1801</f>
        <v>0.72999999999999998</v>
      </c>
      <c r="AP1816" s="225"/>
      <c r="AQ1816" s="223">
        <f>AQ1800+AQ1801</f>
        <v>1.0700000000000001</v>
      </c>
      <c r="AR1816" s="224">
        <f>AR1800+AR1801</f>
        <v>0.71999999999999997</v>
      </c>
      <c r="AS1816" s="225"/>
      <c r="AT1816" s="223">
        <f>AT1800+AT1801</f>
        <v>1.0900000000000001</v>
      </c>
      <c r="AU1816" s="224">
        <f>AU1800+AU1801</f>
        <v>0.71999999999999997</v>
      </c>
      <c r="AV1816" s="225"/>
      <c r="AW1816" s="223">
        <f>AW1800+AW1801</f>
        <v>1.0900000000000001</v>
      </c>
      <c r="AX1816" s="224">
        <f>AX1800+AX1801</f>
        <v>0.71999999999999997</v>
      </c>
      <c r="AY1816" s="225"/>
      <c r="AZ1816" s="223">
        <f>AZ1800+AZ1801</f>
        <v>1.05</v>
      </c>
      <c r="BA1816" s="224">
        <f>BA1800+BA1801</f>
        <v>0.69999999999999996</v>
      </c>
      <c r="BB1816" s="225"/>
      <c r="BC1816" s="223">
        <f>BC1800+BC1801</f>
        <v>1.0900000000000001</v>
      </c>
      <c r="BD1816" s="224">
        <f>BD1800+BD1801</f>
        <v>0.71999999999999997</v>
      </c>
      <c r="BE1816" s="225"/>
      <c r="BF1816" s="223">
        <f>BF1800+BF1801</f>
        <v>1.1100000000000001</v>
      </c>
      <c r="BG1816" s="224">
        <f>BG1800+BG1801</f>
        <v>0.71999999999999997</v>
      </c>
      <c r="BH1816" s="225"/>
      <c r="BI1816" s="223">
        <f>BI1800+BI1801</f>
        <v>1.1399999999999999</v>
      </c>
      <c r="BJ1816" s="224">
        <f>BJ1800+BJ1801</f>
        <v>0.77000000000000002</v>
      </c>
      <c r="BK1816" s="225"/>
      <c r="BL1816" s="223">
        <f>BL1800+BL1801</f>
        <v>1.1799999999999999</v>
      </c>
      <c r="BM1816" s="224">
        <f>BM1800+BM1801</f>
        <v>0.79000000000000004</v>
      </c>
      <c r="BN1816" s="225"/>
      <c r="BO1816" s="223">
        <f>BO1800+BO1801</f>
        <v>1.1699999999999999</v>
      </c>
      <c r="BP1816" s="224">
        <f>BP1800+BP1801</f>
        <v>0.77000000000000002</v>
      </c>
      <c r="BQ1816" s="225"/>
      <c r="BR1816" s="223">
        <f>BR1800+BR1801</f>
        <v>1.1100000000000001</v>
      </c>
      <c r="BS1816" s="224">
        <f>BS1800+BS1801</f>
        <v>0.72999999999999998</v>
      </c>
      <c r="BT1816" s="225"/>
      <c r="BU1816" s="223">
        <f>BU1800+BU1801</f>
        <v>1.0800000000000001</v>
      </c>
      <c r="BV1816" s="224">
        <f>BV1800+BV1801</f>
        <v>0.71999999999999997</v>
      </c>
      <c r="BW1816" s="225"/>
      <c r="BX1816" s="223">
        <f>BX1800+BX1801</f>
        <v>1.0800000000000001</v>
      </c>
      <c r="BY1816" s="224">
        <f>BY1800+BY1801</f>
        <v>0.70999999999999996</v>
      </c>
      <c r="BZ1816" s="225"/>
      <c r="CA1816" s="164"/>
      <c r="CB1816" s="164"/>
      <c r="CC1816" s="164"/>
      <c r="CD1816" s="164"/>
      <c r="CE1816" s="164"/>
      <c r="CF1816" s="164"/>
      <c r="CG1816" s="164"/>
      <c r="CH1816" s="164"/>
      <c r="CI1816" s="164"/>
      <c r="CJ1816" s="164"/>
      <c r="CK1816" s="164"/>
      <c r="CL1816" s="164"/>
      <c r="CM1816" s="164"/>
      <c r="CN1816" s="164"/>
      <c r="CO1816" s="164"/>
      <c r="CP1816" s="164"/>
      <c r="CQ1816" s="164"/>
      <c r="CR1816" s="164"/>
      <c r="CS1816" s="164"/>
      <c r="CT1816" s="164"/>
      <c r="CU1816" s="164"/>
      <c r="CV1816" s="164"/>
      <c r="CW1816" s="164"/>
      <c r="CX1816" s="164"/>
      <c r="CY1816" s="164"/>
      <c r="CZ1816" s="164"/>
      <c r="DA1816" s="164"/>
      <c r="DB1816" s="164"/>
      <c r="DC1816" s="164"/>
      <c r="DD1816" s="164"/>
      <c r="DE1816" s="164"/>
    </row>
    <row r="1817" s="164" customFormat="1" ht="20.25" customHeight="1">
      <c r="A1817" s="66"/>
      <c r="B1817" s="175"/>
      <c r="C1817" s="176" t="s">
        <v>136</v>
      </c>
      <c r="D1817" s="177"/>
      <c r="E1817" s="178"/>
      <c r="F1817" s="178"/>
      <c r="G1817" s="341">
        <f>(G1815-G1816)/G1815*100</f>
        <v>0</v>
      </c>
      <c r="H1817" s="294">
        <f>(H1815-H1816)/H1815*100</f>
        <v>0</v>
      </c>
      <c r="I1817" s="343"/>
      <c r="J1817" s="341">
        <f>(J1815-J1816)/J1815*100</f>
        <v>0</v>
      </c>
      <c r="K1817" s="294">
        <f>(K1815-K1816)/K1815*100</f>
        <v>0</v>
      </c>
      <c r="L1817" s="343"/>
      <c r="M1817" s="341">
        <f>(M1815-M1816)/M1815*100</f>
        <v>0</v>
      </c>
      <c r="N1817" s="294">
        <f>(N1815-N1816)/N1815*100</f>
        <v>0</v>
      </c>
      <c r="O1817" s="343"/>
      <c r="P1817" s="341">
        <f>(P1815-P1816)/P1815*100</f>
        <v>0</v>
      </c>
      <c r="Q1817" s="294">
        <f>(Q1815-Q1816)/Q1815*100</f>
        <v>0</v>
      </c>
      <c r="R1817" s="343"/>
      <c r="S1817" s="341">
        <f>(S1815-S1816)/S1815*100</f>
        <v>0</v>
      </c>
      <c r="T1817" s="294">
        <f>(T1815-T1816)/T1815*100</f>
        <v>0</v>
      </c>
      <c r="U1817" s="343"/>
      <c r="V1817" s="341">
        <f>(V1815-V1816)/V1815*100</f>
        <v>0</v>
      </c>
      <c r="W1817" s="294">
        <f>(W1815-W1816)/W1815*100</f>
        <v>0</v>
      </c>
      <c r="X1817" s="343"/>
      <c r="Y1817" s="341">
        <f>(Y1815-Y1816)/Y1815*100</f>
        <v>0</v>
      </c>
      <c r="Z1817" s="294">
        <f>(Z1815-Z1816)/Z1815*100</f>
        <v>0</v>
      </c>
      <c r="AA1817" s="343"/>
      <c r="AB1817" s="341">
        <f>(AB1815-AB1816)/AB1815*100</f>
        <v>0</v>
      </c>
      <c r="AC1817" s="294">
        <f>(AC1815-AC1816)/AC1815*100</f>
        <v>0</v>
      </c>
      <c r="AD1817" s="343"/>
      <c r="AE1817" s="341">
        <f>(AE1815-AE1816)/AE1815*100</f>
        <v>0</v>
      </c>
      <c r="AF1817" s="294">
        <f>(AF1815-AF1816)/AF1815*100</f>
        <v>0</v>
      </c>
      <c r="AG1817" s="343"/>
      <c r="AH1817" s="341">
        <f>(AH1815-AH1816)/AH1815*100</f>
        <v>0</v>
      </c>
      <c r="AI1817" s="294">
        <f>(AI1815-AI1816)/AI1815*100</f>
        <v>0</v>
      </c>
      <c r="AJ1817" s="343"/>
      <c r="AK1817" s="341">
        <f>(AK1815-AK1816)/AK1815*100</f>
        <v>0</v>
      </c>
      <c r="AL1817" s="294">
        <f>(AL1815-AL1816)/AL1815*100</f>
        <v>0</v>
      </c>
      <c r="AM1817" s="343"/>
      <c r="AN1817" s="341">
        <f>(AN1815-AN1816)/AN1815*100</f>
        <v>0</v>
      </c>
      <c r="AO1817" s="294">
        <f>(AO1815-AO1816)/AO1815*100</f>
        <v>0</v>
      </c>
      <c r="AP1817" s="343"/>
      <c r="AQ1817" s="341">
        <f>(AQ1815-AQ1816)/AQ1815*100</f>
        <v>0</v>
      </c>
      <c r="AR1817" s="294">
        <f>(AR1815-AR1816)/AR1815*100</f>
        <v>0</v>
      </c>
      <c r="AS1817" s="343"/>
      <c r="AT1817" s="341">
        <f>(AT1815-AT1816)/AT1815*100</f>
        <v>0</v>
      </c>
      <c r="AU1817" s="294">
        <f>(AU1815-AU1816)/AU1815*100</f>
        <v>0</v>
      </c>
      <c r="AV1817" s="343"/>
      <c r="AW1817" s="341">
        <f>(AW1815-AW1816)/AW1815*100</f>
        <v>0</v>
      </c>
      <c r="AX1817" s="294">
        <f>(AX1815-AX1816)/AX1815*100</f>
        <v>0</v>
      </c>
      <c r="AY1817" s="343"/>
      <c r="AZ1817" s="341">
        <f>(AZ1815-AZ1816)/AZ1815*100</f>
        <v>0</v>
      </c>
      <c r="BA1817" s="294">
        <f>(BA1815-BA1816)/BA1815*100</f>
        <v>0</v>
      </c>
      <c r="BB1817" s="343"/>
      <c r="BC1817" s="341">
        <f>(BC1815-BC1816)/BC1815*100</f>
        <v>0</v>
      </c>
      <c r="BD1817" s="294">
        <f>(BD1815-BD1816)/BD1815*100</f>
        <v>0</v>
      </c>
      <c r="BE1817" s="343"/>
      <c r="BF1817" s="341">
        <f>(BF1815-BF1816)/BF1815*100</f>
        <v>0</v>
      </c>
      <c r="BG1817" s="294">
        <f>(BG1815-BG1816)/BG1815*100</f>
        <v>0</v>
      </c>
      <c r="BH1817" s="343"/>
      <c r="BI1817" s="341">
        <f>(BI1815-BI1816)/BI1815*100</f>
        <v>0</v>
      </c>
      <c r="BJ1817" s="294">
        <f>(BJ1815-BJ1816)/BJ1815*100</f>
        <v>0</v>
      </c>
      <c r="BK1817" s="343"/>
      <c r="BL1817" s="341">
        <f>(BL1815-BL1816)/BL1815*100</f>
        <v>0</v>
      </c>
      <c r="BM1817" s="294">
        <f>(BM1815-BM1816)/BM1815*100</f>
        <v>0</v>
      </c>
      <c r="BN1817" s="343"/>
      <c r="BO1817" s="341">
        <f>(BO1815-BO1816)/BO1815*100</f>
        <v>0</v>
      </c>
      <c r="BP1817" s="294">
        <f>(BP1815-BP1816)/BP1815*100</f>
        <v>0</v>
      </c>
      <c r="BQ1817" s="343"/>
      <c r="BR1817" s="341">
        <f>(BR1815-BR1816)/BR1815*100</f>
        <v>0</v>
      </c>
      <c r="BS1817" s="294">
        <f>(BS1815-BS1816)/BS1815*100</f>
        <v>0</v>
      </c>
      <c r="BT1817" s="343"/>
      <c r="BU1817" s="341">
        <f>(BU1815-BU1816)/BU1815*100</f>
        <v>0</v>
      </c>
      <c r="BV1817" s="294">
        <f>(BV1815-BV1816)/BV1815*100</f>
        <v>0</v>
      </c>
      <c r="BW1817" s="343"/>
      <c r="BX1817" s="341">
        <f>(BX1815-BX1816)/BX1815*100</f>
        <v>0</v>
      </c>
      <c r="BY1817" s="294">
        <f>(BY1815-BY1816)/BY1815*100</f>
        <v>0</v>
      </c>
      <c r="BZ1817" s="343"/>
      <c r="CA1817" s="164"/>
      <c r="CB1817" s="164"/>
      <c r="CC1817" s="164"/>
      <c r="CD1817" s="164"/>
      <c r="CE1817" s="164"/>
      <c r="CF1817" s="164"/>
      <c r="CG1817" s="164"/>
      <c r="CH1817" s="164"/>
      <c r="CI1817" s="164"/>
      <c r="CJ1817" s="164"/>
      <c r="CK1817" s="164"/>
      <c r="CL1817" s="164"/>
      <c r="CM1817" s="164"/>
      <c r="CN1817" s="164"/>
      <c r="CO1817" s="164"/>
      <c r="CP1817" s="164"/>
      <c r="CQ1817" s="164"/>
      <c r="CR1817" s="164"/>
      <c r="CS1817" s="164"/>
      <c r="CT1817" s="164"/>
      <c r="CU1817" s="164"/>
      <c r="CV1817" s="164"/>
      <c r="CW1817" s="164"/>
      <c r="CX1817" s="164"/>
      <c r="CY1817" s="164"/>
      <c r="CZ1817" s="164"/>
      <c r="DA1817" s="164"/>
      <c r="DB1817" s="164"/>
      <c r="DC1817" s="164"/>
      <c r="DD1817" s="164"/>
      <c r="DE1817" s="164"/>
    </row>
    <row r="1818" s="164" customFormat="1" ht="19.5" customHeight="1">
      <c r="A1818" s="66"/>
      <c r="B1818" s="165" t="s">
        <v>137</v>
      </c>
      <c r="C1818" s="166" t="s">
        <v>134</v>
      </c>
      <c r="D1818" s="128"/>
      <c r="E1818" s="128"/>
      <c r="F1818" s="128"/>
      <c r="G1818" s="220">
        <f>G1793</f>
        <v>0.32000000000000001</v>
      </c>
      <c r="H1818" s="221">
        <f>H1793</f>
        <v>0.22</v>
      </c>
      <c r="I1818" s="222"/>
      <c r="J1818" s="220">
        <f>J1793</f>
        <v>0.28999999999999998</v>
      </c>
      <c r="K1818" s="221">
        <f>K1793</f>
        <v>0.19</v>
      </c>
      <c r="L1818" s="222"/>
      <c r="M1818" s="220">
        <f>M1793</f>
        <v>0.28999999999999998</v>
      </c>
      <c r="N1818" s="221">
        <f>N1793</f>
        <v>0.19</v>
      </c>
      <c r="O1818" s="222"/>
      <c r="P1818" s="220">
        <f>P1793</f>
        <v>0.28000000000000003</v>
      </c>
      <c r="Q1818" s="221">
        <f>Q1793</f>
        <v>0.19</v>
      </c>
      <c r="R1818" s="222"/>
      <c r="S1818" s="220">
        <f>S1793</f>
        <v>0.28000000000000003</v>
      </c>
      <c r="T1818" s="221">
        <f>T1793</f>
        <v>0.19</v>
      </c>
      <c r="U1818" s="222"/>
      <c r="V1818" s="220">
        <f>V1793</f>
        <v>0.28999999999999998</v>
      </c>
      <c r="W1818" s="221">
        <f>W1793</f>
        <v>0.20000000000000001</v>
      </c>
      <c r="X1818" s="222"/>
      <c r="Y1818" s="220">
        <f>Y1793</f>
        <v>0.29999999999999999</v>
      </c>
      <c r="Z1818" s="221">
        <f>Z1793</f>
        <v>0.20000000000000001</v>
      </c>
      <c r="AA1818" s="222"/>
      <c r="AB1818" s="220">
        <f>AB1793</f>
        <v>0.34999999999999998</v>
      </c>
      <c r="AC1818" s="221">
        <f>AC1793</f>
        <v>0.23000000000000001</v>
      </c>
      <c r="AD1818" s="222"/>
      <c r="AE1818" s="220">
        <f>AE1793</f>
        <v>0.39000000000000001</v>
      </c>
      <c r="AF1818" s="221">
        <f>AF1793</f>
        <v>0.25</v>
      </c>
      <c r="AG1818" s="222"/>
      <c r="AH1818" s="220">
        <f>AH1793</f>
        <v>0.39000000000000001</v>
      </c>
      <c r="AI1818" s="221">
        <f>AI1793</f>
        <v>0.25</v>
      </c>
      <c r="AJ1818" s="222"/>
      <c r="AK1818" s="220">
        <f>AK1793</f>
        <v>0.35999999999999999</v>
      </c>
      <c r="AL1818" s="221">
        <f>AL1793</f>
        <v>0.23999999999999999</v>
      </c>
      <c r="AM1818" s="222"/>
      <c r="AN1818" s="220">
        <f>AN1793</f>
        <v>0.37</v>
      </c>
      <c r="AO1818" s="221">
        <f>AO1793</f>
        <v>0.25</v>
      </c>
      <c r="AP1818" s="222"/>
      <c r="AQ1818" s="220">
        <f>AQ1793</f>
        <v>0.34999999999999998</v>
      </c>
      <c r="AR1818" s="221">
        <f>AR1793</f>
        <v>0.23999999999999999</v>
      </c>
      <c r="AS1818" s="222"/>
      <c r="AT1818" s="220">
        <f>AT1793</f>
        <v>0.35999999999999999</v>
      </c>
      <c r="AU1818" s="221">
        <f>AU1793</f>
        <v>0.23000000000000001</v>
      </c>
      <c r="AV1818" s="222"/>
      <c r="AW1818" s="220">
        <f>AW1793</f>
        <v>0.35999999999999999</v>
      </c>
      <c r="AX1818" s="221">
        <f>AX1793</f>
        <v>0.23000000000000001</v>
      </c>
      <c r="AY1818" s="222"/>
      <c r="AZ1818" s="220">
        <f>AZ1793</f>
        <v>0.34000000000000002</v>
      </c>
      <c r="BA1818" s="221">
        <f>BA1793</f>
        <v>0.23000000000000001</v>
      </c>
      <c r="BB1818" s="222"/>
      <c r="BC1818" s="220">
        <f>BC1793</f>
        <v>0.37</v>
      </c>
      <c r="BD1818" s="221">
        <f>BD1793</f>
        <v>0.23999999999999999</v>
      </c>
      <c r="BE1818" s="222"/>
      <c r="BF1818" s="220">
        <f>BF1793</f>
        <v>0.38</v>
      </c>
      <c r="BG1818" s="221">
        <f>BG1793</f>
        <v>0.23999999999999999</v>
      </c>
      <c r="BH1818" s="222"/>
      <c r="BI1818" s="220">
        <f>BI1793</f>
        <v>0.38</v>
      </c>
      <c r="BJ1818" s="221">
        <f>BJ1793</f>
        <v>0.25</v>
      </c>
      <c r="BK1818" s="222"/>
      <c r="BL1818" s="220">
        <f>BL1793</f>
        <v>0.40999999999999998</v>
      </c>
      <c r="BM1818" s="221">
        <f>BM1793</f>
        <v>0.27000000000000002</v>
      </c>
      <c r="BN1818" s="222"/>
      <c r="BO1818" s="220">
        <f>BO1793</f>
        <v>0.39000000000000001</v>
      </c>
      <c r="BP1818" s="221">
        <f>BP1793</f>
        <v>0.25</v>
      </c>
      <c r="BQ1818" s="222"/>
      <c r="BR1818" s="220">
        <f>BR1793</f>
        <v>0.37</v>
      </c>
      <c r="BS1818" s="221">
        <f>BS1793</f>
        <v>0.23999999999999999</v>
      </c>
      <c r="BT1818" s="222"/>
      <c r="BU1818" s="220">
        <f>BU1793</f>
        <v>0.35999999999999999</v>
      </c>
      <c r="BV1818" s="221">
        <f>BV1793</f>
        <v>0.23999999999999999</v>
      </c>
      <c r="BW1818" s="222"/>
      <c r="BX1818" s="220">
        <f>BX1793</f>
        <v>0.34999999999999998</v>
      </c>
      <c r="BY1818" s="221">
        <f>BY1793</f>
        <v>0.22</v>
      </c>
      <c r="BZ1818" s="222"/>
      <c r="CA1818" s="164"/>
      <c r="CB1818" s="164"/>
      <c r="CC1818" s="164"/>
      <c r="CD1818" s="164"/>
      <c r="CE1818" s="164"/>
      <c r="CF1818" s="164"/>
      <c r="CG1818" s="164"/>
      <c r="CH1818" s="164"/>
      <c r="CI1818" s="164"/>
      <c r="CJ1818" s="164"/>
      <c r="CK1818" s="164"/>
      <c r="CL1818" s="164"/>
      <c r="CM1818" s="164"/>
      <c r="CN1818" s="164"/>
      <c r="CO1818" s="164"/>
      <c r="CP1818" s="164"/>
      <c r="CQ1818" s="164"/>
      <c r="CR1818" s="164"/>
      <c r="CS1818" s="164"/>
      <c r="CT1818" s="164"/>
      <c r="CU1818" s="164"/>
      <c r="CV1818" s="164"/>
      <c r="CW1818" s="164"/>
      <c r="CX1818" s="164"/>
      <c r="CY1818" s="164"/>
      <c r="CZ1818" s="164"/>
      <c r="DA1818" s="164"/>
      <c r="DB1818" s="164"/>
      <c r="DC1818" s="164"/>
      <c r="DD1818" s="164"/>
      <c r="DE1818" s="164"/>
    </row>
    <row r="1819" s="164" customFormat="1" ht="19.5" customHeight="1">
      <c r="A1819" s="66"/>
      <c r="B1819" s="170"/>
      <c r="C1819" s="171" t="s">
        <v>135</v>
      </c>
      <c r="D1819" s="117"/>
      <c r="E1819" s="117"/>
      <c r="F1819" s="117"/>
      <c r="G1819" s="223">
        <f>SUM(G1805:G1809)</f>
        <v>0.32000000000000001</v>
      </c>
      <c r="H1819" s="224">
        <f>SUM(H1805:H1809)</f>
        <v>0.22</v>
      </c>
      <c r="I1819" s="225"/>
      <c r="J1819" s="223">
        <f>SUM(J1805:J1809)</f>
        <v>0.28999999999999998</v>
      </c>
      <c r="K1819" s="224">
        <f>SUM(K1805:K1809)</f>
        <v>0.19</v>
      </c>
      <c r="L1819" s="225"/>
      <c r="M1819" s="223">
        <f>SUM(M1805:M1809)</f>
        <v>0.28999999999999998</v>
      </c>
      <c r="N1819" s="224">
        <f>SUM(N1805:N1809)</f>
        <v>0.19</v>
      </c>
      <c r="O1819" s="225"/>
      <c r="P1819" s="223">
        <f>SUM(P1805:P1809)</f>
        <v>0.28000000000000003</v>
      </c>
      <c r="Q1819" s="224">
        <f>SUM(Q1805:Q1809)</f>
        <v>0.19</v>
      </c>
      <c r="R1819" s="225"/>
      <c r="S1819" s="223">
        <f>SUM(S1805:S1809)</f>
        <v>0.28000000000000003</v>
      </c>
      <c r="T1819" s="224">
        <f>SUM(T1805:T1809)</f>
        <v>0.19</v>
      </c>
      <c r="U1819" s="225"/>
      <c r="V1819" s="223">
        <f>SUM(V1805:V1809)</f>
        <v>0.28999999999999998</v>
      </c>
      <c r="W1819" s="224">
        <f>SUM(W1805:W1809)</f>
        <v>0.20000000000000001</v>
      </c>
      <c r="X1819" s="225"/>
      <c r="Y1819" s="223">
        <f>SUM(Y1805:Y1809)</f>
        <v>0.29999999999999999</v>
      </c>
      <c r="Z1819" s="224">
        <f>SUM(Z1805:Z1809)</f>
        <v>0.20000000000000001</v>
      </c>
      <c r="AA1819" s="225"/>
      <c r="AB1819" s="223">
        <f>SUM(AB1805:AB1809)</f>
        <v>0.34999999999999998</v>
      </c>
      <c r="AC1819" s="224">
        <f>SUM(AC1805:AC1809)</f>
        <v>0.23000000000000001</v>
      </c>
      <c r="AD1819" s="225"/>
      <c r="AE1819" s="223">
        <f>SUM(AE1805:AE1809)</f>
        <v>0.39000000000000001</v>
      </c>
      <c r="AF1819" s="224">
        <f>SUM(AF1805:AF1809)</f>
        <v>0.25</v>
      </c>
      <c r="AG1819" s="225"/>
      <c r="AH1819" s="223">
        <f>SUM(AH1805:AH1809)</f>
        <v>0.39000000000000001</v>
      </c>
      <c r="AI1819" s="224">
        <f>SUM(AI1805:AI1809)</f>
        <v>0.25</v>
      </c>
      <c r="AJ1819" s="225"/>
      <c r="AK1819" s="223">
        <f>SUM(AK1805:AK1809)</f>
        <v>0.35999999999999999</v>
      </c>
      <c r="AL1819" s="224">
        <f>SUM(AL1805:AL1809)</f>
        <v>0.23999999999999999</v>
      </c>
      <c r="AM1819" s="225"/>
      <c r="AN1819" s="223">
        <f>SUM(AN1805:AN1809)</f>
        <v>0.37</v>
      </c>
      <c r="AO1819" s="224">
        <f>SUM(AO1805:AO1809)</f>
        <v>0.25</v>
      </c>
      <c r="AP1819" s="225"/>
      <c r="AQ1819" s="223">
        <f>SUM(AQ1805:AQ1809)</f>
        <v>0.34999999999999998</v>
      </c>
      <c r="AR1819" s="224">
        <f>SUM(AR1805:AR1809)</f>
        <v>0.23999999999999999</v>
      </c>
      <c r="AS1819" s="225"/>
      <c r="AT1819" s="223">
        <f>SUM(AT1805:AT1809)</f>
        <v>0.35999999999999999</v>
      </c>
      <c r="AU1819" s="224">
        <f>SUM(AU1805:AU1809)</f>
        <v>0.23000000000000001</v>
      </c>
      <c r="AV1819" s="225"/>
      <c r="AW1819" s="223">
        <f>SUM(AW1805:AW1809)</f>
        <v>0.35999999999999999</v>
      </c>
      <c r="AX1819" s="224">
        <f>SUM(AX1805:AX1809)</f>
        <v>0.23000000000000001</v>
      </c>
      <c r="AY1819" s="225"/>
      <c r="AZ1819" s="223">
        <f>SUM(AZ1805:AZ1809)</f>
        <v>0.34000000000000002</v>
      </c>
      <c r="BA1819" s="224">
        <f>SUM(BA1805:BA1809)</f>
        <v>0.23000000000000001</v>
      </c>
      <c r="BB1819" s="225"/>
      <c r="BC1819" s="223">
        <f>SUM(BC1805:BC1809)</f>
        <v>0.37</v>
      </c>
      <c r="BD1819" s="224">
        <f>SUM(BD1805:BD1809)</f>
        <v>0.23999999999999999</v>
      </c>
      <c r="BE1819" s="225"/>
      <c r="BF1819" s="223">
        <f>SUM(BF1805:BF1809)</f>
        <v>0.38</v>
      </c>
      <c r="BG1819" s="224">
        <f>SUM(BG1805:BG1809)</f>
        <v>0.23999999999999999</v>
      </c>
      <c r="BH1819" s="225"/>
      <c r="BI1819" s="223">
        <f>SUM(BI1805:BI1809)</f>
        <v>0.38</v>
      </c>
      <c r="BJ1819" s="224">
        <f>SUM(BJ1805:BJ1809)</f>
        <v>0.25</v>
      </c>
      <c r="BK1819" s="225"/>
      <c r="BL1819" s="223">
        <f>SUM(BL1805:BL1809)</f>
        <v>0.40999999999999998</v>
      </c>
      <c r="BM1819" s="224">
        <f>SUM(BM1805:BM1809)</f>
        <v>0.27000000000000002</v>
      </c>
      <c r="BN1819" s="225"/>
      <c r="BO1819" s="223">
        <f>SUM(BO1805:BO1809)</f>
        <v>0.39000000000000001</v>
      </c>
      <c r="BP1819" s="224">
        <f>SUM(BP1805:BP1809)</f>
        <v>0.25</v>
      </c>
      <c r="BQ1819" s="225"/>
      <c r="BR1819" s="223">
        <f>SUM(BR1805:BR1809)</f>
        <v>0.37</v>
      </c>
      <c r="BS1819" s="224">
        <f>SUM(BS1805:BS1809)</f>
        <v>0.23999999999999999</v>
      </c>
      <c r="BT1819" s="225"/>
      <c r="BU1819" s="223">
        <f>SUM(BU1805:BU1809)</f>
        <v>0.35999999999999999</v>
      </c>
      <c r="BV1819" s="224">
        <f>SUM(BV1805:BV1809)</f>
        <v>0.23999999999999999</v>
      </c>
      <c r="BW1819" s="225"/>
      <c r="BX1819" s="223">
        <f>SUM(BX1805:BX1809)</f>
        <v>0.34999999999999998</v>
      </c>
      <c r="BY1819" s="224">
        <f>SUM(BY1805:BY1809)</f>
        <v>0.22</v>
      </c>
      <c r="BZ1819" s="225"/>
      <c r="CA1819" s="164"/>
      <c r="CB1819" s="164"/>
      <c r="CC1819" s="164"/>
      <c r="CD1819" s="164"/>
      <c r="CE1819" s="164"/>
      <c r="CF1819" s="164"/>
      <c r="CG1819" s="164"/>
      <c r="CH1819" s="164"/>
      <c r="CI1819" s="164"/>
      <c r="CJ1819" s="164"/>
      <c r="CK1819" s="164"/>
      <c r="CL1819" s="164"/>
      <c r="CM1819" s="164"/>
      <c r="CN1819" s="164"/>
      <c r="CO1819" s="164"/>
      <c r="CP1819" s="164"/>
      <c r="CQ1819" s="164"/>
      <c r="CR1819" s="164"/>
      <c r="CS1819" s="164"/>
      <c r="CT1819" s="164"/>
      <c r="CU1819" s="164"/>
      <c r="CV1819" s="164"/>
      <c r="CW1819" s="164"/>
      <c r="CX1819" s="164"/>
      <c r="CY1819" s="164"/>
      <c r="CZ1819" s="164"/>
      <c r="DA1819" s="164"/>
      <c r="DB1819" s="164"/>
      <c r="DC1819" s="164"/>
      <c r="DD1819" s="164"/>
      <c r="DE1819" s="164"/>
    </row>
    <row r="1820" s="164" customFormat="1" ht="20.25" customHeight="1">
      <c r="A1820" s="66"/>
      <c r="B1820" s="175"/>
      <c r="C1820" s="176" t="s">
        <v>136</v>
      </c>
      <c r="D1820" s="177"/>
      <c r="E1820" s="178"/>
      <c r="F1820" s="178"/>
      <c r="G1820" s="341">
        <f>(G1818-G1819)/G1818*100</f>
        <v>0</v>
      </c>
      <c r="H1820" s="294">
        <f>(H1818-H1819)/H1818*100</f>
        <v>0</v>
      </c>
      <c r="I1820" s="343"/>
      <c r="J1820" s="341">
        <f>(J1818-J1819)/J1818*100</f>
        <v>0</v>
      </c>
      <c r="K1820" s="294">
        <f>(K1818-K1819)/K1818*100</f>
        <v>0</v>
      </c>
      <c r="L1820" s="343"/>
      <c r="M1820" s="341">
        <f>(M1818-M1819)/M1818*100</f>
        <v>0</v>
      </c>
      <c r="N1820" s="294">
        <f>(N1818-N1819)/N1818*100</f>
        <v>0</v>
      </c>
      <c r="O1820" s="343"/>
      <c r="P1820" s="341">
        <f>(P1818-P1819)/P1818*100</f>
        <v>0</v>
      </c>
      <c r="Q1820" s="294">
        <f>(Q1818-Q1819)/Q1818*100</f>
        <v>0</v>
      </c>
      <c r="R1820" s="343"/>
      <c r="S1820" s="341">
        <f>(S1818-S1819)/S1818*100</f>
        <v>0</v>
      </c>
      <c r="T1820" s="294">
        <f>(T1818-T1819)/T1818*100</f>
        <v>0</v>
      </c>
      <c r="U1820" s="343"/>
      <c r="V1820" s="341">
        <f>(V1818-V1819)/V1818*100</f>
        <v>0</v>
      </c>
      <c r="W1820" s="294">
        <f>(W1818-W1819)/W1818*100</f>
        <v>0</v>
      </c>
      <c r="X1820" s="343"/>
      <c r="Y1820" s="341">
        <f>(Y1818-Y1819)/Y1818*100</f>
        <v>0</v>
      </c>
      <c r="Z1820" s="294">
        <f>(Z1818-Z1819)/Z1818*100</f>
        <v>0</v>
      </c>
      <c r="AA1820" s="343"/>
      <c r="AB1820" s="341">
        <f>(AB1818-AB1819)/AB1818*100</f>
        <v>0</v>
      </c>
      <c r="AC1820" s="294">
        <f>(AC1818-AC1819)/AC1818*100</f>
        <v>0</v>
      </c>
      <c r="AD1820" s="343"/>
      <c r="AE1820" s="341">
        <f>(AE1818-AE1819)/AE1818*100</f>
        <v>0</v>
      </c>
      <c r="AF1820" s="294">
        <f>(AF1818-AF1819)/AF1818*100</f>
        <v>0</v>
      </c>
      <c r="AG1820" s="343"/>
      <c r="AH1820" s="341">
        <f>(AH1818-AH1819)/AH1818*100</f>
        <v>0</v>
      </c>
      <c r="AI1820" s="294">
        <f>(AI1818-AI1819)/AI1818*100</f>
        <v>0</v>
      </c>
      <c r="AJ1820" s="343"/>
      <c r="AK1820" s="341">
        <f>(AK1818-AK1819)/AK1818*100</f>
        <v>0</v>
      </c>
      <c r="AL1820" s="294">
        <f>(AL1818-AL1819)/AL1818*100</f>
        <v>0</v>
      </c>
      <c r="AM1820" s="343"/>
      <c r="AN1820" s="341">
        <f>(AN1818-AN1819)/AN1818*100</f>
        <v>0</v>
      </c>
      <c r="AO1820" s="294">
        <f>(AO1818-AO1819)/AO1818*100</f>
        <v>0</v>
      </c>
      <c r="AP1820" s="343"/>
      <c r="AQ1820" s="341">
        <f>(AQ1818-AQ1819)/AQ1818*100</f>
        <v>0</v>
      </c>
      <c r="AR1820" s="294">
        <f>(AR1818-AR1819)/AR1818*100</f>
        <v>0</v>
      </c>
      <c r="AS1820" s="343"/>
      <c r="AT1820" s="341">
        <f>(AT1818-AT1819)/AT1818*100</f>
        <v>0</v>
      </c>
      <c r="AU1820" s="294">
        <f>(AU1818-AU1819)/AU1818*100</f>
        <v>0</v>
      </c>
      <c r="AV1820" s="343"/>
      <c r="AW1820" s="341">
        <f>(AW1818-AW1819)/AW1818*100</f>
        <v>0</v>
      </c>
      <c r="AX1820" s="294">
        <f>(AX1818-AX1819)/AX1818*100</f>
        <v>0</v>
      </c>
      <c r="AY1820" s="343"/>
      <c r="AZ1820" s="341">
        <f>(AZ1818-AZ1819)/AZ1818*100</f>
        <v>0</v>
      </c>
      <c r="BA1820" s="294">
        <f>(BA1818-BA1819)/BA1818*100</f>
        <v>0</v>
      </c>
      <c r="BB1820" s="343"/>
      <c r="BC1820" s="341">
        <f>(BC1818-BC1819)/BC1818*100</f>
        <v>0</v>
      </c>
      <c r="BD1820" s="294">
        <f>(BD1818-BD1819)/BD1818*100</f>
        <v>0</v>
      </c>
      <c r="BE1820" s="343"/>
      <c r="BF1820" s="341">
        <f>(BF1818-BF1819)/BF1818*100</f>
        <v>0</v>
      </c>
      <c r="BG1820" s="294">
        <f>(BG1818-BG1819)/BG1818*100</f>
        <v>0</v>
      </c>
      <c r="BH1820" s="343"/>
      <c r="BI1820" s="341">
        <f>(BI1818-BI1819)/BI1818*100</f>
        <v>0</v>
      </c>
      <c r="BJ1820" s="294">
        <f>(BJ1818-BJ1819)/BJ1818*100</f>
        <v>0</v>
      </c>
      <c r="BK1820" s="343"/>
      <c r="BL1820" s="341">
        <f>(BL1818-BL1819)/BL1818*100</f>
        <v>0</v>
      </c>
      <c r="BM1820" s="294">
        <f>(BM1818-BM1819)/BM1818*100</f>
        <v>0</v>
      </c>
      <c r="BN1820" s="343"/>
      <c r="BO1820" s="341">
        <f>(BO1818-BO1819)/BO1818*100</f>
        <v>0</v>
      </c>
      <c r="BP1820" s="294">
        <f>(BP1818-BP1819)/BP1818*100</f>
        <v>0</v>
      </c>
      <c r="BQ1820" s="343"/>
      <c r="BR1820" s="341">
        <f>(BR1818-BR1819)/BR1818*100</f>
        <v>0</v>
      </c>
      <c r="BS1820" s="294">
        <f>(BS1818-BS1819)/BS1818*100</f>
        <v>0</v>
      </c>
      <c r="BT1820" s="343"/>
      <c r="BU1820" s="341">
        <f>(BU1818-BU1819)/BU1818*100</f>
        <v>0</v>
      </c>
      <c r="BV1820" s="294">
        <f>(BV1818-BV1819)/BV1818*100</f>
        <v>0</v>
      </c>
      <c r="BW1820" s="343"/>
      <c r="BX1820" s="341">
        <f>(BX1818-BX1819)/BX1818*100</f>
        <v>0</v>
      </c>
      <c r="BY1820" s="294">
        <f>(BY1818-BY1819)/BY1818*100</f>
        <v>0</v>
      </c>
      <c r="BZ1820" s="343"/>
      <c r="CA1820" s="164"/>
      <c r="CB1820" s="164"/>
      <c r="CC1820" s="164"/>
      <c r="CD1820" s="164"/>
      <c r="CE1820" s="164"/>
      <c r="CF1820" s="164"/>
      <c r="CG1820" s="164"/>
      <c r="CH1820" s="164"/>
      <c r="CI1820" s="164"/>
      <c r="CJ1820" s="164"/>
      <c r="CK1820" s="164"/>
      <c r="CL1820" s="164"/>
      <c r="CM1820" s="164"/>
      <c r="CN1820" s="164"/>
      <c r="CO1820" s="164"/>
      <c r="CP1820" s="164"/>
      <c r="CQ1820" s="164"/>
      <c r="CR1820" s="164"/>
      <c r="CS1820" s="164"/>
      <c r="CT1820" s="164"/>
      <c r="CU1820" s="164"/>
      <c r="CV1820" s="164"/>
      <c r="CW1820" s="164"/>
      <c r="CX1820" s="164"/>
      <c r="CY1820" s="164"/>
      <c r="CZ1820" s="164"/>
      <c r="DA1820" s="164"/>
      <c r="DB1820" s="164"/>
      <c r="DC1820" s="164"/>
      <c r="DD1820" s="164"/>
      <c r="DE1820" s="164"/>
    </row>
    <row r="1821" s="164" customFormat="1" ht="19.5" customHeight="1">
      <c r="A1821" s="66"/>
      <c r="B1821" s="165" t="s">
        <v>138</v>
      </c>
      <c r="C1821" s="166" t="s">
        <v>134</v>
      </c>
      <c r="D1821" s="128"/>
      <c r="E1821" s="128"/>
      <c r="F1821" s="128"/>
      <c r="G1821" s="220">
        <f>G1797</f>
        <v>0.69999999999999996</v>
      </c>
      <c r="H1821" s="221">
        <f>H1797</f>
        <v>0.46999999999999997</v>
      </c>
      <c r="I1821" s="222"/>
      <c r="J1821" s="220">
        <f>J1797</f>
        <v>0.68000000000000005</v>
      </c>
      <c r="K1821" s="221">
        <f>K1797</f>
        <v>0.45000000000000001</v>
      </c>
      <c r="L1821" s="222"/>
      <c r="M1821" s="220">
        <f>M1797</f>
        <v>0.68000000000000005</v>
      </c>
      <c r="N1821" s="221">
        <f>N1797</f>
        <v>0.45000000000000001</v>
      </c>
      <c r="O1821" s="222"/>
      <c r="P1821" s="220">
        <f>P1797</f>
        <v>0.69999999999999996</v>
      </c>
      <c r="Q1821" s="221">
        <f>Q1797</f>
        <v>0.46000000000000002</v>
      </c>
      <c r="R1821" s="222"/>
      <c r="S1821" s="220">
        <f>S1797</f>
        <v>0.68999999999999995</v>
      </c>
      <c r="T1821" s="221">
        <f>T1797</f>
        <v>0.46000000000000002</v>
      </c>
      <c r="U1821" s="222"/>
      <c r="V1821" s="220">
        <f>V1797</f>
        <v>0.70999999999999996</v>
      </c>
      <c r="W1821" s="221">
        <f>W1797</f>
        <v>0.46999999999999997</v>
      </c>
      <c r="X1821" s="222"/>
      <c r="Y1821" s="220">
        <f>Y1797</f>
        <v>0.76000000000000001</v>
      </c>
      <c r="Z1821" s="221">
        <f>Z1797</f>
        <v>0.5</v>
      </c>
      <c r="AA1821" s="222"/>
      <c r="AB1821" s="220">
        <f>AB1797</f>
        <v>0.76000000000000001</v>
      </c>
      <c r="AC1821" s="221">
        <f>AC1797</f>
        <v>0.51000000000000001</v>
      </c>
      <c r="AD1821" s="222"/>
      <c r="AE1821" s="220">
        <f>AE1797</f>
        <v>0.77000000000000002</v>
      </c>
      <c r="AF1821" s="221">
        <f>AF1797</f>
        <v>0.52000000000000002</v>
      </c>
      <c r="AG1821" s="222"/>
      <c r="AH1821" s="220">
        <f>AH1797</f>
        <v>0.76000000000000001</v>
      </c>
      <c r="AI1821" s="221">
        <f>AI1797</f>
        <v>0.51000000000000001</v>
      </c>
      <c r="AJ1821" s="222"/>
      <c r="AK1821" s="220">
        <f>AK1797</f>
        <v>0.75</v>
      </c>
      <c r="AL1821" s="221">
        <f>AL1797</f>
        <v>0.5</v>
      </c>
      <c r="AM1821" s="222"/>
      <c r="AN1821" s="220">
        <f>AN1797</f>
        <v>0.71999999999999997</v>
      </c>
      <c r="AO1821" s="221">
        <f>AO1797</f>
        <v>0.47999999999999998</v>
      </c>
      <c r="AP1821" s="222"/>
      <c r="AQ1821" s="220">
        <f>AQ1797</f>
        <v>0.71999999999999997</v>
      </c>
      <c r="AR1821" s="221">
        <f>AR1797</f>
        <v>0.47999999999999998</v>
      </c>
      <c r="AS1821" s="222"/>
      <c r="AT1821" s="220">
        <f>AT1797</f>
        <v>0.72999999999999998</v>
      </c>
      <c r="AU1821" s="221">
        <f>AU1797</f>
        <v>0.48999999999999999</v>
      </c>
      <c r="AV1821" s="222"/>
      <c r="AW1821" s="220">
        <f>AW1797</f>
        <v>0.72999999999999998</v>
      </c>
      <c r="AX1821" s="221">
        <f>AX1797</f>
        <v>0.48999999999999999</v>
      </c>
      <c r="AY1821" s="222"/>
      <c r="AZ1821" s="220">
        <f>AZ1797</f>
        <v>0.70999999999999996</v>
      </c>
      <c r="BA1821" s="221">
        <f>BA1797</f>
        <v>0.46999999999999997</v>
      </c>
      <c r="BB1821" s="222"/>
      <c r="BC1821" s="220">
        <f>BC1797</f>
        <v>0.71999999999999997</v>
      </c>
      <c r="BD1821" s="221">
        <f>BD1797</f>
        <v>0.47999999999999998</v>
      </c>
      <c r="BE1821" s="222"/>
      <c r="BF1821" s="220">
        <f>BF1797</f>
        <v>0.72999999999999998</v>
      </c>
      <c r="BG1821" s="221">
        <f>BG1797</f>
        <v>0.47999999999999998</v>
      </c>
      <c r="BH1821" s="222"/>
      <c r="BI1821" s="220">
        <f>BI1797</f>
        <v>0.76000000000000001</v>
      </c>
      <c r="BJ1821" s="221">
        <f>BJ1797</f>
        <v>0.52000000000000002</v>
      </c>
      <c r="BK1821" s="222"/>
      <c r="BL1821" s="220">
        <f>BL1797</f>
        <v>0.77000000000000002</v>
      </c>
      <c r="BM1821" s="221">
        <f>BM1797</f>
        <v>0.52000000000000002</v>
      </c>
      <c r="BN1821" s="222"/>
      <c r="BO1821" s="220">
        <f>BO1797</f>
        <v>0.78000000000000003</v>
      </c>
      <c r="BP1821" s="221">
        <f>BP1797</f>
        <v>0.52000000000000002</v>
      </c>
      <c r="BQ1821" s="222"/>
      <c r="BR1821" s="220">
        <f>BR1797</f>
        <v>0.73999999999999999</v>
      </c>
      <c r="BS1821" s="221">
        <f>BS1797</f>
        <v>0.48999999999999999</v>
      </c>
      <c r="BT1821" s="222"/>
      <c r="BU1821" s="220">
        <f>BU1797</f>
        <v>0.71999999999999997</v>
      </c>
      <c r="BV1821" s="221">
        <f>BV1797</f>
        <v>0.47999999999999998</v>
      </c>
      <c r="BW1821" s="222"/>
      <c r="BX1821" s="220">
        <f>BX1797</f>
        <v>0.72999999999999998</v>
      </c>
      <c r="BY1821" s="221">
        <f>BY1797</f>
        <v>0.48999999999999999</v>
      </c>
      <c r="BZ1821" s="222"/>
      <c r="CA1821" s="164"/>
      <c r="CB1821" s="164"/>
      <c r="CC1821" s="164"/>
      <c r="CD1821" s="164"/>
      <c r="CE1821" s="164"/>
      <c r="CF1821" s="164"/>
      <c r="CG1821" s="164"/>
      <c r="CH1821" s="164"/>
      <c r="CI1821" s="164"/>
      <c r="CJ1821" s="164"/>
      <c r="CK1821" s="164"/>
      <c r="CL1821" s="164"/>
      <c r="CM1821" s="164"/>
      <c r="CN1821" s="164"/>
      <c r="CO1821" s="164"/>
      <c r="CP1821" s="164"/>
      <c r="CQ1821" s="164"/>
      <c r="CR1821" s="164"/>
      <c r="CS1821" s="164"/>
      <c r="CT1821" s="164"/>
      <c r="CU1821" s="164"/>
      <c r="CV1821" s="164"/>
      <c r="CW1821" s="164"/>
      <c r="CX1821" s="164"/>
      <c r="CY1821" s="164"/>
      <c r="CZ1821" s="164"/>
      <c r="DA1821" s="164"/>
      <c r="DB1821" s="164"/>
      <c r="DC1821" s="164"/>
      <c r="DD1821" s="164"/>
      <c r="DE1821" s="164"/>
    </row>
    <row r="1822" s="164" customFormat="1" ht="19.5" customHeight="1">
      <c r="A1822" s="66"/>
      <c r="B1822" s="170"/>
      <c r="C1822" s="171" t="s">
        <v>135</v>
      </c>
      <c r="D1822" s="117"/>
      <c r="E1822" s="117"/>
      <c r="F1822" s="117"/>
      <c r="G1822" s="223">
        <f>SUM(G1810:G1814)</f>
        <v>0.69999999999999996</v>
      </c>
      <c r="H1822" s="224">
        <f>SUM(H1810:H1814)</f>
        <v>0.46999999999999997</v>
      </c>
      <c r="I1822" s="225"/>
      <c r="J1822" s="223">
        <f>SUM(J1810:J1814)</f>
        <v>0.68000000000000005</v>
      </c>
      <c r="K1822" s="224">
        <f>SUM(K1810:K1814)</f>
        <v>0.45000000000000001</v>
      </c>
      <c r="L1822" s="225"/>
      <c r="M1822" s="223">
        <f>SUM(M1810:M1814)</f>
        <v>0.68000000000000005</v>
      </c>
      <c r="N1822" s="224">
        <f>SUM(N1810:N1814)</f>
        <v>0.45000000000000001</v>
      </c>
      <c r="O1822" s="225"/>
      <c r="P1822" s="223">
        <f>SUM(P1810:P1814)</f>
        <v>0.69999999999999996</v>
      </c>
      <c r="Q1822" s="224">
        <f>SUM(Q1810:Q1814)</f>
        <v>0.46000000000000002</v>
      </c>
      <c r="R1822" s="225"/>
      <c r="S1822" s="223">
        <f>SUM(S1810:S1814)</f>
        <v>0.68999999999999995</v>
      </c>
      <c r="T1822" s="224">
        <f>SUM(T1810:T1814)</f>
        <v>0.46000000000000002</v>
      </c>
      <c r="U1822" s="225"/>
      <c r="V1822" s="223">
        <f>SUM(V1810:V1814)</f>
        <v>0.70999999999999996</v>
      </c>
      <c r="W1822" s="224">
        <f>SUM(W1810:W1814)</f>
        <v>0.46999999999999997</v>
      </c>
      <c r="X1822" s="225"/>
      <c r="Y1822" s="223">
        <f>SUM(Y1810:Y1814)</f>
        <v>0.76000000000000001</v>
      </c>
      <c r="Z1822" s="224">
        <f>SUM(Z1810:Z1814)</f>
        <v>0.5</v>
      </c>
      <c r="AA1822" s="225"/>
      <c r="AB1822" s="223">
        <f>SUM(AB1810:AB1814)</f>
        <v>0.76000000000000001</v>
      </c>
      <c r="AC1822" s="224">
        <f>SUM(AC1810:AC1814)</f>
        <v>0.51000000000000001</v>
      </c>
      <c r="AD1822" s="225"/>
      <c r="AE1822" s="223">
        <f>SUM(AE1810:AE1814)</f>
        <v>0.77000000000000002</v>
      </c>
      <c r="AF1822" s="224">
        <f>SUM(AF1810:AF1814)</f>
        <v>0.52000000000000002</v>
      </c>
      <c r="AG1822" s="225"/>
      <c r="AH1822" s="223">
        <f>SUM(AH1810:AH1814)</f>
        <v>0.76000000000000001</v>
      </c>
      <c r="AI1822" s="224">
        <f>SUM(AI1810:AI1814)</f>
        <v>0.51000000000000001</v>
      </c>
      <c r="AJ1822" s="225"/>
      <c r="AK1822" s="223">
        <f>SUM(AK1810:AK1814)</f>
        <v>0.75</v>
      </c>
      <c r="AL1822" s="224">
        <f>SUM(AL1810:AL1814)</f>
        <v>0.5</v>
      </c>
      <c r="AM1822" s="225"/>
      <c r="AN1822" s="223">
        <f>SUM(AN1810:AN1814)</f>
        <v>0.71999999999999997</v>
      </c>
      <c r="AO1822" s="224">
        <f>SUM(AO1810:AO1814)</f>
        <v>0.47999999999999998</v>
      </c>
      <c r="AP1822" s="225"/>
      <c r="AQ1822" s="223">
        <f>SUM(AQ1810:AQ1814)</f>
        <v>0.71999999999999997</v>
      </c>
      <c r="AR1822" s="224">
        <f>SUM(AR1810:AR1814)</f>
        <v>0.47999999999999998</v>
      </c>
      <c r="AS1822" s="225"/>
      <c r="AT1822" s="223">
        <f>SUM(AT1810:AT1814)</f>
        <v>0.72999999999999998</v>
      </c>
      <c r="AU1822" s="224">
        <f>SUM(AU1810:AU1814)</f>
        <v>0.48999999999999999</v>
      </c>
      <c r="AV1822" s="225"/>
      <c r="AW1822" s="223">
        <f>SUM(AW1810:AW1814)</f>
        <v>0.72999999999999998</v>
      </c>
      <c r="AX1822" s="224">
        <f>SUM(AX1810:AX1814)</f>
        <v>0.48999999999999999</v>
      </c>
      <c r="AY1822" s="225"/>
      <c r="AZ1822" s="223">
        <f>SUM(AZ1810:AZ1814)</f>
        <v>0.70999999999999996</v>
      </c>
      <c r="BA1822" s="224">
        <f>SUM(BA1810:BA1814)</f>
        <v>0.46999999999999997</v>
      </c>
      <c r="BB1822" s="225"/>
      <c r="BC1822" s="223">
        <f>SUM(BC1810:BC1814)</f>
        <v>0.71999999999999997</v>
      </c>
      <c r="BD1822" s="224">
        <f>SUM(BD1810:BD1814)</f>
        <v>0.47999999999999998</v>
      </c>
      <c r="BE1822" s="225"/>
      <c r="BF1822" s="223">
        <f>SUM(BF1810:BF1814)</f>
        <v>0.72999999999999998</v>
      </c>
      <c r="BG1822" s="224">
        <f>SUM(BG1810:BG1814)</f>
        <v>0.47999999999999998</v>
      </c>
      <c r="BH1822" s="225"/>
      <c r="BI1822" s="223">
        <f>SUM(BI1810:BI1814)</f>
        <v>0.76000000000000001</v>
      </c>
      <c r="BJ1822" s="224">
        <f>SUM(BJ1810:BJ1814)</f>
        <v>0.52000000000000002</v>
      </c>
      <c r="BK1822" s="225"/>
      <c r="BL1822" s="223">
        <f>SUM(BL1810:BL1814)</f>
        <v>0.77000000000000002</v>
      </c>
      <c r="BM1822" s="224">
        <f>SUM(BM1810:BM1814)</f>
        <v>0.52000000000000002</v>
      </c>
      <c r="BN1822" s="225"/>
      <c r="BO1822" s="223">
        <f>SUM(BO1810:BO1814)</f>
        <v>0.78000000000000003</v>
      </c>
      <c r="BP1822" s="224">
        <f>SUM(BP1810:BP1814)</f>
        <v>0.52000000000000002</v>
      </c>
      <c r="BQ1822" s="225"/>
      <c r="BR1822" s="223">
        <f>SUM(BR1810:BR1814)</f>
        <v>0.73999999999999999</v>
      </c>
      <c r="BS1822" s="224">
        <f>SUM(BS1810:BS1814)</f>
        <v>0.48999999999999999</v>
      </c>
      <c r="BT1822" s="225"/>
      <c r="BU1822" s="223">
        <f>SUM(BU1810:BU1814)</f>
        <v>0.71999999999999997</v>
      </c>
      <c r="BV1822" s="224">
        <f>SUM(BV1810:BV1814)</f>
        <v>0.47999999999999998</v>
      </c>
      <c r="BW1822" s="225"/>
      <c r="BX1822" s="223">
        <f>SUM(BX1810:BX1814)</f>
        <v>0.72999999999999998</v>
      </c>
      <c r="BY1822" s="224">
        <f>SUM(BY1810:BY1814)</f>
        <v>0.48999999999999999</v>
      </c>
      <c r="BZ1822" s="225"/>
      <c r="CA1822" s="164"/>
      <c r="CB1822" s="164"/>
      <c r="CC1822" s="164"/>
      <c r="CD1822" s="164"/>
      <c r="CE1822" s="164"/>
      <c r="CF1822" s="164"/>
      <c r="CG1822" s="164"/>
      <c r="CH1822" s="164"/>
      <c r="CI1822" s="164"/>
      <c r="CJ1822" s="164"/>
      <c r="CK1822" s="164"/>
      <c r="CL1822" s="164"/>
      <c r="CM1822" s="164"/>
      <c r="CN1822" s="164"/>
      <c r="CO1822" s="164"/>
      <c r="CP1822" s="164"/>
      <c r="CQ1822" s="164"/>
      <c r="CR1822" s="164"/>
      <c r="CS1822" s="164"/>
      <c r="CT1822" s="164"/>
      <c r="CU1822" s="164"/>
      <c r="CV1822" s="164"/>
      <c r="CW1822" s="164"/>
      <c r="CX1822" s="164"/>
      <c r="CY1822" s="164"/>
      <c r="CZ1822" s="164"/>
      <c r="DA1822" s="164"/>
      <c r="DB1822" s="164"/>
      <c r="DC1822" s="164"/>
      <c r="DD1822" s="164"/>
      <c r="DE1822" s="164"/>
    </row>
    <row r="1823" s="164" customFormat="1" ht="20.25" customHeight="1">
      <c r="A1823" s="66"/>
      <c r="B1823" s="170"/>
      <c r="C1823" s="171" t="s">
        <v>136</v>
      </c>
      <c r="D1823" s="187"/>
      <c r="E1823" s="188"/>
      <c r="F1823" s="188"/>
      <c r="G1823" s="338">
        <f>(G1821-G1822)/G1821*100</f>
        <v>0</v>
      </c>
      <c r="H1823" s="347">
        <f>(H1821-H1822)/H1821*100</f>
        <v>0</v>
      </c>
      <c r="I1823" s="340"/>
      <c r="J1823" s="338">
        <f>(J1821-J1822)/J1821*100</f>
        <v>0</v>
      </c>
      <c r="K1823" s="347">
        <f>(K1821-K1822)/K1821*100</f>
        <v>0</v>
      </c>
      <c r="L1823" s="340"/>
      <c r="M1823" s="338">
        <f>(M1821-M1822)/M1821*100</f>
        <v>0</v>
      </c>
      <c r="N1823" s="347">
        <f>(N1821-N1822)/N1821*100</f>
        <v>0</v>
      </c>
      <c r="O1823" s="340"/>
      <c r="P1823" s="338">
        <f>(P1821-P1822)/P1821*100</f>
        <v>0</v>
      </c>
      <c r="Q1823" s="347">
        <f>(Q1821-Q1822)/Q1821*100</f>
        <v>0</v>
      </c>
      <c r="R1823" s="340"/>
      <c r="S1823" s="338">
        <f>(S1821-S1822)/S1821*100</f>
        <v>0</v>
      </c>
      <c r="T1823" s="347">
        <f>(T1821-T1822)/T1821*100</f>
        <v>0</v>
      </c>
      <c r="U1823" s="340"/>
      <c r="V1823" s="338">
        <f>(V1821-V1822)/V1821*100</f>
        <v>0</v>
      </c>
      <c r="W1823" s="347">
        <f>(W1821-W1822)/W1821*100</f>
        <v>0</v>
      </c>
      <c r="X1823" s="340"/>
      <c r="Y1823" s="338">
        <f>(Y1821-Y1822)/Y1821*100</f>
        <v>0</v>
      </c>
      <c r="Z1823" s="347">
        <f>(Z1821-Z1822)/Z1821*100</f>
        <v>0</v>
      </c>
      <c r="AA1823" s="340"/>
      <c r="AB1823" s="338">
        <f>(AB1821-AB1822)/AB1821*100</f>
        <v>0</v>
      </c>
      <c r="AC1823" s="347">
        <f>(AC1821-AC1822)/AC1821*100</f>
        <v>0</v>
      </c>
      <c r="AD1823" s="340"/>
      <c r="AE1823" s="338">
        <f>(AE1821-AE1822)/AE1821*100</f>
        <v>0</v>
      </c>
      <c r="AF1823" s="347">
        <f>(AF1821-AF1822)/AF1821*100</f>
        <v>0</v>
      </c>
      <c r="AG1823" s="340"/>
      <c r="AH1823" s="338">
        <f>(AH1821-AH1822)/AH1821*100</f>
        <v>0</v>
      </c>
      <c r="AI1823" s="347">
        <f>(AI1821-AI1822)/AI1821*100</f>
        <v>0</v>
      </c>
      <c r="AJ1823" s="340"/>
      <c r="AK1823" s="338">
        <f>(AK1821-AK1822)/AK1821*100</f>
        <v>0</v>
      </c>
      <c r="AL1823" s="347">
        <f>(AL1821-AL1822)/AL1821*100</f>
        <v>0</v>
      </c>
      <c r="AM1823" s="340"/>
      <c r="AN1823" s="338">
        <f>(AN1821-AN1822)/AN1821*100</f>
        <v>0</v>
      </c>
      <c r="AO1823" s="347">
        <f>(AO1821-AO1822)/AO1821*100</f>
        <v>0</v>
      </c>
      <c r="AP1823" s="340"/>
      <c r="AQ1823" s="338">
        <f>(AQ1821-AQ1822)/AQ1821*100</f>
        <v>0</v>
      </c>
      <c r="AR1823" s="347">
        <f>(AR1821-AR1822)/AR1821*100</f>
        <v>0</v>
      </c>
      <c r="AS1823" s="340"/>
      <c r="AT1823" s="338">
        <f>(AT1821-AT1822)/AT1821*100</f>
        <v>0</v>
      </c>
      <c r="AU1823" s="347">
        <f>(AU1821-AU1822)/AU1821*100</f>
        <v>0</v>
      </c>
      <c r="AV1823" s="340"/>
      <c r="AW1823" s="338">
        <f>(AW1821-AW1822)/AW1821*100</f>
        <v>0</v>
      </c>
      <c r="AX1823" s="347">
        <f>(AX1821-AX1822)/AX1821*100</f>
        <v>0</v>
      </c>
      <c r="AY1823" s="340"/>
      <c r="AZ1823" s="338">
        <f>(AZ1821-AZ1822)/AZ1821*100</f>
        <v>0</v>
      </c>
      <c r="BA1823" s="347">
        <f>(BA1821-BA1822)/BA1821*100</f>
        <v>0</v>
      </c>
      <c r="BB1823" s="340"/>
      <c r="BC1823" s="338">
        <f>(BC1821-BC1822)/BC1821*100</f>
        <v>0</v>
      </c>
      <c r="BD1823" s="347">
        <f>(BD1821-BD1822)/BD1821*100</f>
        <v>0</v>
      </c>
      <c r="BE1823" s="340"/>
      <c r="BF1823" s="338">
        <f>(BF1821-BF1822)/BF1821*100</f>
        <v>0</v>
      </c>
      <c r="BG1823" s="347">
        <f>(BG1821-BG1822)/BG1821*100</f>
        <v>0</v>
      </c>
      <c r="BH1823" s="340"/>
      <c r="BI1823" s="338">
        <f>(BI1821-BI1822)/BI1821*100</f>
        <v>0</v>
      </c>
      <c r="BJ1823" s="347">
        <f>(BJ1821-BJ1822)/BJ1821*100</f>
        <v>0</v>
      </c>
      <c r="BK1823" s="340"/>
      <c r="BL1823" s="338">
        <f>(BL1821-BL1822)/BL1821*100</f>
        <v>0</v>
      </c>
      <c r="BM1823" s="347">
        <f>(BM1821-BM1822)/BM1821*100</f>
        <v>0</v>
      </c>
      <c r="BN1823" s="340"/>
      <c r="BO1823" s="338">
        <f>(BO1821-BO1822)/BO1821*100</f>
        <v>0</v>
      </c>
      <c r="BP1823" s="347">
        <f>(BP1821-BP1822)/BP1821*100</f>
        <v>0</v>
      </c>
      <c r="BQ1823" s="340"/>
      <c r="BR1823" s="338">
        <f>(BR1821-BR1822)/BR1821*100</f>
        <v>0</v>
      </c>
      <c r="BS1823" s="347">
        <f>(BS1821-BS1822)/BS1821*100</f>
        <v>0</v>
      </c>
      <c r="BT1823" s="340"/>
      <c r="BU1823" s="338">
        <f>(BU1821-BU1822)/BU1821*100</f>
        <v>0</v>
      </c>
      <c r="BV1823" s="347">
        <f>(BV1821-BV1822)/BV1821*100</f>
        <v>0</v>
      </c>
      <c r="BW1823" s="340"/>
      <c r="BX1823" s="338">
        <f>(BX1821-BX1822)/BX1821*100</f>
        <v>0</v>
      </c>
      <c r="BY1823" s="347">
        <f>(BY1821-BY1822)/BY1821*100</f>
        <v>0</v>
      </c>
      <c r="BZ1823" s="340"/>
      <c r="CA1823" s="164"/>
      <c r="CB1823" s="164"/>
      <c r="CC1823" s="164"/>
      <c r="CD1823" s="164"/>
      <c r="CE1823" s="164"/>
      <c r="CF1823" s="164"/>
      <c r="CG1823" s="164"/>
      <c r="CH1823" s="164"/>
      <c r="CI1823" s="164"/>
      <c r="CJ1823" s="164"/>
      <c r="CK1823" s="164"/>
      <c r="CL1823" s="164"/>
      <c r="CM1823" s="164"/>
      <c r="CN1823" s="164"/>
      <c r="CO1823" s="164"/>
      <c r="CP1823" s="164"/>
      <c r="CQ1823" s="164"/>
      <c r="CR1823" s="164"/>
      <c r="CS1823" s="164"/>
      <c r="CT1823" s="164"/>
      <c r="CU1823" s="164"/>
      <c r="CV1823" s="164"/>
      <c r="CW1823" s="164"/>
      <c r="CX1823" s="164"/>
      <c r="CY1823" s="164"/>
      <c r="CZ1823" s="164"/>
      <c r="DA1823" s="164"/>
      <c r="DB1823" s="164"/>
      <c r="DC1823" s="164"/>
      <c r="DD1823" s="164"/>
      <c r="DE1823" s="164"/>
    </row>
    <row r="1824" s="37" customFormat="1" ht="19.5">
      <c r="A1824" s="102">
        <v>44</v>
      </c>
      <c r="B1824" s="192" t="s">
        <v>452</v>
      </c>
      <c r="C1824" s="104"/>
      <c r="D1824" s="105"/>
      <c r="E1824" s="105"/>
      <c r="F1824" s="105"/>
      <c r="G1824" s="193"/>
      <c r="H1824" s="193"/>
      <c r="I1824" s="194"/>
      <c r="J1824" s="193"/>
      <c r="K1824" s="193"/>
      <c r="L1824" s="194"/>
      <c r="M1824" s="193"/>
      <c r="N1824" s="193"/>
      <c r="O1824" s="194"/>
      <c r="P1824" s="193"/>
      <c r="Q1824" s="193"/>
      <c r="R1824" s="194"/>
      <c r="S1824" s="193"/>
      <c r="T1824" s="193"/>
      <c r="U1824" s="194"/>
      <c r="V1824" s="193"/>
      <c r="W1824" s="193"/>
      <c r="X1824" s="194"/>
      <c r="Y1824" s="193"/>
      <c r="Z1824" s="193"/>
      <c r="AA1824" s="194"/>
      <c r="AB1824" s="193"/>
      <c r="AC1824" s="193"/>
      <c r="AD1824" s="194"/>
      <c r="AE1824" s="193"/>
      <c r="AF1824" s="193"/>
      <c r="AG1824" s="194"/>
      <c r="AH1824" s="193"/>
      <c r="AI1824" s="193"/>
      <c r="AJ1824" s="194"/>
      <c r="AK1824" s="193"/>
      <c r="AL1824" s="193"/>
      <c r="AM1824" s="194"/>
      <c r="AN1824" s="193"/>
      <c r="AO1824" s="193"/>
      <c r="AP1824" s="194"/>
      <c r="AQ1824" s="193"/>
      <c r="AR1824" s="193"/>
      <c r="AS1824" s="194"/>
      <c r="AT1824" s="193"/>
      <c r="AU1824" s="193"/>
      <c r="AV1824" s="194"/>
      <c r="AW1824" s="193"/>
      <c r="AX1824" s="193"/>
      <c r="AY1824" s="194"/>
      <c r="AZ1824" s="193"/>
      <c r="BA1824" s="193"/>
      <c r="BB1824" s="194"/>
      <c r="BC1824" s="193"/>
      <c r="BD1824" s="193"/>
      <c r="BE1824" s="194"/>
      <c r="BF1824" s="193"/>
      <c r="BG1824" s="193"/>
      <c r="BH1824" s="194"/>
      <c r="BI1824" s="193"/>
      <c r="BJ1824" s="193"/>
      <c r="BK1824" s="194"/>
      <c r="BL1824" s="193"/>
      <c r="BM1824" s="193"/>
      <c r="BN1824" s="194"/>
      <c r="BO1824" s="193"/>
      <c r="BP1824" s="193"/>
      <c r="BQ1824" s="194"/>
      <c r="BR1824" s="193"/>
      <c r="BS1824" s="193"/>
      <c r="BT1824" s="194"/>
      <c r="BU1824" s="193"/>
      <c r="BV1824" s="193"/>
      <c r="BW1824" s="194"/>
      <c r="BX1824" s="193"/>
      <c r="BY1824" s="193"/>
      <c r="BZ1824" s="194"/>
    </row>
    <row r="1825" s="37" customFormat="1">
      <c r="A1825" s="38"/>
      <c r="B1825" s="114" t="s">
        <v>329</v>
      </c>
      <c r="C1825" s="126" t="s">
        <v>145</v>
      </c>
      <c r="D1825" s="216"/>
      <c r="E1825" s="128"/>
      <c r="F1825" s="127">
        <v>35</v>
      </c>
      <c r="G1825" s="111">
        <v>0</v>
      </c>
      <c r="H1825" s="112">
        <v>0</v>
      </c>
      <c r="I1825" s="131">
        <f>ROUND(SQRT(G1825^2+H1825^2)*1000/(1.73*G1838),0)</f>
        <v>0</v>
      </c>
      <c r="J1825" s="111">
        <v>0</v>
      </c>
      <c r="K1825" s="112">
        <v>0</v>
      </c>
      <c r="L1825" s="131">
        <f>ROUND(SQRT(J1825^2+K1825^2)*1000/(1.73*J1838),0)</f>
        <v>0</v>
      </c>
      <c r="M1825" s="111">
        <v>0</v>
      </c>
      <c r="N1825" s="112">
        <v>0</v>
      </c>
      <c r="O1825" s="131">
        <f>ROUND(SQRT(M1825^2+N1825^2)*1000/(1.73*M1838),0)</f>
        <v>0</v>
      </c>
      <c r="P1825" s="111">
        <v>0</v>
      </c>
      <c r="Q1825" s="112">
        <v>0</v>
      </c>
      <c r="R1825" s="131">
        <f>ROUND(SQRT(P1825^2+Q1825^2)*1000/(1.73*P1838),0)</f>
        <v>0</v>
      </c>
      <c r="S1825" s="111">
        <v>0</v>
      </c>
      <c r="T1825" s="112">
        <v>0</v>
      </c>
      <c r="U1825" s="131">
        <f>ROUND(SQRT(S1825^2+T1825^2)*1000/(1.73*S1838),0)</f>
        <v>0</v>
      </c>
      <c r="V1825" s="111">
        <v>0</v>
      </c>
      <c r="W1825" s="112">
        <v>0</v>
      </c>
      <c r="X1825" s="131">
        <f>ROUND(SQRT(V1825^2+W1825^2)*1000/(1.73*V1838),0)</f>
        <v>0</v>
      </c>
      <c r="Y1825" s="111">
        <v>0</v>
      </c>
      <c r="Z1825" s="112">
        <v>0</v>
      </c>
      <c r="AA1825" s="131">
        <v>0</v>
      </c>
      <c r="AB1825" s="111">
        <v>0</v>
      </c>
      <c r="AC1825" s="112">
        <v>0</v>
      </c>
      <c r="AD1825" s="131">
        <f>ROUND(SQRT(AB1825^2+AC1825^2)*1000/(1.73*AB1838),0)</f>
        <v>0</v>
      </c>
      <c r="AE1825" s="111">
        <v>0</v>
      </c>
      <c r="AF1825" s="112">
        <v>0</v>
      </c>
      <c r="AG1825" s="131">
        <f>ROUND(SQRT(AE1825^2+AF1825^2)*1000/(1.73*AE1838),0)</f>
        <v>0</v>
      </c>
      <c r="AH1825" s="111">
        <v>0</v>
      </c>
      <c r="AI1825" s="112">
        <v>0</v>
      </c>
      <c r="AJ1825" s="131">
        <f>ROUND(SQRT(AH1825^2+AI1825^2)*1000/(1.73*AH1838),0)</f>
        <v>0</v>
      </c>
      <c r="AK1825" s="111">
        <v>0</v>
      </c>
      <c r="AL1825" s="112">
        <v>0</v>
      </c>
      <c r="AM1825" s="131">
        <f>ROUND(SQRT(AK1825^2+AL1825^2)*1000/(1.73*AK1838),0)</f>
        <v>0</v>
      </c>
      <c r="AN1825" s="111">
        <v>0</v>
      </c>
      <c r="AO1825" s="112">
        <v>0</v>
      </c>
      <c r="AP1825" s="131">
        <f>ROUND(SQRT(AN1825^2+AO1825^2)*1000/(1.73*AN1838),0)</f>
        <v>0</v>
      </c>
      <c r="AQ1825" s="111">
        <v>0</v>
      </c>
      <c r="AR1825" s="112">
        <v>0</v>
      </c>
      <c r="AS1825" s="131">
        <f>ROUND(SQRT(AQ1825^2+AR1825^2)*1000/(1.73*AQ1838),0)</f>
        <v>0</v>
      </c>
      <c r="AT1825" s="111">
        <v>0</v>
      </c>
      <c r="AU1825" s="112">
        <v>0</v>
      </c>
      <c r="AV1825" s="131">
        <f>ROUND(SQRT(AT1825^2+AU1825^2)*1000/(1.73*AT1838),0)</f>
        <v>0</v>
      </c>
      <c r="AW1825" s="111">
        <v>0</v>
      </c>
      <c r="AX1825" s="112">
        <v>0</v>
      </c>
      <c r="AY1825" s="131">
        <f>ROUND(SQRT(AW1825^2+AX1825^2)*1000/(1.73*AW1838),0)</f>
        <v>0</v>
      </c>
      <c r="AZ1825" s="111">
        <v>0</v>
      </c>
      <c r="BA1825" s="112">
        <v>0</v>
      </c>
      <c r="BB1825" s="131">
        <f>ROUND(SQRT(AZ1825^2+BA1825^2)*1000/(1.73*AZ1838),0)</f>
        <v>0</v>
      </c>
      <c r="BC1825" s="111">
        <v>0</v>
      </c>
      <c r="BD1825" s="112">
        <v>0</v>
      </c>
      <c r="BE1825" s="131">
        <f>ROUND(SQRT(BC1825^2+BD1825^2)*1000/(1.73*BC1838),0)</f>
        <v>0</v>
      </c>
      <c r="BF1825" s="111">
        <v>0</v>
      </c>
      <c r="BG1825" s="112">
        <v>0</v>
      </c>
      <c r="BH1825" s="131">
        <f>ROUND(SQRT(BF1825^2+BG1825^2)*1000/(1.73*BF1838),0)</f>
        <v>0</v>
      </c>
      <c r="BI1825" s="111">
        <v>0</v>
      </c>
      <c r="BJ1825" s="112">
        <v>0</v>
      </c>
      <c r="BK1825" s="131">
        <f>ROUND(SQRT(BI1825^2+BJ1825^2)*1000/(1.73*BI1838),0)</f>
        <v>0</v>
      </c>
      <c r="BL1825" s="111">
        <v>0</v>
      </c>
      <c r="BM1825" s="112">
        <v>0</v>
      </c>
      <c r="BN1825" s="131">
        <f>ROUND(SQRT(BL1825^2+BM1825^2)*1000/(1.73*BL1838),0)</f>
        <v>0</v>
      </c>
      <c r="BO1825" s="111">
        <v>0</v>
      </c>
      <c r="BP1825" s="112">
        <v>0</v>
      </c>
      <c r="BQ1825" s="131">
        <f>ROUND(SQRT(BO1825^2+BP1825^2)*1000/(1.73*BO1838),0)</f>
        <v>0</v>
      </c>
      <c r="BR1825" s="111">
        <v>0</v>
      </c>
      <c r="BS1825" s="112">
        <v>0</v>
      </c>
      <c r="BT1825" s="131">
        <f>ROUND(SQRT(BR1825^2+BS1825^2)*1000/(1.73*BR1838),0)</f>
        <v>0</v>
      </c>
      <c r="BU1825" s="111">
        <v>0</v>
      </c>
      <c r="BV1825" s="112">
        <v>0</v>
      </c>
      <c r="BW1825" s="131">
        <f>ROUND(SQRT(BU1825^2+BV1825^2)*1000/(1.73*BU1838),0)</f>
        <v>0</v>
      </c>
      <c r="BX1825" s="111">
        <v>0</v>
      </c>
      <c r="BY1825" s="112">
        <v>0</v>
      </c>
      <c r="BZ1825" s="131">
        <f>ROUND(SQRT(BX1825^2+BY1825^2)*1000/(1.73*BX1838),0)</f>
        <v>0</v>
      </c>
    </row>
    <row r="1826" s="37" customFormat="1" ht="19.5">
      <c r="A1826" s="38"/>
      <c r="B1826" s="114" t="s">
        <v>329</v>
      </c>
      <c r="C1826" s="261" t="s">
        <v>146</v>
      </c>
      <c r="D1826" s="217"/>
      <c r="E1826" s="178"/>
      <c r="F1826" s="217">
        <v>10</v>
      </c>
      <c r="G1826" s="269">
        <v>0</v>
      </c>
      <c r="H1826" s="270">
        <v>0</v>
      </c>
      <c r="I1826" s="272">
        <f>ROUND(SQRT(G1826^2+H1826^2)*1000/(1.73*G1840),0)</f>
        <v>0</v>
      </c>
      <c r="J1826" s="269">
        <v>0</v>
      </c>
      <c r="K1826" s="270">
        <v>0</v>
      </c>
      <c r="L1826" s="272">
        <f>ROUND(SQRT(J1826^2+K1826^2)*1000/(1.73*J1840),0)</f>
        <v>0</v>
      </c>
      <c r="M1826" s="269">
        <v>0</v>
      </c>
      <c r="N1826" s="270">
        <v>0</v>
      </c>
      <c r="O1826" s="272">
        <f>ROUND(SQRT(M1826^2+N1826^2)*1000/(1.73*M1840),0)</f>
        <v>0</v>
      </c>
      <c r="P1826" s="269">
        <v>0</v>
      </c>
      <c r="Q1826" s="270">
        <v>0</v>
      </c>
      <c r="R1826" s="272">
        <f>ROUND(SQRT(P1826^2+Q1826^2)*1000/(1.73*P1840),0)</f>
        <v>0</v>
      </c>
      <c r="S1826" s="269">
        <v>0</v>
      </c>
      <c r="T1826" s="270">
        <v>0</v>
      </c>
      <c r="U1826" s="272">
        <f>ROUND(SQRT(S1826^2+T1826^2)*1000/(1.73*S1840),0)</f>
        <v>0</v>
      </c>
      <c r="V1826" s="269">
        <v>0</v>
      </c>
      <c r="W1826" s="270">
        <v>0</v>
      </c>
      <c r="X1826" s="272">
        <f>ROUND(SQRT(V1826^2+W1826^2)*1000/(1.73*V1840),0)</f>
        <v>0</v>
      </c>
      <c r="Y1826" s="269">
        <v>0</v>
      </c>
      <c r="Z1826" s="270">
        <v>0</v>
      </c>
      <c r="AA1826" s="272">
        <v>0</v>
      </c>
      <c r="AB1826" s="269">
        <v>0</v>
      </c>
      <c r="AC1826" s="270">
        <v>0</v>
      </c>
      <c r="AD1826" s="272">
        <f>ROUND(SQRT(AB1826^2+AC1826^2)*1000/(1.73*AB1840),0)</f>
        <v>0</v>
      </c>
      <c r="AE1826" s="269">
        <v>0</v>
      </c>
      <c r="AF1826" s="270">
        <v>0</v>
      </c>
      <c r="AG1826" s="272">
        <f>ROUND(SQRT(AE1826^2+AF1826^2)*1000/(1.73*AE1840),0)</f>
        <v>0</v>
      </c>
      <c r="AH1826" s="269">
        <v>0</v>
      </c>
      <c r="AI1826" s="270">
        <v>0</v>
      </c>
      <c r="AJ1826" s="272">
        <f>ROUND(SQRT(AH1826^2+AI1826^2)*1000/(1.73*AH1840),0)</f>
        <v>0</v>
      </c>
      <c r="AK1826" s="269">
        <v>0</v>
      </c>
      <c r="AL1826" s="270">
        <v>0</v>
      </c>
      <c r="AM1826" s="272">
        <f>ROUND(SQRT(AK1826^2+AL1826^2)*1000/(1.73*AK1840),0)</f>
        <v>0</v>
      </c>
      <c r="AN1826" s="269">
        <v>0</v>
      </c>
      <c r="AO1826" s="270">
        <v>0</v>
      </c>
      <c r="AP1826" s="272">
        <f>ROUND(SQRT(AN1826^2+AO1826^2)*1000/(1.73*AN1840),0)</f>
        <v>0</v>
      </c>
      <c r="AQ1826" s="269">
        <v>0</v>
      </c>
      <c r="AR1826" s="270">
        <v>0</v>
      </c>
      <c r="AS1826" s="272">
        <f>ROUND(SQRT(AQ1826^2+AR1826^2)*1000/(1.73*AQ1840),0)</f>
        <v>0</v>
      </c>
      <c r="AT1826" s="269">
        <v>0</v>
      </c>
      <c r="AU1826" s="270">
        <v>0</v>
      </c>
      <c r="AV1826" s="272">
        <f>ROUND(SQRT(AT1826^2+AU1826^2)*1000/(1.73*AT1840),0)</f>
        <v>0</v>
      </c>
      <c r="AW1826" s="269">
        <v>0</v>
      </c>
      <c r="AX1826" s="270">
        <v>0</v>
      </c>
      <c r="AY1826" s="272">
        <f>ROUND(SQRT(AW1826^2+AX1826^2)*1000/(1.73*AW1840),0)</f>
        <v>0</v>
      </c>
      <c r="AZ1826" s="269">
        <v>0</v>
      </c>
      <c r="BA1826" s="270">
        <v>0</v>
      </c>
      <c r="BB1826" s="272">
        <f>ROUND(SQRT(AZ1826^2+BA1826^2)*1000/(1.73*AZ1840),0)</f>
        <v>0</v>
      </c>
      <c r="BC1826" s="269">
        <v>0</v>
      </c>
      <c r="BD1826" s="270">
        <v>0</v>
      </c>
      <c r="BE1826" s="272">
        <f>ROUND(SQRT(BC1826^2+BD1826^2)*1000/(1.73*BC1840),0)</f>
        <v>0</v>
      </c>
      <c r="BF1826" s="269">
        <v>0</v>
      </c>
      <c r="BG1826" s="270">
        <v>0</v>
      </c>
      <c r="BH1826" s="272">
        <f>ROUND(SQRT(BF1826^2+BG1826^2)*1000/(1.73*BF1840),0)</f>
        <v>0</v>
      </c>
      <c r="BI1826" s="269">
        <v>0</v>
      </c>
      <c r="BJ1826" s="270">
        <v>0</v>
      </c>
      <c r="BK1826" s="272">
        <f>ROUND(SQRT(BI1826^2+BJ1826^2)*1000/(1.73*BI1840),0)</f>
        <v>0</v>
      </c>
      <c r="BL1826" s="269">
        <v>0</v>
      </c>
      <c r="BM1826" s="270">
        <v>0</v>
      </c>
      <c r="BN1826" s="272">
        <f>ROUND(SQRT(BL1826^2+BM1826^2)*1000/(1.73*BL1840),0)</f>
        <v>0</v>
      </c>
      <c r="BO1826" s="269">
        <v>0</v>
      </c>
      <c r="BP1826" s="270">
        <v>0</v>
      </c>
      <c r="BQ1826" s="272">
        <f>ROUND(SQRT(BO1826^2+BP1826^2)*1000/(1.73*BO1840),0)</f>
        <v>0</v>
      </c>
      <c r="BR1826" s="269">
        <v>0</v>
      </c>
      <c r="BS1826" s="270">
        <v>0</v>
      </c>
      <c r="BT1826" s="272">
        <f>ROUND(SQRT(BR1826^2+BS1826^2)*1000/(1.73*BR1840),0)</f>
        <v>0</v>
      </c>
      <c r="BU1826" s="269">
        <v>0</v>
      </c>
      <c r="BV1826" s="270">
        <v>0</v>
      </c>
      <c r="BW1826" s="272">
        <f>ROUND(SQRT(BU1826^2+BV1826^2)*1000/(1.73*BU1840),0)</f>
        <v>0</v>
      </c>
      <c r="BX1826" s="269">
        <v>0</v>
      </c>
      <c r="BY1826" s="270">
        <v>0</v>
      </c>
      <c r="BZ1826" s="272">
        <f>ROUND(SQRT(BX1826^2+BY1826^2)*1000/(1.73*BX1840),0)</f>
        <v>0</v>
      </c>
    </row>
    <row r="1827" s="43" customFormat="1" ht="20.25">
      <c r="A1827" s="66"/>
      <c r="B1827" s="114"/>
      <c r="C1827" s="108" t="s">
        <v>32</v>
      </c>
      <c r="D1827" s="38"/>
      <c r="E1827" s="110" t="s">
        <v>33</v>
      </c>
      <c r="F1827" s="109">
        <v>35</v>
      </c>
      <c r="G1827" s="129">
        <v>0.40999999999999998</v>
      </c>
      <c r="H1827" s="130">
        <v>0.27000000000000002</v>
      </c>
      <c r="I1827" s="131">
        <f>ROUND(SQRT(G1827^2+H1827^2)*1000/(1.73*G1838),0)</f>
        <v>8</v>
      </c>
      <c r="J1827" s="129">
        <v>0.39000000000000001</v>
      </c>
      <c r="K1827" s="130">
        <v>0.26000000000000001</v>
      </c>
      <c r="L1827" s="131">
        <f>ROUND(SQRT(J1827^2+K1827^2)*1000/(1.73*J1838),0)</f>
        <v>7</v>
      </c>
      <c r="M1827" s="129">
        <v>0.39000000000000001</v>
      </c>
      <c r="N1827" s="130">
        <v>0.26000000000000001</v>
      </c>
      <c r="O1827" s="131">
        <f>ROUND(SQRT(M1827^2+N1827^2)*1000/(1.73*M1838),0)</f>
        <v>7</v>
      </c>
      <c r="P1827" s="129">
        <v>0.38</v>
      </c>
      <c r="Q1827" s="130">
        <v>0.25</v>
      </c>
      <c r="R1827" s="131">
        <f>ROUND(SQRT(P1827^2+Q1827^2)*1000/(1.73*P1838),0)</f>
        <v>7</v>
      </c>
      <c r="S1827" s="129">
        <v>0.39000000000000001</v>
      </c>
      <c r="T1827" s="130">
        <v>0.26000000000000001</v>
      </c>
      <c r="U1827" s="131">
        <f>ROUND(SQRT(S1827^2+T1827^2)*1000/(1.73*S1838),0)</f>
        <v>7</v>
      </c>
      <c r="V1827" s="129">
        <v>0.40999999999999998</v>
      </c>
      <c r="W1827" s="130">
        <v>0.28000000000000003</v>
      </c>
      <c r="X1827" s="131">
        <f>ROUND(SQRT(V1827^2+W1827^2)*1000/(1.73*V1838),0)</f>
        <v>8</v>
      </c>
      <c r="Y1827" s="129">
        <v>0.45000000000000001</v>
      </c>
      <c r="Z1827" s="130">
        <v>0.29999999999999999</v>
      </c>
      <c r="AA1827" s="131">
        <v>8</v>
      </c>
      <c r="AB1827" s="129">
        <v>0.46999999999999997</v>
      </c>
      <c r="AC1827" s="130">
        <v>0.32000000000000001</v>
      </c>
      <c r="AD1827" s="131">
        <f>ROUND(SQRT(AB1827^2+AC1827^2)*1000/(1.73*AB1838),0)</f>
        <v>9</v>
      </c>
      <c r="AE1827" s="129">
        <v>0.46000000000000002</v>
      </c>
      <c r="AF1827" s="130">
        <v>0.31</v>
      </c>
      <c r="AG1827" s="131">
        <f>ROUND(SQRT(AE1827^2+AF1827^2)*1000/(1.73*AE1838),0)</f>
        <v>9</v>
      </c>
      <c r="AH1827" s="129">
        <v>0.46000000000000002</v>
      </c>
      <c r="AI1827" s="130">
        <v>0.31</v>
      </c>
      <c r="AJ1827" s="131">
        <f>ROUND(SQRT(AH1827^2+AI1827^2)*1000/(1.73*AH1838),0)</f>
        <v>9</v>
      </c>
      <c r="AK1827" s="129">
        <v>0.46000000000000002</v>
      </c>
      <c r="AL1827" s="130">
        <v>0.31</v>
      </c>
      <c r="AM1827" s="131">
        <f>ROUND(SQRT(AK1827^2+AL1827^2)*1000/(1.73*AK1838),0)</f>
        <v>9</v>
      </c>
      <c r="AN1827" s="129">
        <v>0.46000000000000002</v>
      </c>
      <c r="AO1827" s="130">
        <v>0.31</v>
      </c>
      <c r="AP1827" s="131">
        <f>ROUND(SQRT(AN1827^2+AO1827^2)*1000/(1.73*AN1838),0)</f>
        <v>9</v>
      </c>
      <c r="AQ1827" s="129">
        <v>0.44</v>
      </c>
      <c r="AR1827" s="130">
        <v>0.28999999999999998</v>
      </c>
      <c r="AS1827" s="131">
        <f>ROUND(SQRT(AQ1827^2+AR1827^2)*1000/(1.73*AQ1838),0)</f>
        <v>8</v>
      </c>
      <c r="AT1827" s="129">
        <v>0.44</v>
      </c>
      <c r="AU1827" s="130">
        <v>0.28999999999999998</v>
      </c>
      <c r="AV1827" s="131">
        <f>ROUND(SQRT(AT1827^2+AU1827^2)*1000/(1.73*AT1838),0)</f>
        <v>8</v>
      </c>
      <c r="AW1827" s="129">
        <v>0.41999999999999998</v>
      </c>
      <c r="AX1827" s="130">
        <v>0.28000000000000003</v>
      </c>
      <c r="AY1827" s="131">
        <f>ROUND(SQRT(AW1827^2+AX1827^2)*1000/(1.73*AW1838),0)</f>
        <v>8</v>
      </c>
      <c r="AZ1827" s="129">
        <v>0.42999999999999999</v>
      </c>
      <c r="BA1827" s="130">
        <v>0.28999999999999998</v>
      </c>
      <c r="BB1827" s="131">
        <f>ROUND(SQRT(AZ1827^2+BA1827^2)*1000/(1.73*AZ1838),0)</f>
        <v>8</v>
      </c>
      <c r="BC1827" s="129">
        <v>0.42999999999999999</v>
      </c>
      <c r="BD1827" s="130">
        <v>0.28999999999999998</v>
      </c>
      <c r="BE1827" s="131">
        <f>ROUND(SQRT(BC1827^2+BD1827^2)*1000/(1.73*BC1838),0)</f>
        <v>8</v>
      </c>
      <c r="BF1827" s="129">
        <v>0.48999999999999999</v>
      </c>
      <c r="BG1827" s="130">
        <v>0.33000000000000002</v>
      </c>
      <c r="BH1827" s="131">
        <f>ROUND(SQRT(BF1827^2+BG1827^2)*1000/(1.73*BF1838),0)</f>
        <v>9</v>
      </c>
      <c r="BI1827" s="129">
        <v>0.5</v>
      </c>
      <c r="BJ1827" s="130">
        <v>0.34000000000000002</v>
      </c>
      <c r="BK1827" s="131">
        <f>ROUND(SQRT(BI1827^2+BJ1827^2)*1000/(1.73*BI1838),0)</f>
        <v>9</v>
      </c>
      <c r="BL1827" s="129">
        <v>0.47999999999999998</v>
      </c>
      <c r="BM1827" s="130">
        <v>0.32000000000000001</v>
      </c>
      <c r="BN1827" s="131">
        <f>ROUND(SQRT(BL1827^2+BM1827^2)*1000/(1.73*BL1838),0)</f>
        <v>9</v>
      </c>
      <c r="BO1827" s="129">
        <v>0.47999999999999998</v>
      </c>
      <c r="BP1827" s="130">
        <v>0.32000000000000001</v>
      </c>
      <c r="BQ1827" s="131">
        <f>ROUND(SQRT(BO1827^2+BP1827^2)*1000/(1.73*BO1838),0)</f>
        <v>9</v>
      </c>
      <c r="BR1827" s="129">
        <v>0.46999999999999997</v>
      </c>
      <c r="BS1827" s="130">
        <v>0.32000000000000001</v>
      </c>
      <c r="BT1827" s="131">
        <f>ROUND(SQRT(BR1827^2+BS1827^2)*1000/(1.73*BR1838),0)</f>
        <v>9</v>
      </c>
      <c r="BU1827" s="129">
        <v>0.46000000000000002</v>
      </c>
      <c r="BV1827" s="130">
        <v>0.31</v>
      </c>
      <c r="BW1827" s="131">
        <f>ROUND(SQRT(BU1827^2+BV1827^2)*1000/(1.73*BU1838),0)</f>
        <v>9</v>
      </c>
      <c r="BX1827" s="129">
        <v>0.44</v>
      </c>
      <c r="BY1827" s="130">
        <v>0.28999999999999998</v>
      </c>
      <c r="BZ1827" s="131">
        <f>ROUND(SQRT(BX1827^2+BY1827^2)*1000/(1.73*BX1838),0)</f>
        <v>8</v>
      </c>
      <c r="CA1827" s="43"/>
      <c r="CB1827" s="43"/>
      <c r="CC1827" s="43"/>
      <c r="CD1827" s="43"/>
      <c r="CE1827" s="43"/>
      <c r="CF1827" s="43"/>
      <c r="CG1827" s="43"/>
      <c r="CH1827" s="43"/>
      <c r="CI1827" s="43"/>
      <c r="CJ1827" s="43"/>
      <c r="CK1827" s="43"/>
      <c r="CL1827" s="43"/>
      <c r="CM1827" s="43"/>
      <c r="CN1827" s="43"/>
      <c r="CO1827" s="43"/>
      <c r="CP1827" s="43"/>
      <c r="CQ1827" s="43"/>
      <c r="CR1827" s="43"/>
      <c r="CS1827" s="43"/>
      <c r="CT1827" s="43"/>
      <c r="CU1827" s="43"/>
      <c r="CV1827" s="43"/>
      <c r="CW1827" s="43"/>
      <c r="CX1827" s="43"/>
      <c r="CY1827" s="43"/>
      <c r="CZ1827" s="43"/>
      <c r="DA1827" s="43"/>
      <c r="DB1827" s="43"/>
      <c r="DC1827" s="43"/>
      <c r="DD1827" s="43"/>
      <c r="DE1827" s="43"/>
    </row>
    <row r="1828" s="43" customFormat="1" ht="20.25">
      <c r="A1828" s="66"/>
      <c r="B1828" s="114"/>
      <c r="C1828" s="108"/>
      <c r="D1828" s="38"/>
      <c r="E1828" s="110" t="s">
        <v>35</v>
      </c>
      <c r="F1828" s="109">
        <v>10</v>
      </c>
      <c r="G1828" s="111">
        <v>0.40999999999999998</v>
      </c>
      <c r="H1828" s="112">
        <v>0.27000000000000002</v>
      </c>
      <c r="I1828" s="118">
        <f>ROUND(SQRT(G1828^2+H1828^2)*1000/(1.73*G1840),0)</f>
        <v>28</v>
      </c>
      <c r="J1828" s="111">
        <v>0.39000000000000001</v>
      </c>
      <c r="K1828" s="112">
        <v>0.26000000000000001</v>
      </c>
      <c r="L1828" s="118">
        <f>ROUND(SQRT(J1828^2+K1828^2)*1000/(1.73*J1840),0)</f>
        <v>27</v>
      </c>
      <c r="M1828" s="111">
        <v>0.39000000000000001</v>
      </c>
      <c r="N1828" s="112">
        <v>0.26000000000000001</v>
      </c>
      <c r="O1828" s="118">
        <f>ROUND(SQRT(M1828^2+N1828^2)*1000/(1.73*M1840),0)</f>
        <v>27</v>
      </c>
      <c r="P1828" s="111">
        <v>0.38</v>
      </c>
      <c r="Q1828" s="112">
        <v>0.25</v>
      </c>
      <c r="R1828" s="118">
        <f>ROUND(SQRT(P1828^2+Q1828^2)*1000/(1.73*P1840),0)</f>
        <v>26</v>
      </c>
      <c r="S1828" s="111">
        <v>0.39000000000000001</v>
      </c>
      <c r="T1828" s="112">
        <v>0.26000000000000001</v>
      </c>
      <c r="U1828" s="118">
        <f>ROUND(SQRT(S1828^2+T1828^2)*1000/(1.73*S1840),0)</f>
        <v>27</v>
      </c>
      <c r="V1828" s="111">
        <v>0.40999999999999998</v>
      </c>
      <c r="W1828" s="112">
        <v>0.28000000000000003</v>
      </c>
      <c r="X1828" s="118">
        <f>ROUND(SQRT(V1828^2+W1828^2)*1000/(1.73*V1840),0)</f>
        <v>28</v>
      </c>
      <c r="Y1828" s="111">
        <v>0.45000000000000001</v>
      </c>
      <c r="Z1828" s="112">
        <v>0.29999999999999999</v>
      </c>
      <c r="AA1828" s="118">
        <v>31</v>
      </c>
      <c r="AB1828" s="111">
        <v>0.46999999999999997</v>
      </c>
      <c r="AC1828" s="112">
        <v>0.32000000000000001</v>
      </c>
      <c r="AD1828" s="118">
        <f>ROUND(SQRT(AB1828^2+AC1828^2)*1000/(1.73*AB1840),0)</f>
        <v>32</v>
      </c>
      <c r="AE1828" s="111">
        <v>0.46000000000000002</v>
      </c>
      <c r="AF1828" s="112">
        <v>0.31</v>
      </c>
      <c r="AG1828" s="118">
        <f>ROUND(SQRT(AE1828^2+AF1828^2)*1000/(1.73*AE1840),0)</f>
        <v>31</v>
      </c>
      <c r="AH1828" s="111">
        <v>0.46000000000000002</v>
      </c>
      <c r="AI1828" s="112">
        <v>0.31</v>
      </c>
      <c r="AJ1828" s="118">
        <f>ROUND(SQRT(AH1828^2+AI1828^2)*1000/(1.73*AH1840),0)</f>
        <v>31</v>
      </c>
      <c r="AK1828" s="111">
        <v>0.46000000000000002</v>
      </c>
      <c r="AL1828" s="112">
        <v>0.31</v>
      </c>
      <c r="AM1828" s="118">
        <f>ROUND(SQRT(AK1828^2+AL1828^2)*1000/(1.73*AK1840),0)</f>
        <v>31</v>
      </c>
      <c r="AN1828" s="111">
        <v>0.46000000000000002</v>
      </c>
      <c r="AO1828" s="112">
        <v>0.31</v>
      </c>
      <c r="AP1828" s="118">
        <f>ROUND(SQRT(AN1828^2+AO1828^2)*1000/(1.73*AN1840),0)</f>
        <v>31</v>
      </c>
      <c r="AQ1828" s="111">
        <v>0.44</v>
      </c>
      <c r="AR1828" s="112">
        <v>0.28999999999999998</v>
      </c>
      <c r="AS1828" s="118">
        <f>ROUND(SQRT(AQ1828^2+AR1828^2)*1000/(1.73*AQ1840),0)</f>
        <v>30</v>
      </c>
      <c r="AT1828" s="111">
        <v>0.44</v>
      </c>
      <c r="AU1828" s="112">
        <v>0.28999999999999998</v>
      </c>
      <c r="AV1828" s="118">
        <f>ROUND(SQRT(AT1828^2+AU1828^2)*1000/(1.73*AT1840),0)</f>
        <v>30</v>
      </c>
      <c r="AW1828" s="111">
        <v>0.41999999999999998</v>
      </c>
      <c r="AX1828" s="112">
        <v>0.28000000000000003</v>
      </c>
      <c r="AY1828" s="118">
        <f>ROUND(SQRT(AW1828^2+AX1828^2)*1000/(1.73*AW1840),0)</f>
        <v>29</v>
      </c>
      <c r="AZ1828" s="111">
        <v>0.42999999999999999</v>
      </c>
      <c r="BA1828" s="112">
        <v>0.28999999999999998</v>
      </c>
      <c r="BB1828" s="118">
        <f>ROUND(SQRT(AZ1828^2+BA1828^2)*1000/(1.73*AZ1840),0)</f>
        <v>29</v>
      </c>
      <c r="BC1828" s="111">
        <v>0.42999999999999999</v>
      </c>
      <c r="BD1828" s="112">
        <v>0.28999999999999998</v>
      </c>
      <c r="BE1828" s="118">
        <f>ROUND(SQRT(BC1828^2+BD1828^2)*1000/(1.73*BC1840),0)</f>
        <v>29</v>
      </c>
      <c r="BF1828" s="111">
        <v>0.48999999999999999</v>
      </c>
      <c r="BG1828" s="112">
        <v>0.33000000000000002</v>
      </c>
      <c r="BH1828" s="118">
        <f>ROUND(SQRT(BF1828^2+BG1828^2)*1000/(1.73*BF1840),0)</f>
        <v>33</v>
      </c>
      <c r="BI1828" s="111">
        <v>0.5</v>
      </c>
      <c r="BJ1828" s="112">
        <v>0.34000000000000002</v>
      </c>
      <c r="BK1828" s="118">
        <f>ROUND(SQRT(BI1828^2+BJ1828^2)*1000/(1.73*BI1840),0)</f>
        <v>34</v>
      </c>
      <c r="BL1828" s="111">
        <v>0.47999999999999998</v>
      </c>
      <c r="BM1828" s="112">
        <v>0.32000000000000001</v>
      </c>
      <c r="BN1828" s="118">
        <f>ROUND(SQRT(BL1828^2+BM1828^2)*1000/(1.73*BL1840),0)</f>
        <v>33</v>
      </c>
      <c r="BO1828" s="111">
        <v>0.47999999999999998</v>
      </c>
      <c r="BP1828" s="112">
        <v>0.32000000000000001</v>
      </c>
      <c r="BQ1828" s="118">
        <f>ROUND(SQRT(BO1828^2+BP1828^2)*1000/(1.73*BO1840),0)</f>
        <v>33</v>
      </c>
      <c r="BR1828" s="111">
        <v>0.46999999999999997</v>
      </c>
      <c r="BS1828" s="112">
        <v>0.32000000000000001</v>
      </c>
      <c r="BT1828" s="118">
        <f>ROUND(SQRT(BR1828^2+BS1828^2)*1000/(1.73*BR1840),0)</f>
        <v>32</v>
      </c>
      <c r="BU1828" s="111">
        <v>0.46000000000000002</v>
      </c>
      <c r="BV1828" s="112">
        <v>0.31</v>
      </c>
      <c r="BW1828" s="118">
        <f>ROUND(SQRT(BU1828^2+BV1828^2)*1000/(1.73*BU1840),0)</f>
        <v>31</v>
      </c>
      <c r="BX1828" s="111">
        <v>0.44</v>
      </c>
      <c r="BY1828" s="112">
        <v>0.28999999999999998</v>
      </c>
      <c r="BZ1828" s="118">
        <f>ROUND(SQRT(BX1828^2+BY1828^2)*1000/(1.73*BX1840),0)</f>
        <v>30</v>
      </c>
      <c r="CA1828" s="43"/>
      <c r="CB1828" s="43"/>
      <c r="CC1828" s="43"/>
      <c r="CD1828" s="43"/>
      <c r="CE1828" s="43"/>
      <c r="CF1828" s="43"/>
      <c r="CG1828" s="43"/>
      <c r="CH1828" s="43"/>
      <c r="CI1828" s="43"/>
      <c r="CJ1828" s="43"/>
      <c r="CK1828" s="43"/>
      <c r="CL1828" s="43"/>
      <c r="CM1828" s="43"/>
      <c r="CN1828" s="43"/>
      <c r="CO1828" s="43"/>
      <c r="CP1828" s="43"/>
      <c r="CQ1828" s="43"/>
      <c r="CR1828" s="43"/>
      <c r="CS1828" s="43"/>
      <c r="CT1828" s="43"/>
      <c r="CU1828" s="43"/>
      <c r="CV1828" s="43"/>
      <c r="CW1828" s="43"/>
      <c r="CX1828" s="43"/>
      <c r="CY1828" s="43"/>
      <c r="CZ1828" s="43"/>
      <c r="DA1828" s="43"/>
      <c r="DB1828" s="43"/>
      <c r="DC1828" s="43"/>
      <c r="DD1828" s="43"/>
      <c r="DE1828" s="43"/>
    </row>
    <row r="1829" s="43" customFormat="1" ht="20.25">
      <c r="A1829" s="66"/>
      <c r="B1829" s="138"/>
      <c r="C1829" s="108"/>
      <c r="D1829" s="38"/>
      <c r="E1829" s="117" t="s">
        <v>37</v>
      </c>
      <c r="F1829" s="116" t="s">
        <v>38</v>
      </c>
      <c r="G1829" s="119">
        <v>0</v>
      </c>
      <c r="H1829" s="120"/>
      <c r="I1829" s="121"/>
      <c r="J1829" s="119">
        <v>0</v>
      </c>
      <c r="K1829" s="120"/>
      <c r="L1829" s="121"/>
      <c r="M1829" s="119">
        <v>0</v>
      </c>
      <c r="N1829" s="120"/>
      <c r="O1829" s="121"/>
      <c r="P1829" s="119">
        <v>0</v>
      </c>
      <c r="Q1829" s="120"/>
      <c r="R1829" s="121"/>
      <c r="S1829" s="119">
        <v>0</v>
      </c>
      <c r="T1829" s="120"/>
      <c r="U1829" s="121"/>
      <c r="V1829" s="119">
        <v>0</v>
      </c>
      <c r="W1829" s="120"/>
      <c r="X1829" s="121"/>
      <c r="Y1829" s="119">
        <v>0</v>
      </c>
      <c r="Z1829" s="120"/>
      <c r="AA1829" s="121"/>
      <c r="AB1829" s="119">
        <v>0</v>
      </c>
      <c r="AC1829" s="120"/>
      <c r="AD1829" s="121"/>
      <c r="AE1829" s="119">
        <v>0</v>
      </c>
      <c r="AF1829" s="120"/>
      <c r="AG1829" s="121"/>
      <c r="AH1829" s="119">
        <v>0</v>
      </c>
      <c r="AI1829" s="120"/>
      <c r="AJ1829" s="121"/>
      <c r="AK1829" s="119">
        <v>0</v>
      </c>
      <c r="AL1829" s="120"/>
      <c r="AM1829" s="121"/>
      <c r="AN1829" s="119">
        <v>0</v>
      </c>
      <c r="AO1829" s="120"/>
      <c r="AP1829" s="121"/>
      <c r="AQ1829" s="119">
        <v>0</v>
      </c>
      <c r="AR1829" s="120"/>
      <c r="AS1829" s="121"/>
      <c r="AT1829" s="119">
        <v>0</v>
      </c>
      <c r="AU1829" s="120"/>
      <c r="AV1829" s="121"/>
      <c r="AW1829" s="119">
        <v>0</v>
      </c>
      <c r="AX1829" s="120"/>
      <c r="AY1829" s="121"/>
      <c r="AZ1829" s="119">
        <v>0</v>
      </c>
      <c r="BA1829" s="120"/>
      <c r="BB1829" s="121"/>
      <c r="BC1829" s="119">
        <v>0</v>
      </c>
      <c r="BD1829" s="120"/>
      <c r="BE1829" s="121"/>
      <c r="BF1829" s="119">
        <v>0</v>
      </c>
      <c r="BG1829" s="120"/>
      <c r="BH1829" s="121"/>
      <c r="BI1829" s="119">
        <v>0</v>
      </c>
      <c r="BJ1829" s="120"/>
      <c r="BK1829" s="121"/>
      <c r="BL1829" s="119">
        <v>0</v>
      </c>
      <c r="BM1829" s="120"/>
      <c r="BN1829" s="121"/>
      <c r="BO1829" s="119">
        <v>0</v>
      </c>
      <c r="BP1829" s="120"/>
      <c r="BQ1829" s="121"/>
      <c r="BR1829" s="119">
        <v>0</v>
      </c>
      <c r="BS1829" s="120"/>
      <c r="BT1829" s="121"/>
      <c r="BU1829" s="119">
        <v>0</v>
      </c>
      <c r="BV1829" s="120"/>
      <c r="BW1829" s="121"/>
      <c r="BX1829" s="119">
        <v>0</v>
      </c>
      <c r="BY1829" s="120"/>
      <c r="BZ1829" s="121"/>
      <c r="CA1829" s="43"/>
      <c r="CB1829" s="43"/>
      <c r="CC1829" s="43"/>
      <c r="CD1829" s="43"/>
      <c r="CE1829" s="43"/>
      <c r="CF1829" s="43"/>
      <c r="CG1829" s="43"/>
      <c r="CH1829" s="43"/>
      <c r="CI1829" s="43"/>
      <c r="CJ1829" s="43"/>
      <c r="CK1829" s="43"/>
      <c r="CL1829" s="43"/>
      <c r="CM1829" s="43"/>
      <c r="CN1829" s="43"/>
      <c r="CO1829" s="43"/>
      <c r="CP1829" s="43"/>
      <c r="CQ1829" s="43"/>
      <c r="CR1829" s="43"/>
      <c r="CS1829" s="43"/>
      <c r="CT1829" s="43"/>
      <c r="CU1829" s="43"/>
      <c r="CV1829" s="43"/>
      <c r="CW1829" s="43"/>
      <c r="CX1829" s="43"/>
      <c r="CY1829" s="43"/>
      <c r="CZ1829" s="43"/>
      <c r="DA1829" s="43"/>
      <c r="DB1829" s="43"/>
      <c r="DC1829" s="43"/>
      <c r="DD1829" s="43"/>
      <c r="DE1829" s="43"/>
    </row>
    <row r="1830" s="43" customFormat="1" ht="21">
      <c r="A1830" s="66"/>
      <c r="B1830" s="138"/>
      <c r="C1830" s="115"/>
      <c r="D1830" s="38"/>
      <c r="E1830" s="117" t="s">
        <v>39</v>
      </c>
      <c r="F1830" s="116" t="s">
        <v>38</v>
      </c>
      <c r="G1830" s="249">
        <v>0</v>
      </c>
      <c r="H1830" s="250"/>
      <c r="I1830" s="251"/>
      <c r="J1830" s="249">
        <v>0</v>
      </c>
      <c r="K1830" s="250"/>
      <c r="L1830" s="251"/>
      <c r="M1830" s="249">
        <v>0</v>
      </c>
      <c r="N1830" s="250"/>
      <c r="O1830" s="251"/>
      <c r="P1830" s="249">
        <v>0</v>
      </c>
      <c r="Q1830" s="250"/>
      <c r="R1830" s="251"/>
      <c r="S1830" s="249">
        <v>0</v>
      </c>
      <c r="T1830" s="250"/>
      <c r="U1830" s="251"/>
      <c r="V1830" s="249">
        <v>0</v>
      </c>
      <c r="W1830" s="250"/>
      <c r="X1830" s="251"/>
      <c r="Y1830" s="249">
        <v>0</v>
      </c>
      <c r="Z1830" s="250"/>
      <c r="AA1830" s="251"/>
      <c r="AB1830" s="249">
        <v>0</v>
      </c>
      <c r="AC1830" s="250"/>
      <c r="AD1830" s="251"/>
      <c r="AE1830" s="249">
        <v>0</v>
      </c>
      <c r="AF1830" s="250"/>
      <c r="AG1830" s="251"/>
      <c r="AH1830" s="249">
        <v>0</v>
      </c>
      <c r="AI1830" s="250"/>
      <c r="AJ1830" s="251"/>
      <c r="AK1830" s="249">
        <v>0</v>
      </c>
      <c r="AL1830" s="250"/>
      <c r="AM1830" s="251"/>
      <c r="AN1830" s="249">
        <v>0</v>
      </c>
      <c r="AO1830" s="250"/>
      <c r="AP1830" s="251"/>
      <c r="AQ1830" s="249">
        <v>0</v>
      </c>
      <c r="AR1830" s="250"/>
      <c r="AS1830" s="251"/>
      <c r="AT1830" s="249">
        <v>0</v>
      </c>
      <c r="AU1830" s="250"/>
      <c r="AV1830" s="251"/>
      <c r="AW1830" s="249">
        <v>0</v>
      </c>
      <c r="AX1830" s="250"/>
      <c r="AY1830" s="251"/>
      <c r="AZ1830" s="249">
        <v>0</v>
      </c>
      <c r="BA1830" s="250"/>
      <c r="BB1830" s="251"/>
      <c r="BC1830" s="249">
        <v>0</v>
      </c>
      <c r="BD1830" s="250"/>
      <c r="BE1830" s="251"/>
      <c r="BF1830" s="249">
        <v>0</v>
      </c>
      <c r="BG1830" s="250"/>
      <c r="BH1830" s="251"/>
      <c r="BI1830" s="249">
        <v>0</v>
      </c>
      <c r="BJ1830" s="250"/>
      <c r="BK1830" s="251"/>
      <c r="BL1830" s="249">
        <v>0</v>
      </c>
      <c r="BM1830" s="250"/>
      <c r="BN1830" s="251"/>
      <c r="BO1830" s="249">
        <v>0</v>
      </c>
      <c r="BP1830" s="250"/>
      <c r="BQ1830" s="251"/>
      <c r="BR1830" s="249">
        <v>0</v>
      </c>
      <c r="BS1830" s="250"/>
      <c r="BT1830" s="251"/>
      <c r="BU1830" s="249">
        <v>0</v>
      </c>
      <c r="BV1830" s="250"/>
      <c r="BW1830" s="251"/>
      <c r="BX1830" s="249">
        <v>0</v>
      </c>
      <c r="BY1830" s="250"/>
      <c r="BZ1830" s="251"/>
      <c r="CA1830" s="43"/>
      <c r="CB1830" s="43"/>
      <c r="CC1830" s="43"/>
      <c r="CD1830" s="43"/>
      <c r="CE1830" s="43"/>
      <c r="CF1830" s="43"/>
      <c r="CG1830" s="43"/>
      <c r="CH1830" s="43"/>
      <c r="CI1830" s="43"/>
      <c r="CJ1830" s="43"/>
      <c r="CK1830" s="43"/>
      <c r="CL1830" s="43"/>
      <c r="CM1830" s="43"/>
      <c r="CN1830" s="43"/>
      <c r="CO1830" s="43"/>
      <c r="CP1830" s="43"/>
      <c r="CQ1830" s="43"/>
      <c r="CR1830" s="43"/>
      <c r="CS1830" s="43"/>
      <c r="CT1830" s="43"/>
      <c r="CU1830" s="43"/>
      <c r="CV1830" s="43"/>
      <c r="CW1830" s="43"/>
      <c r="CX1830" s="43"/>
      <c r="CY1830" s="43"/>
      <c r="CZ1830" s="43"/>
      <c r="DA1830" s="43"/>
      <c r="DB1830" s="43"/>
      <c r="DC1830" s="43"/>
      <c r="DD1830" s="43"/>
      <c r="DE1830" s="43"/>
    </row>
    <row r="1831" s="43" customFormat="1" ht="20.25">
      <c r="A1831" s="66"/>
      <c r="B1831" s="114"/>
      <c r="C1831" s="108" t="s">
        <v>40</v>
      </c>
      <c r="D1831" s="38"/>
      <c r="E1831" s="110" t="s">
        <v>33</v>
      </c>
      <c r="F1831" s="109">
        <v>35</v>
      </c>
      <c r="G1831" s="111">
        <v>0.34000000000000002</v>
      </c>
      <c r="H1831" s="112">
        <v>0.23000000000000001</v>
      </c>
      <c r="I1831" s="118">
        <f>ROUND(SQRT(G1831^2+H1831^2)*1000/(1.73*G1839),0)</f>
        <v>6</v>
      </c>
      <c r="J1831" s="111">
        <v>0.38</v>
      </c>
      <c r="K1831" s="112">
        <v>0.25</v>
      </c>
      <c r="L1831" s="118">
        <f>ROUND(SQRT(J1831^2+K1831^2)*1000/(1.73*J1839),0)</f>
        <v>7</v>
      </c>
      <c r="M1831" s="111">
        <v>0.34000000000000002</v>
      </c>
      <c r="N1831" s="112">
        <v>0.23000000000000001</v>
      </c>
      <c r="O1831" s="118">
        <f>ROUND(SQRT(M1831^2+N1831^2)*1000/(1.73*M1839),0)</f>
        <v>6</v>
      </c>
      <c r="P1831" s="111">
        <v>0.34999999999999998</v>
      </c>
      <c r="Q1831" s="112">
        <v>0.23000000000000001</v>
      </c>
      <c r="R1831" s="118">
        <f>ROUND(SQRT(P1831^2+Q1831^2)*1000/(1.73*P1839),0)</f>
        <v>7</v>
      </c>
      <c r="S1831" s="111">
        <v>0.37</v>
      </c>
      <c r="T1831" s="112">
        <v>0.23999999999999999</v>
      </c>
      <c r="U1831" s="118">
        <f>ROUND(SQRT(S1831^2+T1831^2)*1000/(1.73*S1839),0)</f>
        <v>7</v>
      </c>
      <c r="V1831" s="111">
        <v>0.35999999999999999</v>
      </c>
      <c r="W1831" s="112">
        <v>0.23000000000000001</v>
      </c>
      <c r="X1831" s="118">
        <f>ROUND(SQRT(V1831^2+W1831^2)*1000/(1.73*V1839),0)</f>
        <v>7</v>
      </c>
      <c r="Y1831" s="111">
        <v>0.39000000000000001</v>
      </c>
      <c r="Z1831" s="112">
        <v>0.25</v>
      </c>
      <c r="AA1831" s="118">
        <v>7</v>
      </c>
      <c r="AB1831" s="111">
        <v>0.38</v>
      </c>
      <c r="AC1831" s="112">
        <v>0.25</v>
      </c>
      <c r="AD1831" s="118">
        <f>ROUND(SQRT(AB1831^2+AC1831^2)*1000/(1.73*AB1839),0)</f>
        <v>7</v>
      </c>
      <c r="AE1831" s="111">
        <v>0.38</v>
      </c>
      <c r="AF1831" s="112">
        <v>0.25</v>
      </c>
      <c r="AG1831" s="118">
        <f>ROUND(SQRT(AE1831^2+AF1831^2)*1000/(1.73*AE1839),0)</f>
        <v>7</v>
      </c>
      <c r="AH1831" s="111">
        <v>0.37</v>
      </c>
      <c r="AI1831" s="112">
        <v>0.25</v>
      </c>
      <c r="AJ1831" s="118">
        <f>ROUND(SQRT(AH1831^2+AI1831^2)*1000/(1.73*AH1839),0)</f>
        <v>7</v>
      </c>
      <c r="AK1831" s="111">
        <v>0.38</v>
      </c>
      <c r="AL1831" s="112">
        <v>0.25</v>
      </c>
      <c r="AM1831" s="118">
        <f>ROUND(SQRT(AK1831^2+AL1831^2)*1000/(1.73*AK1839),0)</f>
        <v>7</v>
      </c>
      <c r="AN1831" s="111">
        <v>0.37</v>
      </c>
      <c r="AO1831" s="112">
        <v>0.25</v>
      </c>
      <c r="AP1831" s="118">
        <f>ROUND(SQRT(AN1831^2+AO1831^2)*1000/(1.73*AN1839),0)</f>
        <v>7</v>
      </c>
      <c r="AQ1831" s="111">
        <v>0.37</v>
      </c>
      <c r="AR1831" s="112">
        <v>0.25</v>
      </c>
      <c r="AS1831" s="118">
        <f>ROUND(SQRT(AQ1831^2+AR1831^2)*1000/(1.73*AQ1839),0)</f>
        <v>7</v>
      </c>
      <c r="AT1831" s="111">
        <v>0.35999999999999999</v>
      </c>
      <c r="AU1831" s="112">
        <v>0.23000000000000001</v>
      </c>
      <c r="AV1831" s="118">
        <f>ROUND(SQRT(AT1831^2+AU1831^2)*1000/(1.73*AT1839),0)</f>
        <v>7</v>
      </c>
      <c r="AW1831" s="111">
        <v>0.38</v>
      </c>
      <c r="AX1831" s="112">
        <v>0.25</v>
      </c>
      <c r="AY1831" s="118">
        <f>ROUND(SQRT(AW1831^2+AX1831^2)*1000/(1.73*AW1839),0)</f>
        <v>7</v>
      </c>
      <c r="AZ1831" s="111">
        <v>0.37</v>
      </c>
      <c r="BA1831" s="112">
        <v>0.23999999999999999</v>
      </c>
      <c r="BB1831" s="118">
        <f>ROUND(SQRT(AZ1831^2+BA1831^2)*1000/(1.73*AZ1839),0)</f>
        <v>7</v>
      </c>
      <c r="BC1831" s="111">
        <v>0.39000000000000001</v>
      </c>
      <c r="BD1831" s="112">
        <v>0.25</v>
      </c>
      <c r="BE1831" s="118">
        <f>ROUND(SQRT(BC1831^2+BD1831^2)*1000/(1.73*BC1839),0)</f>
        <v>7</v>
      </c>
      <c r="BF1831" s="111">
        <v>0.40000000000000002</v>
      </c>
      <c r="BG1831" s="112">
        <v>0.26000000000000001</v>
      </c>
      <c r="BH1831" s="118">
        <f>ROUND(SQRT(BF1831^2+BG1831^2)*1000/(1.73*BF1839),0)</f>
        <v>7</v>
      </c>
      <c r="BI1831" s="111">
        <v>0.41999999999999998</v>
      </c>
      <c r="BJ1831" s="112">
        <v>0.28000000000000003</v>
      </c>
      <c r="BK1831" s="118">
        <f>ROUND(SQRT(BI1831^2+BJ1831^2)*1000/(1.73*BI1839),0)</f>
        <v>8</v>
      </c>
      <c r="BL1831" s="111">
        <v>0.40999999999999998</v>
      </c>
      <c r="BM1831" s="112">
        <v>0.27000000000000002</v>
      </c>
      <c r="BN1831" s="118">
        <f>ROUND(SQRT(BL1831^2+BM1831^2)*1000/(1.73*BL1839),0)</f>
        <v>8</v>
      </c>
      <c r="BO1831" s="111">
        <v>0.41999999999999998</v>
      </c>
      <c r="BP1831" s="112">
        <v>0.28000000000000003</v>
      </c>
      <c r="BQ1831" s="118">
        <f>ROUND(SQRT(BO1831^2+BP1831^2)*1000/(1.73*BO1839),0)</f>
        <v>8</v>
      </c>
      <c r="BR1831" s="111">
        <v>0.39000000000000001</v>
      </c>
      <c r="BS1831" s="112">
        <v>0.26000000000000001</v>
      </c>
      <c r="BT1831" s="118">
        <f>ROUND(SQRT(BR1831^2+BS1831^2)*1000/(1.73*BR1839),0)</f>
        <v>7</v>
      </c>
      <c r="BU1831" s="111">
        <v>0.40000000000000002</v>
      </c>
      <c r="BV1831" s="112">
        <v>0.26000000000000001</v>
      </c>
      <c r="BW1831" s="118">
        <f>ROUND(SQRT(BU1831^2+BV1831^2)*1000/(1.73*BU1839),0)</f>
        <v>7</v>
      </c>
      <c r="BX1831" s="111">
        <v>0.37</v>
      </c>
      <c r="BY1831" s="112">
        <v>0.23999999999999999</v>
      </c>
      <c r="BZ1831" s="118">
        <f>ROUND(SQRT(BX1831^2+BY1831^2)*1000/(1.73*BX1839),0)</f>
        <v>7</v>
      </c>
      <c r="CA1831" s="43"/>
      <c r="CB1831" s="43"/>
      <c r="CC1831" s="43"/>
      <c r="CD1831" s="43"/>
      <c r="CE1831" s="43"/>
      <c r="CF1831" s="43"/>
      <c r="CG1831" s="43"/>
      <c r="CH1831" s="43"/>
      <c r="CI1831" s="43"/>
      <c r="CJ1831" s="43"/>
      <c r="CK1831" s="43"/>
      <c r="CL1831" s="43"/>
      <c r="CM1831" s="43"/>
      <c r="CN1831" s="43"/>
      <c r="CO1831" s="43"/>
      <c r="CP1831" s="43"/>
      <c r="CQ1831" s="43"/>
      <c r="CR1831" s="43"/>
      <c r="CS1831" s="43"/>
      <c r="CT1831" s="43"/>
      <c r="CU1831" s="43"/>
      <c r="CV1831" s="43"/>
      <c r="CW1831" s="43"/>
      <c r="CX1831" s="43"/>
      <c r="CY1831" s="43"/>
      <c r="CZ1831" s="43"/>
      <c r="DA1831" s="43"/>
      <c r="DB1831" s="43"/>
      <c r="DC1831" s="43"/>
      <c r="DD1831" s="43"/>
      <c r="DE1831" s="43"/>
    </row>
    <row r="1832" s="43" customFormat="1" ht="20.25">
      <c r="A1832" s="66"/>
      <c r="B1832" s="114"/>
      <c r="C1832" s="108"/>
      <c r="D1832" s="38"/>
      <c r="E1832" s="110" t="s">
        <v>35</v>
      </c>
      <c r="F1832" s="109">
        <v>10</v>
      </c>
      <c r="G1832" s="111">
        <v>0.34000000000000002</v>
      </c>
      <c r="H1832" s="112">
        <v>0.23000000000000001</v>
      </c>
      <c r="I1832" s="118">
        <f>ROUND(SQRT(G1832^2+H1832^2)*1000/(1.73*G1841),0)</f>
        <v>23</v>
      </c>
      <c r="J1832" s="111">
        <v>0.38</v>
      </c>
      <c r="K1832" s="112">
        <v>0.25</v>
      </c>
      <c r="L1832" s="118">
        <f>ROUND(SQRT(J1832^2+K1832^2)*1000/(1.73*J1841),0)</f>
        <v>26</v>
      </c>
      <c r="M1832" s="111">
        <v>0.34000000000000002</v>
      </c>
      <c r="N1832" s="112">
        <v>0.23000000000000001</v>
      </c>
      <c r="O1832" s="118">
        <f>ROUND(SQRT(M1832^2+N1832^2)*1000/(1.73*M1841),0)</f>
        <v>23</v>
      </c>
      <c r="P1832" s="111">
        <v>0.34999999999999998</v>
      </c>
      <c r="Q1832" s="112">
        <v>0.23000000000000001</v>
      </c>
      <c r="R1832" s="118">
        <f>ROUND(SQRT(P1832^2+Q1832^2)*1000/(1.73*P1841),0)</f>
        <v>24</v>
      </c>
      <c r="S1832" s="111">
        <v>0.37</v>
      </c>
      <c r="T1832" s="112">
        <v>0.23999999999999999</v>
      </c>
      <c r="U1832" s="118">
        <f>ROUND(SQRT(S1832^2+T1832^2)*1000/(1.73*S1841),0)</f>
        <v>25</v>
      </c>
      <c r="V1832" s="111">
        <v>0.35999999999999999</v>
      </c>
      <c r="W1832" s="112">
        <v>0.23000000000000001</v>
      </c>
      <c r="X1832" s="118">
        <f>ROUND(SQRT(V1832^2+W1832^2)*1000/(1.73*V1841),0)</f>
        <v>24</v>
      </c>
      <c r="Y1832" s="111">
        <v>0.39000000000000001</v>
      </c>
      <c r="Z1832" s="112">
        <v>0.25</v>
      </c>
      <c r="AA1832" s="118">
        <v>26</v>
      </c>
      <c r="AB1832" s="111">
        <v>0.38</v>
      </c>
      <c r="AC1832" s="112">
        <v>0.25</v>
      </c>
      <c r="AD1832" s="118">
        <f>ROUND(SQRT(AB1832^2+AC1832^2)*1000/(1.73*AB1841),0)</f>
        <v>26</v>
      </c>
      <c r="AE1832" s="111">
        <v>0.38</v>
      </c>
      <c r="AF1832" s="112">
        <v>0.25</v>
      </c>
      <c r="AG1832" s="118">
        <f>ROUND(SQRT(AE1832^2+AF1832^2)*1000/(1.73*AE1841),0)</f>
        <v>26</v>
      </c>
      <c r="AH1832" s="111">
        <v>0.37</v>
      </c>
      <c r="AI1832" s="112">
        <v>0.25</v>
      </c>
      <c r="AJ1832" s="118">
        <f>ROUND(SQRT(AH1832^2+AI1832^2)*1000/(1.73*AH1841),0)</f>
        <v>25</v>
      </c>
      <c r="AK1832" s="111">
        <v>0.38</v>
      </c>
      <c r="AL1832" s="112">
        <v>0.25</v>
      </c>
      <c r="AM1832" s="118">
        <f>ROUND(SQRT(AK1832^2+AL1832^2)*1000/(1.73*AK1841),0)</f>
        <v>26</v>
      </c>
      <c r="AN1832" s="111">
        <v>0.37</v>
      </c>
      <c r="AO1832" s="112">
        <v>0.25</v>
      </c>
      <c r="AP1832" s="118">
        <f>ROUND(SQRT(AN1832^2+AO1832^2)*1000/(1.73*AN1841),0)</f>
        <v>25</v>
      </c>
      <c r="AQ1832" s="111">
        <v>0.37</v>
      </c>
      <c r="AR1832" s="112">
        <v>0.25</v>
      </c>
      <c r="AS1832" s="118">
        <f>ROUND(SQRT(AQ1832^2+AR1832^2)*1000/(1.73*AQ1841),0)</f>
        <v>25</v>
      </c>
      <c r="AT1832" s="111">
        <v>0.35999999999999999</v>
      </c>
      <c r="AU1832" s="112">
        <v>0.23000000000000001</v>
      </c>
      <c r="AV1832" s="118">
        <f>ROUND(SQRT(AT1832^2+AU1832^2)*1000/(1.73*AT1841),0)</f>
        <v>24</v>
      </c>
      <c r="AW1832" s="111">
        <v>0.38</v>
      </c>
      <c r="AX1832" s="112">
        <v>0.25</v>
      </c>
      <c r="AY1832" s="118">
        <f>ROUND(SQRT(AW1832^2+AX1832^2)*1000/(1.73*AW1841),0)</f>
        <v>26</v>
      </c>
      <c r="AZ1832" s="111">
        <v>0.37</v>
      </c>
      <c r="BA1832" s="112">
        <v>0.23999999999999999</v>
      </c>
      <c r="BB1832" s="118">
        <f>ROUND(SQRT(AZ1832^2+BA1832^2)*1000/(1.73*AZ1841),0)</f>
        <v>25</v>
      </c>
      <c r="BC1832" s="111">
        <v>0.39000000000000001</v>
      </c>
      <c r="BD1832" s="112">
        <v>0.25</v>
      </c>
      <c r="BE1832" s="118">
        <f>ROUND(SQRT(BC1832^2+BD1832^2)*1000/(1.73*BC1841),0)</f>
        <v>26</v>
      </c>
      <c r="BF1832" s="111">
        <v>0.40000000000000002</v>
      </c>
      <c r="BG1832" s="112">
        <v>0.26000000000000001</v>
      </c>
      <c r="BH1832" s="118">
        <f>ROUND(SQRT(BF1832^2+BG1832^2)*1000/(1.73*BF1841),0)</f>
        <v>27</v>
      </c>
      <c r="BI1832" s="111">
        <v>0.41999999999999998</v>
      </c>
      <c r="BJ1832" s="112">
        <v>0.28000000000000003</v>
      </c>
      <c r="BK1832" s="118">
        <f>ROUND(SQRT(BI1832^2+BJ1832^2)*1000/(1.73*BI1841),0)</f>
        <v>29</v>
      </c>
      <c r="BL1832" s="111">
        <v>0.40999999999999998</v>
      </c>
      <c r="BM1832" s="112">
        <v>0.27000000000000002</v>
      </c>
      <c r="BN1832" s="118">
        <f>ROUND(SQRT(BL1832^2+BM1832^2)*1000/(1.73*BL1841),0)</f>
        <v>28</v>
      </c>
      <c r="BO1832" s="111">
        <v>0.41999999999999998</v>
      </c>
      <c r="BP1832" s="112">
        <v>0.28000000000000003</v>
      </c>
      <c r="BQ1832" s="118">
        <f>ROUND(SQRT(BO1832^2+BP1832^2)*1000/(1.73*BO1841),0)</f>
        <v>29</v>
      </c>
      <c r="BR1832" s="111">
        <v>0.39000000000000001</v>
      </c>
      <c r="BS1832" s="112">
        <v>0.26000000000000001</v>
      </c>
      <c r="BT1832" s="118">
        <f>ROUND(SQRT(BR1832^2+BS1832^2)*1000/(1.73*BR1841),0)</f>
        <v>27</v>
      </c>
      <c r="BU1832" s="111">
        <v>0.40000000000000002</v>
      </c>
      <c r="BV1832" s="112">
        <v>0.26000000000000001</v>
      </c>
      <c r="BW1832" s="118">
        <f>ROUND(SQRT(BU1832^2+BV1832^2)*1000/(1.73*BU1841),0)</f>
        <v>27</v>
      </c>
      <c r="BX1832" s="111">
        <v>0.37</v>
      </c>
      <c r="BY1832" s="112">
        <v>0.23999999999999999</v>
      </c>
      <c r="BZ1832" s="118">
        <f>ROUND(SQRT(BX1832^2+BY1832^2)*1000/(1.73*BX1841),0)</f>
        <v>25</v>
      </c>
      <c r="CA1832" s="43"/>
      <c r="CB1832" s="43"/>
      <c r="CC1832" s="43"/>
      <c r="CD1832" s="43"/>
      <c r="CE1832" s="43"/>
      <c r="CF1832" s="43"/>
      <c r="CG1832" s="43"/>
      <c r="CH1832" s="43"/>
      <c r="CI1832" s="43"/>
      <c r="CJ1832" s="43"/>
      <c r="CK1832" s="43"/>
      <c r="CL1832" s="43"/>
      <c r="CM1832" s="43"/>
      <c r="CN1832" s="43"/>
      <c r="CO1832" s="43"/>
      <c r="CP1832" s="43"/>
      <c r="CQ1832" s="43"/>
      <c r="CR1832" s="43"/>
      <c r="CS1832" s="43"/>
      <c r="CT1832" s="43"/>
      <c r="CU1832" s="43"/>
      <c r="CV1832" s="43"/>
      <c r="CW1832" s="43"/>
      <c r="CX1832" s="43"/>
      <c r="CY1832" s="43"/>
      <c r="CZ1832" s="43"/>
      <c r="DA1832" s="43"/>
      <c r="DB1832" s="43"/>
      <c r="DC1832" s="43"/>
      <c r="DD1832" s="43"/>
      <c r="DE1832" s="43"/>
    </row>
    <row r="1833" s="43" customFormat="1" ht="20.25">
      <c r="A1833" s="66"/>
      <c r="B1833" s="138"/>
      <c r="C1833" s="108"/>
      <c r="D1833" s="38"/>
      <c r="E1833" s="117" t="s">
        <v>37</v>
      </c>
      <c r="F1833" s="116" t="s">
        <v>38</v>
      </c>
      <c r="G1833" s="119">
        <v>0</v>
      </c>
      <c r="H1833" s="120"/>
      <c r="I1833" s="121"/>
      <c r="J1833" s="119">
        <v>0</v>
      </c>
      <c r="K1833" s="120"/>
      <c r="L1833" s="121"/>
      <c r="M1833" s="119">
        <v>0</v>
      </c>
      <c r="N1833" s="120"/>
      <c r="O1833" s="121"/>
      <c r="P1833" s="119">
        <v>0</v>
      </c>
      <c r="Q1833" s="120"/>
      <c r="R1833" s="121"/>
      <c r="S1833" s="119">
        <v>0</v>
      </c>
      <c r="T1833" s="120"/>
      <c r="U1833" s="121"/>
      <c r="V1833" s="119">
        <v>0</v>
      </c>
      <c r="W1833" s="120"/>
      <c r="X1833" s="121"/>
      <c r="Y1833" s="119">
        <v>0</v>
      </c>
      <c r="Z1833" s="120"/>
      <c r="AA1833" s="121"/>
      <c r="AB1833" s="119">
        <v>0</v>
      </c>
      <c r="AC1833" s="120"/>
      <c r="AD1833" s="121"/>
      <c r="AE1833" s="119">
        <v>0</v>
      </c>
      <c r="AF1833" s="120"/>
      <c r="AG1833" s="121"/>
      <c r="AH1833" s="119">
        <v>0</v>
      </c>
      <c r="AI1833" s="120"/>
      <c r="AJ1833" s="121"/>
      <c r="AK1833" s="119">
        <v>0</v>
      </c>
      <c r="AL1833" s="120"/>
      <c r="AM1833" s="121"/>
      <c r="AN1833" s="119">
        <v>0</v>
      </c>
      <c r="AO1833" s="120"/>
      <c r="AP1833" s="121"/>
      <c r="AQ1833" s="119">
        <v>0</v>
      </c>
      <c r="AR1833" s="120"/>
      <c r="AS1833" s="121"/>
      <c r="AT1833" s="119">
        <v>0</v>
      </c>
      <c r="AU1833" s="120"/>
      <c r="AV1833" s="121"/>
      <c r="AW1833" s="119">
        <v>0</v>
      </c>
      <c r="AX1833" s="120"/>
      <c r="AY1833" s="121"/>
      <c r="AZ1833" s="119">
        <v>0</v>
      </c>
      <c r="BA1833" s="120"/>
      <c r="BB1833" s="121"/>
      <c r="BC1833" s="119">
        <v>0</v>
      </c>
      <c r="BD1833" s="120"/>
      <c r="BE1833" s="121"/>
      <c r="BF1833" s="119">
        <v>0</v>
      </c>
      <c r="BG1833" s="120"/>
      <c r="BH1833" s="121"/>
      <c r="BI1833" s="119">
        <v>0</v>
      </c>
      <c r="BJ1833" s="120"/>
      <c r="BK1833" s="121"/>
      <c r="BL1833" s="119">
        <v>0</v>
      </c>
      <c r="BM1833" s="120"/>
      <c r="BN1833" s="121"/>
      <c r="BO1833" s="119">
        <v>0</v>
      </c>
      <c r="BP1833" s="120"/>
      <c r="BQ1833" s="121"/>
      <c r="BR1833" s="119">
        <v>0</v>
      </c>
      <c r="BS1833" s="120"/>
      <c r="BT1833" s="121"/>
      <c r="BU1833" s="119">
        <v>0</v>
      </c>
      <c r="BV1833" s="120"/>
      <c r="BW1833" s="121"/>
      <c r="BX1833" s="119">
        <v>0</v>
      </c>
      <c r="BY1833" s="120"/>
      <c r="BZ1833" s="121"/>
      <c r="CA1833" s="43"/>
      <c r="CB1833" s="43"/>
      <c r="CC1833" s="43"/>
      <c r="CD1833" s="43"/>
      <c r="CE1833" s="43"/>
      <c r="CF1833" s="43"/>
      <c r="CG1833" s="43"/>
      <c r="CH1833" s="43"/>
      <c r="CI1833" s="43"/>
      <c r="CJ1833" s="43"/>
      <c r="CK1833" s="43"/>
      <c r="CL1833" s="43"/>
      <c r="CM1833" s="43"/>
      <c r="CN1833" s="43"/>
      <c r="CO1833" s="43"/>
      <c r="CP1833" s="43"/>
      <c r="CQ1833" s="43"/>
      <c r="CR1833" s="43"/>
      <c r="CS1833" s="43"/>
      <c r="CT1833" s="43"/>
      <c r="CU1833" s="43"/>
      <c r="CV1833" s="43"/>
      <c r="CW1833" s="43"/>
      <c r="CX1833" s="43"/>
      <c r="CY1833" s="43"/>
      <c r="CZ1833" s="43"/>
      <c r="DA1833" s="43"/>
      <c r="DB1833" s="43"/>
      <c r="DC1833" s="43"/>
      <c r="DD1833" s="43"/>
      <c r="DE1833" s="43"/>
    </row>
    <row r="1834" s="43" customFormat="1" ht="21">
      <c r="A1834" s="66"/>
      <c r="B1834" s="138"/>
      <c r="C1834" s="123"/>
      <c r="D1834" s="38"/>
      <c r="E1834" s="125" t="s">
        <v>39</v>
      </c>
      <c r="F1834" s="124" t="s">
        <v>38</v>
      </c>
      <c r="G1834" s="249">
        <v>0</v>
      </c>
      <c r="H1834" s="250"/>
      <c r="I1834" s="251"/>
      <c r="J1834" s="249">
        <v>0</v>
      </c>
      <c r="K1834" s="250"/>
      <c r="L1834" s="251"/>
      <c r="M1834" s="249">
        <v>0</v>
      </c>
      <c r="N1834" s="250"/>
      <c r="O1834" s="251"/>
      <c r="P1834" s="249">
        <v>0</v>
      </c>
      <c r="Q1834" s="250"/>
      <c r="R1834" s="251"/>
      <c r="S1834" s="249">
        <v>0</v>
      </c>
      <c r="T1834" s="250"/>
      <c r="U1834" s="251"/>
      <c r="V1834" s="249">
        <v>0</v>
      </c>
      <c r="W1834" s="250"/>
      <c r="X1834" s="251"/>
      <c r="Y1834" s="249">
        <v>0</v>
      </c>
      <c r="Z1834" s="250"/>
      <c r="AA1834" s="251"/>
      <c r="AB1834" s="249">
        <v>0</v>
      </c>
      <c r="AC1834" s="250"/>
      <c r="AD1834" s="251"/>
      <c r="AE1834" s="249">
        <v>0</v>
      </c>
      <c r="AF1834" s="250"/>
      <c r="AG1834" s="251"/>
      <c r="AH1834" s="249">
        <v>0</v>
      </c>
      <c r="AI1834" s="250"/>
      <c r="AJ1834" s="251"/>
      <c r="AK1834" s="249">
        <v>0</v>
      </c>
      <c r="AL1834" s="250"/>
      <c r="AM1834" s="251"/>
      <c r="AN1834" s="249">
        <v>0</v>
      </c>
      <c r="AO1834" s="250"/>
      <c r="AP1834" s="251"/>
      <c r="AQ1834" s="249">
        <v>0</v>
      </c>
      <c r="AR1834" s="250"/>
      <c r="AS1834" s="251"/>
      <c r="AT1834" s="249">
        <v>0</v>
      </c>
      <c r="AU1834" s="250"/>
      <c r="AV1834" s="251"/>
      <c r="AW1834" s="249">
        <v>0</v>
      </c>
      <c r="AX1834" s="250"/>
      <c r="AY1834" s="251"/>
      <c r="AZ1834" s="249">
        <v>0</v>
      </c>
      <c r="BA1834" s="250"/>
      <c r="BB1834" s="251"/>
      <c r="BC1834" s="249">
        <v>0</v>
      </c>
      <c r="BD1834" s="250"/>
      <c r="BE1834" s="251"/>
      <c r="BF1834" s="249">
        <v>0</v>
      </c>
      <c r="BG1834" s="250"/>
      <c r="BH1834" s="251"/>
      <c r="BI1834" s="249">
        <v>0</v>
      </c>
      <c r="BJ1834" s="250"/>
      <c r="BK1834" s="251"/>
      <c r="BL1834" s="249">
        <v>0</v>
      </c>
      <c r="BM1834" s="250"/>
      <c r="BN1834" s="251"/>
      <c r="BO1834" s="249">
        <v>0</v>
      </c>
      <c r="BP1834" s="250"/>
      <c r="BQ1834" s="251"/>
      <c r="BR1834" s="249">
        <v>0</v>
      </c>
      <c r="BS1834" s="250"/>
      <c r="BT1834" s="251"/>
      <c r="BU1834" s="249">
        <v>0</v>
      </c>
      <c r="BV1834" s="250"/>
      <c r="BW1834" s="251"/>
      <c r="BX1834" s="249">
        <v>0</v>
      </c>
      <c r="BY1834" s="250"/>
      <c r="BZ1834" s="251"/>
      <c r="CA1834" s="43"/>
      <c r="CB1834" s="43"/>
      <c r="CC1834" s="43"/>
      <c r="CD1834" s="43"/>
      <c r="CE1834" s="43"/>
      <c r="CF1834" s="43"/>
      <c r="CG1834" s="43"/>
      <c r="CH1834" s="43"/>
      <c r="CI1834" s="43"/>
      <c r="CJ1834" s="43"/>
      <c r="CK1834" s="43"/>
      <c r="CL1834" s="43"/>
      <c r="CM1834" s="43"/>
      <c r="CN1834" s="43"/>
      <c r="CO1834" s="43"/>
      <c r="CP1834" s="43"/>
      <c r="CQ1834" s="43"/>
      <c r="CR1834" s="43"/>
      <c r="CS1834" s="43"/>
      <c r="CT1834" s="43"/>
      <c r="CU1834" s="43"/>
      <c r="CV1834" s="43"/>
      <c r="CW1834" s="43"/>
      <c r="CX1834" s="43"/>
      <c r="CY1834" s="43"/>
      <c r="CZ1834" s="43"/>
      <c r="DA1834" s="43"/>
      <c r="DB1834" s="43"/>
      <c r="DC1834" s="43"/>
      <c r="DD1834" s="43"/>
      <c r="DE1834" s="43"/>
    </row>
    <row r="1835">
      <c r="B1835" s="114"/>
      <c r="C1835" s="355" t="s">
        <v>388</v>
      </c>
      <c r="D1835" s="216"/>
      <c r="E1835" s="389"/>
      <c r="F1835" s="390">
        <v>35</v>
      </c>
      <c r="G1835" s="111">
        <v>0.53000000000000003</v>
      </c>
      <c r="H1835" s="112">
        <v>0.34999999999999998</v>
      </c>
      <c r="I1835" s="398">
        <f>ROUND(SQRT(G1835^2+H1835^2)*1000/(1.73*G1839),0)</f>
        <v>10</v>
      </c>
      <c r="J1835" s="111">
        <v>0.55000000000000004</v>
      </c>
      <c r="K1835" s="112">
        <v>0.37</v>
      </c>
      <c r="L1835" s="398">
        <f>ROUND(SQRT(J1835^2+K1835^2)*1000/(1.73*J1839),0)</f>
        <v>10</v>
      </c>
      <c r="M1835" s="111">
        <v>0.55000000000000004</v>
      </c>
      <c r="N1835" s="112">
        <v>0.37</v>
      </c>
      <c r="O1835" s="398">
        <f>ROUND(SQRT(M1835^2+N1835^2)*1000/(1.73*M1839),0)</f>
        <v>10</v>
      </c>
      <c r="P1835" s="111">
        <v>0.55000000000000004</v>
      </c>
      <c r="Q1835" s="112">
        <v>0.37</v>
      </c>
      <c r="R1835" s="398">
        <f>ROUND(SQRT(P1835^2+Q1835^2)*1000/(1.73*P1839),0)</f>
        <v>10</v>
      </c>
      <c r="S1835" s="111">
        <v>0.55000000000000004</v>
      </c>
      <c r="T1835" s="112">
        <v>0.37</v>
      </c>
      <c r="U1835" s="398">
        <f>ROUND(SQRT(S1835^2+T1835^2)*1000/(1.73*S1839),0)</f>
        <v>10</v>
      </c>
      <c r="V1835" s="111">
        <v>0.55000000000000004</v>
      </c>
      <c r="W1835" s="112">
        <v>0.37</v>
      </c>
      <c r="X1835" s="398">
        <f>ROUND(SQRT(V1835^2+W1835^2)*1000/(1.73*V1839),0)</f>
        <v>10</v>
      </c>
      <c r="Y1835" s="111">
        <v>0.55000000000000004</v>
      </c>
      <c r="Z1835" s="112">
        <v>0.37</v>
      </c>
      <c r="AA1835" s="398">
        <v>10</v>
      </c>
      <c r="AB1835" s="111">
        <v>0.55000000000000004</v>
      </c>
      <c r="AC1835" s="112">
        <v>0.37</v>
      </c>
      <c r="AD1835" s="398">
        <f>ROUND(SQRT(AB1835^2+AC1835^2)*1000/(1.73*AB1839),0)</f>
        <v>10</v>
      </c>
      <c r="AE1835" s="111">
        <v>0.55000000000000004</v>
      </c>
      <c r="AF1835" s="112">
        <v>0.37</v>
      </c>
      <c r="AG1835" s="398">
        <f>ROUND(SQRT(AE1835^2+AF1835^2)*1000/(1.73*AE1839),0)</f>
        <v>10</v>
      </c>
      <c r="AH1835" s="111">
        <v>0.55000000000000004</v>
      </c>
      <c r="AI1835" s="112">
        <v>0.37</v>
      </c>
      <c r="AJ1835" s="398">
        <f>ROUND(SQRT(AH1835^2+AI1835^2)*1000/(1.73*AH1839),0)</f>
        <v>10</v>
      </c>
      <c r="AK1835" s="111">
        <v>0.55000000000000004</v>
      </c>
      <c r="AL1835" s="112">
        <v>0.37</v>
      </c>
      <c r="AM1835" s="398">
        <f>ROUND(SQRT(AK1835^2+AL1835^2)*1000/(1.73*AK1839),0)</f>
        <v>10</v>
      </c>
      <c r="AN1835" s="111">
        <v>0.55000000000000004</v>
      </c>
      <c r="AO1835" s="112">
        <v>0.37</v>
      </c>
      <c r="AP1835" s="398">
        <f>ROUND(SQRT(AN1835^2+AO1835^2)*1000/(1.73*AN1839),0)</f>
        <v>10</v>
      </c>
      <c r="AQ1835" s="111">
        <v>0.55000000000000004</v>
      </c>
      <c r="AR1835" s="112">
        <v>0.37</v>
      </c>
      <c r="AS1835" s="398">
        <f>ROUND(SQRT(AQ1835^2+AR1835^2)*1000/(1.73*AQ1839),0)</f>
        <v>10</v>
      </c>
      <c r="AT1835" s="111">
        <v>0.55000000000000004</v>
      </c>
      <c r="AU1835" s="112">
        <v>0.37</v>
      </c>
      <c r="AV1835" s="398">
        <f>ROUND(SQRT(AT1835^2+AU1835^2)*1000/(1.73*AT1839),0)</f>
        <v>10</v>
      </c>
      <c r="AW1835" s="111">
        <v>0.55000000000000004</v>
      </c>
      <c r="AX1835" s="112">
        <v>0.37</v>
      </c>
      <c r="AY1835" s="398">
        <f>ROUND(SQRT(AW1835^2+AX1835^2)*1000/(1.73*AW1839),0)</f>
        <v>10</v>
      </c>
      <c r="AZ1835" s="111">
        <v>0.55000000000000004</v>
      </c>
      <c r="BA1835" s="112">
        <v>0.37</v>
      </c>
      <c r="BB1835" s="398">
        <f>ROUND(SQRT(AZ1835^2+BA1835^2)*1000/(1.73*AZ1839),0)</f>
        <v>10</v>
      </c>
      <c r="BC1835" s="111">
        <v>0.55000000000000004</v>
      </c>
      <c r="BD1835" s="112">
        <v>0.37</v>
      </c>
      <c r="BE1835" s="398">
        <f>ROUND(SQRT(BC1835^2+BD1835^2)*1000/(1.73*BC1839),0)</f>
        <v>10</v>
      </c>
      <c r="BF1835" s="111">
        <v>0.55000000000000004</v>
      </c>
      <c r="BG1835" s="112">
        <v>0.37</v>
      </c>
      <c r="BH1835" s="398">
        <f>ROUND(SQRT(BF1835^2+BG1835^2)*1000/(1.73*BF1839),0)</f>
        <v>10</v>
      </c>
      <c r="BI1835" s="111">
        <v>0.55000000000000004</v>
      </c>
      <c r="BJ1835" s="112">
        <v>0.37</v>
      </c>
      <c r="BK1835" s="398">
        <f>ROUND(SQRT(BI1835^2+BJ1835^2)*1000/(1.73*BI1839),0)</f>
        <v>10</v>
      </c>
      <c r="BL1835" s="111">
        <v>0.55000000000000004</v>
      </c>
      <c r="BM1835" s="112">
        <v>0.37</v>
      </c>
      <c r="BN1835" s="398">
        <f>ROUND(SQRT(BL1835^2+BM1835^2)*1000/(1.73*BL1839),0)</f>
        <v>10</v>
      </c>
      <c r="BO1835" s="111">
        <v>0.55000000000000004</v>
      </c>
      <c r="BP1835" s="112">
        <v>0.37</v>
      </c>
      <c r="BQ1835" s="398">
        <f>ROUND(SQRT(BO1835^2+BP1835^2)*1000/(1.73*BO1839),0)</f>
        <v>10</v>
      </c>
      <c r="BR1835" s="111">
        <v>0.55000000000000004</v>
      </c>
      <c r="BS1835" s="112">
        <v>0.37</v>
      </c>
      <c r="BT1835" s="398">
        <f>ROUND(SQRT(BR1835^2+BS1835^2)*1000/(1.73*BR1839),0)</f>
        <v>10</v>
      </c>
      <c r="BU1835" s="111">
        <v>0.55000000000000004</v>
      </c>
      <c r="BV1835" s="112">
        <v>0.37</v>
      </c>
      <c r="BW1835" s="398">
        <f>ROUND(SQRT(BU1835^2+BV1835^2)*1000/(1.73*BU1839),0)</f>
        <v>10</v>
      </c>
      <c r="BX1835" s="111">
        <v>0.55000000000000004</v>
      </c>
      <c r="BY1835" s="112">
        <v>0.37</v>
      </c>
      <c r="BZ1835" s="398">
        <f>ROUND(SQRT(BX1835^2+BY1835^2)*1000/(1.73*BX1839),0)</f>
        <v>10</v>
      </c>
    </row>
    <row r="1836">
      <c r="B1836" s="114"/>
      <c r="C1836" s="356" t="s">
        <v>389</v>
      </c>
      <c r="D1836" s="38"/>
      <c r="E1836" s="258"/>
      <c r="F1836" s="374">
        <v>35</v>
      </c>
      <c r="G1836" s="111">
        <v>0.55000000000000004</v>
      </c>
      <c r="H1836" s="112">
        <v>0.37</v>
      </c>
      <c r="I1836" s="399">
        <f t="shared" ref="I1836:I1837" si="2093">ROUND(SQRT(G1836^2+H1836^2)*1000/(1.73*G1838),0)</f>
        <v>10</v>
      </c>
      <c r="J1836" s="111">
        <v>0.55000000000000004</v>
      </c>
      <c r="K1836" s="112">
        <v>0.37</v>
      </c>
      <c r="L1836" s="399">
        <f t="shared" ref="L1836:L1837" si="2094">ROUND(SQRT(J1836^2+K1836^2)*1000/(1.73*J1838),0)</f>
        <v>10</v>
      </c>
      <c r="M1836" s="111">
        <v>0.55000000000000004</v>
      </c>
      <c r="N1836" s="112">
        <v>0.37</v>
      </c>
      <c r="O1836" s="399">
        <f t="shared" ref="O1836:O1837" si="2095">ROUND(SQRT(M1836^2+N1836^2)*1000/(1.73*M1838),0)</f>
        <v>10</v>
      </c>
      <c r="P1836" s="111">
        <v>0.55000000000000004</v>
      </c>
      <c r="Q1836" s="112">
        <v>0.37</v>
      </c>
      <c r="R1836" s="399">
        <f t="shared" ref="R1836:R1837" si="2096">ROUND(SQRT(P1836^2+Q1836^2)*1000/(1.73*P1838),0)</f>
        <v>10</v>
      </c>
      <c r="S1836" s="111">
        <v>0.55000000000000004</v>
      </c>
      <c r="T1836" s="112">
        <v>0.37</v>
      </c>
      <c r="U1836" s="399">
        <f t="shared" ref="U1836:U1837" si="2097">ROUND(SQRT(S1836^2+T1836^2)*1000/(1.73*S1838),0)</f>
        <v>10</v>
      </c>
      <c r="V1836" s="111">
        <v>0.55000000000000004</v>
      </c>
      <c r="W1836" s="112">
        <v>0.37</v>
      </c>
      <c r="X1836" s="399">
        <f t="shared" ref="X1836:X1837" si="2098">ROUND(SQRT(V1836^2+W1836^2)*1000/(1.73*V1838),0)</f>
        <v>10</v>
      </c>
      <c r="Y1836" s="111">
        <v>0.55000000000000004</v>
      </c>
      <c r="Z1836" s="112">
        <v>0.37</v>
      </c>
      <c r="AA1836" s="399">
        <v>10</v>
      </c>
      <c r="AB1836" s="111">
        <v>0.55000000000000004</v>
      </c>
      <c r="AC1836" s="112">
        <v>0.37</v>
      </c>
      <c r="AD1836" s="399">
        <f t="shared" ref="AD1836:AD1837" si="2099">ROUND(SQRT(AB1836^2+AC1836^2)*1000/(1.73*AB1838),0)</f>
        <v>10</v>
      </c>
      <c r="AE1836" s="111">
        <v>0.55000000000000004</v>
      </c>
      <c r="AF1836" s="112">
        <v>0.37</v>
      </c>
      <c r="AG1836" s="399">
        <f t="shared" ref="AG1836:AG1837" si="2100">ROUND(SQRT(AE1836^2+AF1836^2)*1000/(1.73*AE1838),0)</f>
        <v>10</v>
      </c>
      <c r="AH1836" s="111">
        <v>0.55000000000000004</v>
      </c>
      <c r="AI1836" s="112">
        <v>0.37</v>
      </c>
      <c r="AJ1836" s="399">
        <f t="shared" ref="AJ1836:AJ1837" si="2101">ROUND(SQRT(AH1836^2+AI1836^2)*1000/(1.73*AH1838),0)</f>
        <v>10</v>
      </c>
      <c r="AK1836" s="111">
        <v>0.55000000000000004</v>
      </c>
      <c r="AL1836" s="112">
        <v>0.37</v>
      </c>
      <c r="AM1836" s="399">
        <f t="shared" ref="AM1836:AM1837" si="2102">ROUND(SQRT(AK1836^2+AL1836^2)*1000/(1.73*AK1838),0)</f>
        <v>10</v>
      </c>
      <c r="AN1836" s="111">
        <v>0.55000000000000004</v>
      </c>
      <c r="AO1836" s="112">
        <v>0.37</v>
      </c>
      <c r="AP1836" s="399">
        <f t="shared" ref="AP1836:AP1837" si="2103">ROUND(SQRT(AN1836^2+AO1836^2)*1000/(1.73*AN1838),0)</f>
        <v>10</v>
      </c>
      <c r="AQ1836" s="111">
        <v>0.55000000000000004</v>
      </c>
      <c r="AR1836" s="112">
        <v>0.37</v>
      </c>
      <c r="AS1836" s="399">
        <f t="shared" ref="AS1836:AS1837" si="2104">ROUND(SQRT(AQ1836^2+AR1836^2)*1000/(1.73*AQ1838),0)</f>
        <v>10</v>
      </c>
      <c r="AT1836" s="111">
        <v>0.55000000000000004</v>
      </c>
      <c r="AU1836" s="112">
        <v>0.37</v>
      </c>
      <c r="AV1836" s="399">
        <f t="shared" ref="AV1836:AV1837" si="2105">ROUND(SQRT(AT1836^2+AU1836^2)*1000/(1.73*AT1838),0)</f>
        <v>10</v>
      </c>
      <c r="AW1836" s="111">
        <v>0.55000000000000004</v>
      </c>
      <c r="AX1836" s="112">
        <v>0.37</v>
      </c>
      <c r="AY1836" s="399">
        <f t="shared" ref="AY1836:AY1837" si="2106">ROUND(SQRT(AW1836^2+AX1836^2)*1000/(1.73*AW1838),0)</f>
        <v>10</v>
      </c>
      <c r="AZ1836" s="111">
        <v>0.55000000000000004</v>
      </c>
      <c r="BA1836" s="112">
        <v>0.37</v>
      </c>
      <c r="BB1836" s="399">
        <f t="shared" ref="BB1836:BB1837" si="2107">ROUND(SQRT(AZ1836^2+BA1836^2)*1000/(1.73*AZ1838),0)</f>
        <v>10</v>
      </c>
      <c r="BC1836" s="111">
        <v>0.55000000000000004</v>
      </c>
      <c r="BD1836" s="112">
        <v>0.37</v>
      </c>
      <c r="BE1836" s="399">
        <f t="shared" ref="BE1836:BE1837" si="2108">ROUND(SQRT(BC1836^2+BD1836^2)*1000/(1.73*BC1838),0)</f>
        <v>10</v>
      </c>
      <c r="BF1836" s="111">
        <v>0.55000000000000004</v>
      </c>
      <c r="BG1836" s="112">
        <v>0.37</v>
      </c>
      <c r="BH1836" s="399">
        <f t="shared" ref="BH1836:BH1837" si="2109">ROUND(SQRT(BF1836^2+BG1836^2)*1000/(1.73*BF1838),0)</f>
        <v>10</v>
      </c>
      <c r="BI1836" s="111">
        <v>0.55000000000000004</v>
      </c>
      <c r="BJ1836" s="112">
        <v>0.37</v>
      </c>
      <c r="BK1836" s="399">
        <f t="shared" ref="BK1836:BK1837" si="2110">ROUND(SQRT(BI1836^2+BJ1836^2)*1000/(1.73*BI1838),0)</f>
        <v>10</v>
      </c>
      <c r="BL1836" s="111">
        <v>0.55000000000000004</v>
      </c>
      <c r="BM1836" s="112">
        <v>0.37</v>
      </c>
      <c r="BN1836" s="399">
        <f t="shared" ref="BN1836:BN1837" si="2111">ROUND(SQRT(BL1836^2+BM1836^2)*1000/(1.73*BL1838),0)</f>
        <v>10</v>
      </c>
      <c r="BO1836" s="111">
        <v>0.55000000000000004</v>
      </c>
      <c r="BP1836" s="112">
        <v>0.37</v>
      </c>
      <c r="BQ1836" s="399">
        <f t="shared" ref="BQ1836:BQ1837" si="2112">ROUND(SQRT(BO1836^2+BP1836^2)*1000/(1.73*BO1838),0)</f>
        <v>10</v>
      </c>
      <c r="BR1836" s="111">
        <v>0.55000000000000004</v>
      </c>
      <c r="BS1836" s="112">
        <v>0.37</v>
      </c>
      <c r="BT1836" s="399">
        <f t="shared" ref="BT1836:BT1837" si="2113">ROUND(SQRT(BR1836^2+BS1836^2)*1000/(1.73*BR1838),0)</f>
        <v>10</v>
      </c>
      <c r="BU1836" s="111">
        <v>0.55000000000000004</v>
      </c>
      <c r="BV1836" s="112">
        <v>0.37</v>
      </c>
      <c r="BW1836" s="399">
        <f t="shared" ref="BW1836:BW1837" si="2114">ROUND(SQRT(BU1836^2+BV1836^2)*1000/(1.73*BU1838),0)</f>
        <v>10</v>
      </c>
      <c r="BX1836" s="111">
        <v>0.55000000000000004</v>
      </c>
      <c r="BY1836" s="112">
        <v>0.37</v>
      </c>
      <c r="BZ1836" s="399">
        <f t="shared" ref="BZ1836:BZ1837" si="2115">ROUND(SQRT(BX1836^2+BY1836^2)*1000/(1.73*BX1838),0)</f>
        <v>10</v>
      </c>
    </row>
    <row r="1837" ht="19.5">
      <c r="B1837" s="114"/>
      <c r="C1837" s="375" t="s">
        <v>438</v>
      </c>
      <c r="D1837" s="217"/>
      <c r="E1837" s="263"/>
      <c r="F1837" s="363">
        <v>35</v>
      </c>
      <c r="G1837" s="269">
        <v>-0.33000000000000002</v>
      </c>
      <c r="H1837" s="270">
        <v>-0.22</v>
      </c>
      <c r="I1837" s="400">
        <f t="shared" si="2093"/>
        <v>6</v>
      </c>
      <c r="J1837" s="269">
        <v>-0.33000000000000002</v>
      </c>
      <c r="K1837" s="270">
        <v>-0.22</v>
      </c>
      <c r="L1837" s="400">
        <f t="shared" si="2094"/>
        <v>6</v>
      </c>
      <c r="M1837" s="269">
        <v>-0.37</v>
      </c>
      <c r="N1837" s="270">
        <v>-0.25</v>
      </c>
      <c r="O1837" s="400">
        <f t="shared" si="2095"/>
        <v>7</v>
      </c>
      <c r="P1837" s="269">
        <v>-0.37</v>
      </c>
      <c r="Q1837" s="270">
        <v>-0.25</v>
      </c>
      <c r="R1837" s="400">
        <f t="shared" si="2096"/>
        <v>7</v>
      </c>
      <c r="S1837" s="269">
        <v>-0.34000000000000002</v>
      </c>
      <c r="T1837" s="270">
        <v>-0.23000000000000001</v>
      </c>
      <c r="U1837" s="400">
        <f t="shared" si="2097"/>
        <v>6</v>
      </c>
      <c r="V1837" s="269">
        <v>-0.33000000000000002</v>
      </c>
      <c r="W1837" s="270">
        <v>-0.22</v>
      </c>
      <c r="X1837" s="400">
        <f t="shared" si="2098"/>
        <v>6</v>
      </c>
      <c r="Y1837" s="269">
        <v>-0.26000000000000001</v>
      </c>
      <c r="Z1837" s="270">
        <v>-0.17000000000000001</v>
      </c>
      <c r="AA1837" s="400">
        <v>5</v>
      </c>
      <c r="AB1837" s="269">
        <v>-0.25</v>
      </c>
      <c r="AC1837" s="270">
        <v>-0.17000000000000001</v>
      </c>
      <c r="AD1837" s="400">
        <f t="shared" si="2099"/>
        <v>5</v>
      </c>
      <c r="AE1837" s="269">
        <v>-0.26000000000000001</v>
      </c>
      <c r="AF1837" s="270">
        <v>-0.17000000000000001</v>
      </c>
      <c r="AG1837" s="400">
        <f t="shared" si="2100"/>
        <v>5</v>
      </c>
      <c r="AH1837" s="269">
        <v>-0.27000000000000002</v>
      </c>
      <c r="AI1837" s="270">
        <v>-0.17999999999999999</v>
      </c>
      <c r="AJ1837" s="400">
        <f t="shared" si="2101"/>
        <v>5</v>
      </c>
      <c r="AK1837" s="269">
        <v>-0.26000000000000001</v>
      </c>
      <c r="AL1837" s="270">
        <v>-0.17000000000000001</v>
      </c>
      <c r="AM1837" s="400">
        <f t="shared" si="2102"/>
        <v>5</v>
      </c>
      <c r="AN1837" s="269">
        <v>-0.27000000000000002</v>
      </c>
      <c r="AO1837" s="270">
        <v>-0.17999999999999999</v>
      </c>
      <c r="AP1837" s="400">
        <f t="shared" si="2103"/>
        <v>5</v>
      </c>
      <c r="AQ1837" s="269">
        <v>-0.28999999999999998</v>
      </c>
      <c r="AR1837" s="270">
        <v>-0.19</v>
      </c>
      <c r="AS1837" s="400">
        <f t="shared" si="2104"/>
        <v>5</v>
      </c>
      <c r="AT1837" s="269">
        <v>-0.29999999999999999</v>
      </c>
      <c r="AU1837" s="270">
        <v>-0.20000000000000001</v>
      </c>
      <c r="AV1837" s="400">
        <f t="shared" si="2105"/>
        <v>6</v>
      </c>
      <c r="AW1837" s="269">
        <v>-0.29999999999999999</v>
      </c>
      <c r="AX1837" s="270">
        <v>-0.20000000000000001</v>
      </c>
      <c r="AY1837" s="400">
        <f t="shared" si="2106"/>
        <v>6</v>
      </c>
      <c r="AZ1837" s="269">
        <v>-0.29999999999999999</v>
      </c>
      <c r="BA1837" s="270">
        <v>-0.20000000000000001</v>
      </c>
      <c r="BB1837" s="400">
        <f t="shared" si="2107"/>
        <v>6</v>
      </c>
      <c r="BC1837" s="269">
        <v>-0.28000000000000003</v>
      </c>
      <c r="BD1837" s="270">
        <v>-0.19</v>
      </c>
      <c r="BE1837" s="400">
        <f t="shared" si="2108"/>
        <v>5</v>
      </c>
      <c r="BF1837" s="269">
        <v>-0.20999999999999999</v>
      </c>
      <c r="BG1837" s="270">
        <v>-0.14000000000000001</v>
      </c>
      <c r="BH1837" s="400">
        <f t="shared" si="2109"/>
        <v>4</v>
      </c>
      <c r="BI1837" s="269">
        <v>-0.17999999999999999</v>
      </c>
      <c r="BJ1837" s="270">
        <v>-0.12</v>
      </c>
      <c r="BK1837" s="400">
        <f t="shared" si="2110"/>
        <v>3</v>
      </c>
      <c r="BL1837" s="269">
        <v>-0.20999999999999999</v>
      </c>
      <c r="BM1837" s="270">
        <v>-0.14000000000000001</v>
      </c>
      <c r="BN1837" s="400">
        <f t="shared" si="2111"/>
        <v>4</v>
      </c>
      <c r="BO1837" s="269">
        <v>-0.20000000000000001</v>
      </c>
      <c r="BP1837" s="270">
        <v>-0.13</v>
      </c>
      <c r="BQ1837" s="400">
        <f t="shared" si="2112"/>
        <v>4</v>
      </c>
      <c r="BR1837" s="269">
        <v>-0.23999999999999999</v>
      </c>
      <c r="BS1837" s="270">
        <v>-0.16</v>
      </c>
      <c r="BT1837" s="400">
        <f t="shared" si="2113"/>
        <v>5</v>
      </c>
      <c r="BU1837" s="269">
        <v>-0.23999999999999999</v>
      </c>
      <c r="BV1837" s="270">
        <v>-0.16</v>
      </c>
      <c r="BW1837" s="400">
        <f t="shared" si="2114"/>
        <v>5</v>
      </c>
      <c r="BX1837" s="269">
        <v>-0.28999999999999998</v>
      </c>
      <c r="BY1837" s="270">
        <v>-0.19</v>
      </c>
      <c r="BZ1837" s="400">
        <f t="shared" si="2115"/>
        <v>5</v>
      </c>
    </row>
    <row r="1838" s="43" customFormat="1" ht="20.25">
      <c r="A1838" s="66"/>
      <c r="B1838" s="138" t="s">
        <v>52</v>
      </c>
      <c r="C1838" s="215" t="s">
        <v>243</v>
      </c>
      <c r="D1838" s="216"/>
      <c r="E1838" s="128" t="s">
        <v>54</v>
      </c>
      <c r="F1838" s="127">
        <v>35</v>
      </c>
      <c r="G1838" s="140">
        <v>37</v>
      </c>
      <c r="H1838" s="141"/>
      <c r="I1838" s="142"/>
      <c r="J1838" s="140">
        <v>37</v>
      </c>
      <c r="K1838" s="141"/>
      <c r="L1838" s="142"/>
      <c r="M1838" s="140">
        <v>37</v>
      </c>
      <c r="N1838" s="141"/>
      <c r="O1838" s="142"/>
      <c r="P1838" s="140">
        <v>37</v>
      </c>
      <c r="Q1838" s="141"/>
      <c r="R1838" s="142"/>
      <c r="S1838" s="140">
        <v>37</v>
      </c>
      <c r="T1838" s="141"/>
      <c r="U1838" s="142"/>
      <c r="V1838" s="140">
        <v>37</v>
      </c>
      <c r="W1838" s="141"/>
      <c r="X1838" s="142"/>
      <c r="Y1838" s="140">
        <v>37</v>
      </c>
      <c r="Z1838" s="141"/>
      <c r="AA1838" s="142"/>
      <c r="AB1838" s="140">
        <v>37</v>
      </c>
      <c r="AC1838" s="141"/>
      <c r="AD1838" s="142"/>
      <c r="AE1838" s="129">
        <v>37</v>
      </c>
      <c r="AF1838" s="130"/>
      <c r="AG1838" s="143"/>
      <c r="AH1838" s="129">
        <v>37</v>
      </c>
      <c r="AI1838" s="130"/>
      <c r="AJ1838" s="143"/>
      <c r="AK1838" s="129">
        <v>37</v>
      </c>
      <c r="AL1838" s="130"/>
      <c r="AM1838" s="143"/>
      <c r="AN1838" s="129">
        <v>37</v>
      </c>
      <c r="AO1838" s="130"/>
      <c r="AP1838" s="143"/>
      <c r="AQ1838" s="129">
        <v>37</v>
      </c>
      <c r="AR1838" s="130"/>
      <c r="AS1838" s="143"/>
      <c r="AT1838" s="129">
        <v>37</v>
      </c>
      <c r="AU1838" s="130"/>
      <c r="AV1838" s="143"/>
      <c r="AW1838" s="129">
        <v>37</v>
      </c>
      <c r="AX1838" s="130"/>
      <c r="AY1838" s="143"/>
      <c r="AZ1838" s="129">
        <v>37</v>
      </c>
      <c r="BA1838" s="130"/>
      <c r="BB1838" s="143"/>
      <c r="BC1838" s="129">
        <v>37</v>
      </c>
      <c r="BD1838" s="130"/>
      <c r="BE1838" s="143"/>
      <c r="BF1838" s="129">
        <v>37</v>
      </c>
      <c r="BG1838" s="130"/>
      <c r="BH1838" s="143"/>
      <c r="BI1838" s="129">
        <v>37</v>
      </c>
      <c r="BJ1838" s="130"/>
      <c r="BK1838" s="143"/>
      <c r="BL1838" s="129">
        <v>37</v>
      </c>
      <c r="BM1838" s="130"/>
      <c r="BN1838" s="143"/>
      <c r="BO1838" s="129">
        <v>37</v>
      </c>
      <c r="BP1838" s="130"/>
      <c r="BQ1838" s="143"/>
      <c r="BR1838" s="129">
        <v>37</v>
      </c>
      <c r="BS1838" s="130"/>
      <c r="BT1838" s="143"/>
      <c r="BU1838" s="129">
        <v>37</v>
      </c>
      <c r="BV1838" s="130"/>
      <c r="BW1838" s="143"/>
      <c r="BX1838" s="129">
        <v>37</v>
      </c>
      <c r="BY1838" s="130"/>
      <c r="BZ1838" s="143"/>
      <c r="CA1838" s="43"/>
      <c r="CB1838" s="43"/>
      <c r="CC1838" s="43"/>
      <c r="CD1838" s="43"/>
      <c r="CE1838" s="43"/>
      <c r="CF1838" s="43"/>
      <c r="CG1838" s="43"/>
      <c r="CH1838" s="43"/>
      <c r="CI1838" s="43"/>
      <c r="CJ1838" s="43"/>
      <c r="CK1838" s="43"/>
      <c r="CL1838" s="43"/>
      <c r="CM1838" s="43"/>
      <c r="CN1838" s="43"/>
      <c r="CO1838" s="43"/>
      <c r="CP1838" s="43"/>
      <c r="CQ1838" s="43"/>
      <c r="CR1838" s="43"/>
      <c r="CS1838" s="43"/>
      <c r="CT1838" s="43"/>
      <c r="CU1838" s="43"/>
      <c r="CV1838" s="43"/>
      <c r="CW1838" s="43"/>
      <c r="CX1838" s="43"/>
      <c r="CY1838" s="43"/>
      <c r="CZ1838" s="43"/>
      <c r="DA1838" s="43"/>
      <c r="DB1838" s="43"/>
      <c r="DC1838" s="43"/>
      <c r="DD1838" s="43"/>
      <c r="DE1838" s="43"/>
    </row>
    <row r="1839" s="43" customFormat="1" ht="20.25">
      <c r="A1839" s="66"/>
      <c r="B1839" s="138"/>
      <c r="C1839" s="144" t="s">
        <v>244</v>
      </c>
      <c r="D1839" s="38"/>
      <c r="E1839" s="117" t="s">
        <v>54</v>
      </c>
      <c r="F1839" s="116">
        <v>35</v>
      </c>
      <c r="G1839" s="145">
        <v>37</v>
      </c>
      <c r="H1839" s="146"/>
      <c r="I1839" s="147"/>
      <c r="J1839" s="145">
        <v>37</v>
      </c>
      <c r="K1839" s="146"/>
      <c r="L1839" s="147"/>
      <c r="M1839" s="145">
        <v>37</v>
      </c>
      <c r="N1839" s="146"/>
      <c r="O1839" s="147"/>
      <c r="P1839" s="145">
        <v>37</v>
      </c>
      <c r="Q1839" s="146"/>
      <c r="R1839" s="147"/>
      <c r="S1839" s="145">
        <v>37</v>
      </c>
      <c r="T1839" s="146"/>
      <c r="U1839" s="147"/>
      <c r="V1839" s="145">
        <v>37</v>
      </c>
      <c r="W1839" s="146"/>
      <c r="X1839" s="147"/>
      <c r="Y1839" s="145">
        <v>37</v>
      </c>
      <c r="Z1839" s="146"/>
      <c r="AA1839" s="147"/>
      <c r="AB1839" s="145">
        <v>37</v>
      </c>
      <c r="AC1839" s="146"/>
      <c r="AD1839" s="147"/>
      <c r="AE1839" s="148">
        <v>37</v>
      </c>
      <c r="AF1839" s="149"/>
      <c r="AG1839" s="150"/>
      <c r="AH1839" s="148">
        <v>37</v>
      </c>
      <c r="AI1839" s="149"/>
      <c r="AJ1839" s="150"/>
      <c r="AK1839" s="148">
        <v>37</v>
      </c>
      <c r="AL1839" s="149"/>
      <c r="AM1839" s="150"/>
      <c r="AN1839" s="148">
        <v>37</v>
      </c>
      <c r="AO1839" s="149"/>
      <c r="AP1839" s="150"/>
      <c r="AQ1839" s="148">
        <v>37</v>
      </c>
      <c r="AR1839" s="149"/>
      <c r="AS1839" s="150"/>
      <c r="AT1839" s="148">
        <v>37</v>
      </c>
      <c r="AU1839" s="149"/>
      <c r="AV1839" s="150"/>
      <c r="AW1839" s="148">
        <v>37</v>
      </c>
      <c r="AX1839" s="149"/>
      <c r="AY1839" s="150"/>
      <c r="AZ1839" s="148">
        <v>37</v>
      </c>
      <c r="BA1839" s="149"/>
      <c r="BB1839" s="150"/>
      <c r="BC1839" s="148">
        <v>37</v>
      </c>
      <c r="BD1839" s="149"/>
      <c r="BE1839" s="150"/>
      <c r="BF1839" s="148">
        <v>37</v>
      </c>
      <c r="BG1839" s="149"/>
      <c r="BH1839" s="150"/>
      <c r="BI1839" s="148">
        <v>37</v>
      </c>
      <c r="BJ1839" s="149"/>
      <c r="BK1839" s="150"/>
      <c r="BL1839" s="148">
        <v>37</v>
      </c>
      <c r="BM1839" s="149"/>
      <c r="BN1839" s="150"/>
      <c r="BO1839" s="148">
        <v>37</v>
      </c>
      <c r="BP1839" s="149"/>
      <c r="BQ1839" s="150"/>
      <c r="BR1839" s="111">
        <v>37</v>
      </c>
      <c r="BS1839" s="112"/>
      <c r="BT1839" s="151"/>
      <c r="BU1839" s="148">
        <v>37</v>
      </c>
      <c r="BV1839" s="149"/>
      <c r="BW1839" s="150"/>
      <c r="BX1839" s="148">
        <v>37</v>
      </c>
      <c r="BY1839" s="149"/>
      <c r="BZ1839" s="150"/>
      <c r="CA1839" s="43"/>
      <c r="CB1839" s="43"/>
      <c r="CC1839" s="43"/>
      <c r="CD1839" s="43"/>
      <c r="CE1839" s="43"/>
      <c r="CF1839" s="43"/>
      <c r="CG1839" s="43"/>
      <c r="CH1839" s="43"/>
      <c r="CI1839" s="43"/>
      <c r="CJ1839" s="43"/>
      <c r="CK1839" s="43"/>
      <c r="CL1839" s="43"/>
      <c r="CM1839" s="43"/>
      <c r="CN1839" s="43"/>
      <c r="CO1839" s="43"/>
      <c r="CP1839" s="43"/>
      <c r="CQ1839" s="43"/>
      <c r="CR1839" s="43"/>
      <c r="CS1839" s="43"/>
      <c r="CT1839" s="43"/>
      <c r="CU1839" s="43"/>
      <c r="CV1839" s="43"/>
      <c r="CW1839" s="43"/>
      <c r="CX1839" s="43"/>
      <c r="CY1839" s="43"/>
      <c r="CZ1839" s="43"/>
      <c r="DA1839" s="43"/>
      <c r="DB1839" s="43"/>
      <c r="DC1839" s="43"/>
      <c r="DD1839" s="43"/>
      <c r="DE1839" s="43"/>
    </row>
    <row r="1840" s="43" customFormat="1" ht="20.25">
      <c r="A1840" s="66"/>
      <c r="B1840" s="138"/>
      <c r="C1840" s="139" t="s">
        <v>205</v>
      </c>
      <c r="D1840" s="38"/>
      <c r="E1840" s="110" t="s">
        <v>54</v>
      </c>
      <c r="F1840" s="109">
        <v>10</v>
      </c>
      <c r="G1840" s="145">
        <v>10.199999999999999</v>
      </c>
      <c r="H1840" s="146"/>
      <c r="I1840" s="147"/>
      <c r="J1840" s="145">
        <v>10.199999999999999</v>
      </c>
      <c r="K1840" s="146"/>
      <c r="L1840" s="147"/>
      <c r="M1840" s="145">
        <v>10.199999999999999</v>
      </c>
      <c r="N1840" s="146"/>
      <c r="O1840" s="147"/>
      <c r="P1840" s="145">
        <v>10.199999999999999</v>
      </c>
      <c r="Q1840" s="146"/>
      <c r="R1840" s="147"/>
      <c r="S1840" s="145">
        <v>10.199999999999999</v>
      </c>
      <c r="T1840" s="146"/>
      <c r="U1840" s="147"/>
      <c r="V1840" s="145">
        <v>10.199999999999999</v>
      </c>
      <c r="W1840" s="146"/>
      <c r="X1840" s="147"/>
      <c r="Y1840" s="145">
        <v>10.199999999999999</v>
      </c>
      <c r="Z1840" s="146"/>
      <c r="AA1840" s="147"/>
      <c r="AB1840" s="145">
        <v>10.199999999999999</v>
      </c>
      <c r="AC1840" s="146"/>
      <c r="AD1840" s="147"/>
      <c r="AE1840" s="148">
        <v>10.199999999999999</v>
      </c>
      <c r="AF1840" s="149"/>
      <c r="AG1840" s="150"/>
      <c r="AH1840" s="148">
        <v>10.199999999999999</v>
      </c>
      <c r="AI1840" s="149"/>
      <c r="AJ1840" s="150"/>
      <c r="AK1840" s="148">
        <v>10.199999999999999</v>
      </c>
      <c r="AL1840" s="149"/>
      <c r="AM1840" s="150"/>
      <c r="AN1840" s="148">
        <v>10.199999999999999</v>
      </c>
      <c r="AO1840" s="149"/>
      <c r="AP1840" s="150"/>
      <c r="AQ1840" s="148">
        <v>10.199999999999999</v>
      </c>
      <c r="AR1840" s="149"/>
      <c r="AS1840" s="150"/>
      <c r="AT1840" s="148">
        <v>10.199999999999999</v>
      </c>
      <c r="AU1840" s="149"/>
      <c r="AV1840" s="150"/>
      <c r="AW1840" s="148">
        <v>10.199999999999999</v>
      </c>
      <c r="AX1840" s="149"/>
      <c r="AY1840" s="150"/>
      <c r="AZ1840" s="148">
        <v>10.199999999999999</v>
      </c>
      <c r="BA1840" s="149"/>
      <c r="BB1840" s="150"/>
      <c r="BC1840" s="148">
        <v>10.199999999999999</v>
      </c>
      <c r="BD1840" s="149"/>
      <c r="BE1840" s="150"/>
      <c r="BF1840" s="148">
        <v>10.199999999999999</v>
      </c>
      <c r="BG1840" s="149"/>
      <c r="BH1840" s="150"/>
      <c r="BI1840" s="148">
        <v>10.199999999999999</v>
      </c>
      <c r="BJ1840" s="149"/>
      <c r="BK1840" s="150"/>
      <c r="BL1840" s="148">
        <v>10.199999999999999</v>
      </c>
      <c r="BM1840" s="149"/>
      <c r="BN1840" s="150"/>
      <c r="BO1840" s="148">
        <v>10.199999999999999</v>
      </c>
      <c r="BP1840" s="149"/>
      <c r="BQ1840" s="150"/>
      <c r="BR1840" s="111">
        <v>10.199999999999999</v>
      </c>
      <c r="BS1840" s="112"/>
      <c r="BT1840" s="151"/>
      <c r="BU1840" s="148">
        <v>10.199999999999999</v>
      </c>
      <c r="BV1840" s="149"/>
      <c r="BW1840" s="150"/>
      <c r="BX1840" s="148">
        <v>10.199999999999999</v>
      </c>
      <c r="BY1840" s="149"/>
      <c r="BZ1840" s="150"/>
      <c r="CA1840" s="43"/>
      <c r="CB1840" s="43"/>
      <c r="CC1840" s="43"/>
      <c r="CD1840" s="43"/>
      <c r="CE1840" s="43"/>
      <c r="CF1840" s="43"/>
      <c r="CG1840" s="43"/>
      <c r="CH1840" s="43"/>
      <c r="CI1840" s="43"/>
      <c r="CJ1840" s="43"/>
      <c r="CK1840" s="43"/>
      <c r="CL1840" s="43"/>
      <c r="CM1840" s="43"/>
      <c r="CN1840" s="43"/>
      <c r="CO1840" s="43"/>
      <c r="CP1840" s="43"/>
      <c r="CQ1840" s="43"/>
      <c r="CR1840" s="43"/>
      <c r="CS1840" s="43"/>
      <c r="CT1840" s="43"/>
      <c r="CU1840" s="43"/>
      <c r="CV1840" s="43"/>
      <c r="CW1840" s="43"/>
      <c r="CX1840" s="43"/>
      <c r="CY1840" s="43"/>
      <c r="CZ1840" s="43"/>
      <c r="DA1840" s="43"/>
      <c r="DB1840" s="43"/>
      <c r="DC1840" s="43"/>
      <c r="DD1840" s="43"/>
      <c r="DE1840" s="43"/>
    </row>
    <row r="1841" s="43" customFormat="1" ht="21">
      <c r="A1841" s="66"/>
      <c r="B1841" s="138"/>
      <c r="C1841" s="153" t="s">
        <v>206</v>
      </c>
      <c r="D1841" s="217"/>
      <c r="E1841" s="134" t="s">
        <v>54</v>
      </c>
      <c r="F1841" s="133">
        <v>10</v>
      </c>
      <c r="G1841" s="154">
        <v>10.199999999999999</v>
      </c>
      <c r="H1841" s="155"/>
      <c r="I1841" s="156"/>
      <c r="J1841" s="154">
        <v>10.199999999999999</v>
      </c>
      <c r="K1841" s="155"/>
      <c r="L1841" s="156"/>
      <c r="M1841" s="154">
        <v>10.199999999999999</v>
      </c>
      <c r="N1841" s="155"/>
      <c r="O1841" s="156"/>
      <c r="P1841" s="154">
        <v>10.199999999999999</v>
      </c>
      <c r="Q1841" s="155"/>
      <c r="R1841" s="156"/>
      <c r="S1841" s="154">
        <v>10.199999999999999</v>
      </c>
      <c r="T1841" s="155"/>
      <c r="U1841" s="156"/>
      <c r="V1841" s="154">
        <v>10.199999999999999</v>
      </c>
      <c r="W1841" s="155"/>
      <c r="X1841" s="156"/>
      <c r="Y1841" s="154">
        <v>10.199999999999999</v>
      </c>
      <c r="Z1841" s="155"/>
      <c r="AA1841" s="156"/>
      <c r="AB1841" s="154">
        <v>10.199999999999999</v>
      </c>
      <c r="AC1841" s="155"/>
      <c r="AD1841" s="156"/>
      <c r="AE1841" s="157">
        <v>10.199999999999999</v>
      </c>
      <c r="AF1841" s="158"/>
      <c r="AG1841" s="159"/>
      <c r="AH1841" s="157">
        <v>10.199999999999999</v>
      </c>
      <c r="AI1841" s="158"/>
      <c r="AJ1841" s="159"/>
      <c r="AK1841" s="157">
        <v>10.199999999999999</v>
      </c>
      <c r="AL1841" s="158"/>
      <c r="AM1841" s="159"/>
      <c r="AN1841" s="157">
        <v>10.199999999999999</v>
      </c>
      <c r="AO1841" s="158"/>
      <c r="AP1841" s="159"/>
      <c r="AQ1841" s="157">
        <v>10.199999999999999</v>
      </c>
      <c r="AR1841" s="158"/>
      <c r="AS1841" s="159"/>
      <c r="AT1841" s="157">
        <v>10.199999999999999</v>
      </c>
      <c r="AU1841" s="158"/>
      <c r="AV1841" s="159"/>
      <c r="AW1841" s="157">
        <v>10.199999999999999</v>
      </c>
      <c r="AX1841" s="158"/>
      <c r="AY1841" s="159"/>
      <c r="AZ1841" s="157">
        <v>10.199999999999999</v>
      </c>
      <c r="BA1841" s="158"/>
      <c r="BB1841" s="159"/>
      <c r="BC1841" s="157">
        <v>10.199999999999999</v>
      </c>
      <c r="BD1841" s="158"/>
      <c r="BE1841" s="159"/>
      <c r="BF1841" s="157">
        <v>10.199999999999999</v>
      </c>
      <c r="BG1841" s="158"/>
      <c r="BH1841" s="159"/>
      <c r="BI1841" s="157">
        <v>10.199999999999999</v>
      </c>
      <c r="BJ1841" s="158"/>
      <c r="BK1841" s="159"/>
      <c r="BL1841" s="157">
        <v>10.199999999999999</v>
      </c>
      <c r="BM1841" s="158"/>
      <c r="BN1841" s="159"/>
      <c r="BO1841" s="157">
        <v>10.199999999999999</v>
      </c>
      <c r="BP1841" s="158"/>
      <c r="BQ1841" s="159"/>
      <c r="BR1841" s="135">
        <v>10.199999999999999</v>
      </c>
      <c r="BS1841" s="136"/>
      <c r="BT1841" s="160"/>
      <c r="BU1841" s="157">
        <v>10.199999999999999</v>
      </c>
      <c r="BV1841" s="158"/>
      <c r="BW1841" s="159"/>
      <c r="BX1841" s="157">
        <v>10.199999999999999</v>
      </c>
      <c r="BY1841" s="158"/>
      <c r="BZ1841" s="159"/>
      <c r="CA1841" s="43"/>
      <c r="CB1841" s="43"/>
      <c r="CC1841" s="43"/>
      <c r="CD1841" s="43"/>
      <c r="CE1841" s="43"/>
      <c r="CF1841" s="43"/>
      <c r="CG1841" s="43"/>
      <c r="CH1841" s="43"/>
      <c r="CI1841" s="43"/>
      <c r="CJ1841" s="43"/>
      <c r="CK1841" s="43"/>
      <c r="CL1841" s="43"/>
      <c r="CM1841" s="43"/>
      <c r="CN1841" s="43"/>
      <c r="CO1841" s="43"/>
      <c r="CP1841" s="43"/>
      <c r="CQ1841" s="43"/>
      <c r="CR1841" s="43"/>
      <c r="CS1841" s="43"/>
      <c r="CT1841" s="43"/>
      <c r="CU1841" s="43"/>
      <c r="CV1841" s="43"/>
      <c r="CW1841" s="43"/>
      <c r="CX1841" s="43"/>
      <c r="CY1841" s="43"/>
      <c r="CZ1841" s="43"/>
      <c r="DA1841" s="43"/>
      <c r="DB1841" s="43"/>
      <c r="DC1841" s="43"/>
      <c r="DD1841" s="43"/>
      <c r="DE1841" s="43"/>
    </row>
    <row r="1842" s="43" customFormat="1" ht="20.25">
      <c r="A1842" s="66"/>
      <c r="B1842" s="138" t="s">
        <v>156</v>
      </c>
      <c r="C1842" s="396" t="s">
        <v>128</v>
      </c>
      <c r="D1842" s="38" t="s">
        <v>38</v>
      </c>
      <c r="E1842" s="110" t="s">
        <v>38</v>
      </c>
      <c r="F1842" s="109">
        <v>10</v>
      </c>
      <c r="G1842" s="111">
        <v>0.059999999999999998</v>
      </c>
      <c r="H1842" s="112">
        <v>0.040000000000000001</v>
      </c>
      <c r="I1842" s="113">
        <f>ROUND(SQRT(G1842^2+H1842^2)*1000/(1.73*G1840),0)</f>
        <v>4</v>
      </c>
      <c r="J1842" s="111">
        <v>0.059999999999999998</v>
      </c>
      <c r="K1842" s="112">
        <v>0.040000000000000001</v>
      </c>
      <c r="L1842" s="113">
        <f>ROUND(SQRT(J1842^2+K1842^2)*1000/(1.73*J1840),0)</f>
        <v>4</v>
      </c>
      <c r="M1842" s="111">
        <v>0.059999999999999998</v>
      </c>
      <c r="N1842" s="112">
        <v>0.040000000000000001</v>
      </c>
      <c r="O1842" s="113">
        <f>ROUND(SQRT(M1842^2+N1842^2)*1000/(1.73*M1840),0)</f>
        <v>4</v>
      </c>
      <c r="P1842" s="111">
        <v>0.059999999999999998</v>
      </c>
      <c r="Q1842" s="112">
        <v>0.040000000000000001</v>
      </c>
      <c r="R1842" s="113">
        <f>ROUND(SQRT(P1842^2+Q1842^2)*1000/(1.73*P1840),0)</f>
        <v>4</v>
      </c>
      <c r="S1842" s="111">
        <v>0.059999999999999998</v>
      </c>
      <c r="T1842" s="112">
        <v>0.040000000000000001</v>
      </c>
      <c r="U1842" s="113">
        <f>ROUND(SQRT(S1842^2+T1842^2)*1000/(1.73*S1840),0)</f>
        <v>4</v>
      </c>
      <c r="V1842" s="111">
        <v>0.070000000000000007</v>
      </c>
      <c r="W1842" s="112">
        <v>0.050000000000000003</v>
      </c>
      <c r="X1842" s="113">
        <f>ROUND(SQRT(V1842^2+W1842^2)*1000/(1.73*V1840),0)</f>
        <v>5</v>
      </c>
      <c r="Y1842" s="111">
        <v>0.070000000000000007</v>
      </c>
      <c r="Z1842" s="112">
        <v>0.050000000000000003</v>
      </c>
      <c r="AA1842" s="113">
        <v>5</v>
      </c>
      <c r="AB1842" s="111">
        <v>0.070000000000000007</v>
      </c>
      <c r="AC1842" s="112">
        <v>0.050000000000000003</v>
      </c>
      <c r="AD1842" s="113">
        <f>ROUND(SQRT(AB1842^2+AC1842^2)*1000/(1.73*AB1840),0)</f>
        <v>5</v>
      </c>
      <c r="AE1842" s="111">
        <v>0.070000000000000007</v>
      </c>
      <c r="AF1842" s="112">
        <v>0.050000000000000003</v>
      </c>
      <c r="AG1842" s="113">
        <f>ROUND(SQRT(AE1842^2+AF1842^2)*1000/(1.73*AE1840),0)</f>
        <v>5</v>
      </c>
      <c r="AH1842" s="111">
        <v>0.070000000000000007</v>
      </c>
      <c r="AI1842" s="112">
        <v>0.050000000000000003</v>
      </c>
      <c r="AJ1842" s="113">
        <f>ROUND(SQRT(AH1842^2+AI1842^2)*1000/(1.73*AH1840),0)</f>
        <v>5</v>
      </c>
      <c r="AK1842" s="111">
        <v>0.070000000000000007</v>
      </c>
      <c r="AL1842" s="112">
        <v>0.050000000000000003</v>
      </c>
      <c r="AM1842" s="113">
        <f>ROUND(SQRT(AK1842^2+AL1842^2)*1000/(1.73*AK1840),0)</f>
        <v>5</v>
      </c>
      <c r="AN1842" s="111">
        <v>0.070000000000000007</v>
      </c>
      <c r="AO1842" s="112">
        <v>0.050000000000000003</v>
      </c>
      <c r="AP1842" s="113">
        <f>ROUND(SQRT(AN1842^2+AO1842^2)*1000/(1.73*AN1840),0)</f>
        <v>5</v>
      </c>
      <c r="AQ1842" s="111">
        <v>0.059999999999999998</v>
      </c>
      <c r="AR1842" s="112">
        <v>0.040000000000000001</v>
      </c>
      <c r="AS1842" s="113">
        <f>ROUND(SQRT(AQ1842^2+AR1842^2)*1000/(1.73*AQ1840),0)</f>
        <v>4</v>
      </c>
      <c r="AT1842" s="111">
        <v>0.070000000000000007</v>
      </c>
      <c r="AU1842" s="112">
        <v>0.050000000000000003</v>
      </c>
      <c r="AV1842" s="113">
        <f>ROUND(SQRT(AT1842^2+AU1842^2)*1000/(1.73*AT1840),0)</f>
        <v>5</v>
      </c>
      <c r="AW1842" s="111">
        <v>0.070000000000000007</v>
      </c>
      <c r="AX1842" s="112">
        <v>0.050000000000000003</v>
      </c>
      <c r="AY1842" s="113">
        <f>ROUND(SQRT(AW1842^2+AX1842^2)*1000/(1.73*AW1840),0)</f>
        <v>5</v>
      </c>
      <c r="AZ1842" s="111">
        <v>0.070000000000000007</v>
      </c>
      <c r="BA1842" s="112">
        <v>0.050000000000000003</v>
      </c>
      <c r="BB1842" s="113">
        <f>ROUND(SQRT(AZ1842^2+BA1842^2)*1000/(1.73*AZ1840),0)</f>
        <v>5</v>
      </c>
      <c r="BC1842" s="111">
        <v>0.070000000000000007</v>
      </c>
      <c r="BD1842" s="112">
        <v>0.050000000000000003</v>
      </c>
      <c r="BE1842" s="113">
        <f>ROUND(SQRT(BC1842^2+BD1842^2)*1000/(1.73*BC1840),0)</f>
        <v>5</v>
      </c>
      <c r="BF1842" s="111">
        <v>0.070000000000000007</v>
      </c>
      <c r="BG1842" s="112">
        <v>0.050000000000000003</v>
      </c>
      <c r="BH1842" s="113">
        <f>ROUND(SQRT(BF1842^2+BG1842^2)*1000/(1.73*BF1840),0)</f>
        <v>5</v>
      </c>
      <c r="BI1842" s="111">
        <v>0.080000000000000002</v>
      </c>
      <c r="BJ1842" s="112">
        <v>0.050000000000000003</v>
      </c>
      <c r="BK1842" s="113">
        <f>ROUND(SQRT(BI1842^2+BJ1842^2)*1000/(1.73*BI1840),0)</f>
        <v>5</v>
      </c>
      <c r="BL1842" s="111">
        <v>0.070000000000000007</v>
      </c>
      <c r="BM1842" s="112">
        <v>0.050000000000000003</v>
      </c>
      <c r="BN1842" s="113">
        <f>ROUND(SQRT(BL1842^2+BM1842^2)*1000/(1.73*BL1840),0)</f>
        <v>5</v>
      </c>
      <c r="BO1842" s="111">
        <v>0.070000000000000007</v>
      </c>
      <c r="BP1842" s="112">
        <v>0.050000000000000003</v>
      </c>
      <c r="BQ1842" s="113">
        <f>ROUND(SQRT(BO1842^2+BP1842^2)*1000/(1.73*BO1840),0)</f>
        <v>5</v>
      </c>
      <c r="BR1842" s="111">
        <v>0.070000000000000007</v>
      </c>
      <c r="BS1842" s="112">
        <v>0.050000000000000003</v>
      </c>
      <c r="BT1842" s="113">
        <f>ROUND(SQRT(BR1842^2+BS1842^2)*1000/(1.73*BR1840),0)</f>
        <v>5</v>
      </c>
      <c r="BU1842" s="111">
        <v>0.070000000000000007</v>
      </c>
      <c r="BV1842" s="112">
        <v>0.050000000000000003</v>
      </c>
      <c r="BW1842" s="113">
        <f>ROUND(SQRT(BU1842^2+BV1842^2)*1000/(1.73*BU1840),0)</f>
        <v>5</v>
      </c>
      <c r="BX1842" s="111">
        <v>0.070000000000000007</v>
      </c>
      <c r="BY1842" s="112">
        <v>0.050000000000000003</v>
      </c>
      <c r="BZ1842" s="113">
        <f>ROUND(SQRT(BX1842^2+BY1842^2)*1000/(1.73*BX1840),0)</f>
        <v>5</v>
      </c>
      <c r="CA1842" s="43"/>
      <c r="CB1842" s="43"/>
      <c r="CC1842" s="43"/>
      <c r="CD1842" s="43"/>
      <c r="CE1842" s="43"/>
      <c r="CF1842" s="43"/>
      <c r="CG1842" s="43"/>
      <c r="CH1842" s="43"/>
      <c r="CI1842" s="43"/>
      <c r="CJ1842" s="43"/>
      <c r="CK1842" s="43"/>
      <c r="CL1842" s="43"/>
      <c r="CM1842" s="43"/>
      <c r="CN1842" s="43"/>
      <c r="CO1842" s="43"/>
      <c r="CP1842" s="43"/>
      <c r="CQ1842" s="43"/>
      <c r="CR1842" s="43"/>
      <c r="CS1842" s="43"/>
      <c r="CT1842" s="43"/>
      <c r="CU1842" s="43"/>
      <c r="CV1842" s="43"/>
      <c r="CW1842" s="43"/>
      <c r="CX1842" s="43"/>
      <c r="CY1842" s="43"/>
      <c r="CZ1842" s="43"/>
      <c r="DA1842" s="43"/>
      <c r="DB1842" s="43"/>
      <c r="DC1842" s="43"/>
      <c r="DD1842" s="43"/>
      <c r="DE1842" s="43"/>
    </row>
    <row r="1843" s="43" customFormat="1" ht="20.25">
      <c r="A1843" s="66"/>
      <c r="B1843" s="138"/>
      <c r="C1843" s="356" t="s">
        <v>77</v>
      </c>
      <c r="D1843" s="38" t="s">
        <v>38</v>
      </c>
      <c r="E1843" s="117" t="s">
        <v>38</v>
      </c>
      <c r="F1843" s="116">
        <v>10</v>
      </c>
      <c r="G1843" s="111">
        <v>0.080000000000000002</v>
      </c>
      <c r="H1843" s="112">
        <v>0.050000000000000003</v>
      </c>
      <c r="I1843" s="113">
        <f>ROUND(SQRT(G1843^2+H1843^2)*1000/(1.73*G1840),0)</f>
        <v>5</v>
      </c>
      <c r="J1843" s="111">
        <v>0.080000000000000002</v>
      </c>
      <c r="K1843" s="112">
        <v>0.050000000000000003</v>
      </c>
      <c r="L1843" s="113">
        <f>ROUND(SQRT(J1843^2+K1843^2)*1000/(1.73*J1840),0)</f>
        <v>5</v>
      </c>
      <c r="M1843" s="111">
        <v>0.080000000000000002</v>
      </c>
      <c r="N1843" s="112">
        <v>0.050000000000000003</v>
      </c>
      <c r="O1843" s="113">
        <f>ROUND(SQRT(M1843^2+N1843^2)*1000/(1.73*M1840),0)</f>
        <v>5</v>
      </c>
      <c r="P1843" s="111">
        <v>0.080000000000000002</v>
      </c>
      <c r="Q1843" s="112">
        <v>0.050000000000000003</v>
      </c>
      <c r="R1843" s="113">
        <f>ROUND(SQRT(P1843^2+Q1843^2)*1000/(1.73*P1840),0)</f>
        <v>5</v>
      </c>
      <c r="S1843" s="111">
        <v>0.080000000000000002</v>
      </c>
      <c r="T1843" s="112">
        <v>0.050000000000000003</v>
      </c>
      <c r="U1843" s="113">
        <f>ROUND(SQRT(S1843^2+T1843^2)*1000/(1.73*S1840),0)</f>
        <v>5</v>
      </c>
      <c r="V1843" s="111">
        <v>0.080000000000000002</v>
      </c>
      <c r="W1843" s="112">
        <v>0.050000000000000003</v>
      </c>
      <c r="X1843" s="113">
        <f>ROUND(SQRT(V1843^2+W1843^2)*1000/(1.73*V1840),0)</f>
        <v>5</v>
      </c>
      <c r="Y1843" s="111">
        <v>0.080000000000000002</v>
      </c>
      <c r="Z1843" s="112">
        <v>0.050000000000000003</v>
      </c>
      <c r="AA1843" s="113">
        <v>5</v>
      </c>
      <c r="AB1843" s="111">
        <v>0.089999999999999997</v>
      </c>
      <c r="AC1843" s="112">
        <v>0.059999999999999998</v>
      </c>
      <c r="AD1843" s="113">
        <f>ROUND(SQRT(AB1843^2+AC1843^2)*1000/(1.73*AB1840),0)</f>
        <v>6</v>
      </c>
      <c r="AE1843" s="111">
        <v>0.089999999999999997</v>
      </c>
      <c r="AF1843" s="112">
        <v>0.059999999999999998</v>
      </c>
      <c r="AG1843" s="113">
        <f>ROUND(SQRT(AE1843^2+AF1843^2)*1000/(1.73*AE1840),0)</f>
        <v>6</v>
      </c>
      <c r="AH1843" s="111">
        <v>0.089999999999999997</v>
      </c>
      <c r="AI1843" s="112">
        <v>0.059999999999999998</v>
      </c>
      <c r="AJ1843" s="113">
        <f>ROUND(SQRT(AH1843^2+AI1843^2)*1000/(1.73*AH1840),0)</f>
        <v>6</v>
      </c>
      <c r="AK1843" s="111">
        <v>0.080000000000000002</v>
      </c>
      <c r="AL1843" s="112">
        <v>0.050000000000000003</v>
      </c>
      <c r="AM1843" s="113">
        <f>ROUND(SQRT(AK1843^2+AL1843^2)*1000/(1.73*AK1840),0)</f>
        <v>5</v>
      </c>
      <c r="AN1843" s="111">
        <v>0.080000000000000002</v>
      </c>
      <c r="AO1843" s="112">
        <v>0.050000000000000003</v>
      </c>
      <c r="AP1843" s="113">
        <f>ROUND(SQRT(AN1843^2+AO1843^2)*1000/(1.73*AN1840),0)</f>
        <v>5</v>
      </c>
      <c r="AQ1843" s="111">
        <v>0.080000000000000002</v>
      </c>
      <c r="AR1843" s="112">
        <v>0.050000000000000003</v>
      </c>
      <c r="AS1843" s="113">
        <f>ROUND(SQRT(AQ1843^2+AR1843^2)*1000/(1.73*AQ1840),0)</f>
        <v>5</v>
      </c>
      <c r="AT1843" s="111">
        <v>0.080000000000000002</v>
      </c>
      <c r="AU1843" s="112">
        <v>0.050000000000000003</v>
      </c>
      <c r="AV1843" s="113">
        <f>ROUND(SQRT(AT1843^2+AU1843^2)*1000/(1.73*AT1840),0)</f>
        <v>5</v>
      </c>
      <c r="AW1843" s="111">
        <v>0.080000000000000002</v>
      </c>
      <c r="AX1843" s="112">
        <v>0.050000000000000003</v>
      </c>
      <c r="AY1843" s="113">
        <f>ROUND(SQRT(AW1843^2+AX1843^2)*1000/(1.73*AW1840),0)</f>
        <v>5</v>
      </c>
      <c r="AZ1843" s="111">
        <v>0.089999999999999997</v>
      </c>
      <c r="BA1843" s="112">
        <v>0.059999999999999998</v>
      </c>
      <c r="BB1843" s="113">
        <f>ROUND(SQRT(AZ1843^2+BA1843^2)*1000/(1.73*AZ1840),0)</f>
        <v>6</v>
      </c>
      <c r="BC1843" s="111">
        <v>0.089999999999999997</v>
      </c>
      <c r="BD1843" s="112">
        <v>0.059999999999999998</v>
      </c>
      <c r="BE1843" s="113">
        <f>ROUND(SQRT(BC1843^2+BD1843^2)*1000/(1.73*BC1840),0)</f>
        <v>6</v>
      </c>
      <c r="BF1843" s="111">
        <v>0.10000000000000001</v>
      </c>
      <c r="BG1843" s="112">
        <v>0.070000000000000007</v>
      </c>
      <c r="BH1843" s="113">
        <f>ROUND(SQRT(BF1843^2+BG1843^2)*1000/(1.73*BF1840),0)</f>
        <v>7</v>
      </c>
      <c r="BI1843" s="111">
        <v>0.10000000000000001</v>
      </c>
      <c r="BJ1843" s="112">
        <v>0.070000000000000007</v>
      </c>
      <c r="BK1843" s="113">
        <f>ROUND(SQRT(BI1843^2+BJ1843^2)*1000/(1.73*BI1840),0)</f>
        <v>7</v>
      </c>
      <c r="BL1843" s="111">
        <v>0.089999999999999997</v>
      </c>
      <c r="BM1843" s="112">
        <v>0.059999999999999998</v>
      </c>
      <c r="BN1843" s="113">
        <f>ROUND(SQRT(BL1843^2+BM1843^2)*1000/(1.73*BL1840),0)</f>
        <v>6</v>
      </c>
      <c r="BO1843" s="111">
        <v>0.089999999999999997</v>
      </c>
      <c r="BP1843" s="112">
        <v>0.059999999999999998</v>
      </c>
      <c r="BQ1843" s="113">
        <f>ROUND(SQRT(BO1843^2+BP1843^2)*1000/(1.73*BO1840),0)</f>
        <v>6</v>
      </c>
      <c r="BR1843" s="111">
        <v>0.089999999999999997</v>
      </c>
      <c r="BS1843" s="112">
        <v>0.059999999999999998</v>
      </c>
      <c r="BT1843" s="113">
        <f>ROUND(SQRT(BR1843^2+BS1843^2)*1000/(1.73*BR1840),0)</f>
        <v>6</v>
      </c>
      <c r="BU1843" s="111">
        <v>0.089999999999999997</v>
      </c>
      <c r="BV1843" s="112">
        <v>0.059999999999999998</v>
      </c>
      <c r="BW1843" s="113">
        <f>ROUND(SQRT(BU1843^2+BV1843^2)*1000/(1.73*BU1840),0)</f>
        <v>6</v>
      </c>
      <c r="BX1843" s="111">
        <v>0.089999999999999997</v>
      </c>
      <c r="BY1843" s="112">
        <v>0.059999999999999998</v>
      </c>
      <c r="BZ1843" s="113">
        <f>ROUND(SQRT(BX1843^2+BY1843^2)*1000/(1.73*BX1840),0)</f>
        <v>6</v>
      </c>
      <c r="CA1843" s="43"/>
      <c r="CB1843" s="43"/>
      <c r="CC1843" s="43"/>
      <c r="CD1843" s="43"/>
      <c r="CE1843" s="43"/>
      <c r="CF1843" s="43"/>
      <c r="CG1843" s="43"/>
      <c r="CH1843" s="43"/>
      <c r="CI1843" s="43"/>
      <c r="CJ1843" s="43"/>
      <c r="CK1843" s="43"/>
      <c r="CL1843" s="43"/>
      <c r="CM1843" s="43"/>
      <c r="CN1843" s="43"/>
      <c r="CO1843" s="43"/>
      <c r="CP1843" s="43"/>
      <c r="CQ1843" s="43"/>
      <c r="CR1843" s="43"/>
      <c r="CS1843" s="43"/>
      <c r="CT1843" s="43"/>
      <c r="CU1843" s="43"/>
      <c r="CV1843" s="43"/>
      <c r="CW1843" s="43"/>
      <c r="CX1843" s="43"/>
      <c r="CY1843" s="43"/>
      <c r="CZ1843" s="43"/>
      <c r="DA1843" s="43"/>
      <c r="DB1843" s="43"/>
      <c r="DC1843" s="43"/>
      <c r="DD1843" s="43"/>
      <c r="DE1843" s="43"/>
    </row>
    <row r="1844" s="43" customFormat="1" ht="20.25">
      <c r="A1844" s="218"/>
      <c r="B1844" s="114"/>
      <c r="C1844" s="356" t="s">
        <v>453</v>
      </c>
      <c r="D1844" s="38" t="s">
        <v>38</v>
      </c>
      <c r="E1844" s="117" t="s">
        <v>38</v>
      </c>
      <c r="F1844" s="116">
        <v>10</v>
      </c>
      <c r="G1844" s="111">
        <v>0</v>
      </c>
      <c r="H1844" s="112">
        <v>0</v>
      </c>
      <c r="I1844" s="113">
        <f>ROUND(SQRT(G1844^2+H1844^2)*1000/(1.73*G1840),0)</f>
        <v>0</v>
      </c>
      <c r="J1844" s="111">
        <v>0</v>
      </c>
      <c r="K1844" s="112">
        <v>0</v>
      </c>
      <c r="L1844" s="113">
        <f>ROUND(SQRT(J1844^2+K1844^2)*1000/(1.73*J1840),0)</f>
        <v>0</v>
      </c>
      <c r="M1844" s="111">
        <v>0</v>
      </c>
      <c r="N1844" s="112">
        <v>0</v>
      </c>
      <c r="O1844" s="113">
        <f>ROUND(SQRT(M1844^2+N1844^2)*1000/(1.73*M1840),0)</f>
        <v>0</v>
      </c>
      <c r="P1844" s="111">
        <v>0</v>
      </c>
      <c r="Q1844" s="112">
        <v>0</v>
      </c>
      <c r="R1844" s="113">
        <f>ROUND(SQRT(P1844^2+Q1844^2)*1000/(1.73*P1840),0)</f>
        <v>0</v>
      </c>
      <c r="S1844" s="111">
        <v>0</v>
      </c>
      <c r="T1844" s="112">
        <v>0</v>
      </c>
      <c r="U1844" s="113">
        <f>ROUND(SQRT(S1844^2+T1844^2)*1000/(1.73*S1840),0)</f>
        <v>0</v>
      </c>
      <c r="V1844" s="111">
        <v>0</v>
      </c>
      <c r="W1844" s="112">
        <v>0</v>
      </c>
      <c r="X1844" s="113">
        <f>ROUND(SQRT(V1844^2+W1844^2)*1000/(1.73*V1840),0)</f>
        <v>0</v>
      </c>
      <c r="Y1844" s="111">
        <v>0</v>
      </c>
      <c r="Z1844" s="112">
        <v>0</v>
      </c>
      <c r="AA1844" s="113">
        <v>0</v>
      </c>
      <c r="AB1844" s="111">
        <v>0</v>
      </c>
      <c r="AC1844" s="112">
        <v>0</v>
      </c>
      <c r="AD1844" s="113">
        <f>ROUND(SQRT(AB1844^2+AC1844^2)*1000/(1.73*AB1840),0)</f>
        <v>0</v>
      </c>
      <c r="AE1844" s="111">
        <v>0</v>
      </c>
      <c r="AF1844" s="112">
        <v>0</v>
      </c>
      <c r="AG1844" s="113">
        <f>ROUND(SQRT(AE1844^2+AF1844^2)*1000/(1.73*AE1840),0)</f>
        <v>0</v>
      </c>
      <c r="AH1844" s="111">
        <v>0</v>
      </c>
      <c r="AI1844" s="112">
        <v>0</v>
      </c>
      <c r="AJ1844" s="113">
        <f>ROUND(SQRT(AH1844^2+AI1844^2)*1000/(1.73*AH1840),0)</f>
        <v>0</v>
      </c>
      <c r="AK1844" s="111">
        <v>0</v>
      </c>
      <c r="AL1844" s="112">
        <v>0</v>
      </c>
      <c r="AM1844" s="113">
        <f>ROUND(SQRT(AK1844^2+AL1844^2)*1000/(1.73*AK1840),0)</f>
        <v>0</v>
      </c>
      <c r="AN1844" s="111">
        <v>0</v>
      </c>
      <c r="AO1844" s="112">
        <v>0</v>
      </c>
      <c r="AP1844" s="113">
        <f>ROUND(SQRT(AN1844^2+AO1844^2)*1000/(1.73*AN1840),0)</f>
        <v>0</v>
      </c>
      <c r="AQ1844" s="111">
        <v>0</v>
      </c>
      <c r="AR1844" s="112">
        <v>0</v>
      </c>
      <c r="AS1844" s="113">
        <f>ROUND(SQRT(AQ1844^2+AR1844^2)*1000/(1.73*AQ1840),0)</f>
        <v>0</v>
      </c>
      <c r="AT1844" s="111">
        <v>0</v>
      </c>
      <c r="AU1844" s="112">
        <v>0</v>
      </c>
      <c r="AV1844" s="113">
        <f>ROUND(SQRT(AT1844^2+AU1844^2)*1000/(1.73*AT1840),0)</f>
        <v>0</v>
      </c>
      <c r="AW1844" s="111">
        <v>0</v>
      </c>
      <c r="AX1844" s="112">
        <v>0</v>
      </c>
      <c r="AY1844" s="113">
        <f>ROUND(SQRT(AW1844^2+AX1844^2)*1000/(1.73*AW1840),0)</f>
        <v>0</v>
      </c>
      <c r="AZ1844" s="111">
        <v>0</v>
      </c>
      <c r="BA1844" s="112">
        <v>0</v>
      </c>
      <c r="BB1844" s="113">
        <f>ROUND(SQRT(AZ1844^2+BA1844^2)*1000/(1.73*AZ1840),0)</f>
        <v>0</v>
      </c>
      <c r="BC1844" s="111">
        <v>0</v>
      </c>
      <c r="BD1844" s="112">
        <v>0</v>
      </c>
      <c r="BE1844" s="113">
        <f>ROUND(SQRT(BC1844^2+BD1844^2)*1000/(1.73*BC1840),0)</f>
        <v>0</v>
      </c>
      <c r="BF1844" s="111">
        <v>0</v>
      </c>
      <c r="BG1844" s="112">
        <v>0</v>
      </c>
      <c r="BH1844" s="113">
        <f>ROUND(SQRT(BF1844^2+BG1844^2)*1000/(1.73*BF1840),0)</f>
        <v>0</v>
      </c>
      <c r="BI1844" s="111">
        <v>0</v>
      </c>
      <c r="BJ1844" s="112">
        <v>0</v>
      </c>
      <c r="BK1844" s="113">
        <f>ROUND(SQRT(BI1844^2+BJ1844^2)*1000/(1.73*BI1840),0)</f>
        <v>0</v>
      </c>
      <c r="BL1844" s="111">
        <v>0</v>
      </c>
      <c r="BM1844" s="112">
        <v>0</v>
      </c>
      <c r="BN1844" s="113">
        <f>ROUND(SQRT(BL1844^2+BM1844^2)*1000/(1.73*BL1840),0)</f>
        <v>0</v>
      </c>
      <c r="BO1844" s="111">
        <v>0</v>
      </c>
      <c r="BP1844" s="112">
        <v>0</v>
      </c>
      <c r="BQ1844" s="113">
        <f>ROUND(SQRT(BO1844^2+BP1844^2)*1000/(1.73*BO1840),0)</f>
        <v>0</v>
      </c>
      <c r="BR1844" s="111">
        <v>0</v>
      </c>
      <c r="BS1844" s="112">
        <v>0</v>
      </c>
      <c r="BT1844" s="113">
        <f>ROUND(SQRT(BR1844^2+BS1844^2)*1000/(1.73*BR1840),0)</f>
        <v>0</v>
      </c>
      <c r="BU1844" s="111">
        <v>0</v>
      </c>
      <c r="BV1844" s="112">
        <v>0</v>
      </c>
      <c r="BW1844" s="113">
        <f>ROUND(SQRT(BU1844^2+BV1844^2)*1000/(1.73*BU1840),0)</f>
        <v>0</v>
      </c>
      <c r="BX1844" s="111">
        <v>0</v>
      </c>
      <c r="BY1844" s="112">
        <v>0</v>
      </c>
      <c r="BZ1844" s="113">
        <f>ROUND(SQRT(BX1844^2+BY1844^2)*1000/(1.73*BX1840),0)</f>
        <v>0</v>
      </c>
      <c r="CA1844" s="43"/>
      <c r="CB1844" s="43"/>
      <c r="CC1844" s="43"/>
      <c r="CD1844" s="43"/>
      <c r="CE1844" s="43"/>
      <c r="CF1844" s="43"/>
      <c r="CG1844" s="43"/>
      <c r="CH1844" s="43"/>
      <c r="CI1844" s="43"/>
      <c r="CJ1844" s="43"/>
      <c r="CK1844" s="43"/>
      <c r="CL1844" s="43"/>
      <c r="CM1844" s="43"/>
      <c r="CN1844" s="43"/>
      <c r="CO1844" s="43"/>
      <c r="CP1844" s="43"/>
      <c r="CQ1844" s="43"/>
      <c r="CR1844" s="43"/>
      <c r="CS1844" s="43"/>
      <c r="CT1844" s="43"/>
      <c r="CU1844" s="43"/>
      <c r="CV1844" s="43"/>
      <c r="CW1844" s="43"/>
      <c r="CX1844" s="43"/>
      <c r="CY1844" s="43"/>
      <c r="CZ1844" s="43"/>
      <c r="DA1844" s="43"/>
      <c r="DB1844" s="43"/>
      <c r="DC1844" s="43"/>
      <c r="DD1844" s="43"/>
      <c r="DE1844" s="43"/>
    </row>
    <row r="1845" s="43" customFormat="1" ht="20.25">
      <c r="A1845" s="218"/>
      <c r="B1845" s="114"/>
      <c r="C1845" s="356" t="s">
        <v>129</v>
      </c>
      <c r="D1845" s="38" t="s">
        <v>38</v>
      </c>
      <c r="E1845" s="117" t="s">
        <v>38</v>
      </c>
      <c r="F1845" s="116">
        <v>10</v>
      </c>
      <c r="G1845" s="111">
        <v>0.14000000000000001</v>
      </c>
      <c r="H1845" s="112">
        <v>0.089999999999999997</v>
      </c>
      <c r="I1845" s="113">
        <f>ROUND(SQRT(G1845^2+H1845^2)*1000/(1.73*G1840),0)</f>
        <v>9</v>
      </c>
      <c r="J1845" s="111">
        <v>0.12</v>
      </c>
      <c r="K1845" s="112">
        <v>0.080000000000000002</v>
      </c>
      <c r="L1845" s="113">
        <f>ROUND(SQRT(J1845^2+K1845^2)*1000/(1.73*J1840),0)</f>
        <v>8</v>
      </c>
      <c r="M1845" s="111">
        <v>0.13</v>
      </c>
      <c r="N1845" s="112">
        <v>0.089999999999999997</v>
      </c>
      <c r="O1845" s="113">
        <f>ROUND(SQRT(M1845^2+N1845^2)*1000/(1.73*M1840),0)</f>
        <v>9</v>
      </c>
      <c r="P1845" s="111">
        <v>0.12</v>
      </c>
      <c r="Q1845" s="112">
        <v>0.080000000000000002</v>
      </c>
      <c r="R1845" s="113">
        <f>ROUND(SQRT(P1845^2+Q1845^2)*1000/(1.73*P1840),0)</f>
        <v>8</v>
      </c>
      <c r="S1845" s="111">
        <v>0.13</v>
      </c>
      <c r="T1845" s="112">
        <v>0.089999999999999997</v>
      </c>
      <c r="U1845" s="113">
        <f>ROUND(SQRT(S1845^2+T1845^2)*1000/(1.73*S1840),0)</f>
        <v>9</v>
      </c>
      <c r="V1845" s="111">
        <v>0.13</v>
      </c>
      <c r="W1845" s="112">
        <v>0.089999999999999997</v>
      </c>
      <c r="X1845" s="113">
        <f>ROUND(SQRT(V1845^2+W1845^2)*1000/(1.73*V1840),0)</f>
        <v>9</v>
      </c>
      <c r="Y1845" s="111">
        <v>0.14999999999999999</v>
      </c>
      <c r="Z1845" s="112">
        <v>0.10000000000000001</v>
      </c>
      <c r="AA1845" s="113">
        <v>10</v>
      </c>
      <c r="AB1845" s="111">
        <v>0.14999999999999999</v>
      </c>
      <c r="AC1845" s="112">
        <v>0.10000000000000001</v>
      </c>
      <c r="AD1845" s="113">
        <f>ROUND(SQRT(AB1845^2+AC1845^2)*1000/(1.73*AB1840),0)</f>
        <v>10</v>
      </c>
      <c r="AE1845" s="111">
        <v>0.14999999999999999</v>
      </c>
      <c r="AF1845" s="112">
        <v>0.10000000000000001</v>
      </c>
      <c r="AG1845" s="113">
        <f>ROUND(SQRT(AE1845^2+AF1845^2)*1000/(1.73*AE1840),0)</f>
        <v>10</v>
      </c>
      <c r="AH1845" s="111">
        <v>0.14999999999999999</v>
      </c>
      <c r="AI1845" s="112">
        <v>0.10000000000000001</v>
      </c>
      <c r="AJ1845" s="113">
        <f>ROUND(SQRT(AH1845^2+AI1845^2)*1000/(1.73*AH1840),0)</f>
        <v>10</v>
      </c>
      <c r="AK1845" s="111">
        <v>0.16</v>
      </c>
      <c r="AL1845" s="112">
        <v>0.11</v>
      </c>
      <c r="AM1845" s="113">
        <f>ROUND(SQRT(AK1845^2+AL1845^2)*1000/(1.73*AK1840),0)</f>
        <v>11</v>
      </c>
      <c r="AN1845" s="111">
        <v>0.14999999999999999</v>
      </c>
      <c r="AO1845" s="112">
        <v>0.10000000000000001</v>
      </c>
      <c r="AP1845" s="113">
        <f>ROUND(SQRT(AN1845^2+AO1845^2)*1000/(1.73*AN1840),0)</f>
        <v>10</v>
      </c>
      <c r="AQ1845" s="111">
        <v>0.14999999999999999</v>
      </c>
      <c r="AR1845" s="112">
        <v>0.10000000000000001</v>
      </c>
      <c r="AS1845" s="113">
        <f>ROUND(SQRT(AQ1845^2+AR1845^2)*1000/(1.73*AQ1840),0)</f>
        <v>10</v>
      </c>
      <c r="AT1845" s="111">
        <v>0.14000000000000001</v>
      </c>
      <c r="AU1845" s="112">
        <v>0.089999999999999997</v>
      </c>
      <c r="AV1845" s="113">
        <f>ROUND(SQRT(AT1845^2+AU1845^2)*1000/(1.73*AT1840),0)</f>
        <v>9</v>
      </c>
      <c r="AW1845" s="111">
        <v>0.14000000000000001</v>
      </c>
      <c r="AX1845" s="112">
        <v>0.089999999999999997</v>
      </c>
      <c r="AY1845" s="113">
        <f>ROUND(SQRT(AW1845^2+AX1845^2)*1000/(1.73*AW1840),0)</f>
        <v>9</v>
      </c>
      <c r="AZ1845" s="111">
        <v>0.13</v>
      </c>
      <c r="BA1845" s="112">
        <v>0.089999999999999997</v>
      </c>
      <c r="BB1845" s="113">
        <f>ROUND(SQRT(AZ1845^2+BA1845^2)*1000/(1.73*AZ1840),0)</f>
        <v>9</v>
      </c>
      <c r="BC1845" s="111">
        <v>0.13</v>
      </c>
      <c r="BD1845" s="112">
        <v>0.089999999999999997</v>
      </c>
      <c r="BE1845" s="113">
        <f>ROUND(SQRT(BC1845^2+BD1845^2)*1000/(1.73*BC1840),0)</f>
        <v>9</v>
      </c>
      <c r="BF1845" s="111">
        <v>0.17000000000000001</v>
      </c>
      <c r="BG1845" s="112">
        <v>0.11</v>
      </c>
      <c r="BH1845" s="113">
        <f>ROUND(SQRT(BF1845^2+BG1845^2)*1000/(1.73*BF1840),0)</f>
        <v>11</v>
      </c>
      <c r="BI1845" s="111">
        <v>0.16</v>
      </c>
      <c r="BJ1845" s="112">
        <v>0.11</v>
      </c>
      <c r="BK1845" s="113">
        <f>ROUND(SQRT(BI1845^2+BJ1845^2)*1000/(1.73*BI1840),0)</f>
        <v>11</v>
      </c>
      <c r="BL1845" s="111">
        <v>0.14999999999999999</v>
      </c>
      <c r="BM1845" s="112">
        <v>0.10000000000000001</v>
      </c>
      <c r="BN1845" s="113">
        <f>ROUND(SQRT(BL1845^2+BM1845^2)*1000/(1.73*BL1840),0)</f>
        <v>10</v>
      </c>
      <c r="BO1845" s="111">
        <v>0.14999999999999999</v>
      </c>
      <c r="BP1845" s="112">
        <v>0.10000000000000001</v>
      </c>
      <c r="BQ1845" s="113">
        <f>ROUND(SQRT(BO1845^2+BP1845^2)*1000/(1.73*BO1840),0)</f>
        <v>10</v>
      </c>
      <c r="BR1845" s="111">
        <v>0.14999999999999999</v>
      </c>
      <c r="BS1845" s="112">
        <v>0.10000000000000001</v>
      </c>
      <c r="BT1845" s="113">
        <f>ROUND(SQRT(BR1845^2+BS1845^2)*1000/(1.73*BR1840),0)</f>
        <v>10</v>
      </c>
      <c r="BU1845" s="111">
        <v>0.14999999999999999</v>
      </c>
      <c r="BV1845" s="112">
        <v>0.10000000000000001</v>
      </c>
      <c r="BW1845" s="113">
        <f>ROUND(SQRT(BU1845^2+BV1845^2)*1000/(1.73*BU1840),0)</f>
        <v>10</v>
      </c>
      <c r="BX1845" s="111">
        <v>0.14000000000000001</v>
      </c>
      <c r="BY1845" s="112">
        <v>0.089999999999999997</v>
      </c>
      <c r="BZ1845" s="113">
        <f>ROUND(SQRT(BX1845^2+BY1845^2)*1000/(1.73*BX1840),0)</f>
        <v>9</v>
      </c>
      <c r="CA1845" s="43"/>
      <c r="CB1845" s="43"/>
      <c r="CC1845" s="43"/>
      <c r="CD1845" s="43"/>
      <c r="CE1845" s="43"/>
      <c r="CF1845" s="43"/>
      <c r="CG1845" s="43"/>
      <c r="CH1845" s="43"/>
      <c r="CI1845" s="43"/>
      <c r="CJ1845" s="43"/>
      <c r="CK1845" s="43"/>
      <c r="CL1845" s="43"/>
      <c r="CM1845" s="43"/>
      <c r="CN1845" s="43"/>
      <c r="CO1845" s="43"/>
      <c r="CP1845" s="43"/>
      <c r="CQ1845" s="43"/>
      <c r="CR1845" s="43"/>
      <c r="CS1845" s="43"/>
      <c r="CT1845" s="43"/>
      <c r="CU1845" s="43"/>
      <c r="CV1845" s="43"/>
      <c r="CW1845" s="43"/>
      <c r="CX1845" s="43"/>
      <c r="CY1845" s="43"/>
      <c r="CZ1845" s="43"/>
      <c r="DA1845" s="43"/>
      <c r="DB1845" s="43"/>
      <c r="DC1845" s="43"/>
      <c r="DD1845" s="43"/>
      <c r="DE1845" s="43"/>
    </row>
    <row r="1846" s="43" customFormat="1" ht="20.25">
      <c r="A1846" s="66"/>
      <c r="B1846" s="138"/>
      <c r="C1846" s="356" t="s">
        <v>87</v>
      </c>
      <c r="D1846" s="38" t="s">
        <v>38</v>
      </c>
      <c r="E1846" s="117" t="s">
        <v>38</v>
      </c>
      <c r="F1846" s="116">
        <v>10</v>
      </c>
      <c r="G1846" s="111">
        <v>0.13</v>
      </c>
      <c r="H1846" s="112">
        <v>0.089999999999999997</v>
      </c>
      <c r="I1846" s="113">
        <f>ROUND(SQRT(G1846^2+H1846^2)*1000/(1.73*G1840),0)</f>
        <v>9</v>
      </c>
      <c r="J1846" s="111">
        <v>0.13</v>
      </c>
      <c r="K1846" s="112">
        <v>0.089999999999999997</v>
      </c>
      <c r="L1846" s="113">
        <f>ROUND(SQRT(J1846^2+K1846^2)*1000/(1.73*J1840),0)</f>
        <v>9</v>
      </c>
      <c r="M1846" s="111">
        <v>0.12</v>
      </c>
      <c r="N1846" s="112">
        <v>0.080000000000000002</v>
      </c>
      <c r="O1846" s="113">
        <f>ROUND(SQRT(M1846^2+N1846^2)*1000/(1.73*M1840),0)</f>
        <v>8</v>
      </c>
      <c r="P1846" s="111">
        <v>0.12</v>
      </c>
      <c r="Q1846" s="112">
        <v>0.080000000000000002</v>
      </c>
      <c r="R1846" s="113">
        <f>ROUND(SQRT(P1846^2+Q1846^2)*1000/(1.73*P1840),0)</f>
        <v>8</v>
      </c>
      <c r="S1846" s="111">
        <v>0.12</v>
      </c>
      <c r="T1846" s="112">
        <v>0.080000000000000002</v>
      </c>
      <c r="U1846" s="113">
        <f>ROUND(SQRT(S1846^2+T1846^2)*1000/(1.73*S1840),0)</f>
        <v>8</v>
      </c>
      <c r="V1846" s="111">
        <v>0.13</v>
      </c>
      <c r="W1846" s="112">
        <v>0.089999999999999997</v>
      </c>
      <c r="X1846" s="113">
        <f>ROUND(SQRT(V1846^2+W1846^2)*1000/(1.73*V1840),0)</f>
        <v>9</v>
      </c>
      <c r="Y1846" s="111">
        <v>0.14999999999999999</v>
      </c>
      <c r="Z1846" s="112">
        <v>0.10000000000000001</v>
      </c>
      <c r="AA1846" s="113">
        <v>10</v>
      </c>
      <c r="AB1846" s="111">
        <v>0.16</v>
      </c>
      <c r="AC1846" s="112">
        <v>0.11</v>
      </c>
      <c r="AD1846" s="113">
        <f>ROUND(SQRT(AB1846^2+AC1846^2)*1000/(1.73*AB1840),0)</f>
        <v>11</v>
      </c>
      <c r="AE1846" s="111">
        <v>0.14999999999999999</v>
      </c>
      <c r="AF1846" s="112">
        <v>0.10000000000000001</v>
      </c>
      <c r="AG1846" s="113">
        <f>ROUND(SQRT(AE1846^2+AF1846^2)*1000/(1.73*AE1840),0)</f>
        <v>10</v>
      </c>
      <c r="AH1846" s="111">
        <v>0.14999999999999999</v>
      </c>
      <c r="AI1846" s="112">
        <v>0.10000000000000001</v>
      </c>
      <c r="AJ1846" s="113">
        <f>ROUND(SQRT(AH1846^2+AI1846^2)*1000/(1.73*AH1840),0)</f>
        <v>10</v>
      </c>
      <c r="AK1846" s="111">
        <v>0.14999999999999999</v>
      </c>
      <c r="AL1846" s="112">
        <v>0.10000000000000001</v>
      </c>
      <c r="AM1846" s="113">
        <f>ROUND(SQRT(AK1846^2+AL1846^2)*1000/(1.73*AK1840),0)</f>
        <v>10</v>
      </c>
      <c r="AN1846" s="111">
        <v>0.16</v>
      </c>
      <c r="AO1846" s="112">
        <v>0.11</v>
      </c>
      <c r="AP1846" s="113">
        <f>ROUND(SQRT(AN1846^2+AO1846^2)*1000/(1.73*AN1840),0)</f>
        <v>11</v>
      </c>
      <c r="AQ1846" s="111">
        <v>0.14999999999999999</v>
      </c>
      <c r="AR1846" s="112">
        <v>0.10000000000000001</v>
      </c>
      <c r="AS1846" s="113">
        <f>ROUND(SQRT(AQ1846^2+AR1846^2)*1000/(1.73*AQ1840),0)</f>
        <v>10</v>
      </c>
      <c r="AT1846" s="111">
        <v>0.14999999999999999</v>
      </c>
      <c r="AU1846" s="112">
        <v>0.10000000000000001</v>
      </c>
      <c r="AV1846" s="113">
        <f>ROUND(SQRT(AT1846^2+AU1846^2)*1000/(1.73*AT1840),0)</f>
        <v>10</v>
      </c>
      <c r="AW1846" s="111">
        <v>0.13</v>
      </c>
      <c r="AX1846" s="112">
        <v>0.089999999999999997</v>
      </c>
      <c r="AY1846" s="113">
        <f>ROUND(SQRT(AW1846^2+AX1846^2)*1000/(1.73*AW1840),0)</f>
        <v>9</v>
      </c>
      <c r="AZ1846" s="111">
        <v>0.14000000000000001</v>
      </c>
      <c r="BA1846" s="112">
        <v>0.089999999999999997</v>
      </c>
      <c r="BB1846" s="113">
        <f>ROUND(SQRT(AZ1846^2+BA1846^2)*1000/(1.73*AZ1840),0)</f>
        <v>9</v>
      </c>
      <c r="BC1846" s="111">
        <v>0.14000000000000001</v>
      </c>
      <c r="BD1846" s="112">
        <v>0.089999999999999997</v>
      </c>
      <c r="BE1846" s="113">
        <f>ROUND(SQRT(BC1846^2+BD1846^2)*1000/(1.73*BC1840),0)</f>
        <v>9</v>
      </c>
      <c r="BF1846" s="111">
        <v>0.14999999999999999</v>
      </c>
      <c r="BG1846" s="112">
        <v>0.10000000000000001</v>
      </c>
      <c r="BH1846" s="113">
        <f>ROUND(SQRT(BF1846^2+BG1846^2)*1000/(1.73*BF1840),0)</f>
        <v>10</v>
      </c>
      <c r="BI1846" s="111">
        <v>0.16</v>
      </c>
      <c r="BJ1846" s="112">
        <v>0.11</v>
      </c>
      <c r="BK1846" s="113">
        <f>ROUND(SQRT(BI1846^2+BJ1846^2)*1000/(1.73*BI1840),0)</f>
        <v>11</v>
      </c>
      <c r="BL1846" s="111">
        <v>0.17000000000000001</v>
      </c>
      <c r="BM1846" s="112">
        <v>0.11</v>
      </c>
      <c r="BN1846" s="113">
        <f>ROUND(SQRT(BL1846^2+BM1846^2)*1000/(1.73*BL1840),0)</f>
        <v>11</v>
      </c>
      <c r="BO1846" s="111">
        <v>0.17000000000000001</v>
      </c>
      <c r="BP1846" s="112">
        <v>0.11</v>
      </c>
      <c r="BQ1846" s="113">
        <f>ROUND(SQRT(BO1846^2+BP1846^2)*1000/(1.73*BO1840),0)</f>
        <v>11</v>
      </c>
      <c r="BR1846" s="111">
        <v>0.16</v>
      </c>
      <c r="BS1846" s="112">
        <v>0.11</v>
      </c>
      <c r="BT1846" s="113">
        <f>ROUND(SQRT(BR1846^2+BS1846^2)*1000/(1.73*BR1840),0)</f>
        <v>11</v>
      </c>
      <c r="BU1846" s="111">
        <v>0.14999999999999999</v>
      </c>
      <c r="BV1846" s="112">
        <v>0.10000000000000001</v>
      </c>
      <c r="BW1846" s="113">
        <f>ROUND(SQRT(BU1846^2+BV1846^2)*1000/(1.73*BU1840),0)</f>
        <v>10</v>
      </c>
      <c r="BX1846" s="111">
        <v>0.14000000000000001</v>
      </c>
      <c r="BY1846" s="112">
        <v>0.089999999999999997</v>
      </c>
      <c r="BZ1846" s="113">
        <f>ROUND(SQRT(BX1846^2+BY1846^2)*1000/(1.73*BX1840),0)</f>
        <v>9</v>
      </c>
      <c r="CA1846" s="43"/>
      <c r="CB1846" s="43"/>
      <c r="CC1846" s="43"/>
      <c r="CD1846" s="43"/>
      <c r="CE1846" s="43"/>
      <c r="CF1846" s="43"/>
      <c r="CG1846" s="43"/>
      <c r="CH1846" s="43"/>
      <c r="CI1846" s="43"/>
      <c r="CJ1846" s="43"/>
      <c r="CK1846" s="43"/>
      <c r="CL1846" s="43"/>
      <c r="CM1846" s="43"/>
      <c r="CN1846" s="43"/>
      <c r="CO1846" s="43"/>
      <c r="CP1846" s="43"/>
      <c r="CQ1846" s="43"/>
      <c r="CR1846" s="43"/>
      <c r="CS1846" s="43"/>
      <c r="CT1846" s="43"/>
      <c r="CU1846" s="43"/>
      <c r="CV1846" s="43"/>
      <c r="CW1846" s="43"/>
      <c r="CX1846" s="43"/>
      <c r="CY1846" s="43"/>
      <c r="CZ1846" s="43"/>
      <c r="DA1846" s="43"/>
      <c r="DB1846" s="43"/>
      <c r="DC1846" s="43"/>
      <c r="DD1846" s="43"/>
      <c r="DE1846" s="43"/>
    </row>
    <row r="1847" s="43" customFormat="1" ht="20.25">
      <c r="A1847" s="66"/>
      <c r="B1847" s="138"/>
      <c r="C1847" s="293" t="s">
        <v>76</v>
      </c>
      <c r="D1847" s="38" t="s">
        <v>38</v>
      </c>
      <c r="E1847" s="125" t="s">
        <v>38</v>
      </c>
      <c r="F1847" s="124">
        <v>10</v>
      </c>
      <c r="G1847" s="111">
        <v>0</v>
      </c>
      <c r="H1847" s="112">
        <v>0</v>
      </c>
      <c r="I1847" s="113">
        <f t="shared" ref="I1847:I1848" si="2116">ROUND(SQRT(G1847^2+H1847^2)*1000/(1.73*G1840),0)</f>
        <v>0</v>
      </c>
      <c r="J1847" s="111">
        <v>0</v>
      </c>
      <c r="K1847" s="112">
        <v>0</v>
      </c>
      <c r="L1847" s="113">
        <f t="shared" ref="L1847:L1848" si="2117">ROUND(SQRT(J1847^2+K1847^2)*1000/(1.73*J1840),0)</f>
        <v>0</v>
      </c>
      <c r="M1847" s="111">
        <v>0</v>
      </c>
      <c r="N1847" s="112">
        <v>0</v>
      </c>
      <c r="O1847" s="113">
        <f t="shared" ref="O1847:O1848" si="2118">ROUND(SQRT(M1847^2+N1847^2)*1000/(1.73*M1840),0)</f>
        <v>0</v>
      </c>
      <c r="P1847" s="111">
        <v>0</v>
      </c>
      <c r="Q1847" s="112">
        <v>0</v>
      </c>
      <c r="R1847" s="113">
        <f t="shared" ref="R1847:R1848" si="2119">ROUND(SQRT(P1847^2+Q1847^2)*1000/(1.73*P1840),0)</f>
        <v>0</v>
      </c>
      <c r="S1847" s="111">
        <v>0</v>
      </c>
      <c r="T1847" s="112">
        <v>0</v>
      </c>
      <c r="U1847" s="113">
        <f t="shared" ref="U1847:U1848" si="2120">ROUND(SQRT(S1847^2+T1847^2)*1000/(1.73*S1840),0)</f>
        <v>0</v>
      </c>
      <c r="V1847" s="111">
        <v>0</v>
      </c>
      <c r="W1847" s="112">
        <v>0</v>
      </c>
      <c r="X1847" s="113">
        <f t="shared" ref="X1847:X1848" si="2121">ROUND(SQRT(V1847^2+W1847^2)*1000/(1.73*V1840),0)</f>
        <v>0</v>
      </c>
      <c r="Y1847" s="111">
        <v>0</v>
      </c>
      <c r="Z1847" s="112">
        <v>0</v>
      </c>
      <c r="AA1847" s="113">
        <v>0</v>
      </c>
      <c r="AB1847" s="111">
        <v>0</v>
      </c>
      <c r="AC1847" s="112">
        <v>0</v>
      </c>
      <c r="AD1847" s="113">
        <f t="shared" ref="AD1847:AD1848" si="2122">ROUND(SQRT(AB1847^2+AC1847^2)*1000/(1.73*AB1840),0)</f>
        <v>0</v>
      </c>
      <c r="AE1847" s="111">
        <v>0</v>
      </c>
      <c r="AF1847" s="112">
        <v>0</v>
      </c>
      <c r="AG1847" s="113">
        <f t="shared" ref="AG1847:AG1848" si="2123">ROUND(SQRT(AE1847^2+AF1847^2)*1000/(1.73*AE1840),0)</f>
        <v>0</v>
      </c>
      <c r="AH1847" s="111">
        <v>0</v>
      </c>
      <c r="AI1847" s="112">
        <v>0</v>
      </c>
      <c r="AJ1847" s="113">
        <f t="shared" ref="AJ1847:AJ1848" si="2124">ROUND(SQRT(AH1847^2+AI1847^2)*1000/(1.73*AH1840),0)</f>
        <v>0</v>
      </c>
      <c r="AK1847" s="111">
        <v>0</v>
      </c>
      <c r="AL1847" s="112">
        <v>0</v>
      </c>
      <c r="AM1847" s="113">
        <f t="shared" ref="AM1847:AM1848" si="2125">ROUND(SQRT(AK1847^2+AL1847^2)*1000/(1.73*AK1840),0)</f>
        <v>0</v>
      </c>
      <c r="AN1847" s="111">
        <v>0</v>
      </c>
      <c r="AO1847" s="112">
        <v>0</v>
      </c>
      <c r="AP1847" s="113">
        <f t="shared" ref="AP1847:AP1848" si="2126">ROUND(SQRT(AN1847^2+AO1847^2)*1000/(1.73*AN1840),0)</f>
        <v>0</v>
      </c>
      <c r="AQ1847" s="111">
        <v>0</v>
      </c>
      <c r="AR1847" s="112">
        <v>0</v>
      </c>
      <c r="AS1847" s="113">
        <f t="shared" ref="AS1847:AS1848" si="2127">ROUND(SQRT(AQ1847^2+AR1847^2)*1000/(1.73*AQ1840),0)</f>
        <v>0</v>
      </c>
      <c r="AT1847" s="111">
        <v>0</v>
      </c>
      <c r="AU1847" s="112">
        <v>0</v>
      </c>
      <c r="AV1847" s="113">
        <f t="shared" ref="AV1847:AV1848" si="2128">ROUND(SQRT(AT1847^2+AU1847^2)*1000/(1.73*AT1840),0)</f>
        <v>0</v>
      </c>
      <c r="AW1847" s="111">
        <v>0</v>
      </c>
      <c r="AX1847" s="112">
        <v>0</v>
      </c>
      <c r="AY1847" s="113">
        <f t="shared" ref="AY1847:AY1848" si="2129">ROUND(SQRT(AW1847^2+AX1847^2)*1000/(1.73*AW1840),0)</f>
        <v>0</v>
      </c>
      <c r="AZ1847" s="111">
        <v>0</v>
      </c>
      <c r="BA1847" s="112">
        <v>0</v>
      </c>
      <c r="BB1847" s="113">
        <f t="shared" ref="BB1847:BB1848" si="2130">ROUND(SQRT(AZ1847^2+BA1847^2)*1000/(1.73*AZ1840),0)</f>
        <v>0</v>
      </c>
      <c r="BC1847" s="111">
        <v>0</v>
      </c>
      <c r="BD1847" s="112">
        <v>0</v>
      </c>
      <c r="BE1847" s="113">
        <f t="shared" ref="BE1847:BE1848" si="2131">ROUND(SQRT(BC1847^2+BD1847^2)*1000/(1.73*BC1840),0)</f>
        <v>0</v>
      </c>
      <c r="BF1847" s="111">
        <v>0</v>
      </c>
      <c r="BG1847" s="112">
        <v>0</v>
      </c>
      <c r="BH1847" s="113">
        <f t="shared" ref="BH1847:BH1848" si="2132">ROUND(SQRT(BF1847^2+BG1847^2)*1000/(1.73*BF1840),0)</f>
        <v>0</v>
      </c>
      <c r="BI1847" s="111">
        <v>0</v>
      </c>
      <c r="BJ1847" s="112">
        <v>0</v>
      </c>
      <c r="BK1847" s="113">
        <f t="shared" ref="BK1847:BK1848" si="2133">ROUND(SQRT(BI1847^2+BJ1847^2)*1000/(1.73*BI1840),0)</f>
        <v>0</v>
      </c>
      <c r="BL1847" s="111">
        <v>0</v>
      </c>
      <c r="BM1847" s="112">
        <v>0</v>
      </c>
      <c r="BN1847" s="113">
        <f t="shared" ref="BN1847:BN1848" si="2134">ROUND(SQRT(BL1847^2+BM1847^2)*1000/(1.73*BL1840),0)</f>
        <v>0</v>
      </c>
      <c r="BO1847" s="111">
        <v>0</v>
      </c>
      <c r="BP1847" s="112">
        <v>0</v>
      </c>
      <c r="BQ1847" s="113">
        <f t="shared" ref="BQ1847:BQ1848" si="2135">ROUND(SQRT(BO1847^2+BP1847^2)*1000/(1.73*BO1840),0)</f>
        <v>0</v>
      </c>
      <c r="BR1847" s="111">
        <v>0</v>
      </c>
      <c r="BS1847" s="112">
        <v>0</v>
      </c>
      <c r="BT1847" s="113">
        <f t="shared" ref="BT1847:BT1848" si="2136">ROUND(SQRT(BR1847^2+BS1847^2)*1000/(1.73*BR1840),0)</f>
        <v>0</v>
      </c>
      <c r="BU1847" s="111">
        <v>0</v>
      </c>
      <c r="BV1847" s="112">
        <v>0</v>
      </c>
      <c r="BW1847" s="113">
        <f t="shared" ref="BW1847:BW1848" si="2137">ROUND(SQRT(BU1847^2+BV1847^2)*1000/(1.73*BU1840),0)</f>
        <v>0</v>
      </c>
      <c r="BX1847" s="111">
        <v>0</v>
      </c>
      <c r="BY1847" s="112">
        <v>0</v>
      </c>
      <c r="BZ1847" s="113">
        <f t="shared" ref="BZ1847:BZ1848" si="2138">ROUND(SQRT(BX1847^2+BY1847^2)*1000/(1.73*BX1840),0)</f>
        <v>0</v>
      </c>
      <c r="CA1847" s="43"/>
      <c r="CB1847" s="43"/>
      <c r="CC1847" s="43"/>
      <c r="CD1847" s="43"/>
      <c r="CE1847" s="43"/>
      <c r="CF1847" s="43"/>
      <c r="CG1847" s="43"/>
      <c r="CH1847" s="43"/>
      <c r="CI1847" s="43"/>
      <c r="CJ1847" s="43"/>
      <c r="CK1847" s="43"/>
      <c r="CL1847" s="43"/>
      <c r="CM1847" s="43"/>
      <c r="CN1847" s="43"/>
      <c r="CO1847" s="43"/>
      <c r="CP1847" s="43"/>
      <c r="CQ1847" s="43"/>
      <c r="CR1847" s="43"/>
      <c r="CS1847" s="43"/>
      <c r="CT1847" s="43"/>
      <c r="CU1847" s="43"/>
      <c r="CV1847" s="43"/>
      <c r="CW1847" s="43"/>
      <c r="CX1847" s="43"/>
      <c r="CY1847" s="43"/>
      <c r="CZ1847" s="43"/>
      <c r="DA1847" s="43"/>
      <c r="DB1847" s="43"/>
      <c r="DC1847" s="43"/>
      <c r="DD1847" s="43"/>
      <c r="DE1847" s="43"/>
    </row>
    <row r="1848" s="43" customFormat="1" ht="20.25">
      <c r="A1848" s="66"/>
      <c r="B1848" s="138" t="s">
        <v>158</v>
      </c>
      <c r="C1848" s="396" t="s">
        <v>157</v>
      </c>
      <c r="D1848" s="38" t="s">
        <v>38</v>
      </c>
      <c r="E1848" s="117" t="s">
        <v>38</v>
      </c>
      <c r="F1848" s="116">
        <v>10</v>
      </c>
      <c r="G1848" s="111">
        <v>0.050000000000000003</v>
      </c>
      <c r="H1848" s="112">
        <v>0.029999999999999999</v>
      </c>
      <c r="I1848" s="113">
        <f t="shared" si="2116"/>
        <v>3</v>
      </c>
      <c r="J1848" s="111">
        <v>0.050000000000000003</v>
      </c>
      <c r="K1848" s="112">
        <v>0.029999999999999999</v>
      </c>
      <c r="L1848" s="113">
        <f t="shared" si="2117"/>
        <v>3</v>
      </c>
      <c r="M1848" s="111">
        <v>0.040000000000000001</v>
      </c>
      <c r="N1848" s="112">
        <v>0.029999999999999999</v>
      </c>
      <c r="O1848" s="113">
        <f t="shared" si="2118"/>
        <v>3</v>
      </c>
      <c r="P1848" s="111">
        <v>0.040000000000000001</v>
      </c>
      <c r="Q1848" s="112">
        <v>0.029999999999999999</v>
      </c>
      <c r="R1848" s="113">
        <f t="shared" si="2119"/>
        <v>3</v>
      </c>
      <c r="S1848" s="111">
        <v>0.050000000000000003</v>
      </c>
      <c r="T1848" s="112">
        <v>0.029999999999999999</v>
      </c>
      <c r="U1848" s="113">
        <f t="shared" si="2120"/>
        <v>3</v>
      </c>
      <c r="V1848" s="111">
        <v>0.050000000000000003</v>
      </c>
      <c r="W1848" s="112">
        <v>0.029999999999999999</v>
      </c>
      <c r="X1848" s="113">
        <f t="shared" si="2121"/>
        <v>3</v>
      </c>
      <c r="Y1848" s="111">
        <v>0.050000000000000003</v>
      </c>
      <c r="Z1848" s="112">
        <v>0.029999999999999999</v>
      </c>
      <c r="AA1848" s="113">
        <v>3</v>
      </c>
      <c r="AB1848" s="111">
        <v>0.050000000000000003</v>
      </c>
      <c r="AC1848" s="112">
        <v>0.029999999999999999</v>
      </c>
      <c r="AD1848" s="113">
        <f t="shared" si="2122"/>
        <v>3</v>
      </c>
      <c r="AE1848" s="111">
        <v>0.050000000000000003</v>
      </c>
      <c r="AF1848" s="112">
        <v>0.029999999999999999</v>
      </c>
      <c r="AG1848" s="113">
        <f t="shared" si="2123"/>
        <v>3</v>
      </c>
      <c r="AH1848" s="111">
        <v>0.050000000000000003</v>
      </c>
      <c r="AI1848" s="112">
        <v>0.029999999999999999</v>
      </c>
      <c r="AJ1848" s="113">
        <f t="shared" si="2124"/>
        <v>3</v>
      </c>
      <c r="AK1848" s="111">
        <v>0.050000000000000003</v>
      </c>
      <c r="AL1848" s="112">
        <v>0.029999999999999999</v>
      </c>
      <c r="AM1848" s="113">
        <f t="shared" si="2125"/>
        <v>3</v>
      </c>
      <c r="AN1848" s="111">
        <v>0.050000000000000003</v>
      </c>
      <c r="AO1848" s="112">
        <v>0.029999999999999999</v>
      </c>
      <c r="AP1848" s="113">
        <f t="shared" si="2126"/>
        <v>3</v>
      </c>
      <c r="AQ1848" s="111">
        <v>0.050000000000000003</v>
      </c>
      <c r="AR1848" s="112">
        <v>0.029999999999999999</v>
      </c>
      <c r="AS1848" s="113">
        <f t="shared" si="2127"/>
        <v>3</v>
      </c>
      <c r="AT1848" s="111">
        <v>0.050000000000000003</v>
      </c>
      <c r="AU1848" s="112">
        <v>0.029999999999999999</v>
      </c>
      <c r="AV1848" s="113">
        <f t="shared" si="2128"/>
        <v>3</v>
      </c>
      <c r="AW1848" s="111">
        <v>0.050000000000000003</v>
      </c>
      <c r="AX1848" s="112">
        <v>0.029999999999999999</v>
      </c>
      <c r="AY1848" s="113">
        <f t="shared" si="2129"/>
        <v>3</v>
      </c>
      <c r="AZ1848" s="111">
        <v>0.050000000000000003</v>
      </c>
      <c r="BA1848" s="112">
        <v>0.029999999999999999</v>
      </c>
      <c r="BB1848" s="113">
        <f t="shared" si="2130"/>
        <v>3</v>
      </c>
      <c r="BC1848" s="111">
        <v>0.050000000000000003</v>
      </c>
      <c r="BD1848" s="112">
        <v>0.029999999999999999</v>
      </c>
      <c r="BE1848" s="113">
        <f t="shared" si="2131"/>
        <v>3</v>
      </c>
      <c r="BF1848" s="111">
        <v>0.050000000000000003</v>
      </c>
      <c r="BG1848" s="112">
        <v>0.029999999999999999</v>
      </c>
      <c r="BH1848" s="113">
        <f t="shared" si="2132"/>
        <v>3</v>
      </c>
      <c r="BI1848" s="111">
        <v>0.050000000000000003</v>
      </c>
      <c r="BJ1848" s="112">
        <v>0.029999999999999999</v>
      </c>
      <c r="BK1848" s="113">
        <f t="shared" si="2133"/>
        <v>3</v>
      </c>
      <c r="BL1848" s="111">
        <v>0.050000000000000003</v>
      </c>
      <c r="BM1848" s="112">
        <v>0.029999999999999999</v>
      </c>
      <c r="BN1848" s="113">
        <f t="shared" si="2134"/>
        <v>3</v>
      </c>
      <c r="BO1848" s="111">
        <v>0.050000000000000003</v>
      </c>
      <c r="BP1848" s="112">
        <v>0.029999999999999999</v>
      </c>
      <c r="BQ1848" s="113">
        <f t="shared" si="2135"/>
        <v>3</v>
      </c>
      <c r="BR1848" s="111">
        <v>0.050000000000000003</v>
      </c>
      <c r="BS1848" s="112">
        <v>0.029999999999999999</v>
      </c>
      <c r="BT1848" s="113">
        <f t="shared" si="2136"/>
        <v>3</v>
      </c>
      <c r="BU1848" s="111">
        <v>0.050000000000000003</v>
      </c>
      <c r="BV1848" s="112">
        <v>0.029999999999999999</v>
      </c>
      <c r="BW1848" s="113">
        <f t="shared" si="2137"/>
        <v>3</v>
      </c>
      <c r="BX1848" s="111">
        <v>0.050000000000000003</v>
      </c>
      <c r="BY1848" s="112">
        <v>0.029999999999999999</v>
      </c>
      <c r="BZ1848" s="113">
        <f t="shared" si="2138"/>
        <v>3</v>
      </c>
      <c r="CA1848" s="43"/>
      <c r="CB1848" s="43"/>
      <c r="CC1848" s="43"/>
      <c r="CD1848" s="43"/>
      <c r="CE1848" s="43"/>
      <c r="CF1848" s="43"/>
      <c r="CG1848" s="43"/>
      <c r="CH1848" s="43"/>
      <c r="CI1848" s="43"/>
      <c r="CJ1848" s="43"/>
      <c r="CK1848" s="43"/>
      <c r="CL1848" s="43"/>
      <c r="CM1848" s="43"/>
      <c r="CN1848" s="43"/>
      <c r="CO1848" s="43"/>
      <c r="CP1848" s="43"/>
      <c r="CQ1848" s="43"/>
      <c r="CR1848" s="43"/>
      <c r="CS1848" s="43"/>
      <c r="CT1848" s="43"/>
      <c r="CU1848" s="43"/>
      <c r="CV1848" s="43"/>
      <c r="CW1848" s="43"/>
      <c r="CX1848" s="43"/>
      <c r="CY1848" s="43"/>
      <c r="CZ1848" s="43"/>
      <c r="DA1848" s="43"/>
      <c r="DB1848" s="43"/>
      <c r="DC1848" s="43"/>
      <c r="DD1848" s="43"/>
      <c r="DE1848" s="43"/>
    </row>
    <row r="1849" s="43" customFormat="1" ht="20.25">
      <c r="A1849" s="218"/>
      <c r="B1849" s="114"/>
      <c r="C1849" s="397" t="s">
        <v>126</v>
      </c>
      <c r="D1849" s="38" t="s">
        <v>38</v>
      </c>
      <c r="E1849" s="117" t="s">
        <v>38</v>
      </c>
      <c r="F1849" s="116">
        <v>10</v>
      </c>
      <c r="G1849" s="111">
        <v>0.19</v>
      </c>
      <c r="H1849" s="112">
        <v>0.13</v>
      </c>
      <c r="I1849" s="113">
        <f>ROUND(SQRT(G1849^2+H1849^2)*1000/(1.73*G1841),0)</f>
        <v>13</v>
      </c>
      <c r="J1849" s="111">
        <v>0.20999999999999999</v>
      </c>
      <c r="K1849" s="112">
        <v>0.14000000000000001</v>
      </c>
      <c r="L1849" s="113">
        <f>ROUND(SQRT(J1849^2+K1849^2)*1000/(1.73*J1841),0)</f>
        <v>14</v>
      </c>
      <c r="M1849" s="111">
        <v>0.19</v>
      </c>
      <c r="N1849" s="112">
        <v>0.13</v>
      </c>
      <c r="O1849" s="113">
        <f>ROUND(SQRT(M1849^2+N1849^2)*1000/(1.73*M1841),0)</f>
        <v>13</v>
      </c>
      <c r="P1849" s="111">
        <v>0.20000000000000001</v>
      </c>
      <c r="Q1849" s="112">
        <v>0.13</v>
      </c>
      <c r="R1849" s="113">
        <f>ROUND(SQRT(P1849^2+Q1849^2)*1000/(1.73*P1841),0)</f>
        <v>14</v>
      </c>
      <c r="S1849" s="111">
        <v>0.20999999999999999</v>
      </c>
      <c r="T1849" s="112">
        <v>0.14000000000000001</v>
      </c>
      <c r="U1849" s="113">
        <f>ROUND(SQRT(S1849^2+T1849^2)*1000/(1.73*S1841),0)</f>
        <v>14</v>
      </c>
      <c r="V1849" s="111">
        <v>0.20000000000000001</v>
      </c>
      <c r="W1849" s="112">
        <v>0.13</v>
      </c>
      <c r="X1849" s="113">
        <f>ROUND(SQRT(V1849^2+W1849^2)*1000/(1.73*V1841),0)</f>
        <v>14</v>
      </c>
      <c r="Y1849" s="111">
        <v>0.23000000000000001</v>
      </c>
      <c r="Z1849" s="112">
        <v>0.14999999999999999</v>
      </c>
      <c r="AA1849" s="113">
        <v>16</v>
      </c>
      <c r="AB1849" s="111">
        <v>0.22</v>
      </c>
      <c r="AC1849" s="112">
        <v>0.14999999999999999</v>
      </c>
      <c r="AD1849" s="113">
        <f>ROUND(SQRT(AB1849^2+AC1849^2)*1000/(1.73*AB1841),0)</f>
        <v>15</v>
      </c>
      <c r="AE1849" s="111">
        <v>0.23000000000000001</v>
      </c>
      <c r="AF1849" s="112">
        <v>0.14999999999999999</v>
      </c>
      <c r="AG1849" s="113">
        <f>ROUND(SQRT(AE1849^2+AF1849^2)*1000/(1.73*AE1841),0)</f>
        <v>16</v>
      </c>
      <c r="AH1849" s="111">
        <v>0.22</v>
      </c>
      <c r="AI1849" s="112">
        <v>0.14999999999999999</v>
      </c>
      <c r="AJ1849" s="113">
        <f>ROUND(SQRT(AH1849^2+AI1849^2)*1000/(1.73*AH1841),0)</f>
        <v>15</v>
      </c>
      <c r="AK1849" s="111">
        <v>0.23000000000000001</v>
      </c>
      <c r="AL1849" s="112">
        <v>0.14999999999999999</v>
      </c>
      <c r="AM1849" s="113">
        <f>ROUND(SQRT(AK1849^2+AL1849^2)*1000/(1.73*AK1841),0)</f>
        <v>16</v>
      </c>
      <c r="AN1849" s="111">
        <v>0.22</v>
      </c>
      <c r="AO1849" s="112">
        <v>0.14999999999999999</v>
      </c>
      <c r="AP1849" s="113">
        <f>ROUND(SQRT(AN1849^2+AO1849^2)*1000/(1.73*AN1841),0)</f>
        <v>15</v>
      </c>
      <c r="AQ1849" s="111">
        <v>0.22</v>
      </c>
      <c r="AR1849" s="112">
        <v>0.14999999999999999</v>
      </c>
      <c r="AS1849" s="113">
        <f>ROUND(SQRT(AQ1849^2+AR1849^2)*1000/(1.73*AQ1841),0)</f>
        <v>15</v>
      </c>
      <c r="AT1849" s="111">
        <v>0.20000000000000001</v>
      </c>
      <c r="AU1849" s="112">
        <v>0.13</v>
      </c>
      <c r="AV1849" s="113">
        <f>ROUND(SQRT(AT1849^2+AU1849^2)*1000/(1.73*AT1841),0)</f>
        <v>14</v>
      </c>
      <c r="AW1849" s="111">
        <v>0.22</v>
      </c>
      <c r="AX1849" s="112">
        <v>0.14999999999999999</v>
      </c>
      <c r="AY1849" s="113">
        <f>ROUND(SQRT(AW1849^2+AX1849^2)*1000/(1.73*AW1841),0)</f>
        <v>15</v>
      </c>
      <c r="AZ1849" s="111">
        <v>0.20999999999999999</v>
      </c>
      <c r="BA1849" s="112">
        <v>0.14000000000000001</v>
      </c>
      <c r="BB1849" s="113">
        <f>ROUND(SQRT(AZ1849^2+BA1849^2)*1000/(1.73*AZ1841),0)</f>
        <v>14</v>
      </c>
      <c r="BC1849" s="111">
        <v>0.23000000000000001</v>
      </c>
      <c r="BD1849" s="112">
        <v>0.14999999999999999</v>
      </c>
      <c r="BE1849" s="113">
        <f>ROUND(SQRT(BC1849^2+BD1849^2)*1000/(1.73*BC1841),0)</f>
        <v>16</v>
      </c>
      <c r="BF1849" s="111">
        <v>0.23999999999999999</v>
      </c>
      <c r="BG1849" s="112">
        <v>0.16</v>
      </c>
      <c r="BH1849" s="113">
        <f>ROUND(SQRT(BF1849^2+BG1849^2)*1000/(1.73*BF1841),0)</f>
        <v>16</v>
      </c>
      <c r="BI1849" s="111">
        <v>0.25</v>
      </c>
      <c r="BJ1849" s="112">
        <v>0.17000000000000001</v>
      </c>
      <c r="BK1849" s="113">
        <f>ROUND(SQRT(BI1849^2+BJ1849^2)*1000/(1.73*BI1841),0)</f>
        <v>17</v>
      </c>
      <c r="BL1849" s="111">
        <v>0.23999999999999999</v>
      </c>
      <c r="BM1849" s="112">
        <v>0.16</v>
      </c>
      <c r="BN1849" s="113">
        <f>ROUND(SQRT(BL1849^2+BM1849^2)*1000/(1.73*BL1841),0)</f>
        <v>16</v>
      </c>
      <c r="BO1849" s="111">
        <v>0.25</v>
      </c>
      <c r="BP1849" s="112">
        <v>0.17000000000000001</v>
      </c>
      <c r="BQ1849" s="113">
        <f>ROUND(SQRT(BO1849^2+BP1849^2)*1000/(1.73*BO1841),0)</f>
        <v>17</v>
      </c>
      <c r="BR1849" s="111">
        <v>0.22</v>
      </c>
      <c r="BS1849" s="112">
        <v>0.14999999999999999</v>
      </c>
      <c r="BT1849" s="113">
        <f>ROUND(SQRT(BR1849^2+BS1849^2)*1000/(1.73*BR1841),0)</f>
        <v>15</v>
      </c>
      <c r="BU1849" s="111">
        <v>0.23000000000000001</v>
      </c>
      <c r="BV1849" s="112">
        <v>0.14999999999999999</v>
      </c>
      <c r="BW1849" s="113">
        <f>ROUND(SQRT(BU1849^2+BV1849^2)*1000/(1.73*BU1841),0)</f>
        <v>16</v>
      </c>
      <c r="BX1849" s="111">
        <v>0.20999999999999999</v>
      </c>
      <c r="BY1849" s="112">
        <v>0.14000000000000001</v>
      </c>
      <c r="BZ1849" s="113">
        <f>ROUND(SQRT(BX1849^2+BY1849^2)*1000/(1.73*BX1841),0)</f>
        <v>14</v>
      </c>
      <c r="CA1849" s="43"/>
      <c r="CB1849" s="43"/>
      <c r="CC1849" s="43"/>
      <c r="CD1849" s="43"/>
      <c r="CE1849" s="43"/>
      <c r="CF1849" s="43"/>
      <c r="CG1849" s="43"/>
      <c r="CH1849" s="43"/>
      <c r="CI1849" s="43"/>
      <c r="CJ1849" s="43"/>
      <c r="CK1849" s="43"/>
      <c r="CL1849" s="43"/>
      <c r="CM1849" s="43"/>
      <c r="CN1849" s="43"/>
      <c r="CO1849" s="43"/>
      <c r="CP1849" s="43"/>
      <c r="CQ1849" s="43"/>
      <c r="CR1849" s="43"/>
      <c r="CS1849" s="43"/>
      <c r="CT1849" s="43"/>
      <c r="CU1849" s="43"/>
      <c r="CV1849" s="43"/>
      <c r="CW1849" s="43"/>
      <c r="CX1849" s="43"/>
      <c r="CY1849" s="43"/>
      <c r="CZ1849" s="43"/>
      <c r="DA1849" s="43"/>
      <c r="DB1849" s="43"/>
      <c r="DC1849" s="43"/>
      <c r="DD1849" s="43"/>
      <c r="DE1849" s="43"/>
    </row>
    <row r="1850" s="43" customFormat="1" ht="20.25">
      <c r="A1850" s="218"/>
      <c r="B1850" s="114"/>
      <c r="C1850" s="397" t="s">
        <v>217</v>
      </c>
      <c r="D1850" s="38" t="s">
        <v>38</v>
      </c>
      <c r="E1850" s="117" t="s">
        <v>38</v>
      </c>
      <c r="F1850" s="116">
        <v>10</v>
      </c>
      <c r="G1850" s="111">
        <v>0.10000000000000001</v>
      </c>
      <c r="H1850" s="112">
        <v>0.070000000000000007</v>
      </c>
      <c r="I1850" s="113">
        <f>ROUND(SQRT(G1850^2+H1850^2)*1000/(1.73*G1841),0)</f>
        <v>7</v>
      </c>
      <c r="J1850" s="111">
        <v>0.12</v>
      </c>
      <c r="K1850" s="112">
        <v>0.080000000000000002</v>
      </c>
      <c r="L1850" s="113">
        <f>ROUND(SQRT(J1850^2+K1850^2)*1000/(1.73*J1841),0)</f>
        <v>8</v>
      </c>
      <c r="M1850" s="111">
        <v>0.11</v>
      </c>
      <c r="N1850" s="112">
        <v>0.070000000000000007</v>
      </c>
      <c r="O1850" s="113">
        <f>ROUND(SQRT(M1850^2+N1850^2)*1000/(1.73*M1841),0)</f>
        <v>7</v>
      </c>
      <c r="P1850" s="111">
        <v>0.11</v>
      </c>
      <c r="Q1850" s="112">
        <v>0.070000000000000007</v>
      </c>
      <c r="R1850" s="113">
        <f>ROUND(SQRT(P1850^2+Q1850^2)*1000/(1.73*P1841),0)</f>
        <v>7</v>
      </c>
      <c r="S1850" s="111">
        <v>0.11</v>
      </c>
      <c r="T1850" s="112">
        <v>0.070000000000000007</v>
      </c>
      <c r="U1850" s="113">
        <f>ROUND(SQRT(S1850^2+T1850^2)*1000/(1.73*S1841),0)</f>
        <v>7</v>
      </c>
      <c r="V1850" s="111">
        <v>0.11</v>
      </c>
      <c r="W1850" s="112">
        <v>0.070000000000000007</v>
      </c>
      <c r="X1850" s="113">
        <f>ROUND(SQRT(V1850^2+W1850^2)*1000/(1.73*V1841),0)</f>
        <v>7</v>
      </c>
      <c r="Y1850" s="111">
        <v>0.11</v>
      </c>
      <c r="Z1850" s="112">
        <v>0.070000000000000007</v>
      </c>
      <c r="AA1850" s="113">
        <v>7</v>
      </c>
      <c r="AB1850" s="111">
        <v>0.11</v>
      </c>
      <c r="AC1850" s="112">
        <v>0.070000000000000007</v>
      </c>
      <c r="AD1850" s="113">
        <f>ROUND(SQRT(AB1850^2+AC1850^2)*1000/(1.73*AB1841),0)</f>
        <v>7</v>
      </c>
      <c r="AE1850" s="111">
        <v>0.10000000000000001</v>
      </c>
      <c r="AF1850" s="112">
        <v>0.070000000000000007</v>
      </c>
      <c r="AG1850" s="113">
        <f>ROUND(SQRT(AE1850^2+AF1850^2)*1000/(1.73*AE1841),0)</f>
        <v>7</v>
      </c>
      <c r="AH1850" s="111">
        <v>0.10000000000000001</v>
      </c>
      <c r="AI1850" s="112">
        <v>0.070000000000000007</v>
      </c>
      <c r="AJ1850" s="113">
        <f>ROUND(SQRT(AH1850^2+AI1850^2)*1000/(1.73*AH1841),0)</f>
        <v>7</v>
      </c>
      <c r="AK1850" s="111">
        <v>0.10000000000000001</v>
      </c>
      <c r="AL1850" s="112">
        <v>0.070000000000000007</v>
      </c>
      <c r="AM1850" s="113">
        <f>ROUND(SQRT(AK1850^2+AL1850^2)*1000/(1.73*AK1841),0)</f>
        <v>7</v>
      </c>
      <c r="AN1850" s="111">
        <v>0.10000000000000001</v>
      </c>
      <c r="AO1850" s="112">
        <v>0.070000000000000007</v>
      </c>
      <c r="AP1850" s="113">
        <f>ROUND(SQRT(AN1850^2+AO1850^2)*1000/(1.73*AN1841),0)</f>
        <v>7</v>
      </c>
      <c r="AQ1850" s="111">
        <v>0.10000000000000001</v>
      </c>
      <c r="AR1850" s="112">
        <v>0.070000000000000007</v>
      </c>
      <c r="AS1850" s="113">
        <f>ROUND(SQRT(AQ1850^2+AR1850^2)*1000/(1.73*AQ1841),0)</f>
        <v>7</v>
      </c>
      <c r="AT1850" s="111">
        <v>0.11</v>
      </c>
      <c r="AU1850" s="112">
        <v>0.070000000000000007</v>
      </c>
      <c r="AV1850" s="113">
        <f>ROUND(SQRT(AT1850^2+AU1850^2)*1000/(1.73*AT1841),0)</f>
        <v>7</v>
      </c>
      <c r="AW1850" s="111">
        <v>0.11</v>
      </c>
      <c r="AX1850" s="112">
        <v>0.070000000000000007</v>
      </c>
      <c r="AY1850" s="113">
        <f>ROUND(SQRT(AW1850^2+AX1850^2)*1000/(1.73*AW1841),0)</f>
        <v>7</v>
      </c>
      <c r="AZ1850" s="111">
        <v>0.11</v>
      </c>
      <c r="BA1850" s="112">
        <v>0.070000000000000007</v>
      </c>
      <c r="BB1850" s="113">
        <f>ROUND(SQRT(AZ1850^2+BA1850^2)*1000/(1.73*AZ1841),0)</f>
        <v>7</v>
      </c>
      <c r="BC1850" s="111">
        <v>0.11</v>
      </c>
      <c r="BD1850" s="112">
        <v>0.070000000000000007</v>
      </c>
      <c r="BE1850" s="113">
        <f>ROUND(SQRT(BC1850^2+BD1850^2)*1000/(1.73*BC1841),0)</f>
        <v>7</v>
      </c>
      <c r="BF1850" s="111">
        <v>0.11</v>
      </c>
      <c r="BG1850" s="112">
        <v>0.070000000000000007</v>
      </c>
      <c r="BH1850" s="113">
        <f>ROUND(SQRT(BF1850^2+BG1850^2)*1000/(1.73*BF1841),0)</f>
        <v>7</v>
      </c>
      <c r="BI1850" s="111">
        <v>0.12</v>
      </c>
      <c r="BJ1850" s="112">
        <v>0.080000000000000002</v>
      </c>
      <c r="BK1850" s="113">
        <f>ROUND(SQRT(BI1850^2+BJ1850^2)*1000/(1.73*BI1841),0)</f>
        <v>8</v>
      </c>
      <c r="BL1850" s="111">
        <v>0.12</v>
      </c>
      <c r="BM1850" s="112">
        <v>0.080000000000000002</v>
      </c>
      <c r="BN1850" s="113">
        <f>ROUND(SQRT(BL1850^2+BM1850^2)*1000/(1.73*BL1841),0)</f>
        <v>8</v>
      </c>
      <c r="BO1850" s="111">
        <v>0.12</v>
      </c>
      <c r="BP1850" s="112">
        <v>0.080000000000000002</v>
      </c>
      <c r="BQ1850" s="113">
        <f>ROUND(SQRT(BO1850^2+BP1850^2)*1000/(1.73*BO1841),0)</f>
        <v>8</v>
      </c>
      <c r="BR1850" s="111">
        <v>0.12</v>
      </c>
      <c r="BS1850" s="112">
        <v>0.080000000000000002</v>
      </c>
      <c r="BT1850" s="113">
        <f>ROUND(SQRT(BR1850^2+BS1850^2)*1000/(1.73*BR1841),0)</f>
        <v>8</v>
      </c>
      <c r="BU1850" s="111">
        <v>0.12</v>
      </c>
      <c r="BV1850" s="112">
        <v>0.080000000000000002</v>
      </c>
      <c r="BW1850" s="113">
        <f>ROUND(SQRT(BU1850^2+BV1850^2)*1000/(1.73*BU1841),0)</f>
        <v>8</v>
      </c>
      <c r="BX1850" s="111">
        <v>0.11</v>
      </c>
      <c r="BY1850" s="112">
        <v>0.070000000000000007</v>
      </c>
      <c r="BZ1850" s="113">
        <f>ROUND(SQRT(BX1850^2+BY1850^2)*1000/(1.73*BX1841),0)</f>
        <v>7</v>
      </c>
      <c r="CA1850" s="43"/>
      <c r="CB1850" s="43"/>
      <c r="CC1850" s="43"/>
      <c r="CD1850" s="43"/>
      <c r="CE1850" s="43"/>
      <c r="CF1850" s="43"/>
      <c r="CG1850" s="43"/>
      <c r="CH1850" s="43"/>
      <c r="CI1850" s="43"/>
      <c r="CJ1850" s="43"/>
      <c r="CK1850" s="43"/>
      <c r="CL1850" s="43"/>
      <c r="CM1850" s="43"/>
      <c r="CN1850" s="43"/>
      <c r="CO1850" s="43"/>
      <c r="CP1850" s="43"/>
      <c r="CQ1850" s="43"/>
      <c r="CR1850" s="43"/>
      <c r="CS1850" s="43"/>
      <c r="CT1850" s="43"/>
      <c r="CU1850" s="43"/>
      <c r="CV1850" s="43"/>
      <c r="CW1850" s="43"/>
      <c r="CX1850" s="43"/>
      <c r="CY1850" s="43"/>
      <c r="CZ1850" s="43"/>
      <c r="DA1850" s="43"/>
      <c r="DB1850" s="43"/>
      <c r="DC1850" s="43"/>
      <c r="DD1850" s="43"/>
      <c r="DE1850" s="43"/>
    </row>
    <row r="1851" s="43" customFormat="1" ht="21">
      <c r="A1851" s="218"/>
      <c r="B1851" s="114"/>
      <c r="C1851" s="293" t="s">
        <v>95</v>
      </c>
      <c r="D1851" s="38" t="s">
        <v>38</v>
      </c>
      <c r="E1851" s="125" t="s">
        <v>38</v>
      </c>
      <c r="F1851" s="124">
        <v>10</v>
      </c>
      <c r="G1851" s="111">
        <v>0</v>
      </c>
      <c r="H1851" s="112">
        <v>0</v>
      </c>
      <c r="I1851" s="113">
        <f>ROUND(SQRT(G1851^2+H1851^2)*1000/(1.73*G1841),0)</f>
        <v>0</v>
      </c>
      <c r="J1851" s="111">
        <v>0</v>
      </c>
      <c r="K1851" s="112">
        <v>0</v>
      </c>
      <c r="L1851" s="113">
        <f>ROUND(SQRT(J1851^2+K1851^2)*1000/(1.73*J1841),0)</f>
        <v>0</v>
      </c>
      <c r="M1851" s="111">
        <v>0</v>
      </c>
      <c r="N1851" s="112">
        <v>0</v>
      </c>
      <c r="O1851" s="113">
        <f>ROUND(SQRT(M1851^2+N1851^2)*1000/(1.73*M1841),0)</f>
        <v>0</v>
      </c>
      <c r="P1851" s="111">
        <v>0</v>
      </c>
      <c r="Q1851" s="112">
        <v>0</v>
      </c>
      <c r="R1851" s="113">
        <f>ROUND(SQRT(P1851^2+Q1851^2)*1000/(1.73*P1841),0)</f>
        <v>0</v>
      </c>
      <c r="S1851" s="111">
        <v>0</v>
      </c>
      <c r="T1851" s="112">
        <v>0</v>
      </c>
      <c r="U1851" s="113">
        <f>ROUND(SQRT(S1851^2+T1851^2)*1000/(1.73*S1841),0)</f>
        <v>0</v>
      </c>
      <c r="V1851" s="111">
        <v>0</v>
      </c>
      <c r="W1851" s="112">
        <v>0</v>
      </c>
      <c r="X1851" s="113">
        <f>ROUND(SQRT(V1851^2+W1851^2)*1000/(1.73*V1841),0)</f>
        <v>0</v>
      </c>
      <c r="Y1851" s="111">
        <v>0</v>
      </c>
      <c r="Z1851" s="112">
        <v>0</v>
      </c>
      <c r="AA1851" s="113">
        <v>0</v>
      </c>
      <c r="AB1851" s="111">
        <v>0</v>
      </c>
      <c r="AC1851" s="112">
        <v>0</v>
      </c>
      <c r="AD1851" s="113">
        <f>ROUND(SQRT(AB1851^2+AC1851^2)*1000/(1.73*AB1841),0)</f>
        <v>0</v>
      </c>
      <c r="AE1851" s="111">
        <v>0</v>
      </c>
      <c r="AF1851" s="112">
        <v>0</v>
      </c>
      <c r="AG1851" s="113">
        <f>ROUND(SQRT(AE1851^2+AF1851^2)*1000/(1.73*AE1841),0)</f>
        <v>0</v>
      </c>
      <c r="AH1851" s="111">
        <v>0</v>
      </c>
      <c r="AI1851" s="112">
        <v>0</v>
      </c>
      <c r="AJ1851" s="113">
        <f>ROUND(SQRT(AH1851^2+AI1851^2)*1000/(1.73*AH1841),0)</f>
        <v>0</v>
      </c>
      <c r="AK1851" s="111">
        <v>0</v>
      </c>
      <c r="AL1851" s="112">
        <v>0</v>
      </c>
      <c r="AM1851" s="113">
        <f>ROUND(SQRT(AK1851^2+AL1851^2)*1000/(1.73*AK1841),0)</f>
        <v>0</v>
      </c>
      <c r="AN1851" s="111">
        <v>0</v>
      </c>
      <c r="AO1851" s="112">
        <v>0</v>
      </c>
      <c r="AP1851" s="113">
        <f>ROUND(SQRT(AN1851^2+AO1851^2)*1000/(1.73*AN1841),0)</f>
        <v>0</v>
      </c>
      <c r="AQ1851" s="111">
        <v>0</v>
      </c>
      <c r="AR1851" s="112">
        <v>0</v>
      </c>
      <c r="AS1851" s="113">
        <f>ROUND(SQRT(AQ1851^2+AR1851^2)*1000/(1.73*AQ1841),0)</f>
        <v>0</v>
      </c>
      <c r="AT1851" s="111">
        <v>0</v>
      </c>
      <c r="AU1851" s="112">
        <v>0</v>
      </c>
      <c r="AV1851" s="113">
        <f>ROUND(SQRT(AT1851^2+AU1851^2)*1000/(1.73*AT1841),0)</f>
        <v>0</v>
      </c>
      <c r="AW1851" s="111">
        <v>0</v>
      </c>
      <c r="AX1851" s="112">
        <v>0</v>
      </c>
      <c r="AY1851" s="113">
        <f>ROUND(SQRT(AW1851^2+AX1851^2)*1000/(1.73*AW1841),0)</f>
        <v>0</v>
      </c>
      <c r="AZ1851" s="111">
        <v>0</v>
      </c>
      <c r="BA1851" s="112">
        <v>0</v>
      </c>
      <c r="BB1851" s="113">
        <f>ROUND(SQRT(AZ1851^2+BA1851^2)*1000/(1.73*AZ1841),0)</f>
        <v>0</v>
      </c>
      <c r="BC1851" s="111">
        <v>0</v>
      </c>
      <c r="BD1851" s="112">
        <v>0</v>
      </c>
      <c r="BE1851" s="113">
        <f>ROUND(SQRT(BC1851^2+BD1851^2)*1000/(1.73*BC1841),0)</f>
        <v>0</v>
      </c>
      <c r="BF1851" s="111">
        <v>0</v>
      </c>
      <c r="BG1851" s="112">
        <v>0</v>
      </c>
      <c r="BH1851" s="113">
        <f>ROUND(SQRT(BF1851^2+BG1851^2)*1000/(1.73*BF1841),0)</f>
        <v>0</v>
      </c>
      <c r="BI1851" s="111">
        <v>0</v>
      </c>
      <c r="BJ1851" s="112">
        <v>0</v>
      </c>
      <c r="BK1851" s="113">
        <f>ROUND(SQRT(BI1851^2+BJ1851^2)*1000/(1.73*BI1841),0)</f>
        <v>0</v>
      </c>
      <c r="BL1851" s="111">
        <v>0</v>
      </c>
      <c r="BM1851" s="112">
        <v>0</v>
      </c>
      <c r="BN1851" s="113">
        <f>ROUND(SQRT(BL1851^2+BM1851^2)*1000/(1.73*BL1841),0)</f>
        <v>0</v>
      </c>
      <c r="BO1851" s="111">
        <v>0</v>
      </c>
      <c r="BP1851" s="112">
        <v>0</v>
      </c>
      <c r="BQ1851" s="113">
        <f>ROUND(SQRT(BO1851^2+BP1851^2)*1000/(1.73*BO1841),0)</f>
        <v>0</v>
      </c>
      <c r="BR1851" s="111">
        <v>0</v>
      </c>
      <c r="BS1851" s="112">
        <v>0</v>
      </c>
      <c r="BT1851" s="113">
        <f>ROUND(SQRT(BR1851^2+BS1851^2)*1000/(1.73*BR1841),0)</f>
        <v>0</v>
      </c>
      <c r="BU1851" s="111">
        <v>0</v>
      </c>
      <c r="BV1851" s="112">
        <v>0</v>
      </c>
      <c r="BW1851" s="113">
        <f>ROUND(SQRT(BU1851^2+BV1851^2)*1000/(1.73*BU1841),0)</f>
        <v>0</v>
      </c>
      <c r="BX1851" s="111">
        <v>0</v>
      </c>
      <c r="BY1851" s="112">
        <v>0</v>
      </c>
      <c r="BZ1851" s="113">
        <f>ROUND(SQRT(BX1851^2+BY1851^2)*1000/(1.73*BX1841),0)</f>
        <v>0</v>
      </c>
      <c r="CA1851" s="43"/>
      <c r="CB1851" s="43"/>
      <c r="CC1851" s="43"/>
      <c r="CD1851" s="43"/>
      <c r="CE1851" s="43"/>
      <c r="CF1851" s="43"/>
      <c r="CG1851" s="43"/>
      <c r="CH1851" s="43"/>
      <c r="CI1851" s="43"/>
      <c r="CJ1851" s="43"/>
      <c r="CK1851" s="43"/>
      <c r="CL1851" s="43"/>
      <c r="CM1851" s="43"/>
      <c r="CN1851" s="43"/>
      <c r="CO1851" s="43"/>
      <c r="CP1851" s="43"/>
      <c r="CQ1851" s="43"/>
      <c r="CR1851" s="43"/>
      <c r="CS1851" s="43"/>
      <c r="CT1851" s="43"/>
      <c r="CU1851" s="43"/>
      <c r="CV1851" s="43"/>
      <c r="CW1851" s="43"/>
      <c r="CX1851" s="43"/>
      <c r="CY1851" s="43"/>
      <c r="CZ1851" s="43"/>
      <c r="DA1851" s="43"/>
      <c r="DB1851" s="43"/>
      <c r="DC1851" s="43"/>
      <c r="DD1851" s="43"/>
      <c r="DE1851" s="43"/>
    </row>
    <row r="1852" s="164" customFormat="1" ht="19.5" customHeight="1">
      <c r="A1852" s="66"/>
      <c r="B1852" s="165" t="s">
        <v>447</v>
      </c>
      <c r="C1852" s="166" t="s">
        <v>134</v>
      </c>
      <c r="D1852" s="128"/>
      <c r="E1852" s="128"/>
      <c r="F1852" s="128"/>
      <c r="G1852" s="220">
        <f>G1827+G1831</f>
        <v>0.75</v>
      </c>
      <c r="H1852" s="221">
        <f>H1827+H1831</f>
        <v>0.5</v>
      </c>
      <c r="I1852" s="222"/>
      <c r="J1852" s="220">
        <f>J1827+J1831</f>
        <v>0.77000000000000002</v>
      </c>
      <c r="K1852" s="221">
        <f>K1827+K1831</f>
        <v>0.51000000000000001</v>
      </c>
      <c r="L1852" s="222"/>
      <c r="M1852" s="220">
        <f>M1827+M1831</f>
        <v>0.72999999999999998</v>
      </c>
      <c r="N1852" s="221">
        <f>N1827+N1831</f>
        <v>0.48999999999999999</v>
      </c>
      <c r="O1852" s="222"/>
      <c r="P1852" s="220">
        <f>P1827+P1831</f>
        <v>0.72999999999999998</v>
      </c>
      <c r="Q1852" s="221">
        <f>Q1827+Q1831</f>
        <v>0.47999999999999998</v>
      </c>
      <c r="R1852" s="222"/>
      <c r="S1852" s="220">
        <f>S1827+S1831</f>
        <v>0.76000000000000001</v>
      </c>
      <c r="T1852" s="221">
        <f>T1827+T1831</f>
        <v>0.5</v>
      </c>
      <c r="U1852" s="222"/>
      <c r="V1852" s="220">
        <f>V1827+V1831</f>
        <v>0.77000000000000002</v>
      </c>
      <c r="W1852" s="221">
        <f>W1827+W1831</f>
        <v>0.51000000000000001</v>
      </c>
      <c r="X1852" s="222"/>
      <c r="Y1852" s="220">
        <f>Y1827+Y1831</f>
        <v>0.83999999999999997</v>
      </c>
      <c r="Z1852" s="221">
        <f>Z1827+Z1831</f>
        <v>0.55000000000000004</v>
      </c>
      <c r="AA1852" s="222"/>
      <c r="AB1852" s="220">
        <f>AB1827+AB1831</f>
        <v>0.84999999999999998</v>
      </c>
      <c r="AC1852" s="221">
        <f>AC1827+AC1831</f>
        <v>0.56999999999999995</v>
      </c>
      <c r="AD1852" s="222"/>
      <c r="AE1852" s="220">
        <f>AE1827+AE1831</f>
        <v>0.83999999999999997</v>
      </c>
      <c r="AF1852" s="221">
        <f>AF1827+AF1831</f>
        <v>0.56000000000000005</v>
      </c>
      <c r="AG1852" s="222"/>
      <c r="AH1852" s="220">
        <f>AH1827+AH1831</f>
        <v>0.82999999999999996</v>
      </c>
      <c r="AI1852" s="221">
        <f>AI1827+AI1831</f>
        <v>0.56000000000000005</v>
      </c>
      <c r="AJ1852" s="222"/>
      <c r="AK1852" s="220">
        <f>AK1827+AK1831</f>
        <v>0.83999999999999997</v>
      </c>
      <c r="AL1852" s="221">
        <f>AL1827+AL1831</f>
        <v>0.56000000000000005</v>
      </c>
      <c r="AM1852" s="222"/>
      <c r="AN1852" s="220">
        <f>AN1827+AN1831</f>
        <v>0.82999999999999996</v>
      </c>
      <c r="AO1852" s="221">
        <f>AO1827+AO1831</f>
        <v>0.56000000000000005</v>
      </c>
      <c r="AP1852" s="222"/>
      <c r="AQ1852" s="220">
        <f>AQ1827+AQ1831</f>
        <v>0.81000000000000005</v>
      </c>
      <c r="AR1852" s="221">
        <f>AR1827+AR1831</f>
        <v>0.54000000000000004</v>
      </c>
      <c r="AS1852" s="222"/>
      <c r="AT1852" s="220">
        <f>AT1827+AT1831</f>
        <v>0.80000000000000004</v>
      </c>
      <c r="AU1852" s="221">
        <f>AU1827+AU1831</f>
        <v>0.52000000000000002</v>
      </c>
      <c r="AV1852" s="222"/>
      <c r="AW1852" s="220">
        <f>AW1827+AW1831</f>
        <v>0.80000000000000004</v>
      </c>
      <c r="AX1852" s="221">
        <f>AX1827+AX1831</f>
        <v>0.53000000000000003</v>
      </c>
      <c r="AY1852" s="222"/>
      <c r="AZ1852" s="220">
        <f>AZ1827+AZ1831</f>
        <v>0.80000000000000004</v>
      </c>
      <c r="BA1852" s="221">
        <f>BA1827+BA1831</f>
        <v>0.53000000000000003</v>
      </c>
      <c r="BB1852" s="222"/>
      <c r="BC1852" s="220">
        <f>BC1827+BC1831</f>
        <v>0.81999999999999995</v>
      </c>
      <c r="BD1852" s="221">
        <f>BD1827+BD1831</f>
        <v>0.54000000000000004</v>
      </c>
      <c r="BE1852" s="222"/>
      <c r="BF1852" s="220">
        <f>BF1827+BF1831</f>
        <v>0.89000000000000001</v>
      </c>
      <c r="BG1852" s="221">
        <f>BG1827+BG1831</f>
        <v>0.58999999999999997</v>
      </c>
      <c r="BH1852" s="222"/>
      <c r="BI1852" s="220">
        <f>BI1827+BI1831</f>
        <v>0.92000000000000004</v>
      </c>
      <c r="BJ1852" s="221">
        <f>BJ1827+BJ1831</f>
        <v>0.62</v>
      </c>
      <c r="BK1852" s="222"/>
      <c r="BL1852" s="220">
        <f>BL1827+BL1831</f>
        <v>0.89000000000000001</v>
      </c>
      <c r="BM1852" s="221">
        <f>BM1827+BM1831</f>
        <v>0.58999999999999997</v>
      </c>
      <c r="BN1852" s="222"/>
      <c r="BO1852" s="220">
        <f>BO1827+BO1831</f>
        <v>0.90000000000000002</v>
      </c>
      <c r="BP1852" s="221">
        <f>BP1827+BP1831</f>
        <v>0.59999999999999998</v>
      </c>
      <c r="BQ1852" s="222"/>
      <c r="BR1852" s="220">
        <f>BR1827+BR1831</f>
        <v>0.85999999999999999</v>
      </c>
      <c r="BS1852" s="221">
        <f>BS1827+BS1831</f>
        <v>0.57999999999999996</v>
      </c>
      <c r="BT1852" s="222"/>
      <c r="BU1852" s="220">
        <f>BU1827+BU1831</f>
        <v>0.85999999999999999</v>
      </c>
      <c r="BV1852" s="221">
        <f>BV1827+BV1831</f>
        <v>0.56999999999999995</v>
      </c>
      <c r="BW1852" s="222"/>
      <c r="BX1852" s="220">
        <f>BX1827+BX1831</f>
        <v>0.81000000000000005</v>
      </c>
      <c r="BY1852" s="221">
        <f>BY1827+BY1831</f>
        <v>0.53000000000000003</v>
      </c>
      <c r="BZ1852" s="222"/>
      <c r="CA1852" s="164"/>
      <c r="CB1852" s="164"/>
      <c r="CC1852" s="164"/>
      <c r="CD1852" s="164"/>
      <c r="CE1852" s="164"/>
      <c r="CF1852" s="164"/>
      <c r="CG1852" s="164"/>
      <c r="CH1852" s="164"/>
      <c r="CI1852" s="164"/>
      <c r="CJ1852" s="164"/>
      <c r="CK1852" s="164"/>
      <c r="CL1852" s="164"/>
      <c r="CM1852" s="164"/>
      <c r="CN1852" s="164"/>
      <c r="CO1852" s="164"/>
      <c r="CP1852" s="164"/>
      <c r="CQ1852" s="164"/>
      <c r="CR1852" s="164"/>
      <c r="CS1852" s="164"/>
      <c r="CT1852" s="164"/>
      <c r="CU1852" s="164"/>
      <c r="CV1852" s="164"/>
      <c r="CW1852" s="164"/>
      <c r="CX1852" s="164"/>
      <c r="CY1852" s="164"/>
      <c r="CZ1852" s="164"/>
      <c r="DA1852" s="164"/>
      <c r="DB1852" s="164"/>
      <c r="DC1852" s="164"/>
      <c r="DD1852" s="164"/>
      <c r="DE1852" s="164"/>
    </row>
    <row r="1853" s="164" customFormat="1" ht="19.5" customHeight="1">
      <c r="A1853" s="66"/>
      <c r="B1853" s="170"/>
      <c r="C1853" s="171" t="s">
        <v>135</v>
      </c>
      <c r="D1853" s="117"/>
      <c r="E1853" s="117"/>
      <c r="F1853" s="117"/>
      <c r="G1853" s="223">
        <f>G1835+G1836+G1837</f>
        <v>0.75</v>
      </c>
      <c r="H1853" s="224">
        <f>H1835+H1836+H1837</f>
        <v>0.5</v>
      </c>
      <c r="I1853" s="225"/>
      <c r="J1853" s="223">
        <f>J1835+J1836+J1837</f>
        <v>0.77000000000000002</v>
      </c>
      <c r="K1853" s="224">
        <f>K1835+K1836+K1837</f>
        <v>0.52000000000000002</v>
      </c>
      <c r="L1853" s="225"/>
      <c r="M1853" s="223">
        <f>M1835+M1836+M1837</f>
        <v>0.72999999999999998</v>
      </c>
      <c r="N1853" s="224">
        <f>N1835+N1836+N1837</f>
        <v>0.48999999999999999</v>
      </c>
      <c r="O1853" s="225"/>
      <c r="P1853" s="223">
        <f>P1835+P1836+P1837</f>
        <v>0.72999999999999998</v>
      </c>
      <c r="Q1853" s="224">
        <f>Q1835+Q1836+Q1837</f>
        <v>0.48999999999999999</v>
      </c>
      <c r="R1853" s="225"/>
      <c r="S1853" s="223">
        <f>S1835+S1836+S1837</f>
        <v>0.76000000000000001</v>
      </c>
      <c r="T1853" s="224">
        <f>T1835+T1836+T1837</f>
        <v>0.51000000000000001</v>
      </c>
      <c r="U1853" s="225"/>
      <c r="V1853" s="223">
        <f>V1835+V1836+V1837</f>
        <v>0.77000000000000002</v>
      </c>
      <c r="W1853" s="224">
        <f>W1835+W1836+W1837</f>
        <v>0.52000000000000002</v>
      </c>
      <c r="X1853" s="225"/>
      <c r="Y1853" s="223">
        <f>Y1835+Y1836+Y1837</f>
        <v>0.83999999999999997</v>
      </c>
      <c r="Z1853" s="224">
        <f>Z1835+Z1836+Z1837</f>
        <v>0.56999999999999995</v>
      </c>
      <c r="AA1853" s="225"/>
      <c r="AB1853" s="223">
        <f>AB1835+AB1836+AB1837</f>
        <v>0.84999999999999998</v>
      </c>
      <c r="AC1853" s="224">
        <f>AC1835+AC1836+AC1837</f>
        <v>0.56999999999999995</v>
      </c>
      <c r="AD1853" s="225"/>
      <c r="AE1853" s="223">
        <f>AE1835+AE1836+AE1837</f>
        <v>0.83999999999999997</v>
      </c>
      <c r="AF1853" s="224">
        <f>AF1835+AF1836+AF1837</f>
        <v>0.56999999999999995</v>
      </c>
      <c r="AG1853" s="225"/>
      <c r="AH1853" s="223">
        <f>AH1835+AH1836+AH1837</f>
        <v>0.82999999999999996</v>
      </c>
      <c r="AI1853" s="224">
        <f>AI1835+AI1836+AI1837</f>
        <v>0.56000000000000005</v>
      </c>
      <c r="AJ1853" s="225"/>
      <c r="AK1853" s="223">
        <f>AK1835+AK1836+AK1837</f>
        <v>0.83999999999999997</v>
      </c>
      <c r="AL1853" s="224">
        <f>AL1835+AL1836+AL1837</f>
        <v>0.56999999999999995</v>
      </c>
      <c r="AM1853" s="225"/>
      <c r="AN1853" s="223">
        <f>AN1835+AN1836+AN1837</f>
        <v>0.82999999999999996</v>
      </c>
      <c r="AO1853" s="224">
        <f>AO1835+AO1836+AO1837</f>
        <v>0.56000000000000005</v>
      </c>
      <c r="AP1853" s="225"/>
      <c r="AQ1853" s="223">
        <f>AQ1835+AQ1836+AQ1837</f>
        <v>0.81000000000000005</v>
      </c>
      <c r="AR1853" s="224">
        <f>AR1835+AR1836+AR1837</f>
        <v>0.55000000000000004</v>
      </c>
      <c r="AS1853" s="225"/>
      <c r="AT1853" s="223">
        <f>AT1835+AT1836+AT1837</f>
        <v>0.80000000000000004</v>
      </c>
      <c r="AU1853" s="224">
        <f>AU1835+AU1836+AU1837</f>
        <v>0.54000000000000004</v>
      </c>
      <c r="AV1853" s="225"/>
      <c r="AW1853" s="223">
        <f>AW1835+AW1836+AW1837</f>
        <v>0.80000000000000004</v>
      </c>
      <c r="AX1853" s="224">
        <f>AX1835+AX1836+AX1837</f>
        <v>0.54000000000000004</v>
      </c>
      <c r="AY1853" s="225"/>
      <c r="AZ1853" s="223">
        <f>AZ1835+AZ1836+AZ1837</f>
        <v>0.80000000000000004</v>
      </c>
      <c r="BA1853" s="224">
        <f>BA1835+BA1836+BA1837</f>
        <v>0.54000000000000004</v>
      </c>
      <c r="BB1853" s="225"/>
      <c r="BC1853" s="223">
        <f>BC1835+BC1836+BC1837</f>
        <v>0.81999999999999995</v>
      </c>
      <c r="BD1853" s="224">
        <f>BD1835+BD1836+BD1837</f>
        <v>0.55000000000000004</v>
      </c>
      <c r="BE1853" s="225"/>
      <c r="BF1853" s="223">
        <f>BF1835+BF1836+BF1837</f>
        <v>0.89000000000000001</v>
      </c>
      <c r="BG1853" s="224">
        <f>BG1835+BG1836+BG1837</f>
        <v>0.59999999999999998</v>
      </c>
      <c r="BH1853" s="225"/>
      <c r="BI1853" s="223">
        <f>BI1835+BI1836+BI1837</f>
        <v>0.92000000000000004</v>
      </c>
      <c r="BJ1853" s="224">
        <f>BJ1835+BJ1836+BJ1837</f>
        <v>0.62</v>
      </c>
      <c r="BK1853" s="225"/>
      <c r="BL1853" s="223">
        <f>BL1835+BL1836+BL1837</f>
        <v>0.89000000000000001</v>
      </c>
      <c r="BM1853" s="224">
        <f>BM1835+BM1836+BM1837</f>
        <v>0.59999999999999998</v>
      </c>
      <c r="BN1853" s="225"/>
      <c r="BO1853" s="223">
        <f>BO1835+BO1836+BO1837</f>
        <v>0.90000000000000002</v>
      </c>
      <c r="BP1853" s="224">
        <f>BP1835+BP1836+BP1837</f>
        <v>0.60999999999999999</v>
      </c>
      <c r="BQ1853" s="225"/>
      <c r="BR1853" s="223">
        <f>BR1835+BR1836+BR1837</f>
        <v>0.85999999999999999</v>
      </c>
      <c r="BS1853" s="224">
        <f>BS1835+BS1836+BS1837</f>
        <v>0.57999999999999996</v>
      </c>
      <c r="BT1853" s="225"/>
      <c r="BU1853" s="223">
        <f>BU1835+BU1836+BU1837</f>
        <v>0.85999999999999999</v>
      </c>
      <c r="BV1853" s="224">
        <f>BV1835+BV1836+BV1837</f>
        <v>0.57999999999999996</v>
      </c>
      <c r="BW1853" s="225"/>
      <c r="BX1853" s="223">
        <f>BX1835+BX1836+BX1837</f>
        <v>0.81000000000000005</v>
      </c>
      <c r="BY1853" s="224">
        <f>BY1835+BY1836+BY1837</f>
        <v>0.55000000000000004</v>
      </c>
      <c r="BZ1853" s="225"/>
      <c r="CA1853" s="164"/>
      <c r="CB1853" s="164"/>
      <c r="CC1853" s="164"/>
      <c r="CD1853" s="164"/>
      <c r="CE1853" s="164"/>
      <c r="CF1853" s="164"/>
      <c r="CG1853" s="164"/>
      <c r="CH1853" s="164"/>
      <c r="CI1853" s="164"/>
      <c r="CJ1853" s="164"/>
      <c r="CK1853" s="164"/>
      <c r="CL1853" s="164"/>
      <c r="CM1853" s="164"/>
      <c r="CN1853" s="164"/>
      <c r="CO1853" s="164"/>
      <c r="CP1853" s="164"/>
      <c r="CQ1853" s="164"/>
      <c r="CR1853" s="164"/>
      <c r="CS1853" s="164"/>
      <c r="CT1853" s="164"/>
      <c r="CU1853" s="164"/>
      <c r="CV1853" s="164"/>
      <c r="CW1853" s="164"/>
      <c r="CX1853" s="164"/>
      <c r="CY1853" s="164"/>
      <c r="CZ1853" s="164"/>
      <c r="DA1853" s="164"/>
      <c r="DB1853" s="164"/>
      <c r="DC1853" s="164"/>
      <c r="DD1853" s="164"/>
      <c r="DE1853" s="164"/>
    </row>
    <row r="1854" s="164" customFormat="1" ht="20.25" customHeight="1">
      <c r="A1854" s="66"/>
      <c r="B1854" s="175"/>
      <c r="C1854" s="176" t="s">
        <v>136</v>
      </c>
      <c r="D1854" s="177"/>
      <c r="E1854" s="178"/>
      <c r="F1854" s="178"/>
      <c r="G1854" s="341">
        <f>(G1852-G1853)/G1852*100</f>
        <v>0</v>
      </c>
      <c r="H1854" s="294">
        <f>(H1852-H1853)/H1852*100</f>
        <v>0</v>
      </c>
      <c r="I1854" s="343"/>
      <c r="J1854" s="341">
        <f>(J1852-J1853)/J1852*100</f>
        <v>0</v>
      </c>
      <c r="K1854" s="294">
        <f>(K1852-K1853)/K1852*100</f>
        <v>-1.96</v>
      </c>
      <c r="L1854" s="343"/>
      <c r="M1854" s="341">
        <f>(M1852-M1853)/M1852*100</f>
        <v>0</v>
      </c>
      <c r="N1854" s="294">
        <f>(N1852-N1853)/N1852*100</f>
        <v>0</v>
      </c>
      <c r="O1854" s="343"/>
      <c r="P1854" s="341">
        <f>(P1852-P1853)/P1852*100</f>
        <v>0</v>
      </c>
      <c r="Q1854" s="294">
        <f>(Q1852-Q1853)/Q1852*100</f>
        <v>-2.0800000000000001</v>
      </c>
      <c r="R1854" s="343"/>
      <c r="S1854" s="341">
        <f>(S1852-S1853)/S1852*100</f>
        <v>0</v>
      </c>
      <c r="T1854" s="294">
        <f>(T1852-T1853)/T1852*100</f>
        <v>-2</v>
      </c>
      <c r="U1854" s="343"/>
      <c r="V1854" s="341">
        <f>(V1852-V1853)/V1852*100</f>
        <v>0</v>
      </c>
      <c r="W1854" s="294">
        <f>(W1852-W1853)/W1852*100</f>
        <v>-1.96</v>
      </c>
      <c r="X1854" s="343"/>
      <c r="Y1854" s="341">
        <f>(Y1852-Y1853)/Y1852*100</f>
        <v>0</v>
      </c>
      <c r="Z1854" s="294">
        <f>(Z1852-Z1853)/Z1852*100</f>
        <v>-3.6400000000000001</v>
      </c>
      <c r="AA1854" s="343"/>
      <c r="AB1854" s="341">
        <f>(AB1852-AB1853)/AB1852*100</f>
        <v>0</v>
      </c>
      <c r="AC1854" s="294">
        <f>(AC1852-AC1853)/AC1852*100</f>
        <v>0</v>
      </c>
      <c r="AD1854" s="343"/>
      <c r="AE1854" s="341">
        <f>(AE1852-AE1853)/AE1852*100</f>
        <v>0</v>
      </c>
      <c r="AF1854" s="294">
        <f>(AF1852-AF1853)/AF1852*100</f>
        <v>-1.79</v>
      </c>
      <c r="AG1854" s="343"/>
      <c r="AH1854" s="341">
        <f>(AH1852-AH1853)/AH1852*100</f>
        <v>0</v>
      </c>
      <c r="AI1854" s="294">
        <f>(AI1852-AI1853)/AI1852*100</f>
        <v>0</v>
      </c>
      <c r="AJ1854" s="343"/>
      <c r="AK1854" s="341">
        <f>(AK1852-AK1853)/AK1852*100</f>
        <v>0</v>
      </c>
      <c r="AL1854" s="294">
        <f>(AL1852-AL1853)/AL1852*100</f>
        <v>-1.79</v>
      </c>
      <c r="AM1854" s="343"/>
      <c r="AN1854" s="341">
        <f>(AN1852-AN1853)/AN1852*100</f>
        <v>0</v>
      </c>
      <c r="AO1854" s="294">
        <f>(AO1852-AO1853)/AO1852*100</f>
        <v>0</v>
      </c>
      <c r="AP1854" s="343"/>
      <c r="AQ1854" s="341">
        <f>(AQ1852-AQ1853)/AQ1852*100</f>
        <v>0</v>
      </c>
      <c r="AR1854" s="294">
        <f>(AR1852-AR1853)/AR1852*100</f>
        <v>-1.8500000000000001</v>
      </c>
      <c r="AS1854" s="343"/>
      <c r="AT1854" s="341">
        <f>(AT1852-AT1853)/AT1852*100</f>
        <v>0</v>
      </c>
      <c r="AU1854" s="294">
        <f>(AU1852-AU1853)/AU1852*100</f>
        <v>-3.8500000000000001</v>
      </c>
      <c r="AV1854" s="343"/>
      <c r="AW1854" s="341">
        <f>(AW1852-AW1853)/AW1852*100</f>
        <v>0</v>
      </c>
      <c r="AX1854" s="294">
        <f>(AX1852-AX1853)/AX1852*100</f>
        <v>-1.8899999999999999</v>
      </c>
      <c r="AY1854" s="343"/>
      <c r="AZ1854" s="341">
        <f>(AZ1852-AZ1853)/AZ1852*100</f>
        <v>0</v>
      </c>
      <c r="BA1854" s="294">
        <f>(BA1852-BA1853)/BA1852*100</f>
        <v>-1.8899999999999999</v>
      </c>
      <c r="BB1854" s="343"/>
      <c r="BC1854" s="341">
        <f>(BC1852-BC1853)/BC1852*100</f>
        <v>0</v>
      </c>
      <c r="BD1854" s="294">
        <f>(BD1852-BD1853)/BD1852*100</f>
        <v>-1.8500000000000001</v>
      </c>
      <c r="BE1854" s="343"/>
      <c r="BF1854" s="341">
        <f>(BF1852-BF1853)/BF1852*100</f>
        <v>0</v>
      </c>
      <c r="BG1854" s="294">
        <f>(BG1852-BG1853)/BG1852*100</f>
        <v>-1.6899999999999999</v>
      </c>
      <c r="BH1854" s="343"/>
      <c r="BI1854" s="341">
        <f>(BI1852-BI1853)/BI1852*100</f>
        <v>0</v>
      </c>
      <c r="BJ1854" s="294">
        <f>(BJ1852-BJ1853)/BJ1852*100</f>
        <v>0</v>
      </c>
      <c r="BK1854" s="343"/>
      <c r="BL1854" s="341">
        <f>(BL1852-BL1853)/BL1852*100</f>
        <v>0</v>
      </c>
      <c r="BM1854" s="294">
        <f>(BM1852-BM1853)/BM1852*100</f>
        <v>-1.6899999999999999</v>
      </c>
      <c r="BN1854" s="343"/>
      <c r="BO1854" s="341">
        <f>(BO1852-BO1853)/BO1852*100</f>
        <v>0</v>
      </c>
      <c r="BP1854" s="294">
        <f>(BP1852-BP1853)/BP1852*100</f>
        <v>-1.6699999999999999</v>
      </c>
      <c r="BQ1854" s="343"/>
      <c r="BR1854" s="341">
        <f>(BR1852-BR1853)/BR1852*100</f>
        <v>0</v>
      </c>
      <c r="BS1854" s="294">
        <f>(BS1852-BS1853)/BS1852*100</f>
        <v>0</v>
      </c>
      <c r="BT1854" s="343"/>
      <c r="BU1854" s="341">
        <f>(BU1852-BU1853)/BU1852*100</f>
        <v>0</v>
      </c>
      <c r="BV1854" s="294">
        <f>(BV1852-BV1853)/BV1852*100</f>
        <v>-1.75</v>
      </c>
      <c r="BW1854" s="343"/>
      <c r="BX1854" s="341">
        <f>(BX1852-BX1853)/BX1852*100</f>
        <v>0</v>
      </c>
      <c r="BY1854" s="294">
        <f>(BY1852-BY1853)/BY1852*100</f>
        <v>-3.77</v>
      </c>
      <c r="BZ1854" s="343"/>
      <c r="CA1854" s="164"/>
      <c r="CB1854" s="164"/>
      <c r="CC1854" s="164"/>
      <c r="CD1854" s="164"/>
      <c r="CE1854" s="164"/>
      <c r="CF1854" s="164"/>
      <c r="CG1854" s="164"/>
      <c r="CH1854" s="164"/>
      <c r="CI1854" s="164"/>
      <c r="CJ1854" s="164"/>
      <c r="CK1854" s="164"/>
      <c r="CL1854" s="164"/>
      <c r="CM1854" s="164"/>
      <c r="CN1854" s="164"/>
      <c r="CO1854" s="164"/>
      <c r="CP1854" s="164"/>
      <c r="CQ1854" s="164"/>
      <c r="CR1854" s="164"/>
      <c r="CS1854" s="164"/>
      <c r="CT1854" s="164"/>
      <c r="CU1854" s="164"/>
      <c r="CV1854" s="164"/>
      <c r="CW1854" s="164"/>
      <c r="CX1854" s="164"/>
      <c r="CY1854" s="164"/>
      <c r="CZ1854" s="164"/>
      <c r="DA1854" s="164"/>
      <c r="DB1854" s="164"/>
      <c r="DC1854" s="164"/>
      <c r="DD1854" s="164"/>
      <c r="DE1854" s="164"/>
    </row>
    <row r="1855" s="164" customFormat="1" ht="19.5" customHeight="1">
      <c r="A1855" s="66"/>
      <c r="B1855" s="165" t="s">
        <v>137</v>
      </c>
      <c r="C1855" s="166" t="s">
        <v>134</v>
      </c>
      <c r="D1855" s="128"/>
      <c r="E1855" s="128"/>
      <c r="F1855" s="128"/>
      <c r="G1855" s="220">
        <f>G1828</f>
        <v>0.40999999999999998</v>
      </c>
      <c r="H1855" s="221">
        <f>H1828</f>
        <v>0.27000000000000002</v>
      </c>
      <c r="I1855" s="222"/>
      <c r="J1855" s="220">
        <f>J1828</f>
        <v>0.39000000000000001</v>
      </c>
      <c r="K1855" s="221">
        <f>K1828</f>
        <v>0.26000000000000001</v>
      </c>
      <c r="L1855" s="222"/>
      <c r="M1855" s="220">
        <f>M1828</f>
        <v>0.39000000000000001</v>
      </c>
      <c r="N1855" s="221">
        <f>N1828</f>
        <v>0.26000000000000001</v>
      </c>
      <c r="O1855" s="222"/>
      <c r="P1855" s="220">
        <f>P1828</f>
        <v>0.38</v>
      </c>
      <c r="Q1855" s="221">
        <f>Q1828</f>
        <v>0.25</v>
      </c>
      <c r="R1855" s="222"/>
      <c r="S1855" s="220">
        <f>S1828</f>
        <v>0.39000000000000001</v>
      </c>
      <c r="T1855" s="221">
        <f>T1828</f>
        <v>0.26000000000000001</v>
      </c>
      <c r="U1855" s="222"/>
      <c r="V1855" s="220">
        <f>V1828</f>
        <v>0.40999999999999998</v>
      </c>
      <c r="W1855" s="221">
        <f>W1828</f>
        <v>0.28000000000000003</v>
      </c>
      <c r="X1855" s="222"/>
      <c r="Y1855" s="220">
        <f>Y1828</f>
        <v>0.45000000000000001</v>
      </c>
      <c r="Z1855" s="221">
        <f>Z1828</f>
        <v>0.29999999999999999</v>
      </c>
      <c r="AA1855" s="222"/>
      <c r="AB1855" s="220">
        <f>AB1828</f>
        <v>0.46999999999999997</v>
      </c>
      <c r="AC1855" s="221">
        <f>AC1828</f>
        <v>0.32000000000000001</v>
      </c>
      <c r="AD1855" s="222"/>
      <c r="AE1855" s="220">
        <f>AE1828</f>
        <v>0.46000000000000002</v>
      </c>
      <c r="AF1855" s="221">
        <f>AF1828</f>
        <v>0.31</v>
      </c>
      <c r="AG1855" s="222"/>
      <c r="AH1855" s="220">
        <f>AH1828</f>
        <v>0.46000000000000002</v>
      </c>
      <c r="AI1855" s="221">
        <f>AI1828</f>
        <v>0.31</v>
      </c>
      <c r="AJ1855" s="222"/>
      <c r="AK1855" s="220">
        <f>AK1828</f>
        <v>0.46000000000000002</v>
      </c>
      <c r="AL1855" s="221">
        <f>AL1828</f>
        <v>0.31</v>
      </c>
      <c r="AM1855" s="222"/>
      <c r="AN1855" s="220">
        <f>AN1828</f>
        <v>0.46000000000000002</v>
      </c>
      <c r="AO1855" s="221">
        <f>AO1828</f>
        <v>0.31</v>
      </c>
      <c r="AP1855" s="222"/>
      <c r="AQ1855" s="220">
        <f>AQ1828</f>
        <v>0.44</v>
      </c>
      <c r="AR1855" s="221">
        <f>AR1828</f>
        <v>0.28999999999999998</v>
      </c>
      <c r="AS1855" s="222"/>
      <c r="AT1855" s="220">
        <f>AT1828</f>
        <v>0.44</v>
      </c>
      <c r="AU1855" s="221">
        <f>AU1828</f>
        <v>0.28999999999999998</v>
      </c>
      <c r="AV1855" s="222"/>
      <c r="AW1855" s="220">
        <f>AW1828</f>
        <v>0.41999999999999998</v>
      </c>
      <c r="AX1855" s="221">
        <f>AX1828</f>
        <v>0.28000000000000003</v>
      </c>
      <c r="AY1855" s="222"/>
      <c r="AZ1855" s="220">
        <f>AZ1828</f>
        <v>0.42999999999999999</v>
      </c>
      <c r="BA1855" s="221">
        <f>BA1828</f>
        <v>0.28999999999999998</v>
      </c>
      <c r="BB1855" s="222"/>
      <c r="BC1855" s="220">
        <f>BC1828</f>
        <v>0.42999999999999999</v>
      </c>
      <c r="BD1855" s="221">
        <f>BD1828</f>
        <v>0.28999999999999998</v>
      </c>
      <c r="BE1855" s="222"/>
      <c r="BF1855" s="220">
        <f>BF1828</f>
        <v>0.48999999999999999</v>
      </c>
      <c r="BG1855" s="221">
        <f>BG1828</f>
        <v>0.33000000000000002</v>
      </c>
      <c r="BH1855" s="222"/>
      <c r="BI1855" s="220">
        <f>BI1828</f>
        <v>0.5</v>
      </c>
      <c r="BJ1855" s="221">
        <f>BJ1828</f>
        <v>0.34000000000000002</v>
      </c>
      <c r="BK1855" s="222"/>
      <c r="BL1855" s="220">
        <f>BL1828</f>
        <v>0.47999999999999998</v>
      </c>
      <c r="BM1855" s="221">
        <f>BM1828</f>
        <v>0.32000000000000001</v>
      </c>
      <c r="BN1855" s="222"/>
      <c r="BO1855" s="220">
        <f>BO1828</f>
        <v>0.47999999999999998</v>
      </c>
      <c r="BP1855" s="221">
        <f>BP1828</f>
        <v>0.32000000000000001</v>
      </c>
      <c r="BQ1855" s="222"/>
      <c r="BR1855" s="220">
        <f>BR1828</f>
        <v>0.46999999999999997</v>
      </c>
      <c r="BS1855" s="221">
        <f>BS1828</f>
        <v>0.32000000000000001</v>
      </c>
      <c r="BT1855" s="222"/>
      <c r="BU1855" s="220">
        <f>BU1828</f>
        <v>0.46000000000000002</v>
      </c>
      <c r="BV1855" s="221">
        <f>BV1828</f>
        <v>0.31</v>
      </c>
      <c r="BW1855" s="222"/>
      <c r="BX1855" s="220">
        <f>BX1828</f>
        <v>0.44</v>
      </c>
      <c r="BY1855" s="221">
        <f>BY1828</f>
        <v>0.28999999999999998</v>
      </c>
      <c r="BZ1855" s="222"/>
      <c r="CA1855" s="164"/>
      <c r="CB1855" s="164"/>
      <c r="CC1855" s="164"/>
      <c r="CD1855" s="164"/>
      <c r="CE1855" s="164"/>
      <c r="CF1855" s="164"/>
      <c r="CG1855" s="164"/>
      <c r="CH1855" s="164"/>
      <c r="CI1855" s="164"/>
      <c r="CJ1855" s="164"/>
      <c r="CK1855" s="164"/>
      <c r="CL1855" s="164"/>
      <c r="CM1855" s="164"/>
      <c r="CN1855" s="164"/>
      <c r="CO1855" s="164"/>
      <c r="CP1855" s="164"/>
      <c r="CQ1855" s="164"/>
      <c r="CR1855" s="164"/>
      <c r="CS1855" s="164"/>
      <c r="CT1855" s="164"/>
      <c r="CU1855" s="164"/>
      <c r="CV1855" s="164"/>
      <c r="CW1855" s="164"/>
      <c r="CX1855" s="164"/>
      <c r="CY1855" s="164"/>
      <c r="CZ1855" s="164"/>
      <c r="DA1855" s="164"/>
      <c r="DB1855" s="164"/>
      <c r="DC1855" s="164"/>
      <c r="DD1855" s="164"/>
      <c r="DE1855" s="164"/>
    </row>
    <row r="1856" s="164" customFormat="1" ht="19.5" customHeight="1">
      <c r="A1856" s="66"/>
      <c r="B1856" s="170"/>
      <c r="C1856" s="171" t="s">
        <v>135</v>
      </c>
      <c r="D1856" s="117"/>
      <c r="E1856" s="117"/>
      <c r="F1856" s="117"/>
      <c r="G1856" s="223">
        <f>SUM(G1842:G1847)</f>
        <v>0.40999999999999998</v>
      </c>
      <c r="H1856" s="224">
        <f>SUM(H1842:H1847)</f>
        <v>0.27000000000000002</v>
      </c>
      <c r="I1856" s="225"/>
      <c r="J1856" s="223">
        <f>SUM(J1842:J1847)</f>
        <v>0.39000000000000001</v>
      </c>
      <c r="K1856" s="224">
        <f>SUM(K1842:K1847)</f>
        <v>0.26000000000000001</v>
      </c>
      <c r="L1856" s="225"/>
      <c r="M1856" s="223">
        <f>SUM(M1842:M1847)</f>
        <v>0.39000000000000001</v>
      </c>
      <c r="N1856" s="224">
        <f>SUM(N1842:N1847)</f>
        <v>0.26000000000000001</v>
      </c>
      <c r="O1856" s="225"/>
      <c r="P1856" s="223">
        <f>SUM(P1842:P1847)</f>
        <v>0.38</v>
      </c>
      <c r="Q1856" s="224">
        <f>SUM(Q1842:Q1847)</f>
        <v>0.25</v>
      </c>
      <c r="R1856" s="225"/>
      <c r="S1856" s="223">
        <f>SUM(S1842:S1847)</f>
        <v>0.39000000000000001</v>
      </c>
      <c r="T1856" s="224">
        <f>SUM(T1842:T1847)</f>
        <v>0.26000000000000001</v>
      </c>
      <c r="U1856" s="225"/>
      <c r="V1856" s="223">
        <f>SUM(V1842:V1847)</f>
        <v>0.40999999999999998</v>
      </c>
      <c r="W1856" s="224">
        <f>SUM(W1842:W1847)</f>
        <v>0.28000000000000003</v>
      </c>
      <c r="X1856" s="225"/>
      <c r="Y1856" s="223">
        <f>SUM(Y1842:Y1847)</f>
        <v>0.45000000000000001</v>
      </c>
      <c r="Z1856" s="224">
        <f>SUM(Z1842:Z1847)</f>
        <v>0.29999999999999999</v>
      </c>
      <c r="AA1856" s="225"/>
      <c r="AB1856" s="223">
        <f>SUM(AB1842:AB1847)</f>
        <v>0.46999999999999997</v>
      </c>
      <c r="AC1856" s="224">
        <f>SUM(AC1842:AC1847)</f>
        <v>0.32000000000000001</v>
      </c>
      <c r="AD1856" s="225"/>
      <c r="AE1856" s="223">
        <f>SUM(AE1842:AE1847)</f>
        <v>0.46000000000000002</v>
      </c>
      <c r="AF1856" s="224">
        <f>SUM(AF1842:AF1847)</f>
        <v>0.31</v>
      </c>
      <c r="AG1856" s="225"/>
      <c r="AH1856" s="223">
        <f>SUM(AH1842:AH1847)</f>
        <v>0.46000000000000002</v>
      </c>
      <c r="AI1856" s="224">
        <f>SUM(AI1842:AI1847)</f>
        <v>0.31</v>
      </c>
      <c r="AJ1856" s="225"/>
      <c r="AK1856" s="223">
        <f>SUM(AK1842:AK1847)</f>
        <v>0.46000000000000002</v>
      </c>
      <c r="AL1856" s="224">
        <f>SUM(AL1842:AL1847)</f>
        <v>0.31</v>
      </c>
      <c r="AM1856" s="225"/>
      <c r="AN1856" s="223">
        <f>SUM(AN1842:AN1847)</f>
        <v>0.46000000000000002</v>
      </c>
      <c r="AO1856" s="224">
        <f>SUM(AO1842:AO1847)</f>
        <v>0.31</v>
      </c>
      <c r="AP1856" s="225"/>
      <c r="AQ1856" s="223">
        <f>SUM(AQ1842:AQ1847)</f>
        <v>0.44</v>
      </c>
      <c r="AR1856" s="224">
        <f>SUM(AR1842:AR1847)</f>
        <v>0.28999999999999998</v>
      </c>
      <c r="AS1856" s="225"/>
      <c r="AT1856" s="223">
        <f>SUM(AT1842:AT1847)</f>
        <v>0.44</v>
      </c>
      <c r="AU1856" s="224">
        <f>SUM(AU1842:AU1847)</f>
        <v>0.28999999999999998</v>
      </c>
      <c r="AV1856" s="225"/>
      <c r="AW1856" s="223">
        <f>SUM(AW1842:AW1847)</f>
        <v>0.41999999999999998</v>
      </c>
      <c r="AX1856" s="224">
        <f>SUM(AX1842:AX1847)</f>
        <v>0.28000000000000003</v>
      </c>
      <c r="AY1856" s="225"/>
      <c r="AZ1856" s="223">
        <f>SUM(AZ1842:AZ1847)</f>
        <v>0.42999999999999999</v>
      </c>
      <c r="BA1856" s="224">
        <f>SUM(BA1842:BA1847)</f>
        <v>0.28999999999999998</v>
      </c>
      <c r="BB1856" s="225"/>
      <c r="BC1856" s="223">
        <f>SUM(BC1842:BC1847)</f>
        <v>0.42999999999999999</v>
      </c>
      <c r="BD1856" s="224">
        <f>SUM(BD1842:BD1847)</f>
        <v>0.28999999999999998</v>
      </c>
      <c r="BE1856" s="225"/>
      <c r="BF1856" s="223">
        <f>SUM(BF1842:BF1847)</f>
        <v>0.48999999999999999</v>
      </c>
      <c r="BG1856" s="224">
        <f>SUM(BG1842:BG1847)</f>
        <v>0.33000000000000002</v>
      </c>
      <c r="BH1856" s="225"/>
      <c r="BI1856" s="223">
        <f>SUM(BI1842:BI1847)</f>
        <v>0.5</v>
      </c>
      <c r="BJ1856" s="224">
        <f>SUM(BJ1842:BJ1847)</f>
        <v>0.34000000000000002</v>
      </c>
      <c r="BK1856" s="225"/>
      <c r="BL1856" s="223">
        <f>SUM(BL1842:BL1847)</f>
        <v>0.47999999999999998</v>
      </c>
      <c r="BM1856" s="224">
        <f>SUM(BM1842:BM1847)</f>
        <v>0.32000000000000001</v>
      </c>
      <c r="BN1856" s="225"/>
      <c r="BO1856" s="223">
        <f>SUM(BO1842:BO1847)</f>
        <v>0.47999999999999998</v>
      </c>
      <c r="BP1856" s="224">
        <f>SUM(BP1842:BP1847)</f>
        <v>0.32000000000000001</v>
      </c>
      <c r="BQ1856" s="225"/>
      <c r="BR1856" s="223">
        <f>SUM(BR1842:BR1847)</f>
        <v>0.46999999999999997</v>
      </c>
      <c r="BS1856" s="224">
        <f>SUM(BS1842:BS1847)</f>
        <v>0.32000000000000001</v>
      </c>
      <c r="BT1856" s="225"/>
      <c r="BU1856" s="223">
        <f>SUM(BU1842:BU1847)</f>
        <v>0.46000000000000002</v>
      </c>
      <c r="BV1856" s="224">
        <f>SUM(BV1842:BV1847)</f>
        <v>0.31</v>
      </c>
      <c r="BW1856" s="225"/>
      <c r="BX1856" s="223">
        <f>SUM(BX1842:BX1847)</f>
        <v>0.44</v>
      </c>
      <c r="BY1856" s="224">
        <f>SUM(BY1842:BY1847)</f>
        <v>0.28999999999999998</v>
      </c>
      <c r="BZ1856" s="225"/>
      <c r="CA1856" s="164"/>
      <c r="CB1856" s="164"/>
      <c r="CC1856" s="164"/>
      <c r="CD1856" s="164"/>
      <c r="CE1856" s="164"/>
      <c r="CF1856" s="164"/>
      <c r="CG1856" s="164"/>
      <c r="CH1856" s="164"/>
      <c r="CI1856" s="164"/>
      <c r="CJ1856" s="164"/>
      <c r="CK1856" s="164"/>
      <c r="CL1856" s="164"/>
      <c r="CM1856" s="164"/>
      <c r="CN1856" s="164"/>
      <c r="CO1856" s="164"/>
      <c r="CP1856" s="164"/>
      <c r="CQ1856" s="164"/>
      <c r="CR1856" s="164"/>
      <c r="CS1856" s="164"/>
      <c r="CT1856" s="164"/>
      <c r="CU1856" s="164"/>
      <c r="CV1856" s="164"/>
      <c r="CW1856" s="164"/>
      <c r="CX1856" s="164"/>
      <c r="CY1856" s="164"/>
      <c r="CZ1856" s="164"/>
      <c r="DA1856" s="164"/>
      <c r="DB1856" s="164"/>
      <c r="DC1856" s="164"/>
      <c r="DD1856" s="164"/>
      <c r="DE1856" s="164"/>
    </row>
    <row r="1857" s="164" customFormat="1" ht="20.25" customHeight="1">
      <c r="A1857" s="66"/>
      <c r="B1857" s="175"/>
      <c r="C1857" s="176" t="s">
        <v>136</v>
      </c>
      <c r="D1857" s="177"/>
      <c r="E1857" s="178"/>
      <c r="F1857" s="178"/>
      <c r="G1857" s="341">
        <f>(G1855-G1856)/G1855*100</f>
        <v>0</v>
      </c>
      <c r="H1857" s="294">
        <f>(H1855-H1856)/H1855*100</f>
        <v>0</v>
      </c>
      <c r="I1857" s="343"/>
      <c r="J1857" s="341">
        <f>(J1855-J1856)/J1855*100</f>
        <v>0</v>
      </c>
      <c r="K1857" s="294">
        <f>(K1855-K1856)/K1855*100</f>
        <v>0</v>
      </c>
      <c r="L1857" s="343"/>
      <c r="M1857" s="341">
        <f>(M1855-M1856)/M1855*100</f>
        <v>0</v>
      </c>
      <c r="N1857" s="294">
        <f>(N1855-N1856)/N1855*100</f>
        <v>0</v>
      </c>
      <c r="O1857" s="343"/>
      <c r="P1857" s="341">
        <f>(P1855-P1856)/P1855*100</f>
        <v>0</v>
      </c>
      <c r="Q1857" s="294">
        <f>(Q1855-Q1856)/Q1855*100</f>
        <v>0</v>
      </c>
      <c r="R1857" s="343"/>
      <c r="S1857" s="341">
        <f>(S1855-S1856)/S1855*100</f>
        <v>0</v>
      </c>
      <c r="T1857" s="294">
        <f>(T1855-T1856)/T1855*100</f>
        <v>0</v>
      </c>
      <c r="U1857" s="343"/>
      <c r="V1857" s="341">
        <f>(V1855-V1856)/V1855*100</f>
        <v>0</v>
      </c>
      <c r="W1857" s="294">
        <f>(W1855-W1856)/W1855*100</f>
        <v>0</v>
      </c>
      <c r="X1857" s="343"/>
      <c r="Y1857" s="341">
        <f>(Y1855-Y1856)/Y1855*100</f>
        <v>0</v>
      </c>
      <c r="Z1857" s="294">
        <f>(Z1855-Z1856)/Z1855*100</f>
        <v>0</v>
      </c>
      <c r="AA1857" s="343"/>
      <c r="AB1857" s="341">
        <f>(AB1855-AB1856)/AB1855*100</f>
        <v>0</v>
      </c>
      <c r="AC1857" s="294">
        <f>(AC1855-AC1856)/AC1855*100</f>
        <v>0</v>
      </c>
      <c r="AD1857" s="343"/>
      <c r="AE1857" s="341">
        <f>(AE1855-AE1856)/AE1855*100</f>
        <v>0</v>
      </c>
      <c r="AF1857" s="294">
        <f>(AF1855-AF1856)/AF1855*100</f>
        <v>0</v>
      </c>
      <c r="AG1857" s="343"/>
      <c r="AH1857" s="341">
        <f>(AH1855-AH1856)/AH1855*100</f>
        <v>0</v>
      </c>
      <c r="AI1857" s="294">
        <f>(AI1855-AI1856)/AI1855*100</f>
        <v>0</v>
      </c>
      <c r="AJ1857" s="343"/>
      <c r="AK1857" s="341">
        <f>(AK1855-AK1856)/AK1855*100</f>
        <v>0</v>
      </c>
      <c r="AL1857" s="294">
        <f>(AL1855-AL1856)/AL1855*100</f>
        <v>0</v>
      </c>
      <c r="AM1857" s="343"/>
      <c r="AN1857" s="341">
        <f>(AN1855-AN1856)/AN1855*100</f>
        <v>0</v>
      </c>
      <c r="AO1857" s="294">
        <f>(AO1855-AO1856)/AO1855*100</f>
        <v>0</v>
      </c>
      <c r="AP1857" s="343"/>
      <c r="AQ1857" s="341">
        <f>(AQ1855-AQ1856)/AQ1855*100</f>
        <v>0</v>
      </c>
      <c r="AR1857" s="294">
        <f>(AR1855-AR1856)/AR1855*100</f>
        <v>0</v>
      </c>
      <c r="AS1857" s="343"/>
      <c r="AT1857" s="341">
        <f>(AT1855-AT1856)/AT1855*100</f>
        <v>0</v>
      </c>
      <c r="AU1857" s="294">
        <f>(AU1855-AU1856)/AU1855*100</f>
        <v>0</v>
      </c>
      <c r="AV1857" s="343"/>
      <c r="AW1857" s="341">
        <f>(AW1855-AW1856)/AW1855*100</f>
        <v>0</v>
      </c>
      <c r="AX1857" s="294">
        <f>(AX1855-AX1856)/AX1855*100</f>
        <v>0</v>
      </c>
      <c r="AY1857" s="343"/>
      <c r="AZ1857" s="341">
        <f>(AZ1855-AZ1856)/AZ1855*100</f>
        <v>0</v>
      </c>
      <c r="BA1857" s="294">
        <f>(BA1855-BA1856)/BA1855*100</f>
        <v>0</v>
      </c>
      <c r="BB1857" s="343"/>
      <c r="BC1857" s="341">
        <f>(BC1855-BC1856)/BC1855*100</f>
        <v>0</v>
      </c>
      <c r="BD1857" s="294">
        <f>(BD1855-BD1856)/BD1855*100</f>
        <v>0</v>
      </c>
      <c r="BE1857" s="343"/>
      <c r="BF1857" s="341">
        <f>(BF1855-BF1856)/BF1855*100</f>
        <v>0</v>
      </c>
      <c r="BG1857" s="294">
        <f>(BG1855-BG1856)/BG1855*100</f>
        <v>0</v>
      </c>
      <c r="BH1857" s="343"/>
      <c r="BI1857" s="341">
        <f>(BI1855-BI1856)/BI1855*100</f>
        <v>0</v>
      </c>
      <c r="BJ1857" s="294">
        <f>(BJ1855-BJ1856)/BJ1855*100</f>
        <v>0</v>
      </c>
      <c r="BK1857" s="343"/>
      <c r="BL1857" s="341">
        <f>(BL1855-BL1856)/BL1855*100</f>
        <v>0</v>
      </c>
      <c r="BM1857" s="294">
        <f>(BM1855-BM1856)/BM1855*100</f>
        <v>0</v>
      </c>
      <c r="BN1857" s="343"/>
      <c r="BO1857" s="341">
        <f>(BO1855-BO1856)/BO1855*100</f>
        <v>0</v>
      </c>
      <c r="BP1857" s="294">
        <f>(BP1855-BP1856)/BP1855*100</f>
        <v>0</v>
      </c>
      <c r="BQ1857" s="343"/>
      <c r="BR1857" s="341">
        <f>(BR1855-BR1856)/BR1855*100</f>
        <v>0</v>
      </c>
      <c r="BS1857" s="294">
        <f>(BS1855-BS1856)/BS1855*100</f>
        <v>0</v>
      </c>
      <c r="BT1857" s="343"/>
      <c r="BU1857" s="341">
        <f>(BU1855-BU1856)/BU1855*100</f>
        <v>0</v>
      </c>
      <c r="BV1857" s="294">
        <f>(BV1855-BV1856)/BV1855*100</f>
        <v>0</v>
      </c>
      <c r="BW1857" s="343"/>
      <c r="BX1857" s="341">
        <f>(BX1855-BX1856)/BX1855*100</f>
        <v>0</v>
      </c>
      <c r="BY1857" s="294">
        <f>(BY1855-BY1856)/BY1855*100</f>
        <v>0</v>
      </c>
      <c r="BZ1857" s="343"/>
      <c r="CA1857" s="164"/>
      <c r="CB1857" s="164"/>
      <c r="CC1857" s="164"/>
      <c r="CD1857" s="164"/>
      <c r="CE1857" s="164"/>
      <c r="CF1857" s="164"/>
      <c r="CG1857" s="164"/>
      <c r="CH1857" s="164"/>
      <c r="CI1857" s="164"/>
      <c r="CJ1857" s="164"/>
      <c r="CK1857" s="164"/>
      <c r="CL1857" s="164"/>
      <c r="CM1857" s="164"/>
      <c r="CN1857" s="164"/>
      <c r="CO1857" s="164"/>
      <c r="CP1857" s="164"/>
      <c r="CQ1857" s="164"/>
      <c r="CR1857" s="164"/>
      <c r="CS1857" s="164"/>
      <c r="CT1857" s="164"/>
      <c r="CU1857" s="164"/>
      <c r="CV1857" s="164"/>
      <c r="CW1857" s="164"/>
      <c r="CX1857" s="164"/>
      <c r="CY1857" s="164"/>
      <c r="CZ1857" s="164"/>
      <c r="DA1857" s="164"/>
      <c r="DB1857" s="164"/>
      <c r="DC1857" s="164"/>
      <c r="DD1857" s="164"/>
      <c r="DE1857" s="164"/>
    </row>
    <row r="1858" s="164" customFormat="1" ht="19.5" customHeight="1">
      <c r="A1858" s="66"/>
      <c r="B1858" s="165" t="s">
        <v>138</v>
      </c>
      <c r="C1858" s="166" t="s">
        <v>134</v>
      </c>
      <c r="D1858" s="128"/>
      <c r="E1858" s="128"/>
      <c r="F1858" s="128"/>
      <c r="G1858" s="220">
        <f>G1832</f>
        <v>0.34000000000000002</v>
      </c>
      <c r="H1858" s="221">
        <f>H1832</f>
        <v>0.23000000000000001</v>
      </c>
      <c r="I1858" s="222"/>
      <c r="J1858" s="220">
        <f>J1832</f>
        <v>0.38</v>
      </c>
      <c r="K1858" s="221">
        <f>K1832</f>
        <v>0.25</v>
      </c>
      <c r="L1858" s="222"/>
      <c r="M1858" s="220">
        <f>M1832</f>
        <v>0.34000000000000002</v>
      </c>
      <c r="N1858" s="221">
        <f>N1832</f>
        <v>0.23000000000000001</v>
      </c>
      <c r="O1858" s="222"/>
      <c r="P1858" s="220">
        <f>P1832</f>
        <v>0.34999999999999998</v>
      </c>
      <c r="Q1858" s="221">
        <f>Q1832</f>
        <v>0.23000000000000001</v>
      </c>
      <c r="R1858" s="222"/>
      <c r="S1858" s="220">
        <f>S1832</f>
        <v>0.37</v>
      </c>
      <c r="T1858" s="221">
        <f>T1832</f>
        <v>0.23999999999999999</v>
      </c>
      <c r="U1858" s="222"/>
      <c r="V1858" s="220">
        <f>V1832</f>
        <v>0.35999999999999999</v>
      </c>
      <c r="W1858" s="221">
        <f>W1832</f>
        <v>0.23000000000000001</v>
      </c>
      <c r="X1858" s="222"/>
      <c r="Y1858" s="220">
        <f>Y1832</f>
        <v>0.39000000000000001</v>
      </c>
      <c r="Z1858" s="221">
        <f>Z1832</f>
        <v>0.25</v>
      </c>
      <c r="AA1858" s="222"/>
      <c r="AB1858" s="220">
        <f>AB1832</f>
        <v>0.38</v>
      </c>
      <c r="AC1858" s="221">
        <f>AC1832</f>
        <v>0.25</v>
      </c>
      <c r="AD1858" s="222"/>
      <c r="AE1858" s="220">
        <f>AE1832</f>
        <v>0.38</v>
      </c>
      <c r="AF1858" s="221">
        <f>AF1832</f>
        <v>0.25</v>
      </c>
      <c r="AG1858" s="222"/>
      <c r="AH1858" s="220">
        <f>AH1832</f>
        <v>0.37</v>
      </c>
      <c r="AI1858" s="221">
        <f>AI1832</f>
        <v>0.25</v>
      </c>
      <c r="AJ1858" s="222"/>
      <c r="AK1858" s="220">
        <f>AK1832</f>
        <v>0.38</v>
      </c>
      <c r="AL1858" s="221">
        <f>AL1832</f>
        <v>0.25</v>
      </c>
      <c r="AM1858" s="222"/>
      <c r="AN1858" s="220">
        <f>AN1832</f>
        <v>0.37</v>
      </c>
      <c r="AO1858" s="221">
        <f>AO1832</f>
        <v>0.25</v>
      </c>
      <c r="AP1858" s="222"/>
      <c r="AQ1858" s="220">
        <f>AQ1832</f>
        <v>0.37</v>
      </c>
      <c r="AR1858" s="221">
        <f>AR1832</f>
        <v>0.25</v>
      </c>
      <c r="AS1858" s="222"/>
      <c r="AT1858" s="220">
        <f>AT1832</f>
        <v>0.35999999999999999</v>
      </c>
      <c r="AU1858" s="221">
        <f>AU1832</f>
        <v>0.23000000000000001</v>
      </c>
      <c r="AV1858" s="222"/>
      <c r="AW1858" s="220">
        <f>AW1832</f>
        <v>0.38</v>
      </c>
      <c r="AX1858" s="221">
        <f>AX1832</f>
        <v>0.25</v>
      </c>
      <c r="AY1858" s="222"/>
      <c r="AZ1858" s="220">
        <f>AZ1832</f>
        <v>0.37</v>
      </c>
      <c r="BA1858" s="221">
        <f>BA1832</f>
        <v>0.23999999999999999</v>
      </c>
      <c r="BB1858" s="222"/>
      <c r="BC1858" s="220">
        <f>BC1832</f>
        <v>0.39000000000000001</v>
      </c>
      <c r="BD1858" s="221">
        <f>BD1832</f>
        <v>0.25</v>
      </c>
      <c r="BE1858" s="222"/>
      <c r="BF1858" s="220">
        <f>BF1832</f>
        <v>0.40000000000000002</v>
      </c>
      <c r="BG1858" s="221">
        <f>BG1832</f>
        <v>0.26000000000000001</v>
      </c>
      <c r="BH1858" s="222"/>
      <c r="BI1858" s="220">
        <f>BI1832</f>
        <v>0.41999999999999998</v>
      </c>
      <c r="BJ1858" s="221">
        <f>BJ1832</f>
        <v>0.28000000000000003</v>
      </c>
      <c r="BK1858" s="222"/>
      <c r="BL1858" s="220">
        <f>BL1832</f>
        <v>0.40999999999999998</v>
      </c>
      <c r="BM1858" s="221">
        <f>BM1832</f>
        <v>0.27000000000000002</v>
      </c>
      <c r="BN1858" s="222"/>
      <c r="BO1858" s="220">
        <f>BO1832</f>
        <v>0.41999999999999998</v>
      </c>
      <c r="BP1858" s="221">
        <f>BP1832</f>
        <v>0.28000000000000003</v>
      </c>
      <c r="BQ1858" s="222"/>
      <c r="BR1858" s="220">
        <f>BR1832</f>
        <v>0.39000000000000001</v>
      </c>
      <c r="BS1858" s="221">
        <f>BS1832</f>
        <v>0.26000000000000001</v>
      </c>
      <c r="BT1858" s="222"/>
      <c r="BU1858" s="220">
        <f>BU1832</f>
        <v>0.40000000000000002</v>
      </c>
      <c r="BV1858" s="221">
        <f>BV1832</f>
        <v>0.26000000000000001</v>
      </c>
      <c r="BW1858" s="222"/>
      <c r="BX1858" s="220">
        <f>BX1832</f>
        <v>0.37</v>
      </c>
      <c r="BY1858" s="221">
        <f>BY1832</f>
        <v>0.23999999999999999</v>
      </c>
      <c r="BZ1858" s="222"/>
      <c r="CA1858" s="164"/>
      <c r="CB1858" s="164"/>
      <c r="CC1858" s="164"/>
      <c r="CD1858" s="164"/>
      <c r="CE1858" s="164"/>
      <c r="CF1858" s="164"/>
      <c r="CG1858" s="164"/>
      <c r="CH1858" s="164"/>
      <c r="CI1858" s="164"/>
      <c r="CJ1858" s="164"/>
      <c r="CK1858" s="164"/>
      <c r="CL1858" s="164"/>
      <c r="CM1858" s="164"/>
      <c r="CN1858" s="164"/>
      <c r="CO1858" s="164"/>
      <c r="CP1858" s="164"/>
      <c r="CQ1858" s="164"/>
      <c r="CR1858" s="164"/>
      <c r="CS1858" s="164"/>
      <c r="CT1858" s="164"/>
      <c r="CU1858" s="164"/>
      <c r="CV1858" s="164"/>
      <c r="CW1858" s="164"/>
      <c r="CX1858" s="164"/>
      <c r="CY1858" s="164"/>
      <c r="CZ1858" s="164"/>
      <c r="DA1858" s="164"/>
      <c r="DB1858" s="164"/>
      <c r="DC1858" s="164"/>
      <c r="DD1858" s="164"/>
      <c r="DE1858" s="164"/>
    </row>
    <row r="1859" s="164" customFormat="1" ht="19.5" customHeight="1">
      <c r="A1859" s="66"/>
      <c r="B1859" s="170"/>
      <c r="C1859" s="171" t="s">
        <v>135</v>
      </c>
      <c r="D1859" s="117"/>
      <c r="E1859" s="117"/>
      <c r="F1859" s="117"/>
      <c r="G1859" s="223">
        <f>SUM(G1848:G1851)</f>
        <v>0.34000000000000002</v>
      </c>
      <c r="H1859" s="224">
        <f>SUM(H1848:H1851)</f>
        <v>0.23000000000000001</v>
      </c>
      <c r="I1859" s="225"/>
      <c r="J1859" s="223">
        <f>SUM(J1848:J1851)</f>
        <v>0.38</v>
      </c>
      <c r="K1859" s="224">
        <f>SUM(K1848:K1851)</f>
        <v>0.25</v>
      </c>
      <c r="L1859" s="225"/>
      <c r="M1859" s="223">
        <f>SUM(M1848:M1851)</f>
        <v>0.34000000000000002</v>
      </c>
      <c r="N1859" s="224">
        <f>SUM(N1848:N1851)</f>
        <v>0.23000000000000001</v>
      </c>
      <c r="O1859" s="225"/>
      <c r="P1859" s="223">
        <f>SUM(P1848:P1851)</f>
        <v>0.34999999999999998</v>
      </c>
      <c r="Q1859" s="224">
        <f>SUM(Q1848:Q1851)</f>
        <v>0.23000000000000001</v>
      </c>
      <c r="R1859" s="225"/>
      <c r="S1859" s="223">
        <f>SUM(S1848:S1851)</f>
        <v>0.37</v>
      </c>
      <c r="T1859" s="224">
        <f>SUM(T1848:T1851)</f>
        <v>0.23999999999999999</v>
      </c>
      <c r="U1859" s="225"/>
      <c r="V1859" s="223">
        <f>SUM(V1848:V1851)</f>
        <v>0.35999999999999999</v>
      </c>
      <c r="W1859" s="224">
        <f>SUM(W1848:W1851)</f>
        <v>0.23000000000000001</v>
      </c>
      <c r="X1859" s="225"/>
      <c r="Y1859" s="223">
        <f>SUM(Y1848:Y1851)</f>
        <v>0.39000000000000001</v>
      </c>
      <c r="Z1859" s="224">
        <f>SUM(Z1848:Z1851)</f>
        <v>0.25</v>
      </c>
      <c r="AA1859" s="225"/>
      <c r="AB1859" s="223">
        <f>SUM(AB1848:AB1851)</f>
        <v>0.38</v>
      </c>
      <c r="AC1859" s="224">
        <f>SUM(AC1848:AC1851)</f>
        <v>0.25</v>
      </c>
      <c r="AD1859" s="225"/>
      <c r="AE1859" s="223">
        <f>SUM(AE1848:AE1851)</f>
        <v>0.38</v>
      </c>
      <c r="AF1859" s="224">
        <f>SUM(AF1848:AF1851)</f>
        <v>0.25</v>
      </c>
      <c r="AG1859" s="225"/>
      <c r="AH1859" s="223">
        <f>SUM(AH1848:AH1851)</f>
        <v>0.37</v>
      </c>
      <c r="AI1859" s="224">
        <f>SUM(AI1848:AI1851)</f>
        <v>0.25</v>
      </c>
      <c r="AJ1859" s="225"/>
      <c r="AK1859" s="223">
        <f>SUM(AK1848:AK1851)</f>
        <v>0.38</v>
      </c>
      <c r="AL1859" s="224">
        <f>SUM(AL1848:AL1851)</f>
        <v>0.25</v>
      </c>
      <c r="AM1859" s="225"/>
      <c r="AN1859" s="223">
        <f>SUM(AN1848:AN1851)</f>
        <v>0.37</v>
      </c>
      <c r="AO1859" s="224">
        <f>SUM(AO1848:AO1851)</f>
        <v>0.25</v>
      </c>
      <c r="AP1859" s="225"/>
      <c r="AQ1859" s="223">
        <f>SUM(AQ1848:AQ1851)</f>
        <v>0.37</v>
      </c>
      <c r="AR1859" s="224">
        <f>SUM(AR1848:AR1851)</f>
        <v>0.25</v>
      </c>
      <c r="AS1859" s="225"/>
      <c r="AT1859" s="223">
        <f>SUM(AT1848:AT1851)</f>
        <v>0.35999999999999999</v>
      </c>
      <c r="AU1859" s="224">
        <f>SUM(AU1848:AU1851)</f>
        <v>0.23000000000000001</v>
      </c>
      <c r="AV1859" s="225"/>
      <c r="AW1859" s="223">
        <f>SUM(AW1848:AW1851)</f>
        <v>0.38</v>
      </c>
      <c r="AX1859" s="224">
        <f>SUM(AX1848:AX1851)</f>
        <v>0.25</v>
      </c>
      <c r="AY1859" s="225"/>
      <c r="AZ1859" s="223">
        <f>SUM(AZ1848:AZ1851)</f>
        <v>0.37</v>
      </c>
      <c r="BA1859" s="224">
        <f>SUM(BA1848:BA1851)</f>
        <v>0.23999999999999999</v>
      </c>
      <c r="BB1859" s="225"/>
      <c r="BC1859" s="223">
        <f>SUM(BC1848:BC1851)</f>
        <v>0.39000000000000001</v>
      </c>
      <c r="BD1859" s="224">
        <f>SUM(BD1848:BD1851)</f>
        <v>0.25</v>
      </c>
      <c r="BE1859" s="225"/>
      <c r="BF1859" s="223">
        <f>SUM(BF1848:BF1851)</f>
        <v>0.40000000000000002</v>
      </c>
      <c r="BG1859" s="224">
        <f>SUM(BG1848:BG1851)</f>
        <v>0.26000000000000001</v>
      </c>
      <c r="BH1859" s="225"/>
      <c r="BI1859" s="223">
        <f>SUM(BI1848:BI1851)</f>
        <v>0.41999999999999998</v>
      </c>
      <c r="BJ1859" s="224">
        <f>SUM(BJ1848:BJ1851)</f>
        <v>0.28000000000000003</v>
      </c>
      <c r="BK1859" s="225"/>
      <c r="BL1859" s="223">
        <f>SUM(BL1848:BL1851)</f>
        <v>0.40999999999999998</v>
      </c>
      <c r="BM1859" s="224">
        <f>SUM(BM1848:BM1851)</f>
        <v>0.27000000000000002</v>
      </c>
      <c r="BN1859" s="225"/>
      <c r="BO1859" s="223">
        <f>SUM(BO1848:BO1851)</f>
        <v>0.41999999999999998</v>
      </c>
      <c r="BP1859" s="224">
        <f>SUM(BP1848:BP1851)</f>
        <v>0.28000000000000003</v>
      </c>
      <c r="BQ1859" s="225"/>
      <c r="BR1859" s="223">
        <f>SUM(BR1848:BR1851)</f>
        <v>0.39000000000000001</v>
      </c>
      <c r="BS1859" s="224">
        <f>SUM(BS1848:BS1851)</f>
        <v>0.26000000000000001</v>
      </c>
      <c r="BT1859" s="225"/>
      <c r="BU1859" s="223">
        <f>SUM(BU1848:BU1851)</f>
        <v>0.40000000000000002</v>
      </c>
      <c r="BV1859" s="224">
        <f>SUM(BV1848:BV1851)</f>
        <v>0.26000000000000001</v>
      </c>
      <c r="BW1859" s="225"/>
      <c r="BX1859" s="223">
        <f>SUM(BX1848:BX1851)</f>
        <v>0.37</v>
      </c>
      <c r="BY1859" s="224">
        <f>SUM(BY1848:BY1851)</f>
        <v>0.23999999999999999</v>
      </c>
      <c r="BZ1859" s="225"/>
      <c r="CA1859" s="164"/>
      <c r="CB1859" s="164"/>
      <c r="CC1859" s="164"/>
      <c r="CD1859" s="164"/>
      <c r="CE1859" s="164"/>
      <c r="CF1859" s="164"/>
      <c r="CG1859" s="164"/>
      <c r="CH1859" s="164"/>
      <c r="CI1859" s="164"/>
      <c r="CJ1859" s="164"/>
      <c r="CK1859" s="164"/>
      <c r="CL1859" s="164"/>
      <c r="CM1859" s="164"/>
      <c r="CN1859" s="164"/>
      <c r="CO1859" s="164"/>
      <c r="CP1859" s="164"/>
      <c r="CQ1859" s="164"/>
      <c r="CR1859" s="164"/>
      <c r="CS1859" s="164"/>
      <c r="CT1859" s="164"/>
      <c r="CU1859" s="164"/>
      <c r="CV1859" s="164"/>
      <c r="CW1859" s="164"/>
      <c r="CX1859" s="164"/>
      <c r="CY1859" s="164"/>
      <c r="CZ1859" s="164"/>
      <c r="DA1859" s="164"/>
      <c r="DB1859" s="164"/>
      <c r="DC1859" s="164"/>
      <c r="DD1859" s="164"/>
      <c r="DE1859" s="164"/>
    </row>
    <row r="1860" s="164" customFormat="1" ht="20.25" customHeight="1">
      <c r="A1860" s="66"/>
      <c r="B1860" s="170"/>
      <c r="C1860" s="171" t="s">
        <v>136</v>
      </c>
      <c r="D1860" s="187"/>
      <c r="E1860" s="188"/>
      <c r="F1860" s="188"/>
      <c r="G1860" s="338">
        <f>(G1858-G1859)/G1858*100</f>
        <v>0</v>
      </c>
      <c r="H1860" s="347">
        <f>(H1858-H1859)/H1858*100</f>
        <v>0</v>
      </c>
      <c r="I1860" s="340"/>
      <c r="J1860" s="338">
        <f>(J1858-J1859)/J1858*100</f>
        <v>0</v>
      </c>
      <c r="K1860" s="347">
        <f>(K1858-K1859)/K1858*100</f>
        <v>0</v>
      </c>
      <c r="L1860" s="340"/>
      <c r="M1860" s="338">
        <f>(M1858-M1859)/M1858*100</f>
        <v>0</v>
      </c>
      <c r="N1860" s="347">
        <f>(N1858-N1859)/N1858*100</f>
        <v>0</v>
      </c>
      <c r="O1860" s="340"/>
      <c r="P1860" s="338">
        <f>(P1858-P1859)/P1858*100</f>
        <v>0</v>
      </c>
      <c r="Q1860" s="347">
        <f>(Q1858-Q1859)/Q1858*100</f>
        <v>0</v>
      </c>
      <c r="R1860" s="340"/>
      <c r="S1860" s="338">
        <f>(S1858-S1859)/S1858*100</f>
        <v>0</v>
      </c>
      <c r="T1860" s="347">
        <f>(T1858-T1859)/T1858*100</f>
        <v>0</v>
      </c>
      <c r="U1860" s="340"/>
      <c r="V1860" s="338">
        <f>(V1858-V1859)/V1858*100</f>
        <v>0</v>
      </c>
      <c r="W1860" s="347">
        <f>(W1858-W1859)/W1858*100</f>
        <v>0</v>
      </c>
      <c r="X1860" s="340"/>
      <c r="Y1860" s="338">
        <f>(Y1858-Y1859)/Y1858*100</f>
        <v>0</v>
      </c>
      <c r="Z1860" s="347">
        <f>(Z1858-Z1859)/Z1858*100</f>
        <v>0</v>
      </c>
      <c r="AA1860" s="340"/>
      <c r="AB1860" s="338">
        <f>(AB1858-AB1859)/AB1858*100</f>
        <v>0</v>
      </c>
      <c r="AC1860" s="347">
        <f>(AC1858-AC1859)/AC1858*100</f>
        <v>0</v>
      </c>
      <c r="AD1860" s="340"/>
      <c r="AE1860" s="338">
        <f>(AE1858-AE1859)/AE1858*100</f>
        <v>0</v>
      </c>
      <c r="AF1860" s="347">
        <f>(AF1858-AF1859)/AF1858*100</f>
        <v>0</v>
      </c>
      <c r="AG1860" s="340"/>
      <c r="AH1860" s="338">
        <f>(AH1858-AH1859)/AH1858*100</f>
        <v>0</v>
      </c>
      <c r="AI1860" s="347">
        <f>(AI1858-AI1859)/AI1858*100</f>
        <v>0</v>
      </c>
      <c r="AJ1860" s="340"/>
      <c r="AK1860" s="338">
        <f>(AK1858-AK1859)/AK1858*100</f>
        <v>0</v>
      </c>
      <c r="AL1860" s="347">
        <f>(AL1858-AL1859)/AL1858*100</f>
        <v>0</v>
      </c>
      <c r="AM1860" s="340"/>
      <c r="AN1860" s="338">
        <f>(AN1858-AN1859)/AN1858*100</f>
        <v>0</v>
      </c>
      <c r="AO1860" s="347">
        <f>(AO1858-AO1859)/AO1858*100</f>
        <v>0</v>
      </c>
      <c r="AP1860" s="340"/>
      <c r="AQ1860" s="338">
        <f>(AQ1858-AQ1859)/AQ1858*100</f>
        <v>0</v>
      </c>
      <c r="AR1860" s="347">
        <f>(AR1858-AR1859)/AR1858*100</f>
        <v>0</v>
      </c>
      <c r="AS1860" s="340"/>
      <c r="AT1860" s="338">
        <f>(AT1858-AT1859)/AT1858*100</f>
        <v>0</v>
      </c>
      <c r="AU1860" s="347">
        <f>(AU1858-AU1859)/AU1858*100</f>
        <v>0</v>
      </c>
      <c r="AV1860" s="340"/>
      <c r="AW1860" s="338">
        <f>(AW1858-AW1859)/AW1858*100</f>
        <v>0</v>
      </c>
      <c r="AX1860" s="347">
        <f>(AX1858-AX1859)/AX1858*100</f>
        <v>0</v>
      </c>
      <c r="AY1860" s="340"/>
      <c r="AZ1860" s="338">
        <f>(AZ1858-AZ1859)/AZ1858*100</f>
        <v>0</v>
      </c>
      <c r="BA1860" s="347">
        <f>(BA1858-BA1859)/BA1858*100</f>
        <v>0</v>
      </c>
      <c r="BB1860" s="340"/>
      <c r="BC1860" s="338">
        <f>(BC1858-BC1859)/BC1858*100</f>
        <v>0</v>
      </c>
      <c r="BD1860" s="347">
        <f>(BD1858-BD1859)/BD1858*100</f>
        <v>0</v>
      </c>
      <c r="BE1860" s="340"/>
      <c r="BF1860" s="338">
        <f>(BF1858-BF1859)/BF1858*100</f>
        <v>0</v>
      </c>
      <c r="BG1860" s="347">
        <f>(BG1858-BG1859)/BG1858*100</f>
        <v>0</v>
      </c>
      <c r="BH1860" s="340"/>
      <c r="BI1860" s="338">
        <f>(BI1858-BI1859)/BI1858*100</f>
        <v>0</v>
      </c>
      <c r="BJ1860" s="347">
        <f>(BJ1858-BJ1859)/BJ1858*100</f>
        <v>0</v>
      </c>
      <c r="BK1860" s="340"/>
      <c r="BL1860" s="338">
        <f>(BL1858-BL1859)/BL1858*100</f>
        <v>0</v>
      </c>
      <c r="BM1860" s="347">
        <f>(BM1858-BM1859)/BM1858*100</f>
        <v>0</v>
      </c>
      <c r="BN1860" s="340"/>
      <c r="BO1860" s="338">
        <f>(BO1858-BO1859)/BO1858*100</f>
        <v>0</v>
      </c>
      <c r="BP1860" s="347">
        <f>(BP1858-BP1859)/BP1858*100</f>
        <v>0</v>
      </c>
      <c r="BQ1860" s="340"/>
      <c r="BR1860" s="338">
        <f>(BR1858-BR1859)/BR1858*100</f>
        <v>0</v>
      </c>
      <c r="BS1860" s="347">
        <f>(BS1858-BS1859)/BS1858*100</f>
        <v>0</v>
      </c>
      <c r="BT1860" s="340"/>
      <c r="BU1860" s="338">
        <f>(BU1858-BU1859)/BU1858*100</f>
        <v>0</v>
      </c>
      <c r="BV1860" s="347">
        <f>(BV1858-BV1859)/BV1858*100</f>
        <v>0</v>
      </c>
      <c r="BW1860" s="340"/>
      <c r="BX1860" s="338">
        <f>(BX1858-BX1859)/BX1858*100</f>
        <v>0</v>
      </c>
      <c r="BY1860" s="347">
        <f>(BY1858-BY1859)/BY1858*100</f>
        <v>0</v>
      </c>
      <c r="BZ1860" s="340"/>
      <c r="CA1860" s="164"/>
      <c r="CB1860" s="164"/>
      <c r="CC1860" s="164"/>
      <c r="CD1860" s="164"/>
      <c r="CE1860" s="164"/>
      <c r="CF1860" s="164"/>
      <c r="CG1860" s="164"/>
      <c r="CH1860" s="164"/>
      <c r="CI1860" s="164"/>
      <c r="CJ1860" s="164"/>
      <c r="CK1860" s="164"/>
      <c r="CL1860" s="164"/>
      <c r="CM1860" s="164"/>
      <c r="CN1860" s="164"/>
      <c r="CO1860" s="164"/>
      <c r="CP1860" s="164"/>
      <c r="CQ1860" s="164"/>
      <c r="CR1860" s="164"/>
      <c r="CS1860" s="164"/>
      <c r="CT1860" s="164"/>
      <c r="CU1860" s="164"/>
      <c r="CV1860" s="164"/>
      <c r="CW1860" s="164"/>
      <c r="CX1860" s="164"/>
      <c r="CY1860" s="164"/>
      <c r="CZ1860" s="164"/>
      <c r="DA1860" s="164"/>
      <c r="DB1860" s="164"/>
      <c r="DC1860" s="164"/>
      <c r="DD1860" s="164"/>
      <c r="DE1860" s="164"/>
    </row>
    <row r="1861" s="37" customFormat="1" ht="19.5">
      <c r="A1861" s="102">
        <v>45</v>
      </c>
      <c r="B1861" s="192" t="s">
        <v>454</v>
      </c>
      <c r="C1861" s="104"/>
      <c r="D1861" s="105"/>
      <c r="E1861" s="105"/>
      <c r="F1861" s="105"/>
      <c r="G1861" s="193"/>
      <c r="H1861" s="193"/>
      <c r="I1861" s="194"/>
      <c r="J1861" s="193"/>
      <c r="K1861" s="193"/>
      <c r="L1861" s="194"/>
      <c r="M1861" s="193"/>
      <c r="N1861" s="193"/>
      <c r="O1861" s="194"/>
      <c r="P1861" s="193"/>
      <c r="Q1861" s="193"/>
      <c r="R1861" s="194"/>
      <c r="S1861" s="193"/>
      <c r="T1861" s="193"/>
      <c r="U1861" s="194"/>
      <c r="V1861" s="193"/>
      <c r="W1861" s="193"/>
      <c r="X1861" s="194"/>
      <c r="Y1861" s="193"/>
      <c r="Z1861" s="193"/>
      <c r="AA1861" s="194"/>
      <c r="AB1861" s="193"/>
      <c r="AC1861" s="193"/>
      <c r="AD1861" s="194"/>
      <c r="AE1861" s="193"/>
      <c r="AF1861" s="193"/>
      <c r="AG1861" s="194"/>
      <c r="AH1861" s="193"/>
      <c r="AI1861" s="193"/>
      <c r="AJ1861" s="194"/>
      <c r="AK1861" s="193"/>
      <c r="AL1861" s="193"/>
      <c r="AM1861" s="194"/>
      <c r="AN1861" s="193"/>
      <c r="AO1861" s="193"/>
      <c r="AP1861" s="194"/>
      <c r="AQ1861" s="193"/>
      <c r="AR1861" s="193"/>
      <c r="AS1861" s="194"/>
      <c r="AT1861" s="193"/>
      <c r="AU1861" s="193"/>
      <c r="AV1861" s="194"/>
      <c r="AW1861" s="193"/>
      <c r="AX1861" s="193"/>
      <c r="AY1861" s="194"/>
      <c r="AZ1861" s="193"/>
      <c r="BA1861" s="193"/>
      <c r="BB1861" s="194"/>
      <c r="BC1861" s="193"/>
      <c r="BD1861" s="193"/>
      <c r="BE1861" s="194"/>
      <c r="BF1861" s="193"/>
      <c r="BG1861" s="193"/>
      <c r="BH1861" s="194"/>
      <c r="BI1861" s="193"/>
      <c r="BJ1861" s="193"/>
      <c r="BK1861" s="194"/>
      <c r="BL1861" s="193"/>
      <c r="BM1861" s="193"/>
      <c r="BN1861" s="194"/>
      <c r="BO1861" s="193"/>
      <c r="BP1861" s="193"/>
      <c r="BQ1861" s="194"/>
      <c r="BR1861" s="193"/>
      <c r="BS1861" s="193"/>
      <c r="BT1861" s="194"/>
      <c r="BU1861" s="193"/>
      <c r="BV1861" s="193"/>
      <c r="BW1861" s="194"/>
      <c r="BX1861" s="193"/>
      <c r="BY1861" s="193"/>
      <c r="BZ1861" s="194"/>
    </row>
    <row r="1862" s="43" customFormat="1" ht="20.25">
      <c r="A1862" s="66"/>
      <c r="B1862" s="114"/>
      <c r="C1862" s="108" t="s">
        <v>32</v>
      </c>
      <c r="D1862" s="38"/>
      <c r="E1862" s="110" t="s">
        <v>33</v>
      </c>
      <c r="F1862" s="109">
        <v>35</v>
      </c>
      <c r="G1862" s="111">
        <v>0.20999999999999999</v>
      </c>
      <c r="H1862" s="112">
        <v>0.13</v>
      </c>
      <c r="I1862" s="113">
        <f t="shared" ref="I1862:I1863" si="2139">ROUND(SQRT(G1862^2+H1862^2)*1000/(1.73*G1872),0)</f>
        <v>4</v>
      </c>
      <c r="J1862" s="111">
        <v>0.22</v>
      </c>
      <c r="K1862" s="112">
        <v>0.14000000000000001</v>
      </c>
      <c r="L1862" s="113">
        <f t="shared" ref="L1862:L1863" si="2140">ROUND(SQRT(J1862^2+K1862^2)*1000/(1.73*J1872),0)</f>
        <v>4</v>
      </c>
      <c r="M1862" s="111">
        <v>0.20999999999999999</v>
      </c>
      <c r="N1862" s="112">
        <v>0.13</v>
      </c>
      <c r="O1862" s="113">
        <f t="shared" ref="O1862:O1863" si="2141">ROUND(SQRT(M1862^2+N1862^2)*1000/(1.73*M1872),0)</f>
        <v>4</v>
      </c>
      <c r="P1862" s="111">
        <v>0.22</v>
      </c>
      <c r="Q1862" s="112">
        <v>0.14000000000000001</v>
      </c>
      <c r="R1862" s="113">
        <f t="shared" ref="R1862:R1863" si="2142">ROUND(SQRT(P1862^2+Q1862^2)*1000/(1.73*P1872),0)</f>
        <v>4</v>
      </c>
      <c r="S1862" s="111">
        <v>0.22</v>
      </c>
      <c r="T1862" s="112">
        <v>0.14000000000000001</v>
      </c>
      <c r="U1862" s="113">
        <f t="shared" ref="U1862:U1863" si="2143">ROUND(SQRT(S1862^2+T1862^2)*1000/(1.73*S1872),0)</f>
        <v>4</v>
      </c>
      <c r="V1862" s="111">
        <v>0.22</v>
      </c>
      <c r="W1862" s="112">
        <v>0.14000000000000001</v>
      </c>
      <c r="X1862" s="113">
        <f t="shared" ref="X1862:X1863" si="2144">ROUND(SQRT(V1862^2+W1862^2)*1000/(1.73*V1872),0)</f>
        <v>4</v>
      </c>
      <c r="Y1862" s="111">
        <v>0.25</v>
      </c>
      <c r="Z1862" s="112">
        <v>0.17000000000000001</v>
      </c>
      <c r="AA1862" s="113">
        <v>5</v>
      </c>
      <c r="AB1862" s="111">
        <v>0.25</v>
      </c>
      <c r="AC1862" s="112">
        <v>0.17000000000000001</v>
      </c>
      <c r="AD1862" s="113">
        <f t="shared" ref="AD1862:AD1863" si="2145">ROUND(SQRT(AB1862^2+AC1862^2)*1000/(1.73*AB1872),0)</f>
        <v>5</v>
      </c>
      <c r="AE1862" s="111">
        <v>0.27000000000000002</v>
      </c>
      <c r="AF1862" s="112">
        <v>0.17999999999999999</v>
      </c>
      <c r="AG1862" s="113">
        <f t="shared" ref="AG1862:AG1863" si="2146">ROUND(SQRT(AE1862^2+AF1862^2)*1000/(1.73*AE1872),0)</f>
        <v>5</v>
      </c>
      <c r="AH1862" s="111">
        <v>0.27000000000000002</v>
      </c>
      <c r="AI1862" s="112">
        <v>0.17999999999999999</v>
      </c>
      <c r="AJ1862" s="113">
        <f t="shared" ref="AJ1862:AJ1863" si="2147">ROUND(SQRT(AH1862^2+AI1862^2)*1000/(1.73*AH1872),0)</f>
        <v>5</v>
      </c>
      <c r="AK1862" s="111">
        <v>0.26000000000000001</v>
      </c>
      <c r="AL1862" s="112">
        <v>0.17999999999999999</v>
      </c>
      <c r="AM1862" s="113">
        <f t="shared" ref="AM1862:AM1863" si="2148">ROUND(SQRT(AK1862^2+AL1862^2)*1000/(1.73*AK1872),0)</f>
        <v>5</v>
      </c>
      <c r="AN1862" s="111">
        <v>0.26000000000000001</v>
      </c>
      <c r="AO1862" s="112">
        <v>0.17999999999999999</v>
      </c>
      <c r="AP1862" s="113">
        <f t="shared" ref="AP1862:AP1863" si="2149">ROUND(SQRT(AN1862^2+AO1862^2)*1000/(1.73*AN1872),0)</f>
        <v>5</v>
      </c>
      <c r="AQ1862" s="111">
        <v>0.23999999999999999</v>
      </c>
      <c r="AR1862" s="112">
        <v>0.16</v>
      </c>
      <c r="AS1862" s="113">
        <f t="shared" ref="AS1862:AS1863" si="2150">ROUND(SQRT(AQ1862^2+AR1862^2)*1000/(1.73*AQ1872),0)</f>
        <v>5</v>
      </c>
      <c r="AT1862" s="111">
        <v>0.26000000000000001</v>
      </c>
      <c r="AU1862" s="112">
        <v>0.17999999999999999</v>
      </c>
      <c r="AV1862" s="113">
        <f t="shared" ref="AV1862:AV1863" si="2151">ROUND(SQRT(AT1862^2+AU1862^2)*1000/(1.73*AT1872),0)</f>
        <v>5</v>
      </c>
      <c r="AW1862" s="111">
        <v>0.23000000000000001</v>
      </c>
      <c r="AX1862" s="112">
        <v>0.14999999999999999</v>
      </c>
      <c r="AY1862" s="113">
        <f t="shared" ref="AY1862:AY1863" si="2152">ROUND(SQRT(AW1862^2+AX1862^2)*1000/(1.73*AW1872),0)</f>
        <v>4</v>
      </c>
      <c r="AZ1862" s="111">
        <v>0.26000000000000001</v>
      </c>
      <c r="BA1862" s="112">
        <v>0.17999999999999999</v>
      </c>
      <c r="BB1862" s="113">
        <f t="shared" ref="BB1862:BB1863" si="2153">ROUND(SQRT(AZ1862^2+BA1862^2)*1000/(1.73*AZ1872),0)</f>
        <v>5</v>
      </c>
      <c r="BC1862" s="111">
        <v>0.23999999999999999</v>
      </c>
      <c r="BD1862" s="112">
        <v>0.16</v>
      </c>
      <c r="BE1862" s="113">
        <f t="shared" ref="BE1862:BE1863" si="2154">ROUND(SQRT(BC1862^2+BD1862^2)*1000/(1.73*BC1872),0)</f>
        <v>5</v>
      </c>
      <c r="BF1862" s="111">
        <v>0.26000000000000001</v>
      </c>
      <c r="BG1862" s="112">
        <v>0.17999999999999999</v>
      </c>
      <c r="BH1862" s="113">
        <f t="shared" ref="BH1862:BH1863" si="2155">ROUND(SQRT(BF1862^2+BG1862^2)*1000/(1.73*BF1872),0)</f>
        <v>5</v>
      </c>
      <c r="BI1862" s="111">
        <v>0.27000000000000002</v>
      </c>
      <c r="BJ1862" s="112">
        <v>0.17999999999999999</v>
      </c>
      <c r="BK1862" s="113">
        <f t="shared" ref="BK1862:BK1863" si="2156">ROUND(SQRT(BI1862^2+BJ1862^2)*1000/(1.73*BI1872),0)</f>
        <v>5</v>
      </c>
      <c r="BL1862" s="111">
        <v>0.25</v>
      </c>
      <c r="BM1862" s="112">
        <v>0.17000000000000001</v>
      </c>
      <c r="BN1862" s="113">
        <f t="shared" ref="BN1862:BN1863" si="2157">ROUND(SQRT(BL1862^2+BM1862^2)*1000/(1.73*BL1872),0)</f>
        <v>5</v>
      </c>
      <c r="BO1862" s="111">
        <v>0.27000000000000002</v>
      </c>
      <c r="BP1862" s="112">
        <v>0.17999999999999999</v>
      </c>
      <c r="BQ1862" s="113">
        <f t="shared" ref="BQ1862:BQ1863" si="2158">ROUND(SQRT(BO1862^2+BP1862^2)*1000/(1.73*BO1872),0)</f>
        <v>5</v>
      </c>
      <c r="BR1862" s="111">
        <v>0.25</v>
      </c>
      <c r="BS1862" s="112">
        <v>0.17000000000000001</v>
      </c>
      <c r="BT1862" s="113">
        <f t="shared" ref="BT1862:BT1863" si="2159">ROUND(SQRT(BR1862^2+BS1862^2)*1000/(1.73*BR1872),0)</f>
        <v>5</v>
      </c>
      <c r="BU1862" s="111">
        <v>0.25</v>
      </c>
      <c r="BV1862" s="112">
        <v>0.17000000000000001</v>
      </c>
      <c r="BW1862" s="113">
        <f t="shared" ref="BW1862:BW1863" si="2160">ROUND(SQRT(BU1862^2+BV1862^2)*1000/(1.73*BU1872),0)</f>
        <v>5</v>
      </c>
      <c r="BX1862" s="111">
        <v>0.23000000000000001</v>
      </c>
      <c r="BY1862" s="112">
        <v>0.14999999999999999</v>
      </c>
      <c r="BZ1862" s="113">
        <f t="shared" ref="BZ1862:BZ1863" si="2161">ROUND(SQRT(BX1862^2+BY1862^2)*1000/(1.73*BX1872),0)</f>
        <v>4</v>
      </c>
      <c r="CA1862" s="43"/>
      <c r="CB1862" s="43"/>
      <c r="CC1862" s="43"/>
      <c r="CD1862" s="43"/>
      <c r="CE1862" s="43"/>
      <c r="CF1862" s="43"/>
      <c r="CG1862" s="43"/>
      <c r="CH1862" s="43"/>
      <c r="CI1862" s="43"/>
      <c r="CJ1862" s="43"/>
      <c r="CK1862" s="43"/>
      <c r="CL1862" s="43"/>
      <c r="CM1862" s="43"/>
      <c r="CN1862" s="43"/>
      <c r="CO1862" s="43"/>
      <c r="CP1862" s="43"/>
      <c r="CQ1862" s="43"/>
      <c r="CR1862" s="43"/>
      <c r="CS1862" s="43"/>
      <c r="CT1862" s="43"/>
      <c r="CU1862" s="43"/>
      <c r="CV1862" s="43"/>
      <c r="CW1862" s="43"/>
      <c r="CX1862" s="43"/>
      <c r="CY1862" s="43"/>
      <c r="CZ1862" s="43"/>
      <c r="DA1862" s="43"/>
      <c r="DB1862" s="43"/>
      <c r="DC1862" s="43"/>
      <c r="DD1862" s="43"/>
      <c r="DE1862" s="43"/>
    </row>
    <row r="1863" s="43" customFormat="1" ht="20.25">
      <c r="A1863" s="66"/>
      <c r="B1863" s="114"/>
      <c r="C1863" s="108"/>
      <c r="D1863" s="38"/>
      <c r="E1863" s="110" t="s">
        <v>35</v>
      </c>
      <c r="F1863" s="109">
        <v>10</v>
      </c>
      <c r="G1863" s="111">
        <v>0.20999999999999999</v>
      </c>
      <c r="H1863" s="112">
        <v>0.13</v>
      </c>
      <c r="I1863" s="118">
        <f t="shared" si="2139"/>
        <v>14</v>
      </c>
      <c r="J1863" s="111">
        <v>0.22</v>
      </c>
      <c r="K1863" s="112">
        <v>0.14000000000000001</v>
      </c>
      <c r="L1863" s="118">
        <f t="shared" si="2140"/>
        <v>15</v>
      </c>
      <c r="M1863" s="111">
        <v>0.20999999999999999</v>
      </c>
      <c r="N1863" s="112">
        <v>0.13</v>
      </c>
      <c r="O1863" s="118">
        <f t="shared" si="2141"/>
        <v>14</v>
      </c>
      <c r="P1863" s="111">
        <v>0.22</v>
      </c>
      <c r="Q1863" s="112">
        <v>0.14000000000000001</v>
      </c>
      <c r="R1863" s="118">
        <f t="shared" si="2142"/>
        <v>15</v>
      </c>
      <c r="S1863" s="111">
        <v>0.22</v>
      </c>
      <c r="T1863" s="112">
        <v>0.14000000000000001</v>
      </c>
      <c r="U1863" s="118">
        <f t="shared" si="2143"/>
        <v>15</v>
      </c>
      <c r="V1863" s="111">
        <v>0.22</v>
      </c>
      <c r="W1863" s="112">
        <v>0.14000000000000001</v>
      </c>
      <c r="X1863" s="118">
        <f t="shared" si="2144"/>
        <v>15</v>
      </c>
      <c r="Y1863" s="111">
        <v>0.25</v>
      </c>
      <c r="Z1863" s="112">
        <v>0.17000000000000001</v>
      </c>
      <c r="AA1863" s="118">
        <v>17</v>
      </c>
      <c r="AB1863" s="111">
        <v>0.25</v>
      </c>
      <c r="AC1863" s="112">
        <v>0.17000000000000001</v>
      </c>
      <c r="AD1863" s="118">
        <f t="shared" si="2145"/>
        <v>17</v>
      </c>
      <c r="AE1863" s="111">
        <v>0.27000000000000002</v>
      </c>
      <c r="AF1863" s="112">
        <v>0.17999999999999999</v>
      </c>
      <c r="AG1863" s="118">
        <f t="shared" si="2146"/>
        <v>18</v>
      </c>
      <c r="AH1863" s="111">
        <v>0.27000000000000002</v>
      </c>
      <c r="AI1863" s="112">
        <v>0.17999999999999999</v>
      </c>
      <c r="AJ1863" s="118">
        <f t="shared" si="2147"/>
        <v>18</v>
      </c>
      <c r="AK1863" s="111">
        <v>0.26000000000000001</v>
      </c>
      <c r="AL1863" s="112">
        <v>0.17999999999999999</v>
      </c>
      <c r="AM1863" s="118">
        <f t="shared" si="2148"/>
        <v>18</v>
      </c>
      <c r="AN1863" s="111">
        <v>0.26000000000000001</v>
      </c>
      <c r="AO1863" s="112">
        <v>0.17999999999999999</v>
      </c>
      <c r="AP1863" s="118">
        <f t="shared" si="2149"/>
        <v>18</v>
      </c>
      <c r="AQ1863" s="111">
        <v>0.23999999999999999</v>
      </c>
      <c r="AR1863" s="112">
        <v>0.16</v>
      </c>
      <c r="AS1863" s="118">
        <f t="shared" si="2150"/>
        <v>16</v>
      </c>
      <c r="AT1863" s="111">
        <v>0.26000000000000001</v>
      </c>
      <c r="AU1863" s="112">
        <v>0.17999999999999999</v>
      </c>
      <c r="AV1863" s="118">
        <f t="shared" si="2151"/>
        <v>18</v>
      </c>
      <c r="AW1863" s="111">
        <v>0.23000000000000001</v>
      </c>
      <c r="AX1863" s="112">
        <v>0.14999999999999999</v>
      </c>
      <c r="AY1863" s="118">
        <f t="shared" si="2152"/>
        <v>16</v>
      </c>
      <c r="AZ1863" s="111">
        <v>0.26000000000000001</v>
      </c>
      <c r="BA1863" s="112">
        <v>0.17999999999999999</v>
      </c>
      <c r="BB1863" s="118">
        <f t="shared" si="2153"/>
        <v>18</v>
      </c>
      <c r="BC1863" s="111">
        <v>0.23999999999999999</v>
      </c>
      <c r="BD1863" s="112">
        <v>0.16</v>
      </c>
      <c r="BE1863" s="118">
        <f t="shared" si="2154"/>
        <v>16</v>
      </c>
      <c r="BF1863" s="111">
        <v>0.26000000000000001</v>
      </c>
      <c r="BG1863" s="112">
        <v>0.17999999999999999</v>
      </c>
      <c r="BH1863" s="118">
        <f t="shared" si="2155"/>
        <v>18</v>
      </c>
      <c r="BI1863" s="111">
        <v>0.27000000000000002</v>
      </c>
      <c r="BJ1863" s="112">
        <v>0.17999999999999999</v>
      </c>
      <c r="BK1863" s="118">
        <f t="shared" si="2156"/>
        <v>18</v>
      </c>
      <c r="BL1863" s="111">
        <v>0.25</v>
      </c>
      <c r="BM1863" s="112">
        <v>0.17000000000000001</v>
      </c>
      <c r="BN1863" s="118">
        <f t="shared" si="2157"/>
        <v>17</v>
      </c>
      <c r="BO1863" s="111">
        <v>0.27000000000000002</v>
      </c>
      <c r="BP1863" s="112">
        <v>0.17999999999999999</v>
      </c>
      <c r="BQ1863" s="118">
        <f t="shared" si="2158"/>
        <v>18</v>
      </c>
      <c r="BR1863" s="111">
        <v>0.25</v>
      </c>
      <c r="BS1863" s="112">
        <v>0.17000000000000001</v>
      </c>
      <c r="BT1863" s="118">
        <f t="shared" si="2159"/>
        <v>17</v>
      </c>
      <c r="BU1863" s="111">
        <v>0.25</v>
      </c>
      <c r="BV1863" s="112">
        <v>0.17000000000000001</v>
      </c>
      <c r="BW1863" s="118">
        <f t="shared" si="2160"/>
        <v>17</v>
      </c>
      <c r="BX1863" s="111">
        <v>0.23000000000000001</v>
      </c>
      <c r="BY1863" s="112">
        <v>0.14999999999999999</v>
      </c>
      <c r="BZ1863" s="118">
        <f t="shared" si="2161"/>
        <v>16</v>
      </c>
      <c r="CA1863" s="43"/>
      <c r="CB1863" s="43"/>
      <c r="CC1863" s="43"/>
      <c r="CD1863" s="43"/>
      <c r="CE1863" s="43"/>
      <c r="CF1863" s="43"/>
      <c r="CG1863" s="43"/>
      <c r="CH1863" s="43"/>
      <c r="CI1863" s="43"/>
      <c r="CJ1863" s="43"/>
      <c r="CK1863" s="43"/>
      <c r="CL1863" s="43"/>
      <c r="CM1863" s="43"/>
      <c r="CN1863" s="43"/>
      <c r="CO1863" s="43"/>
      <c r="CP1863" s="43"/>
      <c r="CQ1863" s="43"/>
      <c r="CR1863" s="43"/>
      <c r="CS1863" s="43"/>
      <c r="CT1863" s="43"/>
      <c r="CU1863" s="43"/>
      <c r="CV1863" s="43"/>
      <c r="CW1863" s="43"/>
      <c r="CX1863" s="43"/>
      <c r="CY1863" s="43"/>
      <c r="CZ1863" s="43"/>
      <c r="DA1863" s="43"/>
      <c r="DB1863" s="43"/>
      <c r="DC1863" s="43"/>
      <c r="DD1863" s="43"/>
      <c r="DE1863" s="43"/>
    </row>
    <row r="1864" s="43" customFormat="1" ht="20.25">
      <c r="A1864" s="66"/>
      <c r="B1864" s="138"/>
      <c r="C1864" s="108"/>
      <c r="D1864" s="38"/>
      <c r="E1864" s="117" t="s">
        <v>37</v>
      </c>
      <c r="F1864" s="116" t="s">
        <v>38</v>
      </c>
      <c r="G1864" s="119">
        <v>0</v>
      </c>
      <c r="H1864" s="120"/>
      <c r="I1864" s="121"/>
      <c r="J1864" s="119">
        <v>0</v>
      </c>
      <c r="K1864" s="120"/>
      <c r="L1864" s="121"/>
      <c r="M1864" s="119">
        <v>0</v>
      </c>
      <c r="N1864" s="120"/>
      <c r="O1864" s="121"/>
      <c r="P1864" s="119">
        <v>0</v>
      </c>
      <c r="Q1864" s="120"/>
      <c r="R1864" s="121"/>
      <c r="S1864" s="119">
        <v>0</v>
      </c>
      <c r="T1864" s="120"/>
      <c r="U1864" s="121"/>
      <c r="V1864" s="119">
        <v>0</v>
      </c>
      <c r="W1864" s="120"/>
      <c r="X1864" s="121"/>
      <c r="Y1864" s="119">
        <v>0</v>
      </c>
      <c r="Z1864" s="120"/>
      <c r="AA1864" s="121"/>
      <c r="AB1864" s="119">
        <v>0</v>
      </c>
      <c r="AC1864" s="120"/>
      <c r="AD1864" s="121"/>
      <c r="AE1864" s="119">
        <v>0</v>
      </c>
      <c r="AF1864" s="120"/>
      <c r="AG1864" s="121"/>
      <c r="AH1864" s="119">
        <v>0</v>
      </c>
      <c r="AI1864" s="120"/>
      <c r="AJ1864" s="121"/>
      <c r="AK1864" s="119">
        <v>0</v>
      </c>
      <c r="AL1864" s="120"/>
      <c r="AM1864" s="121"/>
      <c r="AN1864" s="119">
        <v>0</v>
      </c>
      <c r="AO1864" s="120"/>
      <c r="AP1864" s="121"/>
      <c r="AQ1864" s="119">
        <v>0</v>
      </c>
      <c r="AR1864" s="120"/>
      <c r="AS1864" s="121"/>
      <c r="AT1864" s="119">
        <v>0</v>
      </c>
      <c r="AU1864" s="120"/>
      <c r="AV1864" s="121"/>
      <c r="AW1864" s="119">
        <v>0</v>
      </c>
      <c r="AX1864" s="120"/>
      <c r="AY1864" s="121"/>
      <c r="AZ1864" s="119">
        <v>0</v>
      </c>
      <c r="BA1864" s="120"/>
      <c r="BB1864" s="121"/>
      <c r="BC1864" s="119">
        <v>0</v>
      </c>
      <c r="BD1864" s="120"/>
      <c r="BE1864" s="121"/>
      <c r="BF1864" s="119">
        <v>0</v>
      </c>
      <c r="BG1864" s="120"/>
      <c r="BH1864" s="121"/>
      <c r="BI1864" s="119">
        <v>0</v>
      </c>
      <c r="BJ1864" s="120"/>
      <c r="BK1864" s="121"/>
      <c r="BL1864" s="119">
        <v>0</v>
      </c>
      <c r="BM1864" s="120"/>
      <c r="BN1864" s="121"/>
      <c r="BO1864" s="119">
        <v>0</v>
      </c>
      <c r="BP1864" s="120"/>
      <c r="BQ1864" s="121"/>
      <c r="BR1864" s="119">
        <v>0</v>
      </c>
      <c r="BS1864" s="120"/>
      <c r="BT1864" s="121"/>
      <c r="BU1864" s="119">
        <v>0</v>
      </c>
      <c r="BV1864" s="120"/>
      <c r="BW1864" s="121"/>
      <c r="BX1864" s="119">
        <v>0</v>
      </c>
      <c r="BY1864" s="120"/>
      <c r="BZ1864" s="121"/>
      <c r="CA1864" s="43"/>
      <c r="CB1864" s="43"/>
      <c r="CC1864" s="43"/>
      <c r="CD1864" s="43"/>
      <c r="CE1864" s="43"/>
      <c r="CF1864" s="43"/>
      <c r="CG1864" s="43"/>
      <c r="CH1864" s="43"/>
      <c r="CI1864" s="43"/>
      <c r="CJ1864" s="43"/>
      <c r="CK1864" s="43"/>
      <c r="CL1864" s="43"/>
      <c r="CM1864" s="43"/>
      <c r="CN1864" s="43"/>
      <c r="CO1864" s="43"/>
      <c r="CP1864" s="43"/>
      <c r="CQ1864" s="43"/>
      <c r="CR1864" s="43"/>
      <c r="CS1864" s="43"/>
      <c r="CT1864" s="43"/>
      <c r="CU1864" s="43"/>
      <c r="CV1864" s="43"/>
      <c r="CW1864" s="43"/>
      <c r="CX1864" s="43"/>
      <c r="CY1864" s="43"/>
      <c r="CZ1864" s="43"/>
      <c r="DA1864" s="43"/>
      <c r="DB1864" s="43"/>
      <c r="DC1864" s="43"/>
      <c r="DD1864" s="43"/>
      <c r="DE1864" s="43"/>
    </row>
    <row r="1865" s="43" customFormat="1" ht="20.25">
      <c r="A1865" s="66"/>
      <c r="B1865" s="138"/>
      <c r="C1865" s="115"/>
      <c r="D1865" s="38"/>
      <c r="E1865" s="117" t="s">
        <v>39</v>
      </c>
      <c r="F1865" s="116" t="s">
        <v>38</v>
      </c>
      <c r="G1865" s="119">
        <v>0</v>
      </c>
      <c r="H1865" s="120"/>
      <c r="I1865" s="121"/>
      <c r="J1865" s="119">
        <v>0</v>
      </c>
      <c r="K1865" s="120"/>
      <c r="L1865" s="121"/>
      <c r="M1865" s="119">
        <v>0</v>
      </c>
      <c r="N1865" s="120"/>
      <c r="O1865" s="121"/>
      <c r="P1865" s="119">
        <v>0</v>
      </c>
      <c r="Q1865" s="120"/>
      <c r="R1865" s="121"/>
      <c r="S1865" s="119">
        <v>0</v>
      </c>
      <c r="T1865" s="120"/>
      <c r="U1865" s="121"/>
      <c r="V1865" s="119">
        <v>0</v>
      </c>
      <c r="W1865" s="120"/>
      <c r="X1865" s="121"/>
      <c r="Y1865" s="119">
        <v>0</v>
      </c>
      <c r="Z1865" s="120"/>
      <c r="AA1865" s="121"/>
      <c r="AB1865" s="119">
        <v>0</v>
      </c>
      <c r="AC1865" s="120"/>
      <c r="AD1865" s="121"/>
      <c r="AE1865" s="119">
        <v>0</v>
      </c>
      <c r="AF1865" s="120"/>
      <c r="AG1865" s="121"/>
      <c r="AH1865" s="119">
        <v>0</v>
      </c>
      <c r="AI1865" s="120"/>
      <c r="AJ1865" s="121"/>
      <c r="AK1865" s="119">
        <v>0</v>
      </c>
      <c r="AL1865" s="120"/>
      <c r="AM1865" s="121"/>
      <c r="AN1865" s="119">
        <v>0</v>
      </c>
      <c r="AO1865" s="120"/>
      <c r="AP1865" s="121"/>
      <c r="AQ1865" s="119">
        <v>0</v>
      </c>
      <c r="AR1865" s="120"/>
      <c r="AS1865" s="121"/>
      <c r="AT1865" s="119">
        <v>0</v>
      </c>
      <c r="AU1865" s="120"/>
      <c r="AV1865" s="121"/>
      <c r="AW1865" s="119">
        <v>0</v>
      </c>
      <c r="AX1865" s="120"/>
      <c r="AY1865" s="121"/>
      <c r="AZ1865" s="119">
        <v>0</v>
      </c>
      <c r="BA1865" s="120"/>
      <c r="BB1865" s="121"/>
      <c r="BC1865" s="119">
        <v>0</v>
      </c>
      <c r="BD1865" s="120"/>
      <c r="BE1865" s="121"/>
      <c r="BF1865" s="119">
        <v>0</v>
      </c>
      <c r="BG1865" s="120"/>
      <c r="BH1865" s="121"/>
      <c r="BI1865" s="119">
        <v>0</v>
      </c>
      <c r="BJ1865" s="120"/>
      <c r="BK1865" s="121"/>
      <c r="BL1865" s="119">
        <v>0</v>
      </c>
      <c r="BM1865" s="120"/>
      <c r="BN1865" s="121"/>
      <c r="BO1865" s="119">
        <v>0</v>
      </c>
      <c r="BP1865" s="120"/>
      <c r="BQ1865" s="121"/>
      <c r="BR1865" s="119">
        <v>0</v>
      </c>
      <c r="BS1865" s="120"/>
      <c r="BT1865" s="121"/>
      <c r="BU1865" s="119">
        <v>0</v>
      </c>
      <c r="BV1865" s="120"/>
      <c r="BW1865" s="121"/>
      <c r="BX1865" s="119">
        <v>0</v>
      </c>
      <c r="BY1865" s="120"/>
      <c r="BZ1865" s="121"/>
      <c r="CA1865" s="43"/>
      <c r="CB1865" s="43"/>
      <c r="CC1865" s="43"/>
      <c r="CD1865" s="43"/>
      <c r="CE1865" s="43"/>
      <c r="CF1865" s="43"/>
      <c r="CG1865" s="43"/>
      <c r="CH1865" s="43"/>
      <c r="CI1865" s="43"/>
      <c r="CJ1865" s="43"/>
      <c r="CK1865" s="43"/>
      <c r="CL1865" s="43"/>
      <c r="CM1865" s="43"/>
      <c r="CN1865" s="43"/>
      <c r="CO1865" s="43"/>
      <c r="CP1865" s="43"/>
      <c r="CQ1865" s="43"/>
      <c r="CR1865" s="43"/>
      <c r="CS1865" s="43"/>
      <c r="CT1865" s="43"/>
      <c r="CU1865" s="43"/>
      <c r="CV1865" s="43"/>
      <c r="CW1865" s="43"/>
      <c r="CX1865" s="43"/>
      <c r="CY1865" s="43"/>
      <c r="CZ1865" s="43"/>
      <c r="DA1865" s="43"/>
      <c r="DB1865" s="43"/>
      <c r="DC1865" s="43"/>
      <c r="DD1865" s="43"/>
      <c r="DE1865" s="43"/>
    </row>
    <row r="1866" s="43" customFormat="1" ht="20.25">
      <c r="A1866" s="66"/>
      <c r="B1866" s="114"/>
      <c r="C1866" s="108" t="s">
        <v>40</v>
      </c>
      <c r="D1866" s="38"/>
      <c r="E1866" s="110" t="s">
        <v>33</v>
      </c>
      <c r="F1866" s="109">
        <v>35</v>
      </c>
      <c r="G1866" s="111">
        <v>0.35999999999999999</v>
      </c>
      <c r="H1866" s="112">
        <v>0.23999999999999999</v>
      </c>
      <c r="I1866" s="113">
        <f>ROUND(SQRT(G1866^2+H1866^2)*1000/(1.73*G1872),0)</f>
        <v>7</v>
      </c>
      <c r="J1866" s="111">
        <v>0.34999999999999998</v>
      </c>
      <c r="K1866" s="112">
        <v>0.23000000000000001</v>
      </c>
      <c r="L1866" s="113">
        <f>ROUND(SQRT(J1866^2+K1866^2)*1000/(1.73*J1872),0)</f>
        <v>7</v>
      </c>
      <c r="M1866" s="111">
        <v>0.34000000000000002</v>
      </c>
      <c r="N1866" s="112">
        <v>0.22</v>
      </c>
      <c r="O1866" s="113">
        <f>ROUND(SQRT(M1866^2+N1866^2)*1000/(1.73*M1872),0)</f>
        <v>6</v>
      </c>
      <c r="P1866" s="111">
        <v>0.35999999999999999</v>
      </c>
      <c r="Q1866" s="112">
        <v>0.23999999999999999</v>
      </c>
      <c r="R1866" s="113">
        <f>ROUND(SQRT(P1866^2+Q1866^2)*1000/(1.73*P1872),0)</f>
        <v>7</v>
      </c>
      <c r="S1866" s="111">
        <v>0.37</v>
      </c>
      <c r="T1866" s="112">
        <v>0.25</v>
      </c>
      <c r="U1866" s="113">
        <f>ROUND(SQRT(S1866^2+T1866^2)*1000/(1.73*S1872),0)</f>
        <v>7</v>
      </c>
      <c r="V1866" s="111">
        <v>0.38</v>
      </c>
      <c r="W1866" s="112">
        <v>0.26000000000000001</v>
      </c>
      <c r="X1866" s="113">
        <f>ROUND(SQRT(V1866^2+W1866^2)*1000/(1.73*V1872),0)</f>
        <v>7</v>
      </c>
      <c r="Y1866" s="111">
        <v>0.39000000000000001</v>
      </c>
      <c r="Z1866" s="112">
        <v>0.26000000000000001</v>
      </c>
      <c r="AA1866" s="113">
        <v>7</v>
      </c>
      <c r="AB1866" s="111">
        <v>0.40999999999999998</v>
      </c>
      <c r="AC1866" s="112">
        <v>0.27000000000000002</v>
      </c>
      <c r="AD1866" s="113">
        <f>ROUND(SQRT(AB1866^2+AC1866^2)*1000/(1.73*AB1872),0)</f>
        <v>8</v>
      </c>
      <c r="AE1866" s="111">
        <v>0.39000000000000001</v>
      </c>
      <c r="AF1866" s="112">
        <v>0.25</v>
      </c>
      <c r="AG1866" s="113">
        <f>ROUND(SQRT(AE1866^2+AF1866^2)*1000/(1.73*AE1872),0)</f>
        <v>7</v>
      </c>
      <c r="AH1866" s="111">
        <v>0.39000000000000001</v>
      </c>
      <c r="AI1866" s="112">
        <v>0.25</v>
      </c>
      <c r="AJ1866" s="113">
        <f>ROUND(SQRT(AH1866^2+AI1866^2)*1000/(1.73*AH1872),0)</f>
        <v>7</v>
      </c>
      <c r="AK1866" s="111">
        <v>0.40000000000000002</v>
      </c>
      <c r="AL1866" s="112">
        <v>0.26000000000000001</v>
      </c>
      <c r="AM1866" s="113">
        <f>ROUND(SQRT(AK1866^2+AL1866^2)*1000/(1.73*AK1872),0)</f>
        <v>7</v>
      </c>
      <c r="AN1866" s="111">
        <v>0.38</v>
      </c>
      <c r="AO1866" s="112">
        <v>0.25</v>
      </c>
      <c r="AP1866" s="113">
        <f>ROUND(SQRT(AN1866^2+AO1866^2)*1000/(1.73*AN1872),0)</f>
        <v>7</v>
      </c>
      <c r="AQ1866" s="111">
        <v>0.37</v>
      </c>
      <c r="AR1866" s="112">
        <v>0.25</v>
      </c>
      <c r="AS1866" s="113">
        <f>ROUND(SQRT(AQ1866^2+AR1866^2)*1000/(1.73*AQ1872),0)</f>
        <v>7</v>
      </c>
      <c r="AT1866" s="111">
        <v>0.37</v>
      </c>
      <c r="AU1866" s="112">
        <v>0.23999999999999999</v>
      </c>
      <c r="AV1866" s="113">
        <f>ROUND(SQRT(AT1866^2+AU1866^2)*1000/(1.73*AT1872),0)</f>
        <v>7</v>
      </c>
      <c r="AW1866" s="111">
        <v>0.35999999999999999</v>
      </c>
      <c r="AX1866" s="112">
        <v>0.23999999999999999</v>
      </c>
      <c r="AY1866" s="113">
        <f>ROUND(SQRT(AW1866^2+AX1866^2)*1000/(1.73*AW1872),0)</f>
        <v>7</v>
      </c>
      <c r="AZ1866" s="111">
        <v>0.37</v>
      </c>
      <c r="BA1866" s="112">
        <v>0.25</v>
      </c>
      <c r="BB1866" s="113">
        <f>ROUND(SQRT(AZ1866^2+BA1866^2)*1000/(1.73*AZ1872),0)</f>
        <v>7</v>
      </c>
      <c r="BC1866" s="111">
        <v>0.39000000000000001</v>
      </c>
      <c r="BD1866" s="112">
        <v>0.26000000000000001</v>
      </c>
      <c r="BE1866" s="113">
        <f>ROUND(SQRT(BC1866^2+BD1866^2)*1000/(1.73*BC1872),0)</f>
        <v>7</v>
      </c>
      <c r="BF1866" s="111">
        <v>0.40000000000000002</v>
      </c>
      <c r="BG1866" s="112">
        <v>0.27000000000000002</v>
      </c>
      <c r="BH1866" s="113">
        <f>ROUND(SQRT(BF1866^2+BG1866^2)*1000/(1.73*BF1872),0)</f>
        <v>8</v>
      </c>
      <c r="BI1866" s="111">
        <v>0.41999999999999998</v>
      </c>
      <c r="BJ1866" s="112">
        <v>0.28000000000000003</v>
      </c>
      <c r="BK1866" s="113">
        <f>ROUND(SQRT(BI1866^2+BJ1866^2)*1000/(1.73*BI1872),0)</f>
        <v>8</v>
      </c>
      <c r="BL1866" s="111">
        <v>0.40000000000000002</v>
      </c>
      <c r="BM1866" s="112">
        <v>0.27000000000000002</v>
      </c>
      <c r="BN1866" s="113">
        <f>ROUND(SQRT(BL1866^2+BM1866^2)*1000/(1.73*BL1872),0)</f>
        <v>8</v>
      </c>
      <c r="BO1866" s="111">
        <v>0.40000000000000002</v>
      </c>
      <c r="BP1866" s="112">
        <v>0.27000000000000002</v>
      </c>
      <c r="BQ1866" s="113">
        <f>ROUND(SQRT(BO1866^2+BP1866^2)*1000/(1.73*BO1872),0)</f>
        <v>8</v>
      </c>
      <c r="BR1866" s="111">
        <v>0.41999999999999998</v>
      </c>
      <c r="BS1866" s="112">
        <v>0.28999999999999998</v>
      </c>
      <c r="BT1866" s="113">
        <f>ROUND(SQRT(BR1866^2+BS1866^2)*1000/(1.73*BR1872),0)</f>
        <v>8</v>
      </c>
      <c r="BU1866" s="111">
        <v>0.40000000000000002</v>
      </c>
      <c r="BV1866" s="112">
        <v>0.26000000000000001</v>
      </c>
      <c r="BW1866" s="113">
        <f>ROUND(SQRT(BU1866^2+BV1866^2)*1000/(1.73*BU1872),0)</f>
        <v>7</v>
      </c>
      <c r="BX1866" s="111">
        <v>0.40000000000000002</v>
      </c>
      <c r="BY1866" s="112">
        <v>0.26000000000000001</v>
      </c>
      <c r="BZ1866" s="113">
        <f>ROUND(SQRT(BX1866^2+BY1866^2)*1000/(1.73*BX1872),0)</f>
        <v>7</v>
      </c>
      <c r="CA1866" s="43"/>
      <c r="CB1866" s="43"/>
      <c r="CC1866" s="43"/>
      <c r="CD1866" s="43"/>
      <c r="CE1866" s="43"/>
      <c r="CF1866" s="43"/>
      <c r="CG1866" s="43"/>
      <c r="CH1866" s="43"/>
      <c r="CI1866" s="43"/>
      <c r="CJ1866" s="43"/>
      <c r="CK1866" s="43"/>
      <c r="CL1866" s="43"/>
      <c r="CM1866" s="43"/>
      <c r="CN1866" s="43"/>
      <c r="CO1866" s="43"/>
      <c r="CP1866" s="43"/>
      <c r="CQ1866" s="43"/>
      <c r="CR1866" s="43"/>
      <c r="CS1866" s="43"/>
      <c r="CT1866" s="43"/>
      <c r="CU1866" s="43"/>
      <c r="CV1866" s="43"/>
      <c r="CW1866" s="43"/>
      <c r="CX1866" s="43"/>
      <c r="CY1866" s="43"/>
      <c r="CZ1866" s="43"/>
      <c r="DA1866" s="43"/>
      <c r="DB1866" s="43"/>
      <c r="DC1866" s="43"/>
      <c r="DD1866" s="43"/>
      <c r="DE1866" s="43"/>
    </row>
    <row r="1867" s="43" customFormat="1" ht="20.25">
      <c r="A1867" s="66"/>
      <c r="B1867" s="114"/>
      <c r="C1867" s="108"/>
      <c r="D1867" s="38"/>
      <c r="E1867" s="110" t="s">
        <v>35</v>
      </c>
      <c r="F1867" s="109">
        <v>10</v>
      </c>
      <c r="G1867" s="111">
        <v>0.35999999999999999</v>
      </c>
      <c r="H1867" s="112">
        <v>0.23999999999999999</v>
      </c>
      <c r="I1867" s="118">
        <f>ROUND(SQRT(G1867^2+H1867^2)*1000/(1.73*G1874),0)</f>
        <v>25</v>
      </c>
      <c r="J1867" s="111">
        <v>0.34999999999999998</v>
      </c>
      <c r="K1867" s="112">
        <v>0.23000000000000001</v>
      </c>
      <c r="L1867" s="118">
        <f>ROUND(SQRT(J1867^2+K1867^2)*1000/(1.73*J1874),0)</f>
        <v>24</v>
      </c>
      <c r="M1867" s="111">
        <v>0.34000000000000002</v>
      </c>
      <c r="N1867" s="112">
        <v>0.22</v>
      </c>
      <c r="O1867" s="118">
        <f>ROUND(SQRT(M1867^2+N1867^2)*1000/(1.73*M1874),0)</f>
        <v>23</v>
      </c>
      <c r="P1867" s="111">
        <v>0.35999999999999999</v>
      </c>
      <c r="Q1867" s="112">
        <v>0.23999999999999999</v>
      </c>
      <c r="R1867" s="118">
        <f>ROUND(SQRT(P1867^2+Q1867^2)*1000/(1.73*P1874),0)</f>
        <v>25</v>
      </c>
      <c r="S1867" s="111">
        <v>0.37</v>
      </c>
      <c r="T1867" s="112">
        <v>0.25</v>
      </c>
      <c r="U1867" s="118">
        <f>ROUND(SQRT(S1867^2+T1867^2)*1000/(1.73*S1874),0)</f>
        <v>25</v>
      </c>
      <c r="V1867" s="111">
        <v>0.38</v>
      </c>
      <c r="W1867" s="112">
        <v>0.26000000000000001</v>
      </c>
      <c r="X1867" s="118">
        <f>ROUND(SQRT(V1867^2+W1867^2)*1000/(1.73*V1874),0)</f>
        <v>26</v>
      </c>
      <c r="Y1867" s="111">
        <v>0.39000000000000001</v>
      </c>
      <c r="Z1867" s="112">
        <v>0.26000000000000001</v>
      </c>
      <c r="AA1867" s="118">
        <v>27</v>
      </c>
      <c r="AB1867" s="111">
        <v>0.40999999999999998</v>
      </c>
      <c r="AC1867" s="112">
        <v>0.27000000000000002</v>
      </c>
      <c r="AD1867" s="118">
        <f>ROUND(SQRT(AB1867^2+AC1867^2)*1000/(1.73*AB1874),0)</f>
        <v>28</v>
      </c>
      <c r="AE1867" s="111">
        <v>0.39000000000000001</v>
      </c>
      <c r="AF1867" s="112">
        <v>0.25</v>
      </c>
      <c r="AG1867" s="118">
        <f>ROUND(SQRT(AE1867^2+AF1867^2)*1000/(1.73*AE1874),0)</f>
        <v>26</v>
      </c>
      <c r="AH1867" s="111">
        <v>0.39000000000000001</v>
      </c>
      <c r="AI1867" s="112">
        <v>0.25</v>
      </c>
      <c r="AJ1867" s="118">
        <f>ROUND(SQRT(AH1867^2+AI1867^2)*1000/(1.73*AH1874),0)</f>
        <v>26</v>
      </c>
      <c r="AK1867" s="111">
        <v>0.40000000000000002</v>
      </c>
      <c r="AL1867" s="112">
        <v>0.26000000000000001</v>
      </c>
      <c r="AM1867" s="118">
        <f>ROUND(SQRT(AK1867^2+AL1867^2)*1000/(1.73*AK1874),0)</f>
        <v>27</v>
      </c>
      <c r="AN1867" s="111">
        <v>0.38</v>
      </c>
      <c r="AO1867" s="112">
        <v>0.25</v>
      </c>
      <c r="AP1867" s="118">
        <f>ROUND(SQRT(AN1867^2+AO1867^2)*1000/(1.73*AN1874),0)</f>
        <v>26</v>
      </c>
      <c r="AQ1867" s="111">
        <v>0.37</v>
      </c>
      <c r="AR1867" s="112">
        <v>0.25</v>
      </c>
      <c r="AS1867" s="118">
        <f>ROUND(SQRT(AQ1867^2+AR1867^2)*1000/(1.73*AQ1874),0)</f>
        <v>25</v>
      </c>
      <c r="AT1867" s="111">
        <v>0.37</v>
      </c>
      <c r="AU1867" s="112">
        <v>0.23999999999999999</v>
      </c>
      <c r="AV1867" s="118">
        <f>ROUND(SQRT(AT1867^2+AU1867^2)*1000/(1.73*AT1874),0)</f>
        <v>25</v>
      </c>
      <c r="AW1867" s="111">
        <v>0.35999999999999999</v>
      </c>
      <c r="AX1867" s="112">
        <v>0.23999999999999999</v>
      </c>
      <c r="AY1867" s="118">
        <f>ROUND(SQRT(AW1867^2+AX1867^2)*1000/(1.73*AW1874),0)</f>
        <v>25</v>
      </c>
      <c r="AZ1867" s="111">
        <v>0.37</v>
      </c>
      <c r="BA1867" s="112">
        <v>0.25</v>
      </c>
      <c r="BB1867" s="118">
        <f>ROUND(SQRT(AZ1867^2+BA1867^2)*1000/(1.73*AZ1874),0)</f>
        <v>25</v>
      </c>
      <c r="BC1867" s="111">
        <v>0.39000000000000001</v>
      </c>
      <c r="BD1867" s="112">
        <v>0.26000000000000001</v>
      </c>
      <c r="BE1867" s="118">
        <f>ROUND(SQRT(BC1867^2+BD1867^2)*1000/(1.73*BC1874),0)</f>
        <v>27</v>
      </c>
      <c r="BF1867" s="111">
        <v>0.40000000000000002</v>
      </c>
      <c r="BG1867" s="112">
        <v>0.27000000000000002</v>
      </c>
      <c r="BH1867" s="118">
        <f>ROUND(SQRT(BF1867^2+BG1867^2)*1000/(1.73*BF1874),0)</f>
        <v>27</v>
      </c>
      <c r="BI1867" s="111">
        <v>0.41999999999999998</v>
      </c>
      <c r="BJ1867" s="112">
        <v>0.28000000000000003</v>
      </c>
      <c r="BK1867" s="118">
        <f>ROUND(SQRT(BI1867^2+BJ1867^2)*1000/(1.73*BI1874),0)</f>
        <v>29</v>
      </c>
      <c r="BL1867" s="111">
        <v>0.40000000000000002</v>
      </c>
      <c r="BM1867" s="112">
        <v>0.27000000000000002</v>
      </c>
      <c r="BN1867" s="118">
        <f>ROUND(SQRT(BL1867^2+BM1867^2)*1000/(1.73*BL1874),0)</f>
        <v>27</v>
      </c>
      <c r="BO1867" s="111">
        <v>0.40000000000000002</v>
      </c>
      <c r="BP1867" s="112">
        <v>0.27000000000000002</v>
      </c>
      <c r="BQ1867" s="118">
        <f>ROUND(SQRT(BO1867^2+BP1867^2)*1000/(1.73*BO1874),0)</f>
        <v>27</v>
      </c>
      <c r="BR1867" s="111">
        <v>0.41999999999999998</v>
      </c>
      <c r="BS1867" s="112">
        <v>0.28999999999999998</v>
      </c>
      <c r="BT1867" s="118">
        <f>ROUND(SQRT(BR1867^2+BS1867^2)*1000/(1.73*BR1874),0)</f>
        <v>29</v>
      </c>
      <c r="BU1867" s="111">
        <v>0.40000000000000002</v>
      </c>
      <c r="BV1867" s="112">
        <v>0.26000000000000001</v>
      </c>
      <c r="BW1867" s="118">
        <f>ROUND(SQRT(BU1867^2+BV1867^2)*1000/(1.73*BU1874),0)</f>
        <v>27</v>
      </c>
      <c r="BX1867" s="111">
        <v>0.40000000000000002</v>
      </c>
      <c r="BY1867" s="112">
        <v>0.26000000000000001</v>
      </c>
      <c r="BZ1867" s="118">
        <f>ROUND(SQRT(BX1867^2+BY1867^2)*1000/(1.73*BX1874),0)</f>
        <v>27</v>
      </c>
      <c r="CA1867" s="43"/>
      <c r="CB1867" s="43"/>
      <c r="CC1867" s="43"/>
      <c r="CD1867" s="43"/>
      <c r="CE1867" s="43"/>
      <c r="CF1867" s="43"/>
      <c r="CG1867" s="43"/>
      <c r="CH1867" s="43"/>
      <c r="CI1867" s="43"/>
      <c r="CJ1867" s="43"/>
      <c r="CK1867" s="43"/>
      <c r="CL1867" s="43"/>
      <c r="CM1867" s="43"/>
      <c r="CN1867" s="43"/>
      <c r="CO1867" s="43"/>
      <c r="CP1867" s="43"/>
      <c r="CQ1867" s="43"/>
      <c r="CR1867" s="43"/>
      <c r="CS1867" s="43"/>
      <c r="CT1867" s="43"/>
      <c r="CU1867" s="43"/>
      <c r="CV1867" s="43"/>
      <c r="CW1867" s="43"/>
      <c r="CX1867" s="43"/>
      <c r="CY1867" s="43"/>
      <c r="CZ1867" s="43"/>
      <c r="DA1867" s="43"/>
      <c r="DB1867" s="43"/>
      <c r="DC1867" s="43"/>
      <c r="DD1867" s="43"/>
      <c r="DE1867" s="43"/>
    </row>
    <row r="1868" s="43" customFormat="1" ht="20.25">
      <c r="A1868" s="66"/>
      <c r="B1868" s="138"/>
      <c r="C1868" s="108"/>
      <c r="D1868" s="38"/>
      <c r="E1868" s="117" t="s">
        <v>37</v>
      </c>
      <c r="F1868" s="116" t="s">
        <v>38</v>
      </c>
      <c r="G1868" s="119">
        <v>0</v>
      </c>
      <c r="H1868" s="120"/>
      <c r="I1868" s="121"/>
      <c r="J1868" s="119">
        <v>0</v>
      </c>
      <c r="K1868" s="120"/>
      <c r="L1868" s="121"/>
      <c r="M1868" s="119">
        <v>0</v>
      </c>
      <c r="N1868" s="120"/>
      <c r="O1868" s="121"/>
      <c r="P1868" s="119">
        <v>0</v>
      </c>
      <c r="Q1868" s="120"/>
      <c r="R1868" s="121"/>
      <c r="S1868" s="119">
        <v>0</v>
      </c>
      <c r="T1868" s="120"/>
      <c r="U1868" s="121"/>
      <c r="V1868" s="119">
        <v>0</v>
      </c>
      <c r="W1868" s="120"/>
      <c r="X1868" s="121"/>
      <c r="Y1868" s="119">
        <v>0</v>
      </c>
      <c r="Z1868" s="120"/>
      <c r="AA1868" s="121"/>
      <c r="AB1868" s="119">
        <v>0</v>
      </c>
      <c r="AC1868" s="120"/>
      <c r="AD1868" s="121"/>
      <c r="AE1868" s="119">
        <v>0</v>
      </c>
      <c r="AF1868" s="120"/>
      <c r="AG1868" s="121"/>
      <c r="AH1868" s="119">
        <v>0</v>
      </c>
      <c r="AI1868" s="120"/>
      <c r="AJ1868" s="121"/>
      <c r="AK1868" s="119">
        <v>0</v>
      </c>
      <c r="AL1868" s="120"/>
      <c r="AM1868" s="121"/>
      <c r="AN1868" s="119">
        <v>0</v>
      </c>
      <c r="AO1868" s="120"/>
      <c r="AP1868" s="121"/>
      <c r="AQ1868" s="119">
        <v>0</v>
      </c>
      <c r="AR1868" s="120"/>
      <c r="AS1868" s="121"/>
      <c r="AT1868" s="119">
        <v>0</v>
      </c>
      <c r="AU1868" s="120"/>
      <c r="AV1868" s="121"/>
      <c r="AW1868" s="119">
        <v>0</v>
      </c>
      <c r="AX1868" s="120"/>
      <c r="AY1868" s="121"/>
      <c r="AZ1868" s="119">
        <v>0</v>
      </c>
      <c r="BA1868" s="120"/>
      <c r="BB1868" s="121"/>
      <c r="BC1868" s="119">
        <v>0</v>
      </c>
      <c r="BD1868" s="120"/>
      <c r="BE1868" s="121"/>
      <c r="BF1868" s="119">
        <v>0</v>
      </c>
      <c r="BG1868" s="120"/>
      <c r="BH1868" s="121"/>
      <c r="BI1868" s="119">
        <v>0</v>
      </c>
      <c r="BJ1868" s="120"/>
      <c r="BK1868" s="121"/>
      <c r="BL1868" s="119">
        <v>0</v>
      </c>
      <c r="BM1868" s="120"/>
      <c r="BN1868" s="121"/>
      <c r="BO1868" s="119">
        <v>0</v>
      </c>
      <c r="BP1868" s="120"/>
      <c r="BQ1868" s="121"/>
      <c r="BR1868" s="119">
        <v>0</v>
      </c>
      <c r="BS1868" s="120"/>
      <c r="BT1868" s="121"/>
      <c r="BU1868" s="119">
        <v>0</v>
      </c>
      <c r="BV1868" s="120"/>
      <c r="BW1868" s="121"/>
      <c r="BX1868" s="119">
        <v>0</v>
      </c>
      <c r="BY1868" s="120"/>
      <c r="BZ1868" s="121"/>
      <c r="CA1868" s="43"/>
      <c r="CB1868" s="43"/>
      <c r="CC1868" s="43"/>
      <c r="CD1868" s="43"/>
      <c r="CE1868" s="43"/>
      <c r="CF1868" s="43"/>
      <c r="CG1868" s="43"/>
      <c r="CH1868" s="43"/>
      <c r="CI1868" s="43"/>
      <c r="CJ1868" s="43"/>
      <c r="CK1868" s="43"/>
      <c r="CL1868" s="43"/>
      <c r="CM1868" s="43"/>
      <c r="CN1868" s="43"/>
      <c r="CO1868" s="43"/>
      <c r="CP1868" s="43"/>
      <c r="CQ1868" s="43"/>
      <c r="CR1868" s="43"/>
      <c r="CS1868" s="43"/>
      <c r="CT1868" s="43"/>
      <c r="CU1868" s="43"/>
      <c r="CV1868" s="43"/>
      <c r="CW1868" s="43"/>
      <c r="CX1868" s="43"/>
      <c r="CY1868" s="43"/>
      <c r="CZ1868" s="43"/>
      <c r="DA1868" s="43"/>
      <c r="DB1868" s="43"/>
      <c r="DC1868" s="43"/>
      <c r="DD1868" s="43"/>
      <c r="DE1868" s="43"/>
    </row>
    <row r="1869" s="43" customFormat="1" ht="21">
      <c r="A1869" s="66"/>
      <c r="B1869" s="138"/>
      <c r="C1869" s="123"/>
      <c r="D1869" s="38"/>
      <c r="E1869" s="125" t="s">
        <v>39</v>
      </c>
      <c r="F1869" s="124" t="s">
        <v>38</v>
      </c>
      <c r="G1869" s="207">
        <v>0</v>
      </c>
      <c r="H1869" s="208"/>
      <c r="I1869" s="209"/>
      <c r="J1869" s="207">
        <v>0</v>
      </c>
      <c r="K1869" s="208"/>
      <c r="L1869" s="209"/>
      <c r="M1869" s="207">
        <v>0</v>
      </c>
      <c r="N1869" s="208"/>
      <c r="O1869" s="209"/>
      <c r="P1869" s="207">
        <v>0</v>
      </c>
      <c r="Q1869" s="208"/>
      <c r="R1869" s="209"/>
      <c r="S1869" s="207">
        <v>0</v>
      </c>
      <c r="T1869" s="208"/>
      <c r="U1869" s="209"/>
      <c r="V1869" s="207">
        <v>0</v>
      </c>
      <c r="W1869" s="208"/>
      <c r="X1869" s="209"/>
      <c r="Y1869" s="207">
        <v>0</v>
      </c>
      <c r="Z1869" s="208"/>
      <c r="AA1869" s="209"/>
      <c r="AB1869" s="207">
        <v>0</v>
      </c>
      <c r="AC1869" s="208"/>
      <c r="AD1869" s="209"/>
      <c r="AE1869" s="207">
        <v>0</v>
      </c>
      <c r="AF1869" s="208"/>
      <c r="AG1869" s="209"/>
      <c r="AH1869" s="207">
        <v>0</v>
      </c>
      <c r="AI1869" s="208"/>
      <c r="AJ1869" s="209"/>
      <c r="AK1869" s="207">
        <v>0</v>
      </c>
      <c r="AL1869" s="208"/>
      <c r="AM1869" s="209"/>
      <c r="AN1869" s="207">
        <v>0</v>
      </c>
      <c r="AO1869" s="208"/>
      <c r="AP1869" s="209"/>
      <c r="AQ1869" s="207">
        <v>0</v>
      </c>
      <c r="AR1869" s="208"/>
      <c r="AS1869" s="209"/>
      <c r="AT1869" s="207">
        <v>0</v>
      </c>
      <c r="AU1869" s="208"/>
      <c r="AV1869" s="209"/>
      <c r="AW1869" s="207">
        <v>0</v>
      </c>
      <c r="AX1869" s="208"/>
      <c r="AY1869" s="209"/>
      <c r="AZ1869" s="207">
        <v>0</v>
      </c>
      <c r="BA1869" s="208"/>
      <c r="BB1869" s="209"/>
      <c r="BC1869" s="207">
        <v>0</v>
      </c>
      <c r="BD1869" s="208"/>
      <c r="BE1869" s="209"/>
      <c r="BF1869" s="207">
        <v>0</v>
      </c>
      <c r="BG1869" s="208"/>
      <c r="BH1869" s="209"/>
      <c r="BI1869" s="207">
        <v>0</v>
      </c>
      <c r="BJ1869" s="208"/>
      <c r="BK1869" s="209"/>
      <c r="BL1869" s="207">
        <v>0</v>
      </c>
      <c r="BM1869" s="208"/>
      <c r="BN1869" s="209"/>
      <c r="BO1869" s="207">
        <v>0</v>
      </c>
      <c r="BP1869" s="208"/>
      <c r="BQ1869" s="209"/>
      <c r="BR1869" s="207">
        <v>0</v>
      </c>
      <c r="BS1869" s="208"/>
      <c r="BT1869" s="209"/>
      <c r="BU1869" s="207">
        <v>0</v>
      </c>
      <c r="BV1869" s="208"/>
      <c r="BW1869" s="209"/>
      <c r="BX1869" s="207">
        <v>0</v>
      </c>
      <c r="BY1869" s="208"/>
      <c r="BZ1869" s="209"/>
      <c r="CA1869" s="43"/>
      <c r="CB1869" s="43"/>
      <c r="CC1869" s="43"/>
      <c r="CD1869" s="43"/>
      <c r="CE1869" s="43"/>
      <c r="CF1869" s="43"/>
      <c r="CG1869" s="43"/>
      <c r="CH1869" s="43"/>
      <c r="CI1869" s="43"/>
      <c r="CJ1869" s="43"/>
      <c r="CK1869" s="43"/>
      <c r="CL1869" s="43"/>
      <c r="CM1869" s="43"/>
      <c r="CN1869" s="43"/>
      <c r="CO1869" s="43"/>
      <c r="CP1869" s="43"/>
      <c r="CQ1869" s="43"/>
      <c r="CR1869" s="43"/>
      <c r="CS1869" s="43"/>
      <c r="CT1869" s="43"/>
      <c r="CU1869" s="43"/>
      <c r="CV1869" s="43"/>
      <c r="CW1869" s="43"/>
      <c r="CX1869" s="43"/>
      <c r="CY1869" s="43"/>
      <c r="CZ1869" s="43"/>
      <c r="DA1869" s="43"/>
      <c r="DB1869" s="43"/>
      <c r="DC1869" s="43"/>
      <c r="DD1869" s="43"/>
      <c r="DE1869" s="43"/>
    </row>
    <row r="1870">
      <c r="B1870" s="114"/>
      <c r="C1870" s="126" t="s">
        <v>455</v>
      </c>
      <c r="D1870" s="216"/>
      <c r="E1870" s="389"/>
      <c r="F1870" s="390">
        <v>35</v>
      </c>
      <c r="G1870" s="129">
        <v>0.11</v>
      </c>
      <c r="H1870" s="130">
        <v>0.070000000000000007</v>
      </c>
      <c r="I1870" s="391">
        <f>ROUND(SQRT(G1870^2+H1870^2)*1000/(1.73*G1872),0)</f>
        <v>2</v>
      </c>
      <c r="J1870" s="129">
        <v>0.11</v>
      </c>
      <c r="K1870" s="130">
        <v>0.070000000000000007</v>
      </c>
      <c r="L1870" s="391">
        <f>ROUND(SQRT(J1870^2+K1870^2)*1000/(1.73*J1872),0)</f>
        <v>2</v>
      </c>
      <c r="M1870" s="129">
        <v>0.089999999999999997</v>
      </c>
      <c r="N1870" s="130">
        <v>0.059999999999999998</v>
      </c>
      <c r="O1870" s="391">
        <f>ROUND(SQRT(M1870^2+N1870^2)*1000/(1.73*M1872),0)</f>
        <v>2</v>
      </c>
      <c r="P1870" s="129">
        <v>0.12</v>
      </c>
      <c r="Q1870" s="130">
        <v>0.080000000000000002</v>
      </c>
      <c r="R1870" s="391">
        <f>ROUND(SQRT(P1870^2+Q1870^2)*1000/(1.73*P1872),0)</f>
        <v>2</v>
      </c>
      <c r="S1870" s="129">
        <v>0.13</v>
      </c>
      <c r="T1870" s="130">
        <v>0.089999999999999997</v>
      </c>
      <c r="U1870" s="391">
        <f>ROUND(SQRT(S1870^2+T1870^2)*1000/(1.73*S1872),0)</f>
        <v>2</v>
      </c>
      <c r="V1870" s="129">
        <v>0.14000000000000001</v>
      </c>
      <c r="W1870" s="130">
        <v>0.089999999999999997</v>
      </c>
      <c r="X1870" s="391">
        <f>ROUND(SQRT(V1870^2+W1870^2)*1000/(1.73*V1872),0)</f>
        <v>3</v>
      </c>
      <c r="Y1870" s="129">
        <v>0.17999999999999999</v>
      </c>
      <c r="Z1870" s="130">
        <v>0.12</v>
      </c>
      <c r="AA1870" s="391">
        <v>3</v>
      </c>
      <c r="AB1870" s="129">
        <v>0.20000000000000001</v>
      </c>
      <c r="AC1870" s="130">
        <v>0.13</v>
      </c>
      <c r="AD1870" s="391">
        <f>ROUND(SQRT(AB1870^2+AC1870^2)*1000/(1.73*AB1872),0)</f>
        <v>4</v>
      </c>
      <c r="AE1870" s="129">
        <v>0.20000000000000001</v>
      </c>
      <c r="AF1870" s="130">
        <v>0.13</v>
      </c>
      <c r="AG1870" s="391">
        <f>ROUND(SQRT(AE1870^2+AF1870^2)*1000/(1.73*AE1872),0)</f>
        <v>4</v>
      </c>
      <c r="AH1870" s="129">
        <v>0.20000000000000001</v>
      </c>
      <c r="AI1870" s="130">
        <v>0.13</v>
      </c>
      <c r="AJ1870" s="391">
        <f>ROUND(SQRT(AH1870^2+AI1870^2)*1000/(1.73*AH1872),0)</f>
        <v>4</v>
      </c>
      <c r="AK1870" s="129">
        <v>0.20000000000000001</v>
      </c>
      <c r="AL1870" s="130">
        <v>0.13</v>
      </c>
      <c r="AM1870" s="391">
        <f>ROUND(SQRT(AK1870^2+AL1870^2)*1000/(1.73*AK1872),0)</f>
        <v>4</v>
      </c>
      <c r="AN1870" s="129">
        <v>0.17999999999999999</v>
      </c>
      <c r="AO1870" s="130">
        <v>0.12</v>
      </c>
      <c r="AP1870" s="391">
        <f>ROUND(SQRT(AN1870^2+AO1870^2)*1000/(1.73*AN1872),0)</f>
        <v>3</v>
      </c>
      <c r="AQ1870" s="129">
        <v>0.14999999999999999</v>
      </c>
      <c r="AR1870" s="130">
        <v>0.10000000000000001</v>
      </c>
      <c r="AS1870" s="391">
        <f>ROUND(SQRT(AQ1870^2+AR1870^2)*1000/(1.73*AQ1872),0)</f>
        <v>3</v>
      </c>
      <c r="AT1870" s="129">
        <v>0.17000000000000001</v>
      </c>
      <c r="AU1870" s="130">
        <v>0.11</v>
      </c>
      <c r="AV1870" s="391">
        <f>ROUND(SQRT(AT1870^2+AU1870^2)*1000/(1.73*AT1872),0)</f>
        <v>3</v>
      </c>
      <c r="AW1870" s="129">
        <v>0.13</v>
      </c>
      <c r="AX1870" s="130">
        <v>0.089999999999999997</v>
      </c>
      <c r="AY1870" s="391">
        <f>ROUND(SQRT(AW1870^2+AX1870^2)*1000/(1.73*AW1872),0)</f>
        <v>2</v>
      </c>
      <c r="AZ1870" s="129">
        <v>0.17000000000000001</v>
      </c>
      <c r="BA1870" s="130">
        <v>0.11</v>
      </c>
      <c r="BB1870" s="391">
        <f>ROUND(SQRT(AZ1870^2+BA1870^2)*1000/(1.73*AZ1872),0)</f>
        <v>3</v>
      </c>
      <c r="BC1870" s="129">
        <v>0.17000000000000001</v>
      </c>
      <c r="BD1870" s="130">
        <v>0.11</v>
      </c>
      <c r="BE1870" s="391">
        <f>ROUND(SQRT(BC1870^2+BD1870^2)*1000/(1.73*BC1872),0)</f>
        <v>3</v>
      </c>
      <c r="BF1870" s="129">
        <v>0.20000000000000001</v>
      </c>
      <c r="BG1870" s="130">
        <v>0.13</v>
      </c>
      <c r="BH1870" s="391">
        <f>ROUND(SQRT(BF1870^2+BG1870^2)*1000/(1.73*BF1872),0)</f>
        <v>4</v>
      </c>
      <c r="BI1870" s="129">
        <v>0.23000000000000001</v>
      </c>
      <c r="BJ1870" s="130">
        <v>0.14999999999999999</v>
      </c>
      <c r="BK1870" s="391">
        <f>ROUND(SQRT(BI1870^2+BJ1870^2)*1000/(1.73*BI1872),0)</f>
        <v>4</v>
      </c>
      <c r="BL1870" s="129">
        <v>0.19</v>
      </c>
      <c r="BM1870" s="130">
        <v>0.13</v>
      </c>
      <c r="BN1870" s="391">
        <f>ROUND(SQRT(BL1870^2+BM1870^2)*1000/(1.73*BL1872),0)</f>
        <v>4</v>
      </c>
      <c r="BO1870" s="129">
        <v>0.20999999999999999</v>
      </c>
      <c r="BP1870" s="130">
        <v>0.14000000000000001</v>
      </c>
      <c r="BQ1870" s="391">
        <f>ROUND(SQRT(BO1870^2+BP1870^2)*1000/(1.73*BO1872),0)</f>
        <v>4</v>
      </c>
      <c r="BR1870" s="129">
        <v>0.20999999999999999</v>
      </c>
      <c r="BS1870" s="130">
        <v>0.14000000000000001</v>
      </c>
      <c r="BT1870" s="391">
        <f>ROUND(SQRT(BR1870^2+BS1870^2)*1000/(1.73*BR1872),0)</f>
        <v>4</v>
      </c>
      <c r="BU1870" s="129">
        <v>0.19</v>
      </c>
      <c r="BV1870" s="130">
        <v>0.13</v>
      </c>
      <c r="BW1870" s="391">
        <f>ROUND(SQRT(BU1870^2+BV1870^2)*1000/(1.73*BU1872),0)</f>
        <v>4</v>
      </c>
      <c r="BX1870" s="129">
        <v>0.17000000000000001</v>
      </c>
      <c r="BY1870" s="130">
        <v>0.11</v>
      </c>
      <c r="BZ1870" s="391">
        <f>ROUND(SQRT(BX1870^2+BY1870^2)*1000/(1.73*BX1872),0)</f>
        <v>3</v>
      </c>
    </row>
    <row r="1871" ht="19.5">
      <c r="B1871" s="114"/>
      <c r="C1871" s="132" t="s">
        <v>390</v>
      </c>
      <c r="D1871" s="217"/>
      <c r="E1871" s="263"/>
      <c r="F1871" s="363">
        <v>35</v>
      </c>
      <c r="G1871" s="135">
        <v>0.46000000000000002</v>
      </c>
      <c r="H1871" s="136">
        <v>0.31</v>
      </c>
      <c r="I1871" s="401">
        <f>ROUND(SQRT(G1871^2+H1871^2)*1000/(1.73*G1872),0)</f>
        <v>9</v>
      </c>
      <c r="J1871" s="135">
        <v>0.46000000000000002</v>
      </c>
      <c r="K1871" s="136">
        <v>0.31</v>
      </c>
      <c r="L1871" s="401">
        <f>ROUND(SQRT(J1871^2+K1871^2)*1000/(1.73*J1872),0)</f>
        <v>9</v>
      </c>
      <c r="M1871" s="135">
        <v>0.46000000000000002</v>
      </c>
      <c r="N1871" s="136">
        <v>0.31</v>
      </c>
      <c r="O1871" s="401">
        <f>ROUND(SQRT(M1871^2+N1871^2)*1000/(1.73*M1872),0)</f>
        <v>9</v>
      </c>
      <c r="P1871" s="135">
        <v>0.46000000000000002</v>
      </c>
      <c r="Q1871" s="136">
        <v>0.31</v>
      </c>
      <c r="R1871" s="401">
        <f>ROUND(SQRT(P1871^2+Q1871^2)*1000/(1.73*P1872),0)</f>
        <v>9</v>
      </c>
      <c r="S1871" s="135">
        <v>0.46000000000000002</v>
      </c>
      <c r="T1871" s="136">
        <v>0.31</v>
      </c>
      <c r="U1871" s="401">
        <f>ROUND(SQRT(S1871^2+T1871^2)*1000/(1.73*S1872),0)</f>
        <v>9</v>
      </c>
      <c r="V1871" s="135">
        <v>0.46000000000000002</v>
      </c>
      <c r="W1871" s="136">
        <v>0.31</v>
      </c>
      <c r="X1871" s="401">
        <f>ROUND(SQRT(V1871^2+W1871^2)*1000/(1.73*V1872),0)</f>
        <v>9</v>
      </c>
      <c r="Y1871" s="135">
        <v>0.46000000000000002</v>
      </c>
      <c r="Z1871" s="136">
        <v>0.31</v>
      </c>
      <c r="AA1871" s="401">
        <v>9</v>
      </c>
      <c r="AB1871" s="135">
        <v>0.46000000000000002</v>
      </c>
      <c r="AC1871" s="136">
        <v>0.31</v>
      </c>
      <c r="AD1871" s="401">
        <f>ROUND(SQRT(AB1871^2+AC1871^2)*1000/(1.73*AB1872),0)</f>
        <v>9</v>
      </c>
      <c r="AE1871" s="135">
        <v>0.46000000000000002</v>
      </c>
      <c r="AF1871" s="136">
        <v>0.31</v>
      </c>
      <c r="AG1871" s="401">
        <f>ROUND(SQRT(AE1871^2+AF1871^2)*1000/(1.73*AE1872),0)</f>
        <v>9</v>
      </c>
      <c r="AH1871" s="135">
        <v>0.46000000000000002</v>
      </c>
      <c r="AI1871" s="136">
        <v>0.31</v>
      </c>
      <c r="AJ1871" s="401">
        <f>ROUND(SQRT(AH1871^2+AI1871^2)*1000/(1.73*AH1872),0)</f>
        <v>9</v>
      </c>
      <c r="AK1871" s="135">
        <v>0.46000000000000002</v>
      </c>
      <c r="AL1871" s="136">
        <v>0.31</v>
      </c>
      <c r="AM1871" s="401">
        <f>ROUND(SQRT(AK1871^2+AL1871^2)*1000/(1.73*AK1872),0)</f>
        <v>9</v>
      </c>
      <c r="AN1871" s="135">
        <v>0.46000000000000002</v>
      </c>
      <c r="AO1871" s="136">
        <v>0.31</v>
      </c>
      <c r="AP1871" s="401">
        <f>ROUND(SQRT(AN1871^2+AO1871^2)*1000/(1.73*AN1872),0)</f>
        <v>9</v>
      </c>
      <c r="AQ1871" s="135">
        <v>0.46000000000000002</v>
      </c>
      <c r="AR1871" s="136">
        <v>0.31</v>
      </c>
      <c r="AS1871" s="401">
        <f>ROUND(SQRT(AQ1871^2+AR1871^2)*1000/(1.73*AQ1872),0)</f>
        <v>9</v>
      </c>
      <c r="AT1871" s="135">
        <v>0.46000000000000002</v>
      </c>
      <c r="AU1871" s="136">
        <v>0.31</v>
      </c>
      <c r="AV1871" s="401">
        <f>ROUND(SQRT(AT1871^2+AU1871^2)*1000/(1.73*AT1872),0)</f>
        <v>9</v>
      </c>
      <c r="AW1871" s="135">
        <v>0.46000000000000002</v>
      </c>
      <c r="AX1871" s="136">
        <v>0.31</v>
      </c>
      <c r="AY1871" s="401">
        <f>ROUND(SQRT(AW1871^2+AX1871^2)*1000/(1.73*AW1872),0)</f>
        <v>9</v>
      </c>
      <c r="AZ1871" s="135">
        <v>0.46000000000000002</v>
      </c>
      <c r="BA1871" s="136">
        <v>0.31</v>
      </c>
      <c r="BB1871" s="401">
        <f>ROUND(SQRT(AZ1871^2+BA1871^2)*1000/(1.73*AZ1872),0)</f>
        <v>9</v>
      </c>
      <c r="BC1871" s="135">
        <v>0.46000000000000002</v>
      </c>
      <c r="BD1871" s="136">
        <v>0.31</v>
      </c>
      <c r="BE1871" s="401">
        <f>ROUND(SQRT(BC1871^2+BD1871^2)*1000/(1.73*BC1872),0)</f>
        <v>9</v>
      </c>
      <c r="BF1871" s="135">
        <v>0.46000000000000002</v>
      </c>
      <c r="BG1871" s="136">
        <v>0.31</v>
      </c>
      <c r="BH1871" s="401">
        <f>ROUND(SQRT(BF1871^2+BG1871^2)*1000/(1.73*BF1872),0)</f>
        <v>9</v>
      </c>
      <c r="BI1871" s="135">
        <v>0.46000000000000002</v>
      </c>
      <c r="BJ1871" s="136">
        <v>0.31</v>
      </c>
      <c r="BK1871" s="401">
        <f>ROUND(SQRT(BI1871^2+BJ1871^2)*1000/(1.73*BI1872),0)</f>
        <v>9</v>
      </c>
      <c r="BL1871" s="135">
        <v>0.46000000000000002</v>
      </c>
      <c r="BM1871" s="136">
        <v>0.31</v>
      </c>
      <c r="BN1871" s="401">
        <f>ROUND(SQRT(BL1871^2+BM1871^2)*1000/(1.73*BL1872),0)</f>
        <v>9</v>
      </c>
      <c r="BO1871" s="135">
        <v>0.46000000000000002</v>
      </c>
      <c r="BP1871" s="136">
        <v>0.31</v>
      </c>
      <c r="BQ1871" s="401">
        <f>ROUND(SQRT(BO1871^2+BP1871^2)*1000/(1.73*BO1872),0)</f>
        <v>9</v>
      </c>
      <c r="BR1871" s="135">
        <v>0.46000000000000002</v>
      </c>
      <c r="BS1871" s="136">
        <v>0.31</v>
      </c>
      <c r="BT1871" s="401">
        <f>ROUND(SQRT(BR1871^2+BS1871^2)*1000/(1.73*BR1872),0)</f>
        <v>9</v>
      </c>
      <c r="BU1871" s="135">
        <v>0.46000000000000002</v>
      </c>
      <c r="BV1871" s="136">
        <v>0.31</v>
      </c>
      <c r="BW1871" s="401">
        <f>ROUND(SQRT(BU1871^2+BV1871^2)*1000/(1.73*BU1872),0)</f>
        <v>9</v>
      </c>
      <c r="BX1871" s="135">
        <v>0.46000000000000002</v>
      </c>
      <c r="BY1871" s="136">
        <v>0.31</v>
      </c>
      <c r="BZ1871" s="401">
        <f>ROUND(SQRT(BX1871^2+BY1871^2)*1000/(1.73*BX1872),0)</f>
        <v>9</v>
      </c>
    </row>
    <row r="1872" s="43" customFormat="1" ht="20.25">
      <c r="A1872" s="66"/>
      <c r="B1872" s="138" t="s">
        <v>52</v>
      </c>
      <c r="C1872" s="215" t="s">
        <v>456</v>
      </c>
      <c r="D1872" s="216"/>
      <c r="E1872" s="128" t="s">
        <v>54</v>
      </c>
      <c r="F1872" s="127">
        <v>35</v>
      </c>
      <c r="G1872" s="140">
        <v>37</v>
      </c>
      <c r="H1872" s="141"/>
      <c r="I1872" s="142"/>
      <c r="J1872" s="140">
        <v>37</v>
      </c>
      <c r="K1872" s="141"/>
      <c r="L1872" s="142"/>
      <c r="M1872" s="140">
        <v>37</v>
      </c>
      <c r="N1872" s="141"/>
      <c r="O1872" s="142"/>
      <c r="P1872" s="140">
        <v>37</v>
      </c>
      <c r="Q1872" s="141"/>
      <c r="R1872" s="142"/>
      <c r="S1872" s="140">
        <v>37</v>
      </c>
      <c r="T1872" s="141"/>
      <c r="U1872" s="142"/>
      <c r="V1872" s="140">
        <v>37</v>
      </c>
      <c r="W1872" s="141"/>
      <c r="X1872" s="142"/>
      <c r="Y1872" s="140">
        <v>37</v>
      </c>
      <c r="Z1872" s="141"/>
      <c r="AA1872" s="142"/>
      <c r="AB1872" s="140">
        <v>37</v>
      </c>
      <c r="AC1872" s="141"/>
      <c r="AD1872" s="142"/>
      <c r="AE1872" s="129">
        <v>37</v>
      </c>
      <c r="AF1872" s="130"/>
      <c r="AG1872" s="143"/>
      <c r="AH1872" s="129">
        <v>37</v>
      </c>
      <c r="AI1872" s="130"/>
      <c r="AJ1872" s="143"/>
      <c r="AK1872" s="129">
        <v>37</v>
      </c>
      <c r="AL1872" s="130"/>
      <c r="AM1872" s="143"/>
      <c r="AN1872" s="129">
        <v>37</v>
      </c>
      <c r="AO1872" s="130"/>
      <c r="AP1872" s="143"/>
      <c r="AQ1872" s="129">
        <v>37</v>
      </c>
      <c r="AR1872" s="130"/>
      <c r="AS1872" s="143"/>
      <c r="AT1872" s="129">
        <v>37</v>
      </c>
      <c r="AU1872" s="130"/>
      <c r="AV1872" s="143"/>
      <c r="AW1872" s="129">
        <v>37</v>
      </c>
      <c r="AX1872" s="130"/>
      <c r="AY1872" s="143"/>
      <c r="AZ1872" s="129">
        <v>37</v>
      </c>
      <c r="BA1872" s="130"/>
      <c r="BB1872" s="143"/>
      <c r="BC1872" s="129">
        <v>37</v>
      </c>
      <c r="BD1872" s="130"/>
      <c r="BE1872" s="143"/>
      <c r="BF1872" s="129">
        <v>37</v>
      </c>
      <c r="BG1872" s="130"/>
      <c r="BH1872" s="143"/>
      <c r="BI1872" s="129">
        <v>37</v>
      </c>
      <c r="BJ1872" s="130"/>
      <c r="BK1872" s="143"/>
      <c r="BL1872" s="129">
        <v>37</v>
      </c>
      <c r="BM1872" s="130"/>
      <c r="BN1872" s="143"/>
      <c r="BO1872" s="129">
        <v>37</v>
      </c>
      <c r="BP1872" s="130"/>
      <c r="BQ1872" s="143"/>
      <c r="BR1872" s="129">
        <v>37</v>
      </c>
      <c r="BS1872" s="130"/>
      <c r="BT1872" s="143"/>
      <c r="BU1872" s="129">
        <v>37</v>
      </c>
      <c r="BV1872" s="130"/>
      <c r="BW1872" s="143"/>
      <c r="BX1872" s="129">
        <v>37</v>
      </c>
      <c r="BY1872" s="130"/>
      <c r="BZ1872" s="143"/>
      <c r="CA1872" s="43"/>
      <c r="CB1872" s="43"/>
      <c r="CC1872" s="43"/>
      <c r="CD1872" s="43"/>
      <c r="CE1872" s="43"/>
      <c r="CF1872" s="43"/>
      <c r="CG1872" s="43"/>
      <c r="CH1872" s="43"/>
      <c r="CI1872" s="43"/>
      <c r="CJ1872" s="43"/>
      <c r="CK1872" s="43"/>
      <c r="CL1872" s="43"/>
      <c r="CM1872" s="43"/>
      <c r="CN1872" s="43"/>
      <c r="CO1872" s="43"/>
      <c r="CP1872" s="43"/>
      <c r="CQ1872" s="43"/>
      <c r="CR1872" s="43"/>
      <c r="CS1872" s="43"/>
      <c r="CT1872" s="43"/>
      <c r="CU1872" s="43"/>
      <c r="CV1872" s="43"/>
      <c r="CW1872" s="43"/>
      <c r="CX1872" s="43"/>
      <c r="CY1872" s="43"/>
      <c r="CZ1872" s="43"/>
      <c r="DA1872" s="43"/>
      <c r="DB1872" s="43"/>
      <c r="DC1872" s="43"/>
      <c r="DD1872" s="43"/>
      <c r="DE1872" s="43"/>
    </row>
    <row r="1873" s="43" customFormat="1" ht="20.25">
      <c r="A1873" s="66"/>
      <c r="B1873" s="138"/>
      <c r="C1873" s="139" t="s">
        <v>205</v>
      </c>
      <c r="D1873" s="38"/>
      <c r="E1873" s="110" t="s">
        <v>54</v>
      </c>
      <c r="F1873" s="109">
        <v>10</v>
      </c>
      <c r="G1873" s="145">
        <v>10.199999999999999</v>
      </c>
      <c r="H1873" s="146"/>
      <c r="I1873" s="147"/>
      <c r="J1873" s="145">
        <v>10.199999999999999</v>
      </c>
      <c r="K1873" s="146"/>
      <c r="L1873" s="147"/>
      <c r="M1873" s="145">
        <v>10.199999999999999</v>
      </c>
      <c r="N1873" s="146"/>
      <c r="O1873" s="147"/>
      <c r="P1873" s="145">
        <v>10.199999999999999</v>
      </c>
      <c r="Q1873" s="146"/>
      <c r="R1873" s="147"/>
      <c r="S1873" s="145">
        <v>10.199999999999999</v>
      </c>
      <c r="T1873" s="146"/>
      <c r="U1873" s="147"/>
      <c r="V1873" s="145">
        <v>10.199999999999999</v>
      </c>
      <c r="W1873" s="146"/>
      <c r="X1873" s="147"/>
      <c r="Y1873" s="145">
        <v>10.199999999999999</v>
      </c>
      <c r="Z1873" s="146"/>
      <c r="AA1873" s="147"/>
      <c r="AB1873" s="145">
        <v>10.199999999999999</v>
      </c>
      <c r="AC1873" s="146"/>
      <c r="AD1873" s="147"/>
      <c r="AE1873" s="148">
        <v>10.199999999999999</v>
      </c>
      <c r="AF1873" s="149"/>
      <c r="AG1873" s="150"/>
      <c r="AH1873" s="148">
        <v>10.199999999999999</v>
      </c>
      <c r="AI1873" s="149"/>
      <c r="AJ1873" s="150"/>
      <c r="AK1873" s="148">
        <v>10.199999999999999</v>
      </c>
      <c r="AL1873" s="149"/>
      <c r="AM1873" s="150"/>
      <c r="AN1873" s="148">
        <v>10.199999999999999</v>
      </c>
      <c r="AO1873" s="149"/>
      <c r="AP1873" s="150"/>
      <c r="AQ1873" s="148">
        <v>10.199999999999999</v>
      </c>
      <c r="AR1873" s="149"/>
      <c r="AS1873" s="150"/>
      <c r="AT1873" s="148">
        <v>10.199999999999999</v>
      </c>
      <c r="AU1873" s="149"/>
      <c r="AV1873" s="150"/>
      <c r="AW1873" s="148">
        <v>10.199999999999999</v>
      </c>
      <c r="AX1873" s="149"/>
      <c r="AY1873" s="150"/>
      <c r="AZ1873" s="148">
        <v>10.199999999999999</v>
      </c>
      <c r="BA1873" s="149"/>
      <c r="BB1873" s="150"/>
      <c r="BC1873" s="148">
        <v>10.199999999999999</v>
      </c>
      <c r="BD1873" s="149"/>
      <c r="BE1873" s="150"/>
      <c r="BF1873" s="148">
        <v>10.199999999999999</v>
      </c>
      <c r="BG1873" s="149"/>
      <c r="BH1873" s="150"/>
      <c r="BI1873" s="148">
        <v>10.199999999999999</v>
      </c>
      <c r="BJ1873" s="149"/>
      <c r="BK1873" s="150"/>
      <c r="BL1873" s="148">
        <v>10.199999999999999</v>
      </c>
      <c r="BM1873" s="149"/>
      <c r="BN1873" s="150"/>
      <c r="BO1873" s="148">
        <v>10.199999999999999</v>
      </c>
      <c r="BP1873" s="149"/>
      <c r="BQ1873" s="150"/>
      <c r="BR1873" s="111">
        <v>10.199999999999999</v>
      </c>
      <c r="BS1873" s="112"/>
      <c r="BT1873" s="151"/>
      <c r="BU1873" s="148">
        <v>10.199999999999999</v>
      </c>
      <c r="BV1873" s="149"/>
      <c r="BW1873" s="150"/>
      <c r="BX1873" s="148">
        <v>10.199999999999999</v>
      </c>
      <c r="BY1873" s="149"/>
      <c r="BZ1873" s="150"/>
      <c r="CA1873" s="43"/>
      <c r="CB1873" s="43"/>
      <c r="CC1873" s="43"/>
      <c r="CD1873" s="43"/>
      <c r="CE1873" s="43"/>
      <c r="CF1873" s="43"/>
      <c r="CG1873" s="43"/>
      <c r="CH1873" s="43"/>
      <c r="CI1873" s="43"/>
      <c r="CJ1873" s="43"/>
      <c r="CK1873" s="43"/>
      <c r="CL1873" s="43"/>
      <c r="CM1873" s="43"/>
      <c r="CN1873" s="43"/>
      <c r="CO1873" s="43"/>
      <c r="CP1873" s="43"/>
      <c r="CQ1873" s="43"/>
      <c r="CR1873" s="43"/>
      <c r="CS1873" s="43"/>
      <c r="CT1873" s="43"/>
      <c r="CU1873" s="43"/>
      <c r="CV1873" s="43"/>
      <c r="CW1873" s="43"/>
      <c r="CX1873" s="43"/>
      <c r="CY1873" s="43"/>
      <c r="CZ1873" s="43"/>
      <c r="DA1873" s="43"/>
      <c r="DB1873" s="43"/>
      <c r="DC1873" s="43"/>
      <c r="DD1873" s="43"/>
      <c r="DE1873" s="43"/>
    </row>
    <row r="1874" s="43" customFormat="1" ht="21">
      <c r="A1874" s="66"/>
      <c r="B1874" s="138"/>
      <c r="C1874" s="153" t="s">
        <v>206</v>
      </c>
      <c r="D1874" s="217"/>
      <c r="E1874" s="134" t="s">
        <v>54</v>
      </c>
      <c r="F1874" s="133">
        <v>10</v>
      </c>
      <c r="G1874" s="154">
        <v>10.199999999999999</v>
      </c>
      <c r="H1874" s="155"/>
      <c r="I1874" s="156"/>
      <c r="J1874" s="154">
        <v>10.199999999999999</v>
      </c>
      <c r="K1874" s="155"/>
      <c r="L1874" s="156"/>
      <c r="M1874" s="154">
        <v>10.199999999999999</v>
      </c>
      <c r="N1874" s="155"/>
      <c r="O1874" s="156"/>
      <c r="P1874" s="154">
        <v>10.199999999999999</v>
      </c>
      <c r="Q1874" s="155"/>
      <c r="R1874" s="156"/>
      <c r="S1874" s="154">
        <v>10.199999999999999</v>
      </c>
      <c r="T1874" s="155"/>
      <c r="U1874" s="156"/>
      <c r="V1874" s="154">
        <v>10.199999999999999</v>
      </c>
      <c r="W1874" s="155"/>
      <c r="X1874" s="156"/>
      <c r="Y1874" s="154">
        <v>10.199999999999999</v>
      </c>
      <c r="Z1874" s="155"/>
      <c r="AA1874" s="156"/>
      <c r="AB1874" s="154">
        <v>10.199999999999999</v>
      </c>
      <c r="AC1874" s="155"/>
      <c r="AD1874" s="156"/>
      <c r="AE1874" s="157">
        <v>10.199999999999999</v>
      </c>
      <c r="AF1874" s="158"/>
      <c r="AG1874" s="159"/>
      <c r="AH1874" s="157">
        <v>10.199999999999999</v>
      </c>
      <c r="AI1874" s="158"/>
      <c r="AJ1874" s="159"/>
      <c r="AK1874" s="157">
        <v>10.199999999999999</v>
      </c>
      <c r="AL1874" s="158"/>
      <c r="AM1874" s="159"/>
      <c r="AN1874" s="157">
        <v>10.199999999999999</v>
      </c>
      <c r="AO1874" s="158"/>
      <c r="AP1874" s="159"/>
      <c r="AQ1874" s="157">
        <v>10.199999999999999</v>
      </c>
      <c r="AR1874" s="158"/>
      <c r="AS1874" s="159"/>
      <c r="AT1874" s="157">
        <v>10.199999999999999</v>
      </c>
      <c r="AU1874" s="158"/>
      <c r="AV1874" s="159"/>
      <c r="AW1874" s="157">
        <v>10.199999999999999</v>
      </c>
      <c r="AX1874" s="158"/>
      <c r="AY1874" s="159"/>
      <c r="AZ1874" s="157">
        <v>10.199999999999999</v>
      </c>
      <c r="BA1874" s="158"/>
      <c r="BB1874" s="159"/>
      <c r="BC1874" s="157">
        <v>10.199999999999999</v>
      </c>
      <c r="BD1874" s="158"/>
      <c r="BE1874" s="159"/>
      <c r="BF1874" s="157">
        <v>10.199999999999999</v>
      </c>
      <c r="BG1874" s="158"/>
      <c r="BH1874" s="159"/>
      <c r="BI1874" s="157">
        <v>10.199999999999999</v>
      </c>
      <c r="BJ1874" s="158"/>
      <c r="BK1874" s="159"/>
      <c r="BL1874" s="157">
        <v>10.199999999999999</v>
      </c>
      <c r="BM1874" s="158"/>
      <c r="BN1874" s="159"/>
      <c r="BO1874" s="157">
        <v>10.199999999999999</v>
      </c>
      <c r="BP1874" s="158"/>
      <c r="BQ1874" s="159"/>
      <c r="BR1874" s="135">
        <v>10.199999999999999</v>
      </c>
      <c r="BS1874" s="136"/>
      <c r="BT1874" s="160"/>
      <c r="BU1874" s="157">
        <v>10.199999999999999</v>
      </c>
      <c r="BV1874" s="158"/>
      <c r="BW1874" s="159"/>
      <c r="BX1874" s="157">
        <v>10.199999999999999</v>
      </c>
      <c r="BY1874" s="158"/>
      <c r="BZ1874" s="159"/>
      <c r="CA1874" s="43"/>
      <c r="CB1874" s="43"/>
      <c r="CC1874" s="43"/>
      <c r="CD1874" s="43"/>
      <c r="CE1874" s="43"/>
      <c r="CF1874" s="43"/>
      <c r="CG1874" s="43"/>
      <c r="CH1874" s="43"/>
      <c r="CI1874" s="43"/>
      <c r="CJ1874" s="43"/>
      <c r="CK1874" s="43"/>
      <c r="CL1874" s="43"/>
      <c r="CM1874" s="43"/>
      <c r="CN1874" s="43"/>
      <c r="CO1874" s="43"/>
      <c r="CP1874" s="43"/>
      <c r="CQ1874" s="43"/>
      <c r="CR1874" s="43"/>
      <c r="CS1874" s="43"/>
      <c r="CT1874" s="43"/>
      <c r="CU1874" s="43"/>
      <c r="CV1874" s="43"/>
      <c r="CW1874" s="43"/>
      <c r="CX1874" s="43"/>
      <c r="CY1874" s="43"/>
      <c r="CZ1874" s="43"/>
      <c r="DA1874" s="43"/>
      <c r="DB1874" s="43"/>
      <c r="DC1874" s="43"/>
      <c r="DD1874" s="43"/>
      <c r="DE1874" s="43"/>
    </row>
    <row r="1875" s="43" customFormat="1" ht="20.25">
      <c r="A1875" s="66"/>
      <c r="B1875" s="138" t="s">
        <v>156</v>
      </c>
      <c r="C1875" s="396" t="s">
        <v>128</v>
      </c>
      <c r="D1875" s="38" t="s">
        <v>38</v>
      </c>
      <c r="E1875" s="110" t="s">
        <v>38</v>
      </c>
      <c r="F1875" s="109">
        <v>10</v>
      </c>
      <c r="G1875" s="111">
        <v>0.11</v>
      </c>
      <c r="H1875" s="112">
        <v>0.070000000000000007</v>
      </c>
      <c r="I1875" s="398">
        <f>ROUND(SQRT(G1875^2+H1875^2)*1000/(1.73*G1873),0)</f>
        <v>7</v>
      </c>
      <c r="J1875" s="111">
        <v>0.11</v>
      </c>
      <c r="K1875" s="112">
        <v>0.070000000000000007</v>
      </c>
      <c r="L1875" s="398">
        <f>ROUND(SQRT(J1875^2+K1875^2)*1000/(1.73*J1873),0)</f>
        <v>7</v>
      </c>
      <c r="M1875" s="111">
        <v>0.11</v>
      </c>
      <c r="N1875" s="112">
        <v>0.070000000000000007</v>
      </c>
      <c r="O1875" s="398">
        <f>ROUND(SQRT(M1875^2+N1875^2)*1000/(1.73*M1873),0)</f>
        <v>7</v>
      </c>
      <c r="P1875" s="111">
        <v>0.11</v>
      </c>
      <c r="Q1875" s="112">
        <v>0.070000000000000007</v>
      </c>
      <c r="R1875" s="398">
        <f>ROUND(SQRT(P1875^2+Q1875^2)*1000/(1.73*P1873),0)</f>
        <v>7</v>
      </c>
      <c r="S1875" s="111">
        <v>0.12</v>
      </c>
      <c r="T1875" s="112">
        <v>0.080000000000000002</v>
      </c>
      <c r="U1875" s="398">
        <f>ROUND(SQRT(S1875^2+T1875^2)*1000/(1.73*S1873),0)</f>
        <v>8</v>
      </c>
      <c r="V1875" s="111">
        <v>0.11</v>
      </c>
      <c r="W1875" s="112">
        <v>0.070000000000000007</v>
      </c>
      <c r="X1875" s="398">
        <f>ROUND(SQRT(V1875^2+W1875^2)*1000/(1.73*V1873),0)</f>
        <v>7</v>
      </c>
      <c r="Y1875" s="111">
        <v>0.13</v>
      </c>
      <c r="Z1875" s="112">
        <v>0.089999999999999997</v>
      </c>
      <c r="AA1875" s="398">
        <v>9</v>
      </c>
      <c r="AB1875" s="111">
        <v>0.12</v>
      </c>
      <c r="AC1875" s="112">
        <v>0.080000000000000002</v>
      </c>
      <c r="AD1875" s="398">
        <f>ROUND(SQRT(AB1875^2+AC1875^2)*1000/(1.73*AB1873),0)</f>
        <v>8</v>
      </c>
      <c r="AE1875" s="111">
        <v>0.13</v>
      </c>
      <c r="AF1875" s="112">
        <v>0.089999999999999997</v>
      </c>
      <c r="AG1875" s="398">
        <f>ROUND(SQRT(AE1875^2+AF1875^2)*1000/(1.73*AE1873),0)</f>
        <v>9</v>
      </c>
      <c r="AH1875" s="111">
        <v>0.13</v>
      </c>
      <c r="AI1875" s="112">
        <v>0.089999999999999997</v>
      </c>
      <c r="AJ1875" s="398">
        <f>ROUND(SQRT(AH1875^2+AI1875^2)*1000/(1.73*AH1873),0)</f>
        <v>9</v>
      </c>
      <c r="AK1875" s="111">
        <v>0.13</v>
      </c>
      <c r="AL1875" s="112">
        <v>0.089999999999999997</v>
      </c>
      <c r="AM1875" s="398">
        <f>ROUND(SQRT(AK1875^2+AL1875^2)*1000/(1.73*AK1873),0)</f>
        <v>9</v>
      </c>
      <c r="AN1875" s="111">
        <v>0.13</v>
      </c>
      <c r="AO1875" s="112">
        <v>0.089999999999999997</v>
      </c>
      <c r="AP1875" s="398">
        <f>ROUND(SQRT(AN1875^2+AO1875^2)*1000/(1.73*AN1873),0)</f>
        <v>9</v>
      </c>
      <c r="AQ1875" s="111">
        <v>0.12</v>
      </c>
      <c r="AR1875" s="112">
        <v>0.080000000000000002</v>
      </c>
      <c r="AS1875" s="398">
        <f>ROUND(SQRT(AQ1875^2+AR1875^2)*1000/(1.73*AQ1873),0)</f>
        <v>8</v>
      </c>
      <c r="AT1875" s="111">
        <v>0.13</v>
      </c>
      <c r="AU1875" s="112">
        <v>0.089999999999999997</v>
      </c>
      <c r="AV1875" s="398">
        <f>ROUND(SQRT(AT1875^2+AU1875^2)*1000/(1.73*AT1873),0)</f>
        <v>9</v>
      </c>
      <c r="AW1875" s="111">
        <v>0.12</v>
      </c>
      <c r="AX1875" s="112">
        <v>0.080000000000000002</v>
      </c>
      <c r="AY1875" s="398">
        <f>ROUND(SQRT(AW1875^2+AX1875^2)*1000/(1.73*AW1873),0)</f>
        <v>8</v>
      </c>
      <c r="AZ1875" s="111">
        <v>0.13</v>
      </c>
      <c r="BA1875" s="112">
        <v>0.089999999999999997</v>
      </c>
      <c r="BB1875" s="398">
        <f>ROUND(SQRT(AZ1875^2+BA1875^2)*1000/(1.73*AZ1873),0)</f>
        <v>9</v>
      </c>
      <c r="BC1875" s="111">
        <v>0.13</v>
      </c>
      <c r="BD1875" s="112">
        <v>0.089999999999999997</v>
      </c>
      <c r="BE1875" s="398">
        <f>ROUND(SQRT(BC1875^2+BD1875^2)*1000/(1.73*BC1873),0)</f>
        <v>9</v>
      </c>
      <c r="BF1875" s="111">
        <v>0.13</v>
      </c>
      <c r="BG1875" s="112">
        <v>0.089999999999999997</v>
      </c>
      <c r="BH1875" s="398">
        <f>ROUND(SQRT(BF1875^2+BG1875^2)*1000/(1.73*BF1873),0)</f>
        <v>9</v>
      </c>
      <c r="BI1875" s="111">
        <v>0.14000000000000001</v>
      </c>
      <c r="BJ1875" s="112">
        <v>0.089999999999999997</v>
      </c>
      <c r="BK1875" s="398">
        <f>ROUND(SQRT(BI1875^2+BJ1875^2)*1000/(1.73*BI1873),0)</f>
        <v>9</v>
      </c>
      <c r="BL1875" s="111">
        <v>0.13</v>
      </c>
      <c r="BM1875" s="112">
        <v>0.089999999999999997</v>
      </c>
      <c r="BN1875" s="398">
        <f>ROUND(SQRT(BL1875^2+BM1875^2)*1000/(1.73*BL1873),0)</f>
        <v>9</v>
      </c>
      <c r="BO1875" s="111">
        <v>0.14000000000000001</v>
      </c>
      <c r="BP1875" s="112">
        <v>0.089999999999999997</v>
      </c>
      <c r="BQ1875" s="398">
        <f>ROUND(SQRT(BO1875^2+BP1875^2)*1000/(1.73*BO1873),0)</f>
        <v>9</v>
      </c>
      <c r="BR1875" s="111">
        <v>0.13</v>
      </c>
      <c r="BS1875" s="112">
        <v>0.089999999999999997</v>
      </c>
      <c r="BT1875" s="398">
        <f>ROUND(SQRT(BR1875^2+BS1875^2)*1000/(1.73*BR1873),0)</f>
        <v>9</v>
      </c>
      <c r="BU1875" s="111">
        <v>0.13</v>
      </c>
      <c r="BV1875" s="112">
        <v>0.089999999999999997</v>
      </c>
      <c r="BW1875" s="398">
        <f>ROUND(SQRT(BU1875^2+BV1875^2)*1000/(1.73*BU1873),0)</f>
        <v>9</v>
      </c>
      <c r="BX1875" s="111">
        <v>0.12</v>
      </c>
      <c r="BY1875" s="112">
        <v>0.080000000000000002</v>
      </c>
      <c r="BZ1875" s="398">
        <f>ROUND(SQRT(BX1875^2+BY1875^2)*1000/(1.73*BX1873),0)</f>
        <v>8</v>
      </c>
      <c r="CA1875" s="43"/>
      <c r="CB1875" s="43"/>
      <c r="CC1875" s="43"/>
      <c r="CD1875" s="43"/>
      <c r="CE1875" s="43"/>
      <c r="CF1875" s="43"/>
      <c r="CG1875" s="43"/>
      <c r="CH1875" s="43"/>
      <c r="CI1875" s="43"/>
      <c r="CJ1875" s="43"/>
      <c r="CK1875" s="43"/>
      <c r="CL1875" s="43"/>
      <c r="CM1875" s="43"/>
      <c r="CN1875" s="43"/>
      <c r="CO1875" s="43"/>
      <c r="CP1875" s="43"/>
      <c r="CQ1875" s="43"/>
      <c r="CR1875" s="43"/>
      <c r="CS1875" s="43"/>
      <c r="CT1875" s="43"/>
      <c r="CU1875" s="43"/>
      <c r="CV1875" s="43"/>
      <c r="CW1875" s="43"/>
      <c r="CX1875" s="43"/>
      <c r="CY1875" s="43"/>
      <c r="CZ1875" s="43"/>
      <c r="DA1875" s="43"/>
      <c r="DB1875" s="43"/>
      <c r="DC1875" s="43"/>
      <c r="DD1875" s="43"/>
      <c r="DE1875" s="43"/>
    </row>
    <row r="1876" s="43" customFormat="1" ht="20.25">
      <c r="A1876" s="66"/>
      <c r="B1876" s="138"/>
      <c r="C1876" s="356" t="s">
        <v>77</v>
      </c>
      <c r="D1876" s="38" t="s">
        <v>38</v>
      </c>
      <c r="E1876" s="117" t="s">
        <v>38</v>
      </c>
      <c r="F1876" s="116">
        <v>10</v>
      </c>
      <c r="G1876" s="111">
        <v>0.050000000000000003</v>
      </c>
      <c r="H1876" s="112">
        <v>0.029999999999999999</v>
      </c>
      <c r="I1876" s="113">
        <f>ROUND(SQRT(G1876^2+H1876^2)*1000/(1.73*G1873),0)</f>
        <v>3</v>
      </c>
      <c r="J1876" s="111">
        <v>0.050000000000000003</v>
      </c>
      <c r="K1876" s="112">
        <v>0.029999999999999999</v>
      </c>
      <c r="L1876" s="113">
        <f>ROUND(SQRT(J1876^2+K1876^2)*1000/(1.73*J1873),0)</f>
        <v>3</v>
      </c>
      <c r="M1876" s="111">
        <v>0.050000000000000003</v>
      </c>
      <c r="N1876" s="112">
        <v>0.029999999999999999</v>
      </c>
      <c r="O1876" s="113">
        <f>ROUND(SQRT(M1876^2+N1876^2)*1000/(1.73*M1873),0)</f>
        <v>3</v>
      </c>
      <c r="P1876" s="111">
        <v>0.050000000000000003</v>
      </c>
      <c r="Q1876" s="112">
        <v>0.029999999999999999</v>
      </c>
      <c r="R1876" s="113">
        <f>ROUND(SQRT(P1876^2+Q1876^2)*1000/(1.73*P1873),0)</f>
        <v>3</v>
      </c>
      <c r="S1876" s="111">
        <v>0.050000000000000003</v>
      </c>
      <c r="T1876" s="112">
        <v>0.029999999999999999</v>
      </c>
      <c r="U1876" s="113">
        <f>ROUND(SQRT(S1876^2+T1876^2)*1000/(1.73*S1873),0)</f>
        <v>3</v>
      </c>
      <c r="V1876" s="111">
        <v>0.050000000000000003</v>
      </c>
      <c r="W1876" s="112">
        <v>0.029999999999999999</v>
      </c>
      <c r="X1876" s="113">
        <f>ROUND(SQRT(V1876^2+W1876^2)*1000/(1.73*V1873),0)</f>
        <v>3</v>
      </c>
      <c r="Y1876" s="111">
        <v>0.059999999999999998</v>
      </c>
      <c r="Z1876" s="112">
        <v>0.040000000000000001</v>
      </c>
      <c r="AA1876" s="113">
        <v>4</v>
      </c>
      <c r="AB1876" s="111">
        <v>0.070000000000000007</v>
      </c>
      <c r="AC1876" s="112">
        <v>0.050000000000000003</v>
      </c>
      <c r="AD1876" s="113">
        <f>ROUND(SQRT(AB1876^2+AC1876^2)*1000/(1.73*AB1873),0)</f>
        <v>5</v>
      </c>
      <c r="AE1876" s="111">
        <v>0.080000000000000002</v>
      </c>
      <c r="AF1876" s="112">
        <v>0.050000000000000003</v>
      </c>
      <c r="AG1876" s="113">
        <f>ROUND(SQRT(AE1876^2+AF1876^2)*1000/(1.73*AE1873),0)</f>
        <v>5</v>
      </c>
      <c r="AH1876" s="111">
        <v>0.080000000000000002</v>
      </c>
      <c r="AI1876" s="112">
        <v>0.050000000000000003</v>
      </c>
      <c r="AJ1876" s="113">
        <f>ROUND(SQRT(AH1876^2+AI1876^2)*1000/(1.73*AH1873),0)</f>
        <v>5</v>
      </c>
      <c r="AK1876" s="111">
        <v>0.070000000000000007</v>
      </c>
      <c r="AL1876" s="112">
        <v>0.050000000000000003</v>
      </c>
      <c r="AM1876" s="113">
        <f>ROUND(SQRT(AK1876^2+AL1876^2)*1000/(1.73*AK1873),0)</f>
        <v>5</v>
      </c>
      <c r="AN1876" s="111">
        <v>0.070000000000000007</v>
      </c>
      <c r="AO1876" s="112">
        <v>0.050000000000000003</v>
      </c>
      <c r="AP1876" s="113">
        <f>ROUND(SQRT(AN1876^2+AO1876^2)*1000/(1.73*AN1873),0)</f>
        <v>5</v>
      </c>
      <c r="AQ1876" s="111">
        <v>0.070000000000000007</v>
      </c>
      <c r="AR1876" s="112">
        <v>0.050000000000000003</v>
      </c>
      <c r="AS1876" s="113">
        <f>ROUND(SQRT(AQ1876^2+AR1876^2)*1000/(1.73*AQ1873),0)</f>
        <v>5</v>
      </c>
      <c r="AT1876" s="111">
        <v>0.070000000000000007</v>
      </c>
      <c r="AU1876" s="112">
        <v>0.050000000000000003</v>
      </c>
      <c r="AV1876" s="113">
        <f>ROUND(SQRT(AT1876^2+AU1876^2)*1000/(1.73*AT1873),0)</f>
        <v>5</v>
      </c>
      <c r="AW1876" s="111">
        <v>0.059999999999999998</v>
      </c>
      <c r="AX1876" s="112">
        <v>0.040000000000000001</v>
      </c>
      <c r="AY1876" s="113">
        <f>ROUND(SQRT(AW1876^2+AX1876^2)*1000/(1.73*AW1873),0)</f>
        <v>4</v>
      </c>
      <c r="AZ1876" s="111">
        <v>0.070000000000000007</v>
      </c>
      <c r="BA1876" s="112">
        <v>0.050000000000000003</v>
      </c>
      <c r="BB1876" s="113">
        <f>ROUND(SQRT(AZ1876^2+BA1876^2)*1000/(1.73*AZ1873),0)</f>
        <v>5</v>
      </c>
      <c r="BC1876" s="111">
        <v>0.059999999999999998</v>
      </c>
      <c r="BD1876" s="112">
        <v>0.040000000000000001</v>
      </c>
      <c r="BE1876" s="113">
        <f>ROUND(SQRT(BC1876^2+BD1876^2)*1000/(1.73*BC1873),0)</f>
        <v>4</v>
      </c>
      <c r="BF1876" s="111">
        <v>0.070000000000000007</v>
      </c>
      <c r="BG1876" s="112">
        <v>0.050000000000000003</v>
      </c>
      <c r="BH1876" s="113">
        <f>ROUND(SQRT(BF1876^2+BG1876^2)*1000/(1.73*BF1873),0)</f>
        <v>5</v>
      </c>
      <c r="BI1876" s="111">
        <v>0.070000000000000007</v>
      </c>
      <c r="BJ1876" s="112">
        <v>0.050000000000000003</v>
      </c>
      <c r="BK1876" s="113">
        <f>ROUND(SQRT(BI1876^2+BJ1876^2)*1000/(1.73*BI1873),0)</f>
        <v>5</v>
      </c>
      <c r="BL1876" s="111">
        <v>0.059999999999999998</v>
      </c>
      <c r="BM1876" s="112">
        <v>0.040000000000000001</v>
      </c>
      <c r="BN1876" s="113">
        <f>ROUND(SQRT(BL1876^2+BM1876^2)*1000/(1.73*BL1873),0)</f>
        <v>4</v>
      </c>
      <c r="BO1876" s="111">
        <v>0.070000000000000007</v>
      </c>
      <c r="BP1876" s="112">
        <v>0.050000000000000003</v>
      </c>
      <c r="BQ1876" s="113">
        <f>ROUND(SQRT(BO1876^2+BP1876^2)*1000/(1.73*BO1873),0)</f>
        <v>5</v>
      </c>
      <c r="BR1876" s="111">
        <v>0.070000000000000007</v>
      </c>
      <c r="BS1876" s="112">
        <v>0.050000000000000003</v>
      </c>
      <c r="BT1876" s="113">
        <f>ROUND(SQRT(BR1876^2+BS1876^2)*1000/(1.73*BR1873),0)</f>
        <v>5</v>
      </c>
      <c r="BU1876" s="111">
        <v>0.059999999999999998</v>
      </c>
      <c r="BV1876" s="112">
        <v>0.040000000000000001</v>
      </c>
      <c r="BW1876" s="113">
        <f>ROUND(SQRT(BU1876^2+BV1876^2)*1000/(1.73*BU1873),0)</f>
        <v>4</v>
      </c>
      <c r="BX1876" s="111">
        <v>0.059999999999999998</v>
      </c>
      <c r="BY1876" s="112">
        <v>0.040000000000000001</v>
      </c>
      <c r="BZ1876" s="113">
        <f>ROUND(SQRT(BX1876^2+BY1876^2)*1000/(1.73*BX1873),0)</f>
        <v>4</v>
      </c>
      <c r="CA1876" s="43"/>
      <c r="CB1876" s="43"/>
      <c r="CC1876" s="43"/>
      <c r="CD1876" s="43"/>
      <c r="CE1876" s="43"/>
      <c r="CF1876" s="43"/>
      <c r="CG1876" s="43"/>
      <c r="CH1876" s="43"/>
      <c r="CI1876" s="43"/>
      <c r="CJ1876" s="43"/>
      <c r="CK1876" s="43"/>
      <c r="CL1876" s="43"/>
      <c r="CM1876" s="43"/>
      <c r="CN1876" s="43"/>
      <c r="CO1876" s="43"/>
      <c r="CP1876" s="43"/>
      <c r="CQ1876" s="43"/>
      <c r="CR1876" s="43"/>
      <c r="CS1876" s="43"/>
      <c r="CT1876" s="43"/>
      <c r="CU1876" s="43"/>
      <c r="CV1876" s="43"/>
      <c r="CW1876" s="43"/>
      <c r="CX1876" s="43"/>
      <c r="CY1876" s="43"/>
      <c r="CZ1876" s="43"/>
      <c r="DA1876" s="43"/>
      <c r="DB1876" s="43"/>
      <c r="DC1876" s="43"/>
      <c r="DD1876" s="43"/>
      <c r="DE1876" s="43"/>
    </row>
    <row r="1877" s="43" customFormat="1" ht="20.25">
      <c r="A1877" s="218"/>
      <c r="B1877" s="114"/>
      <c r="C1877" s="356" t="s">
        <v>457</v>
      </c>
      <c r="D1877" s="38" t="s">
        <v>38</v>
      </c>
      <c r="E1877" s="117" t="s">
        <v>38</v>
      </c>
      <c r="F1877" s="116">
        <v>10</v>
      </c>
      <c r="G1877" s="111">
        <v>0.050000000000000003</v>
      </c>
      <c r="H1877" s="112">
        <v>0.029999999999999999</v>
      </c>
      <c r="I1877" s="113">
        <f>ROUND(SQRT(G1877^2+H1877^2)*1000/(1.73*G1873),0)</f>
        <v>3</v>
      </c>
      <c r="J1877" s="111">
        <v>0.059999999999999998</v>
      </c>
      <c r="K1877" s="112">
        <v>0.040000000000000001</v>
      </c>
      <c r="L1877" s="113">
        <f>ROUND(SQRT(J1877^2+K1877^2)*1000/(1.73*J1873),0)</f>
        <v>4</v>
      </c>
      <c r="M1877" s="111">
        <v>0.050000000000000003</v>
      </c>
      <c r="N1877" s="112">
        <v>0.029999999999999999</v>
      </c>
      <c r="O1877" s="113">
        <f>ROUND(SQRT(M1877^2+N1877^2)*1000/(1.73*M1873),0)</f>
        <v>3</v>
      </c>
      <c r="P1877" s="111">
        <v>0.059999999999999998</v>
      </c>
      <c r="Q1877" s="112">
        <v>0.040000000000000001</v>
      </c>
      <c r="R1877" s="113">
        <f>ROUND(SQRT(P1877^2+Q1877^2)*1000/(1.73*P1873),0)</f>
        <v>4</v>
      </c>
      <c r="S1877" s="111">
        <v>0.050000000000000003</v>
      </c>
      <c r="T1877" s="112">
        <v>0.029999999999999999</v>
      </c>
      <c r="U1877" s="113">
        <f>ROUND(SQRT(S1877^2+T1877^2)*1000/(1.73*S1873),0)</f>
        <v>3</v>
      </c>
      <c r="V1877" s="111">
        <v>0.059999999999999998</v>
      </c>
      <c r="W1877" s="112">
        <v>0.040000000000000001</v>
      </c>
      <c r="X1877" s="113">
        <f>ROUND(SQRT(V1877^2+W1877^2)*1000/(1.73*V1873),0)</f>
        <v>4</v>
      </c>
      <c r="Y1877" s="111">
        <v>0.059999999999999998</v>
      </c>
      <c r="Z1877" s="112">
        <v>0.040000000000000001</v>
      </c>
      <c r="AA1877" s="113">
        <v>4</v>
      </c>
      <c r="AB1877" s="111">
        <v>0.059999999999999998</v>
      </c>
      <c r="AC1877" s="112">
        <v>0.040000000000000001</v>
      </c>
      <c r="AD1877" s="113">
        <f>ROUND(SQRT(AB1877^2+AC1877^2)*1000/(1.73*AB1873),0)</f>
        <v>4</v>
      </c>
      <c r="AE1877" s="111">
        <v>0.059999999999999998</v>
      </c>
      <c r="AF1877" s="112">
        <v>0.040000000000000001</v>
      </c>
      <c r="AG1877" s="113">
        <f>ROUND(SQRT(AE1877^2+AF1877^2)*1000/(1.73*AE1873),0)</f>
        <v>4</v>
      </c>
      <c r="AH1877" s="111">
        <v>0.059999999999999998</v>
      </c>
      <c r="AI1877" s="112">
        <v>0.040000000000000001</v>
      </c>
      <c r="AJ1877" s="113">
        <f>ROUND(SQRT(AH1877^2+AI1877^2)*1000/(1.73*AH1873),0)</f>
        <v>4</v>
      </c>
      <c r="AK1877" s="111">
        <v>0.059999999999999998</v>
      </c>
      <c r="AL1877" s="112">
        <v>0.040000000000000001</v>
      </c>
      <c r="AM1877" s="113">
        <f>ROUND(SQRT(AK1877^2+AL1877^2)*1000/(1.73*AK1873),0)</f>
        <v>4</v>
      </c>
      <c r="AN1877" s="111">
        <v>0.059999999999999998</v>
      </c>
      <c r="AO1877" s="112">
        <v>0.040000000000000001</v>
      </c>
      <c r="AP1877" s="113">
        <f>ROUND(SQRT(AN1877^2+AO1877^2)*1000/(1.73*AN1873),0)</f>
        <v>4</v>
      </c>
      <c r="AQ1877" s="111">
        <v>0.050000000000000003</v>
      </c>
      <c r="AR1877" s="112">
        <v>0.029999999999999999</v>
      </c>
      <c r="AS1877" s="113">
        <f>ROUND(SQRT(AQ1877^2+AR1877^2)*1000/(1.73*AQ1873),0)</f>
        <v>3</v>
      </c>
      <c r="AT1877" s="111">
        <v>0.059999999999999998</v>
      </c>
      <c r="AU1877" s="112">
        <v>0.040000000000000001</v>
      </c>
      <c r="AV1877" s="113">
        <f>ROUND(SQRT(AT1877^2+AU1877^2)*1000/(1.73*AT1873),0)</f>
        <v>4</v>
      </c>
      <c r="AW1877" s="111">
        <v>0.050000000000000003</v>
      </c>
      <c r="AX1877" s="112">
        <v>0.029999999999999999</v>
      </c>
      <c r="AY1877" s="113">
        <f>ROUND(SQRT(AW1877^2+AX1877^2)*1000/(1.73*AW1873),0)</f>
        <v>3</v>
      </c>
      <c r="AZ1877" s="111">
        <v>0.059999999999999998</v>
      </c>
      <c r="BA1877" s="112">
        <v>0.040000000000000001</v>
      </c>
      <c r="BB1877" s="113">
        <f>ROUND(SQRT(AZ1877^2+BA1877^2)*1000/(1.73*AZ1873),0)</f>
        <v>4</v>
      </c>
      <c r="BC1877" s="111">
        <v>0.050000000000000003</v>
      </c>
      <c r="BD1877" s="112">
        <v>0.029999999999999999</v>
      </c>
      <c r="BE1877" s="113">
        <f>ROUND(SQRT(BC1877^2+BD1877^2)*1000/(1.73*BC1873),0)</f>
        <v>3</v>
      </c>
      <c r="BF1877" s="111">
        <v>0.059999999999999998</v>
      </c>
      <c r="BG1877" s="112">
        <v>0.040000000000000001</v>
      </c>
      <c r="BH1877" s="113">
        <f>ROUND(SQRT(BF1877^2+BG1877^2)*1000/(1.73*BF1873),0)</f>
        <v>4</v>
      </c>
      <c r="BI1877" s="111">
        <v>0.059999999999999998</v>
      </c>
      <c r="BJ1877" s="112">
        <v>0.040000000000000001</v>
      </c>
      <c r="BK1877" s="113">
        <f>ROUND(SQRT(BI1877^2+BJ1877^2)*1000/(1.73*BI1873),0)</f>
        <v>4</v>
      </c>
      <c r="BL1877" s="111">
        <v>0.059999999999999998</v>
      </c>
      <c r="BM1877" s="112">
        <v>0.040000000000000001</v>
      </c>
      <c r="BN1877" s="113">
        <f>ROUND(SQRT(BL1877^2+BM1877^2)*1000/(1.73*BL1873),0)</f>
        <v>4</v>
      </c>
      <c r="BO1877" s="111">
        <v>0.059999999999999998</v>
      </c>
      <c r="BP1877" s="112">
        <v>0.040000000000000001</v>
      </c>
      <c r="BQ1877" s="113">
        <f>ROUND(SQRT(BO1877^2+BP1877^2)*1000/(1.73*BO1873),0)</f>
        <v>4</v>
      </c>
      <c r="BR1877" s="111">
        <v>0.050000000000000003</v>
      </c>
      <c r="BS1877" s="112">
        <v>0.029999999999999999</v>
      </c>
      <c r="BT1877" s="113">
        <f>ROUND(SQRT(BR1877^2+BS1877^2)*1000/(1.73*BR1873),0)</f>
        <v>3</v>
      </c>
      <c r="BU1877" s="111">
        <v>0.059999999999999998</v>
      </c>
      <c r="BV1877" s="112">
        <v>0.040000000000000001</v>
      </c>
      <c r="BW1877" s="113">
        <f>ROUND(SQRT(BU1877^2+BV1877^2)*1000/(1.73*BU1873),0)</f>
        <v>4</v>
      </c>
      <c r="BX1877" s="111">
        <v>0.050000000000000003</v>
      </c>
      <c r="BY1877" s="112">
        <v>0.029999999999999999</v>
      </c>
      <c r="BZ1877" s="113">
        <f>ROUND(SQRT(BX1877^2+BY1877^2)*1000/(1.73*BX1873),0)</f>
        <v>3</v>
      </c>
      <c r="CA1877" s="43"/>
      <c r="CB1877" s="43"/>
      <c r="CC1877" s="43"/>
      <c r="CD1877" s="43"/>
      <c r="CE1877" s="43"/>
      <c r="CF1877" s="43"/>
      <c r="CG1877" s="43"/>
      <c r="CH1877" s="43"/>
      <c r="CI1877" s="43"/>
      <c r="CJ1877" s="43"/>
      <c r="CK1877" s="43"/>
      <c r="CL1877" s="43"/>
      <c r="CM1877" s="43"/>
      <c r="CN1877" s="43"/>
      <c r="CO1877" s="43"/>
      <c r="CP1877" s="43"/>
      <c r="CQ1877" s="43"/>
      <c r="CR1877" s="43"/>
      <c r="CS1877" s="43"/>
      <c r="CT1877" s="43"/>
      <c r="CU1877" s="43"/>
      <c r="CV1877" s="43"/>
      <c r="CW1877" s="43"/>
      <c r="CX1877" s="43"/>
      <c r="CY1877" s="43"/>
      <c r="CZ1877" s="43"/>
      <c r="DA1877" s="43"/>
      <c r="DB1877" s="43"/>
      <c r="DC1877" s="43"/>
      <c r="DD1877" s="43"/>
      <c r="DE1877" s="43"/>
    </row>
    <row r="1878" s="43" customFormat="1" ht="20.25">
      <c r="A1878" s="218"/>
      <c r="B1878" s="114"/>
      <c r="C1878" s="293" t="s">
        <v>76</v>
      </c>
      <c r="D1878" s="38" t="s">
        <v>38</v>
      </c>
      <c r="E1878" s="125" t="s">
        <v>38</v>
      </c>
      <c r="F1878" s="124">
        <v>10</v>
      </c>
      <c r="G1878" s="111">
        <v>0</v>
      </c>
      <c r="H1878" s="112">
        <v>0</v>
      </c>
      <c r="I1878" s="113">
        <f t="shared" ref="I1878:I1879" si="2162">ROUND(SQRT(G1878^2+H1878^2)*1000/(1.73*G1873),0)</f>
        <v>0</v>
      </c>
      <c r="J1878" s="111">
        <v>0</v>
      </c>
      <c r="K1878" s="112">
        <v>0</v>
      </c>
      <c r="L1878" s="113">
        <f t="shared" ref="L1878:L1879" si="2163">ROUND(SQRT(J1878^2+K1878^2)*1000/(1.73*J1873),0)</f>
        <v>0</v>
      </c>
      <c r="M1878" s="111">
        <v>0</v>
      </c>
      <c r="N1878" s="112">
        <v>0</v>
      </c>
      <c r="O1878" s="113">
        <f t="shared" ref="O1878:O1879" si="2164">ROUND(SQRT(M1878^2+N1878^2)*1000/(1.73*M1873),0)</f>
        <v>0</v>
      </c>
      <c r="P1878" s="111">
        <v>0</v>
      </c>
      <c r="Q1878" s="112">
        <v>0</v>
      </c>
      <c r="R1878" s="113">
        <f t="shared" ref="R1878:R1879" si="2165">ROUND(SQRT(P1878^2+Q1878^2)*1000/(1.73*P1873),0)</f>
        <v>0</v>
      </c>
      <c r="S1878" s="111">
        <v>0</v>
      </c>
      <c r="T1878" s="112">
        <v>0</v>
      </c>
      <c r="U1878" s="113">
        <f t="shared" ref="U1878:U1879" si="2166">ROUND(SQRT(S1878^2+T1878^2)*1000/(1.73*S1873),0)</f>
        <v>0</v>
      </c>
      <c r="V1878" s="111">
        <v>0</v>
      </c>
      <c r="W1878" s="112">
        <v>0</v>
      </c>
      <c r="X1878" s="113">
        <f t="shared" ref="X1878:X1879" si="2167">ROUND(SQRT(V1878^2+W1878^2)*1000/(1.73*V1873),0)</f>
        <v>0</v>
      </c>
      <c r="Y1878" s="111">
        <v>0</v>
      </c>
      <c r="Z1878" s="112">
        <v>0</v>
      </c>
      <c r="AA1878" s="113">
        <v>0</v>
      </c>
      <c r="AB1878" s="111">
        <v>0</v>
      </c>
      <c r="AC1878" s="112">
        <v>0</v>
      </c>
      <c r="AD1878" s="113">
        <f t="shared" ref="AD1878:AD1879" si="2168">ROUND(SQRT(AB1878^2+AC1878^2)*1000/(1.73*AB1873),0)</f>
        <v>0</v>
      </c>
      <c r="AE1878" s="111">
        <v>0</v>
      </c>
      <c r="AF1878" s="112">
        <v>0</v>
      </c>
      <c r="AG1878" s="113">
        <f t="shared" ref="AG1878:AG1879" si="2169">ROUND(SQRT(AE1878^2+AF1878^2)*1000/(1.73*AE1873),0)</f>
        <v>0</v>
      </c>
      <c r="AH1878" s="111">
        <v>0</v>
      </c>
      <c r="AI1878" s="112">
        <v>0</v>
      </c>
      <c r="AJ1878" s="113">
        <f t="shared" ref="AJ1878:AJ1879" si="2170">ROUND(SQRT(AH1878^2+AI1878^2)*1000/(1.73*AH1873),0)</f>
        <v>0</v>
      </c>
      <c r="AK1878" s="111">
        <v>0</v>
      </c>
      <c r="AL1878" s="112">
        <v>0</v>
      </c>
      <c r="AM1878" s="113">
        <f t="shared" ref="AM1878:AM1879" si="2171">ROUND(SQRT(AK1878^2+AL1878^2)*1000/(1.73*AK1873),0)</f>
        <v>0</v>
      </c>
      <c r="AN1878" s="111">
        <v>0</v>
      </c>
      <c r="AO1878" s="112">
        <v>0</v>
      </c>
      <c r="AP1878" s="113">
        <f t="shared" ref="AP1878:AP1879" si="2172">ROUND(SQRT(AN1878^2+AO1878^2)*1000/(1.73*AN1873),0)</f>
        <v>0</v>
      </c>
      <c r="AQ1878" s="111">
        <v>0</v>
      </c>
      <c r="AR1878" s="112">
        <v>0</v>
      </c>
      <c r="AS1878" s="113">
        <f t="shared" ref="AS1878:AS1879" si="2173">ROUND(SQRT(AQ1878^2+AR1878^2)*1000/(1.73*AQ1873),0)</f>
        <v>0</v>
      </c>
      <c r="AT1878" s="111">
        <v>0</v>
      </c>
      <c r="AU1878" s="112">
        <v>0</v>
      </c>
      <c r="AV1878" s="113">
        <f t="shared" ref="AV1878:AV1879" si="2174">ROUND(SQRT(AT1878^2+AU1878^2)*1000/(1.73*AT1873),0)</f>
        <v>0</v>
      </c>
      <c r="AW1878" s="111">
        <v>0</v>
      </c>
      <c r="AX1878" s="112">
        <v>0</v>
      </c>
      <c r="AY1878" s="113">
        <f t="shared" ref="AY1878:AY1879" si="2175">ROUND(SQRT(AW1878^2+AX1878^2)*1000/(1.73*AW1873),0)</f>
        <v>0</v>
      </c>
      <c r="AZ1878" s="111">
        <v>0</v>
      </c>
      <c r="BA1878" s="112">
        <v>0</v>
      </c>
      <c r="BB1878" s="113">
        <f t="shared" ref="BB1878:BB1879" si="2176">ROUND(SQRT(AZ1878^2+BA1878^2)*1000/(1.73*AZ1873),0)</f>
        <v>0</v>
      </c>
      <c r="BC1878" s="111">
        <v>0</v>
      </c>
      <c r="BD1878" s="112">
        <v>0</v>
      </c>
      <c r="BE1878" s="113">
        <f t="shared" ref="BE1878:BE1879" si="2177">ROUND(SQRT(BC1878^2+BD1878^2)*1000/(1.73*BC1873),0)</f>
        <v>0</v>
      </c>
      <c r="BF1878" s="111">
        <v>0</v>
      </c>
      <c r="BG1878" s="112">
        <v>0</v>
      </c>
      <c r="BH1878" s="113">
        <f t="shared" ref="BH1878:BH1879" si="2178">ROUND(SQRT(BF1878^2+BG1878^2)*1000/(1.73*BF1873),0)</f>
        <v>0</v>
      </c>
      <c r="BI1878" s="111">
        <v>0</v>
      </c>
      <c r="BJ1878" s="112">
        <v>0</v>
      </c>
      <c r="BK1878" s="113">
        <f t="shared" ref="BK1878:BK1879" si="2179">ROUND(SQRT(BI1878^2+BJ1878^2)*1000/(1.73*BI1873),0)</f>
        <v>0</v>
      </c>
      <c r="BL1878" s="111">
        <v>0</v>
      </c>
      <c r="BM1878" s="112">
        <v>0</v>
      </c>
      <c r="BN1878" s="113">
        <f t="shared" ref="BN1878:BN1879" si="2180">ROUND(SQRT(BL1878^2+BM1878^2)*1000/(1.73*BL1873),0)</f>
        <v>0</v>
      </c>
      <c r="BO1878" s="111">
        <v>0</v>
      </c>
      <c r="BP1878" s="112">
        <v>0</v>
      </c>
      <c r="BQ1878" s="113">
        <f t="shared" ref="BQ1878:BQ1879" si="2181">ROUND(SQRT(BO1878^2+BP1878^2)*1000/(1.73*BO1873),0)</f>
        <v>0</v>
      </c>
      <c r="BR1878" s="111">
        <v>0</v>
      </c>
      <c r="BS1878" s="112">
        <v>0</v>
      </c>
      <c r="BT1878" s="113">
        <f t="shared" ref="BT1878:BT1879" si="2182">ROUND(SQRT(BR1878^2+BS1878^2)*1000/(1.73*BR1873),0)</f>
        <v>0</v>
      </c>
      <c r="BU1878" s="111">
        <v>0</v>
      </c>
      <c r="BV1878" s="112">
        <v>0</v>
      </c>
      <c r="BW1878" s="113">
        <f t="shared" ref="BW1878:BW1879" si="2183">ROUND(SQRT(BU1878^2+BV1878^2)*1000/(1.73*BU1873),0)</f>
        <v>0</v>
      </c>
      <c r="BX1878" s="111">
        <v>0</v>
      </c>
      <c r="BY1878" s="112">
        <v>0</v>
      </c>
      <c r="BZ1878" s="113">
        <f t="shared" ref="BZ1878:BZ1879" si="2184">ROUND(SQRT(BX1878^2+BY1878^2)*1000/(1.73*BX1873),0)</f>
        <v>0</v>
      </c>
      <c r="CA1878" s="43"/>
      <c r="CB1878" s="43"/>
      <c r="CC1878" s="43"/>
      <c r="CD1878" s="43"/>
      <c r="CE1878" s="43"/>
      <c r="CF1878" s="43"/>
      <c r="CG1878" s="43"/>
      <c r="CH1878" s="43"/>
      <c r="CI1878" s="43"/>
      <c r="CJ1878" s="43"/>
      <c r="CK1878" s="43"/>
      <c r="CL1878" s="43"/>
      <c r="CM1878" s="43"/>
      <c r="CN1878" s="43"/>
      <c r="CO1878" s="43"/>
      <c r="CP1878" s="43"/>
      <c r="CQ1878" s="43"/>
      <c r="CR1878" s="43"/>
      <c r="CS1878" s="43"/>
      <c r="CT1878" s="43"/>
      <c r="CU1878" s="43"/>
      <c r="CV1878" s="43"/>
      <c r="CW1878" s="43"/>
      <c r="CX1878" s="43"/>
      <c r="CY1878" s="43"/>
      <c r="CZ1878" s="43"/>
      <c r="DA1878" s="43"/>
      <c r="DB1878" s="43"/>
      <c r="DC1878" s="43"/>
      <c r="DD1878" s="43"/>
      <c r="DE1878" s="43"/>
    </row>
    <row r="1879" s="43" customFormat="1" ht="20.25">
      <c r="A1879" s="218"/>
      <c r="B1879" s="138" t="s">
        <v>158</v>
      </c>
      <c r="C1879" s="356" t="s">
        <v>129</v>
      </c>
      <c r="D1879" s="38" t="s">
        <v>38</v>
      </c>
      <c r="E1879" s="117" t="s">
        <v>38</v>
      </c>
      <c r="F1879" s="116">
        <v>10</v>
      </c>
      <c r="G1879" s="111">
        <v>0.10000000000000001</v>
      </c>
      <c r="H1879" s="112">
        <v>0.070000000000000007</v>
      </c>
      <c r="I1879" s="113">
        <f t="shared" si="2162"/>
        <v>7</v>
      </c>
      <c r="J1879" s="111">
        <v>0.089999999999999997</v>
      </c>
      <c r="K1879" s="112">
        <v>0.059999999999999998</v>
      </c>
      <c r="L1879" s="113">
        <f t="shared" si="2163"/>
        <v>6</v>
      </c>
      <c r="M1879" s="111">
        <v>0.089999999999999997</v>
      </c>
      <c r="N1879" s="112">
        <v>0.059999999999999998</v>
      </c>
      <c r="O1879" s="113">
        <f t="shared" si="2164"/>
        <v>6</v>
      </c>
      <c r="P1879" s="111">
        <v>0.089999999999999997</v>
      </c>
      <c r="Q1879" s="112">
        <v>0.059999999999999998</v>
      </c>
      <c r="R1879" s="113">
        <f t="shared" si="2165"/>
        <v>6</v>
      </c>
      <c r="S1879" s="111">
        <v>0.10000000000000001</v>
      </c>
      <c r="T1879" s="112">
        <v>0.070000000000000007</v>
      </c>
      <c r="U1879" s="113">
        <f t="shared" si="2166"/>
        <v>7</v>
      </c>
      <c r="V1879" s="111">
        <v>0.10000000000000001</v>
      </c>
      <c r="W1879" s="112">
        <v>0.070000000000000007</v>
      </c>
      <c r="X1879" s="113">
        <f t="shared" si="2167"/>
        <v>7</v>
      </c>
      <c r="Y1879" s="111">
        <v>0.11</v>
      </c>
      <c r="Z1879" s="112">
        <v>0.070000000000000007</v>
      </c>
      <c r="AA1879" s="113">
        <v>7</v>
      </c>
      <c r="AB1879" s="111">
        <v>0.12</v>
      </c>
      <c r="AC1879" s="112">
        <v>0.080000000000000002</v>
      </c>
      <c r="AD1879" s="113">
        <f t="shared" si="2168"/>
        <v>8</v>
      </c>
      <c r="AE1879" s="111">
        <v>0.11</v>
      </c>
      <c r="AF1879" s="112">
        <v>0.070000000000000007</v>
      </c>
      <c r="AG1879" s="113">
        <f t="shared" si="2169"/>
        <v>7</v>
      </c>
      <c r="AH1879" s="111">
        <v>0.11</v>
      </c>
      <c r="AI1879" s="112">
        <v>0.070000000000000007</v>
      </c>
      <c r="AJ1879" s="113">
        <f t="shared" si="2170"/>
        <v>7</v>
      </c>
      <c r="AK1879" s="111">
        <v>0.11</v>
      </c>
      <c r="AL1879" s="112">
        <v>0.070000000000000007</v>
      </c>
      <c r="AM1879" s="113">
        <f t="shared" si="2171"/>
        <v>7</v>
      </c>
      <c r="AN1879" s="111">
        <v>0.11</v>
      </c>
      <c r="AO1879" s="112">
        <v>0.070000000000000007</v>
      </c>
      <c r="AP1879" s="113">
        <f t="shared" si="2172"/>
        <v>7</v>
      </c>
      <c r="AQ1879" s="111">
        <v>0.10000000000000001</v>
      </c>
      <c r="AR1879" s="112">
        <v>0.070000000000000007</v>
      </c>
      <c r="AS1879" s="113">
        <f t="shared" si="2173"/>
        <v>7</v>
      </c>
      <c r="AT1879" s="111">
        <v>0.11</v>
      </c>
      <c r="AU1879" s="112">
        <v>0.070000000000000007</v>
      </c>
      <c r="AV1879" s="113">
        <f t="shared" si="2174"/>
        <v>7</v>
      </c>
      <c r="AW1879" s="111">
        <v>0.10000000000000001</v>
      </c>
      <c r="AX1879" s="112">
        <v>0.070000000000000007</v>
      </c>
      <c r="AY1879" s="113">
        <f t="shared" si="2175"/>
        <v>7</v>
      </c>
      <c r="AZ1879" s="111">
        <v>0.10000000000000001</v>
      </c>
      <c r="BA1879" s="112">
        <v>0.070000000000000007</v>
      </c>
      <c r="BB1879" s="113">
        <f t="shared" si="2176"/>
        <v>7</v>
      </c>
      <c r="BC1879" s="111">
        <v>0.12</v>
      </c>
      <c r="BD1879" s="112">
        <v>0.080000000000000002</v>
      </c>
      <c r="BE1879" s="113">
        <f t="shared" si="2177"/>
        <v>8</v>
      </c>
      <c r="BF1879" s="111">
        <v>0.13</v>
      </c>
      <c r="BG1879" s="112">
        <v>0.089999999999999997</v>
      </c>
      <c r="BH1879" s="113">
        <f t="shared" si="2178"/>
        <v>9</v>
      </c>
      <c r="BI1879" s="111">
        <v>0.13</v>
      </c>
      <c r="BJ1879" s="112">
        <v>0.089999999999999997</v>
      </c>
      <c r="BK1879" s="113">
        <f t="shared" si="2179"/>
        <v>9</v>
      </c>
      <c r="BL1879" s="111">
        <v>0.13</v>
      </c>
      <c r="BM1879" s="112">
        <v>0.089999999999999997</v>
      </c>
      <c r="BN1879" s="113">
        <f t="shared" si="2180"/>
        <v>9</v>
      </c>
      <c r="BO1879" s="111">
        <v>0.13</v>
      </c>
      <c r="BP1879" s="112">
        <v>0.089999999999999997</v>
      </c>
      <c r="BQ1879" s="113">
        <f t="shared" si="2181"/>
        <v>9</v>
      </c>
      <c r="BR1879" s="111">
        <v>0.13</v>
      </c>
      <c r="BS1879" s="112">
        <v>0.089999999999999997</v>
      </c>
      <c r="BT1879" s="113">
        <f t="shared" si="2182"/>
        <v>9</v>
      </c>
      <c r="BU1879" s="111">
        <v>0.12</v>
      </c>
      <c r="BV1879" s="112">
        <v>0.080000000000000002</v>
      </c>
      <c r="BW1879" s="113">
        <f t="shared" si="2183"/>
        <v>8</v>
      </c>
      <c r="BX1879" s="111">
        <v>0.12</v>
      </c>
      <c r="BY1879" s="112">
        <v>0.080000000000000002</v>
      </c>
      <c r="BZ1879" s="113">
        <f t="shared" si="2184"/>
        <v>8</v>
      </c>
      <c r="CA1879" s="43"/>
      <c r="CB1879" s="43"/>
      <c r="CC1879" s="43"/>
      <c r="CD1879" s="43"/>
      <c r="CE1879" s="43"/>
      <c r="CF1879" s="43"/>
      <c r="CG1879" s="43"/>
      <c r="CH1879" s="43"/>
      <c r="CI1879" s="43"/>
      <c r="CJ1879" s="43"/>
      <c r="CK1879" s="43"/>
      <c r="CL1879" s="43"/>
      <c r="CM1879" s="43"/>
      <c r="CN1879" s="43"/>
      <c r="CO1879" s="43"/>
      <c r="CP1879" s="43"/>
      <c r="CQ1879" s="43"/>
      <c r="CR1879" s="43"/>
      <c r="CS1879" s="43"/>
      <c r="CT1879" s="43"/>
      <c r="CU1879" s="43"/>
      <c r="CV1879" s="43"/>
      <c r="CW1879" s="43"/>
      <c r="CX1879" s="43"/>
      <c r="CY1879" s="43"/>
      <c r="CZ1879" s="43"/>
      <c r="DA1879" s="43"/>
      <c r="DB1879" s="43"/>
      <c r="DC1879" s="43"/>
      <c r="DD1879" s="43"/>
      <c r="DE1879" s="43"/>
    </row>
    <row r="1880" s="43" customFormat="1" ht="20.25">
      <c r="A1880" s="66"/>
      <c r="B1880" s="138"/>
      <c r="C1880" s="356" t="s">
        <v>87</v>
      </c>
      <c r="D1880" s="38" t="s">
        <v>38</v>
      </c>
      <c r="E1880" s="117" t="s">
        <v>38</v>
      </c>
      <c r="F1880" s="116">
        <v>10</v>
      </c>
      <c r="G1880" s="111">
        <v>0.02</v>
      </c>
      <c r="H1880" s="112">
        <v>0.01</v>
      </c>
      <c r="I1880" s="113">
        <f>ROUND(SQRT(G1880^2+H1880^2)*1000/(1.73*G1874),0)</f>
        <v>1</v>
      </c>
      <c r="J1880" s="111">
        <v>0.029999999999999999</v>
      </c>
      <c r="K1880" s="112">
        <v>0.02</v>
      </c>
      <c r="L1880" s="113">
        <f>ROUND(SQRT(J1880^2+K1880^2)*1000/(1.73*J1874),0)</f>
        <v>2</v>
      </c>
      <c r="M1880" s="111">
        <v>0.02</v>
      </c>
      <c r="N1880" s="112">
        <v>0.01</v>
      </c>
      <c r="O1880" s="113">
        <f>ROUND(SQRT(M1880^2+N1880^2)*1000/(1.73*M1874),0)</f>
        <v>1</v>
      </c>
      <c r="P1880" s="111">
        <v>0.029999999999999999</v>
      </c>
      <c r="Q1880" s="112">
        <v>0.02</v>
      </c>
      <c r="R1880" s="113">
        <f>ROUND(SQRT(P1880^2+Q1880^2)*1000/(1.73*P1874),0)</f>
        <v>2</v>
      </c>
      <c r="S1880" s="111">
        <v>0.02</v>
      </c>
      <c r="T1880" s="112">
        <v>0.01</v>
      </c>
      <c r="U1880" s="113">
        <f>ROUND(SQRT(S1880^2+T1880^2)*1000/(1.73*S1874),0)</f>
        <v>1</v>
      </c>
      <c r="V1880" s="111">
        <v>0.02</v>
      </c>
      <c r="W1880" s="112">
        <v>0.01</v>
      </c>
      <c r="X1880" s="113">
        <f>ROUND(SQRT(V1880^2+W1880^2)*1000/(1.73*V1874),0)</f>
        <v>1</v>
      </c>
      <c r="Y1880" s="111">
        <v>0.029999999999999999</v>
      </c>
      <c r="Z1880" s="112">
        <v>0.02</v>
      </c>
      <c r="AA1880" s="113">
        <v>2</v>
      </c>
      <c r="AB1880" s="111">
        <v>0.02</v>
      </c>
      <c r="AC1880" s="112">
        <v>0.01</v>
      </c>
      <c r="AD1880" s="113">
        <f>ROUND(SQRT(AB1880^2+AC1880^2)*1000/(1.73*AB1874),0)</f>
        <v>1</v>
      </c>
      <c r="AE1880" s="111">
        <v>0.02</v>
      </c>
      <c r="AF1880" s="112">
        <v>0.01</v>
      </c>
      <c r="AG1880" s="113">
        <f>ROUND(SQRT(AE1880^2+AF1880^2)*1000/(1.73*AE1874),0)</f>
        <v>1</v>
      </c>
      <c r="AH1880" s="111">
        <v>0.02</v>
      </c>
      <c r="AI1880" s="112">
        <v>0.01</v>
      </c>
      <c r="AJ1880" s="113">
        <f>ROUND(SQRT(AH1880^2+AI1880^2)*1000/(1.73*AH1874),0)</f>
        <v>1</v>
      </c>
      <c r="AK1880" s="111">
        <v>0.02</v>
      </c>
      <c r="AL1880" s="112">
        <v>0.01</v>
      </c>
      <c r="AM1880" s="113">
        <f>ROUND(SQRT(AK1880^2+AL1880^2)*1000/(1.73*AK1874),0)</f>
        <v>1</v>
      </c>
      <c r="AN1880" s="111">
        <v>0.02</v>
      </c>
      <c r="AO1880" s="112">
        <v>0.01</v>
      </c>
      <c r="AP1880" s="113">
        <f>ROUND(SQRT(AN1880^2+AO1880^2)*1000/(1.73*AN1874),0)</f>
        <v>1</v>
      </c>
      <c r="AQ1880" s="111">
        <v>0.02</v>
      </c>
      <c r="AR1880" s="112">
        <v>0.01</v>
      </c>
      <c r="AS1880" s="113">
        <f>ROUND(SQRT(AQ1880^2+AR1880^2)*1000/(1.73*AQ1874),0)</f>
        <v>1</v>
      </c>
      <c r="AT1880" s="111">
        <v>0.02</v>
      </c>
      <c r="AU1880" s="112">
        <v>0.01</v>
      </c>
      <c r="AV1880" s="113">
        <f>ROUND(SQRT(AT1880^2+AU1880^2)*1000/(1.73*AT1874),0)</f>
        <v>1</v>
      </c>
      <c r="AW1880" s="111">
        <v>0.02</v>
      </c>
      <c r="AX1880" s="112">
        <v>0.01</v>
      </c>
      <c r="AY1880" s="113">
        <f>ROUND(SQRT(AW1880^2+AX1880^2)*1000/(1.73*AW1874),0)</f>
        <v>1</v>
      </c>
      <c r="AZ1880" s="111">
        <v>0.029999999999999999</v>
      </c>
      <c r="BA1880" s="112">
        <v>0.02</v>
      </c>
      <c r="BB1880" s="113">
        <f>ROUND(SQRT(AZ1880^2+BA1880^2)*1000/(1.73*AZ1874),0)</f>
        <v>2</v>
      </c>
      <c r="BC1880" s="111">
        <v>0.02</v>
      </c>
      <c r="BD1880" s="112">
        <v>0.01</v>
      </c>
      <c r="BE1880" s="113">
        <f>ROUND(SQRT(BC1880^2+BD1880^2)*1000/(1.73*BC1874),0)</f>
        <v>1</v>
      </c>
      <c r="BF1880" s="111">
        <v>0.02</v>
      </c>
      <c r="BG1880" s="112">
        <v>0.01</v>
      </c>
      <c r="BH1880" s="113">
        <f>ROUND(SQRT(BF1880^2+BG1880^2)*1000/(1.73*BF1874),0)</f>
        <v>1</v>
      </c>
      <c r="BI1880" s="111">
        <v>0.02</v>
      </c>
      <c r="BJ1880" s="112">
        <v>0.01</v>
      </c>
      <c r="BK1880" s="113">
        <f>ROUND(SQRT(BI1880^2+BJ1880^2)*1000/(1.73*BI1874),0)</f>
        <v>1</v>
      </c>
      <c r="BL1880" s="111">
        <v>0.02</v>
      </c>
      <c r="BM1880" s="112">
        <v>0.01</v>
      </c>
      <c r="BN1880" s="113">
        <f>ROUND(SQRT(BL1880^2+BM1880^2)*1000/(1.73*BL1874),0)</f>
        <v>1</v>
      </c>
      <c r="BO1880" s="111">
        <v>0.02</v>
      </c>
      <c r="BP1880" s="112">
        <v>0.01</v>
      </c>
      <c r="BQ1880" s="113">
        <f>ROUND(SQRT(BO1880^2+BP1880^2)*1000/(1.73*BO1874),0)</f>
        <v>1</v>
      </c>
      <c r="BR1880" s="111">
        <v>0.029999999999999999</v>
      </c>
      <c r="BS1880" s="112">
        <v>0.02</v>
      </c>
      <c r="BT1880" s="113">
        <f>ROUND(SQRT(BR1880^2+BS1880^2)*1000/(1.73*BR1874),0)</f>
        <v>2</v>
      </c>
      <c r="BU1880" s="111">
        <v>0.02</v>
      </c>
      <c r="BV1880" s="112">
        <v>0.01</v>
      </c>
      <c r="BW1880" s="113">
        <f>ROUND(SQRT(BU1880^2+BV1880^2)*1000/(1.73*BU1874),0)</f>
        <v>1</v>
      </c>
      <c r="BX1880" s="111">
        <v>0.02</v>
      </c>
      <c r="BY1880" s="112">
        <v>0.01</v>
      </c>
      <c r="BZ1880" s="113">
        <f>ROUND(SQRT(BX1880^2+BY1880^2)*1000/(1.73*BX1874),0)</f>
        <v>1</v>
      </c>
      <c r="CA1880" s="43"/>
      <c r="CB1880" s="43"/>
      <c r="CC1880" s="43"/>
      <c r="CD1880" s="43"/>
      <c r="CE1880" s="43"/>
      <c r="CF1880" s="43"/>
      <c r="CG1880" s="43"/>
      <c r="CH1880" s="43"/>
      <c r="CI1880" s="43"/>
      <c r="CJ1880" s="43"/>
      <c r="CK1880" s="43"/>
      <c r="CL1880" s="43"/>
      <c r="CM1880" s="43"/>
      <c r="CN1880" s="43"/>
      <c r="CO1880" s="43"/>
      <c r="CP1880" s="43"/>
      <c r="CQ1880" s="43"/>
      <c r="CR1880" s="43"/>
      <c r="CS1880" s="43"/>
      <c r="CT1880" s="43"/>
      <c r="CU1880" s="43"/>
      <c r="CV1880" s="43"/>
      <c r="CW1880" s="43"/>
      <c r="CX1880" s="43"/>
      <c r="CY1880" s="43"/>
      <c r="CZ1880" s="43"/>
      <c r="DA1880" s="43"/>
      <c r="DB1880" s="43"/>
      <c r="DC1880" s="43"/>
      <c r="DD1880" s="43"/>
      <c r="DE1880" s="43"/>
    </row>
    <row r="1881" s="43" customFormat="1" ht="20.25">
      <c r="A1881" s="66"/>
      <c r="B1881" s="138"/>
      <c r="C1881" s="396" t="s">
        <v>157</v>
      </c>
      <c r="D1881" s="38" t="s">
        <v>38</v>
      </c>
      <c r="E1881" s="117" t="s">
        <v>38</v>
      </c>
      <c r="F1881" s="116">
        <v>10</v>
      </c>
      <c r="G1881" s="111">
        <v>0.23999999999999999</v>
      </c>
      <c r="H1881" s="112">
        <v>0.16</v>
      </c>
      <c r="I1881" s="113">
        <f>ROUND(SQRT(G1881^2+H1881^2)*1000/(1.73*G1874),0)</f>
        <v>16</v>
      </c>
      <c r="J1881" s="111">
        <v>0.23000000000000001</v>
      </c>
      <c r="K1881" s="112">
        <v>0.14999999999999999</v>
      </c>
      <c r="L1881" s="113">
        <f>ROUND(SQRT(J1881^2+K1881^2)*1000/(1.73*J1874),0)</f>
        <v>16</v>
      </c>
      <c r="M1881" s="111">
        <v>0.23000000000000001</v>
      </c>
      <c r="N1881" s="112">
        <v>0.14999999999999999</v>
      </c>
      <c r="O1881" s="113">
        <f>ROUND(SQRT(M1881^2+N1881^2)*1000/(1.73*M1874),0)</f>
        <v>16</v>
      </c>
      <c r="P1881" s="111">
        <v>0.23999999999999999</v>
      </c>
      <c r="Q1881" s="112">
        <v>0.16</v>
      </c>
      <c r="R1881" s="113">
        <f>ROUND(SQRT(P1881^2+Q1881^2)*1000/(1.73*P1874),0)</f>
        <v>16</v>
      </c>
      <c r="S1881" s="111">
        <v>0.25</v>
      </c>
      <c r="T1881" s="112">
        <v>0.17000000000000001</v>
      </c>
      <c r="U1881" s="113">
        <f>ROUND(SQRT(S1881^2+T1881^2)*1000/(1.73*S1874),0)</f>
        <v>17</v>
      </c>
      <c r="V1881" s="111">
        <v>0.25</v>
      </c>
      <c r="W1881" s="112">
        <v>0.17000000000000001</v>
      </c>
      <c r="X1881" s="113">
        <f>ROUND(SQRT(V1881^2+W1881^2)*1000/(1.73*V1874),0)</f>
        <v>17</v>
      </c>
      <c r="Y1881" s="111">
        <v>0.25</v>
      </c>
      <c r="Z1881" s="112">
        <v>0.17000000000000001</v>
      </c>
      <c r="AA1881" s="113">
        <v>17</v>
      </c>
      <c r="AB1881" s="111">
        <v>0.26000000000000001</v>
      </c>
      <c r="AC1881" s="112">
        <v>0.17000000000000001</v>
      </c>
      <c r="AD1881" s="113">
        <f>ROUND(SQRT(AB1881^2+AC1881^2)*1000/(1.73*AB1874),0)</f>
        <v>18</v>
      </c>
      <c r="AE1881" s="111">
        <v>0.26000000000000001</v>
      </c>
      <c r="AF1881" s="112">
        <v>0.17000000000000001</v>
      </c>
      <c r="AG1881" s="113">
        <f>ROUND(SQRT(AE1881^2+AF1881^2)*1000/(1.73*AE1874),0)</f>
        <v>18</v>
      </c>
      <c r="AH1881" s="111">
        <v>0.26000000000000001</v>
      </c>
      <c r="AI1881" s="112">
        <v>0.17000000000000001</v>
      </c>
      <c r="AJ1881" s="113">
        <f>ROUND(SQRT(AH1881^2+AI1881^2)*1000/(1.73*AH1874),0)</f>
        <v>18</v>
      </c>
      <c r="AK1881" s="111">
        <v>0.27000000000000002</v>
      </c>
      <c r="AL1881" s="112">
        <v>0.17999999999999999</v>
      </c>
      <c r="AM1881" s="113">
        <f>ROUND(SQRT(AK1881^2+AL1881^2)*1000/(1.73*AK1874),0)</f>
        <v>18</v>
      </c>
      <c r="AN1881" s="111">
        <v>0.25</v>
      </c>
      <c r="AO1881" s="112">
        <v>0.17000000000000001</v>
      </c>
      <c r="AP1881" s="113">
        <f>ROUND(SQRT(AN1881^2+AO1881^2)*1000/(1.73*AN1874),0)</f>
        <v>17</v>
      </c>
      <c r="AQ1881" s="111">
        <v>0.23999999999999999</v>
      </c>
      <c r="AR1881" s="112">
        <v>0.16</v>
      </c>
      <c r="AS1881" s="113">
        <f>ROUND(SQRT(AQ1881^2+AR1881^2)*1000/(1.73*AQ1874),0)</f>
        <v>16</v>
      </c>
      <c r="AT1881" s="111">
        <v>0.23999999999999999</v>
      </c>
      <c r="AU1881" s="112">
        <v>0.16</v>
      </c>
      <c r="AV1881" s="113">
        <f>ROUND(SQRT(AT1881^2+AU1881^2)*1000/(1.73*AT1874),0)</f>
        <v>16</v>
      </c>
      <c r="AW1881" s="111">
        <v>0.23999999999999999</v>
      </c>
      <c r="AX1881" s="112">
        <v>0.16</v>
      </c>
      <c r="AY1881" s="113">
        <f>ROUND(SQRT(AW1881^2+AX1881^2)*1000/(1.73*AW1874),0)</f>
        <v>16</v>
      </c>
      <c r="AZ1881" s="111">
        <v>0.23999999999999999</v>
      </c>
      <c r="BA1881" s="112">
        <v>0.16</v>
      </c>
      <c r="BB1881" s="113">
        <f>ROUND(SQRT(AZ1881^2+BA1881^2)*1000/(1.73*AZ1874),0)</f>
        <v>16</v>
      </c>
      <c r="BC1881" s="111">
        <v>0.23999999999999999</v>
      </c>
      <c r="BD1881" s="112">
        <v>0.16</v>
      </c>
      <c r="BE1881" s="113">
        <f>ROUND(SQRT(BC1881^2+BD1881^2)*1000/(1.73*BC1874),0)</f>
        <v>16</v>
      </c>
      <c r="BF1881" s="111">
        <v>0.25</v>
      </c>
      <c r="BG1881" s="112">
        <v>0.17000000000000001</v>
      </c>
      <c r="BH1881" s="113">
        <f>ROUND(SQRT(BF1881^2+BG1881^2)*1000/(1.73*BF1874),0)</f>
        <v>17</v>
      </c>
      <c r="BI1881" s="111">
        <v>0.26000000000000001</v>
      </c>
      <c r="BJ1881" s="112">
        <v>0.17000000000000001</v>
      </c>
      <c r="BK1881" s="113">
        <f>ROUND(SQRT(BI1881^2+BJ1881^2)*1000/(1.73*BI1874),0)</f>
        <v>18</v>
      </c>
      <c r="BL1881" s="111">
        <v>0.25</v>
      </c>
      <c r="BM1881" s="112">
        <v>0.17000000000000001</v>
      </c>
      <c r="BN1881" s="113">
        <f>ROUND(SQRT(BL1881^2+BM1881^2)*1000/(1.73*BL1874),0)</f>
        <v>17</v>
      </c>
      <c r="BO1881" s="111">
        <v>0.25</v>
      </c>
      <c r="BP1881" s="112">
        <v>0.17000000000000001</v>
      </c>
      <c r="BQ1881" s="113">
        <f>ROUND(SQRT(BO1881^2+BP1881^2)*1000/(1.73*BO1874),0)</f>
        <v>17</v>
      </c>
      <c r="BR1881" s="111">
        <v>0.25</v>
      </c>
      <c r="BS1881" s="112">
        <v>0.17000000000000001</v>
      </c>
      <c r="BT1881" s="113">
        <f>ROUND(SQRT(BR1881^2+BS1881^2)*1000/(1.73*BR1874),0)</f>
        <v>17</v>
      </c>
      <c r="BU1881" s="111">
        <v>0.26000000000000001</v>
      </c>
      <c r="BV1881" s="112">
        <v>0.17000000000000001</v>
      </c>
      <c r="BW1881" s="113">
        <f>ROUND(SQRT(BU1881^2+BV1881^2)*1000/(1.73*BU1874),0)</f>
        <v>18</v>
      </c>
      <c r="BX1881" s="111">
        <v>0.26000000000000001</v>
      </c>
      <c r="BY1881" s="112">
        <v>0.17000000000000001</v>
      </c>
      <c r="BZ1881" s="113">
        <f>ROUND(SQRT(BX1881^2+BY1881^2)*1000/(1.73*BX1874),0)</f>
        <v>18</v>
      </c>
      <c r="CA1881" s="43"/>
      <c r="CB1881" s="43"/>
      <c r="CC1881" s="43"/>
      <c r="CD1881" s="43"/>
      <c r="CE1881" s="43"/>
      <c r="CF1881" s="43"/>
      <c r="CG1881" s="43"/>
      <c r="CH1881" s="43"/>
      <c r="CI1881" s="43"/>
      <c r="CJ1881" s="43"/>
      <c r="CK1881" s="43"/>
      <c r="CL1881" s="43"/>
      <c r="CM1881" s="43"/>
      <c r="CN1881" s="43"/>
      <c r="CO1881" s="43"/>
      <c r="CP1881" s="43"/>
      <c r="CQ1881" s="43"/>
      <c r="CR1881" s="43"/>
      <c r="CS1881" s="43"/>
      <c r="CT1881" s="43"/>
      <c r="CU1881" s="43"/>
      <c r="CV1881" s="43"/>
      <c r="CW1881" s="43"/>
      <c r="CX1881" s="43"/>
      <c r="CY1881" s="43"/>
      <c r="CZ1881" s="43"/>
      <c r="DA1881" s="43"/>
      <c r="DB1881" s="43"/>
      <c r="DC1881" s="43"/>
      <c r="DD1881" s="43"/>
      <c r="DE1881" s="43"/>
    </row>
    <row r="1882" s="43" customFormat="1" ht="20.25">
      <c r="A1882" s="66"/>
      <c r="B1882" s="138"/>
      <c r="C1882" s="397" t="s">
        <v>126</v>
      </c>
      <c r="D1882" s="38" t="s">
        <v>38</v>
      </c>
      <c r="E1882" s="125" t="s">
        <v>38</v>
      </c>
      <c r="F1882" s="124">
        <v>10</v>
      </c>
      <c r="G1882" s="111">
        <v>0</v>
      </c>
      <c r="H1882" s="112">
        <v>0</v>
      </c>
      <c r="I1882" s="113">
        <f>ROUND(SQRT(G1882^2+H1882^2)*1000/(1.73*G1874),0)</f>
        <v>0</v>
      </c>
      <c r="J1882" s="111">
        <v>0</v>
      </c>
      <c r="K1882" s="112">
        <v>0</v>
      </c>
      <c r="L1882" s="113">
        <f>ROUND(SQRT(J1882^2+K1882^2)*1000/(1.73*J1874),0)</f>
        <v>0</v>
      </c>
      <c r="M1882" s="111">
        <v>0</v>
      </c>
      <c r="N1882" s="112">
        <v>0</v>
      </c>
      <c r="O1882" s="113">
        <f>ROUND(SQRT(M1882^2+N1882^2)*1000/(1.73*M1874),0)</f>
        <v>0</v>
      </c>
      <c r="P1882" s="111">
        <v>0</v>
      </c>
      <c r="Q1882" s="112">
        <v>0</v>
      </c>
      <c r="R1882" s="113">
        <f>ROUND(SQRT(P1882^2+Q1882^2)*1000/(1.73*P1874),0)</f>
        <v>0</v>
      </c>
      <c r="S1882" s="111">
        <v>0</v>
      </c>
      <c r="T1882" s="112">
        <v>0</v>
      </c>
      <c r="U1882" s="113">
        <f>ROUND(SQRT(S1882^2+T1882^2)*1000/(1.73*S1874),0)</f>
        <v>0</v>
      </c>
      <c r="V1882" s="111">
        <v>0.01</v>
      </c>
      <c r="W1882" s="112">
        <v>0.01</v>
      </c>
      <c r="X1882" s="113">
        <f>ROUND(SQRT(V1882^2+W1882^2)*1000/(1.73*V1874),0)</f>
        <v>1</v>
      </c>
      <c r="Y1882" s="111">
        <v>0</v>
      </c>
      <c r="Z1882" s="112">
        <v>0</v>
      </c>
      <c r="AA1882" s="113">
        <v>0</v>
      </c>
      <c r="AB1882" s="111">
        <v>0.01</v>
      </c>
      <c r="AC1882" s="112">
        <v>0.01</v>
      </c>
      <c r="AD1882" s="113">
        <f>ROUND(SQRT(AB1882^2+AC1882^2)*1000/(1.73*AB1874),0)</f>
        <v>1</v>
      </c>
      <c r="AE1882" s="111">
        <v>0</v>
      </c>
      <c r="AF1882" s="112">
        <v>0</v>
      </c>
      <c r="AG1882" s="113">
        <f>ROUND(SQRT(AE1882^2+AF1882^2)*1000/(1.73*AE1874),0)</f>
        <v>0</v>
      </c>
      <c r="AH1882" s="111">
        <v>0</v>
      </c>
      <c r="AI1882" s="112">
        <v>0</v>
      </c>
      <c r="AJ1882" s="113">
        <f>ROUND(SQRT(AH1882^2+AI1882^2)*1000/(1.73*AH1874),0)</f>
        <v>0</v>
      </c>
      <c r="AK1882" s="111">
        <v>0</v>
      </c>
      <c r="AL1882" s="112">
        <v>0</v>
      </c>
      <c r="AM1882" s="113">
        <f>ROUND(SQRT(AK1882^2+AL1882^2)*1000/(1.73*AK1874),0)</f>
        <v>0</v>
      </c>
      <c r="AN1882" s="111">
        <v>0</v>
      </c>
      <c r="AO1882" s="112">
        <v>0</v>
      </c>
      <c r="AP1882" s="113">
        <f>ROUND(SQRT(AN1882^2+AO1882^2)*1000/(1.73*AN1874),0)</f>
        <v>0</v>
      </c>
      <c r="AQ1882" s="111">
        <v>0.01</v>
      </c>
      <c r="AR1882" s="112">
        <v>0.01</v>
      </c>
      <c r="AS1882" s="113">
        <f>ROUND(SQRT(AQ1882^2+AR1882^2)*1000/(1.73*AQ1874),0)</f>
        <v>1</v>
      </c>
      <c r="AT1882" s="111">
        <v>0</v>
      </c>
      <c r="AU1882" s="112">
        <v>0</v>
      </c>
      <c r="AV1882" s="113">
        <f>ROUND(SQRT(AT1882^2+AU1882^2)*1000/(1.73*AT1874),0)</f>
        <v>0</v>
      </c>
      <c r="AW1882" s="111">
        <v>0</v>
      </c>
      <c r="AX1882" s="112">
        <v>0</v>
      </c>
      <c r="AY1882" s="113">
        <f>ROUND(SQRT(AW1882^2+AX1882^2)*1000/(1.73*AW1874),0)</f>
        <v>0</v>
      </c>
      <c r="AZ1882" s="111">
        <v>0</v>
      </c>
      <c r="BA1882" s="112">
        <v>0</v>
      </c>
      <c r="BB1882" s="113">
        <f>ROUND(SQRT(AZ1882^2+BA1882^2)*1000/(1.73*AZ1874),0)</f>
        <v>0</v>
      </c>
      <c r="BC1882" s="111">
        <v>0.01</v>
      </c>
      <c r="BD1882" s="112">
        <v>0.01</v>
      </c>
      <c r="BE1882" s="113">
        <f>ROUND(SQRT(BC1882^2+BD1882^2)*1000/(1.73*BC1874),0)</f>
        <v>1</v>
      </c>
      <c r="BF1882" s="111">
        <v>0</v>
      </c>
      <c r="BG1882" s="112">
        <v>0</v>
      </c>
      <c r="BH1882" s="113">
        <f>ROUND(SQRT(BF1882^2+BG1882^2)*1000/(1.73*BF1874),0)</f>
        <v>0</v>
      </c>
      <c r="BI1882" s="111">
        <v>0.01</v>
      </c>
      <c r="BJ1882" s="112">
        <v>0.01</v>
      </c>
      <c r="BK1882" s="113">
        <f>ROUND(SQRT(BI1882^2+BJ1882^2)*1000/(1.73*BI1874),0)</f>
        <v>1</v>
      </c>
      <c r="BL1882" s="111">
        <v>0</v>
      </c>
      <c r="BM1882" s="112">
        <v>0</v>
      </c>
      <c r="BN1882" s="113">
        <f>ROUND(SQRT(BL1882^2+BM1882^2)*1000/(1.73*BL1874),0)</f>
        <v>0</v>
      </c>
      <c r="BO1882" s="111">
        <v>0</v>
      </c>
      <c r="BP1882" s="112">
        <v>0</v>
      </c>
      <c r="BQ1882" s="113">
        <f>ROUND(SQRT(BO1882^2+BP1882^2)*1000/(1.73*BO1874),0)</f>
        <v>0</v>
      </c>
      <c r="BR1882" s="111">
        <v>0.01</v>
      </c>
      <c r="BS1882" s="112">
        <v>0.01</v>
      </c>
      <c r="BT1882" s="113">
        <f>ROUND(SQRT(BR1882^2+BS1882^2)*1000/(1.73*BR1874),0)</f>
        <v>1</v>
      </c>
      <c r="BU1882" s="111">
        <v>0</v>
      </c>
      <c r="BV1882" s="112">
        <v>0</v>
      </c>
      <c r="BW1882" s="113">
        <f>ROUND(SQRT(BU1882^2+BV1882^2)*1000/(1.73*BU1874),0)</f>
        <v>0</v>
      </c>
      <c r="BX1882" s="111">
        <v>0</v>
      </c>
      <c r="BY1882" s="112">
        <v>0</v>
      </c>
      <c r="BZ1882" s="113">
        <f>ROUND(SQRT(BX1882^2+BY1882^2)*1000/(1.73*BX1874),0)</f>
        <v>0</v>
      </c>
      <c r="CA1882" s="43"/>
      <c r="CB1882" s="43"/>
      <c r="CC1882" s="43"/>
      <c r="CD1882" s="43"/>
      <c r="CE1882" s="43"/>
      <c r="CF1882" s="43"/>
      <c r="CG1882" s="43"/>
      <c r="CH1882" s="43"/>
      <c r="CI1882" s="43"/>
      <c r="CJ1882" s="43"/>
      <c r="CK1882" s="43"/>
      <c r="CL1882" s="43"/>
      <c r="CM1882" s="43"/>
      <c r="CN1882" s="43"/>
      <c r="CO1882" s="43"/>
      <c r="CP1882" s="43"/>
      <c r="CQ1882" s="43"/>
      <c r="CR1882" s="43"/>
      <c r="CS1882" s="43"/>
      <c r="CT1882" s="43"/>
      <c r="CU1882" s="43"/>
      <c r="CV1882" s="43"/>
      <c r="CW1882" s="43"/>
      <c r="CX1882" s="43"/>
      <c r="CY1882" s="43"/>
      <c r="CZ1882" s="43"/>
      <c r="DA1882" s="43"/>
      <c r="DB1882" s="43"/>
      <c r="DC1882" s="43"/>
      <c r="DD1882" s="43"/>
      <c r="DE1882" s="43"/>
    </row>
    <row r="1883" s="43" customFormat="1" ht="21">
      <c r="A1883" s="218"/>
      <c r="B1883" s="114"/>
      <c r="C1883" s="293" t="s">
        <v>95</v>
      </c>
      <c r="D1883" s="38" t="s">
        <v>38</v>
      </c>
      <c r="E1883" s="125" t="s">
        <v>38</v>
      </c>
      <c r="F1883" s="124">
        <v>10</v>
      </c>
      <c r="G1883" s="111">
        <v>0</v>
      </c>
      <c r="H1883" s="112">
        <v>0</v>
      </c>
      <c r="I1883" s="113">
        <f>ROUND(SQRT(G1883^2+H1883^2)*1000/(1.73*G1874),0)</f>
        <v>0</v>
      </c>
      <c r="J1883" s="111">
        <v>0</v>
      </c>
      <c r="K1883" s="112">
        <v>0</v>
      </c>
      <c r="L1883" s="113">
        <f>ROUND(SQRT(J1883^2+K1883^2)*1000/(1.73*J1874),0)</f>
        <v>0</v>
      </c>
      <c r="M1883" s="111">
        <v>0</v>
      </c>
      <c r="N1883" s="112">
        <v>0</v>
      </c>
      <c r="O1883" s="113">
        <f>ROUND(SQRT(M1883^2+N1883^2)*1000/(1.73*M1874),0)</f>
        <v>0</v>
      </c>
      <c r="P1883" s="111">
        <v>0</v>
      </c>
      <c r="Q1883" s="112">
        <v>0</v>
      </c>
      <c r="R1883" s="113">
        <f>ROUND(SQRT(P1883^2+Q1883^2)*1000/(1.73*P1874),0)</f>
        <v>0</v>
      </c>
      <c r="S1883" s="111">
        <v>0</v>
      </c>
      <c r="T1883" s="112">
        <v>0</v>
      </c>
      <c r="U1883" s="113">
        <f>ROUND(SQRT(S1883^2+T1883^2)*1000/(1.73*S1874),0)</f>
        <v>0</v>
      </c>
      <c r="V1883" s="111">
        <v>0</v>
      </c>
      <c r="W1883" s="112">
        <v>0</v>
      </c>
      <c r="X1883" s="113">
        <f>ROUND(SQRT(V1883^2+W1883^2)*1000/(1.73*V1874),0)</f>
        <v>0</v>
      </c>
      <c r="Y1883" s="111">
        <v>0</v>
      </c>
      <c r="Z1883" s="112">
        <v>0</v>
      </c>
      <c r="AA1883" s="113">
        <v>0</v>
      </c>
      <c r="AB1883" s="111">
        <v>0</v>
      </c>
      <c r="AC1883" s="112">
        <v>0</v>
      </c>
      <c r="AD1883" s="113">
        <f>ROUND(SQRT(AB1883^2+AC1883^2)*1000/(1.73*AB1874),0)</f>
        <v>0</v>
      </c>
      <c r="AE1883" s="111">
        <v>0</v>
      </c>
      <c r="AF1883" s="112">
        <v>0</v>
      </c>
      <c r="AG1883" s="113">
        <f>ROUND(SQRT(AE1883^2+AF1883^2)*1000/(1.73*AE1874),0)</f>
        <v>0</v>
      </c>
      <c r="AH1883" s="111">
        <v>0</v>
      </c>
      <c r="AI1883" s="112">
        <v>0</v>
      </c>
      <c r="AJ1883" s="113">
        <f>ROUND(SQRT(AH1883^2+AI1883^2)*1000/(1.73*AH1874),0)</f>
        <v>0</v>
      </c>
      <c r="AK1883" s="111">
        <v>0</v>
      </c>
      <c r="AL1883" s="112">
        <v>0</v>
      </c>
      <c r="AM1883" s="113">
        <f>ROUND(SQRT(AK1883^2+AL1883^2)*1000/(1.73*AK1874),0)</f>
        <v>0</v>
      </c>
      <c r="AN1883" s="111">
        <v>0</v>
      </c>
      <c r="AO1883" s="112">
        <v>0</v>
      </c>
      <c r="AP1883" s="113">
        <f>ROUND(SQRT(AN1883^2+AO1883^2)*1000/(1.73*AN1874),0)</f>
        <v>0</v>
      </c>
      <c r="AQ1883" s="111">
        <v>0</v>
      </c>
      <c r="AR1883" s="112">
        <v>0</v>
      </c>
      <c r="AS1883" s="113">
        <f>ROUND(SQRT(AQ1883^2+AR1883^2)*1000/(1.73*AQ1874),0)</f>
        <v>0</v>
      </c>
      <c r="AT1883" s="111">
        <v>0</v>
      </c>
      <c r="AU1883" s="112">
        <v>0</v>
      </c>
      <c r="AV1883" s="113">
        <f>ROUND(SQRT(AT1883^2+AU1883^2)*1000/(1.73*AT1874),0)</f>
        <v>0</v>
      </c>
      <c r="AW1883" s="111">
        <v>0</v>
      </c>
      <c r="AX1883" s="112">
        <v>0</v>
      </c>
      <c r="AY1883" s="113">
        <f>ROUND(SQRT(AW1883^2+AX1883^2)*1000/(1.73*AW1874),0)</f>
        <v>0</v>
      </c>
      <c r="AZ1883" s="111">
        <v>0</v>
      </c>
      <c r="BA1883" s="112">
        <v>0</v>
      </c>
      <c r="BB1883" s="113">
        <f>ROUND(SQRT(AZ1883^2+BA1883^2)*1000/(1.73*AZ1874),0)</f>
        <v>0</v>
      </c>
      <c r="BC1883" s="111">
        <v>0</v>
      </c>
      <c r="BD1883" s="112">
        <v>0</v>
      </c>
      <c r="BE1883" s="113">
        <f>ROUND(SQRT(BC1883^2+BD1883^2)*1000/(1.73*BC1874),0)</f>
        <v>0</v>
      </c>
      <c r="BF1883" s="111">
        <v>0</v>
      </c>
      <c r="BG1883" s="112">
        <v>0</v>
      </c>
      <c r="BH1883" s="113">
        <f>ROUND(SQRT(BF1883^2+BG1883^2)*1000/(1.73*BF1874),0)</f>
        <v>0</v>
      </c>
      <c r="BI1883" s="111">
        <v>0</v>
      </c>
      <c r="BJ1883" s="112">
        <v>0</v>
      </c>
      <c r="BK1883" s="113">
        <f>ROUND(SQRT(BI1883^2+BJ1883^2)*1000/(1.73*BI1874),0)</f>
        <v>0</v>
      </c>
      <c r="BL1883" s="111">
        <v>0</v>
      </c>
      <c r="BM1883" s="112">
        <v>0</v>
      </c>
      <c r="BN1883" s="113">
        <f>ROUND(SQRT(BL1883^2+BM1883^2)*1000/(1.73*BL1874),0)</f>
        <v>0</v>
      </c>
      <c r="BO1883" s="111">
        <v>0</v>
      </c>
      <c r="BP1883" s="112">
        <v>0</v>
      </c>
      <c r="BQ1883" s="113">
        <f>ROUND(SQRT(BO1883^2+BP1883^2)*1000/(1.73*BO1874),0)</f>
        <v>0</v>
      </c>
      <c r="BR1883" s="111">
        <v>0</v>
      </c>
      <c r="BS1883" s="112">
        <v>0</v>
      </c>
      <c r="BT1883" s="113">
        <f>ROUND(SQRT(BR1883^2+BS1883^2)*1000/(1.73*BR1874),0)</f>
        <v>0</v>
      </c>
      <c r="BU1883" s="111">
        <v>0</v>
      </c>
      <c r="BV1883" s="112">
        <v>0</v>
      </c>
      <c r="BW1883" s="113">
        <f>ROUND(SQRT(BU1883^2+BV1883^2)*1000/(1.73*BU1874),0)</f>
        <v>0</v>
      </c>
      <c r="BX1883" s="111">
        <v>0</v>
      </c>
      <c r="BY1883" s="112">
        <v>0</v>
      </c>
      <c r="BZ1883" s="113">
        <f>ROUND(SQRT(BX1883^2+BY1883^2)*1000/(1.73*BX1874),0)</f>
        <v>0</v>
      </c>
      <c r="CA1883" s="43"/>
      <c r="CB1883" s="43"/>
      <c r="CC1883" s="43"/>
      <c r="CD1883" s="43"/>
      <c r="CE1883" s="43"/>
      <c r="CF1883" s="43"/>
      <c r="CG1883" s="43"/>
      <c r="CH1883" s="43"/>
      <c r="CI1883" s="43"/>
      <c r="CJ1883" s="43"/>
      <c r="CK1883" s="43"/>
      <c r="CL1883" s="43"/>
      <c r="CM1883" s="43"/>
      <c r="CN1883" s="43"/>
      <c r="CO1883" s="43"/>
      <c r="CP1883" s="43"/>
      <c r="CQ1883" s="43"/>
      <c r="CR1883" s="43"/>
      <c r="CS1883" s="43"/>
      <c r="CT1883" s="43"/>
      <c r="CU1883" s="43"/>
      <c r="CV1883" s="43"/>
      <c r="CW1883" s="43"/>
      <c r="CX1883" s="43"/>
      <c r="CY1883" s="43"/>
      <c r="CZ1883" s="43"/>
      <c r="DA1883" s="43"/>
      <c r="DB1883" s="43"/>
      <c r="DC1883" s="43"/>
      <c r="DD1883" s="43"/>
      <c r="DE1883" s="43"/>
    </row>
    <row r="1884" s="164" customFormat="1" ht="19.5" customHeight="1">
      <c r="A1884" s="66"/>
      <c r="B1884" s="165" t="s">
        <v>447</v>
      </c>
      <c r="C1884" s="166" t="s">
        <v>134</v>
      </c>
      <c r="D1884" s="128"/>
      <c r="E1884" s="128"/>
      <c r="F1884" s="128"/>
      <c r="G1884" s="220">
        <f>G1862+G1866</f>
        <v>0.56999999999999995</v>
      </c>
      <c r="H1884" s="221">
        <f>H1862+H1866</f>
        <v>0.37</v>
      </c>
      <c r="I1884" s="222"/>
      <c r="J1884" s="220">
        <f>J1862+J1866</f>
        <v>0.56999999999999995</v>
      </c>
      <c r="K1884" s="221">
        <f>K1862+K1866</f>
        <v>0.37</v>
      </c>
      <c r="L1884" s="222"/>
      <c r="M1884" s="220">
        <f>M1862+M1866</f>
        <v>0.55000000000000004</v>
      </c>
      <c r="N1884" s="221">
        <f>N1862+N1866</f>
        <v>0.34999999999999998</v>
      </c>
      <c r="O1884" s="222"/>
      <c r="P1884" s="220">
        <f>P1862+P1866</f>
        <v>0.57999999999999996</v>
      </c>
      <c r="Q1884" s="221">
        <f>Q1862+Q1866</f>
        <v>0.38</v>
      </c>
      <c r="R1884" s="222"/>
      <c r="S1884" s="220">
        <f>S1862+S1866</f>
        <v>0.58999999999999997</v>
      </c>
      <c r="T1884" s="221">
        <f>T1862+T1866</f>
        <v>0.39000000000000001</v>
      </c>
      <c r="U1884" s="222"/>
      <c r="V1884" s="220">
        <f>V1862+V1866</f>
        <v>0.59999999999999998</v>
      </c>
      <c r="W1884" s="221">
        <f>W1862+W1866</f>
        <v>0.40000000000000002</v>
      </c>
      <c r="X1884" s="222"/>
      <c r="Y1884" s="220">
        <f>Y1862+Y1866</f>
        <v>0.64000000000000001</v>
      </c>
      <c r="Z1884" s="221">
        <f>Z1862+Z1866</f>
        <v>0.42999999999999999</v>
      </c>
      <c r="AA1884" s="222"/>
      <c r="AB1884" s="220">
        <f>AB1862+AB1866</f>
        <v>0.66000000000000003</v>
      </c>
      <c r="AC1884" s="221">
        <f>AC1862+AC1866</f>
        <v>0.44</v>
      </c>
      <c r="AD1884" s="222"/>
      <c r="AE1884" s="220">
        <f>AE1862+AE1866</f>
        <v>0.66000000000000003</v>
      </c>
      <c r="AF1884" s="221">
        <f>AF1862+AF1866</f>
        <v>0.42999999999999999</v>
      </c>
      <c r="AG1884" s="222"/>
      <c r="AH1884" s="220">
        <f>AH1862+AH1866</f>
        <v>0.66000000000000003</v>
      </c>
      <c r="AI1884" s="221">
        <f>AI1862+AI1866</f>
        <v>0.42999999999999999</v>
      </c>
      <c r="AJ1884" s="222"/>
      <c r="AK1884" s="220">
        <f>AK1862+AK1866</f>
        <v>0.66000000000000003</v>
      </c>
      <c r="AL1884" s="221">
        <f>AL1862+AL1866</f>
        <v>0.44</v>
      </c>
      <c r="AM1884" s="222"/>
      <c r="AN1884" s="220">
        <f>AN1862+AN1866</f>
        <v>0.64000000000000001</v>
      </c>
      <c r="AO1884" s="221">
        <f>AO1862+AO1866</f>
        <v>0.42999999999999999</v>
      </c>
      <c r="AP1884" s="222"/>
      <c r="AQ1884" s="220">
        <f>AQ1862+AQ1866</f>
        <v>0.60999999999999999</v>
      </c>
      <c r="AR1884" s="221">
        <f>AR1862+AR1866</f>
        <v>0.40999999999999998</v>
      </c>
      <c r="AS1884" s="222"/>
      <c r="AT1884" s="220">
        <f>AT1862+AT1866</f>
        <v>0.63</v>
      </c>
      <c r="AU1884" s="221">
        <f>AU1862+AU1866</f>
        <v>0.41999999999999998</v>
      </c>
      <c r="AV1884" s="222"/>
      <c r="AW1884" s="220">
        <f>AW1862+AW1866</f>
        <v>0.58999999999999997</v>
      </c>
      <c r="AX1884" s="221">
        <f>AX1862+AX1866</f>
        <v>0.39000000000000001</v>
      </c>
      <c r="AY1884" s="222"/>
      <c r="AZ1884" s="220">
        <f>AZ1862+AZ1866</f>
        <v>0.63</v>
      </c>
      <c r="BA1884" s="221">
        <f>BA1862+BA1866</f>
        <v>0.42999999999999999</v>
      </c>
      <c r="BB1884" s="222"/>
      <c r="BC1884" s="220">
        <f>BC1862+BC1866</f>
        <v>0.63</v>
      </c>
      <c r="BD1884" s="221">
        <f>BD1862+BD1866</f>
        <v>0.41999999999999998</v>
      </c>
      <c r="BE1884" s="222"/>
      <c r="BF1884" s="220">
        <f>BF1862+BF1866</f>
        <v>0.66000000000000003</v>
      </c>
      <c r="BG1884" s="221">
        <f>BG1862+BG1866</f>
        <v>0.45000000000000001</v>
      </c>
      <c r="BH1884" s="222"/>
      <c r="BI1884" s="220">
        <f>BI1862+BI1866</f>
        <v>0.68999999999999995</v>
      </c>
      <c r="BJ1884" s="221">
        <f>BJ1862+BJ1866</f>
        <v>0.46000000000000002</v>
      </c>
      <c r="BK1884" s="222"/>
      <c r="BL1884" s="220">
        <f>BL1862+BL1866</f>
        <v>0.65000000000000002</v>
      </c>
      <c r="BM1884" s="221">
        <f>BM1862+BM1866</f>
        <v>0.44</v>
      </c>
      <c r="BN1884" s="222"/>
      <c r="BO1884" s="220">
        <f>BO1862+BO1866</f>
        <v>0.67000000000000004</v>
      </c>
      <c r="BP1884" s="221">
        <f>BP1862+BP1866</f>
        <v>0.45000000000000001</v>
      </c>
      <c r="BQ1884" s="222"/>
      <c r="BR1884" s="220">
        <f>BR1862+BR1866</f>
        <v>0.67000000000000004</v>
      </c>
      <c r="BS1884" s="221">
        <f>BS1862+BS1866</f>
        <v>0.46000000000000002</v>
      </c>
      <c r="BT1884" s="222"/>
      <c r="BU1884" s="220">
        <f>BU1862+BU1866</f>
        <v>0.65000000000000002</v>
      </c>
      <c r="BV1884" s="221">
        <f>BV1862+BV1866</f>
        <v>0.42999999999999999</v>
      </c>
      <c r="BW1884" s="222"/>
      <c r="BX1884" s="220">
        <f>BX1862+BX1866</f>
        <v>0.63</v>
      </c>
      <c r="BY1884" s="221">
        <f>BY1862+BY1866</f>
        <v>0.40999999999999998</v>
      </c>
      <c r="BZ1884" s="222"/>
      <c r="CA1884" s="164"/>
      <c r="CB1884" s="164"/>
      <c r="CC1884" s="164"/>
      <c r="CD1884" s="164"/>
      <c r="CE1884" s="164"/>
      <c r="CF1884" s="164"/>
      <c r="CG1884" s="164"/>
      <c r="CH1884" s="164"/>
      <c r="CI1884" s="164"/>
      <c r="CJ1884" s="164"/>
      <c r="CK1884" s="164"/>
      <c r="CL1884" s="164"/>
      <c r="CM1884" s="164"/>
      <c r="CN1884" s="164"/>
      <c r="CO1884" s="164"/>
      <c r="CP1884" s="164"/>
      <c r="CQ1884" s="164"/>
      <c r="CR1884" s="164"/>
      <c r="CS1884" s="164"/>
      <c r="CT1884" s="164"/>
      <c r="CU1884" s="164"/>
      <c r="CV1884" s="164"/>
      <c r="CW1884" s="164"/>
      <c r="CX1884" s="164"/>
      <c r="CY1884" s="164"/>
      <c r="CZ1884" s="164"/>
      <c r="DA1884" s="164"/>
      <c r="DB1884" s="164"/>
      <c r="DC1884" s="164"/>
      <c r="DD1884" s="164"/>
      <c r="DE1884" s="164"/>
    </row>
    <row r="1885" s="164" customFormat="1" ht="19.5" customHeight="1">
      <c r="A1885" s="66"/>
      <c r="B1885" s="170"/>
      <c r="C1885" s="171" t="s">
        <v>135</v>
      </c>
      <c r="D1885" s="117"/>
      <c r="E1885" s="117"/>
      <c r="F1885" s="117"/>
      <c r="G1885" s="223">
        <f>G1870+G1871</f>
        <v>0.56999999999999995</v>
      </c>
      <c r="H1885" s="224">
        <f>H1870+H1871</f>
        <v>0.38</v>
      </c>
      <c r="I1885" s="225"/>
      <c r="J1885" s="223">
        <f>J1870+J1871</f>
        <v>0.56999999999999995</v>
      </c>
      <c r="K1885" s="224">
        <f>K1870+K1871</f>
        <v>0.38</v>
      </c>
      <c r="L1885" s="225"/>
      <c r="M1885" s="223">
        <f>M1870+M1871</f>
        <v>0.55000000000000004</v>
      </c>
      <c r="N1885" s="224">
        <f>N1870+N1871</f>
        <v>0.37</v>
      </c>
      <c r="O1885" s="225"/>
      <c r="P1885" s="223">
        <f>P1870+P1871</f>
        <v>0.57999999999999996</v>
      </c>
      <c r="Q1885" s="224">
        <f>Q1870+Q1871</f>
        <v>0.39000000000000001</v>
      </c>
      <c r="R1885" s="225"/>
      <c r="S1885" s="223">
        <f>S1870+S1871</f>
        <v>0.58999999999999997</v>
      </c>
      <c r="T1885" s="224">
        <f>T1870+T1871</f>
        <v>0.40000000000000002</v>
      </c>
      <c r="U1885" s="225"/>
      <c r="V1885" s="223">
        <f>V1870+V1871</f>
        <v>0.59999999999999998</v>
      </c>
      <c r="W1885" s="224">
        <f>W1870+W1871</f>
        <v>0.40000000000000002</v>
      </c>
      <c r="X1885" s="225"/>
      <c r="Y1885" s="223">
        <f>Y1870+Y1871</f>
        <v>0.64000000000000001</v>
      </c>
      <c r="Z1885" s="224">
        <f>Z1870+Z1871</f>
        <v>0.42999999999999999</v>
      </c>
      <c r="AA1885" s="225"/>
      <c r="AB1885" s="223">
        <f>AB1870+AB1871</f>
        <v>0.66000000000000003</v>
      </c>
      <c r="AC1885" s="224">
        <f>AC1870+AC1871</f>
        <v>0.44</v>
      </c>
      <c r="AD1885" s="225"/>
      <c r="AE1885" s="223">
        <f>AE1870+AE1871</f>
        <v>0.66000000000000003</v>
      </c>
      <c r="AF1885" s="224">
        <f>AF1870+AF1871</f>
        <v>0.44</v>
      </c>
      <c r="AG1885" s="225"/>
      <c r="AH1885" s="223">
        <f>AH1870+AH1871</f>
        <v>0.66000000000000003</v>
      </c>
      <c r="AI1885" s="224">
        <f>AI1870+AI1871</f>
        <v>0.44</v>
      </c>
      <c r="AJ1885" s="225"/>
      <c r="AK1885" s="223">
        <f>AK1870+AK1871</f>
        <v>0.66000000000000003</v>
      </c>
      <c r="AL1885" s="224">
        <f>AL1870+AL1871</f>
        <v>0.44</v>
      </c>
      <c r="AM1885" s="225"/>
      <c r="AN1885" s="223">
        <f>AN1870+AN1871</f>
        <v>0.64000000000000001</v>
      </c>
      <c r="AO1885" s="224">
        <f>AO1870+AO1871</f>
        <v>0.42999999999999999</v>
      </c>
      <c r="AP1885" s="225"/>
      <c r="AQ1885" s="223">
        <f>AQ1870+AQ1871</f>
        <v>0.60999999999999999</v>
      </c>
      <c r="AR1885" s="224">
        <f>AR1870+AR1871</f>
        <v>0.40999999999999998</v>
      </c>
      <c r="AS1885" s="225"/>
      <c r="AT1885" s="223">
        <f>AT1870+AT1871</f>
        <v>0.63</v>
      </c>
      <c r="AU1885" s="224">
        <f>AU1870+AU1871</f>
        <v>0.41999999999999998</v>
      </c>
      <c r="AV1885" s="225"/>
      <c r="AW1885" s="223">
        <f>AW1870+AW1871</f>
        <v>0.58999999999999997</v>
      </c>
      <c r="AX1885" s="224">
        <f>AX1870+AX1871</f>
        <v>0.40000000000000002</v>
      </c>
      <c r="AY1885" s="225"/>
      <c r="AZ1885" s="223">
        <f>AZ1870+AZ1871</f>
        <v>0.63</v>
      </c>
      <c r="BA1885" s="224">
        <f>BA1870+BA1871</f>
        <v>0.41999999999999998</v>
      </c>
      <c r="BB1885" s="225"/>
      <c r="BC1885" s="223">
        <f>BC1870+BC1871</f>
        <v>0.63</v>
      </c>
      <c r="BD1885" s="224">
        <f>BD1870+BD1871</f>
        <v>0.41999999999999998</v>
      </c>
      <c r="BE1885" s="225"/>
      <c r="BF1885" s="223">
        <f>BF1870+BF1871</f>
        <v>0.66000000000000003</v>
      </c>
      <c r="BG1885" s="224">
        <f>BG1870+BG1871</f>
        <v>0.44</v>
      </c>
      <c r="BH1885" s="225"/>
      <c r="BI1885" s="223">
        <f>BI1870+BI1871</f>
        <v>0.68999999999999995</v>
      </c>
      <c r="BJ1885" s="224">
        <f>BJ1870+BJ1871</f>
        <v>0.46000000000000002</v>
      </c>
      <c r="BK1885" s="225"/>
      <c r="BL1885" s="223">
        <f>BL1870+BL1871</f>
        <v>0.65000000000000002</v>
      </c>
      <c r="BM1885" s="224">
        <f>BM1870+BM1871</f>
        <v>0.44</v>
      </c>
      <c r="BN1885" s="225"/>
      <c r="BO1885" s="223">
        <f>BO1870+BO1871</f>
        <v>0.67000000000000004</v>
      </c>
      <c r="BP1885" s="224">
        <f>BP1870+BP1871</f>
        <v>0.45000000000000001</v>
      </c>
      <c r="BQ1885" s="225"/>
      <c r="BR1885" s="223">
        <f>BR1870+BR1871</f>
        <v>0.67000000000000004</v>
      </c>
      <c r="BS1885" s="224">
        <f>BS1870+BS1871</f>
        <v>0.45000000000000001</v>
      </c>
      <c r="BT1885" s="225"/>
      <c r="BU1885" s="223">
        <f>BU1870+BU1871</f>
        <v>0.65000000000000002</v>
      </c>
      <c r="BV1885" s="224">
        <f>BV1870+BV1871</f>
        <v>0.44</v>
      </c>
      <c r="BW1885" s="225"/>
      <c r="BX1885" s="223">
        <f>BX1870+BX1871</f>
        <v>0.63</v>
      </c>
      <c r="BY1885" s="224">
        <f>BY1870+BY1871</f>
        <v>0.41999999999999998</v>
      </c>
      <c r="BZ1885" s="225"/>
      <c r="CA1885" s="164"/>
      <c r="CB1885" s="164"/>
      <c r="CC1885" s="164"/>
      <c r="CD1885" s="164"/>
      <c r="CE1885" s="164"/>
      <c r="CF1885" s="164"/>
      <c r="CG1885" s="164"/>
      <c r="CH1885" s="164"/>
      <c r="CI1885" s="164"/>
      <c r="CJ1885" s="164"/>
      <c r="CK1885" s="164"/>
      <c r="CL1885" s="164"/>
      <c r="CM1885" s="164"/>
      <c r="CN1885" s="164"/>
      <c r="CO1885" s="164"/>
      <c r="CP1885" s="164"/>
      <c r="CQ1885" s="164"/>
      <c r="CR1885" s="164"/>
      <c r="CS1885" s="164"/>
      <c r="CT1885" s="164"/>
      <c r="CU1885" s="164"/>
      <c r="CV1885" s="164"/>
      <c r="CW1885" s="164"/>
      <c r="CX1885" s="164"/>
      <c r="CY1885" s="164"/>
      <c r="CZ1885" s="164"/>
      <c r="DA1885" s="164"/>
      <c r="DB1885" s="164"/>
      <c r="DC1885" s="164"/>
      <c r="DD1885" s="164"/>
      <c r="DE1885" s="164"/>
    </row>
    <row r="1886" s="164" customFormat="1" ht="20.25" customHeight="1">
      <c r="A1886" s="66"/>
      <c r="B1886" s="175"/>
      <c r="C1886" s="176" t="s">
        <v>136</v>
      </c>
      <c r="D1886" s="177"/>
      <c r="E1886" s="178"/>
      <c r="F1886" s="178"/>
      <c r="G1886" s="341">
        <f>(G1884-G1885)/G1884*100</f>
        <v>0</v>
      </c>
      <c r="H1886" s="294">
        <f>(H1884-H1885)/H1884*100</f>
        <v>-2.7000000000000002</v>
      </c>
      <c r="I1886" s="343"/>
      <c r="J1886" s="341">
        <f>(J1884-J1885)/J1884*100</f>
        <v>0</v>
      </c>
      <c r="K1886" s="294">
        <f>(K1884-K1885)/K1884*100</f>
        <v>-2.7000000000000002</v>
      </c>
      <c r="L1886" s="343"/>
      <c r="M1886" s="341">
        <f>(M1884-M1885)/M1884*100</f>
        <v>0</v>
      </c>
      <c r="N1886" s="294">
        <f>(N1884-N1885)/N1884*100</f>
        <v>-5.71</v>
      </c>
      <c r="O1886" s="343"/>
      <c r="P1886" s="341">
        <f>(P1884-P1885)/P1884*100</f>
        <v>0</v>
      </c>
      <c r="Q1886" s="294">
        <f>(Q1884-Q1885)/Q1884*100</f>
        <v>-2.6299999999999999</v>
      </c>
      <c r="R1886" s="343"/>
      <c r="S1886" s="341">
        <f>(S1884-S1885)/S1884*100</f>
        <v>0</v>
      </c>
      <c r="T1886" s="294">
        <f>(T1884-T1885)/T1884*100</f>
        <v>-2.5600000000000001</v>
      </c>
      <c r="U1886" s="343"/>
      <c r="V1886" s="341">
        <f>(V1884-V1885)/V1884*100</f>
        <v>0</v>
      </c>
      <c r="W1886" s="294">
        <f>(W1884-W1885)/W1884*100</f>
        <v>0</v>
      </c>
      <c r="X1886" s="343"/>
      <c r="Y1886" s="341">
        <f>(Y1884-Y1885)/Y1884*100</f>
        <v>0</v>
      </c>
      <c r="Z1886" s="294">
        <f>(Z1884-Z1885)/Z1884*100</f>
        <v>0</v>
      </c>
      <c r="AA1886" s="343"/>
      <c r="AB1886" s="341">
        <f>(AB1884-AB1885)/AB1884*100</f>
        <v>0</v>
      </c>
      <c r="AC1886" s="294">
        <f>(AC1884-AC1885)/AC1884*100</f>
        <v>0</v>
      </c>
      <c r="AD1886" s="343"/>
      <c r="AE1886" s="341">
        <f>(AE1884-AE1885)/AE1884*100</f>
        <v>0</v>
      </c>
      <c r="AF1886" s="294">
        <f>(AF1884-AF1885)/AF1884*100</f>
        <v>-2.3300000000000001</v>
      </c>
      <c r="AG1886" s="343"/>
      <c r="AH1886" s="341">
        <f>(AH1884-AH1885)/AH1884*100</f>
        <v>0</v>
      </c>
      <c r="AI1886" s="294">
        <f>(AI1884-AI1885)/AI1884*100</f>
        <v>-2.3300000000000001</v>
      </c>
      <c r="AJ1886" s="343"/>
      <c r="AK1886" s="341">
        <f>(AK1884-AK1885)/AK1884*100</f>
        <v>0</v>
      </c>
      <c r="AL1886" s="294">
        <f>(AL1884-AL1885)/AL1884*100</f>
        <v>0</v>
      </c>
      <c r="AM1886" s="343"/>
      <c r="AN1886" s="341">
        <f>(AN1884-AN1885)/AN1884*100</f>
        <v>0</v>
      </c>
      <c r="AO1886" s="294">
        <f>(AO1884-AO1885)/AO1884*100</f>
        <v>0</v>
      </c>
      <c r="AP1886" s="343"/>
      <c r="AQ1886" s="341">
        <f>(AQ1884-AQ1885)/AQ1884*100</f>
        <v>0</v>
      </c>
      <c r="AR1886" s="294">
        <f>(AR1884-AR1885)/AR1884*100</f>
        <v>0</v>
      </c>
      <c r="AS1886" s="343"/>
      <c r="AT1886" s="341">
        <f>(AT1884-AT1885)/AT1884*100</f>
        <v>0</v>
      </c>
      <c r="AU1886" s="294">
        <f>(AU1884-AU1885)/AU1884*100</f>
        <v>0</v>
      </c>
      <c r="AV1886" s="343"/>
      <c r="AW1886" s="341">
        <f>(AW1884-AW1885)/AW1884*100</f>
        <v>0</v>
      </c>
      <c r="AX1886" s="294">
        <f>(AX1884-AX1885)/AX1884*100</f>
        <v>-2.5600000000000001</v>
      </c>
      <c r="AY1886" s="343"/>
      <c r="AZ1886" s="341">
        <f>(AZ1884-AZ1885)/AZ1884*100</f>
        <v>0</v>
      </c>
      <c r="BA1886" s="294">
        <f>(BA1884-BA1885)/BA1884*100</f>
        <v>2.3300000000000001</v>
      </c>
      <c r="BB1886" s="343"/>
      <c r="BC1886" s="341">
        <f>(BC1884-BC1885)/BC1884*100</f>
        <v>0</v>
      </c>
      <c r="BD1886" s="294">
        <f>(BD1884-BD1885)/BD1884*100</f>
        <v>0</v>
      </c>
      <c r="BE1886" s="343"/>
      <c r="BF1886" s="341">
        <f>(BF1884-BF1885)/BF1884*100</f>
        <v>0</v>
      </c>
      <c r="BG1886" s="294">
        <f>(BG1884-BG1885)/BG1884*100</f>
        <v>2.2200000000000002</v>
      </c>
      <c r="BH1886" s="343"/>
      <c r="BI1886" s="341">
        <f>(BI1884-BI1885)/BI1884*100</f>
        <v>0</v>
      </c>
      <c r="BJ1886" s="294">
        <f>(BJ1884-BJ1885)/BJ1884*100</f>
        <v>0</v>
      </c>
      <c r="BK1886" s="343"/>
      <c r="BL1886" s="341">
        <f>(BL1884-BL1885)/BL1884*100</f>
        <v>0</v>
      </c>
      <c r="BM1886" s="294">
        <f>(BM1884-BM1885)/BM1884*100</f>
        <v>0</v>
      </c>
      <c r="BN1886" s="343"/>
      <c r="BO1886" s="341">
        <f>(BO1884-BO1885)/BO1884*100</f>
        <v>0</v>
      </c>
      <c r="BP1886" s="294">
        <f>(BP1884-BP1885)/BP1884*100</f>
        <v>0</v>
      </c>
      <c r="BQ1886" s="343"/>
      <c r="BR1886" s="341">
        <f>(BR1884-BR1885)/BR1884*100</f>
        <v>0</v>
      </c>
      <c r="BS1886" s="294">
        <f>(BS1884-BS1885)/BS1884*100</f>
        <v>2.1699999999999999</v>
      </c>
      <c r="BT1886" s="343"/>
      <c r="BU1886" s="341">
        <f>(BU1884-BU1885)/BU1884*100</f>
        <v>0</v>
      </c>
      <c r="BV1886" s="294">
        <f>(BV1884-BV1885)/BV1884*100</f>
        <v>-2.3300000000000001</v>
      </c>
      <c r="BW1886" s="343"/>
      <c r="BX1886" s="341">
        <f>(BX1884-BX1885)/BX1884*100</f>
        <v>0</v>
      </c>
      <c r="BY1886" s="294">
        <f>(BY1884-BY1885)/BY1884*100</f>
        <v>-2.4399999999999999</v>
      </c>
      <c r="BZ1886" s="343"/>
      <c r="CA1886" s="164"/>
      <c r="CB1886" s="164"/>
      <c r="CC1886" s="164"/>
      <c r="CD1886" s="164"/>
      <c r="CE1886" s="164"/>
      <c r="CF1886" s="164"/>
      <c r="CG1886" s="164"/>
      <c r="CH1886" s="164"/>
      <c r="CI1886" s="164"/>
      <c r="CJ1886" s="164"/>
      <c r="CK1886" s="164"/>
      <c r="CL1886" s="164"/>
      <c r="CM1886" s="164"/>
      <c r="CN1886" s="164"/>
      <c r="CO1886" s="164"/>
      <c r="CP1886" s="164"/>
      <c r="CQ1886" s="164"/>
      <c r="CR1886" s="164"/>
      <c r="CS1886" s="164"/>
      <c r="CT1886" s="164"/>
      <c r="CU1886" s="164"/>
      <c r="CV1886" s="164"/>
      <c r="CW1886" s="164"/>
      <c r="CX1886" s="164"/>
      <c r="CY1886" s="164"/>
      <c r="CZ1886" s="164"/>
      <c r="DA1886" s="164"/>
      <c r="DB1886" s="164"/>
      <c r="DC1886" s="164"/>
      <c r="DD1886" s="164"/>
      <c r="DE1886" s="164"/>
    </row>
    <row r="1887" s="164" customFormat="1" ht="19.5" customHeight="1">
      <c r="A1887" s="66"/>
      <c r="B1887" s="165" t="s">
        <v>137</v>
      </c>
      <c r="C1887" s="166" t="s">
        <v>134</v>
      </c>
      <c r="D1887" s="128"/>
      <c r="E1887" s="128"/>
      <c r="F1887" s="128"/>
      <c r="G1887" s="220">
        <f>G1863</f>
        <v>0.20999999999999999</v>
      </c>
      <c r="H1887" s="221">
        <f>H1863</f>
        <v>0.13</v>
      </c>
      <c r="I1887" s="222"/>
      <c r="J1887" s="220">
        <f>J1863</f>
        <v>0.22</v>
      </c>
      <c r="K1887" s="221">
        <f>K1863</f>
        <v>0.14000000000000001</v>
      </c>
      <c r="L1887" s="222"/>
      <c r="M1887" s="220">
        <f>M1863</f>
        <v>0.20999999999999999</v>
      </c>
      <c r="N1887" s="221">
        <f>N1863</f>
        <v>0.13</v>
      </c>
      <c r="O1887" s="222"/>
      <c r="P1887" s="220">
        <f>P1863</f>
        <v>0.22</v>
      </c>
      <c r="Q1887" s="221">
        <f>Q1863</f>
        <v>0.14000000000000001</v>
      </c>
      <c r="R1887" s="222"/>
      <c r="S1887" s="220">
        <f>S1863</f>
        <v>0.22</v>
      </c>
      <c r="T1887" s="221">
        <f>T1863</f>
        <v>0.14000000000000001</v>
      </c>
      <c r="U1887" s="222"/>
      <c r="V1887" s="220">
        <f>V1863</f>
        <v>0.22</v>
      </c>
      <c r="W1887" s="221">
        <f>W1863</f>
        <v>0.14000000000000001</v>
      </c>
      <c r="X1887" s="222"/>
      <c r="Y1887" s="220">
        <f>Y1863</f>
        <v>0.25</v>
      </c>
      <c r="Z1887" s="221">
        <f>Z1863</f>
        <v>0.17000000000000001</v>
      </c>
      <c r="AA1887" s="222"/>
      <c r="AB1887" s="220">
        <f>AB1863</f>
        <v>0.25</v>
      </c>
      <c r="AC1887" s="221">
        <f>AC1863</f>
        <v>0.17000000000000001</v>
      </c>
      <c r="AD1887" s="222"/>
      <c r="AE1887" s="220">
        <f>AE1863</f>
        <v>0.27000000000000002</v>
      </c>
      <c r="AF1887" s="221">
        <f>AF1863</f>
        <v>0.17999999999999999</v>
      </c>
      <c r="AG1887" s="222"/>
      <c r="AH1887" s="220">
        <f>AH1863</f>
        <v>0.27000000000000002</v>
      </c>
      <c r="AI1887" s="221">
        <f>AI1863</f>
        <v>0.17999999999999999</v>
      </c>
      <c r="AJ1887" s="222"/>
      <c r="AK1887" s="220">
        <f>AK1863</f>
        <v>0.26000000000000001</v>
      </c>
      <c r="AL1887" s="221">
        <f>AL1863</f>
        <v>0.17999999999999999</v>
      </c>
      <c r="AM1887" s="222"/>
      <c r="AN1887" s="220">
        <f>AN1863</f>
        <v>0.26000000000000001</v>
      </c>
      <c r="AO1887" s="221">
        <f>AO1863</f>
        <v>0.17999999999999999</v>
      </c>
      <c r="AP1887" s="222"/>
      <c r="AQ1887" s="220">
        <f>AQ1863</f>
        <v>0.23999999999999999</v>
      </c>
      <c r="AR1887" s="221">
        <f>AR1863</f>
        <v>0.16</v>
      </c>
      <c r="AS1887" s="222"/>
      <c r="AT1887" s="220">
        <f>AT1863</f>
        <v>0.26000000000000001</v>
      </c>
      <c r="AU1887" s="221">
        <f>AU1863</f>
        <v>0.17999999999999999</v>
      </c>
      <c r="AV1887" s="222"/>
      <c r="AW1887" s="220">
        <f>AW1863</f>
        <v>0.23000000000000001</v>
      </c>
      <c r="AX1887" s="221">
        <f>AX1863</f>
        <v>0.14999999999999999</v>
      </c>
      <c r="AY1887" s="222"/>
      <c r="AZ1887" s="220">
        <f>AZ1863</f>
        <v>0.26000000000000001</v>
      </c>
      <c r="BA1887" s="221">
        <f>BA1863</f>
        <v>0.17999999999999999</v>
      </c>
      <c r="BB1887" s="222"/>
      <c r="BC1887" s="220">
        <f>BC1863</f>
        <v>0.23999999999999999</v>
      </c>
      <c r="BD1887" s="221">
        <f>BD1863</f>
        <v>0.16</v>
      </c>
      <c r="BE1887" s="222"/>
      <c r="BF1887" s="220">
        <f>BF1863</f>
        <v>0.26000000000000001</v>
      </c>
      <c r="BG1887" s="221">
        <f>BG1863</f>
        <v>0.17999999999999999</v>
      </c>
      <c r="BH1887" s="222"/>
      <c r="BI1887" s="220">
        <f>BI1863</f>
        <v>0.27000000000000002</v>
      </c>
      <c r="BJ1887" s="221">
        <f>BJ1863</f>
        <v>0.17999999999999999</v>
      </c>
      <c r="BK1887" s="222"/>
      <c r="BL1887" s="220">
        <f>BL1863</f>
        <v>0.25</v>
      </c>
      <c r="BM1887" s="221">
        <f>BM1863</f>
        <v>0.17000000000000001</v>
      </c>
      <c r="BN1887" s="222"/>
      <c r="BO1887" s="220">
        <f>BO1863</f>
        <v>0.27000000000000002</v>
      </c>
      <c r="BP1887" s="221">
        <f>BP1863</f>
        <v>0.17999999999999999</v>
      </c>
      <c r="BQ1887" s="222"/>
      <c r="BR1887" s="220">
        <f>BR1863</f>
        <v>0.25</v>
      </c>
      <c r="BS1887" s="221">
        <f>BS1863</f>
        <v>0.17000000000000001</v>
      </c>
      <c r="BT1887" s="222"/>
      <c r="BU1887" s="220">
        <f>BU1863</f>
        <v>0.25</v>
      </c>
      <c r="BV1887" s="221">
        <f>BV1863</f>
        <v>0.17000000000000001</v>
      </c>
      <c r="BW1887" s="222"/>
      <c r="BX1887" s="220">
        <f>BX1863</f>
        <v>0.23000000000000001</v>
      </c>
      <c r="BY1887" s="221">
        <f>BY1863</f>
        <v>0.14999999999999999</v>
      </c>
      <c r="BZ1887" s="222"/>
      <c r="CA1887" s="164"/>
      <c r="CB1887" s="164"/>
      <c r="CC1887" s="164"/>
      <c r="CD1887" s="164"/>
      <c r="CE1887" s="164"/>
      <c r="CF1887" s="164"/>
      <c r="CG1887" s="164"/>
      <c r="CH1887" s="164"/>
      <c r="CI1887" s="164"/>
      <c r="CJ1887" s="164"/>
      <c r="CK1887" s="164"/>
      <c r="CL1887" s="164"/>
      <c r="CM1887" s="164"/>
      <c r="CN1887" s="164"/>
      <c r="CO1887" s="164"/>
      <c r="CP1887" s="164"/>
      <c r="CQ1887" s="164"/>
      <c r="CR1887" s="164"/>
      <c r="CS1887" s="164"/>
      <c r="CT1887" s="164"/>
      <c r="CU1887" s="164"/>
      <c r="CV1887" s="164"/>
      <c r="CW1887" s="164"/>
      <c r="CX1887" s="164"/>
      <c r="CY1887" s="164"/>
      <c r="CZ1887" s="164"/>
      <c r="DA1887" s="164"/>
      <c r="DB1887" s="164"/>
      <c r="DC1887" s="164"/>
      <c r="DD1887" s="164"/>
      <c r="DE1887" s="164"/>
    </row>
    <row r="1888" s="164" customFormat="1" ht="19.5" customHeight="1">
      <c r="A1888" s="66"/>
      <c r="B1888" s="170"/>
      <c r="C1888" s="171" t="s">
        <v>135</v>
      </c>
      <c r="D1888" s="117"/>
      <c r="E1888" s="117"/>
      <c r="F1888" s="117"/>
      <c r="G1888" s="223">
        <f>SUM(G1875:G1878)</f>
        <v>0.20999999999999999</v>
      </c>
      <c r="H1888" s="224">
        <f>SUM(H1875:H1878)</f>
        <v>0.13</v>
      </c>
      <c r="I1888" s="225"/>
      <c r="J1888" s="223">
        <f>SUM(J1875:J1878)</f>
        <v>0.22</v>
      </c>
      <c r="K1888" s="224">
        <f>SUM(K1875:K1878)</f>
        <v>0.14000000000000001</v>
      </c>
      <c r="L1888" s="225"/>
      <c r="M1888" s="223">
        <f>SUM(M1875:M1878)</f>
        <v>0.20999999999999999</v>
      </c>
      <c r="N1888" s="224">
        <f>SUM(N1875:N1878)</f>
        <v>0.13</v>
      </c>
      <c r="O1888" s="225"/>
      <c r="P1888" s="223">
        <f>SUM(P1875:P1878)</f>
        <v>0.22</v>
      </c>
      <c r="Q1888" s="224">
        <f>SUM(Q1875:Q1878)</f>
        <v>0.14000000000000001</v>
      </c>
      <c r="R1888" s="225"/>
      <c r="S1888" s="223">
        <f>SUM(S1875:S1878)</f>
        <v>0.22</v>
      </c>
      <c r="T1888" s="224">
        <f>SUM(T1875:T1878)</f>
        <v>0.14000000000000001</v>
      </c>
      <c r="U1888" s="225"/>
      <c r="V1888" s="223">
        <f>SUM(V1875:V1878)</f>
        <v>0.22</v>
      </c>
      <c r="W1888" s="224">
        <f>SUM(W1875:W1878)</f>
        <v>0.14000000000000001</v>
      </c>
      <c r="X1888" s="225"/>
      <c r="Y1888" s="223">
        <f>SUM(Y1875:Y1878)</f>
        <v>0.25</v>
      </c>
      <c r="Z1888" s="224">
        <f>SUM(Z1875:Z1878)</f>
        <v>0.17000000000000001</v>
      </c>
      <c r="AA1888" s="225"/>
      <c r="AB1888" s="223">
        <f>SUM(AB1875:AB1878)</f>
        <v>0.25</v>
      </c>
      <c r="AC1888" s="224">
        <f>SUM(AC1875:AC1878)</f>
        <v>0.17000000000000001</v>
      </c>
      <c r="AD1888" s="225"/>
      <c r="AE1888" s="223">
        <f>SUM(AE1875:AE1878)</f>
        <v>0.27000000000000002</v>
      </c>
      <c r="AF1888" s="224">
        <f>SUM(AF1875:AF1878)</f>
        <v>0.17999999999999999</v>
      </c>
      <c r="AG1888" s="225"/>
      <c r="AH1888" s="223">
        <f>SUM(AH1875:AH1878)</f>
        <v>0.27000000000000002</v>
      </c>
      <c r="AI1888" s="224">
        <f>SUM(AI1875:AI1878)</f>
        <v>0.17999999999999999</v>
      </c>
      <c r="AJ1888" s="225"/>
      <c r="AK1888" s="223">
        <f>SUM(AK1875:AK1878)</f>
        <v>0.26000000000000001</v>
      </c>
      <c r="AL1888" s="224">
        <f>SUM(AL1875:AL1878)</f>
        <v>0.17999999999999999</v>
      </c>
      <c r="AM1888" s="225"/>
      <c r="AN1888" s="223">
        <f>SUM(AN1875:AN1878)</f>
        <v>0.26000000000000001</v>
      </c>
      <c r="AO1888" s="224">
        <f>SUM(AO1875:AO1878)</f>
        <v>0.17999999999999999</v>
      </c>
      <c r="AP1888" s="225"/>
      <c r="AQ1888" s="223">
        <f>SUM(AQ1875:AQ1878)</f>
        <v>0.23999999999999999</v>
      </c>
      <c r="AR1888" s="224">
        <f>SUM(AR1875:AR1878)</f>
        <v>0.16</v>
      </c>
      <c r="AS1888" s="225"/>
      <c r="AT1888" s="223">
        <f>SUM(AT1875:AT1878)</f>
        <v>0.26000000000000001</v>
      </c>
      <c r="AU1888" s="224">
        <f>SUM(AU1875:AU1878)</f>
        <v>0.17999999999999999</v>
      </c>
      <c r="AV1888" s="225"/>
      <c r="AW1888" s="223">
        <f>SUM(AW1875:AW1878)</f>
        <v>0.23000000000000001</v>
      </c>
      <c r="AX1888" s="224">
        <f>SUM(AX1875:AX1878)</f>
        <v>0.14999999999999999</v>
      </c>
      <c r="AY1888" s="225"/>
      <c r="AZ1888" s="223">
        <f>SUM(AZ1875:AZ1878)</f>
        <v>0.26000000000000001</v>
      </c>
      <c r="BA1888" s="224">
        <f>SUM(BA1875:BA1878)</f>
        <v>0.17999999999999999</v>
      </c>
      <c r="BB1888" s="225"/>
      <c r="BC1888" s="223">
        <f>SUM(BC1875:BC1878)</f>
        <v>0.23999999999999999</v>
      </c>
      <c r="BD1888" s="224">
        <f>SUM(BD1875:BD1878)</f>
        <v>0.16</v>
      </c>
      <c r="BE1888" s="225"/>
      <c r="BF1888" s="223">
        <f>SUM(BF1875:BF1878)</f>
        <v>0.26000000000000001</v>
      </c>
      <c r="BG1888" s="224">
        <f>SUM(BG1875:BG1878)</f>
        <v>0.17999999999999999</v>
      </c>
      <c r="BH1888" s="225"/>
      <c r="BI1888" s="223">
        <f>SUM(BI1875:BI1878)</f>
        <v>0.27000000000000002</v>
      </c>
      <c r="BJ1888" s="224">
        <f>SUM(BJ1875:BJ1878)</f>
        <v>0.17999999999999999</v>
      </c>
      <c r="BK1888" s="225"/>
      <c r="BL1888" s="223">
        <f>SUM(BL1875:BL1878)</f>
        <v>0.25</v>
      </c>
      <c r="BM1888" s="224">
        <f>SUM(BM1875:BM1878)</f>
        <v>0.17000000000000001</v>
      </c>
      <c r="BN1888" s="225"/>
      <c r="BO1888" s="223">
        <f>SUM(BO1875:BO1878)</f>
        <v>0.27000000000000002</v>
      </c>
      <c r="BP1888" s="224">
        <f>SUM(BP1875:BP1878)</f>
        <v>0.17999999999999999</v>
      </c>
      <c r="BQ1888" s="225"/>
      <c r="BR1888" s="223">
        <f>SUM(BR1875:BR1878)</f>
        <v>0.25</v>
      </c>
      <c r="BS1888" s="224">
        <f>SUM(BS1875:BS1878)</f>
        <v>0.17000000000000001</v>
      </c>
      <c r="BT1888" s="225"/>
      <c r="BU1888" s="223">
        <f>SUM(BU1875:BU1878)</f>
        <v>0.25</v>
      </c>
      <c r="BV1888" s="224">
        <f>SUM(BV1875:BV1878)</f>
        <v>0.17000000000000001</v>
      </c>
      <c r="BW1888" s="225"/>
      <c r="BX1888" s="223">
        <f>SUM(BX1875:BX1878)</f>
        <v>0.23000000000000001</v>
      </c>
      <c r="BY1888" s="224">
        <f>SUM(BY1875:BY1878)</f>
        <v>0.14999999999999999</v>
      </c>
      <c r="BZ1888" s="225"/>
      <c r="CA1888" s="164"/>
      <c r="CB1888" s="164"/>
      <c r="CC1888" s="164"/>
      <c r="CD1888" s="164"/>
      <c r="CE1888" s="164"/>
      <c r="CF1888" s="164"/>
      <c r="CG1888" s="164"/>
      <c r="CH1888" s="164"/>
      <c r="CI1888" s="164"/>
      <c r="CJ1888" s="164"/>
      <c r="CK1888" s="164"/>
      <c r="CL1888" s="164"/>
      <c r="CM1888" s="164"/>
      <c r="CN1888" s="164"/>
      <c r="CO1888" s="164"/>
      <c r="CP1888" s="164"/>
      <c r="CQ1888" s="164"/>
      <c r="CR1888" s="164"/>
      <c r="CS1888" s="164"/>
      <c r="CT1888" s="164"/>
      <c r="CU1888" s="164"/>
      <c r="CV1888" s="164"/>
      <c r="CW1888" s="164"/>
      <c r="CX1888" s="164"/>
      <c r="CY1888" s="164"/>
      <c r="CZ1888" s="164"/>
      <c r="DA1888" s="164"/>
      <c r="DB1888" s="164"/>
      <c r="DC1888" s="164"/>
      <c r="DD1888" s="164"/>
      <c r="DE1888" s="164"/>
    </row>
    <row r="1889" s="164" customFormat="1" ht="20.25" customHeight="1">
      <c r="A1889" s="66"/>
      <c r="B1889" s="175"/>
      <c r="C1889" s="176" t="s">
        <v>136</v>
      </c>
      <c r="D1889" s="177"/>
      <c r="E1889" s="178"/>
      <c r="F1889" s="178"/>
      <c r="G1889" s="341">
        <f>(G1887-G1888)/G1887*100</f>
        <v>0</v>
      </c>
      <c r="H1889" s="294">
        <f>(H1887-H1888)/H1887*100</f>
        <v>0</v>
      </c>
      <c r="I1889" s="343"/>
      <c r="J1889" s="341">
        <f>(J1887-J1888)/J1887*100</f>
        <v>0</v>
      </c>
      <c r="K1889" s="294">
        <f>(K1887-K1888)/K1887*100</f>
        <v>0</v>
      </c>
      <c r="L1889" s="343"/>
      <c r="M1889" s="341">
        <f>(M1887-M1888)/M1887*100</f>
        <v>0</v>
      </c>
      <c r="N1889" s="294">
        <f>(N1887-N1888)/N1887*100</f>
        <v>0</v>
      </c>
      <c r="O1889" s="343"/>
      <c r="P1889" s="341">
        <f>(P1887-P1888)/P1887*100</f>
        <v>0</v>
      </c>
      <c r="Q1889" s="294">
        <f>(Q1887-Q1888)/Q1887*100</f>
        <v>0</v>
      </c>
      <c r="R1889" s="343"/>
      <c r="S1889" s="341">
        <f>(S1887-S1888)/S1887*100</f>
        <v>0</v>
      </c>
      <c r="T1889" s="294">
        <f>(T1887-T1888)/T1887*100</f>
        <v>0</v>
      </c>
      <c r="U1889" s="343"/>
      <c r="V1889" s="341">
        <f>(V1887-V1888)/V1887*100</f>
        <v>0</v>
      </c>
      <c r="W1889" s="294">
        <f>(W1887-W1888)/W1887*100</f>
        <v>0</v>
      </c>
      <c r="X1889" s="343"/>
      <c r="Y1889" s="341">
        <f>(Y1887-Y1888)/Y1887*100</f>
        <v>0</v>
      </c>
      <c r="Z1889" s="294">
        <f>(Z1887-Z1888)/Z1887*100</f>
        <v>0</v>
      </c>
      <c r="AA1889" s="343"/>
      <c r="AB1889" s="341">
        <f>(AB1887-AB1888)/AB1887*100</f>
        <v>0</v>
      </c>
      <c r="AC1889" s="294">
        <f>(AC1887-AC1888)/AC1887*100</f>
        <v>0</v>
      </c>
      <c r="AD1889" s="343"/>
      <c r="AE1889" s="341">
        <f>(AE1887-AE1888)/AE1887*100</f>
        <v>0</v>
      </c>
      <c r="AF1889" s="294">
        <f>(AF1887-AF1888)/AF1887*100</f>
        <v>0</v>
      </c>
      <c r="AG1889" s="343"/>
      <c r="AH1889" s="341">
        <f>(AH1887-AH1888)/AH1887*100</f>
        <v>0</v>
      </c>
      <c r="AI1889" s="294">
        <f>(AI1887-AI1888)/AI1887*100</f>
        <v>0</v>
      </c>
      <c r="AJ1889" s="343"/>
      <c r="AK1889" s="341">
        <f>(AK1887-AK1888)/AK1887*100</f>
        <v>0</v>
      </c>
      <c r="AL1889" s="294">
        <f>(AL1887-AL1888)/AL1887*100</f>
        <v>0</v>
      </c>
      <c r="AM1889" s="343"/>
      <c r="AN1889" s="341">
        <f>(AN1887-AN1888)/AN1887*100</f>
        <v>0</v>
      </c>
      <c r="AO1889" s="294">
        <f>(AO1887-AO1888)/AO1887*100</f>
        <v>0</v>
      </c>
      <c r="AP1889" s="343"/>
      <c r="AQ1889" s="341">
        <f>(AQ1887-AQ1888)/AQ1887*100</f>
        <v>0</v>
      </c>
      <c r="AR1889" s="294">
        <f>(AR1887-AR1888)/AR1887*100</f>
        <v>0</v>
      </c>
      <c r="AS1889" s="343"/>
      <c r="AT1889" s="341">
        <f>(AT1887-AT1888)/AT1887*100</f>
        <v>0</v>
      </c>
      <c r="AU1889" s="294">
        <f>(AU1887-AU1888)/AU1887*100</f>
        <v>0</v>
      </c>
      <c r="AV1889" s="343"/>
      <c r="AW1889" s="341">
        <f>(AW1887-AW1888)/AW1887*100</f>
        <v>0</v>
      </c>
      <c r="AX1889" s="294">
        <f>(AX1887-AX1888)/AX1887*100</f>
        <v>0</v>
      </c>
      <c r="AY1889" s="343"/>
      <c r="AZ1889" s="341">
        <f>(AZ1887-AZ1888)/AZ1887*100</f>
        <v>0</v>
      </c>
      <c r="BA1889" s="294">
        <f>(BA1887-BA1888)/BA1887*100</f>
        <v>0</v>
      </c>
      <c r="BB1889" s="343"/>
      <c r="BC1889" s="341">
        <f>(BC1887-BC1888)/BC1887*100</f>
        <v>0</v>
      </c>
      <c r="BD1889" s="294">
        <f>(BD1887-BD1888)/BD1887*100</f>
        <v>0</v>
      </c>
      <c r="BE1889" s="343"/>
      <c r="BF1889" s="341">
        <f>(BF1887-BF1888)/BF1887*100</f>
        <v>0</v>
      </c>
      <c r="BG1889" s="294">
        <f>(BG1887-BG1888)/BG1887*100</f>
        <v>0</v>
      </c>
      <c r="BH1889" s="343"/>
      <c r="BI1889" s="341">
        <f>(BI1887-BI1888)/BI1887*100</f>
        <v>0</v>
      </c>
      <c r="BJ1889" s="294">
        <f>(BJ1887-BJ1888)/BJ1887*100</f>
        <v>0</v>
      </c>
      <c r="BK1889" s="343"/>
      <c r="BL1889" s="341">
        <f>(BL1887-BL1888)/BL1887*100</f>
        <v>0</v>
      </c>
      <c r="BM1889" s="294">
        <f>(BM1887-BM1888)/BM1887*100</f>
        <v>0</v>
      </c>
      <c r="BN1889" s="343"/>
      <c r="BO1889" s="341">
        <f>(BO1887-BO1888)/BO1887*100</f>
        <v>0</v>
      </c>
      <c r="BP1889" s="294">
        <f>(BP1887-BP1888)/BP1887*100</f>
        <v>0</v>
      </c>
      <c r="BQ1889" s="343"/>
      <c r="BR1889" s="341">
        <f>(BR1887-BR1888)/BR1887*100</f>
        <v>0</v>
      </c>
      <c r="BS1889" s="294">
        <f>(BS1887-BS1888)/BS1887*100</f>
        <v>0</v>
      </c>
      <c r="BT1889" s="343"/>
      <c r="BU1889" s="341">
        <f>(BU1887-BU1888)/BU1887*100</f>
        <v>0</v>
      </c>
      <c r="BV1889" s="294">
        <f>(BV1887-BV1888)/BV1887*100</f>
        <v>0</v>
      </c>
      <c r="BW1889" s="343"/>
      <c r="BX1889" s="341">
        <f>(BX1887-BX1888)/BX1887*100</f>
        <v>0</v>
      </c>
      <c r="BY1889" s="294">
        <f>(BY1887-BY1888)/BY1887*100</f>
        <v>0</v>
      </c>
      <c r="BZ1889" s="343"/>
      <c r="CA1889" s="164"/>
      <c r="CB1889" s="164"/>
      <c r="CC1889" s="164"/>
      <c r="CD1889" s="164"/>
      <c r="CE1889" s="164"/>
      <c r="CF1889" s="164"/>
      <c r="CG1889" s="164"/>
      <c r="CH1889" s="164"/>
      <c r="CI1889" s="164"/>
      <c r="CJ1889" s="164"/>
      <c r="CK1889" s="164"/>
      <c r="CL1889" s="164"/>
      <c r="CM1889" s="164"/>
      <c r="CN1889" s="164"/>
      <c r="CO1889" s="164"/>
      <c r="CP1889" s="164"/>
      <c r="CQ1889" s="164"/>
      <c r="CR1889" s="164"/>
      <c r="CS1889" s="164"/>
      <c r="CT1889" s="164"/>
      <c r="CU1889" s="164"/>
      <c r="CV1889" s="164"/>
      <c r="CW1889" s="164"/>
      <c r="CX1889" s="164"/>
      <c r="CY1889" s="164"/>
      <c r="CZ1889" s="164"/>
      <c r="DA1889" s="164"/>
      <c r="DB1889" s="164"/>
      <c r="DC1889" s="164"/>
      <c r="DD1889" s="164"/>
      <c r="DE1889" s="164"/>
    </row>
    <row r="1890" s="164" customFormat="1" ht="19.5" customHeight="1">
      <c r="A1890" s="66"/>
      <c r="B1890" s="165" t="s">
        <v>138</v>
      </c>
      <c r="C1890" s="166" t="s">
        <v>134</v>
      </c>
      <c r="D1890" s="128"/>
      <c r="E1890" s="128"/>
      <c r="F1890" s="128"/>
      <c r="G1890" s="220">
        <f>G1867</f>
        <v>0.35999999999999999</v>
      </c>
      <c r="H1890" s="221">
        <f>H1867</f>
        <v>0.23999999999999999</v>
      </c>
      <c r="I1890" s="222"/>
      <c r="J1890" s="220">
        <f>J1867</f>
        <v>0.34999999999999998</v>
      </c>
      <c r="K1890" s="221">
        <f>K1867</f>
        <v>0.23000000000000001</v>
      </c>
      <c r="L1890" s="222"/>
      <c r="M1890" s="220">
        <f>M1867</f>
        <v>0.34000000000000002</v>
      </c>
      <c r="N1890" s="221">
        <f>N1867</f>
        <v>0.22</v>
      </c>
      <c r="O1890" s="222"/>
      <c r="P1890" s="220">
        <f>P1867</f>
        <v>0.35999999999999999</v>
      </c>
      <c r="Q1890" s="221">
        <f>Q1867</f>
        <v>0.23999999999999999</v>
      </c>
      <c r="R1890" s="222"/>
      <c r="S1890" s="220">
        <f>S1867</f>
        <v>0.37</v>
      </c>
      <c r="T1890" s="221">
        <f>T1867</f>
        <v>0.25</v>
      </c>
      <c r="U1890" s="222"/>
      <c r="V1890" s="220">
        <f>V1867</f>
        <v>0.38</v>
      </c>
      <c r="W1890" s="221">
        <f>W1867</f>
        <v>0.26000000000000001</v>
      </c>
      <c r="X1890" s="222"/>
      <c r="Y1890" s="220">
        <f>Y1867</f>
        <v>0.39000000000000001</v>
      </c>
      <c r="Z1890" s="221">
        <f>Z1867</f>
        <v>0.26000000000000001</v>
      </c>
      <c r="AA1890" s="222"/>
      <c r="AB1890" s="220">
        <f>AB1867</f>
        <v>0.40999999999999998</v>
      </c>
      <c r="AC1890" s="221">
        <f>AC1867</f>
        <v>0.27000000000000002</v>
      </c>
      <c r="AD1890" s="222"/>
      <c r="AE1890" s="220">
        <f>AE1867</f>
        <v>0.39000000000000001</v>
      </c>
      <c r="AF1890" s="221">
        <f>AF1867</f>
        <v>0.25</v>
      </c>
      <c r="AG1890" s="222"/>
      <c r="AH1890" s="220">
        <f>AH1867</f>
        <v>0.39000000000000001</v>
      </c>
      <c r="AI1890" s="221">
        <f>AI1867</f>
        <v>0.25</v>
      </c>
      <c r="AJ1890" s="222"/>
      <c r="AK1890" s="220">
        <f>AK1867</f>
        <v>0.40000000000000002</v>
      </c>
      <c r="AL1890" s="221">
        <f>AL1867</f>
        <v>0.26000000000000001</v>
      </c>
      <c r="AM1890" s="222"/>
      <c r="AN1890" s="220">
        <f>AN1867</f>
        <v>0.38</v>
      </c>
      <c r="AO1890" s="221">
        <f>AO1867</f>
        <v>0.25</v>
      </c>
      <c r="AP1890" s="222"/>
      <c r="AQ1890" s="220">
        <f>AQ1867</f>
        <v>0.37</v>
      </c>
      <c r="AR1890" s="221">
        <f>AR1867</f>
        <v>0.25</v>
      </c>
      <c r="AS1890" s="222"/>
      <c r="AT1890" s="220">
        <f>AT1867</f>
        <v>0.37</v>
      </c>
      <c r="AU1890" s="221">
        <f>AU1867</f>
        <v>0.23999999999999999</v>
      </c>
      <c r="AV1890" s="222"/>
      <c r="AW1890" s="220">
        <f>AW1867</f>
        <v>0.35999999999999999</v>
      </c>
      <c r="AX1890" s="221">
        <f>AX1867</f>
        <v>0.23999999999999999</v>
      </c>
      <c r="AY1890" s="222"/>
      <c r="AZ1890" s="220">
        <f>AZ1867</f>
        <v>0.37</v>
      </c>
      <c r="BA1890" s="221">
        <f>BA1867</f>
        <v>0.25</v>
      </c>
      <c r="BB1890" s="222"/>
      <c r="BC1890" s="220">
        <f>BC1867</f>
        <v>0.39000000000000001</v>
      </c>
      <c r="BD1890" s="221">
        <f>BD1867</f>
        <v>0.26000000000000001</v>
      </c>
      <c r="BE1890" s="222"/>
      <c r="BF1890" s="220">
        <f>BF1867</f>
        <v>0.40000000000000002</v>
      </c>
      <c r="BG1890" s="221">
        <f>BG1867</f>
        <v>0.27000000000000002</v>
      </c>
      <c r="BH1890" s="222"/>
      <c r="BI1890" s="220">
        <f>BI1867</f>
        <v>0.41999999999999998</v>
      </c>
      <c r="BJ1890" s="221">
        <f>BJ1867</f>
        <v>0.28000000000000003</v>
      </c>
      <c r="BK1890" s="222"/>
      <c r="BL1890" s="220">
        <f>BL1867</f>
        <v>0.40000000000000002</v>
      </c>
      <c r="BM1890" s="221">
        <f>BM1867</f>
        <v>0.27000000000000002</v>
      </c>
      <c r="BN1890" s="222"/>
      <c r="BO1890" s="220">
        <f>BO1867</f>
        <v>0.40000000000000002</v>
      </c>
      <c r="BP1890" s="221">
        <f>BP1867</f>
        <v>0.27000000000000002</v>
      </c>
      <c r="BQ1890" s="222"/>
      <c r="BR1890" s="220">
        <f>BR1867</f>
        <v>0.41999999999999998</v>
      </c>
      <c r="BS1890" s="221">
        <f>BS1867</f>
        <v>0.28999999999999998</v>
      </c>
      <c r="BT1890" s="222"/>
      <c r="BU1890" s="220">
        <f>BU1867</f>
        <v>0.40000000000000002</v>
      </c>
      <c r="BV1890" s="221">
        <f>BV1867</f>
        <v>0.26000000000000001</v>
      </c>
      <c r="BW1890" s="222"/>
      <c r="BX1890" s="220">
        <f>BX1867</f>
        <v>0.40000000000000002</v>
      </c>
      <c r="BY1890" s="221">
        <f>BY1867</f>
        <v>0.26000000000000001</v>
      </c>
      <c r="BZ1890" s="222"/>
      <c r="CA1890" s="164"/>
      <c r="CB1890" s="164"/>
      <c r="CC1890" s="164"/>
      <c r="CD1890" s="164"/>
      <c r="CE1890" s="164"/>
      <c r="CF1890" s="164"/>
      <c r="CG1890" s="164"/>
      <c r="CH1890" s="164"/>
      <c r="CI1890" s="164"/>
      <c r="CJ1890" s="164"/>
      <c r="CK1890" s="164"/>
      <c r="CL1890" s="164"/>
      <c r="CM1890" s="164"/>
      <c r="CN1890" s="164"/>
      <c r="CO1890" s="164"/>
      <c r="CP1890" s="164"/>
      <c r="CQ1890" s="164"/>
      <c r="CR1890" s="164"/>
      <c r="CS1890" s="164"/>
      <c r="CT1890" s="164"/>
      <c r="CU1890" s="164"/>
      <c r="CV1890" s="164"/>
      <c r="CW1890" s="164"/>
      <c r="CX1890" s="164"/>
      <c r="CY1890" s="164"/>
      <c r="CZ1890" s="164"/>
      <c r="DA1890" s="164"/>
      <c r="DB1890" s="164"/>
      <c r="DC1890" s="164"/>
      <c r="DD1890" s="164"/>
      <c r="DE1890" s="164"/>
    </row>
    <row r="1891" s="164" customFormat="1" ht="19.5" customHeight="1">
      <c r="A1891" s="66"/>
      <c r="B1891" s="170"/>
      <c r="C1891" s="171" t="s">
        <v>135</v>
      </c>
      <c r="D1891" s="117"/>
      <c r="E1891" s="117"/>
      <c r="F1891" s="117"/>
      <c r="G1891" s="223">
        <f>SUM(G1879:G1883)</f>
        <v>0.35999999999999999</v>
      </c>
      <c r="H1891" s="224">
        <f>SUM(H1879:H1883)</f>
        <v>0.23999999999999999</v>
      </c>
      <c r="I1891" s="225"/>
      <c r="J1891" s="223">
        <f>SUM(J1879:J1883)</f>
        <v>0.34999999999999998</v>
      </c>
      <c r="K1891" s="224">
        <f>SUM(K1879:K1883)</f>
        <v>0.23000000000000001</v>
      </c>
      <c r="L1891" s="225"/>
      <c r="M1891" s="223">
        <f>SUM(M1879:M1883)</f>
        <v>0.34000000000000002</v>
      </c>
      <c r="N1891" s="224">
        <f>SUM(N1879:N1883)</f>
        <v>0.22</v>
      </c>
      <c r="O1891" s="225"/>
      <c r="P1891" s="223">
        <f>SUM(P1879:P1883)</f>
        <v>0.35999999999999999</v>
      </c>
      <c r="Q1891" s="224">
        <f>SUM(Q1879:Q1883)</f>
        <v>0.23999999999999999</v>
      </c>
      <c r="R1891" s="225"/>
      <c r="S1891" s="223">
        <f>SUM(S1879:S1883)</f>
        <v>0.37</v>
      </c>
      <c r="T1891" s="224">
        <f>SUM(T1879:T1883)</f>
        <v>0.25</v>
      </c>
      <c r="U1891" s="225"/>
      <c r="V1891" s="223">
        <f>SUM(V1879:V1883)</f>
        <v>0.38</v>
      </c>
      <c r="W1891" s="224">
        <f>SUM(W1879:W1883)</f>
        <v>0.26000000000000001</v>
      </c>
      <c r="X1891" s="225"/>
      <c r="Y1891" s="223">
        <f>SUM(Y1879:Y1883)</f>
        <v>0.39000000000000001</v>
      </c>
      <c r="Z1891" s="224">
        <f>SUM(Z1879:Z1883)</f>
        <v>0.26000000000000001</v>
      </c>
      <c r="AA1891" s="225"/>
      <c r="AB1891" s="223">
        <f>SUM(AB1879:AB1883)</f>
        <v>0.40999999999999998</v>
      </c>
      <c r="AC1891" s="224">
        <f>SUM(AC1879:AC1883)</f>
        <v>0.27000000000000002</v>
      </c>
      <c r="AD1891" s="225"/>
      <c r="AE1891" s="223">
        <f>SUM(AE1879:AE1883)</f>
        <v>0.39000000000000001</v>
      </c>
      <c r="AF1891" s="224">
        <f>SUM(AF1879:AF1883)</f>
        <v>0.25</v>
      </c>
      <c r="AG1891" s="225"/>
      <c r="AH1891" s="223">
        <f>SUM(AH1879:AH1883)</f>
        <v>0.39000000000000001</v>
      </c>
      <c r="AI1891" s="224">
        <f>SUM(AI1879:AI1883)</f>
        <v>0.25</v>
      </c>
      <c r="AJ1891" s="225"/>
      <c r="AK1891" s="223">
        <f>SUM(AK1879:AK1883)</f>
        <v>0.40000000000000002</v>
      </c>
      <c r="AL1891" s="224">
        <f>SUM(AL1879:AL1883)</f>
        <v>0.26000000000000001</v>
      </c>
      <c r="AM1891" s="225"/>
      <c r="AN1891" s="223">
        <f>SUM(AN1879:AN1883)</f>
        <v>0.38</v>
      </c>
      <c r="AO1891" s="224">
        <f>SUM(AO1879:AO1883)</f>
        <v>0.25</v>
      </c>
      <c r="AP1891" s="225"/>
      <c r="AQ1891" s="223">
        <f>SUM(AQ1879:AQ1883)</f>
        <v>0.37</v>
      </c>
      <c r="AR1891" s="224">
        <f>SUM(AR1879:AR1883)</f>
        <v>0.25</v>
      </c>
      <c r="AS1891" s="225"/>
      <c r="AT1891" s="223">
        <f>SUM(AT1879:AT1883)</f>
        <v>0.37</v>
      </c>
      <c r="AU1891" s="224">
        <f>SUM(AU1879:AU1883)</f>
        <v>0.23999999999999999</v>
      </c>
      <c r="AV1891" s="225"/>
      <c r="AW1891" s="223">
        <f>SUM(AW1879:AW1883)</f>
        <v>0.35999999999999999</v>
      </c>
      <c r="AX1891" s="224">
        <f>SUM(AX1879:AX1883)</f>
        <v>0.23999999999999999</v>
      </c>
      <c r="AY1891" s="225"/>
      <c r="AZ1891" s="223">
        <f>SUM(AZ1879:AZ1883)</f>
        <v>0.37</v>
      </c>
      <c r="BA1891" s="224">
        <f>SUM(BA1879:BA1883)</f>
        <v>0.25</v>
      </c>
      <c r="BB1891" s="225"/>
      <c r="BC1891" s="223">
        <f>SUM(BC1879:BC1883)</f>
        <v>0.39000000000000001</v>
      </c>
      <c r="BD1891" s="224">
        <f>SUM(BD1879:BD1883)</f>
        <v>0.26000000000000001</v>
      </c>
      <c r="BE1891" s="225"/>
      <c r="BF1891" s="223">
        <f>SUM(BF1879:BF1883)</f>
        <v>0.40000000000000002</v>
      </c>
      <c r="BG1891" s="224">
        <f>SUM(BG1879:BG1883)</f>
        <v>0.27000000000000002</v>
      </c>
      <c r="BH1891" s="225"/>
      <c r="BI1891" s="223">
        <f>SUM(BI1879:BI1883)</f>
        <v>0.41999999999999998</v>
      </c>
      <c r="BJ1891" s="224">
        <f>SUM(BJ1879:BJ1883)</f>
        <v>0.28000000000000003</v>
      </c>
      <c r="BK1891" s="225"/>
      <c r="BL1891" s="223">
        <f>SUM(BL1879:BL1883)</f>
        <v>0.40000000000000002</v>
      </c>
      <c r="BM1891" s="224">
        <f>SUM(BM1879:BM1883)</f>
        <v>0.27000000000000002</v>
      </c>
      <c r="BN1891" s="225"/>
      <c r="BO1891" s="223">
        <f>SUM(BO1879:BO1883)</f>
        <v>0.40000000000000002</v>
      </c>
      <c r="BP1891" s="224">
        <f>SUM(BP1879:BP1883)</f>
        <v>0.27000000000000002</v>
      </c>
      <c r="BQ1891" s="225"/>
      <c r="BR1891" s="223">
        <f>SUM(BR1879:BR1883)</f>
        <v>0.41999999999999998</v>
      </c>
      <c r="BS1891" s="224">
        <f>SUM(BS1879:BS1883)</f>
        <v>0.28999999999999998</v>
      </c>
      <c r="BT1891" s="225"/>
      <c r="BU1891" s="223">
        <f>SUM(BU1879:BU1883)</f>
        <v>0.40000000000000002</v>
      </c>
      <c r="BV1891" s="224">
        <f>SUM(BV1879:BV1883)</f>
        <v>0.26000000000000001</v>
      </c>
      <c r="BW1891" s="225"/>
      <c r="BX1891" s="223">
        <f>SUM(BX1879:BX1883)</f>
        <v>0.40000000000000002</v>
      </c>
      <c r="BY1891" s="224">
        <f>SUM(BY1879:BY1883)</f>
        <v>0.26000000000000001</v>
      </c>
      <c r="BZ1891" s="225"/>
      <c r="CA1891" s="164"/>
      <c r="CB1891" s="164"/>
      <c r="CC1891" s="164"/>
      <c r="CD1891" s="164"/>
      <c r="CE1891" s="164"/>
      <c r="CF1891" s="164"/>
      <c r="CG1891" s="164"/>
      <c r="CH1891" s="164"/>
      <c r="CI1891" s="164"/>
      <c r="CJ1891" s="164"/>
      <c r="CK1891" s="164"/>
      <c r="CL1891" s="164"/>
      <c r="CM1891" s="164"/>
      <c r="CN1891" s="164"/>
      <c r="CO1891" s="164"/>
      <c r="CP1891" s="164"/>
      <c r="CQ1891" s="164"/>
      <c r="CR1891" s="164"/>
      <c r="CS1891" s="164"/>
      <c r="CT1891" s="164"/>
      <c r="CU1891" s="164"/>
      <c r="CV1891" s="164"/>
      <c r="CW1891" s="164"/>
      <c r="CX1891" s="164"/>
      <c r="CY1891" s="164"/>
      <c r="CZ1891" s="164"/>
      <c r="DA1891" s="164"/>
      <c r="DB1891" s="164"/>
      <c r="DC1891" s="164"/>
      <c r="DD1891" s="164"/>
      <c r="DE1891" s="164"/>
    </row>
    <row r="1892" s="164" customFormat="1" ht="20.25" customHeight="1">
      <c r="A1892" s="66"/>
      <c r="B1892" s="170"/>
      <c r="C1892" s="171" t="s">
        <v>136</v>
      </c>
      <c r="D1892" s="187"/>
      <c r="E1892" s="188"/>
      <c r="F1892" s="188"/>
      <c r="G1892" s="338">
        <f>(G1890-G1891)/G1890*100</f>
        <v>0</v>
      </c>
      <c r="H1892" s="347">
        <f>(H1890-H1891)/H1890*100</f>
        <v>0</v>
      </c>
      <c r="I1892" s="340"/>
      <c r="J1892" s="338">
        <f>(J1890-J1891)/J1890*100</f>
        <v>0</v>
      </c>
      <c r="K1892" s="347">
        <f>(K1890-K1891)/K1890*100</f>
        <v>0</v>
      </c>
      <c r="L1892" s="340"/>
      <c r="M1892" s="338">
        <f>(M1890-M1891)/M1890*100</f>
        <v>0</v>
      </c>
      <c r="N1892" s="347">
        <f>(N1890-N1891)/N1890*100</f>
        <v>0</v>
      </c>
      <c r="O1892" s="340"/>
      <c r="P1892" s="338">
        <f>(P1890-P1891)/P1890*100</f>
        <v>0</v>
      </c>
      <c r="Q1892" s="347">
        <f>(Q1890-Q1891)/Q1890*100</f>
        <v>0</v>
      </c>
      <c r="R1892" s="340"/>
      <c r="S1892" s="338">
        <f>(S1890-S1891)/S1890*100</f>
        <v>0</v>
      </c>
      <c r="T1892" s="347">
        <f>(T1890-T1891)/T1890*100</f>
        <v>0</v>
      </c>
      <c r="U1892" s="340"/>
      <c r="V1892" s="338">
        <f>(V1890-V1891)/V1890*100</f>
        <v>0</v>
      </c>
      <c r="W1892" s="347">
        <f>(W1890-W1891)/W1890*100</f>
        <v>0</v>
      </c>
      <c r="X1892" s="340"/>
      <c r="Y1892" s="338">
        <f>(Y1890-Y1891)/Y1890*100</f>
        <v>0</v>
      </c>
      <c r="Z1892" s="347">
        <f>(Z1890-Z1891)/Z1890*100</f>
        <v>0</v>
      </c>
      <c r="AA1892" s="340"/>
      <c r="AB1892" s="338">
        <f>(AB1890-AB1891)/AB1890*100</f>
        <v>0</v>
      </c>
      <c r="AC1892" s="347">
        <f>(AC1890-AC1891)/AC1890*100</f>
        <v>0</v>
      </c>
      <c r="AD1892" s="340"/>
      <c r="AE1892" s="338">
        <f>(AE1890-AE1891)/AE1890*100</f>
        <v>0</v>
      </c>
      <c r="AF1892" s="347">
        <f>(AF1890-AF1891)/AF1890*100</f>
        <v>0</v>
      </c>
      <c r="AG1892" s="340"/>
      <c r="AH1892" s="338">
        <f>(AH1890-AH1891)/AH1890*100</f>
        <v>0</v>
      </c>
      <c r="AI1892" s="347">
        <f>(AI1890-AI1891)/AI1890*100</f>
        <v>0</v>
      </c>
      <c r="AJ1892" s="340"/>
      <c r="AK1892" s="338">
        <f>(AK1890-AK1891)/AK1890*100</f>
        <v>0</v>
      </c>
      <c r="AL1892" s="347">
        <f>(AL1890-AL1891)/AL1890*100</f>
        <v>0</v>
      </c>
      <c r="AM1892" s="340"/>
      <c r="AN1892" s="338">
        <f>(AN1890-AN1891)/AN1890*100</f>
        <v>0</v>
      </c>
      <c r="AO1892" s="347">
        <f>(AO1890-AO1891)/AO1890*100</f>
        <v>0</v>
      </c>
      <c r="AP1892" s="340"/>
      <c r="AQ1892" s="338">
        <f>(AQ1890-AQ1891)/AQ1890*100</f>
        <v>0</v>
      </c>
      <c r="AR1892" s="347">
        <f>(AR1890-AR1891)/AR1890*100</f>
        <v>0</v>
      </c>
      <c r="AS1892" s="340"/>
      <c r="AT1892" s="338">
        <f>(AT1890-AT1891)/AT1890*100</f>
        <v>0</v>
      </c>
      <c r="AU1892" s="347">
        <f>(AU1890-AU1891)/AU1890*100</f>
        <v>0</v>
      </c>
      <c r="AV1892" s="340"/>
      <c r="AW1892" s="338">
        <f>(AW1890-AW1891)/AW1890*100</f>
        <v>0</v>
      </c>
      <c r="AX1892" s="347">
        <f>(AX1890-AX1891)/AX1890*100</f>
        <v>0</v>
      </c>
      <c r="AY1892" s="340"/>
      <c r="AZ1892" s="338">
        <f>(AZ1890-AZ1891)/AZ1890*100</f>
        <v>0</v>
      </c>
      <c r="BA1892" s="347">
        <f>(BA1890-BA1891)/BA1890*100</f>
        <v>0</v>
      </c>
      <c r="BB1892" s="340"/>
      <c r="BC1892" s="338">
        <f>(BC1890-BC1891)/BC1890*100</f>
        <v>0</v>
      </c>
      <c r="BD1892" s="347">
        <f>(BD1890-BD1891)/BD1890*100</f>
        <v>0</v>
      </c>
      <c r="BE1892" s="340"/>
      <c r="BF1892" s="338">
        <f>(BF1890-BF1891)/BF1890*100</f>
        <v>0</v>
      </c>
      <c r="BG1892" s="347">
        <f>(BG1890-BG1891)/BG1890*100</f>
        <v>0</v>
      </c>
      <c r="BH1892" s="340"/>
      <c r="BI1892" s="338">
        <f>(BI1890-BI1891)/BI1890*100</f>
        <v>0</v>
      </c>
      <c r="BJ1892" s="347">
        <f>(BJ1890-BJ1891)/BJ1890*100</f>
        <v>0</v>
      </c>
      <c r="BK1892" s="340"/>
      <c r="BL1892" s="338">
        <f>(BL1890-BL1891)/BL1890*100</f>
        <v>0</v>
      </c>
      <c r="BM1892" s="347">
        <f>(BM1890-BM1891)/BM1890*100</f>
        <v>0</v>
      </c>
      <c r="BN1892" s="340"/>
      <c r="BO1892" s="338">
        <f>(BO1890-BO1891)/BO1890*100</f>
        <v>0</v>
      </c>
      <c r="BP1892" s="347">
        <f>(BP1890-BP1891)/BP1890*100</f>
        <v>0</v>
      </c>
      <c r="BQ1892" s="340"/>
      <c r="BR1892" s="338">
        <f>(BR1890-BR1891)/BR1890*100</f>
        <v>0</v>
      </c>
      <c r="BS1892" s="347">
        <f>(BS1890-BS1891)/BS1890*100</f>
        <v>0</v>
      </c>
      <c r="BT1892" s="340"/>
      <c r="BU1892" s="338">
        <f>(BU1890-BU1891)/BU1890*100</f>
        <v>0</v>
      </c>
      <c r="BV1892" s="347">
        <f>(BV1890-BV1891)/BV1890*100</f>
        <v>0</v>
      </c>
      <c r="BW1892" s="340"/>
      <c r="BX1892" s="338">
        <f>(BX1890-BX1891)/BX1890*100</f>
        <v>0</v>
      </c>
      <c r="BY1892" s="347">
        <f>(BY1890-BY1891)/BY1890*100</f>
        <v>0</v>
      </c>
      <c r="BZ1892" s="340"/>
      <c r="CA1892" s="164"/>
      <c r="CB1892" s="164"/>
      <c r="CC1892" s="164"/>
      <c r="CD1892" s="164"/>
      <c r="CE1892" s="164"/>
      <c r="CF1892" s="164"/>
      <c r="CG1892" s="164"/>
      <c r="CH1892" s="164"/>
      <c r="CI1892" s="164"/>
      <c r="CJ1892" s="164"/>
      <c r="CK1892" s="164"/>
      <c r="CL1892" s="164"/>
      <c r="CM1892" s="164"/>
      <c r="CN1892" s="164"/>
      <c r="CO1892" s="164"/>
      <c r="CP1892" s="164"/>
      <c r="CQ1892" s="164"/>
      <c r="CR1892" s="164"/>
      <c r="CS1892" s="164"/>
      <c r="CT1892" s="164"/>
      <c r="CU1892" s="164"/>
      <c r="CV1892" s="164"/>
      <c r="CW1892" s="164"/>
      <c r="CX1892" s="164"/>
      <c r="CY1892" s="164"/>
      <c r="CZ1892" s="164"/>
      <c r="DA1892" s="164"/>
      <c r="DB1892" s="164"/>
      <c r="DC1892" s="164"/>
      <c r="DD1892" s="164"/>
      <c r="DE1892" s="164"/>
    </row>
    <row r="1893" s="37" customFormat="1" ht="19.5">
      <c r="A1893" s="102">
        <v>46</v>
      </c>
      <c r="B1893" s="192" t="s">
        <v>458</v>
      </c>
      <c r="C1893" s="104"/>
      <c r="D1893" s="105"/>
      <c r="E1893" s="105"/>
      <c r="F1893" s="105"/>
      <c r="G1893" s="193"/>
      <c r="H1893" s="193"/>
      <c r="I1893" s="194"/>
      <c r="J1893" s="193"/>
      <c r="K1893" s="193"/>
      <c r="L1893" s="194"/>
      <c r="M1893" s="193"/>
      <c r="N1893" s="193"/>
      <c r="O1893" s="194"/>
      <c r="P1893" s="193"/>
      <c r="Q1893" s="193"/>
      <c r="R1893" s="194"/>
      <c r="S1893" s="193"/>
      <c r="T1893" s="193"/>
      <c r="U1893" s="194"/>
      <c r="V1893" s="193"/>
      <c r="W1893" s="193"/>
      <c r="X1893" s="194"/>
      <c r="Y1893" s="193"/>
      <c r="Z1893" s="193"/>
      <c r="AA1893" s="194"/>
      <c r="AB1893" s="193"/>
      <c r="AC1893" s="193"/>
      <c r="AD1893" s="194"/>
      <c r="AE1893" s="193"/>
      <c r="AF1893" s="193"/>
      <c r="AG1893" s="194"/>
      <c r="AH1893" s="193"/>
      <c r="AI1893" s="193"/>
      <c r="AJ1893" s="194"/>
      <c r="AK1893" s="193"/>
      <c r="AL1893" s="193"/>
      <c r="AM1893" s="194"/>
      <c r="AN1893" s="193"/>
      <c r="AO1893" s="193"/>
      <c r="AP1893" s="194"/>
      <c r="AQ1893" s="193"/>
      <c r="AR1893" s="193"/>
      <c r="AS1893" s="194"/>
      <c r="AT1893" s="193"/>
      <c r="AU1893" s="193"/>
      <c r="AV1893" s="194"/>
      <c r="AW1893" s="193"/>
      <c r="AX1893" s="193"/>
      <c r="AY1893" s="194"/>
      <c r="AZ1893" s="193"/>
      <c r="BA1893" s="193"/>
      <c r="BB1893" s="194"/>
      <c r="BC1893" s="193"/>
      <c r="BD1893" s="193"/>
      <c r="BE1893" s="194"/>
      <c r="BF1893" s="193"/>
      <c r="BG1893" s="193"/>
      <c r="BH1893" s="194"/>
      <c r="BI1893" s="193"/>
      <c r="BJ1893" s="193"/>
      <c r="BK1893" s="194"/>
      <c r="BL1893" s="193"/>
      <c r="BM1893" s="193"/>
      <c r="BN1893" s="194"/>
      <c r="BO1893" s="193"/>
      <c r="BP1893" s="193"/>
      <c r="BQ1893" s="194"/>
      <c r="BR1893" s="193"/>
      <c r="BS1893" s="193"/>
      <c r="BT1893" s="194"/>
      <c r="BU1893" s="193"/>
      <c r="BV1893" s="193"/>
      <c r="BW1893" s="194"/>
      <c r="BX1893" s="193"/>
      <c r="BY1893" s="193"/>
      <c r="BZ1893" s="194"/>
    </row>
    <row r="1894" s="37" customFormat="1">
      <c r="A1894" s="38"/>
      <c r="B1894" s="114" t="s">
        <v>329</v>
      </c>
      <c r="C1894" s="108" t="s">
        <v>145</v>
      </c>
      <c r="D1894" s="38"/>
      <c r="E1894" s="110"/>
      <c r="F1894" s="109">
        <v>35</v>
      </c>
      <c r="G1894" s="111">
        <v>0</v>
      </c>
      <c r="H1894" s="112">
        <v>0</v>
      </c>
      <c r="I1894" s="113">
        <f>ROUND(SQRT(G1894^2+H1894^2)*1000/(1.73*G1908),0)</f>
        <v>0</v>
      </c>
      <c r="J1894" s="111">
        <v>0</v>
      </c>
      <c r="K1894" s="112">
        <v>0</v>
      </c>
      <c r="L1894" s="113">
        <f>ROUND(SQRT(J1894^2+K1894^2)*1000/(1.73*J1908),0)</f>
        <v>0</v>
      </c>
      <c r="M1894" s="111">
        <v>0</v>
      </c>
      <c r="N1894" s="112">
        <v>0</v>
      </c>
      <c r="O1894" s="113">
        <f>ROUND(SQRT(M1894^2+N1894^2)*1000/(1.73*M1908),0)</f>
        <v>0</v>
      </c>
      <c r="P1894" s="111">
        <v>0</v>
      </c>
      <c r="Q1894" s="112">
        <v>0</v>
      </c>
      <c r="R1894" s="113">
        <f>ROUND(SQRT(P1894^2+Q1894^2)*1000/(1.73*P1908),0)</f>
        <v>0</v>
      </c>
      <c r="S1894" s="111">
        <v>0</v>
      </c>
      <c r="T1894" s="112">
        <v>0</v>
      </c>
      <c r="U1894" s="113">
        <f>ROUND(SQRT(S1894^2+T1894^2)*1000/(1.73*S1908),0)</f>
        <v>0</v>
      </c>
      <c r="V1894" s="111">
        <v>0</v>
      </c>
      <c r="W1894" s="112">
        <v>0</v>
      </c>
      <c r="X1894" s="113">
        <f>ROUND(SQRT(V1894^2+W1894^2)*1000/(1.73*V1908),0)</f>
        <v>0</v>
      </c>
      <c r="Y1894" s="111">
        <v>0</v>
      </c>
      <c r="Z1894" s="112">
        <v>0</v>
      </c>
      <c r="AA1894" s="113">
        <v>0</v>
      </c>
      <c r="AB1894" s="111">
        <v>0</v>
      </c>
      <c r="AC1894" s="112">
        <v>0</v>
      </c>
      <c r="AD1894" s="113">
        <f>ROUND(SQRT(AB1894^2+AC1894^2)*1000/(1.73*AB1908),0)</f>
        <v>0</v>
      </c>
      <c r="AE1894" s="111">
        <v>0</v>
      </c>
      <c r="AF1894" s="112">
        <v>0</v>
      </c>
      <c r="AG1894" s="113">
        <f>ROUND(SQRT(AE1894^2+AF1894^2)*1000/(1.73*AE1908),0)</f>
        <v>0</v>
      </c>
      <c r="AH1894" s="111">
        <v>0</v>
      </c>
      <c r="AI1894" s="112">
        <v>0</v>
      </c>
      <c r="AJ1894" s="113">
        <f>ROUND(SQRT(AH1894^2+AI1894^2)*1000/(1.73*AH1908),0)</f>
        <v>0</v>
      </c>
      <c r="AK1894" s="111">
        <v>0</v>
      </c>
      <c r="AL1894" s="112">
        <v>0</v>
      </c>
      <c r="AM1894" s="113">
        <f>ROUND(SQRT(AK1894^2+AL1894^2)*1000/(1.73*AK1908),0)</f>
        <v>0</v>
      </c>
      <c r="AN1894" s="111">
        <v>0</v>
      </c>
      <c r="AO1894" s="112">
        <v>0</v>
      </c>
      <c r="AP1894" s="113">
        <f>ROUND(SQRT(AN1894^2+AO1894^2)*1000/(1.73*AN1908),0)</f>
        <v>0</v>
      </c>
      <c r="AQ1894" s="111">
        <v>0</v>
      </c>
      <c r="AR1894" s="112">
        <v>0</v>
      </c>
      <c r="AS1894" s="113">
        <f>ROUND(SQRT(AQ1894^2+AR1894^2)*1000/(1.73*AQ1908),0)</f>
        <v>0</v>
      </c>
      <c r="AT1894" s="111">
        <v>0</v>
      </c>
      <c r="AU1894" s="112">
        <v>0</v>
      </c>
      <c r="AV1894" s="113">
        <f>ROUND(SQRT(AT1894^2+AU1894^2)*1000/(1.73*AT1908),0)</f>
        <v>0</v>
      </c>
      <c r="AW1894" s="111">
        <v>0</v>
      </c>
      <c r="AX1894" s="112">
        <v>0</v>
      </c>
      <c r="AY1894" s="113">
        <f>ROUND(SQRT(AW1894^2+AX1894^2)*1000/(1.73*AW1908),0)</f>
        <v>0</v>
      </c>
      <c r="AZ1894" s="111">
        <v>0</v>
      </c>
      <c r="BA1894" s="112">
        <v>0</v>
      </c>
      <c r="BB1894" s="113">
        <f>ROUND(SQRT(AZ1894^2+BA1894^2)*1000/(1.73*AZ1908),0)</f>
        <v>0</v>
      </c>
      <c r="BC1894" s="111">
        <v>0</v>
      </c>
      <c r="BD1894" s="112">
        <v>0</v>
      </c>
      <c r="BE1894" s="113">
        <f>ROUND(SQRT(BC1894^2+BD1894^2)*1000/(1.73*BC1908),0)</f>
        <v>0</v>
      </c>
      <c r="BF1894" s="111">
        <v>0</v>
      </c>
      <c r="BG1894" s="112">
        <v>0</v>
      </c>
      <c r="BH1894" s="113">
        <f>ROUND(SQRT(BF1894^2+BG1894^2)*1000/(1.73*BF1908),0)</f>
        <v>0</v>
      </c>
      <c r="BI1894" s="111">
        <v>0</v>
      </c>
      <c r="BJ1894" s="112">
        <v>0</v>
      </c>
      <c r="BK1894" s="113">
        <f>ROUND(SQRT(BI1894^2+BJ1894^2)*1000/(1.73*BI1908),0)</f>
        <v>0</v>
      </c>
      <c r="BL1894" s="111">
        <v>0</v>
      </c>
      <c r="BM1894" s="112">
        <v>0</v>
      </c>
      <c r="BN1894" s="113">
        <f>ROUND(SQRT(BL1894^2+BM1894^2)*1000/(1.73*BL1908),0)</f>
        <v>0</v>
      </c>
      <c r="BO1894" s="111">
        <v>0</v>
      </c>
      <c r="BP1894" s="112">
        <v>0</v>
      </c>
      <c r="BQ1894" s="113">
        <f>ROUND(SQRT(BO1894^2+BP1894^2)*1000/(1.73*BO1908),0)</f>
        <v>0</v>
      </c>
      <c r="BR1894" s="111">
        <v>0</v>
      </c>
      <c r="BS1894" s="112">
        <v>0</v>
      </c>
      <c r="BT1894" s="113">
        <f>ROUND(SQRT(BR1894^2+BS1894^2)*1000/(1.73*BR1908),0)</f>
        <v>0</v>
      </c>
      <c r="BU1894" s="111">
        <v>0</v>
      </c>
      <c r="BV1894" s="112">
        <v>0</v>
      </c>
      <c r="BW1894" s="113">
        <f>ROUND(SQRT(BU1894^2+BV1894^2)*1000/(1.73*BU1908),0)</f>
        <v>0</v>
      </c>
      <c r="BX1894" s="111">
        <v>0</v>
      </c>
      <c r="BY1894" s="112">
        <v>0</v>
      </c>
      <c r="BZ1894" s="113">
        <f>ROUND(SQRT(BX1894^2+BY1894^2)*1000/(1.73*BX1908),0)</f>
        <v>0</v>
      </c>
    </row>
    <row r="1895" s="37" customFormat="1" ht="19.5">
      <c r="A1895" s="38"/>
      <c r="B1895" s="114"/>
      <c r="C1895" s="261" t="s">
        <v>146</v>
      </c>
      <c r="D1895" s="217"/>
      <c r="E1895" s="178"/>
      <c r="F1895" s="217">
        <v>10</v>
      </c>
      <c r="G1895" s="269">
        <v>0</v>
      </c>
      <c r="H1895" s="270">
        <v>0</v>
      </c>
      <c r="I1895" s="272">
        <f>ROUND(SQRT(G1895^2+H1895^2)*1000/(1.73*G1911),0)</f>
        <v>0</v>
      </c>
      <c r="J1895" s="269">
        <v>0</v>
      </c>
      <c r="K1895" s="270">
        <v>0</v>
      </c>
      <c r="L1895" s="272">
        <f>ROUND(SQRT(J1895^2+K1895^2)*1000/(1.73*J1911),0)</f>
        <v>0</v>
      </c>
      <c r="M1895" s="269">
        <v>0</v>
      </c>
      <c r="N1895" s="270">
        <v>0</v>
      </c>
      <c r="O1895" s="272">
        <f>ROUND(SQRT(M1895^2+N1895^2)*1000/(1.73*M1911),0)</f>
        <v>0</v>
      </c>
      <c r="P1895" s="269">
        <v>0</v>
      </c>
      <c r="Q1895" s="270">
        <v>0</v>
      </c>
      <c r="R1895" s="272">
        <f>ROUND(SQRT(P1895^2+Q1895^2)*1000/(1.73*P1911),0)</f>
        <v>0</v>
      </c>
      <c r="S1895" s="269">
        <v>0</v>
      </c>
      <c r="T1895" s="270">
        <v>0</v>
      </c>
      <c r="U1895" s="272">
        <f>ROUND(SQRT(S1895^2+T1895^2)*1000/(1.73*S1911),0)</f>
        <v>0</v>
      </c>
      <c r="V1895" s="269">
        <v>0</v>
      </c>
      <c r="W1895" s="270">
        <v>0</v>
      </c>
      <c r="X1895" s="272">
        <f>ROUND(SQRT(V1895^2+W1895^2)*1000/(1.73*V1911),0)</f>
        <v>0</v>
      </c>
      <c r="Y1895" s="269">
        <v>0</v>
      </c>
      <c r="Z1895" s="270">
        <v>0</v>
      </c>
      <c r="AA1895" s="272">
        <v>0</v>
      </c>
      <c r="AB1895" s="269">
        <v>0</v>
      </c>
      <c r="AC1895" s="270">
        <v>0</v>
      </c>
      <c r="AD1895" s="272">
        <f>ROUND(SQRT(AB1895^2+AC1895^2)*1000/(1.73*AB1911),0)</f>
        <v>0</v>
      </c>
      <c r="AE1895" s="269">
        <v>0</v>
      </c>
      <c r="AF1895" s="270">
        <v>0</v>
      </c>
      <c r="AG1895" s="272">
        <f>ROUND(SQRT(AE1895^2+AF1895^2)*1000/(1.73*AE1911),0)</f>
        <v>0</v>
      </c>
      <c r="AH1895" s="269">
        <v>0</v>
      </c>
      <c r="AI1895" s="270">
        <v>0</v>
      </c>
      <c r="AJ1895" s="272">
        <f>ROUND(SQRT(AH1895^2+AI1895^2)*1000/(1.73*AH1911),0)</f>
        <v>0</v>
      </c>
      <c r="AK1895" s="269">
        <v>0</v>
      </c>
      <c r="AL1895" s="270">
        <v>0</v>
      </c>
      <c r="AM1895" s="272">
        <f>ROUND(SQRT(AK1895^2+AL1895^2)*1000/(1.73*AK1911),0)</f>
        <v>0</v>
      </c>
      <c r="AN1895" s="269">
        <v>0</v>
      </c>
      <c r="AO1895" s="270">
        <v>0</v>
      </c>
      <c r="AP1895" s="272">
        <f>ROUND(SQRT(AN1895^2+AO1895^2)*1000/(1.73*AN1911),0)</f>
        <v>0</v>
      </c>
      <c r="AQ1895" s="269">
        <v>0</v>
      </c>
      <c r="AR1895" s="270">
        <v>0</v>
      </c>
      <c r="AS1895" s="272">
        <f>ROUND(SQRT(AQ1895^2+AR1895^2)*1000/(1.73*AQ1911),0)</f>
        <v>0</v>
      </c>
      <c r="AT1895" s="269">
        <v>0</v>
      </c>
      <c r="AU1895" s="270">
        <v>0</v>
      </c>
      <c r="AV1895" s="272">
        <f>ROUND(SQRT(AT1895^2+AU1895^2)*1000/(1.73*AT1911),0)</f>
        <v>0</v>
      </c>
      <c r="AW1895" s="269">
        <v>0</v>
      </c>
      <c r="AX1895" s="270">
        <v>0</v>
      </c>
      <c r="AY1895" s="272">
        <f>ROUND(SQRT(AW1895^2+AX1895^2)*1000/(1.73*AW1911),0)</f>
        <v>0</v>
      </c>
      <c r="AZ1895" s="269">
        <v>0</v>
      </c>
      <c r="BA1895" s="270">
        <v>0</v>
      </c>
      <c r="BB1895" s="272">
        <f>ROUND(SQRT(AZ1895^2+BA1895^2)*1000/(1.73*AZ1911),0)</f>
        <v>0</v>
      </c>
      <c r="BC1895" s="269">
        <v>0</v>
      </c>
      <c r="BD1895" s="270">
        <v>0</v>
      </c>
      <c r="BE1895" s="272">
        <f>ROUND(SQRT(BC1895^2+BD1895^2)*1000/(1.73*BC1911),0)</f>
        <v>0</v>
      </c>
      <c r="BF1895" s="269">
        <v>0</v>
      </c>
      <c r="BG1895" s="270">
        <v>0</v>
      </c>
      <c r="BH1895" s="272">
        <f>ROUND(SQRT(BF1895^2+BG1895^2)*1000/(1.73*BF1911),0)</f>
        <v>0</v>
      </c>
      <c r="BI1895" s="269">
        <v>0</v>
      </c>
      <c r="BJ1895" s="270">
        <v>0</v>
      </c>
      <c r="BK1895" s="272">
        <f>ROUND(SQRT(BI1895^2+BJ1895^2)*1000/(1.73*BI1911),0)</f>
        <v>0</v>
      </c>
      <c r="BL1895" s="269">
        <v>0</v>
      </c>
      <c r="BM1895" s="270">
        <v>0</v>
      </c>
      <c r="BN1895" s="272">
        <f>ROUND(SQRT(BL1895^2+BM1895^2)*1000/(1.73*BL1911),0)</f>
        <v>0</v>
      </c>
      <c r="BO1895" s="269">
        <v>0</v>
      </c>
      <c r="BP1895" s="270">
        <v>0</v>
      </c>
      <c r="BQ1895" s="272">
        <f>ROUND(SQRT(BO1895^2+BP1895^2)*1000/(1.73*BO1911),0)</f>
        <v>0</v>
      </c>
      <c r="BR1895" s="269">
        <v>0</v>
      </c>
      <c r="BS1895" s="270">
        <v>0</v>
      </c>
      <c r="BT1895" s="272">
        <f>ROUND(SQRT(BR1895^2+BS1895^2)*1000/(1.73*BR1911),0)</f>
        <v>0</v>
      </c>
      <c r="BU1895" s="269">
        <v>0</v>
      </c>
      <c r="BV1895" s="270">
        <v>0</v>
      </c>
      <c r="BW1895" s="272">
        <f>ROUND(SQRT(BU1895^2+BV1895^2)*1000/(1.73*BU1911),0)</f>
        <v>0</v>
      </c>
      <c r="BX1895" s="269">
        <v>0</v>
      </c>
      <c r="BY1895" s="270">
        <v>0</v>
      </c>
      <c r="BZ1895" s="272">
        <f>ROUND(SQRT(BX1895^2+BY1895^2)*1000/(1.73*BX1911),0)</f>
        <v>0</v>
      </c>
    </row>
    <row r="1896" s="43" customFormat="1" ht="20.25">
      <c r="A1896" s="66"/>
      <c r="B1896" s="114"/>
      <c r="C1896" s="108" t="s">
        <v>32</v>
      </c>
      <c r="D1896" s="38"/>
      <c r="E1896" s="110" t="s">
        <v>33</v>
      </c>
      <c r="F1896" s="109">
        <v>35</v>
      </c>
      <c r="G1896" s="129">
        <v>3.9199999999999999</v>
      </c>
      <c r="H1896" s="130">
        <v>2.6099999999999999</v>
      </c>
      <c r="I1896" s="131">
        <f>ROUND(SQRT(G1896^2+H1896^2)*1000/(1.73*G1908),0)</f>
        <v>75</v>
      </c>
      <c r="J1896" s="129">
        <v>3.8300000000000001</v>
      </c>
      <c r="K1896" s="130">
        <v>2.5600000000000001</v>
      </c>
      <c r="L1896" s="131">
        <f>ROUND(SQRT(J1896^2+K1896^2)*1000/(1.73*J1908),0)</f>
        <v>73</v>
      </c>
      <c r="M1896" s="129">
        <v>3.75</v>
      </c>
      <c r="N1896" s="130">
        <v>2.5</v>
      </c>
      <c r="O1896" s="131">
        <f>ROUND(SQRT(M1896^2+N1896^2)*1000/(1.73*M1908),0)</f>
        <v>72</v>
      </c>
      <c r="P1896" s="129">
        <v>3.7400000000000002</v>
      </c>
      <c r="Q1896" s="130">
        <v>2.4900000000000002</v>
      </c>
      <c r="R1896" s="131">
        <f>ROUND(SQRT(P1896^2+Q1896^2)*1000/(1.73*P1908),0)</f>
        <v>71</v>
      </c>
      <c r="S1896" s="129">
        <v>3.73</v>
      </c>
      <c r="T1896" s="130">
        <v>2.48</v>
      </c>
      <c r="U1896" s="131">
        <f>ROUND(SQRT(S1896^2+T1896^2)*1000/(1.73*S1908),0)</f>
        <v>71</v>
      </c>
      <c r="V1896" s="129">
        <v>3.8399999999999999</v>
      </c>
      <c r="W1896" s="130">
        <v>2.5499999999999998</v>
      </c>
      <c r="X1896" s="131">
        <f>ROUND(SQRT(V1896^2+W1896^2)*1000/(1.73*V1908),0)</f>
        <v>73</v>
      </c>
      <c r="Y1896" s="129">
        <v>4.0099999999999998</v>
      </c>
      <c r="Z1896" s="130">
        <v>2.6800000000000002</v>
      </c>
      <c r="AA1896" s="131">
        <v>77</v>
      </c>
      <c r="AB1896" s="129">
        <v>4.21</v>
      </c>
      <c r="AC1896" s="130">
        <v>2.7999999999999998</v>
      </c>
      <c r="AD1896" s="131">
        <f>ROUND(SQRT(AB1896^2+AC1896^2)*1000/(1.73*AB1908),0)</f>
        <v>81</v>
      </c>
      <c r="AE1896" s="129">
        <v>4.3700000000000001</v>
      </c>
      <c r="AF1896" s="130">
        <v>2.8999999999999999</v>
      </c>
      <c r="AG1896" s="131">
        <f>ROUND(SQRT(AE1896^2+AF1896^2)*1000/(1.73*AE1908),0)</f>
        <v>84</v>
      </c>
      <c r="AH1896" s="129">
        <v>4.4699999999999998</v>
      </c>
      <c r="AI1896" s="130">
        <v>2.98</v>
      </c>
      <c r="AJ1896" s="131">
        <f>ROUND(SQRT(AH1896^2+AI1896^2)*1000/(1.73*AH1908),0)</f>
        <v>86</v>
      </c>
      <c r="AK1896" s="129">
        <v>4.3200000000000003</v>
      </c>
      <c r="AL1896" s="130">
        <v>2.8799999999999999</v>
      </c>
      <c r="AM1896" s="131">
        <f>ROUND(SQRT(AK1896^2+AL1896^2)*1000/(1.73*AK1908),0)</f>
        <v>83</v>
      </c>
      <c r="AN1896" s="129">
        <v>4.2999999999999998</v>
      </c>
      <c r="AO1896" s="130">
        <v>2.8700000000000001</v>
      </c>
      <c r="AP1896" s="131">
        <f>ROUND(SQRT(AN1896^2+AO1896^2)*1000/(1.73*AN1908),0)</f>
        <v>83</v>
      </c>
      <c r="AQ1896" s="129">
        <v>4.25</v>
      </c>
      <c r="AR1896" s="130">
        <v>2.8300000000000001</v>
      </c>
      <c r="AS1896" s="131">
        <f>ROUND(SQRT(AQ1896^2+AR1896^2)*1000/(1.73*AQ1908),0)</f>
        <v>82</v>
      </c>
      <c r="AT1896" s="129">
        <v>4.2400000000000002</v>
      </c>
      <c r="AU1896" s="130">
        <v>2.8199999999999998</v>
      </c>
      <c r="AV1896" s="131">
        <f>ROUND(SQRT(AT1896^2+AU1896^2)*1000/(1.73*AT1908),0)</f>
        <v>82</v>
      </c>
      <c r="AW1896" s="129">
        <v>4.1699999999999999</v>
      </c>
      <c r="AX1896" s="130">
        <v>2.77</v>
      </c>
      <c r="AY1896" s="131">
        <f>ROUND(SQRT(AW1896^2+AX1896^2)*1000/(1.73*AW1908),0)</f>
        <v>81</v>
      </c>
      <c r="AZ1896" s="129">
        <v>3.96</v>
      </c>
      <c r="BA1896" s="130">
        <v>2.6400000000000001</v>
      </c>
      <c r="BB1896" s="131">
        <f>ROUND(SQRT(AZ1896^2+BA1896^2)*1000/(1.73*AZ1908),0)</f>
        <v>76</v>
      </c>
      <c r="BC1896" s="129">
        <v>4.3700000000000001</v>
      </c>
      <c r="BD1896" s="130">
        <v>2.9100000000000001</v>
      </c>
      <c r="BE1896" s="131">
        <f>ROUND(SQRT(BC1896^2+BD1896^2)*1000/(1.73*BC1908),0)</f>
        <v>84</v>
      </c>
      <c r="BF1896" s="129">
        <v>4.6900000000000004</v>
      </c>
      <c r="BG1896" s="130">
        <v>3.1200000000000001</v>
      </c>
      <c r="BH1896" s="131">
        <f>ROUND(SQRT(BF1896^2+BG1896^2)*1000/(1.73*BF1908),0)</f>
        <v>91</v>
      </c>
      <c r="BI1896" s="129">
        <v>4.8399999999999999</v>
      </c>
      <c r="BJ1896" s="130">
        <v>3.23</v>
      </c>
      <c r="BK1896" s="131">
        <f>ROUND(SQRT(BI1896^2+BJ1896^2)*1000/(1.73*BI1908),0)</f>
        <v>94</v>
      </c>
      <c r="BL1896" s="129">
        <v>4.8399999999999999</v>
      </c>
      <c r="BM1896" s="130">
        <v>3.2200000000000002</v>
      </c>
      <c r="BN1896" s="131">
        <f>ROUND(SQRT(BL1896^2+BM1896^2)*1000/(1.73*BL1908),0)</f>
        <v>94</v>
      </c>
      <c r="BO1896" s="129">
        <v>4.7800000000000002</v>
      </c>
      <c r="BP1896" s="130">
        <v>3.1899999999999999</v>
      </c>
      <c r="BQ1896" s="131">
        <f>ROUND(SQRT(BO1896^2+BP1896^2)*1000/(1.73*BO1908),0)</f>
        <v>93</v>
      </c>
      <c r="BR1896" s="129">
        <v>4.6900000000000004</v>
      </c>
      <c r="BS1896" s="130">
        <v>3.1299999999999999</v>
      </c>
      <c r="BT1896" s="131">
        <f>ROUND(SQRT(BR1896^2+BS1896^2)*1000/(1.73*BR1908),0)</f>
        <v>91</v>
      </c>
      <c r="BU1896" s="129">
        <v>4.4800000000000004</v>
      </c>
      <c r="BV1896" s="130">
        <v>2.98</v>
      </c>
      <c r="BW1896" s="131">
        <f>ROUND(SQRT(BU1896^2+BV1896^2)*1000/(1.73*BU1908),0)</f>
        <v>87</v>
      </c>
      <c r="BX1896" s="129">
        <v>4.4299999999999997</v>
      </c>
      <c r="BY1896" s="130">
        <v>2.9500000000000002</v>
      </c>
      <c r="BZ1896" s="131">
        <f>ROUND(SQRT(BX1896^2+BY1896^2)*1000/(1.73*BX1908),0)</f>
        <v>85</v>
      </c>
      <c r="CA1896" s="43"/>
      <c r="CB1896" s="43"/>
      <c r="CC1896" s="43"/>
      <c r="CD1896" s="43"/>
      <c r="CE1896" s="43"/>
      <c r="CF1896" s="43"/>
      <c r="CG1896" s="43"/>
      <c r="CH1896" s="43"/>
      <c r="CI1896" s="43"/>
      <c r="CJ1896" s="43"/>
      <c r="CK1896" s="43"/>
      <c r="CL1896" s="43"/>
      <c r="CM1896" s="43"/>
      <c r="CN1896" s="43"/>
      <c r="CO1896" s="43"/>
      <c r="CP1896" s="43"/>
      <c r="CQ1896" s="43"/>
      <c r="CR1896" s="43"/>
      <c r="CS1896" s="43"/>
      <c r="CT1896" s="43"/>
      <c r="CU1896" s="43"/>
      <c r="CV1896" s="43"/>
      <c r="CW1896" s="43"/>
      <c r="CX1896" s="43"/>
      <c r="CY1896" s="43"/>
      <c r="CZ1896" s="43"/>
      <c r="DA1896" s="43"/>
      <c r="DB1896" s="43"/>
      <c r="DC1896" s="43"/>
      <c r="DD1896" s="43"/>
      <c r="DE1896" s="43"/>
    </row>
    <row r="1897" s="43" customFormat="1" ht="20.25">
      <c r="A1897" s="66"/>
      <c r="B1897" s="138"/>
      <c r="C1897" s="108"/>
      <c r="D1897" s="38"/>
      <c r="E1897" s="110" t="s">
        <v>35</v>
      </c>
      <c r="F1897" s="109">
        <v>10</v>
      </c>
      <c r="G1897" s="148">
        <v>3.9199999999999999</v>
      </c>
      <c r="H1897" s="149">
        <v>2.6099999999999999</v>
      </c>
      <c r="I1897" s="118">
        <f>ROUND(SQRT(G1897^2+H1897^2)*1000/(1.73*G1910),0)</f>
        <v>260</v>
      </c>
      <c r="J1897" s="148">
        <v>3.8300000000000001</v>
      </c>
      <c r="K1897" s="149">
        <v>2.5600000000000001</v>
      </c>
      <c r="L1897" s="118">
        <f>ROUND(SQRT(J1897^2+K1897^2)*1000/(1.73*J1910),0)</f>
        <v>253</v>
      </c>
      <c r="M1897" s="148">
        <v>3.75</v>
      </c>
      <c r="N1897" s="149">
        <v>2.5</v>
      </c>
      <c r="O1897" s="118">
        <f>ROUND(SQRT(M1897^2+N1897^2)*1000/(1.73*M1910),0)</f>
        <v>248</v>
      </c>
      <c r="P1897" s="148">
        <v>3.7400000000000002</v>
      </c>
      <c r="Q1897" s="149">
        <v>2.4900000000000002</v>
      </c>
      <c r="R1897" s="118">
        <f>ROUND(SQRT(P1897^2+Q1897^2)*1000/(1.73*P1910),0)</f>
        <v>247</v>
      </c>
      <c r="S1897" s="148">
        <v>3.73</v>
      </c>
      <c r="T1897" s="149">
        <v>2.48</v>
      </c>
      <c r="U1897" s="118">
        <f>ROUND(SQRT(S1897^2+T1897^2)*1000/(1.73*S1910),0)</f>
        <v>246</v>
      </c>
      <c r="V1897" s="148">
        <v>3.8399999999999999</v>
      </c>
      <c r="W1897" s="149">
        <v>2.5499999999999998</v>
      </c>
      <c r="X1897" s="118">
        <f>ROUND(SQRT(V1897^2+W1897^2)*1000/(1.73*V1910),0)</f>
        <v>254</v>
      </c>
      <c r="Y1897" s="148">
        <v>4.0099999999999998</v>
      </c>
      <c r="Z1897" s="149">
        <v>2.6800000000000002</v>
      </c>
      <c r="AA1897" s="118">
        <v>265</v>
      </c>
      <c r="AB1897" s="148">
        <v>4.21</v>
      </c>
      <c r="AC1897" s="149">
        <v>2.7999999999999998</v>
      </c>
      <c r="AD1897" s="118">
        <f>ROUND(SQRT(AB1897^2+AC1897^2)*1000/(1.73*AB1910),0)</f>
        <v>278</v>
      </c>
      <c r="AE1897" s="148">
        <v>4.3700000000000001</v>
      </c>
      <c r="AF1897" s="149">
        <v>2.8999999999999999</v>
      </c>
      <c r="AG1897" s="118">
        <f>ROUND(SQRT(AE1897^2+AF1897^2)*1000/(1.73*AE1910),0)</f>
        <v>290</v>
      </c>
      <c r="AH1897" s="148">
        <v>4.4699999999999998</v>
      </c>
      <c r="AI1897" s="149">
        <v>2.98</v>
      </c>
      <c r="AJ1897" s="118">
        <f>ROUND(SQRT(AH1897^2+AI1897^2)*1000/(1.73*AH1910),0)</f>
        <v>298</v>
      </c>
      <c r="AK1897" s="148">
        <v>4.3200000000000003</v>
      </c>
      <c r="AL1897" s="149">
        <v>2.8799999999999999</v>
      </c>
      <c r="AM1897" s="118">
        <f>ROUND(SQRT(AK1897^2+AL1897^2)*1000/(1.73*AK1910),0)</f>
        <v>289</v>
      </c>
      <c r="AN1897" s="148">
        <v>4.2999999999999998</v>
      </c>
      <c r="AO1897" s="149">
        <v>2.8700000000000001</v>
      </c>
      <c r="AP1897" s="118">
        <f>ROUND(SQRT(AN1897^2+AO1897^2)*1000/(1.73*AN1910),0)</f>
        <v>288</v>
      </c>
      <c r="AQ1897" s="148">
        <v>4.25</v>
      </c>
      <c r="AR1897" s="149">
        <v>2.8300000000000001</v>
      </c>
      <c r="AS1897" s="118">
        <f>ROUND(SQRT(AQ1897^2+AR1897^2)*1000/(1.73*AQ1910),0)</f>
        <v>284</v>
      </c>
      <c r="AT1897" s="148">
        <v>4.2400000000000002</v>
      </c>
      <c r="AU1897" s="149">
        <v>2.8199999999999998</v>
      </c>
      <c r="AV1897" s="118">
        <f>ROUND(SQRT(AT1897^2+AU1897^2)*1000/(1.73*AT1910),0)</f>
        <v>297</v>
      </c>
      <c r="AW1897" s="148">
        <v>4.1699999999999999</v>
      </c>
      <c r="AX1897" s="149">
        <v>2.77</v>
      </c>
      <c r="AY1897" s="118">
        <f>ROUND(SQRT(AW1897^2+AX1897^2)*1000/(1.73*AW1910),0)</f>
        <v>283</v>
      </c>
      <c r="AZ1897" s="148">
        <v>3.96</v>
      </c>
      <c r="BA1897" s="149">
        <v>2.6400000000000001</v>
      </c>
      <c r="BB1897" s="118">
        <f>ROUND(SQRT(AZ1897^2+BA1897^2)*1000/(1.73*AZ1910),0)</f>
        <v>265</v>
      </c>
      <c r="BC1897" s="148">
        <v>4.3700000000000001</v>
      </c>
      <c r="BD1897" s="149">
        <v>2.9100000000000001</v>
      </c>
      <c r="BE1897" s="118">
        <f>ROUND(SQRT(BC1897^2+BD1897^2)*1000/(1.73*BC1910),0)</f>
        <v>292</v>
      </c>
      <c r="BF1897" s="148">
        <v>4.6900000000000004</v>
      </c>
      <c r="BG1897" s="149">
        <v>3.1200000000000001</v>
      </c>
      <c r="BH1897" s="118">
        <f>ROUND(SQRT(BF1897^2+BG1897^2)*1000/(1.73*BF1910),0)</f>
        <v>313</v>
      </c>
      <c r="BI1897" s="148">
        <v>4.8399999999999999</v>
      </c>
      <c r="BJ1897" s="149">
        <v>3.23</v>
      </c>
      <c r="BK1897" s="118">
        <f>ROUND(SQRT(BI1897^2+BJ1897^2)*1000/(1.73*BI1910),0)</f>
        <v>324</v>
      </c>
      <c r="BL1897" s="148">
        <v>4.8399999999999999</v>
      </c>
      <c r="BM1897" s="149">
        <v>3.2200000000000002</v>
      </c>
      <c r="BN1897" s="118">
        <f>ROUND(SQRT(BL1897^2+BM1897^2)*1000/(1.73*BL1910),0)</f>
        <v>323</v>
      </c>
      <c r="BO1897" s="148">
        <v>4.7800000000000002</v>
      </c>
      <c r="BP1897" s="149">
        <v>3.1899999999999999</v>
      </c>
      <c r="BQ1897" s="118">
        <f>ROUND(SQRT(BO1897^2+BP1897^2)*1000/(1.73*BO1910),0)</f>
        <v>319</v>
      </c>
      <c r="BR1897" s="148">
        <v>4.6900000000000004</v>
      </c>
      <c r="BS1897" s="149">
        <v>3.1299999999999999</v>
      </c>
      <c r="BT1897" s="118">
        <f>ROUND(SQRT(BR1897^2+BS1897^2)*1000/(1.73*BR1910),0)</f>
        <v>313</v>
      </c>
      <c r="BU1897" s="148">
        <v>4.4800000000000004</v>
      </c>
      <c r="BV1897" s="149">
        <v>2.98</v>
      </c>
      <c r="BW1897" s="118">
        <f>ROUND(SQRT(BU1897^2+BV1897^2)*1000/(1.73*BU1910),0)</f>
        <v>299</v>
      </c>
      <c r="BX1897" s="148">
        <v>4.4299999999999997</v>
      </c>
      <c r="BY1897" s="149">
        <v>2.9500000000000002</v>
      </c>
      <c r="BZ1897" s="118">
        <f>ROUND(SQRT(BX1897^2+BY1897^2)*1000/(1.73*BX1910),0)</f>
        <v>295</v>
      </c>
      <c r="CA1897" s="43"/>
      <c r="CB1897" s="43"/>
      <c r="CC1897" s="43"/>
      <c r="CD1897" s="43"/>
      <c r="CE1897" s="43"/>
      <c r="CF1897" s="43"/>
      <c r="CG1897" s="43"/>
      <c r="CH1897" s="43"/>
      <c r="CI1897" s="43"/>
      <c r="CJ1897" s="43"/>
      <c r="CK1897" s="43"/>
      <c r="CL1897" s="43"/>
      <c r="CM1897" s="43"/>
      <c r="CN1897" s="43"/>
      <c r="CO1897" s="43"/>
      <c r="CP1897" s="43"/>
      <c r="CQ1897" s="43"/>
      <c r="CR1897" s="43"/>
      <c r="CS1897" s="43"/>
      <c r="CT1897" s="43"/>
      <c r="CU1897" s="43"/>
      <c r="CV1897" s="43"/>
      <c r="CW1897" s="43"/>
      <c r="CX1897" s="43"/>
      <c r="CY1897" s="43"/>
      <c r="CZ1897" s="43"/>
      <c r="DA1897" s="43"/>
      <c r="DB1897" s="43"/>
      <c r="DC1897" s="43"/>
      <c r="DD1897" s="43"/>
      <c r="DE1897" s="43"/>
    </row>
    <row r="1898" s="43" customFormat="1" ht="20.25">
      <c r="A1898" s="66"/>
      <c r="B1898" s="114"/>
      <c r="C1898" s="108"/>
      <c r="D1898" s="38"/>
      <c r="E1898" s="117" t="s">
        <v>37</v>
      </c>
      <c r="F1898" s="116" t="s">
        <v>38</v>
      </c>
      <c r="G1898" s="300">
        <v>9</v>
      </c>
      <c r="H1898" s="301"/>
      <c r="I1898" s="302"/>
      <c r="J1898" s="300">
        <v>9</v>
      </c>
      <c r="K1898" s="301"/>
      <c r="L1898" s="302"/>
      <c r="M1898" s="300">
        <v>9</v>
      </c>
      <c r="N1898" s="301"/>
      <c r="O1898" s="302"/>
      <c r="P1898" s="300">
        <v>9</v>
      </c>
      <c r="Q1898" s="301"/>
      <c r="R1898" s="302"/>
      <c r="S1898" s="300">
        <v>9</v>
      </c>
      <c r="T1898" s="301"/>
      <c r="U1898" s="302"/>
      <c r="V1898" s="300">
        <v>9</v>
      </c>
      <c r="W1898" s="301"/>
      <c r="X1898" s="302"/>
      <c r="Y1898" s="300">
        <v>9</v>
      </c>
      <c r="Z1898" s="301"/>
      <c r="AA1898" s="302"/>
      <c r="AB1898" s="300">
        <v>9</v>
      </c>
      <c r="AC1898" s="301"/>
      <c r="AD1898" s="302"/>
      <c r="AE1898" s="300">
        <v>9</v>
      </c>
      <c r="AF1898" s="301"/>
      <c r="AG1898" s="302"/>
      <c r="AH1898" s="300">
        <v>9</v>
      </c>
      <c r="AI1898" s="301"/>
      <c r="AJ1898" s="302"/>
      <c r="AK1898" s="300">
        <v>9</v>
      </c>
      <c r="AL1898" s="301"/>
      <c r="AM1898" s="302"/>
      <c r="AN1898" s="300">
        <v>9</v>
      </c>
      <c r="AO1898" s="301"/>
      <c r="AP1898" s="302"/>
      <c r="AQ1898" s="300">
        <v>9</v>
      </c>
      <c r="AR1898" s="301"/>
      <c r="AS1898" s="302"/>
      <c r="AT1898" s="300">
        <v>9</v>
      </c>
      <c r="AU1898" s="301"/>
      <c r="AV1898" s="302"/>
      <c r="AW1898" s="300">
        <v>9</v>
      </c>
      <c r="AX1898" s="301"/>
      <c r="AY1898" s="302"/>
      <c r="AZ1898" s="300">
        <v>9</v>
      </c>
      <c r="BA1898" s="301"/>
      <c r="BB1898" s="302"/>
      <c r="BC1898" s="300">
        <v>9</v>
      </c>
      <c r="BD1898" s="301"/>
      <c r="BE1898" s="302"/>
      <c r="BF1898" s="300">
        <v>9</v>
      </c>
      <c r="BG1898" s="301"/>
      <c r="BH1898" s="302"/>
      <c r="BI1898" s="300">
        <v>9</v>
      </c>
      <c r="BJ1898" s="301"/>
      <c r="BK1898" s="302"/>
      <c r="BL1898" s="300">
        <v>9</v>
      </c>
      <c r="BM1898" s="301"/>
      <c r="BN1898" s="302"/>
      <c r="BO1898" s="300">
        <v>9</v>
      </c>
      <c r="BP1898" s="301"/>
      <c r="BQ1898" s="302"/>
      <c r="BR1898" s="300">
        <v>9</v>
      </c>
      <c r="BS1898" s="301"/>
      <c r="BT1898" s="302"/>
      <c r="BU1898" s="300">
        <v>9</v>
      </c>
      <c r="BV1898" s="301"/>
      <c r="BW1898" s="302"/>
      <c r="BX1898" s="300">
        <v>9</v>
      </c>
      <c r="BY1898" s="301"/>
      <c r="BZ1898" s="302"/>
      <c r="CA1898" s="43"/>
      <c r="CB1898" s="43"/>
      <c r="CC1898" s="43"/>
      <c r="CD1898" s="43"/>
      <c r="CE1898" s="43"/>
      <c r="CF1898" s="43"/>
      <c r="CG1898" s="43"/>
      <c r="CH1898" s="43"/>
      <c r="CI1898" s="43"/>
      <c r="CJ1898" s="43"/>
      <c r="CK1898" s="43"/>
      <c r="CL1898" s="43"/>
      <c r="CM1898" s="43"/>
      <c r="CN1898" s="43"/>
      <c r="CO1898" s="43"/>
      <c r="CP1898" s="43"/>
      <c r="CQ1898" s="43"/>
      <c r="CR1898" s="43"/>
      <c r="CS1898" s="43"/>
      <c r="CT1898" s="43"/>
      <c r="CU1898" s="43"/>
      <c r="CV1898" s="43"/>
      <c r="CW1898" s="43"/>
      <c r="CX1898" s="43"/>
      <c r="CY1898" s="43"/>
      <c r="CZ1898" s="43"/>
      <c r="DA1898" s="43"/>
      <c r="DB1898" s="43"/>
      <c r="DC1898" s="43"/>
      <c r="DD1898" s="43"/>
      <c r="DE1898" s="43"/>
    </row>
    <row r="1899" s="43" customFormat="1" ht="20.25">
      <c r="A1899" s="66"/>
      <c r="B1899" s="138"/>
      <c r="C1899" s="115"/>
      <c r="D1899" s="38"/>
      <c r="E1899" s="117" t="s">
        <v>39</v>
      </c>
      <c r="F1899" s="116" t="s">
        <v>38</v>
      </c>
      <c r="G1899" s="119">
        <v>0</v>
      </c>
      <c r="H1899" s="120"/>
      <c r="I1899" s="121"/>
      <c r="J1899" s="119">
        <v>0</v>
      </c>
      <c r="K1899" s="120"/>
      <c r="L1899" s="121"/>
      <c r="M1899" s="119">
        <v>0</v>
      </c>
      <c r="N1899" s="120"/>
      <c r="O1899" s="121"/>
      <c r="P1899" s="119">
        <v>0</v>
      </c>
      <c r="Q1899" s="120"/>
      <c r="R1899" s="121"/>
      <c r="S1899" s="119">
        <v>0</v>
      </c>
      <c r="T1899" s="120"/>
      <c r="U1899" s="121"/>
      <c r="V1899" s="119">
        <v>0</v>
      </c>
      <c r="W1899" s="120"/>
      <c r="X1899" s="121"/>
      <c r="Y1899" s="119">
        <v>0</v>
      </c>
      <c r="Z1899" s="120"/>
      <c r="AA1899" s="121"/>
      <c r="AB1899" s="119">
        <v>0</v>
      </c>
      <c r="AC1899" s="120"/>
      <c r="AD1899" s="121"/>
      <c r="AE1899" s="119">
        <v>0</v>
      </c>
      <c r="AF1899" s="120"/>
      <c r="AG1899" s="121"/>
      <c r="AH1899" s="119">
        <v>0</v>
      </c>
      <c r="AI1899" s="120"/>
      <c r="AJ1899" s="121"/>
      <c r="AK1899" s="119">
        <v>0</v>
      </c>
      <c r="AL1899" s="120"/>
      <c r="AM1899" s="121"/>
      <c r="AN1899" s="119">
        <v>0</v>
      </c>
      <c r="AO1899" s="120"/>
      <c r="AP1899" s="121"/>
      <c r="AQ1899" s="119">
        <v>0</v>
      </c>
      <c r="AR1899" s="120"/>
      <c r="AS1899" s="121"/>
      <c r="AT1899" s="119">
        <v>0</v>
      </c>
      <c r="AU1899" s="120"/>
      <c r="AV1899" s="121"/>
      <c r="AW1899" s="119">
        <v>0</v>
      </c>
      <c r="AX1899" s="120"/>
      <c r="AY1899" s="121"/>
      <c r="AZ1899" s="119">
        <v>0</v>
      </c>
      <c r="BA1899" s="120"/>
      <c r="BB1899" s="121"/>
      <c r="BC1899" s="119">
        <v>0</v>
      </c>
      <c r="BD1899" s="120"/>
      <c r="BE1899" s="121"/>
      <c r="BF1899" s="119">
        <v>0</v>
      </c>
      <c r="BG1899" s="120"/>
      <c r="BH1899" s="121"/>
      <c r="BI1899" s="119">
        <v>0</v>
      </c>
      <c r="BJ1899" s="120"/>
      <c r="BK1899" s="121"/>
      <c r="BL1899" s="119">
        <v>0</v>
      </c>
      <c r="BM1899" s="120"/>
      <c r="BN1899" s="121"/>
      <c r="BO1899" s="119">
        <v>0</v>
      </c>
      <c r="BP1899" s="120"/>
      <c r="BQ1899" s="121"/>
      <c r="BR1899" s="119">
        <v>0</v>
      </c>
      <c r="BS1899" s="120"/>
      <c r="BT1899" s="121"/>
      <c r="BU1899" s="119">
        <v>0</v>
      </c>
      <c r="BV1899" s="120"/>
      <c r="BW1899" s="121"/>
      <c r="BX1899" s="119">
        <v>0</v>
      </c>
      <c r="BY1899" s="120"/>
      <c r="BZ1899" s="121"/>
      <c r="CA1899" s="43"/>
      <c r="CB1899" s="43"/>
      <c r="CC1899" s="43"/>
      <c r="CD1899" s="43"/>
      <c r="CE1899" s="43"/>
      <c r="CF1899" s="43"/>
      <c r="CG1899" s="43"/>
      <c r="CH1899" s="43"/>
      <c r="CI1899" s="43"/>
      <c r="CJ1899" s="43"/>
      <c r="CK1899" s="43"/>
      <c r="CL1899" s="43"/>
      <c r="CM1899" s="43"/>
      <c r="CN1899" s="43"/>
      <c r="CO1899" s="43"/>
      <c r="CP1899" s="43"/>
      <c r="CQ1899" s="43"/>
      <c r="CR1899" s="43"/>
      <c r="CS1899" s="43"/>
      <c r="CT1899" s="43"/>
      <c r="CU1899" s="43"/>
      <c r="CV1899" s="43"/>
      <c r="CW1899" s="43"/>
      <c r="CX1899" s="43"/>
      <c r="CY1899" s="43"/>
      <c r="CZ1899" s="43"/>
      <c r="DA1899" s="43"/>
      <c r="DB1899" s="43"/>
      <c r="DC1899" s="43"/>
      <c r="DD1899" s="43"/>
      <c r="DE1899" s="43"/>
    </row>
    <row r="1900" s="43" customFormat="1" ht="20.25">
      <c r="A1900" s="66"/>
      <c r="B1900" s="138"/>
      <c r="C1900" s="108" t="s">
        <v>40</v>
      </c>
      <c r="D1900" s="38"/>
      <c r="E1900" s="110" t="s">
        <v>33</v>
      </c>
      <c r="F1900" s="109">
        <v>35</v>
      </c>
      <c r="G1900" s="111">
        <v>1.47</v>
      </c>
      <c r="H1900" s="112">
        <v>0.97999999999999998</v>
      </c>
      <c r="I1900" s="118">
        <f>ROUND(SQRT(G1900^2+H1900^2)*1000/(1.73*G1909),0)</f>
        <v>28</v>
      </c>
      <c r="J1900" s="111">
        <v>1.51</v>
      </c>
      <c r="K1900" s="112">
        <v>1.01</v>
      </c>
      <c r="L1900" s="118">
        <f>ROUND(SQRT(J1900^2+K1900^2)*1000/(1.73*J1909),0)</f>
        <v>28</v>
      </c>
      <c r="M1900" s="111">
        <v>1.48</v>
      </c>
      <c r="N1900" s="112">
        <v>0.98999999999999999</v>
      </c>
      <c r="O1900" s="118">
        <f>ROUND(SQRT(M1900^2+N1900^2)*1000/(1.73*M1909),0)</f>
        <v>28</v>
      </c>
      <c r="P1900" s="111">
        <v>1.47</v>
      </c>
      <c r="Q1900" s="112">
        <v>0.97999999999999998</v>
      </c>
      <c r="R1900" s="118">
        <f>ROUND(SQRT(P1900^2+Q1900^2)*1000/(1.73*P1909),0)</f>
        <v>28</v>
      </c>
      <c r="S1900" s="111">
        <v>1.48</v>
      </c>
      <c r="T1900" s="112">
        <v>0.98999999999999999</v>
      </c>
      <c r="U1900" s="118">
        <f>ROUND(SQRT(S1900^2+T1900^2)*1000/(1.73*S1909),0)</f>
        <v>28</v>
      </c>
      <c r="V1900" s="111">
        <v>1.48</v>
      </c>
      <c r="W1900" s="112">
        <v>0.98999999999999999</v>
      </c>
      <c r="X1900" s="118">
        <f>ROUND(SQRT(V1900^2+W1900^2)*1000/(1.73*V1909),0)</f>
        <v>28</v>
      </c>
      <c r="Y1900" s="111">
        <v>1.5</v>
      </c>
      <c r="Z1900" s="112">
        <v>1</v>
      </c>
      <c r="AA1900" s="118">
        <v>28</v>
      </c>
      <c r="AB1900" s="111">
        <v>1.54</v>
      </c>
      <c r="AC1900" s="112">
        <v>1.03</v>
      </c>
      <c r="AD1900" s="118">
        <f>ROUND(SQRT(AB1900^2+AC1900^2)*1000/(1.73*AB1909),0)</f>
        <v>29</v>
      </c>
      <c r="AE1900" s="111">
        <v>1.54</v>
      </c>
      <c r="AF1900" s="112">
        <v>1.03</v>
      </c>
      <c r="AG1900" s="118">
        <f>ROUND(SQRT(AE1900^2+AF1900^2)*1000/(1.73*AE1909),0)</f>
        <v>29</v>
      </c>
      <c r="AH1900" s="111">
        <v>1.6000000000000001</v>
      </c>
      <c r="AI1900" s="112">
        <v>1.0700000000000001</v>
      </c>
      <c r="AJ1900" s="118">
        <f>ROUND(SQRT(AH1900^2+AI1900^2)*1000/(1.73*AH1909),0)</f>
        <v>30</v>
      </c>
      <c r="AK1900" s="111">
        <v>1.55</v>
      </c>
      <c r="AL1900" s="112">
        <v>1.04</v>
      </c>
      <c r="AM1900" s="118">
        <f>ROUND(SQRT(AK1900^2+AL1900^2)*1000/(1.73*AK1909),0)</f>
        <v>29</v>
      </c>
      <c r="AN1900" s="111">
        <v>1.54</v>
      </c>
      <c r="AO1900" s="112">
        <v>1.03</v>
      </c>
      <c r="AP1900" s="118">
        <f>ROUND(SQRT(AN1900^2+AO1900^2)*1000/(1.73*AN1909),0)</f>
        <v>29</v>
      </c>
      <c r="AQ1900" s="111">
        <v>1.5900000000000001</v>
      </c>
      <c r="AR1900" s="112">
        <v>1.0600000000000001</v>
      </c>
      <c r="AS1900" s="118">
        <f>ROUND(SQRT(AQ1900^2+AR1900^2)*1000/(1.73*AQ1909),0)</f>
        <v>30</v>
      </c>
      <c r="AT1900" s="111">
        <v>1.54</v>
      </c>
      <c r="AU1900" s="112">
        <v>1.03</v>
      </c>
      <c r="AV1900" s="118">
        <f>ROUND(SQRT(AT1900^2+AU1900^2)*1000/(1.73*AT1909),0)</f>
        <v>29</v>
      </c>
      <c r="AW1900" s="111">
        <v>1.5800000000000001</v>
      </c>
      <c r="AX1900" s="112">
        <v>1.05</v>
      </c>
      <c r="AY1900" s="118">
        <f>ROUND(SQRT(AW1900^2+AX1900^2)*1000/(1.73*AW1909),0)</f>
        <v>30</v>
      </c>
      <c r="AZ1900" s="111">
        <v>1.6100000000000001</v>
      </c>
      <c r="BA1900" s="112">
        <v>1.0800000000000001</v>
      </c>
      <c r="BB1900" s="118">
        <f>ROUND(SQRT(AZ1900^2+BA1900^2)*1000/(1.73*AZ1909),0)</f>
        <v>31</v>
      </c>
      <c r="BC1900" s="111">
        <v>1.6200000000000001</v>
      </c>
      <c r="BD1900" s="112">
        <v>1.0800000000000001</v>
      </c>
      <c r="BE1900" s="118">
        <f>ROUND(SQRT(BC1900^2+BD1900^2)*1000/(1.73*BC1909),0)</f>
        <v>31</v>
      </c>
      <c r="BF1900" s="111">
        <v>1.6399999999999999</v>
      </c>
      <c r="BG1900" s="112">
        <v>1.1000000000000001</v>
      </c>
      <c r="BH1900" s="118">
        <f>ROUND(SQRT(BF1900^2+BG1900^2)*1000/(1.73*BF1909),0)</f>
        <v>31</v>
      </c>
      <c r="BI1900" s="111">
        <v>1.6200000000000001</v>
      </c>
      <c r="BJ1900" s="112">
        <v>1.0800000000000001</v>
      </c>
      <c r="BK1900" s="118">
        <f>ROUND(SQRT(BI1900^2+BJ1900^2)*1000/(1.73*BI1909),0)</f>
        <v>31</v>
      </c>
      <c r="BL1900" s="111">
        <v>1.6299999999999999</v>
      </c>
      <c r="BM1900" s="112">
        <v>1.0900000000000001</v>
      </c>
      <c r="BN1900" s="118">
        <f>ROUND(SQRT(BL1900^2+BM1900^2)*1000/(1.73*BL1909),0)</f>
        <v>31</v>
      </c>
      <c r="BO1900" s="111">
        <v>1.6599999999999999</v>
      </c>
      <c r="BP1900" s="112">
        <v>1.1100000000000001</v>
      </c>
      <c r="BQ1900" s="118">
        <f>ROUND(SQRT(BO1900^2+BP1900^2)*1000/(1.73*BO1909),0)</f>
        <v>31</v>
      </c>
      <c r="BR1900" s="111">
        <v>1.6699999999999999</v>
      </c>
      <c r="BS1900" s="112">
        <v>1.1100000000000001</v>
      </c>
      <c r="BT1900" s="118">
        <f>ROUND(SQRT(BR1900^2+BS1900^2)*1000/(1.73*BR1909),0)</f>
        <v>32</v>
      </c>
      <c r="BU1900" s="111">
        <v>1.6799999999999999</v>
      </c>
      <c r="BV1900" s="112">
        <v>1.1299999999999999</v>
      </c>
      <c r="BW1900" s="118">
        <f>ROUND(SQRT(BU1900^2+BV1900^2)*1000/(1.73*BU1909),0)</f>
        <v>32</v>
      </c>
      <c r="BX1900" s="111">
        <v>1.6299999999999999</v>
      </c>
      <c r="BY1900" s="112">
        <v>1.0900000000000001</v>
      </c>
      <c r="BZ1900" s="118">
        <f>ROUND(SQRT(BX1900^2+BY1900^2)*1000/(1.73*BX1909),0)</f>
        <v>31</v>
      </c>
      <c r="CA1900" s="43"/>
      <c r="CB1900" s="43"/>
      <c r="CC1900" s="43"/>
      <c r="CD1900" s="43"/>
      <c r="CE1900" s="43"/>
      <c r="CF1900" s="43"/>
      <c r="CG1900" s="43"/>
      <c r="CH1900" s="43"/>
      <c r="CI1900" s="43"/>
      <c r="CJ1900" s="43"/>
      <c r="CK1900" s="43"/>
      <c r="CL1900" s="43"/>
      <c r="CM1900" s="43"/>
      <c r="CN1900" s="43"/>
      <c r="CO1900" s="43"/>
      <c r="CP1900" s="43"/>
      <c r="CQ1900" s="43"/>
      <c r="CR1900" s="43"/>
      <c r="CS1900" s="43"/>
      <c r="CT1900" s="43"/>
      <c r="CU1900" s="43"/>
      <c r="CV1900" s="43"/>
      <c r="CW1900" s="43"/>
      <c r="CX1900" s="43"/>
      <c r="CY1900" s="43"/>
      <c r="CZ1900" s="43"/>
      <c r="DA1900" s="43"/>
      <c r="DB1900" s="43"/>
      <c r="DC1900" s="43"/>
      <c r="DD1900" s="43"/>
      <c r="DE1900" s="43"/>
    </row>
    <row r="1901" s="43" customFormat="1" ht="20.25">
      <c r="A1901" s="66"/>
      <c r="B1901" s="114"/>
      <c r="C1901" s="108"/>
      <c r="D1901" s="38"/>
      <c r="E1901" s="110" t="s">
        <v>35</v>
      </c>
      <c r="F1901" s="109">
        <v>10</v>
      </c>
      <c r="G1901" s="111">
        <v>1.47</v>
      </c>
      <c r="H1901" s="112">
        <v>0.97999999999999998</v>
      </c>
      <c r="I1901" s="118">
        <f>ROUND(SQRT(G1901^2+H1901^2)*1000/(1.73*G1912),0)</f>
        <v>97</v>
      </c>
      <c r="J1901" s="111">
        <v>1.51</v>
      </c>
      <c r="K1901" s="112">
        <v>1.01</v>
      </c>
      <c r="L1901" s="118">
        <f>ROUND(SQRT(J1901^2+K1901^2)*1000/(1.73*J1912),0)</f>
        <v>100</v>
      </c>
      <c r="M1901" s="111">
        <v>1.48</v>
      </c>
      <c r="N1901" s="112">
        <v>0.98999999999999999</v>
      </c>
      <c r="O1901" s="118">
        <f>ROUND(SQRT(M1901^2+N1901^2)*1000/(1.73*M1912),0)</f>
        <v>98</v>
      </c>
      <c r="P1901" s="111">
        <v>1.47</v>
      </c>
      <c r="Q1901" s="112">
        <v>0.97999999999999998</v>
      </c>
      <c r="R1901" s="118">
        <f>ROUND(SQRT(P1901^2+Q1901^2)*1000/(1.73*P1912),0)</f>
        <v>97</v>
      </c>
      <c r="S1901" s="111">
        <v>1.48</v>
      </c>
      <c r="T1901" s="112">
        <v>0.98999999999999999</v>
      </c>
      <c r="U1901" s="118">
        <f>ROUND(SQRT(S1901^2+T1901^2)*1000/(1.73*S1912),0)</f>
        <v>98</v>
      </c>
      <c r="V1901" s="111">
        <v>1.48</v>
      </c>
      <c r="W1901" s="112">
        <v>0.98999999999999999</v>
      </c>
      <c r="X1901" s="118">
        <f>ROUND(SQRT(V1901^2+W1901^2)*1000/(1.73*V1912),0)</f>
        <v>98</v>
      </c>
      <c r="Y1901" s="111">
        <v>1.5</v>
      </c>
      <c r="Z1901" s="112">
        <v>1</v>
      </c>
      <c r="AA1901" s="118">
        <v>99</v>
      </c>
      <c r="AB1901" s="111">
        <v>1.54</v>
      </c>
      <c r="AC1901" s="112">
        <v>1.03</v>
      </c>
      <c r="AD1901" s="118">
        <f>ROUND(SQRT(AB1901^2+AC1901^2)*1000/(1.73*AB1912),0)</f>
        <v>102</v>
      </c>
      <c r="AE1901" s="111">
        <v>1.54</v>
      </c>
      <c r="AF1901" s="112">
        <v>1.03</v>
      </c>
      <c r="AG1901" s="118">
        <f>ROUND(SQRT(AE1901^2+AF1901^2)*1000/(1.73*AE1912),0)</f>
        <v>102</v>
      </c>
      <c r="AH1901" s="111">
        <v>1.6000000000000001</v>
      </c>
      <c r="AI1901" s="112">
        <v>1.0700000000000001</v>
      </c>
      <c r="AJ1901" s="118">
        <f>ROUND(SQRT(AH1901^2+AI1901^2)*1000/(1.73*AH1912),0)</f>
        <v>107</v>
      </c>
      <c r="AK1901" s="111">
        <v>1.55</v>
      </c>
      <c r="AL1901" s="112">
        <v>1.04</v>
      </c>
      <c r="AM1901" s="118">
        <f>ROUND(SQRT(AK1901^2+AL1901^2)*1000/(1.73*AK1912),0)</f>
        <v>104</v>
      </c>
      <c r="AN1901" s="111">
        <v>1.54</v>
      </c>
      <c r="AO1901" s="112">
        <v>1.03</v>
      </c>
      <c r="AP1901" s="118">
        <f>ROUND(SQRT(AN1901^2+AO1901^2)*1000/(1.73*AN1912),0)</f>
        <v>103</v>
      </c>
      <c r="AQ1901" s="111">
        <v>1.5900000000000001</v>
      </c>
      <c r="AR1901" s="112">
        <v>1.0600000000000001</v>
      </c>
      <c r="AS1901" s="118">
        <f>ROUND(SQRT(AQ1901^2+AR1901^2)*1000/(1.73*AQ1912),0)</f>
        <v>106</v>
      </c>
      <c r="AT1901" s="111">
        <v>1.54</v>
      </c>
      <c r="AU1901" s="112">
        <v>1.03</v>
      </c>
      <c r="AV1901" s="118">
        <f>ROUND(SQRT(AT1901^2+AU1901^2)*1000/(1.73*AT1912),0)</f>
        <v>103</v>
      </c>
      <c r="AW1901" s="111">
        <v>1.5800000000000001</v>
      </c>
      <c r="AX1901" s="112">
        <v>1.05</v>
      </c>
      <c r="AY1901" s="118">
        <f>ROUND(SQRT(AW1901^2+AX1901^2)*1000/(1.73*AW1912),0)</f>
        <v>106</v>
      </c>
      <c r="AZ1901" s="111">
        <v>1.6100000000000001</v>
      </c>
      <c r="BA1901" s="112">
        <v>1.0800000000000001</v>
      </c>
      <c r="BB1901" s="118">
        <f>ROUND(SQRT(AZ1901^2+BA1901^2)*1000/(1.73*AZ1912),0)</f>
        <v>108</v>
      </c>
      <c r="BC1901" s="111">
        <v>1.6200000000000001</v>
      </c>
      <c r="BD1901" s="112">
        <v>1.0800000000000001</v>
      </c>
      <c r="BE1901" s="118">
        <f>ROUND(SQRT(BC1901^2+BD1901^2)*1000/(1.73*BC1912),0)</f>
        <v>108</v>
      </c>
      <c r="BF1901" s="111">
        <v>1.6399999999999999</v>
      </c>
      <c r="BG1901" s="112">
        <v>1.1000000000000001</v>
      </c>
      <c r="BH1901" s="118">
        <f>ROUND(SQRT(BF1901^2+BG1901^2)*1000/(1.73*BF1912),0)</f>
        <v>110</v>
      </c>
      <c r="BI1901" s="111">
        <v>1.6200000000000001</v>
      </c>
      <c r="BJ1901" s="112">
        <v>1.0800000000000001</v>
      </c>
      <c r="BK1901" s="118">
        <f>ROUND(SQRT(BI1901^2+BJ1901^2)*1000/(1.73*BI1912),0)</f>
        <v>109</v>
      </c>
      <c r="BL1901" s="111">
        <v>1.6299999999999999</v>
      </c>
      <c r="BM1901" s="112">
        <v>1.0900000000000001</v>
      </c>
      <c r="BN1901" s="118">
        <f>ROUND(SQRT(BL1901^2+BM1901^2)*1000/(1.73*BL1912),0)</f>
        <v>109</v>
      </c>
      <c r="BO1901" s="111">
        <v>1.6599999999999999</v>
      </c>
      <c r="BP1901" s="112">
        <v>1.1100000000000001</v>
      </c>
      <c r="BQ1901" s="118">
        <f>ROUND(SQRT(BO1901^2+BP1901^2)*1000/(1.73*BO1912),0)</f>
        <v>111</v>
      </c>
      <c r="BR1901" s="111">
        <v>1.6699999999999999</v>
      </c>
      <c r="BS1901" s="112">
        <v>1.1100000000000001</v>
      </c>
      <c r="BT1901" s="118">
        <f>ROUND(SQRT(BR1901^2+BS1901^2)*1000/(1.73*BR1912),0)</f>
        <v>112</v>
      </c>
      <c r="BU1901" s="111">
        <v>1.6799999999999999</v>
      </c>
      <c r="BV1901" s="112">
        <v>1.1299999999999999</v>
      </c>
      <c r="BW1901" s="118">
        <f>ROUND(SQRT(BU1901^2+BV1901^2)*1000/(1.73*BU1912),0)</f>
        <v>112</v>
      </c>
      <c r="BX1901" s="111">
        <v>1.6299999999999999</v>
      </c>
      <c r="BY1901" s="112">
        <v>1.0900000000000001</v>
      </c>
      <c r="BZ1901" s="118">
        <f>ROUND(SQRT(BX1901^2+BY1901^2)*1000/(1.73*BX1912),0)</f>
        <v>109</v>
      </c>
      <c r="CA1901" s="43"/>
      <c r="CB1901" s="43"/>
      <c r="CC1901" s="43"/>
      <c r="CD1901" s="43"/>
      <c r="CE1901" s="43"/>
      <c r="CF1901" s="43"/>
      <c r="CG1901" s="43"/>
      <c r="CH1901" s="43"/>
      <c r="CI1901" s="43"/>
      <c r="CJ1901" s="43"/>
      <c r="CK1901" s="43"/>
      <c r="CL1901" s="43"/>
      <c r="CM1901" s="43"/>
      <c r="CN1901" s="43"/>
      <c r="CO1901" s="43"/>
      <c r="CP1901" s="43"/>
      <c r="CQ1901" s="43"/>
      <c r="CR1901" s="43"/>
      <c r="CS1901" s="43"/>
      <c r="CT1901" s="43"/>
      <c r="CU1901" s="43"/>
      <c r="CV1901" s="43"/>
      <c r="CW1901" s="43"/>
      <c r="CX1901" s="43"/>
      <c r="CY1901" s="43"/>
      <c r="CZ1901" s="43"/>
      <c r="DA1901" s="43"/>
      <c r="DB1901" s="43"/>
      <c r="DC1901" s="43"/>
      <c r="DD1901" s="43"/>
      <c r="DE1901" s="43"/>
    </row>
    <row r="1902" s="43" customFormat="1" ht="20.25">
      <c r="A1902" s="66"/>
      <c r="B1902" s="138"/>
      <c r="C1902" s="108"/>
      <c r="D1902" s="38"/>
      <c r="E1902" s="117" t="s">
        <v>37</v>
      </c>
      <c r="F1902" s="116" t="s">
        <v>38</v>
      </c>
      <c r="G1902" s="119">
        <v>0</v>
      </c>
      <c r="H1902" s="120"/>
      <c r="I1902" s="121"/>
      <c r="J1902" s="119">
        <v>0</v>
      </c>
      <c r="K1902" s="120"/>
      <c r="L1902" s="121"/>
      <c r="M1902" s="119">
        <v>0</v>
      </c>
      <c r="N1902" s="120"/>
      <c r="O1902" s="121"/>
      <c r="P1902" s="119">
        <v>0</v>
      </c>
      <c r="Q1902" s="120"/>
      <c r="R1902" s="121"/>
      <c r="S1902" s="119">
        <v>0</v>
      </c>
      <c r="T1902" s="120"/>
      <c r="U1902" s="121"/>
      <c r="V1902" s="119">
        <v>0</v>
      </c>
      <c r="W1902" s="120"/>
      <c r="X1902" s="121"/>
      <c r="Y1902" s="119">
        <v>0</v>
      </c>
      <c r="Z1902" s="120"/>
      <c r="AA1902" s="121"/>
      <c r="AB1902" s="119">
        <v>0</v>
      </c>
      <c r="AC1902" s="120"/>
      <c r="AD1902" s="121"/>
      <c r="AE1902" s="119">
        <v>0</v>
      </c>
      <c r="AF1902" s="120"/>
      <c r="AG1902" s="121"/>
      <c r="AH1902" s="119">
        <v>0</v>
      </c>
      <c r="AI1902" s="120"/>
      <c r="AJ1902" s="121"/>
      <c r="AK1902" s="119">
        <v>0</v>
      </c>
      <c r="AL1902" s="120"/>
      <c r="AM1902" s="121"/>
      <c r="AN1902" s="119">
        <v>0</v>
      </c>
      <c r="AO1902" s="120"/>
      <c r="AP1902" s="121"/>
      <c r="AQ1902" s="119">
        <v>0</v>
      </c>
      <c r="AR1902" s="120"/>
      <c r="AS1902" s="121"/>
      <c r="AT1902" s="119">
        <v>0</v>
      </c>
      <c r="AU1902" s="120"/>
      <c r="AV1902" s="121"/>
      <c r="AW1902" s="119">
        <v>0</v>
      </c>
      <c r="AX1902" s="120"/>
      <c r="AY1902" s="121"/>
      <c r="AZ1902" s="119">
        <v>0</v>
      </c>
      <c r="BA1902" s="120"/>
      <c r="BB1902" s="121"/>
      <c r="BC1902" s="119">
        <v>0</v>
      </c>
      <c r="BD1902" s="120"/>
      <c r="BE1902" s="121"/>
      <c r="BF1902" s="119">
        <v>0</v>
      </c>
      <c r="BG1902" s="120"/>
      <c r="BH1902" s="121"/>
      <c r="BI1902" s="119">
        <v>0</v>
      </c>
      <c r="BJ1902" s="120"/>
      <c r="BK1902" s="121"/>
      <c r="BL1902" s="119">
        <v>0</v>
      </c>
      <c r="BM1902" s="120"/>
      <c r="BN1902" s="121"/>
      <c r="BO1902" s="119">
        <v>0</v>
      </c>
      <c r="BP1902" s="120"/>
      <c r="BQ1902" s="121"/>
      <c r="BR1902" s="119">
        <v>0</v>
      </c>
      <c r="BS1902" s="120"/>
      <c r="BT1902" s="121"/>
      <c r="BU1902" s="119">
        <v>0</v>
      </c>
      <c r="BV1902" s="120"/>
      <c r="BW1902" s="121"/>
      <c r="BX1902" s="119">
        <v>0</v>
      </c>
      <c r="BY1902" s="120"/>
      <c r="BZ1902" s="121"/>
      <c r="CA1902" s="43"/>
      <c r="CB1902" s="43"/>
      <c r="CC1902" s="43"/>
      <c r="CD1902" s="43"/>
      <c r="CE1902" s="43"/>
      <c r="CF1902" s="43"/>
      <c r="CG1902" s="43"/>
      <c r="CH1902" s="43"/>
      <c r="CI1902" s="43"/>
      <c r="CJ1902" s="43"/>
      <c r="CK1902" s="43"/>
      <c r="CL1902" s="43"/>
      <c r="CM1902" s="43"/>
      <c r="CN1902" s="43"/>
      <c r="CO1902" s="43"/>
      <c r="CP1902" s="43"/>
      <c r="CQ1902" s="43"/>
      <c r="CR1902" s="43"/>
      <c r="CS1902" s="43"/>
      <c r="CT1902" s="43"/>
      <c r="CU1902" s="43"/>
      <c r="CV1902" s="43"/>
      <c r="CW1902" s="43"/>
      <c r="CX1902" s="43"/>
      <c r="CY1902" s="43"/>
      <c r="CZ1902" s="43"/>
      <c r="DA1902" s="43"/>
      <c r="DB1902" s="43"/>
      <c r="DC1902" s="43"/>
      <c r="DD1902" s="43"/>
      <c r="DE1902" s="43"/>
    </row>
    <row r="1903" s="43" customFormat="1" ht="21">
      <c r="A1903" s="66"/>
      <c r="B1903" s="138"/>
      <c r="C1903" s="123"/>
      <c r="D1903" s="38"/>
      <c r="E1903" s="125" t="s">
        <v>39</v>
      </c>
      <c r="F1903" s="124" t="s">
        <v>38</v>
      </c>
      <c r="G1903" s="207">
        <v>0</v>
      </c>
      <c r="H1903" s="208"/>
      <c r="I1903" s="209"/>
      <c r="J1903" s="207">
        <v>0</v>
      </c>
      <c r="K1903" s="208"/>
      <c r="L1903" s="209"/>
      <c r="M1903" s="207">
        <v>0</v>
      </c>
      <c r="N1903" s="208"/>
      <c r="O1903" s="209"/>
      <c r="P1903" s="207">
        <v>0</v>
      </c>
      <c r="Q1903" s="208"/>
      <c r="R1903" s="209"/>
      <c r="S1903" s="207">
        <v>0</v>
      </c>
      <c r="T1903" s="208"/>
      <c r="U1903" s="209"/>
      <c r="V1903" s="207">
        <v>0</v>
      </c>
      <c r="W1903" s="208"/>
      <c r="X1903" s="209"/>
      <c r="Y1903" s="207">
        <v>0</v>
      </c>
      <c r="Z1903" s="208"/>
      <c r="AA1903" s="209"/>
      <c r="AB1903" s="207">
        <v>0</v>
      </c>
      <c r="AC1903" s="208"/>
      <c r="AD1903" s="209"/>
      <c r="AE1903" s="207">
        <v>0</v>
      </c>
      <c r="AF1903" s="208"/>
      <c r="AG1903" s="209"/>
      <c r="AH1903" s="207">
        <v>0</v>
      </c>
      <c r="AI1903" s="208"/>
      <c r="AJ1903" s="209"/>
      <c r="AK1903" s="207">
        <v>0</v>
      </c>
      <c r="AL1903" s="208"/>
      <c r="AM1903" s="209"/>
      <c r="AN1903" s="207">
        <v>0</v>
      </c>
      <c r="AO1903" s="208"/>
      <c r="AP1903" s="209"/>
      <c r="AQ1903" s="207">
        <v>0</v>
      </c>
      <c r="AR1903" s="208"/>
      <c r="AS1903" s="209"/>
      <c r="AT1903" s="207">
        <v>0</v>
      </c>
      <c r="AU1903" s="208"/>
      <c r="AV1903" s="209"/>
      <c r="AW1903" s="207">
        <v>0</v>
      </c>
      <c r="AX1903" s="208"/>
      <c r="AY1903" s="209"/>
      <c r="AZ1903" s="207">
        <v>0</v>
      </c>
      <c r="BA1903" s="208"/>
      <c r="BB1903" s="209"/>
      <c r="BC1903" s="207">
        <v>0</v>
      </c>
      <c r="BD1903" s="208"/>
      <c r="BE1903" s="209"/>
      <c r="BF1903" s="207">
        <v>0</v>
      </c>
      <c r="BG1903" s="208"/>
      <c r="BH1903" s="209"/>
      <c r="BI1903" s="207">
        <v>0</v>
      </c>
      <c r="BJ1903" s="208"/>
      <c r="BK1903" s="209"/>
      <c r="BL1903" s="207">
        <v>0</v>
      </c>
      <c r="BM1903" s="208"/>
      <c r="BN1903" s="209"/>
      <c r="BO1903" s="207">
        <v>0</v>
      </c>
      <c r="BP1903" s="208"/>
      <c r="BQ1903" s="209"/>
      <c r="BR1903" s="207">
        <v>0</v>
      </c>
      <c r="BS1903" s="208"/>
      <c r="BT1903" s="209"/>
      <c r="BU1903" s="207">
        <v>0</v>
      </c>
      <c r="BV1903" s="208"/>
      <c r="BW1903" s="209"/>
      <c r="BX1903" s="207">
        <v>0</v>
      </c>
      <c r="BY1903" s="208"/>
      <c r="BZ1903" s="209"/>
      <c r="CA1903" s="43"/>
      <c r="CB1903" s="43"/>
      <c r="CC1903" s="43"/>
      <c r="CD1903" s="43"/>
      <c r="CE1903" s="43"/>
      <c r="CF1903" s="43"/>
      <c r="CG1903" s="43"/>
      <c r="CH1903" s="43"/>
      <c r="CI1903" s="43"/>
      <c r="CJ1903" s="43"/>
      <c r="CK1903" s="43"/>
      <c r="CL1903" s="43"/>
      <c r="CM1903" s="43"/>
      <c r="CN1903" s="43"/>
      <c r="CO1903" s="43"/>
      <c r="CP1903" s="43"/>
      <c r="CQ1903" s="43"/>
      <c r="CR1903" s="43"/>
      <c r="CS1903" s="43"/>
      <c r="CT1903" s="43"/>
      <c r="CU1903" s="43"/>
      <c r="CV1903" s="43"/>
      <c r="CW1903" s="43"/>
      <c r="CX1903" s="43"/>
      <c r="CY1903" s="43"/>
      <c r="CZ1903" s="43"/>
      <c r="DA1903" s="43"/>
      <c r="DB1903" s="43"/>
      <c r="DC1903" s="43"/>
      <c r="DD1903" s="43"/>
      <c r="DE1903" s="43"/>
    </row>
    <row r="1904">
      <c r="B1904" s="114"/>
      <c r="C1904" s="355" t="s">
        <v>248</v>
      </c>
      <c r="D1904" s="216"/>
      <c r="E1904" s="262"/>
      <c r="F1904" s="362">
        <v>35</v>
      </c>
      <c r="G1904" s="129">
        <v>4.4100000000000001</v>
      </c>
      <c r="H1904" s="130">
        <v>2.9300000000000002</v>
      </c>
      <c r="I1904" s="391">
        <f t="shared" ref="I1904:I1905" si="2185">ROUND(SQRT(G1904^2+H1904^2)*1000/(1.73*G1908),0)</f>
        <v>84</v>
      </c>
      <c r="J1904" s="129">
        <v>4.3799999999999999</v>
      </c>
      <c r="K1904" s="130">
        <v>2.9100000000000001</v>
      </c>
      <c r="L1904" s="391">
        <f t="shared" ref="L1904:L1905" si="2186">ROUND(SQRT(J1904^2+K1904^2)*1000/(1.73*J1908),0)</f>
        <v>84</v>
      </c>
      <c r="M1904" s="129">
        <v>4.2400000000000002</v>
      </c>
      <c r="N1904" s="130">
        <v>2.8199999999999998</v>
      </c>
      <c r="O1904" s="391">
        <f t="shared" ref="O1904:O1905" si="2187">ROUND(SQRT(M1904^2+N1904^2)*1000/(1.73*M1908),0)</f>
        <v>81</v>
      </c>
      <c r="P1904" s="129">
        <v>4.25</v>
      </c>
      <c r="Q1904" s="130">
        <v>2.8300000000000001</v>
      </c>
      <c r="R1904" s="391">
        <f t="shared" ref="R1904:R1905" si="2188">ROUND(SQRT(P1904^2+Q1904^2)*1000/(1.73*P1908),0)</f>
        <v>81</v>
      </c>
      <c r="S1904" s="129">
        <v>4.2699999999999996</v>
      </c>
      <c r="T1904" s="130">
        <v>2.8399999999999999</v>
      </c>
      <c r="U1904" s="391">
        <f t="shared" ref="U1904:U1905" si="2189">ROUND(SQRT(S1904^2+T1904^2)*1000/(1.73*S1908),0)</f>
        <v>81</v>
      </c>
      <c r="V1904" s="129">
        <v>4.3700000000000001</v>
      </c>
      <c r="W1904" s="130">
        <v>2.9100000000000001</v>
      </c>
      <c r="X1904" s="391">
        <f t="shared" ref="X1904:X1905" si="2190">ROUND(SQRT(V1904^2+W1904^2)*1000/(1.73*V1908),0)</f>
        <v>83</v>
      </c>
      <c r="Y1904" s="129">
        <v>4.5199999999999996</v>
      </c>
      <c r="Z1904" s="130">
        <v>3.0099999999999998</v>
      </c>
      <c r="AA1904" s="391">
        <v>87</v>
      </c>
      <c r="AB1904" s="129">
        <v>4.75</v>
      </c>
      <c r="AC1904" s="130">
        <v>3.1600000000000001</v>
      </c>
      <c r="AD1904" s="391">
        <f t="shared" ref="AD1904:AD1905" si="2191">ROUND(SQRT(AB1904^2+AC1904^2)*1000/(1.73*AB1908),0)</f>
        <v>91</v>
      </c>
      <c r="AE1904" s="129">
        <v>4.8799999999999999</v>
      </c>
      <c r="AF1904" s="130">
        <v>3.25</v>
      </c>
      <c r="AG1904" s="391">
        <f t="shared" ref="AG1904:AG1905" si="2192">ROUND(SQRT(AE1904^2+AF1904^2)*1000/(1.73*AE1908),0)</f>
        <v>94</v>
      </c>
      <c r="AH1904" s="129">
        <v>4.9699999999999998</v>
      </c>
      <c r="AI1904" s="130">
        <v>3.3100000000000001</v>
      </c>
      <c r="AJ1904" s="391">
        <f t="shared" ref="AJ1904:AJ1905" si="2193">ROUND(SQRT(AH1904^2+AI1904^2)*1000/(1.73*AH1908),0)</f>
        <v>96</v>
      </c>
      <c r="AK1904" s="129">
        <v>4.8099999999999996</v>
      </c>
      <c r="AL1904" s="130">
        <v>3.2000000000000002</v>
      </c>
      <c r="AM1904" s="391">
        <f t="shared" ref="AM1904:AM1905" si="2194">ROUND(SQRT(AK1904^2+AL1904^2)*1000/(1.73*AK1908),0)</f>
        <v>93</v>
      </c>
      <c r="AN1904" s="129">
        <v>4.75</v>
      </c>
      <c r="AO1904" s="130">
        <v>3.1600000000000001</v>
      </c>
      <c r="AP1904" s="391">
        <f t="shared" ref="AP1904:AP1905" si="2195">ROUND(SQRT(AN1904^2+AO1904^2)*1000/(1.73*AN1908),0)</f>
        <v>92</v>
      </c>
      <c r="AQ1904" s="129">
        <v>4.8200000000000003</v>
      </c>
      <c r="AR1904" s="130">
        <v>3.21</v>
      </c>
      <c r="AS1904" s="391">
        <f t="shared" ref="AS1904:AS1905" si="2196">ROUND(SQRT(AQ1904^2+AR1904^2)*1000/(1.73*AQ1908),0)</f>
        <v>93</v>
      </c>
      <c r="AT1904" s="129">
        <v>4.7699999999999996</v>
      </c>
      <c r="AU1904" s="130">
        <v>3.1699999999999999</v>
      </c>
      <c r="AV1904" s="391">
        <f t="shared" ref="AV1904:AV1905" si="2197">ROUND(SQRT(AT1904^2+AU1904^2)*1000/(1.73*AT1908),0)</f>
        <v>92</v>
      </c>
      <c r="AW1904" s="129">
        <v>4.7000000000000002</v>
      </c>
      <c r="AX1904" s="130">
        <v>3.1299999999999999</v>
      </c>
      <c r="AY1904" s="391">
        <f t="shared" ref="AY1904:AY1905" si="2198">ROUND(SQRT(AW1904^2+AX1904^2)*1000/(1.73*AW1908),0)</f>
        <v>91</v>
      </c>
      <c r="AZ1904" s="129">
        <v>4.5199999999999996</v>
      </c>
      <c r="BA1904" s="130">
        <v>3.0099999999999998</v>
      </c>
      <c r="BB1904" s="391">
        <f t="shared" ref="BB1904:BB1905" si="2199">ROUND(SQRT(AZ1904^2+BA1904^2)*1000/(1.73*AZ1908),0)</f>
        <v>87</v>
      </c>
      <c r="BC1904" s="129">
        <v>4.8899999999999997</v>
      </c>
      <c r="BD1904" s="130">
        <v>3.25</v>
      </c>
      <c r="BE1904" s="391">
        <f t="shared" ref="BE1904:BE1905" si="2200">ROUND(SQRT(BC1904^2+BD1904^2)*1000/(1.73*BC1908),0)</f>
        <v>94</v>
      </c>
      <c r="BF1904" s="129">
        <v>5.0599999999999996</v>
      </c>
      <c r="BG1904" s="130">
        <v>3.3700000000000001</v>
      </c>
      <c r="BH1904" s="391">
        <f t="shared" ref="BH1904:BH1905" si="2201">ROUND(SQRT(BF1904^2+BG1904^2)*1000/(1.73*BF1908),0)</f>
        <v>98</v>
      </c>
      <c r="BI1904" s="129">
        <v>5.1799999999999997</v>
      </c>
      <c r="BJ1904" s="130">
        <v>3.4500000000000002</v>
      </c>
      <c r="BK1904" s="391">
        <f t="shared" ref="BK1904:BK1905" si="2202">ROUND(SQRT(BI1904^2+BJ1904^2)*1000/(1.73*BI1908),0)</f>
        <v>100</v>
      </c>
      <c r="BL1904" s="129">
        <v>5.1699999999999999</v>
      </c>
      <c r="BM1904" s="130">
        <v>3.4399999999999999</v>
      </c>
      <c r="BN1904" s="391">
        <f t="shared" ref="BN1904:BN1905" si="2203">ROUND(SQRT(BL1904^2+BM1904^2)*1000/(1.73*BL1908),0)</f>
        <v>100</v>
      </c>
      <c r="BO1904" s="129">
        <v>5.1600000000000001</v>
      </c>
      <c r="BP1904" s="130">
        <v>3.4300000000000002</v>
      </c>
      <c r="BQ1904" s="391">
        <f t="shared" ref="BQ1904:BQ1905" si="2204">ROUND(SQRT(BO1904^2+BP1904^2)*1000/(1.73*BO1908),0)</f>
        <v>100</v>
      </c>
      <c r="BR1904" s="129">
        <v>5.0899999999999999</v>
      </c>
      <c r="BS1904" s="130">
        <v>3.3900000000000001</v>
      </c>
      <c r="BT1904" s="391">
        <f t="shared" ref="BT1904:BT1905" si="2205">ROUND(SQRT(BR1904^2+BS1904^2)*1000/(1.73*BR1908),0)</f>
        <v>98</v>
      </c>
      <c r="BU1904" s="129">
        <v>4.8899999999999997</v>
      </c>
      <c r="BV1904" s="130">
        <v>3.25</v>
      </c>
      <c r="BW1904" s="391">
        <f t="shared" ref="BW1904:BW1905" si="2206">ROUND(SQRT(BU1904^2+BV1904^2)*1000/(1.73*BU1908),0)</f>
        <v>94</v>
      </c>
      <c r="BX1904" s="129">
        <v>4.8300000000000001</v>
      </c>
      <c r="BY1904" s="130">
        <v>3.21</v>
      </c>
      <c r="BZ1904" s="391">
        <f t="shared" ref="BZ1904:BZ1905" si="2207">ROUND(SQRT(BX1904^2+BY1904^2)*1000/(1.73*BX1908),0)</f>
        <v>93</v>
      </c>
    </row>
    <row r="1905">
      <c r="B1905" s="114"/>
      <c r="C1905" s="356" t="s">
        <v>249</v>
      </c>
      <c r="D1905" s="38"/>
      <c r="E1905" s="258"/>
      <c r="F1905" s="374">
        <v>35</v>
      </c>
      <c r="G1905" s="111">
        <v>0.02</v>
      </c>
      <c r="H1905" s="112">
        <v>0.01</v>
      </c>
      <c r="I1905" s="399">
        <f t="shared" si="2185"/>
        <v>0</v>
      </c>
      <c r="J1905" s="111">
        <v>0.02</v>
      </c>
      <c r="K1905" s="112">
        <v>0.01</v>
      </c>
      <c r="L1905" s="399">
        <f t="shared" si="2186"/>
        <v>0</v>
      </c>
      <c r="M1905" s="111">
        <v>0.02</v>
      </c>
      <c r="N1905" s="112">
        <v>0.01</v>
      </c>
      <c r="O1905" s="399">
        <f t="shared" si="2187"/>
        <v>0</v>
      </c>
      <c r="P1905" s="111">
        <v>0.02</v>
      </c>
      <c r="Q1905" s="112">
        <v>0.01</v>
      </c>
      <c r="R1905" s="399">
        <f t="shared" si="2188"/>
        <v>0</v>
      </c>
      <c r="S1905" s="111">
        <v>0.02</v>
      </c>
      <c r="T1905" s="112">
        <v>0.01</v>
      </c>
      <c r="U1905" s="399">
        <f t="shared" si="2189"/>
        <v>0</v>
      </c>
      <c r="V1905" s="111">
        <v>0.02</v>
      </c>
      <c r="W1905" s="112">
        <v>0.01</v>
      </c>
      <c r="X1905" s="399">
        <f t="shared" si="2190"/>
        <v>0</v>
      </c>
      <c r="Y1905" s="111">
        <v>0.02</v>
      </c>
      <c r="Z1905" s="112">
        <v>0.01</v>
      </c>
      <c r="AA1905" s="399">
        <v>0</v>
      </c>
      <c r="AB1905" s="111">
        <v>0.02</v>
      </c>
      <c r="AC1905" s="112">
        <v>0.01</v>
      </c>
      <c r="AD1905" s="399">
        <f t="shared" si="2191"/>
        <v>0</v>
      </c>
      <c r="AE1905" s="111">
        <v>0.02</v>
      </c>
      <c r="AF1905" s="112">
        <v>0.01</v>
      </c>
      <c r="AG1905" s="399">
        <f t="shared" si="2192"/>
        <v>0</v>
      </c>
      <c r="AH1905" s="111">
        <v>0.02</v>
      </c>
      <c r="AI1905" s="112">
        <v>0.01</v>
      </c>
      <c r="AJ1905" s="399">
        <f t="shared" si="2193"/>
        <v>0</v>
      </c>
      <c r="AK1905" s="111">
        <v>0.02</v>
      </c>
      <c r="AL1905" s="112">
        <v>0.01</v>
      </c>
      <c r="AM1905" s="399">
        <f t="shared" si="2194"/>
        <v>0</v>
      </c>
      <c r="AN1905" s="111">
        <v>0.02</v>
      </c>
      <c r="AO1905" s="112">
        <v>0.01</v>
      </c>
      <c r="AP1905" s="399">
        <f t="shared" si="2195"/>
        <v>0</v>
      </c>
      <c r="AQ1905" s="111">
        <v>0.02</v>
      </c>
      <c r="AR1905" s="112">
        <v>0.01</v>
      </c>
      <c r="AS1905" s="399">
        <f t="shared" si="2196"/>
        <v>0</v>
      </c>
      <c r="AT1905" s="111">
        <v>0.02</v>
      </c>
      <c r="AU1905" s="112">
        <v>0.01</v>
      </c>
      <c r="AV1905" s="399">
        <f t="shared" si="2197"/>
        <v>0</v>
      </c>
      <c r="AW1905" s="111">
        <v>0.02</v>
      </c>
      <c r="AX1905" s="112">
        <v>0.01</v>
      </c>
      <c r="AY1905" s="399">
        <f t="shared" si="2198"/>
        <v>0</v>
      </c>
      <c r="AZ1905" s="111">
        <v>0.02</v>
      </c>
      <c r="BA1905" s="112">
        <v>0.01</v>
      </c>
      <c r="BB1905" s="399">
        <f t="shared" si="2199"/>
        <v>0</v>
      </c>
      <c r="BC1905" s="111">
        <v>0.02</v>
      </c>
      <c r="BD1905" s="112">
        <v>0.01</v>
      </c>
      <c r="BE1905" s="399">
        <f t="shared" si="2200"/>
        <v>0</v>
      </c>
      <c r="BF1905" s="111">
        <v>0.02</v>
      </c>
      <c r="BG1905" s="112">
        <v>0.01</v>
      </c>
      <c r="BH1905" s="399">
        <f t="shared" si="2201"/>
        <v>0</v>
      </c>
      <c r="BI1905" s="111">
        <v>0.02</v>
      </c>
      <c r="BJ1905" s="112">
        <v>0.01</v>
      </c>
      <c r="BK1905" s="399">
        <f t="shared" si="2202"/>
        <v>0</v>
      </c>
      <c r="BL1905" s="111">
        <v>0.02</v>
      </c>
      <c r="BM1905" s="112">
        <v>0.01</v>
      </c>
      <c r="BN1905" s="399">
        <f t="shared" si="2203"/>
        <v>0</v>
      </c>
      <c r="BO1905" s="111">
        <v>0.02</v>
      </c>
      <c r="BP1905" s="112">
        <v>0.01</v>
      </c>
      <c r="BQ1905" s="399">
        <f t="shared" si="2204"/>
        <v>0</v>
      </c>
      <c r="BR1905" s="111">
        <v>0.02</v>
      </c>
      <c r="BS1905" s="112">
        <v>0.01</v>
      </c>
      <c r="BT1905" s="399">
        <f t="shared" si="2205"/>
        <v>0</v>
      </c>
      <c r="BU1905" s="111">
        <v>0.02</v>
      </c>
      <c r="BV1905" s="112">
        <v>0.01</v>
      </c>
      <c r="BW1905" s="399">
        <f t="shared" si="2206"/>
        <v>0</v>
      </c>
      <c r="BX1905" s="111">
        <v>0.02</v>
      </c>
      <c r="BY1905" s="112">
        <v>0.01</v>
      </c>
      <c r="BZ1905" s="399">
        <f t="shared" si="2207"/>
        <v>0</v>
      </c>
    </row>
    <row r="1906">
      <c r="B1906" s="114"/>
      <c r="C1906" s="356" t="s">
        <v>459</v>
      </c>
      <c r="D1906" s="38"/>
      <c r="E1906" s="258"/>
      <c r="F1906" s="374">
        <v>35</v>
      </c>
      <c r="G1906" s="111">
        <v>0.62</v>
      </c>
      <c r="H1906" s="112">
        <v>0.40999999999999998</v>
      </c>
      <c r="I1906" s="399">
        <f>ROUND(SQRT(G1906^2+H1906^2)*1000/(1.73*G1908),0)</f>
        <v>12</v>
      </c>
      <c r="J1906" s="111">
        <v>0.62</v>
      </c>
      <c r="K1906" s="112">
        <v>0.40999999999999998</v>
      </c>
      <c r="L1906" s="399">
        <f>ROUND(SQRT(J1906^2+K1906^2)*1000/(1.73*J1908),0)</f>
        <v>12</v>
      </c>
      <c r="M1906" s="111">
        <v>0.62</v>
      </c>
      <c r="N1906" s="112">
        <v>0.40999999999999998</v>
      </c>
      <c r="O1906" s="399">
        <f>ROUND(SQRT(M1906^2+N1906^2)*1000/(1.73*M1908),0)</f>
        <v>12</v>
      </c>
      <c r="P1906" s="111">
        <v>0.60999999999999999</v>
      </c>
      <c r="Q1906" s="112">
        <v>0.40999999999999998</v>
      </c>
      <c r="R1906" s="399">
        <f>ROUND(SQRT(P1906^2+Q1906^2)*1000/(1.73*P1908),0)</f>
        <v>12</v>
      </c>
      <c r="S1906" s="111">
        <v>0.58999999999999997</v>
      </c>
      <c r="T1906" s="112">
        <v>0.39000000000000001</v>
      </c>
      <c r="U1906" s="399">
        <f>ROUND(SQRT(S1906^2+T1906^2)*1000/(1.73*S1908),0)</f>
        <v>11</v>
      </c>
      <c r="V1906" s="111">
        <v>0.58999999999999997</v>
      </c>
      <c r="W1906" s="112">
        <v>0.39000000000000001</v>
      </c>
      <c r="X1906" s="399">
        <f>ROUND(SQRT(V1906^2+W1906^2)*1000/(1.73*V1908),0)</f>
        <v>11</v>
      </c>
      <c r="Y1906" s="111">
        <v>0.60999999999999999</v>
      </c>
      <c r="Z1906" s="112">
        <v>0.40999999999999998</v>
      </c>
      <c r="AA1906" s="399">
        <v>12</v>
      </c>
      <c r="AB1906" s="111">
        <v>0.62</v>
      </c>
      <c r="AC1906" s="112">
        <v>0.40999999999999998</v>
      </c>
      <c r="AD1906" s="399">
        <f>ROUND(SQRT(AB1906^2+AC1906^2)*1000/(1.73*AB1908),0)</f>
        <v>12</v>
      </c>
      <c r="AE1906" s="111">
        <v>0.66000000000000003</v>
      </c>
      <c r="AF1906" s="112">
        <v>0.44</v>
      </c>
      <c r="AG1906" s="399">
        <f>ROUND(SQRT(AE1906^2+AF1906^2)*1000/(1.73*AE1908),0)</f>
        <v>13</v>
      </c>
      <c r="AH1906" s="111">
        <v>0.73999999999999999</v>
      </c>
      <c r="AI1906" s="112">
        <v>0.48999999999999999</v>
      </c>
      <c r="AJ1906" s="399">
        <f>ROUND(SQRT(AH1906^2+AI1906^2)*1000/(1.73*AH1908),0)</f>
        <v>14</v>
      </c>
      <c r="AK1906" s="111">
        <v>0.68999999999999995</v>
      </c>
      <c r="AL1906" s="112">
        <v>0.46000000000000002</v>
      </c>
      <c r="AM1906" s="399">
        <f>ROUND(SQRT(AK1906^2+AL1906^2)*1000/(1.73*AK1908),0)</f>
        <v>13</v>
      </c>
      <c r="AN1906" s="111">
        <v>0.70999999999999996</v>
      </c>
      <c r="AO1906" s="112">
        <v>0.46999999999999997</v>
      </c>
      <c r="AP1906" s="399">
        <f>ROUND(SQRT(AN1906^2+AO1906^2)*1000/(1.73*AN1908),0)</f>
        <v>14</v>
      </c>
      <c r="AQ1906" s="111">
        <v>0.65000000000000002</v>
      </c>
      <c r="AR1906" s="112">
        <v>0.42999999999999999</v>
      </c>
      <c r="AS1906" s="399">
        <f>ROUND(SQRT(AQ1906^2+AR1906^2)*1000/(1.73*AQ1908),0)</f>
        <v>13</v>
      </c>
      <c r="AT1906" s="111">
        <v>0.64000000000000001</v>
      </c>
      <c r="AU1906" s="112">
        <v>0.42999999999999999</v>
      </c>
      <c r="AV1906" s="399">
        <f>ROUND(SQRT(AT1906^2+AU1906^2)*1000/(1.73*AT1908),0)</f>
        <v>12</v>
      </c>
      <c r="AW1906" s="111">
        <v>0.68000000000000005</v>
      </c>
      <c r="AX1906" s="112">
        <v>0.45000000000000001</v>
      </c>
      <c r="AY1906" s="399">
        <f>ROUND(SQRT(AW1906^2+AX1906^2)*1000/(1.73*AW1908),0)</f>
        <v>13</v>
      </c>
      <c r="AZ1906" s="111">
        <v>0.67000000000000004</v>
      </c>
      <c r="BA1906" s="112">
        <v>0.45000000000000001</v>
      </c>
      <c r="BB1906" s="399">
        <f>ROUND(SQRT(AZ1906^2+BA1906^2)*1000/(1.73*AZ1908),0)</f>
        <v>13</v>
      </c>
      <c r="BC1906" s="111">
        <v>0.73999999999999999</v>
      </c>
      <c r="BD1906" s="112">
        <v>0.48999999999999999</v>
      </c>
      <c r="BE1906" s="399">
        <f>ROUND(SQRT(BC1906^2+BD1906^2)*1000/(1.73*BC1908),0)</f>
        <v>14</v>
      </c>
      <c r="BF1906" s="111">
        <v>0.88</v>
      </c>
      <c r="BG1906" s="112">
        <v>0.58999999999999997</v>
      </c>
      <c r="BH1906" s="399">
        <f>ROUND(SQRT(BF1906^2+BG1906^2)*1000/(1.73*BF1908),0)</f>
        <v>17</v>
      </c>
      <c r="BI1906" s="111">
        <v>0.88</v>
      </c>
      <c r="BJ1906" s="112">
        <v>0.58999999999999997</v>
      </c>
      <c r="BK1906" s="399">
        <f>ROUND(SQRT(BI1906^2+BJ1906^2)*1000/(1.73*BI1908),0)</f>
        <v>17</v>
      </c>
      <c r="BL1906" s="111">
        <v>0.89000000000000001</v>
      </c>
      <c r="BM1906" s="112">
        <v>0.58999999999999997</v>
      </c>
      <c r="BN1906" s="399">
        <f>ROUND(SQRT(BL1906^2+BM1906^2)*1000/(1.73*BL1908),0)</f>
        <v>17</v>
      </c>
      <c r="BO1906" s="111">
        <v>0.88</v>
      </c>
      <c r="BP1906" s="112">
        <v>0.58999999999999997</v>
      </c>
      <c r="BQ1906" s="399">
        <f>ROUND(SQRT(BO1906^2+BP1906^2)*1000/(1.73*BO1908),0)</f>
        <v>17</v>
      </c>
      <c r="BR1906" s="111">
        <v>0.87</v>
      </c>
      <c r="BS1906" s="112">
        <v>0.57999999999999996</v>
      </c>
      <c r="BT1906" s="399">
        <f>ROUND(SQRT(BR1906^2+BS1906^2)*1000/(1.73*BR1908),0)</f>
        <v>17</v>
      </c>
      <c r="BU1906" s="111">
        <v>0.85999999999999999</v>
      </c>
      <c r="BV1906" s="112">
        <v>0.56999999999999995</v>
      </c>
      <c r="BW1906" s="399">
        <f>ROUND(SQRT(BU1906^2+BV1906^2)*1000/(1.73*BU1908),0)</f>
        <v>17</v>
      </c>
      <c r="BX1906" s="111">
        <v>0.82999999999999996</v>
      </c>
      <c r="BY1906" s="112">
        <v>0.55000000000000004</v>
      </c>
      <c r="BZ1906" s="399">
        <f>ROUND(SQRT(BX1906^2+BY1906^2)*1000/(1.73*BX1908),0)</f>
        <v>16</v>
      </c>
    </row>
    <row r="1907" ht="19.5">
      <c r="B1907" s="114"/>
      <c r="C1907" s="375" t="s">
        <v>430</v>
      </c>
      <c r="D1907" s="217"/>
      <c r="E1907" s="263"/>
      <c r="F1907" s="363">
        <v>35</v>
      </c>
      <c r="G1907" s="135">
        <v>0.34000000000000002</v>
      </c>
      <c r="H1907" s="136">
        <v>0.23000000000000001</v>
      </c>
      <c r="I1907" s="395">
        <f>ROUND(SQRT(G1907^2+H1907^2)*1000/(1.73*G1908),0)</f>
        <v>7</v>
      </c>
      <c r="J1907" s="135">
        <v>0.32000000000000001</v>
      </c>
      <c r="K1907" s="136">
        <v>0.20999999999999999</v>
      </c>
      <c r="L1907" s="395">
        <f>ROUND(SQRT(J1907^2+K1907^2)*1000/(1.73*J1908),0)</f>
        <v>6</v>
      </c>
      <c r="M1907" s="135">
        <v>0.34999999999999998</v>
      </c>
      <c r="N1907" s="136">
        <v>0.23000000000000001</v>
      </c>
      <c r="O1907" s="395">
        <f>ROUND(SQRT(M1907^2+N1907^2)*1000/(1.73*M1908),0)</f>
        <v>7</v>
      </c>
      <c r="P1907" s="135">
        <v>0.33000000000000002</v>
      </c>
      <c r="Q1907" s="136">
        <v>0.22</v>
      </c>
      <c r="R1907" s="395">
        <f>ROUND(SQRT(P1907^2+Q1907^2)*1000/(1.73*P1908),0)</f>
        <v>6</v>
      </c>
      <c r="S1907" s="135">
        <v>0.33000000000000002</v>
      </c>
      <c r="T1907" s="136">
        <v>0.22</v>
      </c>
      <c r="U1907" s="395">
        <f>ROUND(SQRT(S1907^2+T1907^2)*1000/(1.73*S1908),0)</f>
        <v>6</v>
      </c>
      <c r="V1907" s="135">
        <v>0.34000000000000002</v>
      </c>
      <c r="W1907" s="136">
        <v>0.23000000000000001</v>
      </c>
      <c r="X1907" s="395">
        <f>ROUND(SQRT(V1907^2+W1907^2)*1000/(1.73*V1908),0)</f>
        <v>7</v>
      </c>
      <c r="Y1907" s="135">
        <v>0.35999999999999999</v>
      </c>
      <c r="Z1907" s="136">
        <v>0.23999999999999999</v>
      </c>
      <c r="AA1907" s="395">
        <v>7</v>
      </c>
      <c r="AB1907" s="135">
        <v>0.35999999999999999</v>
      </c>
      <c r="AC1907" s="136">
        <v>0.23999999999999999</v>
      </c>
      <c r="AD1907" s="395">
        <f>ROUND(SQRT(AB1907^2+AC1907^2)*1000/(1.73*AB1908),0)</f>
        <v>7</v>
      </c>
      <c r="AE1907" s="135">
        <v>0.34999999999999998</v>
      </c>
      <c r="AF1907" s="136">
        <v>0.23000000000000001</v>
      </c>
      <c r="AG1907" s="395">
        <f>ROUND(SQRT(AE1907^2+AF1907^2)*1000/(1.73*AE1908),0)</f>
        <v>7</v>
      </c>
      <c r="AH1907" s="135">
        <v>0.34000000000000002</v>
      </c>
      <c r="AI1907" s="136">
        <v>0.23000000000000001</v>
      </c>
      <c r="AJ1907" s="395">
        <f>ROUND(SQRT(AH1907^2+AI1907^2)*1000/(1.73*AH1908),0)</f>
        <v>7</v>
      </c>
      <c r="AK1907" s="135">
        <v>0.34999999999999998</v>
      </c>
      <c r="AL1907" s="136">
        <v>0.23000000000000001</v>
      </c>
      <c r="AM1907" s="395">
        <f>ROUND(SQRT(AK1907^2+AL1907^2)*1000/(1.73*AK1908),0)</f>
        <v>7</v>
      </c>
      <c r="AN1907" s="135">
        <v>0.35999999999999999</v>
      </c>
      <c r="AO1907" s="136">
        <v>0.23999999999999999</v>
      </c>
      <c r="AP1907" s="395">
        <f>ROUND(SQRT(AN1907^2+AO1907^2)*1000/(1.73*AN1908),0)</f>
        <v>7</v>
      </c>
      <c r="AQ1907" s="135">
        <v>0.34999999999999998</v>
      </c>
      <c r="AR1907" s="136">
        <v>0.23000000000000001</v>
      </c>
      <c r="AS1907" s="395">
        <f>ROUND(SQRT(AQ1907^2+AR1907^2)*1000/(1.73*AQ1908),0)</f>
        <v>7</v>
      </c>
      <c r="AT1907" s="135">
        <v>0.34999999999999998</v>
      </c>
      <c r="AU1907" s="136">
        <v>0.23000000000000001</v>
      </c>
      <c r="AV1907" s="395">
        <f>ROUND(SQRT(AT1907^2+AU1907^2)*1000/(1.73*AT1908),0)</f>
        <v>7</v>
      </c>
      <c r="AW1907" s="135">
        <v>0.34999999999999998</v>
      </c>
      <c r="AX1907" s="136">
        <v>0.23000000000000001</v>
      </c>
      <c r="AY1907" s="395">
        <f>ROUND(SQRT(AW1907^2+AX1907^2)*1000/(1.73*AW1908),0)</f>
        <v>7</v>
      </c>
      <c r="AZ1907" s="135">
        <v>0.35999999999999999</v>
      </c>
      <c r="BA1907" s="136">
        <v>0.23999999999999999</v>
      </c>
      <c r="BB1907" s="395">
        <f>ROUND(SQRT(AZ1907^2+BA1907^2)*1000/(1.73*AZ1908),0)</f>
        <v>7</v>
      </c>
      <c r="BC1907" s="135">
        <v>0.34000000000000002</v>
      </c>
      <c r="BD1907" s="136">
        <v>0.23000000000000001</v>
      </c>
      <c r="BE1907" s="395">
        <f>ROUND(SQRT(BC1907^2+BD1907^2)*1000/(1.73*BC1908),0)</f>
        <v>7</v>
      </c>
      <c r="BF1907" s="135">
        <v>0.37</v>
      </c>
      <c r="BG1907" s="136">
        <v>0.25</v>
      </c>
      <c r="BH1907" s="395">
        <f>ROUND(SQRT(BF1907^2+BG1907^2)*1000/(1.73*BF1908),0)</f>
        <v>7</v>
      </c>
      <c r="BI1907" s="135">
        <v>0.38</v>
      </c>
      <c r="BJ1907" s="136">
        <v>0.25</v>
      </c>
      <c r="BK1907" s="395">
        <f>ROUND(SQRT(BI1907^2+BJ1907^2)*1000/(1.73*BI1908),0)</f>
        <v>7</v>
      </c>
      <c r="BL1907" s="135">
        <v>0.39000000000000001</v>
      </c>
      <c r="BM1907" s="136">
        <v>0.26000000000000001</v>
      </c>
      <c r="BN1907" s="395">
        <f>ROUND(SQRT(BL1907^2+BM1907^2)*1000/(1.73*BL1908),0)</f>
        <v>8</v>
      </c>
      <c r="BO1907" s="135">
        <v>0.38</v>
      </c>
      <c r="BP1907" s="136">
        <v>0.25</v>
      </c>
      <c r="BQ1907" s="395">
        <f>ROUND(SQRT(BO1907^2+BP1907^2)*1000/(1.73*BO1908),0)</f>
        <v>7</v>
      </c>
      <c r="BR1907" s="135">
        <v>0.38</v>
      </c>
      <c r="BS1907" s="136">
        <v>0.25</v>
      </c>
      <c r="BT1907" s="395">
        <f>ROUND(SQRT(BR1907^2+BS1907^2)*1000/(1.73*BR1908),0)</f>
        <v>7</v>
      </c>
      <c r="BU1907" s="135">
        <v>0.39000000000000001</v>
      </c>
      <c r="BV1907" s="136">
        <v>0.26000000000000001</v>
      </c>
      <c r="BW1907" s="395">
        <f>ROUND(SQRT(BU1907^2+BV1907^2)*1000/(1.73*BU1908),0)</f>
        <v>8</v>
      </c>
      <c r="BX1907" s="135">
        <v>0.38</v>
      </c>
      <c r="BY1907" s="136">
        <v>0.25</v>
      </c>
      <c r="BZ1907" s="395">
        <f>ROUND(SQRT(BX1907^2+BY1907^2)*1000/(1.73*BX1908),0)</f>
        <v>7</v>
      </c>
    </row>
    <row r="1908" s="43" customFormat="1" ht="20.25">
      <c r="A1908" s="66"/>
      <c r="B1908" s="138" t="s">
        <v>52</v>
      </c>
      <c r="C1908" s="215" t="s">
        <v>243</v>
      </c>
      <c r="D1908" s="216"/>
      <c r="E1908" s="128" t="s">
        <v>54</v>
      </c>
      <c r="F1908" s="127">
        <v>35</v>
      </c>
      <c r="G1908" s="140">
        <v>36.329999999999998</v>
      </c>
      <c r="H1908" s="141"/>
      <c r="I1908" s="142"/>
      <c r="J1908" s="140">
        <v>36.359999999999999</v>
      </c>
      <c r="K1908" s="141"/>
      <c r="L1908" s="142"/>
      <c r="M1908" s="140">
        <v>36.359999999999999</v>
      </c>
      <c r="N1908" s="141"/>
      <c r="O1908" s="142"/>
      <c r="P1908" s="140">
        <v>36.369999999999997</v>
      </c>
      <c r="Q1908" s="141"/>
      <c r="R1908" s="142"/>
      <c r="S1908" s="140">
        <v>36.380000000000003</v>
      </c>
      <c r="T1908" s="141"/>
      <c r="U1908" s="142"/>
      <c r="V1908" s="140">
        <v>36.359999999999999</v>
      </c>
      <c r="W1908" s="141"/>
      <c r="X1908" s="142"/>
      <c r="Y1908" s="140">
        <v>36.280000000000001</v>
      </c>
      <c r="Z1908" s="141"/>
      <c r="AA1908" s="142"/>
      <c r="AB1908" s="140">
        <v>36.229999999999997</v>
      </c>
      <c r="AC1908" s="141"/>
      <c r="AD1908" s="142"/>
      <c r="AE1908" s="129">
        <v>36.109999999999999</v>
      </c>
      <c r="AF1908" s="130"/>
      <c r="AG1908" s="143"/>
      <c r="AH1908" s="129">
        <v>35.950000000000003</v>
      </c>
      <c r="AI1908" s="130"/>
      <c r="AJ1908" s="143"/>
      <c r="AK1908" s="129">
        <v>35.960000000000001</v>
      </c>
      <c r="AL1908" s="130"/>
      <c r="AM1908" s="143"/>
      <c r="AN1908" s="129">
        <v>35.850000000000001</v>
      </c>
      <c r="AO1908" s="130"/>
      <c r="AP1908" s="143"/>
      <c r="AQ1908" s="129">
        <v>35.939999999999998</v>
      </c>
      <c r="AR1908" s="130"/>
      <c r="AS1908" s="143"/>
      <c r="AT1908" s="129">
        <v>36</v>
      </c>
      <c r="AU1908" s="130"/>
      <c r="AV1908" s="143"/>
      <c r="AW1908" s="129">
        <v>35.890000000000001</v>
      </c>
      <c r="AX1908" s="130"/>
      <c r="AY1908" s="143"/>
      <c r="AZ1908" s="129">
        <v>36.009999999999998</v>
      </c>
      <c r="BA1908" s="130"/>
      <c r="BB1908" s="143"/>
      <c r="BC1908" s="129">
        <v>35.920000000000002</v>
      </c>
      <c r="BD1908" s="130"/>
      <c r="BE1908" s="143"/>
      <c r="BF1908" s="129">
        <v>35.789999999999999</v>
      </c>
      <c r="BG1908" s="130"/>
      <c r="BH1908" s="143"/>
      <c r="BI1908" s="129">
        <v>35.799999999999997</v>
      </c>
      <c r="BJ1908" s="130"/>
      <c r="BK1908" s="143"/>
      <c r="BL1908" s="129">
        <v>35.82</v>
      </c>
      <c r="BM1908" s="130"/>
      <c r="BN1908" s="143"/>
      <c r="BO1908" s="129">
        <v>35.880000000000003</v>
      </c>
      <c r="BP1908" s="130"/>
      <c r="BQ1908" s="143"/>
      <c r="BR1908" s="129">
        <v>35.899999999999999</v>
      </c>
      <c r="BS1908" s="130"/>
      <c r="BT1908" s="143"/>
      <c r="BU1908" s="129">
        <v>35.939999999999998</v>
      </c>
      <c r="BV1908" s="130"/>
      <c r="BW1908" s="143"/>
      <c r="BX1908" s="129">
        <v>36.07</v>
      </c>
      <c r="BY1908" s="130"/>
      <c r="BZ1908" s="143"/>
      <c r="CA1908" s="43"/>
      <c r="CB1908" s="43"/>
      <c r="CC1908" s="43"/>
      <c r="CD1908" s="43"/>
      <c r="CE1908" s="43"/>
      <c r="CF1908" s="43"/>
      <c r="CG1908" s="43"/>
      <c r="CH1908" s="43"/>
      <c r="CI1908" s="43"/>
      <c r="CJ1908" s="43"/>
      <c r="CK1908" s="43"/>
      <c r="CL1908" s="43"/>
      <c r="CM1908" s="43"/>
      <c r="CN1908" s="43"/>
      <c r="CO1908" s="43"/>
      <c r="CP1908" s="43"/>
      <c r="CQ1908" s="43"/>
      <c r="CR1908" s="43"/>
      <c r="CS1908" s="43"/>
      <c r="CT1908" s="43"/>
      <c r="CU1908" s="43"/>
      <c r="CV1908" s="43"/>
      <c r="CW1908" s="43"/>
      <c r="CX1908" s="43"/>
      <c r="CY1908" s="43"/>
      <c r="CZ1908" s="43"/>
      <c r="DA1908" s="43"/>
      <c r="DB1908" s="43"/>
      <c r="DC1908" s="43"/>
      <c r="DD1908" s="43"/>
      <c r="DE1908" s="43"/>
    </row>
    <row r="1909" s="43" customFormat="1" ht="20.25">
      <c r="A1909" s="66"/>
      <c r="B1909" s="138"/>
      <c r="C1909" s="144" t="s">
        <v>244</v>
      </c>
      <c r="D1909" s="38"/>
      <c r="E1909" s="117" t="s">
        <v>54</v>
      </c>
      <c r="F1909" s="116">
        <v>35</v>
      </c>
      <c r="G1909" s="145">
        <v>37.020000000000003</v>
      </c>
      <c r="H1909" s="146"/>
      <c r="I1909" s="147"/>
      <c r="J1909" s="145">
        <v>37.130000000000003</v>
      </c>
      <c r="K1909" s="146"/>
      <c r="L1909" s="147"/>
      <c r="M1909" s="145">
        <v>37.109999999999999</v>
      </c>
      <c r="N1909" s="146"/>
      <c r="O1909" s="147"/>
      <c r="P1909" s="145">
        <v>37.090000000000003</v>
      </c>
      <c r="Q1909" s="146"/>
      <c r="R1909" s="147"/>
      <c r="S1909" s="145">
        <v>37.149999999999999</v>
      </c>
      <c r="T1909" s="146"/>
      <c r="U1909" s="147"/>
      <c r="V1909" s="145">
        <v>37.100000000000001</v>
      </c>
      <c r="W1909" s="146"/>
      <c r="X1909" s="147"/>
      <c r="Y1909" s="145">
        <v>37.090000000000003</v>
      </c>
      <c r="Z1909" s="146"/>
      <c r="AA1909" s="147"/>
      <c r="AB1909" s="145">
        <v>37.039999999999999</v>
      </c>
      <c r="AC1909" s="146"/>
      <c r="AD1909" s="147"/>
      <c r="AE1909" s="148">
        <v>36.899999999999999</v>
      </c>
      <c r="AF1909" s="149"/>
      <c r="AG1909" s="150"/>
      <c r="AH1909" s="148">
        <v>36.810000000000002</v>
      </c>
      <c r="AI1909" s="149"/>
      <c r="AJ1909" s="150"/>
      <c r="AK1909" s="148">
        <v>36.68</v>
      </c>
      <c r="AL1909" s="149"/>
      <c r="AM1909" s="150"/>
      <c r="AN1909" s="148">
        <v>36.670000000000002</v>
      </c>
      <c r="AO1909" s="149"/>
      <c r="AP1909" s="150"/>
      <c r="AQ1909" s="148">
        <v>36.689999999999998</v>
      </c>
      <c r="AR1909" s="149"/>
      <c r="AS1909" s="150"/>
      <c r="AT1909" s="148">
        <v>36.729999999999997</v>
      </c>
      <c r="AU1909" s="149"/>
      <c r="AV1909" s="150"/>
      <c r="AW1909" s="148">
        <v>36.640000000000001</v>
      </c>
      <c r="AX1909" s="149"/>
      <c r="AY1909" s="150"/>
      <c r="AZ1909" s="148">
        <v>36.719999999999999</v>
      </c>
      <c r="BA1909" s="149"/>
      <c r="BB1909" s="150"/>
      <c r="BC1909" s="148">
        <v>36.659999999999997</v>
      </c>
      <c r="BD1909" s="149"/>
      <c r="BE1909" s="150"/>
      <c r="BF1909" s="148">
        <v>36.68</v>
      </c>
      <c r="BG1909" s="149"/>
      <c r="BH1909" s="150"/>
      <c r="BI1909" s="148">
        <v>36.68</v>
      </c>
      <c r="BJ1909" s="149"/>
      <c r="BK1909" s="150"/>
      <c r="BL1909" s="148">
        <v>36.68</v>
      </c>
      <c r="BM1909" s="149"/>
      <c r="BN1909" s="150"/>
      <c r="BO1909" s="148">
        <v>36.75</v>
      </c>
      <c r="BP1909" s="149"/>
      <c r="BQ1909" s="150"/>
      <c r="BR1909" s="111">
        <v>36.729999999999997</v>
      </c>
      <c r="BS1909" s="112"/>
      <c r="BT1909" s="151"/>
      <c r="BU1909" s="148">
        <v>36.770000000000003</v>
      </c>
      <c r="BV1909" s="149"/>
      <c r="BW1909" s="150"/>
      <c r="BX1909" s="148">
        <v>36.850000000000001</v>
      </c>
      <c r="BY1909" s="149"/>
      <c r="BZ1909" s="150"/>
      <c r="CA1909" s="43"/>
      <c r="CB1909" s="43"/>
      <c r="CC1909" s="43"/>
      <c r="CD1909" s="43"/>
      <c r="CE1909" s="43"/>
      <c r="CF1909" s="43"/>
      <c r="CG1909" s="43"/>
      <c r="CH1909" s="43"/>
      <c r="CI1909" s="43"/>
      <c r="CJ1909" s="43"/>
      <c r="CK1909" s="43"/>
      <c r="CL1909" s="43"/>
      <c r="CM1909" s="43"/>
      <c r="CN1909" s="43"/>
      <c r="CO1909" s="43"/>
      <c r="CP1909" s="43"/>
      <c r="CQ1909" s="43"/>
      <c r="CR1909" s="43"/>
      <c r="CS1909" s="43"/>
      <c r="CT1909" s="43"/>
      <c r="CU1909" s="43"/>
      <c r="CV1909" s="43"/>
      <c r="CW1909" s="43"/>
      <c r="CX1909" s="43"/>
      <c r="CY1909" s="43"/>
      <c r="CZ1909" s="43"/>
      <c r="DA1909" s="43"/>
      <c r="DB1909" s="43"/>
      <c r="DC1909" s="43"/>
      <c r="DD1909" s="43"/>
      <c r="DE1909" s="43"/>
    </row>
    <row r="1910" s="43" customFormat="1" ht="20.25">
      <c r="A1910" s="66"/>
      <c r="B1910" s="138"/>
      <c r="C1910" s="139" t="s">
        <v>205</v>
      </c>
      <c r="D1910" s="38"/>
      <c r="E1910" s="110" t="s">
        <v>54</v>
      </c>
      <c r="F1910" s="109">
        <v>10</v>
      </c>
      <c r="G1910" s="145">
        <v>10.49</v>
      </c>
      <c r="H1910" s="146"/>
      <c r="I1910" s="147"/>
      <c r="J1910" s="145">
        <v>10.51</v>
      </c>
      <c r="K1910" s="146"/>
      <c r="L1910" s="147"/>
      <c r="M1910" s="145">
        <v>10.51</v>
      </c>
      <c r="N1910" s="146"/>
      <c r="O1910" s="147"/>
      <c r="P1910" s="145">
        <v>10.51</v>
      </c>
      <c r="Q1910" s="146"/>
      <c r="R1910" s="147"/>
      <c r="S1910" s="145">
        <v>10.529999999999999</v>
      </c>
      <c r="T1910" s="146"/>
      <c r="U1910" s="147"/>
      <c r="V1910" s="145">
        <v>10.51</v>
      </c>
      <c r="W1910" s="146"/>
      <c r="X1910" s="147"/>
      <c r="Y1910" s="145">
        <v>10.51</v>
      </c>
      <c r="Z1910" s="146"/>
      <c r="AA1910" s="147"/>
      <c r="AB1910" s="145">
        <v>10.5</v>
      </c>
      <c r="AC1910" s="146"/>
      <c r="AD1910" s="147"/>
      <c r="AE1910" s="148">
        <v>10.449999999999999</v>
      </c>
      <c r="AF1910" s="149"/>
      <c r="AG1910" s="150"/>
      <c r="AH1910" s="148">
        <v>10.42</v>
      </c>
      <c r="AI1910" s="149"/>
      <c r="AJ1910" s="150"/>
      <c r="AK1910" s="148">
        <v>10.4</v>
      </c>
      <c r="AL1910" s="149"/>
      <c r="AM1910" s="150"/>
      <c r="AN1910" s="148">
        <v>10.390000000000001</v>
      </c>
      <c r="AO1910" s="149"/>
      <c r="AP1910" s="150"/>
      <c r="AQ1910" s="148">
        <v>10.390000000000001</v>
      </c>
      <c r="AR1910" s="149"/>
      <c r="AS1910" s="150"/>
      <c r="AT1910" s="148">
        <v>9.9000000000000004</v>
      </c>
      <c r="AU1910" s="149"/>
      <c r="AV1910" s="150"/>
      <c r="AW1910" s="148">
        <v>10.24</v>
      </c>
      <c r="AX1910" s="149"/>
      <c r="AY1910" s="150"/>
      <c r="AZ1910" s="148">
        <v>10.4</v>
      </c>
      <c r="BA1910" s="149"/>
      <c r="BB1910" s="150"/>
      <c r="BC1910" s="148">
        <v>10.380000000000001</v>
      </c>
      <c r="BD1910" s="149"/>
      <c r="BE1910" s="150"/>
      <c r="BF1910" s="148">
        <v>10.390000000000001</v>
      </c>
      <c r="BG1910" s="149"/>
      <c r="BH1910" s="150"/>
      <c r="BI1910" s="148">
        <v>10.390000000000001</v>
      </c>
      <c r="BJ1910" s="149"/>
      <c r="BK1910" s="150"/>
      <c r="BL1910" s="148">
        <v>10.390000000000001</v>
      </c>
      <c r="BM1910" s="149"/>
      <c r="BN1910" s="150"/>
      <c r="BO1910" s="148">
        <v>10.4</v>
      </c>
      <c r="BP1910" s="149"/>
      <c r="BQ1910" s="150"/>
      <c r="BR1910" s="111">
        <v>10.4</v>
      </c>
      <c r="BS1910" s="112"/>
      <c r="BT1910" s="151"/>
      <c r="BU1910" s="148">
        <v>10.41</v>
      </c>
      <c r="BV1910" s="149"/>
      <c r="BW1910" s="150"/>
      <c r="BX1910" s="148">
        <v>10.44</v>
      </c>
      <c r="BY1910" s="149"/>
      <c r="BZ1910" s="150"/>
      <c r="CA1910" s="43"/>
      <c r="CB1910" s="43"/>
      <c r="CC1910" s="43"/>
      <c r="CD1910" s="43"/>
      <c r="CE1910" s="43"/>
      <c r="CF1910" s="43"/>
      <c r="CG1910" s="43"/>
      <c r="CH1910" s="43"/>
      <c r="CI1910" s="43"/>
      <c r="CJ1910" s="43"/>
      <c r="CK1910" s="43"/>
      <c r="CL1910" s="43"/>
      <c r="CM1910" s="43"/>
      <c r="CN1910" s="43"/>
      <c r="CO1910" s="43"/>
      <c r="CP1910" s="43"/>
      <c r="CQ1910" s="43"/>
      <c r="CR1910" s="43"/>
      <c r="CS1910" s="43"/>
      <c r="CT1910" s="43"/>
      <c r="CU1910" s="43"/>
      <c r="CV1910" s="43"/>
      <c r="CW1910" s="43"/>
      <c r="CX1910" s="43"/>
      <c r="CY1910" s="43"/>
      <c r="CZ1910" s="43"/>
      <c r="DA1910" s="43"/>
      <c r="DB1910" s="43"/>
      <c r="DC1910" s="43"/>
      <c r="DD1910" s="43"/>
      <c r="DE1910" s="43"/>
    </row>
    <row r="1911" s="43" customFormat="1" ht="20.25">
      <c r="A1911" s="66"/>
      <c r="B1911" s="138"/>
      <c r="C1911" s="144" t="s">
        <v>206</v>
      </c>
      <c r="D1911" s="38"/>
      <c r="E1911" s="117" t="s">
        <v>54</v>
      </c>
      <c r="F1911" s="116">
        <v>10</v>
      </c>
      <c r="G1911" s="145">
        <v>10.49</v>
      </c>
      <c r="H1911" s="146"/>
      <c r="I1911" s="147"/>
      <c r="J1911" s="145">
        <v>10.51</v>
      </c>
      <c r="K1911" s="146"/>
      <c r="L1911" s="147"/>
      <c r="M1911" s="145">
        <v>10.51</v>
      </c>
      <c r="N1911" s="146"/>
      <c r="O1911" s="147"/>
      <c r="P1911" s="145">
        <v>10.51</v>
      </c>
      <c r="Q1911" s="146"/>
      <c r="R1911" s="147"/>
      <c r="S1911" s="145">
        <v>10.529999999999999</v>
      </c>
      <c r="T1911" s="146"/>
      <c r="U1911" s="147"/>
      <c r="V1911" s="145">
        <v>10.51</v>
      </c>
      <c r="W1911" s="146"/>
      <c r="X1911" s="147"/>
      <c r="Y1911" s="145">
        <v>10.51</v>
      </c>
      <c r="Z1911" s="146"/>
      <c r="AA1911" s="147"/>
      <c r="AB1911" s="145">
        <v>10.5</v>
      </c>
      <c r="AC1911" s="146"/>
      <c r="AD1911" s="147"/>
      <c r="AE1911" s="148">
        <v>10.449999999999999</v>
      </c>
      <c r="AF1911" s="149"/>
      <c r="AG1911" s="150"/>
      <c r="AH1911" s="148">
        <v>10.42</v>
      </c>
      <c r="AI1911" s="149"/>
      <c r="AJ1911" s="150"/>
      <c r="AK1911" s="148">
        <v>10.4</v>
      </c>
      <c r="AL1911" s="149"/>
      <c r="AM1911" s="150"/>
      <c r="AN1911" s="148">
        <v>10.390000000000001</v>
      </c>
      <c r="AO1911" s="149"/>
      <c r="AP1911" s="150"/>
      <c r="AQ1911" s="148">
        <v>10.390000000000001</v>
      </c>
      <c r="AR1911" s="149"/>
      <c r="AS1911" s="150"/>
      <c r="AT1911" s="148">
        <v>9.9000000000000004</v>
      </c>
      <c r="AU1911" s="149"/>
      <c r="AV1911" s="150"/>
      <c r="AW1911" s="148">
        <v>10.24</v>
      </c>
      <c r="AX1911" s="149"/>
      <c r="AY1911" s="150"/>
      <c r="AZ1911" s="148">
        <v>10.4</v>
      </c>
      <c r="BA1911" s="149"/>
      <c r="BB1911" s="150"/>
      <c r="BC1911" s="148">
        <v>10.380000000000001</v>
      </c>
      <c r="BD1911" s="149"/>
      <c r="BE1911" s="150"/>
      <c r="BF1911" s="148">
        <v>10.390000000000001</v>
      </c>
      <c r="BG1911" s="149"/>
      <c r="BH1911" s="150"/>
      <c r="BI1911" s="148">
        <v>10.390000000000001</v>
      </c>
      <c r="BJ1911" s="149"/>
      <c r="BK1911" s="150"/>
      <c r="BL1911" s="148">
        <v>10.390000000000001</v>
      </c>
      <c r="BM1911" s="149"/>
      <c r="BN1911" s="150"/>
      <c r="BO1911" s="148">
        <v>10.4</v>
      </c>
      <c r="BP1911" s="149"/>
      <c r="BQ1911" s="150"/>
      <c r="BR1911" s="111">
        <v>10.4</v>
      </c>
      <c r="BS1911" s="112"/>
      <c r="BT1911" s="151"/>
      <c r="BU1911" s="148">
        <v>10.41</v>
      </c>
      <c r="BV1911" s="149"/>
      <c r="BW1911" s="150"/>
      <c r="BX1911" s="148">
        <v>10.44</v>
      </c>
      <c r="BY1911" s="149"/>
      <c r="BZ1911" s="150"/>
      <c r="CA1911" s="43"/>
      <c r="CB1911" s="43"/>
      <c r="CC1911" s="43"/>
      <c r="CD1911" s="43"/>
      <c r="CE1911" s="43"/>
      <c r="CF1911" s="43"/>
      <c r="CG1911" s="43"/>
      <c r="CH1911" s="43"/>
      <c r="CI1911" s="43"/>
      <c r="CJ1911" s="43"/>
      <c r="CK1911" s="43"/>
      <c r="CL1911" s="43"/>
      <c r="CM1911" s="43"/>
      <c r="CN1911" s="43"/>
      <c r="CO1911" s="43"/>
      <c r="CP1911" s="43"/>
      <c r="CQ1911" s="43"/>
      <c r="CR1911" s="43"/>
      <c r="CS1911" s="43"/>
      <c r="CT1911" s="43"/>
      <c r="CU1911" s="43"/>
      <c r="CV1911" s="43"/>
      <c r="CW1911" s="43"/>
      <c r="CX1911" s="43"/>
      <c r="CY1911" s="43"/>
      <c r="CZ1911" s="43"/>
      <c r="DA1911" s="43"/>
      <c r="DB1911" s="43"/>
      <c r="DC1911" s="43"/>
      <c r="DD1911" s="43"/>
      <c r="DE1911" s="43"/>
    </row>
    <row r="1912" s="43" customFormat="1" ht="21">
      <c r="A1912" s="66"/>
      <c r="B1912" s="138"/>
      <c r="C1912" s="276" t="s">
        <v>358</v>
      </c>
      <c r="D1912" s="217"/>
      <c r="E1912" s="178" t="s">
        <v>54</v>
      </c>
      <c r="F1912" s="217">
        <v>10</v>
      </c>
      <c r="G1912" s="154">
        <v>10.51</v>
      </c>
      <c r="H1912" s="155"/>
      <c r="I1912" s="156"/>
      <c r="J1912" s="154">
        <v>10.52</v>
      </c>
      <c r="K1912" s="155"/>
      <c r="L1912" s="156"/>
      <c r="M1912" s="154">
        <v>10.52</v>
      </c>
      <c r="N1912" s="155"/>
      <c r="O1912" s="156"/>
      <c r="P1912" s="154">
        <v>10.52</v>
      </c>
      <c r="Q1912" s="155"/>
      <c r="R1912" s="156"/>
      <c r="S1912" s="154">
        <v>10.52</v>
      </c>
      <c r="T1912" s="155"/>
      <c r="U1912" s="156"/>
      <c r="V1912" s="154">
        <v>10.52</v>
      </c>
      <c r="W1912" s="155"/>
      <c r="X1912" s="156"/>
      <c r="Y1912" s="154">
        <v>10.5</v>
      </c>
      <c r="Z1912" s="155"/>
      <c r="AA1912" s="156"/>
      <c r="AB1912" s="154">
        <v>10.49</v>
      </c>
      <c r="AC1912" s="155"/>
      <c r="AD1912" s="156"/>
      <c r="AE1912" s="157">
        <v>10.449999999999999</v>
      </c>
      <c r="AF1912" s="158"/>
      <c r="AG1912" s="159"/>
      <c r="AH1912" s="157">
        <v>10.4</v>
      </c>
      <c r="AI1912" s="158"/>
      <c r="AJ1912" s="159"/>
      <c r="AK1912" s="157">
        <v>10.41</v>
      </c>
      <c r="AL1912" s="158"/>
      <c r="AM1912" s="159"/>
      <c r="AN1912" s="157">
        <v>10.380000000000001</v>
      </c>
      <c r="AO1912" s="158"/>
      <c r="AP1912" s="159"/>
      <c r="AQ1912" s="157">
        <v>10.4</v>
      </c>
      <c r="AR1912" s="158"/>
      <c r="AS1912" s="159"/>
      <c r="AT1912" s="157">
        <v>10.42</v>
      </c>
      <c r="AU1912" s="158"/>
      <c r="AV1912" s="159"/>
      <c r="AW1912" s="157">
        <v>10.390000000000001</v>
      </c>
      <c r="AX1912" s="158"/>
      <c r="AY1912" s="159"/>
      <c r="AZ1912" s="157">
        <v>10.42</v>
      </c>
      <c r="BA1912" s="158"/>
      <c r="BB1912" s="159"/>
      <c r="BC1912" s="157">
        <v>10.4</v>
      </c>
      <c r="BD1912" s="158"/>
      <c r="BE1912" s="159"/>
      <c r="BF1912" s="157">
        <v>10.369999999999999</v>
      </c>
      <c r="BG1912" s="158"/>
      <c r="BH1912" s="159"/>
      <c r="BI1912" s="157">
        <v>10.369999999999999</v>
      </c>
      <c r="BJ1912" s="158"/>
      <c r="BK1912" s="159"/>
      <c r="BL1912" s="157">
        <v>10.369999999999999</v>
      </c>
      <c r="BM1912" s="158"/>
      <c r="BN1912" s="159"/>
      <c r="BO1912" s="157">
        <v>10.390000000000001</v>
      </c>
      <c r="BP1912" s="158"/>
      <c r="BQ1912" s="159"/>
      <c r="BR1912" s="135">
        <v>10.390000000000001</v>
      </c>
      <c r="BS1912" s="136"/>
      <c r="BT1912" s="160"/>
      <c r="BU1912" s="157">
        <v>10.41</v>
      </c>
      <c r="BV1912" s="158"/>
      <c r="BW1912" s="159"/>
      <c r="BX1912" s="157">
        <v>10.44</v>
      </c>
      <c r="BY1912" s="158"/>
      <c r="BZ1912" s="159"/>
      <c r="CA1912" s="43"/>
      <c r="CB1912" s="43"/>
      <c r="CC1912" s="43"/>
      <c r="CD1912" s="43"/>
      <c r="CE1912" s="43"/>
      <c r="CF1912" s="43"/>
      <c r="CG1912" s="43"/>
      <c r="CH1912" s="43"/>
      <c r="CI1912" s="43"/>
      <c r="CJ1912" s="43"/>
      <c r="CK1912" s="43"/>
      <c r="CL1912" s="43"/>
      <c r="CM1912" s="43"/>
      <c r="CN1912" s="43"/>
      <c r="CO1912" s="43"/>
      <c r="CP1912" s="43"/>
      <c r="CQ1912" s="43"/>
      <c r="CR1912" s="43"/>
      <c r="CS1912" s="43"/>
      <c r="CT1912" s="43"/>
      <c r="CU1912" s="43"/>
      <c r="CV1912" s="43"/>
      <c r="CW1912" s="43"/>
      <c r="CX1912" s="43"/>
      <c r="CY1912" s="43"/>
      <c r="CZ1912" s="43"/>
      <c r="DA1912" s="43"/>
      <c r="DB1912" s="43"/>
      <c r="DC1912" s="43"/>
      <c r="DD1912" s="43"/>
      <c r="DE1912" s="43"/>
    </row>
    <row r="1913" s="43" customFormat="1" ht="20.25">
      <c r="A1913" s="66"/>
      <c r="B1913" s="138" t="s">
        <v>460</v>
      </c>
      <c r="C1913" s="257" t="s">
        <v>212</v>
      </c>
      <c r="D1913" s="38" t="s">
        <v>38</v>
      </c>
      <c r="E1913" s="110" t="s">
        <v>38</v>
      </c>
      <c r="F1913" s="109">
        <v>10</v>
      </c>
      <c r="G1913" s="111">
        <v>0.35999999999999999</v>
      </c>
      <c r="H1913" s="112">
        <v>0.23999999999999999</v>
      </c>
      <c r="I1913" s="398">
        <f>ROUND(SQRT(G1913^2+H1913^2)*1000/(1.73*G1910),0)</f>
        <v>24</v>
      </c>
      <c r="J1913" s="111">
        <v>0.34000000000000002</v>
      </c>
      <c r="K1913" s="112">
        <v>0.23000000000000001</v>
      </c>
      <c r="L1913" s="398">
        <f>ROUND(SQRT(J1913^2+K1913^2)*1000/(1.73*J1910),0)</f>
        <v>23</v>
      </c>
      <c r="M1913" s="111">
        <v>0.34000000000000002</v>
      </c>
      <c r="N1913" s="112">
        <v>0.23000000000000001</v>
      </c>
      <c r="O1913" s="398">
        <f>ROUND(SQRT(M1913^2+N1913^2)*1000/(1.73*M1910),0)</f>
        <v>23</v>
      </c>
      <c r="P1913" s="111">
        <v>0.34999999999999998</v>
      </c>
      <c r="Q1913" s="112">
        <v>0.23000000000000001</v>
      </c>
      <c r="R1913" s="398">
        <f>ROUND(SQRT(P1913^2+Q1913^2)*1000/(1.73*P1910),0)</f>
        <v>23</v>
      </c>
      <c r="S1913" s="111">
        <v>0.34999999999999998</v>
      </c>
      <c r="T1913" s="112">
        <v>0.23000000000000001</v>
      </c>
      <c r="U1913" s="398">
        <f>ROUND(SQRT(S1913^2+T1913^2)*1000/(1.73*S1910),0)</f>
        <v>23</v>
      </c>
      <c r="V1913" s="111">
        <v>0.35999999999999999</v>
      </c>
      <c r="W1913" s="112">
        <v>0.23999999999999999</v>
      </c>
      <c r="X1913" s="398">
        <f>ROUND(SQRT(V1913^2+W1913^2)*1000/(1.73*V1910),0)</f>
        <v>24</v>
      </c>
      <c r="Y1913" s="111">
        <v>0.37</v>
      </c>
      <c r="Z1913" s="112">
        <v>0.25</v>
      </c>
      <c r="AA1913" s="398">
        <v>25</v>
      </c>
      <c r="AB1913" s="111">
        <v>0.37</v>
      </c>
      <c r="AC1913" s="112">
        <v>0.25</v>
      </c>
      <c r="AD1913" s="398">
        <f>ROUND(SQRT(AB1913^2+AC1913^2)*1000/(1.73*AB1910),0)</f>
        <v>25</v>
      </c>
      <c r="AE1913" s="111">
        <v>0.35999999999999999</v>
      </c>
      <c r="AF1913" s="112">
        <v>0.23999999999999999</v>
      </c>
      <c r="AG1913" s="398">
        <f>ROUND(SQRT(AE1913^2+AF1913^2)*1000/(1.73*AE1910),0)</f>
        <v>24</v>
      </c>
      <c r="AH1913" s="111">
        <v>0.35999999999999999</v>
      </c>
      <c r="AI1913" s="112">
        <v>0.23999999999999999</v>
      </c>
      <c r="AJ1913" s="398">
        <f>ROUND(SQRT(AH1913^2+AI1913^2)*1000/(1.73*AH1910),0)</f>
        <v>24</v>
      </c>
      <c r="AK1913" s="111">
        <v>0.33000000000000002</v>
      </c>
      <c r="AL1913" s="112">
        <v>0.22</v>
      </c>
      <c r="AM1913" s="398">
        <f>ROUND(SQRT(AK1913^2+AL1913^2)*1000/(1.73*AK1910),0)</f>
        <v>22</v>
      </c>
      <c r="AN1913" s="111">
        <v>0.34000000000000002</v>
      </c>
      <c r="AO1913" s="112">
        <v>0.23000000000000001</v>
      </c>
      <c r="AP1913" s="398">
        <f>ROUND(SQRT(AN1913^2+AO1913^2)*1000/(1.73*AN1910),0)</f>
        <v>23</v>
      </c>
      <c r="AQ1913" s="111">
        <v>0.34000000000000002</v>
      </c>
      <c r="AR1913" s="112">
        <v>0.23000000000000001</v>
      </c>
      <c r="AS1913" s="398">
        <f>ROUND(SQRT(AQ1913^2+AR1913^2)*1000/(1.73*AQ1910),0)</f>
        <v>23</v>
      </c>
      <c r="AT1913" s="111">
        <v>0.34000000000000002</v>
      </c>
      <c r="AU1913" s="112">
        <v>0.23000000000000001</v>
      </c>
      <c r="AV1913" s="398">
        <f>ROUND(SQRT(AT1913^2+AU1913^2)*1000/(1.73*AT1910),0)</f>
        <v>24</v>
      </c>
      <c r="AW1913" s="111">
        <v>0.23000000000000001</v>
      </c>
      <c r="AX1913" s="112">
        <v>0.14999999999999999</v>
      </c>
      <c r="AY1913" s="398">
        <f>ROUND(SQRT(AW1913^2+AX1913^2)*1000/(1.73*AW1910),0)</f>
        <v>16</v>
      </c>
      <c r="AZ1913" s="111">
        <v>0.02</v>
      </c>
      <c r="BA1913" s="112">
        <v>0.01</v>
      </c>
      <c r="BB1913" s="398">
        <f>ROUND(SQRT(AZ1913^2+BA1913^2)*1000/(1.73*AZ1910),0)</f>
        <v>1</v>
      </c>
      <c r="BC1913" s="111">
        <v>0.35999999999999999</v>
      </c>
      <c r="BD1913" s="112">
        <v>0.23999999999999999</v>
      </c>
      <c r="BE1913" s="398">
        <f>ROUND(SQRT(BC1913^2+BD1913^2)*1000/(1.73*BC1910),0)</f>
        <v>24</v>
      </c>
      <c r="BF1913" s="111">
        <v>0.40999999999999998</v>
      </c>
      <c r="BG1913" s="112">
        <v>0.27000000000000002</v>
      </c>
      <c r="BH1913" s="398">
        <f>ROUND(SQRT(BF1913^2+BG1913^2)*1000/(1.73*BF1910),0)</f>
        <v>27</v>
      </c>
      <c r="BI1913" s="111">
        <v>0.42999999999999999</v>
      </c>
      <c r="BJ1913" s="112">
        <v>0.28999999999999998</v>
      </c>
      <c r="BK1913" s="398">
        <f>ROUND(SQRT(BI1913^2+BJ1913^2)*1000/(1.73*BI1910),0)</f>
        <v>29</v>
      </c>
      <c r="BL1913" s="111">
        <v>0.42999999999999999</v>
      </c>
      <c r="BM1913" s="112">
        <v>0.28999999999999998</v>
      </c>
      <c r="BN1913" s="398">
        <f>ROUND(SQRT(BL1913^2+BM1913^2)*1000/(1.73*BL1910),0)</f>
        <v>29</v>
      </c>
      <c r="BO1913" s="111">
        <v>0.42999999999999999</v>
      </c>
      <c r="BP1913" s="112">
        <v>0.28999999999999998</v>
      </c>
      <c r="BQ1913" s="398">
        <f>ROUND(SQRT(BO1913^2+BP1913^2)*1000/(1.73*BO1910),0)</f>
        <v>29</v>
      </c>
      <c r="BR1913" s="111">
        <v>0.41999999999999998</v>
      </c>
      <c r="BS1913" s="112">
        <v>0.28000000000000003</v>
      </c>
      <c r="BT1913" s="398">
        <f>ROUND(SQRT(BR1913^2+BS1913^2)*1000/(1.73*BR1910),0)</f>
        <v>28</v>
      </c>
      <c r="BU1913" s="111">
        <v>0.33000000000000002</v>
      </c>
      <c r="BV1913" s="112">
        <v>0.22</v>
      </c>
      <c r="BW1913" s="398">
        <f>ROUND(SQRT(BU1913^2+BV1913^2)*1000/(1.73*BU1910),0)</f>
        <v>22</v>
      </c>
      <c r="BX1913" s="111">
        <v>0.39000000000000001</v>
      </c>
      <c r="BY1913" s="112">
        <v>0.26000000000000001</v>
      </c>
      <c r="BZ1913" s="398">
        <f>ROUND(SQRT(BX1913^2+BY1913^2)*1000/(1.73*BX1910),0)</f>
        <v>26</v>
      </c>
      <c r="CA1913" s="43"/>
      <c r="CB1913" s="43"/>
      <c r="CC1913" s="43"/>
      <c r="CD1913" s="43"/>
      <c r="CE1913" s="43"/>
      <c r="CF1913" s="43"/>
      <c r="CG1913" s="43"/>
      <c r="CH1913" s="43"/>
      <c r="CI1913" s="43"/>
      <c r="CJ1913" s="43"/>
      <c r="CK1913" s="43"/>
      <c r="CL1913" s="43"/>
      <c r="CM1913" s="43"/>
      <c r="CN1913" s="43"/>
      <c r="CO1913" s="43"/>
      <c r="CP1913" s="43"/>
      <c r="CQ1913" s="43"/>
      <c r="CR1913" s="43"/>
      <c r="CS1913" s="43"/>
      <c r="CT1913" s="43"/>
      <c r="CU1913" s="43"/>
      <c r="CV1913" s="43"/>
      <c r="CW1913" s="43"/>
      <c r="CX1913" s="43"/>
      <c r="CY1913" s="43"/>
      <c r="CZ1913" s="43"/>
      <c r="DA1913" s="43"/>
      <c r="DB1913" s="43"/>
      <c r="DC1913" s="43"/>
      <c r="DD1913" s="43"/>
      <c r="DE1913" s="43"/>
    </row>
    <row r="1914" s="43" customFormat="1" ht="20.25">
      <c r="A1914" s="66"/>
      <c r="B1914" s="138"/>
      <c r="C1914" s="258" t="s">
        <v>77</v>
      </c>
      <c r="D1914" s="38" t="s">
        <v>38</v>
      </c>
      <c r="E1914" s="117" t="s">
        <v>38</v>
      </c>
      <c r="F1914" s="116">
        <v>10</v>
      </c>
      <c r="G1914" s="111">
        <v>0.96999999999999997</v>
      </c>
      <c r="H1914" s="112">
        <v>0.65000000000000002</v>
      </c>
      <c r="I1914" s="399">
        <f>ROUND(SQRT(G1914^2+H1914^2)*1000/(1.73*G1910),0)</f>
        <v>64</v>
      </c>
      <c r="J1914" s="111">
        <v>0.93999999999999995</v>
      </c>
      <c r="K1914" s="112">
        <v>0.63</v>
      </c>
      <c r="L1914" s="399">
        <f>ROUND(SQRT(J1914^2+K1914^2)*1000/(1.73*J1910),0)</f>
        <v>62</v>
      </c>
      <c r="M1914" s="111">
        <v>0.91000000000000003</v>
      </c>
      <c r="N1914" s="112">
        <v>0.60999999999999999</v>
      </c>
      <c r="O1914" s="399">
        <f>ROUND(SQRT(M1914^2+N1914^2)*1000/(1.73*M1910),0)</f>
        <v>60</v>
      </c>
      <c r="P1914" s="111">
        <v>0.90000000000000002</v>
      </c>
      <c r="Q1914" s="112">
        <v>0.59999999999999998</v>
      </c>
      <c r="R1914" s="399">
        <f>ROUND(SQRT(P1914^2+Q1914^2)*1000/(1.73*P1910),0)</f>
        <v>59</v>
      </c>
      <c r="S1914" s="111">
        <v>0.90000000000000002</v>
      </c>
      <c r="T1914" s="112">
        <v>0.59999999999999998</v>
      </c>
      <c r="U1914" s="399">
        <f>ROUND(SQRT(S1914^2+T1914^2)*1000/(1.73*S1910),0)</f>
        <v>59</v>
      </c>
      <c r="V1914" s="111">
        <v>0.94999999999999996</v>
      </c>
      <c r="W1914" s="112">
        <v>0.63</v>
      </c>
      <c r="X1914" s="399">
        <f>ROUND(SQRT(V1914^2+W1914^2)*1000/(1.73*V1910),0)</f>
        <v>63</v>
      </c>
      <c r="Y1914" s="111">
        <v>1.0600000000000001</v>
      </c>
      <c r="Z1914" s="112">
        <v>0.70999999999999996</v>
      </c>
      <c r="AA1914" s="399">
        <v>70</v>
      </c>
      <c r="AB1914" s="111">
        <v>1.1100000000000001</v>
      </c>
      <c r="AC1914" s="112">
        <v>0.73999999999999999</v>
      </c>
      <c r="AD1914" s="399">
        <f>ROUND(SQRT(AB1914^2+AC1914^2)*1000/(1.73*AB1910),0)</f>
        <v>73</v>
      </c>
      <c r="AE1914" s="111">
        <v>1.1599999999999999</v>
      </c>
      <c r="AF1914" s="112">
        <v>0.77000000000000002</v>
      </c>
      <c r="AG1914" s="399">
        <f>ROUND(SQRT(AE1914^2+AF1914^2)*1000/(1.73*AE1910),0)</f>
        <v>77</v>
      </c>
      <c r="AH1914" s="111">
        <v>1.1799999999999999</v>
      </c>
      <c r="AI1914" s="112">
        <v>0.79000000000000004</v>
      </c>
      <c r="AJ1914" s="399">
        <f>ROUND(SQRT(AH1914^2+AI1914^2)*1000/(1.73*AH1910),0)</f>
        <v>79</v>
      </c>
      <c r="AK1914" s="111">
        <v>1.2</v>
      </c>
      <c r="AL1914" s="112">
        <v>0.80000000000000004</v>
      </c>
      <c r="AM1914" s="399">
        <f>ROUND(SQRT(AK1914^2+AL1914^2)*1000/(1.73*AK1910),0)</f>
        <v>80</v>
      </c>
      <c r="AN1914" s="111">
        <v>1.1699999999999999</v>
      </c>
      <c r="AO1914" s="112">
        <v>0.78000000000000003</v>
      </c>
      <c r="AP1914" s="399">
        <f>ROUND(SQRT(AN1914^2+AO1914^2)*1000/(1.73*AN1910),0)</f>
        <v>78</v>
      </c>
      <c r="AQ1914" s="111">
        <v>1.1499999999999999</v>
      </c>
      <c r="AR1914" s="112">
        <v>0.77000000000000002</v>
      </c>
      <c r="AS1914" s="399">
        <f>ROUND(SQRT(AQ1914^2+AR1914^2)*1000/(1.73*AQ1910),0)</f>
        <v>77</v>
      </c>
      <c r="AT1914" s="111">
        <v>1.1599999999999999</v>
      </c>
      <c r="AU1914" s="112">
        <v>0.77000000000000002</v>
      </c>
      <c r="AV1914" s="399">
        <f>ROUND(SQRT(AT1914^2+AU1914^2)*1000/(1.73*AT1910),0)</f>
        <v>81</v>
      </c>
      <c r="AW1914" s="111">
        <v>1.1699999999999999</v>
      </c>
      <c r="AX1914" s="112">
        <v>0.78000000000000003</v>
      </c>
      <c r="AY1914" s="399">
        <f>ROUND(SQRT(AW1914^2+AX1914^2)*1000/(1.73*AW1910),0)</f>
        <v>79</v>
      </c>
      <c r="AZ1914" s="111">
        <v>1.1799999999999999</v>
      </c>
      <c r="BA1914" s="112">
        <v>0.79000000000000004</v>
      </c>
      <c r="BB1914" s="399">
        <f>ROUND(SQRT(AZ1914^2+BA1914^2)*1000/(1.73*AZ1910),0)</f>
        <v>79</v>
      </c>
      <c r="BC1914" s="111">
        <v>1.2</v>
      </c>
      <c r="BD1914" s="112">
        <v>0.80000000000000004</v>
      </c>
      <c r="BE1914" s="399">
        <f>ROUND(SQRT(BC1914^2+BD1914^2)*1000/(1.73*BC1910),0)</f>
        <v>80</v>
      </c>
      <c r="BF1914" s="111">
        <v>1.22</v>
      </c>
      <c r="BG1914" s="112">
        <v>0.81000000000000005</v>
      </c>
      <c r="BH1914" s="399">
        <f>ROUND(SQRT(BF1914^2+BG1914^2)*1000/(1.73*BF1910),0)</f>
        <v>81</v>
      </c>
      <c r="BI1914" s="111">
        <v>1.27</v>
      </c>
      <c r="BJ1914" s="112">
        <v>0.84999999999999998</v>
      </c>
      <c r="BK1914" s="399">
        <f>ROUND(SQRT(BI1914^2+BJ1914^2)*1000/(1.73*BI1910),0)</f>
        <v>85</v>
      </c>
      <c r="BL1914" s="111">
        <v>1.28</v>
      </c>
      <c r="BM1914" s="112">
        <v>0.84999999999999998</v>
      </c>
      <c r="BN1914" s="399">
        <f>ROUND(SQRT(BL1914^2+BM1914^2)*1000/(1.73*BL1910),0)</f>
        <v>85</v>
      </c>
      <c r="BO1914" s="111">
        <v>1.26</v>
      </c>
      <c r="BP1914" s="112">
        <v>0.83999999999999997</v>
      </c>
      <c r="BQ1914" s="399">
        <f>ROUND(SQRT(BO1914^2+BP1914^2)*1000/(1.73*BO1910),0)</f>
        <v>84</v>
      </c>
      <c r="BR1914" s="111">
        <v>1.21</v>
      </c>
      <c r="BS1914" s="112">
        <v>0.81000000000000005</v>
      </c>
      <c r="BT1914" s="399">
        <f>ROUND(SQRT(BR1914^2+BS1914^2)*1000/(1.73*BR1910),0)</f>
        <v>81</v>
      </c>
      <c r="BU1914" s="111">
        <v>1.1599999999999999</v>
      </c>
      <c r="BV1914" s="112">
        <v>0.77000000000000002</v>
      </c>
      <c r="BW1914" s="399">
        <f>ROUND(SQRT(BU1914^2+BV1914^2)*1000/(1.73*BU1910),0)</f>
        <v>77</v>
      </c>
      <c r="BX1914" s="111">
        <v>1.1100000000000001</v>
      </c>
      <c r="BY1914" s="112">
        <v>0.73999999999999999</v>
      </c>
      <c r="BZ1914" s="399">
        <f>ROUND(SQRT(BX1914^2+BY1914^2)*1000/(1.73*BX1910),0)</f>
        <v>74</v>
      </c>
      <c r="CA1914" s="43"/>
      <c r="CB1914" s="43"/>
      <c r="CC1914" s="43"/>
      <c r="CD1914" s="43"/>
      <c r="CE1914" s="43"/>
      <c r="CF1914" s="43"/>
      <c r="CG1914" s="43"/>
      <c r="CH1914" s="43"/>
      <c r="CI1914" s="43"/>
      <c r="CJ1914" s="43"/>
      <c r="CK1914" s="43"/>
      <c r="CL1914" s="43"/>
      <c r="CM1914" s="43"/>
      <c r="CN1914" s="43"/>
      <c r="CO1914" s="43"/>
      <c r="CP1914" s="43"/>
      <c r="CQ1914" s="43"/>
      <c r="CR1914" s="43"/>
      <c r="CS1914" s="43"/>
      <c r="CT1914" s="43"/>
      <c r="CU1914" s="43"/>
      <c r="CV1914" s="43"/>
      <c r="CW1914" s="43"/>
      <c r="CX1914" s="43"/>
      <c r="CY1914" s="43"/>
      <c r="CZ1914" s="43"/>
      <c r="DA1914" s="43"/>
      <c r="DB1914" s="43"/>
      <c r="DC1914" s="43"/>
      <c r="DD1914" s="43"/>
      <c r="DE1914" s="43"/>
    </row>
    <row r="1915" s="43" customFormat="1" ht="20.25">
      <c r="A1915" s="218"/>
      <c r="B1915" s="114"/>
      <c r="C1915" s="258" t="s">
        <v>125</v>
      </c>
      <c r="D1915" s="38" t="s">
        <v>38</v>
      </c>
      <c r="E1915" s="117" t="s">
        <v>38</v>
      </c>
      <c r="F1915" s="116">
        <v>10</v>
      </c>
      <c r="G1915" s="111">
        <v>0</v>
      </c>
      <c r="H1915" s="112">
        <v>0</v>
      </c>
      <c r="I1915" s="399">
        <f>ROUND(SQRT(G1915^2+H1915^2)*1000/(1.73*G1910),0)</f>
        <v>0</v>
      </c>
      <c r="J1915" s="111">
        <v>0</v>
      </c>
      <c r="K1915" s="112">
        <v>0</v>
      </c>
      <c r="L1915" s="399">
        <f>ROUND(SQRT(J1915^2+K1915^2)*1000/(1.73*J1910),0)</f>
        <v>0</v>
      </c>
      <c r="M1915" s="111">
        <v>0</v>
      </c>
      <c r="N1915" s="112">
        <v>0</v>
      </c>
      <c r="O1915" s="399">
        <f>ROUND(SQRT(M1915^2+N1915^2)*1000/(1.73*M1910),0)</f>
        <v>0</v>
      </c>
      <c r="P1915" s="111">
        <v>0</v>
      </c>
      <c r="Q1915" s="112">
        <v>0</v>
      </c>
      <c r="R1915" s="399">
        <f>ROUND(SQRT(P1915^2+Q1915^2)*1000/(1.73*P1910),0)</f>
        <v>0</v>
      </c>
      <c r="S1915" s="111">
        <v>0</v>
      </c>
      <c r="T1915" s="112">
        <v>0</v>
      </c>
      <c r="U1915" s="399">
        <f>ROUND(SQRT(S1915^2+T1915^2)*1000/(1.73*S1910),0)</f>
        <v>0</v>
      </c>
      <c r="V1915" s="111">
        <v>0</v>
      </c>
      <c r="W1915" s="112">
        <v>0</v>
      </c>
      <c r="X1915" s="399">
        <f>ROUND(SQRT(V1915^2+W1915^2)*1000/(1.73*V1910),0)</f>
        <v>0</v>
      </c>
      <c r="Y1915" s="111">
        <v>0</v>
      </c>
      <c r="Z1915" s="112">
        <v>0</v>
      </c>
      <c r="AA1915" s="399">
        <v>0</v>
      </c>
      <c r="AB1915" s="111">
        <v>0</v>
      </c>
      <c r="AC1915" s="112">
        <v>0</v>
      </c>
      <c r="AD1915" s="399">
        <f>ROUND(SQRT(AB1915^2+AC1915^2)*1000/(1.73*AB1910),0)</f>
        <v>0</v>
      </c>
      <c r="AE1915" s="111">
        <v>0</v>
      </c>
      <c r="AF1915" s="112">
        <v>0</v>
      </c>
      <c r="AG1915" s="399">
        <f>ROUND(SQRT(AE1915^2+AF1915^2)*1000/(1.73*AE1910),0)</f>
        <v>0</v>
      </c>
      <c r="AH1915" s="111">
        <v>0</v>
      </c>
      <c r="AI1915" s="112">
        <v>0</v>
      </c>
      <c r="AJ1915" s="399">
        <f>ROUND(SQRT(AH1915^2+AI1915^2)*1000/(1.73*AH1910),0)</f>
        <v>0</v>
      </c>
      <c r="AK1915" s="111">
        <v>0</v>
      </c>
      <c r="AL1915" s="112">
        <v>0</v>
      </c>
      <c r="AM1915" s="399">
        <f>ROUND(SQRT(AK1915^2+AL1915^2)*1000/(1.73*AK1910),0)</f>
        <v>0</v>
      </c>
      <c r="AN1915" s="111">
        <v>0</v>
      </c>
      <c r="AO1915" s="112">
        <v>0</v>
      </c>
      <c r="AP1915" s="399">
        <f>ROUND(SQRT(AN1915^2+AO1915^2)*1000/(1.73*AN1910),0)</f>
        <v>0</v>
      </c>
      <c r="AQ1915" s="111">
        <v>0</v>
      </c>
      <c r="AR1915" s="112">
        <v>0</v>
      </c>
      <c r="AS1915" s="399">
        <f>ROUND(SQRT(AQ1915^2+AR1915^2)*1000/(1.73*AQ1910),0)</f>
        <v>0</v>
      </c>
      <c r="AT1915" s="111">
        <v>0</v>
      </c>
      <c r="AU1915" s="112">
        <v>0</v>
      </c>
      <c r="AV1915" s="399">
        <f>ROUND(SQRT(AT1915^2+AU1915^2)*1000/(1.73*AT1910),0)</f>
        <v>0</v>
      </c>
      <c r="AW1915" s="111">
        <v>0</v>
      </c>
      <c r="AX1915" s="112">
        <v>0</v>
      </c>
      <c r="AY1915" s="399">
        <f>ROUND(SQRT(AW1915^2+AX1915^2)*1000/(1.73*AW1910),0)</f>
        <v>0</v>
      </c>
      <c r="AZ1915" s="111">
        <v>0</v>
      </c>
      <c r="BA1915" s="112">
        <v>0</v>
      </c>
      <c r="BB1915" s="399">
        <f>ROUND(SQRT(AZ1915^2+BA1915^2)*1000/(1.73*AZ1910),0)</f>
        <v>0</v>
      </c>
      <c r="BC1915" s="111">
        <v>0</v>
      </c>
      <c r="BD1915" s="112">
        <v>0</v>
      </c>
      <c r="BE1915" s="399">
        <f>ROUND(SQRT(BC1915^2+BD1915^2)*1000/(1.73*BC1910),0)</f>
        <v>0</v>
      </c>
      <c r="BF1915" s="111">
        <v>0</v>
      </c>
      <c r="BG1915" s="112">
        <v>0</v>
      </c>
      <c r="BH1915" s="399">
        <f>ROUND(SQRT(BF1915^2+BG1915^2)*1000/(1.73*BF1910),0)</f>
        <v>0</v>
      </c>
      <c r="BI1915" s="111">
        <v>0</v>
      </c>
      <c r="BJ1915" s="112">
        <v>0</v>
      </c>
      <c r="BK1915" s="399">
        <f>ROUND(SQRT(BI1915^2+BJ1915^2)*1000/(1.73*BI1910),0)</f>
        <v>0</v>
      </c>
      <c r="BL1915" s="111">
        <v>0</v>
      </c>
      <c r="BM1915" s="112">
        <v>0</v>
      </c>
      <c r="BN1915" s="399">
        <f>ROUND(SQRT(BL1915^2+BM1915^2)*1000/(1.73*BL1910),0)</f>
        <v>0</v>
      </c>
      <c r="BO1915" s="111">
        <v>0</v>
      </c>
      <c r="BP1915" s="112">
        <v>0</v>
      </c>
      <c r="BQ1915" s="399">
        <f>ROUND(SQRT(BO1915^2+BP1915^2)*1000/(1.73*BO1910),0)</f>
        <v>0</v>
      </c>
      <c r="BR1915" s="111">
        <v>0</v>
      </c>
      <c r="BS1915" s="112">
        <v>0</v>
      </c>
      <c r="BT1915" s="399">
        <f>ROUND(SQRT(BR1915^2+BS1915^2)*1000/(1.73*BR1910),0)</f>
        <v>0</v>
      </c>
      <c r="BU1915" s="111">
        <v>0</v>
      </c>
      <c r="BV1915" s="112">
        <v>0</v>
      </c>
      <c r="BW1915" s="399">
        <f>ROUND(SQRT(BU1915^2+BV1915^2)*1000/(1.73*BU1910),0)</f>
        <v>0</v>
      </c>
      <c r="BX1915" s="111">
        <v>0</v>
      </c>
      <c r="BY1915" s="112">
        <v>0</v>
      </c>
      <c r="BZ1915" s="399">
        <f>ROUND(SQRT(BX1915^2+BY1915^2)*1000/(1.73*BX1910),0)</f>
        <v>0</v>
      </c>
      <c r="CA1915" s="43"/>
      <c r="CB1915" s="43"/>
      <c r="CC1915" s="43"/>
      <c r="CD1915" s="43"/>
      <c r="CE1915" s="43"/>
      <c r="CF1915" s="43"/>
      <c r="CG1915" s="43"/>
      <c r="CH1915" s="43"/>
      <c r="CI1915" s="43"/>
      <c r="CJ1915" s="43"/>
      <c r="CK1915" s="43"/>
      <c r="CL1915" s="43"/>
      <c r="CM1915" s="43"/>
      <c r="CN1915" s="43"/>
      <c r="CO1915" s="43"/>
      <c r="CP1915" s="43"/>
      <c r="CQ1915" s="43"/>
      <c r="CR1915" s="43"/>
      <c r="CS1915" s="43"/>
      <c r="CT1915" s="43"/>
      <c r="CU1915" s="43"/>
      <c r="CV1915" s="43"/>
      <c r="CW1915" s="43"/>
      <c r="CX1915" s="43"/>
      <c r="CY1915" s="43"/>
      <c r="CZ1915" s="43"/>
      <c r="DA1915" s="43"/>
      <c r="DB1915" s="43"/>
      <c r="DC1915" s="43"/>
      <c r="DD1915" s="43"/>
      <c r="DE1915" s="43"/>
    </row>
    <row r="1916" s="43" customFormat="1" ht="20.25">
      <c r="A1916" s="218"/>
      <c r="B1916" s="114"/>
      <c r="C1916" s="293" t="s">
        <v>76</v>
      </c>
      <c r="D1916" s="38" t="s">
        <v>38</v>
      </c>
      <c r="E1916" s="125" t="s">
        <v>38</v>
      </c>
      <c r="F1916" s="124">
        <v>10</v>
      </c>
      <c r="G1916" s="111">
        <v>0</v>
      </c>
      <c r="H1916" s="112">
        <v>0</v>
      </c>
      <c r="I1916" s="399">
        <f t="shared" ref="I1916:I1917" si="2208">ROUND(SQRT(G1916^2+H1916^2)*1000/(1.73*G1910),0)</f>
        <v>0</v>
      </c>
      <c r="J1916" s="111">
        <v>0</v>
      </c>
      <c r="K1916" s="112">
        <v>0</v>
      </c>
      <c r="L1916" s="399">
        <f t="shared" ref="L1916:L1917" si="2209">ROUND(SQRT(J1916^2+K1916^2)*1000/(1.73*J1910),0)</f>
        <v>0</v>
      </c>
      <c r="M1916" s="111">
        <v>0</v>
      </c>
      <c r="N1916" s="112">
        <v>0</v>
      </c>
      <c r="O1916" s="399">
        <f t="shared" ref="O1916:O1917" si="2210">ROUND(SQRT(M1916^2+N1916^2)*1000/(1.73*M1910),0)</f>
        <v>0</v>
      </c>
      <c r="P1916" s="111">
        <v>0</v>
      </c>
      <c r="Q1916" s="112">
        <v>0</v>
      </c>
      <c r="R1916" s="399">
        <f t="shared" ref="R1916:R1917" si="2211">ROUND(SQRT(P1916^2+Q1916^2)*1000/(1.73*P1910),0)</f>
        <v>0</v>
      </c>
      <c r="S1916" s="111">
        <v>0</v>
      </c>
      <c r="T1916" s="112">
        <v>0</v>
      </c>
      <c r="U1916" s="399">
        <f t="shared" ref="U1916:U1917" si="2212">ROUND(SQRT(S1916^2+T1916^2)*1000/(1.73*S1910),0)</f>
        <v>0</v>
      </c>
      <c r="V1916" s="111">
        <v>0</v>
      </c>
      <c r="W1916" s="112">
        <v>0</v>
      </c>
      <c r="X1916" s="399">
        <f t="shared" ref="X1916:X1917" si="2213">ROUND(SQRT(V1916^2+W1916^2)*1000/(1.73*V1910),0)</f>
        <v>0</v>
      </c>
      <c r="Y1916" s="111">
        <v>0</v>
      </c>
      <c r="Z1916" s="112">
        <v>0</v>
      </c>
      <c r="AA1916" s="399">
        <v>0</v>
      </c>
      <c r="AB1916" s="111">
        <v>0</v>
      </c>
      <c r="AC1916" s="112">
        <v>0</v>
      </c>
      <c r="AD1916" s="399">
        <f t="shared" ref="AD1916:AD1917" si="2214">ROUND(SQRT(AB1916^2+AC1916^2)*1000/(1.73*AB1910),0)</f>
        <v>0</v>
      </c>
      <c r="AE1916" s="111">
        <v>0</v>
      </c>
      <c r="AF1916" s="112">
        <v>0</v>
      </c>
      <c r="AG1916" s="399">
        <f t="shared" ref="AG1916:AG1917" si="2215">ROUND(SQRT(AE1916^2+AF1916^2)*1000/(1.73*AE1910),0)</f>
        <v>0</v>
      </c>
      <c r="AH1916" s="111">
        <v>0</v>
      </c>
      <c r="AI1916" s="112">
        <v>0</v>
      </c>
      <c r="AJ1916" s="399">
        <f t="shared" ref="AJ1916:AJ1917" si="2216">ROUND(SQRT(AH1916^2+AI1916^2)*1000/(1.73*AH1910),0)</f>
        <v>0</v>
      </c>
      <c r="AK1916" s="111">
        <v>0</v>
      </c>
      <c r="AL1916" s="112">
        <v>0</v>
      </c>
      <c r="AM1916" s="399">
        <f t="shared" ref="AM1916:AM1917" si="2217">ROUND(SQRT(AK1916^2+AL1916^2)*1000/(1.73*AK1910),0)</f>
        <v>0</v>
      </c>
      <c r="AN1916" s="111">
        <v>0</v>
      </c>
      <c r="AO1916" s="112">
        <v>0</v>
      </c>
      <c r="AP1916" s="399">
        <f t="shared" ref="AP1916:AP1917" si="2218">ROUND(SQRT(AN1916^2+AO1916^2)*1000/(1.73*AN1910),0)</f>
        <v>0</v>
      </c>
      <c r="AQ1916" s="111">
        <v>0</v>
      </c>
      <c r="AR1916" s="112">
        <v>0</v>
      </c>
      <c r="AS1916" s="399">
        <f t="shared" ref="AS1916:AS1917" si="2219">ROUND(SQRT(AQ1916^2+AR1916^2)*1000/(1.73*AQ1910),0)</f>
        <v>0</v>
      </c>
      <c r="AT1916" s="111">
        <v>0</v>
      </c>
      <c r="AU1916" s="112">
        <v>0</v>
      </c>
      <c r="AV1916" s="399">
        <f t="shared" ref="AV1916:AV1917" si="2220">ROUND(SQRT(AT1916^2+AU1916^2)*1000/(1.73*AT1910),0)</f>
        <v>0</v>
      </c>
      <c r="AW1916" s="111">
        <v>0</v>
      </c>
      <c r="AX1916" s="112">
        <v>0</v>
      </c>
      <c r="AY1916" s="399">
        <f t="shared" ref="AY1916:AY1917" si="2221">ROUND(SQRT(AW1916^2+AX1916^2)*1000/(1.73*AW1910),0)</f>
        <v>0</v>
      </c>
      <c r="AZ1916" s="111">
        <v>0</v>
      </c>
      <c r="BA1916" s="112">
        <v>0</v>
      </c>
      <c r="BB1916" s="399">
        <f t="shared" ref="BB1916:BB1917" si="2222">ROUND(SQRT(AZ1916^2+BA1916^2)*1000/(1.73*AZ1910),0)</f>
        <v>0</v>
      </c>
      <c r="BC1916" s="111">
        <v>0.01</v>
      </c>
      <c r="BD1916" s="112">
        <v>0.01</v>
      </c>
      <c r="BE1916" s="399">
        <f t="shared" ref="BE1916:BE1917" si="2223">ROUND(SQRT(BC1916^2+BD1916^2)*1000/(1.73*BC1910),0)</f>
        <v>1</v>
      </c>
      <c r="BF1916" s="111">
        <v>0.01</v>
      </c>
      <c r="BG1916" s="112">
        <v>0.01</v>
      </c>
      <c r="BH1916" s="399">
        <f t="shared" ref="BH1916:BH1917" si="2224">ROUND(SQRT(BF1916^2+BG1916^2)*1000/(1.73*BF1910),0)</f>
        <v>1</v>
      </c>
      <c r="BI1916" s="111">
        <v>0.01</v>
      </c>
      <c r="BJ1916" s="112">
        <v>0.01</v>
      </c>
      <c r="BK1916" s="399">
        <f t="shared" ref="BK1916:BK1917" si="2225">ROUND(SQRT(BI1916^2+BJ1916^2)*1000/(1.73*BI1910),0)</f>
        <v>1</v>
      </c>
      <c r="BL1916" s="111">
        <v>0.01</v>
      </c>
      <c r="BM1916" s="112">
        <v>0.01</v>
      </c>
      <c r="BN1916" s="399">
        <f t="shared" ref="BN1916:BN1917" si="2226">ROUND(SQRT(BL1916^2+BM1916^2)*1000/(1.73*BL1910),0)</f>
        <v>1</v>
      </c>
      <c r="BO1916" s="111">
        <v>0.01</v>
      </c>
      <c r="BP1916" s="112">
        <v>0.01</v>
      </c>
      <c r="BQ1916" s="399">
        <f t="shared" ref="BQ1916:BQ1917" si="2227">ROUND(SQRT(BO1916^2+BP1916^2)*1000/(1.73*BO1910),0)</f>
        <v>1</v>
      </c>
      <c r="BR1916" s="111">
        <v>0.01</v>
      </c>
      <c r="BS1916" s="112">
        <v>0.01</v>
      </c>
      <c r="BT1916" s="399">
        <f t="shared" ref="BT1916:BT1917" si="2228">ROUND(SQRT(BR1916^2+BS1916^2)*1000/(1.73*BR1910),0)</f>
        <v>1</v>
      </c>
      <c r="BU1916" s="111">
        <v>0.01</v>
      </c>
      <c r="BV1916" s="112">
        <v>0.01</v>
      </c>
      <c r="BW1916" s="399">
        <f t="shared" ref="BW1916:BW1917" si="2229">ROUND(SQRT(BU1916^2+BV1916^2)*1000/(1.73*BU1910),0)</f>
        <v>1</v>
      </c>
      <c r="BX1916" s="111">
        <v>0.01</v>
      </c>
      <c r="BY1916" s="112">
        <v>0.01</v>
      </c>
      <c r="BZ1916" s="399">
        <f t="shared" ref="BZ1916:BZ1917" si="2230">ROUND(SQRT(BX1916^2+BY1916^2)*1000/(1.73*BX1910),0)</f>
        <v>1</v>
      </c>
      <c r="CA1916" s="43"/>
      <c r="CB1916" s="43"/>
      <c r="CC1916" s="43"/>
      <c r="CD1916" s="43"/>
      <c r="CE1916" s="43"/>
      <c r="CF1916" s="43"/>
      <c r="CG1916" s="43"/>
      <c r="CH1916" s="43"/>
      <c r="CI1916" s="43"/>
      <c r="CJ1916" s="43"/>
      <c r="CK1916" s="43"/>
      <c r="CL1916" s="43"/>
      <c r="CM1916" s="43"/>
      <c r="CN1916" s="43"/>
      <c r="CO1916" s="43"/>
      <c r="CP1916" s="43"/>
      <c r="CQ1916" s="43"/>
      <c r="CR1916" s="43"/>
      <c r="CS1916" s="43"/>
      <c r="CT1916" s="43"/>
      <c r="CU1916" s="43"/>
      <c r="CV1916" s="43"/>
      <c r="CW1916" s="43"/>
      <c r="CX1916" s="43"/>
      <c r="CY1916" s="43"/>
      <c r="CZ1916" s="43"/>
      <c r="DA1916" s="43"/>
      <c r="DB1916" s="43"/>
      <c r="DC1916" s="43"/>
      <c r="DD1916" s="43"/>
      <c r="DE1916" s="43"/>
    </row>
    <row r="1917" s="43" customFormat="1" ht="20.25">
      <c r="A1917" s="218"/>
      <c r="B1917" s="138" t="s">
        <v>461</v>
      </c>
      <c r="C1917" s="258" t="s">
        <v>462</v>
      </c>
      <c r="D1917" s="38" t="s">
        <v>38</v>
      </c>
      <c r="E1917" s="117" t="s">
        <v>38</v>
      </c>
      <c r="F1917" s="116">
        <v>10</v>
      </c>
      <c r="G1917" s="111">
        <v>0</v>
      </c>
      <c r="H1917" s="112">
        <v>0</v>
      </c>
      <c r="I1917" s="399">
        <f t="shared" si="2208"/>
        <v>0</v>
      </c>
      <c r="J1917" s="111">
        <v>0</v>
      </c>
      <c r="K1917" s="112">
        <v>0</v>
      </c>
      <c r="L1917" s="399">
        <f t="shared" si="2209"/>
        <v>0</v>
      </c>
      <c r="M1917" s="111">
        <v>0</v>
      </c>
      <c r="N1917" s="112">
        <v>0</v>
      </c>
      <c r="O1917" s="399">
        <f t="shared" si="2210"/>
        <v>0</v>
      </c>
      <c r="P1917" s="111">
        <v>0</v>
      </c>
      <c r="Q1917" s="112">
        <v>0</v>
      </c>
      <c r="R1917" s="399">
        <f t="shared" si="2211"/>
        <v>0</v>
      </c>
      <c r="S1917" s="111">
        <v>0</v>
      </c>
      <c r="T1917" s="112">
        <v>0</v>
      </c>
      <c r="U1917" s="399">
        <f t="shared" si="2212"/>
        <v>0</v>
      </c>
      <c r="V1917" s="111">
        <v>0</v>
      </c>
      <c r="W1917" s="112">
        <v>0</v>
      </c>
      <c r="X1917" s="399">
        <f t="shared" si="2213"/>
        <v>0</v>
      </c>
      <c r="Y1917" s="111">
        <v>0</v>
      </c>
      <c r="Z1917" s="112">
        <v>0</v>
      </c>
      <c r="AA1917" s="399">
        <v>0</v>
      </c>
      <c r="AB1917" s="111">
        <v>0</v>
      </c>
      <c r="AC1917" s="112">
        <v>0</v>
      </c>
      <c r="AD1917" s="399">
        <f t="shared" si="2214"/>
        <v>0</v>
      </c>
      <c r="AE1917" s="111">
        <v>0</v>
      </c>
      <c r="AF1917" s="112">
        <v>0</v>
      </c>
      <c r="AG1917" s="399">
        <f t="shared" si="2215"/>
        <v>0</v>
      </c>
      <c r="AH1917" s="111">
        <v>0</v>
      </c>
      <c r="AI1917" s="112">
        <v>0</v>
      </c>
      <c r="AJ1917" s="399">
        <f t="shared" si="2216"/>
        <v>0</v>
      </c>
      <c r="AK1917" s="111">
        <v>0</v>
      </c>
      <c r="AL1917" s="112">
        <v>0</v>
      </c>
      <c r="AM1917" s="399">
        <f t="shared" si="2217"/>
        <v>0</v>
      </c>
      <c r="AN1917" s="111">
        <v>0</v>
      </c>
      <c r="AO1917" s="112">
        <v>0</v>
      </c>
      <c r="AP1917" s="399">
        <f t="shared" si="2218"/>
        <v>0</v>
      </c>
      <c r="AQ1917" s="111">
        <v>0</v>
      </c>
      <c r="AR1917" s="112">
        <v>0</v>
      </c>
      <c r="AS1917" s="399">
        <f t="shared" si="2219"/>
        <v>0</v>
      </c>
      <c r="AT1917" s="111">
        <v>0</v>
      </c>
      <c r="AU1917" s="112">
        <v>0</v>
      </c>
      <c r="AV1917" s="399">
        <f t="shared" si="2220"/>
        <v>0</v>
      </c>
      <c r="AW1917" s="111">
        <v>0</v>
      </c>
      <c r="AX1917" s="112">
        <v>0</v>
      </c>
      <c r="AY1917" s="399">
        <f t="shared" si="2221"/>
        <v>0</v>
      </c>
      <c r="AZ1917" s="111">
        <v>0</v>
      </c>
      <c r="BA1917" s="112">
        <v>0</v>
      </c>
      <c r="BB1917" s="399">
        <f t="shared" si="2222"/>
        <v>0</v>
      </c>
      <c r="BC1917" s="111">
        <v>0</v>
      </c>
      <c r="BD1917" s="112">
        <v>0</v>
      </c>
      <c r="BE1917" s="399">
        <f t="shared" si="2223"/>
        <v>0</v>
      </c>
      <c r="BF1917" s="111">
        <v>0</v>
      </c>
      <c r="BG1917" s="112">
        <v>0</v>
      </c>
      <c r="BH1917" s="399">
        <f t="shared" si="2224"/>
        <v>0</v>
      </c>
      <c r="BI1917" s="111">
        <v>0</v>
      </c>
      <c r="BJ1917" s="112">
        <v>0</v>
      </c>
      <c r="BK1917" s="399">
        <f t="shared" si="2225"/>
        <v>0</v>
      </c>
      <c r="BL1917" s="111">
        <v>0</v>
      </c>
      <c r="BM1917" s="112">
        <v>0</v>
      </c>
      <c r="BN1917" s="399">
        <f t="shared" si="2226"/>
        <v>0</v>
      </c>
      <c r="BO1917" s="111">
        <v>0</v>
      </c>
      <c r="BP1917" s="112">
        <v>0</v>
      </c>
      <c r="BQ1917" s="399">
        <f t="shared" si="2227"/>
        <v>0</v>
      </c>
      <c r="BR1917" s="111">
        <v>0</v>
      </c>
      <c r="BS1917" s="112">
        <v>0</v>
      </c>
      <c r="BT1917" s="399">
        <f t="shared" si="2228"/>
        <v>0</v>
      </c>
      <c r="BU1917" s="111">
        <v>0</v>
      </c>
      <c r="BV1917" s="112">
        <v>0</v>
      </c>
      <c r="BW1917" s="399">
        <f t="shared" si="2229"/>
        <v>0</v>
      </c>
      <c r="BX1917" s="111">
        <v>0</v>
      </c>
      <c r="BY1917" s="112">
        <v>0</v>
      </c>
      <c r="BZ1917" s="399">
        <f t="shared" si="2230"/>
        <v>0</v>
      </c>
      <c r="CA1917" s="43"/>
      <c r="CB1917" s="43"/>
      <c r="CC1917" s="43"/>
      <c r="CD1917" s="43"/>
      <c r="CE1917" s="43"/>
      <c r="CF1917" s="43"/>
      <c r="CG1917" s="43"/>
      <c r="CH1917" s="43"/>
      <c r="CI1917" s="43"/>
      <c r="CJ1917" s="43"/>
      <c r="CK1917" s="43"/>
      <c r="CL1917" s="43"/>
      <c r="CM1917" s="43"/>
      <c r="CN1917" s="43"/>
      <c r="CO1917" s="43"/>
      <c r="CP1917" s="43"/>
      <c r="CQ1917" s="43"/>
      <c r="CR1917" s="43"/>
      <c r="CS1917" s="43"/>
      <c r="CT1917" s="43"/>
      <c r="CU1917" s="43"/>
      <c r="CV1917" s="43"/>
      <c r="CW1917" s="43"/>
      <c r="CX1917" s="43"/>
      <c r="CY1917" s="43"/>
      <c r="CZ1917" s="43"/>
      <c r="DA1917" s="43"/>
      <c r="DB1917" s="43"/>
      <c r="DC1917" s="43"/>
      <c r="DD1917" s="43"/>
      <c r="DE1917" s="43"/>
    </row>
    <row r="1918" s="43" customFormat="1" ht="20.25">
      <c r="A1918" s="66"/>
      <c r="B1918" s="138"/>
      <c r="C1918" s="258" t="s">
        <v>463</v>
      </c>
      <c r="D1918" s="38" t="s">
        <v>38</v>
      </c>
      <c r="E1918" s="117" t="s">
        <v>38</v>
      </c>
      <c r="F1918" s="116">
        <v>10</v>
      </c>
      <c r="G1918" s="111">
        <v>0.34999999999999998</v>
      </c>
      <c r="H1918" s="112">
        <v>0.23000000000000001</v>
      </c>
      <c r="I1918" s="399">
        <f>ROUND(SQRT(G1918^2+H1918^2)*1000/(1.73*G1911),0)</f>
        <v>23</v>
      </c>
      <c r="J1918" s="111">
        <v>0.33000000000000002</v>
      </c>
      <c r="K1918" s="112">
        <v>0.22</v>
      </c>
      <c r="L1918" s="399">
        <f>ROUND(SQRT(J1918^2+K1918^2)*1000/(1.73*J1911),0)</f>
        <v>22</v>
      </c>
      <c r="M1918" s="111">
        <v>0.33000000000000002</v>
      </c>
      <c r="N1918" s="112">
        <v>0.22</v>
      </c>
      <c r="O1918" s="399">
        <f>ROUND(SQRT(M1918^2+N1918^2)*1000/(1.73*M1911),0)</f>
        <v>22</v>
      </c>
      <c r="P1918" s="111">
        <v>0.33000000000000002</v>
      </c>
      <c r="Q1918" s="112">
        <v>0.22</v>
      </c>
      <c r="R1918" s="399">
        <f>ROUND(SQRT(P1918^2+Q1918^2)*1000/(1.73*P1911),0)</f>
        <v>22</v>
      </c>
      <c r="S1918" s="111">
        <v>0.33000000000000002</v>
      </c>
      <c r="T1918" s="112">
        <v>0.22</v>
      </c>
      <c r="U1918" s="399">
        <f>ROUND(SQRT(S1918^2+T1918^2)*1000/(1.73*S1911),0)</f>
        <v>22</v>
      </c>
      <c r="V1918" s="111">
        <v>0.33000000000000002</v>
      </c>
      <c r="W1918" s="112">
        <v>0.22</v>
      </c>
      <c r="X1918" s="399">
        <f>ROUND(SQRT(V1918^2+W1918^2)*1000/(1.73*V1911),0)</f>
        <v>22</v>
      </c>
      <c r="Y1918" s="111">
        <v>0.34000000000000002</v>
      </c>
      <c r="Z1918" s="112">
        <v>0.23000000000000001</v>
      </c>
      <c r="AA1918" s="399">
        <v>23</v>
      </c>
      <c r="AB1918" s="111">
        <v>0.38</v>
      </c>
      <c r="AC1918" s="112">
        <v>0.25</v>
      </c>
      <c r="AD1918" s="399">
        <f>ROUND(SQRT(AB1918^2+AC1918^2)*1000/(1.73*AB1911),0)</f>
        <v>25</v>
      </c>
      <c r="AE1918" s="111">
        <v>0.44</v>
      </c>
      <c r="AF1918" s="112">
        <v>0.28999999999999998</v>
      </c>
      <c r="AG1918" s="399">
        <f>ROUND(SQRT(AE1918^2+AF1918^2)*1000/(1.73*AE1911),0)</f>
        <v>29</v>
      </c>
      <c r="AH1918" s="111">
        <v>0.5</v>
      </c>
      <c r="AI1918" s="112">
        <v>0.33000000000000002</v>
      </c>
      <c r="AJ1918" s="399">
        <f>ROUND(SQRT(AH1918^2+AI1918^2)*1000/(1.73*AH1911),0)</f>
        <v>33</v>
      </c>
      <c r="AK1918" s="111">
        <v>0.48999999999999999</v>
      </c>
      <c r="AL1918" s="112">
        <v>0.33000000000000002</v>
      </c>
      <c r="AM1918" s="399">
        <f>ROUND(SQRT(AK1918^2+AL1918^2)*1000/(1.73*AK1911),0)</f>
        <v>33</v>
      </c>
      <c r="AN1918" s="111">
        <v>0.47999999999999998</v>
      </c>
      <c r="AO1918" s="112">
        <v>0.32000000000000001</v>
      </c>
      <c r="AP1918" s="399">
        <f>ROUND(SQRT(AN1918^2+AO1918^2)*1000/(1.73*AN1911),0)</f>
        <v>32</v>
      </c>
      <c r="AQ1918" s="111">
        <v>0.46999999999999997</v>
      </c>
      <c r="AR1918" s="112">
        <v>0.31</v>
      </c>
      <c r="AS1918" s="399">
        <f>ROUND(SQRT(AQ1918^2+AR1918^2)*1000/(1.73*AQ1911),0)</f>
        <v>31</v>
      </c>
      <c r="AT1918" s="111">
        <v>0.47999999999999998</v>
      </c>
      <c r="AU1918" s="112">
        <v>0.32000000000000001</v>
      </c>
      <c r="AV1918" s="399">
        <f>ROUND(SQRT(AT1918^2+AU1918^2)*1000/(1.73*AT1911),0)</f>
        <v>34</v>
      </c>
      <c r="AW1918" s="111">
        <v>0.5</v>
      </c>
      <c r="AX1918" s="112">
        <v>0.33000000000000002</v>
      </c>
      <c r="AY1918" s="399">
        <f>ROUND(SQRT(AW1918^2+AX1918^2)*1000/(1.73*AW1911),0)</f>
        <v>34</v>
      </c>
      <c r="AZ1918" s="111">
        <v>0.48999999999999999</v>
      </c>
      <c r="BA1918" s="112">
        <v>0.33000000000000002</v>
      </c>
      <c r="BB1918" s="399">
        <f>ROUND(SQRT(AZ1918^2+BA1918^2)*1000/(1.73*AZ1911),0)</f>
        <v>33</v>
      </c>
      <c r="BC1918" s="111">
        <v>0.51000000000000001</v>
      </c>
      <c r="BD1918" s="112">
        <v>0.34000000000000002</v>
      </c>
      <c r="BE1918" s="399">
        <f>ROUND(SQRT(BC1918^2+BD1918^2)*1000/(1.73*BC1911),0)</f>
        <v>34</v>
      </c>
      <c r="BF1918" s="111">
        <v>0.5</v>
      </c>
      <c r="BG1918" s="112">
        <v>0.33000000000000002</v>
      </c>
      <c r="BH1918" s="399">
        <f>ROUND(SQRT(BF1918^2+BG1918^2)*1000/(1.73*BF1911),0)</f>
        <v>33</v>
      </c>
      <c r="BI1918" s="111">
        <v>0.54000000000000004</v>
      </c>
      <c r="BJ1918" s="112">
        <v>0.35999999999999999</v>
      </c>
      <c r="BK1918" s="399">
        <f>ROUND(SQRT(BI1918^2+BJ1918^2)*1000/(1.73*BI1911),0)</f>
        <v>36</v>
      </c>
      <c r="BL1918" s="111">
        <v>0.53000000000000003</v>
      </c>
      <c r="BM1918" s="112">
        <v>0.34999999999999998</v>
      </c>
      <c r="BN1918" s="399">
        <f>ROUND(SQRT(BL1918^2+BM1918^2)*1000/(1.73*BL1911),0)</f>
        <v>35</v>
      </c>
      <c r="BO1918" s="111">
        <v>0.51000000000000001</v>
      </c>
      <c r="BP1918" s="112">
        <v>0.34000000000000002</v>
      </c>
      <c r="BQ1918" s="399">
        <f>ROUND(SQRT(BO1918^2+BP1918^2)*1000/(1.73*BO1911),0)</f>
        <v>34</v>
      </c>
      <c r="BR1918" s="111">
        <v>0.46000000000000002</v>
      </c>
      <c r="BS1918" s="112">
        <v>0.31</v>
      </c>
      <c r="BT1918" s="399">
        <f>ROUND(SQRT(BR1918^2+BS1918^2)*1000/(1.73*BR1911),0)</f>
        <v>31</v>
      </c>
      <c r="BU1918" s="111">
        <v>0.45000000000000001</v>
      </c>
      <c r="BV1918" s="112">
        <v>0.29999999999999999</v>
      </c>
      <c r="BW1918" s="399">
        <f>ROUND(SQRT(BU1918^2+BV1918^2)*1000/(1.73*BU1911),0)</f>
        <v>30</v>
      </c>
      <c r="BX1918" s="111">
        <v>0.41999999999999998</v>
      </c>
      <c r="BY1918" s="112">
        <v>0.28000000000000003</v>
      </c>
      <c r="BZ1918" s="399">
        <f>ROUND(SQRT(BX1918^2+BY1918^2)*1000/(1.73*BX1911),0)</f>
        <v>28</v>
      </c>
      <c r="CA1918" s="43"/>
      <c r="CB1918" s="43"/>
      <c r="CC1918" s="43"/>
      <c r="CD1918" s="43"/>
      <c r="CE1918" s="43"/>
      <c r="CF1918" s="43"/>
      <c r="CG1918" s="43"/>
      <c r="CH1918" s="43"/>
      <c r="CI1918" s="43"/>
      <c r="CJ1918" s="43"/>
      <c r="CK1918" s="43"/>
      <c r="CL1918" s="43"/>
      <c r="CM1918" s="43"/>
      <c r="CN1918" s="43"/>
      <c r="CO1918" s="43"/>
      <c r="CP1918" s="43"/>
      <c r="CQ1918" s="43"/>
      <c r="CR1918" s="43"/>
      <c r="CS1918" s="43"/>
      <c r="CT1918" s="43"/>
      <c r="CU1918" s="43"/>
      <c r="CV1918" s="43"/>
      <c r="CW1918" s="43"/>
      <c r="CX1918" s="43"/>
      <c r="CY1918" s="43"/>
      <c r="CZ1918" s="43"/>
      <c r="DA1918" s="43"/>
      <c r="DB1918" s="43"/>
      <c r="DC1918" s="43"/>
      <c r="DD1918" s="43"/>
      <c r="DE1918" s="43"/>
    </row>
    <row r="1919" s="43" customFormat="1" ht="20.25">
      <c r="A1919" s="66"/>
      <c r="B1919" s="138"/>
      <c r="C1919" s="258" t="s">
        <v>157</v>
      </c>
      <c r="D1919" s="38" t="s">
        <v>38</v>
      </c>
      <c r="E1919" s="117" t="s">
        <v>38</v>
      </c>
      <c r="F1919" s="116">
        <v>10</v>
      </c>
      <c r="G1919" s="111">
        <v>2.2400000000000002</v>
      </c>
      <c r="H1919" s="112">
        <v>1.49</v>
      </c>
      <c r="I1919" s="399">
        <f t="shared" ref="I1919:I1920" si="2231">ROUND(SQRT(G1919^2+H1919^2)*1000/(1.73*G1911),0)</f>
        <v>148</v>
      </c>
      <c r="J1919" s="111">
        <v>2.2200000000000002</v>
      </c>
      <c r="K1919" s="112">
        <v>1.48</v>
      </c>
      <c r="L1919" s="399">
        <f t="shared" ref="L1919:L1920" si="2232">ROUND(SQRT(J1919^2+K1919^2)*1000/(1.73*J1911),0)</f>
        <v>147</v>
      </c>
      <c r="M1919" s="111">
        <v>2.1699999999999999</v>
      </c>
      <c r="N1919" s="112">
        <v>1.4399999999999999</v>
      </c>
      <c r="O1919" s="399">
        <f t="shared" ref="O1919:O1920" si="2233">ROUND(SQRT(M1919^2+N1919^2)*1000/(1.73*M1911),0)</f>
        <v>143</v>
      </c>
      <c r="P1919" s="111">
        <v>2.1600000000000001</v>
      </c>
      <c r="Q1919" s="112">
        <v>1.4399999999999999</v>
      </c>
      <c r="R1919" s="399">
        <f t="shared" ref="R1919:R1920" si="2234">ROUND(SQRT(P1919^2+Q1919^2)*1000/(1.73*P1911),0)</f>
        <v>143</v>
      </c>
      <c r="S1919" s="111">
        <v>2.1499999999999999</v>
      </c>
      <c r="T1919" s="112">
        <v>1.4299999999999999</v>
      </c>
      <c r="U1919" s="399">
        <f t="shared" ref="U1919:U1920" si="2235">ROUND(SQRT(S1919^2+T1919^2)*1000/(1.73*S1911),0)</f>
        <v>142</v>
      </c>
      <c r="V1919" s="111">
        <v>2.2000000000000002</v>
      </c>
      <c r="W1919" s="112">
        <v>1.46</v>
      </c>
      <c r="X1919" s="399">
        <f t="shared" ref="X1919:X1920" si="2236">ROUND(SQRT(V1919^2+W1919^2)*1000/(1.73*V1911),0)</f>
        <v>145</v>
      </c>
      <c r="Y1919" s="111">
        <v>2.2400000000000002</v>
      </c>
      <c r="Z1919" s="112">
        <v>1.49</v>
      </c>
      <c r="AA1919" s="399">
        <v>148</v>
      </c>
      <c r="AB1919" s="111">
        <v>2.3500000000000001</v>
      </c>
      <c r="AC1919" s="112">
        <v>1.5600000000000001</v>
      </c>
      <c r="AD1919" s="399">
        <f t="shared" ref="AD1919:AD1920" si="2237">ROUND(SQRT(AB1919^2+AC1919^2)*1000/(1.73*AB1911),0)</f>
        <v>155</v>
      </c>
      <c r="AE1919" s="111">
        <v>2.4100000000000001</v>
      </c>
      <c r="AF1919" s="112">
        <v>1.6000000000000001</v>
      </c>
      <c r="AG1919" s="399">
        <f t="shared" ref="AG1919:AG1920" si="2238">ROUND(SQRT(AE1919^2+AF1919^2)*1000/(1.73*AE1911),0)</f>
        <v>160</v>
      </c>
      <c r="AH1919" s="111">
        <v>2.4300000000000002</v>
      </c>
      <c r="AI1919" s="112">
        <v>1.6200000000000001</v>
      </c>
      <c r="AJ1919" s="399">
        <f t="shared" ref="AJ1919:AJ1920" si="2239">ROUND(SQRT(AH1919^2+AI1919^2)*1000/(1.73*AH1911),0)</f>
        <v>162</v>
      </c>
      <c r="AK1919" s="111">
        <v>2.2999999999999998</v>
      </c>
      <c r="AL1919" s="112">
        <v>1.53</v>
      </c>
      <c r="AM1919" s="399">
        <f t="shared" ref="AM1919:AM1920" si="2240">ROUND(SQRT(AK1919^2+AL1919^2)*1000/(1.73*AK1911),0)</f>
        <v>154</v>
      </c>
      <c r="AN1919" s="111">
        <v>2.3100000000000001</v>
      </c>
      <c r="AO1919" s="112">
        <v>1.54</v>
      </c>
      <c r="AP1919" s="399">
        <f t="shared" ref="AP1919:AP1920" si="2241">ROUND(SQRT(AN1919^2+AO1919^2)*1000/(1.73*AN1911),0)</f>
        <v>154</v>
      </c>
      <c r="AQ1919" s="111">
        <v>2.29</v>
      </c>
      <c r="AR1919" s="112">
        <v>1.52</v>
      </c>
      <c r="AS1919" s="399">
        <f t="shared" ref="AS1919:AS1920" si="2242">ROUND(SQRT(AQ1919^2+AR1919^2)*1000/(1.73*AQ1911),0)</f>
        <v>153</v>
      </c>
      <c r="AT1919" s="111">
        <v>2.2599999999999998</v>
      </c>
      <c r="AU1919" s="112">
        <v>1.5</v>
      </c>
      <c r="AV1919" s="399">
        <f t="shared" ref="AV1919:AV1920" si="2243">ROUND(SQRT(AT1919^2+AU1919^2)*1000/(1.73*AT1911),0)</f>
        <v>158</v>
      </c>
      <c r="AW1919" s="111">
        <v>2.27</v>
      </c>
      <c r="AX1919" s="112">
        <v>1.51</v>
      </c>
      <c r="AY1919" s="399">
        <f t="shared" ref="AY1919:AY1920" si="2244">ROUND(SQRT(AW1919^2+AX1919^2)*1000/(1.73*AW1911),0)</f>
        <v>154</v>
      </c>
      <c r="AZ1919" s="111">
        <v>2.27</v>
      </c>
      <c r="BA1919" s="112">
        <v>1.51</v>
      </c>
      <c r="BB1919" s="399">
        <f t="shared" ref="BB1919:BB1920" si="2245">ROUND(SQRT(AZ1919^2+BA1919^2)*1000/(1.73*AZ1911),0)</f>
        <v>152</v>
      </c>
      <c r="BC1919" s="111">
        <v>2.29</v>
      </c>
      <c r="BD1919" s="112">
        <v>1.52</v>
      </c>
      <c r="BE1919" s="399">
        <f t="shared" ref="BE1919:BE1920" si="2246">ROUND(SQRT(BC1919^2+BD1919^2)*1000/(1.73*BC1911),0)</f>
        <v>153</v>
      </c>
      <c r="BF1919" s="111">
        <v>2.5499999999999998</v>
      </c>
      <c r="BG1919" s="112">
        <v>1.7</v>
      </c>
      <c r="BH1919" s="399">
        <f t="shared" ref="BH1919:BH1920" si="2247">ROUND(SQRT(BF1919^2+BG1919^2)*1000/(1.73*BF1911),0)</f>
        <v>171</v>
      </c>
      <c r="BI1919" s="111">
        <v>2.5899999999999999</v>
      </c>
      <c r="BJ1919" s="112">
        <v>1.72</v>
      </c>
      <c r="BK1919" s="399">
        <f t="shared" ref="BK1919:BK1920" si="2248">ROUND(SQRT(BI1919^2+BJ1919^2)*1000/(1.73*BI1911),0)</f>
        <v>173</v>
      </c>
      <c r="BL1919" s="111">
        <v>2.5899999999999999</v>
      </c>
      <c r="BM1919" s="112">
        <v>1.72</v>
      </c>
      <c r="BN1919" s="399">
        <f t="shared" ref="BN1919:BN1920" si="2249">ROUND(SQRT(BL1919^2+BM1919^2)*1000/(1.73*BL1911),0)</f>
        <v>173</v>
      </c>
      <c r="BO1919" s="111">
        <v>2.5699999999999998</v>
      </c>
      <c r="BP1919" s="112">
        <v>1.71</v>
      </c>
      <c r="BQ1919" s="399">
        <f t="shared" ref="BQ1919:BQ1920" si="2250">ROUND(SQRT(BO1919^2+BP1919^2)*1000/(1.73*BO1911),0)</f>
        <v>172</v>
      </c>
      <c r="BR1919" s="111">
        <v>2.5899999999999999</v>
      </c>
      <c r="BS1919" s="112">
        <v>1.72</v>
      </c>
      <c r="BT1919" s="399">
        <f t="shared" ref="BT1919:BT1920" si="2251">ROUND(SQRT(BR1919^2+BS1919^2)*1000/(1.73*BR1911),0)</f>
        <v>173</v>
      </c>
      <c r="BU1919" s="111">
        <v>2.5299999999999998</v>
      </c>
      <c r="BV1919" s="112">
        <v>1.6799999999999999</v>
      </c>
      <c r="BW1919" s="399">
        <f t="shared" ref="BW1919:BW1920" si="2252">ROUND(SQRT(BU1919^2+BV1919^2)*1000/(1.73*BU1911),0)</f>
        <v>169</v>
      </c>
      <c r="BX1919" s="111">
        <v>2.5</v>
      </c>
      <c r="BY1919" s="112">
        <v>1.6599999999999999</v>
      </c>
      <c r="BZ1919" s="399">
        <f t="shared" ref="BZ1919:BZ1920" si="2253">ROUND(SQRT(BX1919^2+BY1919^2)*1000/(1.73*BX1911),0)</f>
        <v>166</v>
      </c>
      <c r="CA1919" s="43"/>
      <c r="CB1919" s="43"/>
      <c r="CC1919" s="43"/>
      <c r="CD1919" s="43"/>
      <c r="CE1919" s="43"/>
      <c r="CF1919" s="43"/>
      <c r="CG1919" s="43"/>
      <c r="CH1919" s="43"/>
      <c r="CI1919" s="43"/>
      <c r="CJ1919" s="43"/>
      <c r="CK1919" s="43"/>
      <c r="CL1919" s="43"/>
      <c r="CM1919" s="43"/>
      <c r="CN1919" s="43"/>
      <c r="CO1919" s="43"/>
      <c r="CP1919" s="43"/>
      <c r="CQ1919" s="43"/>
      <c r="CR1919" s="43"/>
      <c r="CS1919" s="43"/>
      <c r="CT1919" s="43"/>
      <c r="CU1919" s="43"/>
      <c r="CV1919" s="43"/>
      <c r="CW1919" s="43"/>
      <c r="CX1919" s="43"/>
      <c r="CY1919" s="43"/>
      <c r="CZ1919" s="43"/>
      <c r="DA1919" s="43"/>
      <c r="DB1919" s="43"/>
      <c r="DC1919" s="43"/>
      <c r="DD1919" s="43"/>
      <c r="DE1919" s="43"/>
    </row>
    <row r="1920" s="43" customFormat="1" ht="20.25">
      <c r="A1920" s="218"/>
      <c r="B1920" s="138" t="s">
        <v>464</v>
      </c>
      <c r="C1920" s="258" t="s">
        <v>126</v>
      </c>
      <c r="D1920" s="38" t="s">
        <v>38</v>
      </c>
      <c r="E1920" s="117" t="s">
        <v>38</v>
      </c>
      <c r="F1920" s="116">
        <v>10</v>
      </c>
      <c r="G1920" s="111">
        <v>0</v>
      </c>
      <c r="H1920" s="112">
        <v>0</v>
      </c>
      <c r="I1920" s="399">
        <f t="shared" si="2231"/>
        <v>0</v>
      </c>
      <c r="J1920" s="111">
        <v>0</v>
      </c>
      <c r="K1920" s="112">
        <v>0</v>
      </c>
      <c r="L1920" s="399">
        <f t="shared" si="2232"/>
        <v>0</v>
      </c>
      <c r="M1920" s="111">
        <v>0</v>
      </c>
      <c r="N1920" s="112">
        <v>0</v>
      </c>
      <c r="O1920" s="399">
        <f t="shared" si="2233"/>
        <v>0</v>
      </c>
      <c r="P1920" s="111">
        <v>0</v>
      </c>
      <c r="Q1920" s="112">
        <v>0</v>
      </c>
      <c r="R1920" s="399">
        <f t="shared" si="2234"/>
        <v>0</v>
      </c>
      <c r="S1920" s="111">
        <v>0</v>
      </c>
      <c r="T1920" s="112">
        <v>0</v>
      </c>
      <c r="U1920" s="399">
        <f t="shared" si="2235"/>
        <v>0</v>
      </c>
      <c r="V1920" s="111">
        <v>0</v>
      </c>
      <c r="W1920" s="112">
        <v>0</v>
      </c>
      <c r="X1920" s="399">
        <f t="shared" si="2236"/>
        <v>0</v>
      </c>
      <c r="Y1920" s="111">
        <v>0</v>
      </c>
      <c r="Z1920" s="112">
        <v>0</v>
      </c>
      <c r="AA1920" s="399">
        <v>0</v>
      </c>
      <c r="AB1920" s="111">
        <v>0</v>
      </c>
      <c r="AC1920" s="112">
        <v>0</v>
      </c>
      <c r="AD1920" s="399">
        <f t="shared" si="2237"/>
        <v>0</v>
      </c>
      <c r="AE1920" s="111">
        <v>0</v>
      </c>
      <c r="AF1920" s="112">
        <v>0</v>
      </c>
      <c r="AG1920" s="399">
        <f t="shared" si="2238"/>
        <v>0</v>
      </c>
      <c r="AH1920" s="111">
        <v>0</v>
      </c>
      <c r="AI1920" s="112">
        <v>0</v>
      </c>
      <c r="AJ1920" s="399">
        <f t="shared" si="2239"/>
        <v>0</v>
      </c>
      <c r="AK1920" s="111">
        <v>0</v>
      </c>
      <c r="AL1920" s="112">
        <v>0</v>
      </c>
      <c r="AM1920" s="399">
        <f t="shared" si="2240"/>
        <v>0</v>
      </c>
      <c r="AN1920" s="111">
        <v>0</v>
      </c>
      <c r="AO1920" s="112">
        <v>0</v>
      </c>
      <c r="AP1920" s="399">
        <f t="shared" si="2241"/>
        <v>0</v>
      </c>
      <c r="AQ1920" s="111">
        <v>0</v>
      </c>
      <c r="AR1920" s="112">
        <v>0</v>
      </c>
      <c r="AS1920" s="399">
        <f t="shared" si="2242"/>
        <v>0</v>
      </c>
      <c r="AT1920" s="111">
        <v>0</v>
      </c>
      <c r="AU1920" s="112">
        <v>0</v>
      </c>
      <c r="AV1920" s="399">
        <f t="shared" si="2243"/>
        <v>0</v>
      </c>
      <c r="AW1920" s="111">
        <v>0</v>
      </c>
      <c r="AX1920" s="112">
        <v>0</v>
      </c>
      <c r="AY1920" s="399">
        <f t="shared" si="2244"/>
        <v>0</v>
      </c>
      <c r="AZ1920" s="111">
        <v>0</v>
      </c>
      <c r="BA1920" s="112">
        <v>0</v>
      </c>
      <c r="BB1920" s="399">
        <f t="shared" si="2245"/>
        <v>0</v>
      </c>
      <c r="BC1920" s="111">
        <v>0</v>
      </c>
      <c r="BD1920" s="112">
        <v>0</v>
      </c>
      <c r="BE1920" s="399">
        <f t="shared" si="2246"/>
        <v>0</v>
      </c>
      <c r="BF1920" s="111">
        <v>0</v>
      </c>
      <c r="BG1920" s="112">
        <v>0</v>
      </c>
      <c r="BH1920" s="399">
        <f t="shared" si="2247"/>
        <v>0</v>
      </c>
      <c r="BI1920" s="111">
        <v>0</v>
      </c>
      <c r="BJ1920" s="112">
        <v>0</v>
      </c>
      <c r="BK1920" s="399">
        <f t="shared" si="2248"/>
        <v>0</v>
      </c>
      <c r="BL1920" s="111">
        <v>0</v>
      </c>
      <c r="BM1920" s="112">
        <v>0</v>
      </c>
      <c r="BN1920" s="399">
        <f t="shared" si="2249"/>
        <v>0</v>
      </c>
      <c r="BO1920" s="111">
        <v>0</v>
      </c>
      <c r="BP1920" s="112">
        <v>0</v>
      </c>
      <c r="BQ1920" s="399">
        <f t="shared" si="2250"/>
        <v>0</v>
      </c>
      <c r="BR1920" s="111">
        <v>0</v>
      </c>
      <c r="BS1920" s="112">
        <v>0</v>
      </c>
      <c r="BT1920" s="399">
        <f t="shared" si="2251"/>
        <v>0</v>
      </c>
      <c r="BU1920" s="111">
        <v>0</v>
      </c>
      <c r="BV1920" s="112">
        <v>0</v>
      </c>
      <c r="BW1920" s="399">
        <f t="shared" si="2252"/>
        <v>0</v>
      </c>
      <c r="BX1920" s="111">
        <v>0</v>
      </c>
      <c r="BY1920" s="112">
        <v>0</v>
      </c>
      <c r="BZ1920" s="399">
        <f t="shared" si="2253"/>
        <v>0</v>
      </c>
      <c r="CA1920" s="43"/>
      <c r="CB1920" s="43"/>
      <c r="CC1920" s="43"/>
      <c r="CD1920" s="43"/>
      <c r="CE1920" s="43"/>
      <c r="CF1920" s="43"/>
      <c r="CG1920" s="43"/>
      <c r="CH1920" s="43"/>
      <c r="CI1920" s="43"/>
      <c r="CJ1920" s="43"/>
      <c r="CK1920" s="43"/>
      <c r="CL1920" s="43"/>
      <c r="CM1920" s="43"/>
      <c r="CN1920" s="43"/>
      <c r="CO1920" s="43"/>
      <c r="CP1920" s="43"/>
      <c r="CQ1920" s="43"/>
      <c r="CR1920" s="43"/>
      <c r="CS1920" s="43"/>
      <c r="CT1920" s="43"/>
      <c r="CU1920" s="43"/>
      <c r="CV1920" s="43"/>
      <c r="CW1920" s="43"/>
      <c r="CX1920" s="43"/>
      <c r="CY1920" s="43"/>
      <c r="CZ1920" s="43"/>
      <c r="DA1920" s="43"/>
      <c r="DB1920" s="43"/>
      <c r="DC1920" s="43"/>
      <c r="DD1920" s="43"/>
      <c r="DE1920" s="43"/>
    </row>
    <row r="1921" s="43" customFormat="1" ht="20.25">
      <c r="A1921" s="66"/>
      <c r="B1921" s="138"/>
      <c r="C1921" s="258" t="s">
        <v>217</v>
      </c>
      <c r="D1921" s="38" t="s">
        <v>38</v>
      </c>
      <c r="E1921" s="117" t="s">
        <v>38</v>
      </c>
      <c r="F1921" s="116">
        <v>10</v>
      </c>
      <c r="G1921" s="111">
        <v>0</v>
      </c>
      <c r="H1921" s="112">
        <v>0</v>
      </c>
      <c r="I1921" s="399">
        <f>ROUND(SQRT(G1921^2+H1921^2)*1000/(1.73*G1912),0)</f>
        <v>0</v>
      </c>
      <c r="J1921" s="111">
        <v>0</v>
      </c>
      <c r="K1921" s="112">
        <v>0</v>
      </c>
      <c r="L1921" s="399">
        <f>ROUND(SQRT(J1921^2+K1921^2)*1000/(1.73*J1912),0)</f>
        <v>0</v>
      </c>
      <c r="M1921" s="111">
        <v>0</v>
      </c>
      <c r="N1921" s="112">
        <v>0</v>
      </c>
      <c r="O1921" s="399">
        <f>ROUND(SQRT(M1921^2+N1921^2)*1000/(1.73*M1912),0)</f>
        <v>0</v>
      </c>
      <c r="P1921" s="111">
        <v>0</v>
      </c>
      <c r="Q1921" s="112">
        <v>0</v>
      </c>
      <c r="R1921" s="399">
        <f>ROUND(SQRT(P1921^2+Q1921^2)*1000/(1.73*P1912),0)</f>
        <v>0</v>
      </c>
      <c r="S1921" s="111">
        <v>0</v>
      </c>
      <c r="T1921" s="112">
        <v>0</v>
      </c>
      <c r="U1921" s="399">
        <f>ROUND(SQRT(S1921^2+T1921^2)*1000/(1.73*S1912),0)</f>
        <v>0</v>
      </c>
      <c r="V1921" s="111">
        <v>0</v>
      </c>
      <c r="W1921" s="112">
        <v>0</v>
      </c>
      <c r="X1921" s="399">
        <f>ROUND(SQRT(V1921^2+W1921^2)*1000/(1.73*V1912),0)</f>
        <v>0</v>
      </c>
      <c r="Y1921" s="111">
        <v>0</v>
      </c>
      <c r="Z1921" s="112">
        <v>0</v>
      </c>
      <c r="AA1921" s="399">
        <v>0</v>
      </c>
      <c r="AB1921" s="111">
        <v>0</v>
      </c>
      <c r="AC1921" s="112">
        <v>0</v>
      </c>
      <c r="AD1921" s="399">
        <f>ROUND(SQRT(AB1921^2+AC1921^2)*1000/(1.73*AB1912),0)</f>
        <v>0</v>
      </c>
      <c r="AE1921" s="111">
        <v>0</v>
      </c>
      <c r="AF1921" s="112">
        <v>0</v>
      </c>
      <c r="AG1921" s="399">
        <f>ROUND(SQRT(AE1921^2+AF1921^2)*1000/(1.73*AE1912),0)</f>
        <v>0</v>
      </c>
      <c r="AH1921" s="111">
        <v>0</v>
      </c>
      <c r="AI1921" s="112">
        <v>0</v>
      </c>
      <c r="AJ1921" s="399">
        <f>ROUND(SQRT(AH1921^2+AI1921^2)*1000/(1.73*AH1912),0)</f>
        <v>0</v>
      </c>
      <c r="AK1921" s="111">
        <v>0</v>
      </c>
      <c r="AL1921" s="112">
        <v>0</v>
      </c>
      <c r="AM1921" s="399">
        <f>ROUND(SQRT(AK1921^2+AL1921^2)*1000/(1.73*AK1912),0)</f>
        <v>0</v>
      </c>
      <c r="AN1921" s="111">
        <v>0</v>
      </c>
      <c r="AO1921" s="112">
        <v>0</v>
      </c>
      <c r="AP1921" s="399">
        <f>ROUND(SQRT(AN1921^2+AO1921^2)*1000/(1.73*AN1912),0)</f>
        <v>0</v>
      </c>
      <c r="AQ1921" s="111">
        <v>0</v>
      </c>
      <c r="AR1921" s="112">
        <v>0</v>
      </c>
      <c r="AS1921" s="399">
        <f>ROUND(SQRT(AQ1921^2+AR1921^2)*1000/(1.73*AQ1912),0)</f>
        <v>0</v>
      </c>
      <c r="AT1921" s="111">
        <v>0</v>
      </c>
      <c r="AU1921" s="112">
        <v>0</v>
      </c>
      <c r="AV1921" s="399">
        <f>ROUND(SQRT(AT1921^2+AU1921^2)*1000/(1.73*AT1912),0)</f>
        <v>0</v>
      </c>
      <c r="AW1921" s="111">
        <v>0</v>
      </c>
      <c r="AX1921" s="112">
        <v>0</v>
      </c>
      <c r="AY1921" s="399">
        <f>ROUND(SQRT(AW1921^2+AX1921^2)*1000/(1.73*AW1912),0)</f>
        <v>0</v>
      </c>
      <c r="AZ1921" s="111">
        <v>0</v>
      </c>
      <c r="BA1921" s="112">
        <v>0</v>
      </c>
      <c r="BB1921" s="399">
        <f>ROUND(SQRT(AZ1921^2+BA1921^2)*1000/(1.73*AZ1912),0)</f>
        <v>0</v>
      </c>
      <c r="BC1921" s="111">
        <v>0</v>
      </c>
      <c r="BD1921" s="112">
        <v>0</v>
      </c>
      <c r="BE1921" s="399">
        <f>ROUND(SQRT(BC1921^2+BD1921^2)*1000/(1.73*BC1912),0)</f>
        <v>0</v>
      </c>
      <c r="BF1921" s="111">
        <v>0</v>
      </c>
      <c r="BG1921" s="112">
        <v>0</v>
      </c>
      <c r="BH1921" s="399">
        <f>ROUND(SQRT(BF1921^2+BG1921^2)*1000/(1.73*BF1912),0)</f>
        <v>0</v>
      </c>
      <c r="BI1921" s="111">
        <v>0</v>
      </c>
      <c r="BJ1921" s="112">
        <v>0</v>
      </c>
      <c r="BK1921" s="399">
        <f>ROUND(SQRT(BI1921^2+BJ1921^2)*1000/(1.73*BI1912),0)</f>
        <v>0</v>
      </c>
      <c r="BL1921" s="111">
        <v>0</v>
      </c>
      <c r="BM1921" s="112">
        <v>0</v>
      </c>
      <c r="BN1921" s="399">
        <f>ROUND(SQRT(BL1921^2+BM1921^2)*1000/(1.73*BL1912),0)</f>
        <v>0</v>
      </c>
      <c r="BO1921" s="111">
        <v>0</v>
      </c>
      <c r="BP1921" s="112">
        <v>0</v>
      </c>
      <c r="BQ1921" s="399">
        <f>ROUND(SQRT(BO1921^2+BP1921^2)*1000/(1.73*BO1912),0)</f>
        <v>0</v>
      </c>
      <c r="BR1921" s="111">
        <v>0</v>
      </c>
      <c r="BS1921" s="112">
        <v>0</v>
      </c>
      <c r="BT1921" s="399">
        <f>ROUND(SQRT(BR1921^2+BS1921^2)*1000/(1.73*BR1912),0)</f>
        <v>0</v>
      </c>
      <c r="BU1921" s="111">
        <v>0</v>
      </c>
      <c r="BV1921" s="112">
        <v>0</v>
      </c>
      <c r="BW1921" s="399">
        <f>ROUND(SQRT(BU1921^2+BV1921^2)*1000/(1.73*BU1912),0)</f>
        <v>0</v>
      </c>
      <c r="BX1921" s="111">
        <v>0</v>
      </c>
      <c r="BY1921" s="112">
        <v>0</v>
      </c>
      <c r="BZ1921" s="399">
        <f>ROUND(SQRT(BX1921^2+BY1921^2)*1000/(1.73*BX1912),0)</f>
        <v>0</v>
      </c>
      <c r="CA1921" s="43"/>
      <c r="CB1921" s="43"/>
      <c r="CC1921" s="43"/>
      <c r="CD1921" s="43"/>
      <c r="CE1921" s="43"/>
      <c r="CF1921" s="43"/>
      <c r="CG1921" s="43"/>
      <c r="CH1921" s="43"/>
      <c r="CI1921" s="43"/>
      <c r="CJ1921" s="43"/>
      <c r="CK1921" s="43"/>
      <c r="CL1921" s="43"/>
      <c r="CM1921" s="43"/>
      <c r="CN1921" s="43"/>
      <c r="CO1921" s="43"/>
      <c r="CP1921" s="43"/>
      <c r="CQ1921" s="43"/>
      <c r="CR1921" s="43"/>
      <c r="CS1921" s="43"/>
      <c r="CT1921" s="43"/>
      <c r="CU1921" s="43"/>
      <c r="CV1921" s="43"/>
      <c r="CW1921" s="43"/>
      <c r="CX1921" s="43"/>
      <c r="CY1921" s="43"/>
      <c r="CZ1921" s="43"/>
      <c r="DA1921" s="43"/>
      <c r="DB1921" s="43"/>
      <c r="DC1921" s="43"/>
      <c r="DD1921" s="43"/>
      <c r="DE1921" s="43"/>
    </row>
    <row r="1922" s="43" customFormat="1" ht="20.25">
      <c r="A1922" s="218"/>
      <c r="B1922" s="114"/>
      <c r="C1922" s="258" t="s">
        <v>88</v>
      </c>
      <c r="D1922" s="38" t="s">
        <v>38</v>
      </c>
      <c r="E1922" s="117" t="s">
        <v>38</v>
      </c>
      <c r="F1922" s="116">
        <v>10</v>
      </c>
      <c r="G1922" s="111">
        <v>0.070000000000000007</v>
      </c>
      <c r="H1922" s="112">
        <v>0.050000000000000003</v>
      </c>
      <c r="I1922" s="399">
        <f>ROUND(SQRT(G1922^2+H1922^2)*1000/(1.73*G1912),0)</f>
        <v>5</v>
      </c>
      <c r="J1922" s="111">
        <v>0.070000000000000007</v>
      </c>
      <c r="K1922" s="112">
        <v>0.050000000000000003</v>
      </c>
      <c r="L1922" s="399">
        <f>ROUND(SQRT(J1922^2+K1922^2)*1000/(1.73*J1912),0)</f>
        <v>5</v>
      </c>
      <c r="M1922" s="111">
        <v>0.070000000000000007</v>
      </c>
      <c r="N1922" s="112">
        <v>0.050000000000000003</v>
      </c>
      <c r="O1922" s="399">
        <f>ROUND(SQRT(M1922^2+N1922^2)*1000/(1.73*M1912),0)</f>
        <v>5</v>
      </c>
      <c r="P1922" s="111">
        <v>0.070000000000000007</v>
      </c>
      <c r="Q1922" s="112">
        <v>0.050000000000000003</v>
      </c>
      <c r="R1922" s="399">
        <f>ROUND(SQRT(P1922^2+Q1922^2)*1000/(1.73*P1912),0)</f>
        <v>5</v>
      </c>
      <c r="S1922" s="111">
        <v>0.070000000000000007</v>
      </c>
      <c r="T1922" s="112">
        <v>0.050000000000000003</v>
      </c>
      <c r="U1922" s="399">
        <f>ROUND(SQRT(S1922^2+T1922^2)*1000/(1.73*S1912),0)</f>
        <v>5</v>
      </c>
      <c r="V1922" s="111">
        <v>0.070000000000000007</v>
      </c>
      <c r="W1922" s="112">
        <v>0.050000000000000003</v>
      </c>
      <c r="X1922" s="399">
        <f>ROUND(SQRT(V1922^2+W1922^2)*1000/(1.73*V1912),0)</f>
        <v>5</v>
      </c>
      <c r="Y1922" s="111">
        <v>0.070000000000000007</v>
      </c>
      <c r="Z1922" s="112">
        <v>0.050000000000000003</v>
      </c>
      <c r="AA1922" s="399">
        <v>5</v>
      </c>
      <c r="AB1922" s="111">
        <v>0.089999999999999997</v>
      </c>
      <c r="AC1922" s="112">
        <v>0.059999999999999998</v>
      </c>
      <c r="AD1922" s="399">
        <f>ROUND(SQRT(AB1922^2+AC1922^2)*1000/(1.73*AB1912),0)</f>
        <v>6</v>
      </c>
      <c r="AE1922" s="111">
        <v>0.10000000000000001</v>
      </c>
      <c r="AF1922" s="112">
        <v>0.070000000000000007</v>
      </c>
      <c r="AG1922" s="399">
        <f>ROUND(SQRT(AE1922^2+AF1922^2)*1000/(1.73*AE1912),0)</f>
        <v>7</v>
      </c>
      <c r="AH1922" s="111">
        <v>0.12</v>
      </c>
      <c r="AI1922" s="112">
        <v>0.080000000000000002</v>
      </c>
      <c r="AJ1922" s="399">
        <f>ROUND(SQRT(AH1922^2+AI1922^2)*1000/(1.73*AH1912),0)</f>
        <v>8</v>
      </c>
      <c r="AK1922" s="111">
        <v>0.13</v>
      </c>
      <c r="AL1922" s="112">
        <v>0.089999999999999997</v>
      </c>
      <c r="AM1922" s="399">
        <f>ROUND(SQRT(AK1922^2+AL1922^2)*1000/(1.73*AK1912),0)</f>
        <v>9</v>
      </c>
      <c r="AN1922" s="111">
        <v>0.14999999999999999</v>
      </c>
      <c r="AO1922" s="112">
        <v>0.10000000000000001</v>
      </c>
      <c r="AP1922" s="399">
        <f>ROUND(SQRT(AN1922^2+AO1922^2)*1000/(1.73*AN1912),0)</f>
        <v>10</v>
      </c>
      <c r="AQ1922" s="111">
        <v>0.14999999999999999</v>
      </c>
      <c r="AR1922" s="112">
        <v>0.10000000000000001</v>
      </c>
      <c r="AS1922" s="399">
        <f>ROUND(SQRT(AQ1922^2+AR1922^2)*1000/(1.73*AQ1912),0)</f>
        <v>10</v>
      </c>
      <c r="AT1922" s="111">
        <v>0.14000000000000001</v>
      </c>
      <c r="AU1922" s="112">
        <v>0.089999999999999997</v>
      </c>
      <c r="AV1922" s="399">
        <f>ROUND(SQRT(AT1922^2+AU1922^2)*1000/(1.73*AT1912),0)</f>
        <v>9</v>
      </c>
      <c r="AW1922" s="111">
        <v>0.14000000000000001</v>
      </c>
      <c r="AX1922" s="112">
        <v>0.089999999999999997</v>
      </c>
      <c r="AY1922" s="399">
        <f>ROUND(SQRT(AW1922^2+AX1922^2)*1000/(1.73*AW1912),0)</f>
        <v>9</v>
      </c>
      <c r="AZ1922" s="111">
        <v>0.14999999999999999</v>
      </c>
      <c r="BA1922" s="112">
        <v>0.10000000000000001</v>
      </c>
      <c r="BB1922" s="399">
        <f>ROUND(SQRT(AZ1922^2+BA1922^2)*1000/(1.73*AZ1912),0)</f>
        <v>10</v>
      </c>
      <c r="BC1922" s="111">
        <v>0.14000000000000001</v>
      </c>
      <c r="BD1922" s="112">
        <v>0.089999999999999997</v>
      </c>
      <c r="BE1922" s="399">
        <f>ROUND(SQRT(BC1922^2+BD1922^2)*1000/(1.73*BC1912),0)</f>
        <v>9</v>
      </c>
      <c r="BF1922" s="111">
        <v>0.14999999999999999</v>
      </c>
      <c r="BG1922" s="112">
        <v>0.10000000000000001</v>
      </c>
      <c r="BH1922" s="399">
        <f>ROUND(SQRT(BF1922^2+BG1922^2)*1000/(1.73*BF1912),0)</f>
        <v>10</v>
      </c>
      <c r="BI1922" s="111">
        <v>0.14000000000000001</v>
      </c>
      <c r="BJ1922" s="112">
        <v>0.089999999999999997</v>
      </c>
      <c r="BK1922" s="399">
        <f>ROUND(SQRT(BI1922^2+BJ1922^2)*1000/(1.73*BI1912),0)</f>
        <v>9</v>
      </c>
      <c r="BL1922" s="111">
        <v>0.13</v>
      </c>
      <c r="BM1922" s="112">
        <v>0.089999999999999997</v>
      </c>
      <c r="BN1922" s="399">
        <f>ROUND(SQRT(BL1922^2+BM1922^2)*1000/(1.73*BL1912),0)</f>
        <v>9</v>
      </c>
      <c r="BO1922" s="111">
        <v>0.13</v>
      </c>
      <c r="BP1922" s="112">
        <v>0.089999999999999997</v>
      </c>
      <c r="BQ1922" s="399">
        <f>ROUND(SQRT(BO1922^2+BP1922^2)*1000/(1.73*BO1912),0)</f>
        <v>9</v>
      </c>
      <c r="BR1922" s="111">
        <v>0.11</v>
      </c>
      <c r="BS1922" s="112">
        <v>0.070000000000000007</v>
      </c>
      <c r="BT1922" s="399">
        <f>ROUND(SQRT(BR1922^2+BS1922^2)*1000/(1.73*BR1912),0)</f>
        <v>7</v>
      </c>
      <c r="BU1922" s="111">
        <v>0.10000000000000001</v>
      </c>
      <c r="BV1922" s="112">
        <v>0.070000000000000007</v>
      </c>
      <c r="BW1922" s="399">
        <f>ROUND(SQRT(BU1922^2+BV1922^2)*1000/(1.73*BU1912),0)</f>
        <v>7</v>
      </c>
      <c r="BX1922" s="111">
        <v>0.089999999999999997</v>
      </c>
      <c r="BY1922" s="112">
        <v>0.059999999999999998</v>
      </c>
      <c r="BZ1922" s="399">
        <f>ROUND(SQRT(BX1922^2+BY1922^2)*1000/(1.73*BX1912),0)</f>
        <v>6</v>
      </c>
      <c r="CA1922" s="43"/>
      <c r="CB1922" s="43"/>
      <c r="CC1922" s="43"/>
      <c r="CD1922" s="43"/>
      <c r="CE1922" s="43"/>
      <c r="CF1922" s="43"/>
      <c r="CG1922" s="43"/>
      <c r="CH1922" s="43"/>
      <c r="CI1922" s="43"/>
      <c r="CJ1922" s="43"/>
      <c r="CK1922" s="43"/>
      <c r="CL1922" s="43"/>
      <c r="CM1922" s="43"/>
      <c r="CN1922" s="43"/>
      <c r="CO1922" s="43"/>
      <c r="CP1922" s="43"/>
      <c r="CQ1922" s="43"/>
      <c r="CR1922" s="43"/>
      <c r="CS1922" s="43"/>
      <c r="CT1922" s="43"/>
      <c r="CU1922" s="43"/>
      <c r="CV1922" s="43"/>
      <c r="CW1922" s="43"/>
      <c r="CX1922" s="43"/>
      <c r="CY1922" s="43"/>
      <c r="CZ1922" s="43"/>
      <c r="DA1922" s="43"/>
      <c r="DB1922" s="43"/>
      <c r="DC1922" s="43"/>
      <c r="DD1922" s="43"/>
      <c r="DE1922" s="43"/>
    </row>
    <row r="1923" s="43" customFormat="1" ht="20.25">
      <c r="A1923" s="218"/>
      <c r="B1923" s="138"/>
      <c r="C1923" s="258" t="s">
        <v>465</v>
      </c>
      <c r="D1923" s="38" t="s">
        <v>38</v>
      </c>
      <c r="E1923" s="117" t="s">
        <v>38</v>
      </c>
      <c r="F1923" s="116">
        <v>10</v>
      </c>
      <c r="G1923" s="111">
        <v>0.10000000000000001</v>
      </c>
      <c r="H1923" s="112">
        <v>0.070000000000000007</v>
      </c>
      <c r="I1923" s="399">
        <f>ROUND(SQRT(G1923^2+H1923^2)*1000/(1.73*G1912),0)</f>
        <v>7</v>
      </c>
      <c r="J1923" s="111">
        <v>0.10000000000000001</v>
      </c>
      <c r="K1923" s="112">
        <v>0.070000000000000007</v>
      </c>
      <c r="L1923" s="399">
        <f>ROUND(SQRT(J1923^2+K1923^2)*1000/(1.73*J1912),0)</f>
        <v>7</v>
      </c>
      <c r="M1923" s="111">
        <v>0.10000000000000001</v>
      </c>
      <c r="N1923" s="112">
        <v>0.070000000000000007</v>
      </c>
      <c r="O1923" s="399">
        <f>ROUND(SQRT(M1923^2+N1923^2)*1000/(1.73*M1912),0)</f>
        <v>7</v>
      </c>
      <c r="P1923" s="111">
        <v>0.10000000000000001</v>
      </c>
      <c r="Q1923" s="112">
        <v>0.070000000000000007</v>
      </c>
      <c r="R1923" s="399">
        <f>ROUND(SQRT(P1923^2+Q1923^2)*1000/(1.73*P1912),0)</f>
        <v>7</v>
      </c>
      <c r="S1923" s="111">
        <v>0.10000000000000001</v>
      </c>
      <c r="T1923" s="112">
        <v>0.070000000000000007</v>
      </c>
      <c r="U1923" s="399">
        <f>ROUND(SQRT(S1923^2+T1923^2)*1000/(1.73*S1912),0)</f>
        <v>7</v>
      </c>
      <c r="V1923" s="111">
        <v>0.10000000000000001</v>
      </c>
      <c r="W1923" s="112">
        <v>0.070000000000000007</v>
      </c>
      <c r="X1923" s="399">
        <f>ROUND(SQRT(V1923^2+W1923^2)*1000/(1.73*V1912),0)</f>
        <v>7</v>
      </c>
      <c r="Y1923" s="111">
        <v>0.10000000000000001</v>
      </c>
      <c r="Z1923" s="112">
        <v>0.070000000000000007</v>
      </c>
      <c r="AA1923" s="399">
        <v>7</v>
      </c>
      <c r="AB1923" s="111">
        <v>0.10000000000000001</v>
      </c>
      <c r="AC1923" s="112">
        <v>0.070000000000000007</v>
      </c>
      <c r="AD1923" s="399">
        <f>ROUND(SQRT(AB1923^2+AC1923^2)*1000/(1.73*AB1912),0)</f>
        <v>7</v>
      </c>
      <c r="AE1923" s="111">
        <v>0.10000000000000001</v>
      </c>
      <c r="AF1923" s="112">
        <v>0.070000000000000007</v>
      </c>
      <c r="AG1923" s="399">
        <f>ROUND(SQRT(AE1923^2+AF1923^2)*1000/(1.73*AE1912),0)</f>
        <v>7</v>
      </c>
      <c r="AH1923" s="111">
        <v>0.10000000000000001</v>
      </c>
      <c r="AI1923" s="112">
        <v>0.070000000000000007</v>
      </c>
      <c r="AJ1923" s="399">
        <f>ROUND(SQRT(AH1923^2+AI1923^2)*1000/(1.73*AH1912),0)</f>
        <v>7</v>
      </c>
      <c r="AK1923" s="111">
        <v>0.10000000000000001</v>
      </c>
      <c r="AL1923" s="112">
        <v>0.070000000000000007</v>
      </c>
      <c r="AM1923" s="399">
        <f>ROUND(SQRT(AK1923^2+AL1923^2)*1000/(1.73*AK1912),0)</f>
        <v>7</v>
      </c>
      <c r="AN1923" s="111">
        <v>0.089999999999999997</v>
      </c>
      <c r="AO1923" s="112">
        <v>0.059999999999999998</v>
      </c>
      <c r="AP1923" s="399">
        <f>ROUND(SQRT(AN1923^2+AO1923^2)*1000/(1.73*AN1912),0)</f>
        <v>6</v>
      </c>
      <c r="AQ1923" s="111">
        <v>0.10000000000000001</v>
      </c>
      <c r="AR1923" s="112">
        <v>0.070000000000000007</v>
      </c>
      <c r="AS1923" s="399">
        <f>ROUND(SQRT(AQ1923^2+AR1923^2)*1000/(1.73*AQ1912),0)</f>
        <v>7</v>
      </c>
      <c r="AT1923" s="111">
        <v>0.10000000000000001</v>
      </c>
      <c r="AU1923" s="112">
        <v>0.070000000000000007</v>
      </c>
      <c r="AV1923" s="399">
        <f>ROUND(SQRT(AT1923^2+AU1923^2)*1000/(1.73*AT1912),0)</f>
        <v>7</v>
      </c>
      <c r="AW1923" s="111">
        <v>0.10000000000000001</v>
      </c>
      <c r="AX1923" s="112">
        <v>0.070000000000000007</v>
      </c>
      <c r="AY1923" s="399">
        <f>ROUND(SQRT(AW1923^2+AX1923^2)*1000/(1.73*AW1912),0)</f>
        <v>7</v>
      </c>
      <c r="AZ1923" s="111">
        <v>0.10000000000000001</v>
      </c>
      <c r="BA1923" s="112">
        <v>0.070000000000000007</v>
      </c>
      <c r="BB1923" s="399">
        <f>ROUND(SQRT(AZ1923^2+BA1923^2)*1000/(1.73*AZ1912),0)</f>
        <v>7</v>
      </c>
      <c r="BC1923" s="111">
        <v>0.089999999999999997</v>
      </c>
      <c r="BD1923" s="112">
        <v>0.059999999999999998</v>
      </c>
      <c r="BE1923" s="399">
        <f>ROUND(SQRT(BC1923^2+BD1923^2)*1000/(1.73*BC1912),0)</f>
        <v>6</v>
      </c>
      <c r="BF1923" s="111">
        <v>0.089999999999999997</v>
      </c>
      <c r="BG1923" s="112">
        <v>0.059999999999999998</v>
      </c>
      <c r="BH1923" s="399">
        <f>ROUND(SQRT(BF1923^2+BG1923^2)*1000/(1.73*BF1912),0)</f>
        <v>6</v>
      </c>
      <c r="BI1923" s="111">
        <v>0.089999999999999997</v>
      </c>
      <c r="BJ1923" s="112">
        <v>0.059999999999999998</v>
      </c>
      <c r="BK1923" s="399">
        <f>ROUND(SQRT(BI1923^2+BJ1923^2)*1000/(1.73*BI1912),0)</f>
        <v>6</v>
      </c>
      <c r="BL1923" s="111">
        <v>0.089999999999999997</v>
      </c>
      <c r="BM1923" s="112">
        <v>0.059999999999999998</v>
      </c>
      <c r="BN1923" s="399">
        <f>ROUND(SQRT(BL1923^2+BM1923^2)*1000/(1.73*BL1912),0)</f>
        <v>6</v>
      </c>
      <c r="BO1923" s="111">
        <v>0.089999999999999997</v>
      </c>
      <c r="BP1923" s="112">
        <v>0.059999999999999998</v>
      </c>
      <c r="BQ1923" s="399">
        <f>ROUND(SQRT(BO1923^2+BP1923^2)*1000/(1.73*BO1912),0)</f>
        <v>6</v>
      </c>
      <c r="BR1923" s="111">
        <v>0.089999999999999997</v>
      </c>
      <c r="BS1923" s="112">
        <v>0.059999999999999998</v>
      </c>
      <c r="BT1923" s="399">
        <f>ROUND(SQRT(BR1923^2+BS1923^2)*1000/(1.73*BR1912),0)</f>
        <v>6</v>
      </c>
      <c r="BU1923" s="111">
        <v>0.10000000000000001</v>
      </c>
      <c r="BV1923" s="112">
        <v>0.070000000000000007</v>
      </c>
      <c r="BW1923" s="399">
        <f>ROUND(SQRT(BU1923^2+BV1923^2)*1000/(1.73*BU1912),0)</f>
        <v>7</v>
      </c>
      <c r="BX1923" s="111">
        <v>0.10000000000000001</v>
      </c>
      <c r="BY1923" s="112">
        <v>0.070000000000000007</v>
      </c>
      <c r="BZ1923" s="399">
        <f>ROUND(SQRT(BX1923^2+BY1923^2)*1000/(1.73*BX1912),0)</f>
        <v>7</v>
      </c>
      <c r="CA1923" s="43"/>
      <c r="CB1923" s="43"/>
      <c r="CC1923" s="43"/>
      <c r="CD1923" s="43"/>
      <c r="CE1923" s="43"/>
      <c r="CF1923" s="43"/>
      <c r="CG1923" s="43"/>
      <c r="CH1923" s="43"/>
      <c r="CI1923" s="43"/>
      <c r="CJ1923" s="43"/>
      <c r="CK1923" s="43"/>
      <c r="CL1923" s="43"/>
      <c r="CM1923" s="43"/>
      <c r="CN1923" s="43"/>
      <c r="CO1923" s="43"/>
      <c r="CP1923" s="43"/>
      <c r="CQ1923" s="43"/>
      <c r="CR1923" s="43"/>
      <c r="CS1923" s="43"/>
      <c r="CT1923" s="43"/>
      <c r="CU1923" s="43"/>
      <c r="CV1923" s="43"/>
      <c r="CW1923" s="43"/>
      <c r="CX1923" s="43"/>
      <c r="CY1923" s="43"/>
      <c r="CZ1923" s="43"/>
      <c r="DA1923" s="43"/>
      <c r="DB1923" s="43"/>
      <c r="DC1923" s="43"/>
      <c r="DD1923" s="43"/>
      <c r="DE1923" s="43"/>
    </row>
    <row r="1924" s="43" customFormat="1" ht="20.25">
      <c r="A1924" s="66"/>
      <c r="B1924" s="138"/>
      <c r="C1924" s="258" t="s">
        <v>174</v>
      </c>
      <c r="D1924" s="38" t="s">
        <v>38</v>
      </c>
      <c r="E1924" s="117" t="s">
        <v>38</v>
      </c>
      <c r="F1924" s="116">
        <v>10</v>
      </c>
      <c r="G1924" s="111">
        <v>1.22</v>
      </c>
      <c r="H1924" s="112">
        <v>0.81000000000000005</v>
      </c>
      <c r="I1924" s="399">
        <f>ROUND(SQRT(G1924^2+H1924^2)*1000/(1.73*G1912),0)</f>
        <v>81</v>
      </c>
      <c r="J1924" s="111">
        <v>1.26</v>
      </c>
      <c r="K1924" s="112">
        <v>0.83999999999999997</v>
      </c>
      <c r="L1924" s="399">
        <f>ROUND(SQRT(J1924^2+K1924^2)*1000/(1.73*J1912),0)</f>
        <v>83</v>
      </c>
      <c r="M1924" s="111">
        <v>1.23</v>
      </c>
      <c r="N1924" s="112">
        <v>0.81999999999999995</v>
      </c>
      <c r="O1924" s="399">
        <f>ROUND(SQRT(M1924^2+N1924^2)*1000/(1.73*M1912),0)</f>
        <v>81</v>
      </c>
      <c r="P1924" s="111">
        <v>1.22</v>
      </c>
      <c r="Q1924" s="112">
        <v>0.81000000000000005</v>
      </c>
      <c r="R1924" s="399">
        <f>ROUND(SQRT(P1924^2+Q1924^2)*1000/(1.73*P1912),0)</f>
        <v>80</v>
      </c>
      <c r="S1924" s="111">
        <v>1.23</v>
      </c>
      <c r="T1924" s="112">
        <v>0.81999999999999995</v>
      </c>
      <c r="U1924" s="399">
        <f>ROUND(SQRT(S1924^2+T1924^2)*1000/(1.73*S1912),0)</f>
        <v>81</v>
      </c>
      <c r="V1924" s="111">
        <v>1.23</v>
      </c>
      <c r="W1924" s="112">
        <v>0.81999999999999995</v>
      </c>
      <c r="X1924" s="399">
        <f>ROUND(SQRT(V1924^2+W1924^2)*1000/(1.73*V1912),0)</f>
        <v>81</v>
      </c>
      <c r="Y1924" s="111">
        <v>1.25</v>
      </c>
      <c r="Z1924" s="112">
        <v>0.82999999999999996</v>
      </c>
      <c r="AA1924" s="399">
        <v>83</v>
      </c>
      <c r="AB1924" s="111">
        <v>1.27</v>
      </c>
      <c r="AC1924" s="112">
        <v>0.84999999999999998</v>
      </c>
      <c r="AD1924" s="399">
        <f>ROUND(SQRT(AB1924^2+AC1924^2)*1000/(1.73*AB1912),0)</f>
        <v>84</v>
      </c>
      <c r="AE1924" s="111">
        <v>1.25</v>
      </c>
      <c r="AF1924" s="112">
        <v>0.82999999999999996</v>
      </c>
      <c r="AG1924" s="399">
        <f>ROUND(SQRT(AE1924^2+AF1924^2)*1000/(1.73*AE1912),0)</f>
        <v>83</v>
      </c>
      <c r="AH1924" s="111">
        <v>1.29</v>
      </c>
      <c r="AI1924" s="112">
        <v>0.85999999999999999</v>
      </c>
      <c r="AJ1924" s="399">
        <f>ROUND(SQRT(AH1924^2+AI1924^2)*1000/(1.73*AH1912),0)</f>
        <v>86</v>
      </c>
      <c r="AK1924" s="111">
        <v>1.23</v>
      </c>
      <c r="AL1924" s="112">
        <v>0.81999999999999995</v>
      </c>
      <c r="AM1924" s="399">
        <f>ROUND(SQRT(AK1924^2+AL1924^2)*1000/(1.73*AK1912),0)</f>
        <v>82</v>
      </c>
      <c r="AN1924" s="111">
        <v>1.21</v>
      </c>
      <c r="AO1924" s="112">
        <v>0.81000000000000005</v>
      </c>
      <c r="AP1924" s="399">
        <f>ROUND(SQRT(AN1924^2+AO1924^2)*1000/(1.73*AN1912),0)</f>
        <v>81</v>
      </c>
      <c r="AQ1924" s="111">
        <v>1.25</v>
      </c>
      <c r="AR1924" s="112">
        <v>0.82999999999999996</v>
      </c>
      <c r="AS1924" s="399">
        <f>ROUND(SQRT(AQ1924^2+AR1924^2)*1000/(1.73*AQ1912),0)</f>
        <v>83</v>
      </c>
      <c r="AT1924" s="111">
        <v>1.21</v>
      </c>
      <c r="AU1924" s="112">
        <v>0.81000000000000005</v>
      </c>
      <c r="AV1924" s="399">
        <f>ROUND(SQRT(AT1924^2+AU1924^2)*1000/(1.73*AT1912),0)</f>
        <v>81</v>
      </c>
      <c r="AW1924" s="111">
        <v>1.25</v>
      </c>
      <c r="AX1924" s="112">
        <v>0.82999999999999996</v>
      </c>
      <c r="AY1924" s="399">
        <f>ROUND(SQRT(AW1924^2+AX1924^2)*1000/(1.73*AW1912),0)</f>
        <v>83</v>
      </c>
      <c r="AZ1924" s="111">
        <v>1.27</v>
      </c>
      <c r="BA1924" s="112">
        <v>0.84999999999999998</v>
      </c>
      <c r="BB1924" s="399">
        <f>ROUND(SQRT(AZ1924^2+BA1924^2)*1000/(1.73*AZ1912),0)</f>
        <v>85</v>
      </c>
      <c r="BC1924" s="111">
        <v>1.29</v>
      </c>
      <c r="BD1924" s="112">
        <v>0.85999999999999999</v>
      </c>
      <c r="BE1924" s="399">
        <f>ROUND(SQRT(BC1924^2+BD1924^2)*1000/(1.73*BC1912),0)</f>
        <v>86</v>
      </c>
      <c r="BF1924" s="111">
        <v>1.3</v>
      </c>
      <c r="BG1924" s="112">
        <v>0.87</v>
      </c>
      <c r="BH1924" s="399">
        <f>ROUND(SQRT(BF1924^2+BG1924^2)*1000/(1.73*BF1912),0)</f>
        <v>87</v>
      </c>
      <c r="BI1924" s="111">
        <v>1.29</v>
      </c>
      <c r="BJ1924" s="112">
        <v>0.85999999999999999</v>
      </c>
      <c r="BK1924" s="399">
        <f>ROUND(SQRT(BI1924^2+BJ1924^2)*1000/(1.73*BI1912),0)</f>
        <v>86</v>
      </c>
      <c r="BL1924" s="111">
        <v>1.3100000000000001</v>
      </c>
      <c r="BM1924" s="112">
        <v>0.87</v>
      </c>
      <c r="BN1924" s="399">
        <f>ROUND(SQRT(BL1924^2+BM1924^2)*1000/(1.73*BL1912),0)</f>
        <v>88</v>
      </c>
      <c r="BO1924" s="111">
        <v>1.3400000000000001</v>
      </c>
      <c r="BP1924" s="112">
        <v>0.89000000000000001</v>
      </c>
      <c r="BQ1924" s="399">
        <f>ROUND(SQRT(BO1924^2+BP1924^2)*1000/(1.73*BO1912),0)</f>
        <v>89</v>
      </c>
      <c r="BR1924" s="111">
        <v>1.3700000000000001</v>
      </c>
      <c r="BS1924" s="112">
        <v>0.91000000000000003</v>
      </c>
      <c r="BT1924" s="399">
        <f>ROUND(SQRT(BR1924^2+BS1924^2)*1000/(1.73*BR1912),0)</f>
        <v>92</v>
      </c>
      <c r="BU1924" s="111">
        <v>1.3799999999999999</v>
      </c>
      <c r="BV1924" s="112">
        <v>0.92000000000000004</v>
      </c>
      <c r="BW1924" s="399">
        <f>ROUND(SQRT(BU1924^2+BV1924^2)*1000/(1.73*BU1912),0)</f>
        <v>92</v>
      </c>
      <c r="BX1924" s="111">
        <v>1.3500000000000001</v>
      </c>
      <c r="BY1924" s="112">
        <v>0.90000000000000002</v>
      </c>
      <c r="BZ1924" s="399">
        <f>ROUND(SQRT(BX1924^2+BY1924^2)*1000/(1.73*BX1912),0)</f>
        <v>90</v>
      </c>
      <c r="CA1924" s="43"/>
      <c r="CB1924" s="43"/>
      <c r="CC1924" s="43"/>
      <c r="CD1924" s="43"/>
      <c r="CE1924" s="43"/>
      <c r="CF1924" s="43"/>
      <c r="CG1924" s="43"/>
      <c r="CH1924" s="43"/>
      <c r="CI1924" s="43"/>
      <c r="CJ1924" s="43"/>
      <c r="CK1924" s="43"/>
      <c r="CL1924" s="43"/>
      <c r="CM1924" s="43"/>
      <c r="CN1924" s="43"/>
      <c r="CO1924" s="43"/>
      <c r="CP1924" s="43"/>
      <c r="CQ1924" s="43"/>
      <c r="CR1924" s="43"/>
      <c r="CS1924" s="43"/>
      <c r="CT1924" s="43"/>
      <c r="CU1924" s="43"/>
      <c r="CV1924" s="43"/>
      <c r="CW1924" s="43"/>
      <c r="CX1924" s="43"/>
      <c r="CY1924" s="43"/>
      <c r="CZ1924" s="43"/>
      <c r="DA1924" s="43"/>
      <c r="DB1924" s="43"/>
      <c r="DC1924" s="43"/>
      <c r="DD1924" s="43"/>
      <c r="DE1924" s="43"/>
    </row>
    <row r="1925" s="43" customFormat="1" ht="20.25">
      <c r="A1925" s="66"/>
      <c r="B1925" s="138"/>
      <c r="C1925" s="258" t="s">
        <v>185</v>
      </c>
      <c r="D1925" s="38" t="s">
        <v>38</v>
      </c>
      <c r="E1925" s="117" t="s">
        <v>38</v>
      </c>
      <c r="F1925" s="116">
        <v>10</v>
      </c>
      <c r="G1925" s="111">
        <v>0</v>
      </c>
      <c r="H1925" s="112">
        <v>0</v>
      </c>
      <c r="I1925" s="399">
        <f>ROUND(SQRT(G1925^2+H1925^2)*1000/(1.73*G1912),0)</f>
        <v>0</v>
      </c>
      <c r="J1925" s="111">
        <v>0</v>
      </c>
      <c r="K1925" s="112">
        <v>0</v>
      </c>
      <c r="L1925" s="399">
        <f>ROUND(SQRT(J1925^2+K1925^2)*1000/(1.73*J1912),0)</f>
        <v>0</v>
      </c>
      <c r="M1925" s="111">
        <v>0</v>
      </c>
      <c r="N1925" s="112">
        <v>0</v>
      </c>
      <c r="O1925" s="399">
        <f>ROUND(SQRT(M1925^2+N1925^2)*1000/(1.73*M1912),0)</f>
        <v>0</v>
      </c>
      <c r="P1925" s="111">
        <v>0</v>
      </c>
      <c r="Q1925" s="112">
        <v>0</v>
      </c>
      <c r="R1925" s="399">
        <f>ROUND(SQRT(P1925^2+Q1925^2)*1000/(1.73*P1912),0)</f>
        <v>0</v>
      </c>
      <c r="S1925" s="111">
        <v>0</v>
      </c>
      <c r="T1925" s="112">
        <v>0</v>
      </c>
      <c r="U1925" s="399">
        <f>ROUND(SQRT(S1925^2+T1925^2)*1000/(1.73*S1912),0)</f>
        <v>0</v>
      </c>
      <c r="V1925" s="111">
        <v>0</v>
      </c>
      <c r="W1925" s="112">
        <v>0</v>
      </c>
      <c r="X1925" s="399">
        <f>ROUND(SQRT(V1925^2+W1925^2)*1000/(1.73*V1912),0)</f>
        <v>0</v>
      </c>
      <c r="Y1925" s="111">
        <v>0</v>
      </c>
      <c r="Z1925" s="112">
        <v>0</v>
      </c>
      <c r="AA1925" s="399">
        <v>0</v>
      </c>
      <c r="AB1925" s="111">
        <v>0</v>
      </c>
      <c r="AC1925" s="112">
        <v>0</v>
      </c>
      <c r="AD1925" s="399">
        <f>ROUND(SQRT(AB1925^2+AC1925^2)*1000/(1.73*AB1912),0)</f>
        <v>0</v>
      </c>
      <c r="AE1925" s="111">
        <v>0</v>
      </c>
      <c r="AF1925" s="112">
        <v>0</v>
      </c>
      <c r="AG1925" s="399">
        <f>ROUND(SQRT(AE1925^2+AF1925^2)*1000/(1.73*AE1912),0)</f>
        <v>0</v>
      </c>
      <c r="AH1925" s="111">
        <v>0</v>
      </c>
      <c r="AI1925" s="112">
        <v>0</v>
      </c>
      <c r="AJ1925" s="399">
        <f>ROUND(SQRT(AH1925^2+AI1925^2)*1000/(1.73*AH1912),0)</f>
        <v>0</v>
      </c>
      <c r="AK1925" s="111">
        <v>0</v>
      </c>
      <c r="AL1925" s="112">
        <v>0</v>
      </c>
      <c r="AM1925" s="399">
        <f>ROUND(SQRT(AK1925^2+AL1925^2)*1000/(1.73*AK1912),0)</f>
        <v>0</v>
      </c>
      <c r="AN1925" s="111">
        <v>0</v>
      </c>
      <c r="AO1925" s="112">
        <v>0</v>
      </c>
      <c r="AP1925" s="399">
        <f>ROUND(SQRT(AN1925^2+AO1925^2)*1000/(1.73*AN1912),0)</f>
        <v>0</v>
      </c>
      <c r="AQ1925" s="111">
        <v>0</v>
      </c>
      <c r="AR1925" s="112">
        <v>0</v>
      </c>
      <c r="AS1925" s="399">
        <f>ROUND(SQRT(AQ1925^2+AR1925^2)*1000/(1.73*AQ1912),0)</f>
        <v>0</v>
      </c>
      <c r="AT1925" s="111">
        <v>0</v>
      </c>
      <c r="AU1925" s="112">
        <v>0</v>
      </c>
      <c r="AV1925" s="399">
        <f>ROUND(SQRT(AT1925^2+AU1925^2)*1000/(1.73*AT1912),0)</f>
        <v>0</v>
      </c>
      <c r="AW1925" s="111">
        <v>0</v>
      </c>
      <c r="AX1925" s="112">
        <v>0</v>
      </c>
      <c r="AY1925" s="399">
        <f>ROUND(SQRT(AW1925^2+AX1925^2)*1000/(1.73*AW1912),0)</f>
        <v>0</v>
      </c>
      <c r="AZ1925" s="111">
        <v>0</v>
      </c>
      <c r="BA1925" s="112">
        <v>0</v>
      </c>
      <c r="BB1925" s="399">
        <f>ROUND(SQRT(AZ1925^2+BA1925^2)*1000/(1.73*AZ1912),0)</f>
        <v>0</v>
      </c>
      <c r="BC1925" s="111">
        <v>0</v>
      </c>
      <c r="BD1925" s="112">
        <v>0</v>
      </c>
      <c r="BE1925" s="399">
        <f>ROUND(SQRT(BC1925^2+BD1925^2)*1000/(1.73*BC1912),0)</f>
        <v>0</v>
      </c>
      <c r="BF1925" s="111">
        <v>0</v>
      </c>
      <c r="BG1925" s="112">
        <v>0</v>
      </c>
      <c r="BH1925" s="399">
        <f>ROUND(SQRT(BF1925^2+BG1925^2)*1000/(1.73*BF1912),0)</f>
        <v>0</v>
      </c>
      <c r="BI1925" s="111">
        <v>0</v>
      </c>
      <c r="BJ1925" s="112">
        <v>0</v>
      </c>
      <c r="BK1925" s="399">
        <f>ROUND(SQRT(BI1925^2+BJ1925^2)*1000/(1.73*BI1912),0)</f>
        <v>0</v>
      </c>
      <c r="BL1925" s="111">
        <v>0</v>
      </c>
      <c r="BM1925" s="112">
        <v>0</v>
      </c>
      <c r="BN1925" s="399">
        <f>ROUND(SQRT(BL1925^2+BM1925^2)*1000/(1.73*BL1912),0)</f>
        <v>0</v>
      </c>
      <c r="BO1925" s="111">
        <v>0</v>
      </c>
      <c r="BP1925" s="112">
        <v>0</v>
      </c>
      <c r="BQ1925" s="399">
        <f>ROUND(SQRT(BO1925^2+BP1925^2)*1000/(1.73*BO1912),0)</f>
        <v>0</v>
      </c>
      <c r="BR1925" s="111">
        <v>0</v>
      </c>
      <c r="BS1925" s="112">
        <v>0</v>
      </c>
      <c r="BT1925" s="399">
        <f>ROUND(SQRT(BR1925^2+BS1925^2)*1000/(1.73*BR1912),0)</f>
        <v>0</v>
      </c>
      <c r="BU1925" s="111">
        <v>0</v>
      </c>
      <c r="BV1925" s="112">
        <v>0</v>
      </c>
      <c r="BW1925" s="399">
        <f>ROUND(SQRT(BU1925^2+BV1925^2)*1000/(1.73*BU1912),0)</f>
        <v>0</v>
      </c>
      <c r="BX1925" s="111">
        <v>0</v>
      </c>
      <c r="BY1925" s="112">
        <v>0</v>
      </c>
      <c r="BZ1925" s="399">
        <f>ROUND(SQRT(BX1925^2+BY1925^2)*1000/(1.73*BX1912),0)</f>
        <v>0</v>
      </c>
      <c r="CA1925" s="43"/>
      <c r="CB1925" s="43"/>
      <c r="CC1925" s="43"/>
      <c r="CD1925" s="43"/>
      <c r="CE1925" s="43"/>
      <c r="CF1925" s="43"/>
      <c r="CG1925" s="43"/>
      <c r="CH1925" s="43"/>
      <c r="CI1925" s="43"/>
      <c r="CJ1925" s="43"/>
      <c r="CK1925" s="43"/>
      <c r="CL1925" s="43"/>
      <c r="CM1925" s="43"/>
      <c r="CN1925" s="43"/>
      <c r="CO1925" s="43"/>
      <c r="CP1925" s="43"/>
      <c r="CQ1925" s="43"/>
      <c r="CR1925" s="43"/>
      <c r="CS1925" s="43"/>
      <c r="CT1925" s="43"/>
      <c r="CU1925" s="43"/>
      <c r="CV1925" s="43"/>
      <c r="CW1925" s="43"/>
      <c r="CX1925" s="43"/>
      <c r="CY1925" s="43"/>
      <c r="CZ1925" s="43"/>
      <c r="DA1925" s="43"/>
      <c r="DB1925" s="43"/>
      <c r="DC1925" s="43"/>
      <c r="DD1925" s="43"/>
      <c r="DE1925" s="43"/>
    </row>
    <row r="1926" s="43" customFormat="1" ht="20.25">
      <c r="A1926" s="66"/>
      <c r="B1926" s="138"/>
      <c r="C1926" s="259" t="s">
        <v>90</v>
      </c>
      <c r="D1926" s="38" t="s">
        <v>38</v>
      </c>
      <c r="E1926" s="125" t="s">
        <v>38</v>
      </c>
      <c r="F1926" s="124">
        <v>10</v>
      </c>
      <c r="G1926" s="111">
        <v>0.080000000000000002</v>
      </c>
      <c r="H1926" s="112">
        <v>0.050000000000000003</v>
      </c>
      <c r="I1926" s="399">
        <f>ROUND(SQRT(G1926^2+H1926^2)*1000/(1.73*G1912),0)</f>
        <v>5</v>
      </c>
      <c r="J1926" s="111">
        <v>0.080000000000000002</v>
      </c>
      <c r="K1926" s="112">
        <v>0.050000000000000003</v>
      </c>
      <c r="L1926" s="399">
        <f>ROUND(SQRT(J1926^2+K1926^2)*1000/(1.73*J1912),0)</f>
        <v>5</v>
      </c>
      <c r="M1926" s="111">
        <v>0.080000000000000002</v>
      </c>
      <c r="N1926" s="112">
        <v>0.050000000000000003</v>
      </c>
      <c r="O1926" s="399">
        <f>ROUND(SQRT(M1926^2+N1926^2)*1000/(1.73*M1912),0)</f>
        <v>5</v>
      </c>
      <c r="P1926" s="111">
        <v>0.080000000000000002</v>
      </c>
      <c r="Q1926" s="112">
        <v>0.050000000000000003</v>
      </c>
      <c r="R1926" s="399">
        <f>ROUND(SQRT(P1926^2+Q1926^2)*1000/(1.73*P1912),0)</f>
        <v>5</v>
      </c>
      <c r="S1926" s="111">
        <v>0.080000000000000002</v>
      </c>
      <c r="T1926" s="112">
        <v>0.050000000000000003</v>
      </c>
      <c r="U1926" s="399">
        <f>ROUND(SQRT(S1926^2+T1926^2)*1000/(1.73*S1912),0)</f>
        <v>5</v>
      </c>
      <c r="V1926" s="111">
        <v>0.080000000000000002</v>
      </c>
      <c r="W1926" s="112">
        <v>0.050000000000000003</v>
      </c>
      <c r="X1926" s="399">
        <f>ROUND(SQRT(V1926^2+W1926^2)*1000/(1.73*V1912),0)</f>
        <v>5</v>
      </c>
      <c r="Y1926" s="111">
        <v>0.080000000000000002</v>
      </c>
      <c r="Z1926" s="112">
        <v>0.050000000000000003</v>
      </c>
      <c r="AA1926" s="399">
        <v>5</v>
      </c>
      <c r="AB1926" s="111">
        <v>0.080000000000000002</v>
      </c>
      <c r="AC1926" s="112">
        <v>0.050000000000000003</v>
      </c>
      <c r="AD1926" s="399">
        <f>ROUND(SQRT(AB1926^2+AC1926^2)*1000/(1.73*AB1912),0)</f>
        <v>5</v>
      </c>
      <c r="AE1926" s="111">
        <v>0.089999999999999997</v>
      </c>
      <c r="AF1926" s="112">
        <v>0.059999999999999998</v>
      </c>
      <c r="AG1926" s="399">
        <f>ROUND(SQRT(AE1926^2+AF1926^2)*1000/(1.73*AE1912),0)</f>
        <v>6</v>
      </c>
      <c r="AH1926" s="111">
        <v>0.089999999999999997</v>
      </c>
      <c r="AI1926" s="112">
        <v>0.059999999999999998</v>
      </c>
      <c r="AJ1926" s="399">
        <f>ROUND(SQRT(AH1926^2+AI1926^2)*1000/(1.73*AH1912),0)</f>
        <v>6</v>
      </c>
      <c r="AK1926" s="111">
        <v>0.089999999999999997</v>
      </c>
      <c r="AL1926" s="112">
        <v>0.059999999999999998</v>
      </c>
      <c r="AM1926" s="399">
        <f>ROUND(SQRT(AK1926^2+AL1926^2)*1000/(1.73*AK1912),0)</f>
        <v>6</v>
      </c>
      <c r="AN1926" s="111">
        <v>0.089999999999999997</v>
      </c>
      <c r="AO1926" s="112">
        <v>0.059999999999999998</v>
      </c>
      <c r="AP1926" s="399">
        <f>ROUND(SQRT(AN1926^2+AO1926^2)*1000/(1.73*AN1912),0)</f>
        <v>6</v>
      </c>
      <c r="AQ1926" s="111">
        <v>0.089999999999999997</v>
      </c>
      <c r="AR1926" s="112">
        <v>0.059999999999999998</v>
      </c>
      <c r="AS1926" s="399">
        <f>ROUND(SQRT(AQ1926^2+AR1926^2)*1000/(1.73*AQ1912),0)</f>
        <v>6</v>
      </c>
      <c r="AT1926" s="111">
        <v>0.089999999999999997</v>
      </c>
      <c r="AU1926" s="112">
        <v>0.059999999999999998</v>
      </c>
      <c r="AV1926" s="399">
        <f>ROUND(SQRT(AT1926^2+AU1926^2)*1000/(1.73*AT1912),0)</f>
        <v>6</v>
      </c>
      <c r="AW1926" s="111">
        <v>0.089999999999999997</v>
      </c>
      <c r="AX1926" s="112">
        <v>0.059999999999999998</v>
      </c>
      <c r="AY1926" s="399">
        <f>ROUND(SQRT(AW1926^2+AX1926^2)*1000/(1.73*AW1912),0)</f>
        <v>6</v>
      </c>
      <c r="AZ1926" s="111">
        <v>0.089999999999999997</v>
      </c>
      <c r="BA1926" s="112">
        <v>0.059999999999999998</v>
      </c>
      <c r="BB1926" s="399">
        <f>ROUND(SQRT(AZ1926^2+BA1926^2)*1000/(1.73*AZ1912),0)</f>
        <v>6</v>
      </c>
      <c r="BC1926" s="111">
        <v>0.10000000000000001</v>
      </c>
      <c r="BD1926" s="112">
        <v>0.070000000000000007</v>
      </c>
      <c r="BE1926" s="399">
        <f>ROUND(SQRT(BC1926^2+BD1926^2)*1000/(1.73*BC1912),0)</f>
        <v>7</v>
      </c>
      <c r="BF1926" s="111">
        <v>0.10000000000000001</v>
      </c>
      <c r="BG1926" s="112">
        <v>0.070000000000000007</v>
      </c>
      <c r="BH1926" s="399">
        <f>ROUND(SQRT(BF1926^2+BG1926^2)*1000/(1.73*BF1912),0)</f>
        <v>7</v>
      </c>
      <c r="BI1926" s="111">
        <v>0.10000000000000001</v>
      </c>
      <c r="BJ1926" s="112">
        <v>0.070000000000000007</v>
      </c>
      <c r="BK1926" s="399">
        <f>ROUND(SQRT(BI1926^2+BJ1926^2)*1000/(1.73*BI1912),0)</f>
        <v>7</v>
      </c>
      <c r="BL1926" s="111">
        <v>0.10000000000000001</v>
      </c>
      <c r="BM1926" s="112">
        <v>0.070000000000000007</v>
      </c>
      <c r="BN1926" s="399">
        <f>ROUND(SQRT(BL1926^2+BM1926^2)*1000/(1.73*BL1912),0)</f>
        <v>7</v>
      </c>
      <c r="BO1926" s="111">
        <v>0.10000000000000001</v>
      </c>
      <c r="BP1926" s="112">
        <v>0.070000000000000007</v>
      </c>
      <c r="BQ1926" s="399">
        <f>ROUND(SQRT(BO1926^2+BP1926^2)*1000/(1.73*BO1912),0)</f>
        <v>7</v>
      </c>
      <c r="BR1926" s="111">
        <v>0.10000000000000001</v>
      </c>
      <c r="BS1926" s="112">
        <v>0.070000000000000007</v>
      </c>
      <c r="BT1926" s="399">
        <f>ROUND(SQRT(BR1926^2+BS1926^2)*1000/(1.73*BR1912),0)</f>
        <v>7</v>
      </c>
      <c r="BU1926" s="111">
        <v>0.10000000000000001</v>
      </c>
      <c r="BV1926" s="112">
        <v>0.070000000000000007</v>
      </c>
      <c r="BW1926" s="399">
        <f>ROUND(SQRT(BU1926^2+BV1926^2)*1000/(1.73*BU1912),0)</f>
        <v>7</v>
      </c>
      <c r="BX1926" s="111">
        <v>0.089999999999999997</v>
      </c>
      <c r="BY1926" s="112">
        <v>0.059999999999999998</v>
      </c>
      <c r="BZ1926" s="399">
        <f>ROUND(SQRT(BX1926^2+BY1926^2)*1000/(1.73*BX1912),0)</f>
        <v>6</v>
      </c>
      <c r="CA1926" s="43"/>
      <c r="CB1926" s="43"/>
      <c r="CC1926" s="43"/>
      <c r="CD1926" s="43"/>
      <c r="CE1926" s="43"/>
      <c r="CF1926" s="43"/>
      <c r="CG1926" s="43"/>
      <c r="CH1926" s="43"/>
      <c r="CI1926" s="43"/>
      <c r="CJ1926" s="43"/>
      <c r="CK1926" s="43"/>
      <c r="CL1926" s="43"/>
      <c r="CM1926" s="43"/>
      <c r="CN1926" s="43"/>
      <c r="CO1926" s="43"/>
      <c r="CP1926" s="43"/>
      <c r="CQ1926" s="43"/>
      <c r="CR1926" s="43"/>
      <c r="CS1926" s="43"/>
      <c r="CT1926" s="43"/>
      <c r="CU1926" s="43"/>
      <c r="CV1926" s="43"/>
      <c r="CW1926" s="43"/>
      <c r="CX1926" s="43"/>
      <c r="CY1926" s="43"/>
      <c r="CZ1926" s="43"/>
      <c r="DA1926" s="43"/>
      <c r="DB1926" s="43"/>
      <c r="DC1926" s="43"/>
      <c r="DD1926" s="43"/>
      <c r="DE1926" s="43"/>
    </row>
    <row r="1927" s="43" customFormat="1" ht="21">
      <c r="A1927" s="218"/>
      <c r="B1927" s="114"/>
      <c r="C1927" s="293" t="s">
        <v>95</v>
      </c>
      <c r="D1927" s="38" t="s">
        <v>38</v>
      </c>
      <c r="E1927" s="125" t="s">
        <v>38</v>
      </c>
      <c r="F1927" s="124">
        <v>10</v>
      </c>
      <c r="G1927" s="111">
        <v>0</v>
      </c>
      <c r="H1927" s="112">
        <v>0</v>
      </c>
      <c r="I1927" s="399">
        <f>ROUND(SQRT(G1927^2+H1927^2)*1000/(1.73*G1912),0)</f>
        <v>0</v>
      </c>
      <c r="J1927" s="111">
        <v>0</v>
      </c>
      <c r="K1927" s="112">
        <v>0</v>
      </c>
      <c r="L1927" s="399">
        <f>ROUND(SQRT(J1927^2+K1927^2)*1000/(1.73*J1912),0)</f>
        <v>0</v>
      </c>
      <c r="M1927" s="111">
        <v>0</v>
      </c>
      <c r="N1927" s="112">
        <v>0</v>
      </c>
      <c r="O1927" s="399">
        <f>ROUND(SQRT(M1927^2+N1927^2)*1000/(1.73*M1912),0)</f>
        <v>0</v>
      </c>
      <c r="P1927" s="111">
        <v>0</v>
      </c>
      <c r="Q1927" s="112">
        <v>0</v>
      </c>
      <c r="R1927" s="399">
        <f>ROUND(SQRT(P1927^2+Q1927^2)*1000/(1.73*P1912),0)</f>
        <v>0</v>
      </c>
      <c r="S1927" s="111">
        <v>0</v>
      </c>
      <c r="T1927" s="112">
        <v>0</v>
      </c>
      <c r="U1927" s="399">
        <f>ROUND(SQRT(S1927^2+T1927^2)*1000/(1.73*S1912),0)</f>
        <v>0</v>
      </c>
      <c r="V1927" s="111">
        <v>0</v>
      </c>
      <c r="W1927" s="112">
        <v>0</v>
      </c>
      <c r="X1927" s="399">
        <f>ROUND(SQRT(V1927^2+W1927^2)*1000/(1.73*V1912),0)</f>
        <v>0</v>
      </c>
      <c r="Y1927" s="111">
        <v>0</v>
      </c>
      <c r="Z1927" s="112">
        <v>0</v>
      </c>
      <c r="AA1927" s="399">
        <v>0</v>
      </c>
      <c r="AB1927" s="111">
        <v>0</v>
      </c>
      <c r="AC1927" s="112">
        <v>0</v>
      </c>
      <c r="AD1927" s="399">
        <f>ROUND(SQRT(AB1927^2+AC1927^2)*1000/(1.73*AB1912),0)</f>
        <v>0</v>
      </c>
      <c r="AE1927" s="111">
        <v>0</v>
      </c>
      <c r="AF1927" s="112">
        <v>0</v>
      </c>
      <c r="AG1927" s="399">
        <f>ROUND(SQRT(AE1927^2+AF1927^2)*1000/(1.73*AE1912),0)</f>
        <v>0</v>
      </c>
      <c r="AH1927" s="111">
        <v>0</v>
      </c>
      <c r="AI1927" s="112">
        <v>0</v>
      </c>
      <c r="AJ1927" s="399">
        <f>ROUND(SQRT(AH1927^2+AI1927^2)*1000/(1.73*AH1912),0)</f>
        <v>0</v>
      </c>
      <c r="AK1927" s="111">
        <v>0</v>
      </c>
      <c r="AL1927" s="112">
        <v>0</v>
      </c>
      <c r="AM1927" s="399">
        <f>ROUND(SQRT(AK1927^2+AL1927^2)*1000/(1.73*AK1912),0)</f>
        <v>0</v>
      </c>
      <c r="AN1927" s="111">
        <v>0</v>
      </c>
      <c r="AO1927" s="112">
        <v>0</v>
      </c>
      <c r="AP1927" s="399">
        <f>ROUND(SQRT(AN1927^2+AO1927^2)*1000/(1.73*AN1912),0)</f>
        <v>0</v>
      </c>
      <c r="AQ1927" s="111">
        <v>0</v>
      </c>
      <c r="AR1927" s="112">
        <v>0</v>
      </c>
      <c r="AS1927" s="399">
        <f>ROUND(SQRT(AQ1927^2+AR1927^2)*1000/(1.73*AQ1912),0)</f>
        <v>0</v>
      </c>
      <c r="AT1927" s="111">
        <v>0</v>
      </c>
      <c r="AU1927" s="112">
        <v>0</v>
      </c>
      <c r="AV1927" s="399">
        <f>ROUND(SQRT(AT1927^2+AU1927^2)*1000/(1.73*AT1912),0)</f>
        <v>0</v>
      </c>
      <c r="AW1927" s="111">
        <v>0</v>
      </c>
      <c r="AX1927" s="112">
        <v>0</v>
      </c>
      <c r="AY1927" s="399">
        <f>ROUND(SQRT(AW1927^2+AX1927^2)*1000/(1.73*AW1912),0)</f>
        <v>0</v>
      </c>
      <c r="AZ1927" s="111">
        <v>0</v>
      </c>
      <c r="BA1927" s="112">
        <v>0</v>
      </c>
      <c r="BB1927" s="399">
        <f>ROUND(SQRT(AZ1927^2+BA1927^2)*1000/(1.73*AZ1912),0)</f>
        <v>0</v>
      </c>
      <c r="BC1927" s="111">
        <v>0</v>
      </c>
      <c r="BD1927" s="112">
        <v>0</v>
      </c>
      <c r="BE1927" s="399">
        <f>ROUND(SQRT(BC1927^2+BD1927^2)*1000/(1.73*BC1912),0)</f>
        <v>0</v>
      </c>
      <c r="BF1927" s="111">
        <v>0</v>
      </c>
      <c r="BG1927" s="112">
        <v>0</v>
      </c>
      <c r="BH1927" s="399">
        <f>ROUND(SQRT(BF1927^2+BG1927^2)*1000/(1.73*BF1912),0)</f>
        <v>0</v>
      </c>
      <c r="BI1927" s="111">
        <v>0</v>
      </c>
      <c r="BJ1927" s="112">
        <v>0</v>
      </c>
      <c r="BK1927" s="399">
        <f>ROUND(SQRT(BI1927^2+BJ1927^2)*1000/(1.73*BI1912),0)</f>
        <v>0</v>
      </c>
      <c r="BL1927" s="111">
        <v>0</v>
      </c>
      <c r="BM1927" s="112">
        <v>0</v>
      </c>
      <c r="BN1927" s="399">
        <f>ROUND(SQRT(BL1927^2+BM1927^2)*1000/(1.73*BL1912),0)</f>
        <v>0</v>
      </c>
      <c r="BO1927" s="111">
        <v>0</v>
      </c>
      <c r="BP1927" s="112">
        <v>0</v>
      </c>
      <c r="BQ1927" s="399">
        <f>ROUND(SQRT(BO1927^2+BP1927^2)*1000/(1.73*BO1912),0)</f>
        <v>0</v>
      </c>
      <c r="BR1927" s="111">
        <v>0</v>
      </c>
      <c r="BS1927" s="112">
        <v>0</v>
      </c>
      <c r="BT1927" s="399">
        <f>ROUND(SQRT(BR1927^2+BS1927^2)*1000/(1.73*BR1912),0)</f>
        <v>0</v>
      </c>
      <c r="BU1927" s="111">
        <v>0</v>
      </c>
      <c r="BV1927" s="112">
        <v>0</v>
      </c>
      <c r="BW1927" s="399">
        <f>ROUND(SQRT(BU1927^2+BV1927^2)*1000/(1.73*BU1912),0)</f>
        <v>0</v>
      </c>
      <c r="BX1927" s="111">
        <v>0</v>
      </c>
      <c r="BY1927" s="112">
        <v>0</v>
      </c>
      <c r="BZ1927" s="399">
        <f>ROUND(SQRT(BX1927^2+BY1927^2)*1000/(1.73*BX1912),0)</f>
        <v>0</v>
      </c>
      <c r="CA1927" s="43"/>
      <c r="CB1927" s="43"/>
      <c r="CC1927" s="43"/>
      <c r="CD1927" s="43"/>
      <c r="CE1927" s="43"/>
      <c r="CF1927" s="43"/>
      <c r="CG1927" s="43"/>
      <c r="CH1927" s="43"/>
      <c r="CI1927" s="43"/>
      <c r="CJ1927" s="43"/>
      <c r="CK1927" s="43"/>
      <c r="CL1927" s="43"/>
      <c r="CM1927" s="43"/>
      <c r="CN1927" s="43"/>
      <c r="CO1927" s="43"/>
      <c r="CP1927" s="43"/>
      <c r="CQ1927" s="43"/>
      <c r="CR1927" s="43"/>
      <c r="CS1927" s="43"/>
      <c r="CT1927" s="43"/>
      <c r="CU1927" s="43"/>
      <c r="CV1927" s="43"/>
      <c r="CW1927" s="43"/>
      <c r="CX1927" s="43"/>
      <c r="CY1927" s="43"/>
      <c r="CZ1927" s="43"/>
      <c r="DA1927" s="43"/>
      <c r="DB1927" s="43"/>
      <c r="DC1927" s="43"/>
      <c r="DD1927" s="43"/>
      <c r="DE1927" s="43"/>
    </row>
    <row r="1928" s="164" customFormat="1" ht="19.5" customHeight="1">
      <c r="A1928" s="66"/>
      <c r="B1928" s="165" t="s">
        <v>447</v>
      </c>
      <c r="C1928" s="166" t="s">
        <v>134</v>
      </c>
      <c r="D1928" s="128"/>
      <c r="E1928" s="128"/>
      <c r="F1928" s="128"/>
      <c r="G1928" s="220">
        <f>G1896+G1900</f>
        <v>5.3899999999999997</v>
      </c>
      <c r="H1928" s="221">
        <f>H1896+H1900</f>
        <v>3.5899999999999999</v>
      </c>
      <c r="I1928" s="222"/>
      <c r="J1928" s="220">
        <f>J1896+J1900</f>
        <v>5.3399999999999999</v>
      </c>
      <c r="K1928" s="221">
        <f>K1896+K1900</f>
        <v>3.5699999999999998</v>
      </c>
      <c r="L1928" s="222"/>
      <c r="M1928" s="220">
        <f>M1896+M1900</f>
        <v>5.2300000000000004</v>
      </c>
      <c r="N1928" s="221">
        <f>N1896+N1900</f>
        <v>3.4900000000000002</v>
      </c>
      <c r="O1928" s="222"/>
      <c r="P1928" s="220">
        <f>P1896+P1900</f>
        <v>5.21</v>
      </c>
      <c r="Q1928" s="221">
        <f>Q1896+Q1900</f>
        <v>3.4700000000000002</v>
      </c>
      <c r="R1928" s="222"/>
      <c r="S1928" s="220">
        <f>S1896+S1900</f>
        <v>5.21</v>
      </c>
      <c r="T1928" s="221">
        <f>T1896+T1900</f>
        <v>3.4700000000000002</v>
      </c>
      <c r="U1928" s="222"/>
      <c r="V1928" s="220">
        <f>V1896+V1900</f>
        <v>5.3200000000000003</v>
      </c>
      <c r="W1928" s="221">
        <f>W1896+W1900</f>
        <v>3.54</v>
      </c>
      <c r="X1928" s="222"/>
      <c r="Y1928" s="220">
        <f>Y1896+Y1900</f>
        <v>5.5099999999999998</v>
      </c>
      <c r="Z1928" s="221">
        <f>Z1896+Z1900</f>
        <v>3.6800000000000002</v>
      </c>
      <c r="AA1928" s="222"/>
      <c r="AB1928" s="220">
        <f>AB1896+AB1900</f>
        <v>5.75</v>
      </c>
      <c r="AC1928" s="221">
        <f>AC1896+AC1900</f>
        <v>3.8300000000000001</v>
      </c>
      <c r="AD1928" s="222"/>
      <c r="AE1928" s="220">
        <f>AE1896+AE1900</f>
        <v>5.9100000000000001</v>
      </c>
      <c r="AF1928" s="221">
        <f>AF1896+AF1900</f>
        <v>3.9300000000000002</v>
      </c>
      <c r="AG1928" s="222"/>
      <c r="AH1928" s="220">
        <f>AH1896+AH1900</f>
        <v>6.0700000000000003</v>
      </c>
      <c r="AI1928" s="221">
        <f>AI1896+AI1900</f>
        <v>4.0499999999999998</v>
      </c>
      <c r="AJ1928" s="222"/>
      <c r="AK1928" s="220">
        <f>AK1896+AK1900</f>
        <v>5.8700000000000001</v>
      </c>
      <c r="AL1928" s="221">
        <f>AL1896+AL1900</f>
        <v>3.9199999999999999</v>
      </c>
      <c r="AM1928" s="222"/>
      <c r="AN1928" s="220">
        <f>AN1896+AN1900</f>
        <v>5.8399999999999999</v>
      </c>
      <c r="AO1928" s="221">
        <f>AO1896+AO1900</f>
        <v>3.8999999999999999</v>
      </c>
      <c r="AP1928" s="222"/>
      <c r="AQ1928" s="220">
        <f>AQ1896+AQ1900</f>
        <v>5.8399999999999999</v>
      </c>
      <c r="AR1928" s="221">
        <f>AR1896+AR1900</f>
        <v>3.8900000000000001</v>
      </c>
      <c r="AS1928" s="222"/>
      <c r="AT1928" s="220">
        <f>AT1896+AT1900</f>
        <v>5.7800000000000002</v>
      </c>
      <c r="AU1928" s="221">
        <f>AU1896+AU1900</f>
        <v>3.8500000000000001</v>
      </c>
      <c r="AV1928" s="222"/>
      <c r="AW1928" s="220">
        <f>AW1896+AW1900</f>
        <v>5.75</v>
      </c>
      <c r="AX1928" s="221">
        <f>AX1896+AX1900</f>
        <v>3.8199999999999998</v>
      </c>
      <c r="AY1928" s="222"/>
      <c r="AZ1928" s="220">
        <f>AZ1896+AZ1900</f>
        <v>5.5700000000000003</v>
      </c>
      <c r="BA1928" s="221">
        <f>BA1896+BA1900</f>
        <v>3.7200000000000002</v>
      </c>
      <c r="BB1928" s="222"/>
      <c r="BC1928" s="220">
        <f>BC1896+BC1900</f>
        <v>5.9900000000000002</v>
      </c>
      <c r="BD1928" s="221">
        <f>BD1896+BD1900</f>
        <v>3.9900000000000002</v>
      </c>
      <c r="BE1928" s="222"/>
      <c r="BF1928" s="220">
        <f>BF1896+BF1900</f>
        <v>6.3300000000000001</v>
      </c>
      <c r="BG1928" s="221">
        <f>BG1896+BG1900</f>
        <v>4.2199999999999998</v>
      </c>
      <c r="BH1928" s="222"/>
      <c r="BI1928" s="220">
        <f>BI1896+BI1900</f>
        <v>6.46</v>
      </c>
      <c r="BJ1928" s="221">
        <f>BJ1896+BJ1900</f>
        <v>4.3099999999999996</v>
      </c>
      <c r="BK1928" s="222"/>
      <c r="BL1928" s="220">
        <f>BL1896+BL1900</f>
        <v>6.4699999999999998</v>
      </c>
      <c r="BM1928" s="221">
        <f>BM1896+BM1900</f>
        <v>4.3099999999999996</v>
      </c>
      <c r="BN1928" s="222"/>
      <c r="BO1928" s="220">
        <f>BO1896+BO1900</f>
        <v>6.4400000000000004</v>
      </c>
      <c r="BP1928" s="221">
        <f>BP1896+BP1900</f>
        <v>4.2999999999999998</v>
      </c>
      <c r="BQ1928" s="222"/>
      <c r="BR1928" s="220">
        <f>BR1896+BR1900</f>
        <v>6.3600000000000003</v>
      </c>
      <c r="BS1928" s="221">
        <f>BS1896+BS1900</f>
        <v>4.2400000000000002</v>
      </c>
      <c r="BT1928" s="222"/>
      <c r="BU1928" s="220">
        <f>BU1896+BU1900</f>
        <v>6.1600000000000001</v>
      </c>
      <c r="BV1928" s="221">
        <f>BV1896+BV1900</f>
        <v>4.1100000000000003</v>
      </c>
      <c r="BW1928" s="222"/>
      <c r="BX1928" s="220">
        <f>BX1896+BX1900</f>
        <v>6.0599999999999996</v>
      </c>
      <c r="BY1928" s="221">
        <f>BY1896+BY1900</f>
        <v>4.04</v>
      </c>
      <c r="BZ1928" s="222"/>
      <c r="CA1928" s="164"/>
      <c r="CB1928" s="164"/>
      <c r="CC1928" s="164"/>
      <c r="CD1928" s="164"/>
      <c r="CE1928" s="164"/>
      <c r="CF1928" s="164"/>
      <c r="CG1928" s="164"/>
      <c r="CH1928" s="164"/>
      <c r="CI1928" s="164"/>
      <c r="CJ1928" s="164"/>
      <c r="CK1928" s="164"/>
      <c r="CL1928" s="164"/>
      <c r="CM1928" s="164"/>
      <c r="CN1928" s="164"/>
      <c r="CO1928" s="164"/>
      <c r="CP1928" s="164"/>
      <c r="CQ1928" s="164"/>
      <c r="CR1928" s="164"/>
      <c r="CS1928" s="164"/>
      <c r="CT1928" s="164"/>
      <c r="CU1928" s="164"/>
      <c r="CV1928" s="164"/>
      <c r="CW1928" s="164"/>
      <c r="CX1928" s="164"/>
      <c r="CY1928" s="164"/>
      <c r="CZ1928" s="164"/>
      <c r="DA1928" s="164"/>
      <c r="DB1928" s="164"/>
      <c r="DC1928" s="164"/>
      <c r="DD1928" s="164"/>
      <c r="DE1928" s="164"/>
    </row>
    <row r="1929" s="164" customFormat="1" ht="19.5" customHeight="1">
      <c r="A1929" s="66"/>
      <c r="B1929" s="170"/>
      <c r="C1929" s="171" t="s">
        <v>135</v>
      </c>
      <c r="D1929" s="117"/>
      <c r="E1929" s="117"/>
      <c r="F1929" s="117"/>
      <c r="G1929" s="223">
        <f>G1904+G1905+G1906+G1907</f>
        <v>5.3899999999999997</v>
      </c>
      <c r="H1929" s="224">
        <f>H1904+H1905+H1906+H1907</f>
        <v>3.5800000000000001</v>
      </c>
      <c r="I1929" s="225"/>
      <c r="J1929" s="223">
        <f>J1904+J1905+J1906+J1907</f>
        <v>5.3399999999999999</v>
      </c>
      <c r="K1929" s="224">
        <f>K1904+K1905+K1906+K1907</f>
        <v>3.54</v>
      </c>
      <c r="L1929" s="225"/>
      <c r="M1929" s="223">
        <f>M1904+M1905+M1906+M1907</f>
        <v>5.2300000000000004</v>
      </c>
      <c r="N1929" s="224">
        <f>N1904+N1905+N1906+N1907</f>
        <v>3.4700000000000002</v>
      </c>
      <c r="O1929" s="225"/>
      <c r="P1929" s="223">
        <f>P1904+P1905+P1906+P1907</f>
        <v>5.21</v>
      </c>
      <c r="Q1929" s="224">
        <f>Q1904+Q1905+Q1906+Q1907</f>
        <v>3.4700000000000002</v>
      </c>
      <c r="R1929" s="225"/>
      <c r="S1929" s="223">
        <f>S1904+S1905+S1906+S1907</f>
        <v>5.21</v>
      </c>
      <c r="T1929" s="224">
        <f>T1904+T1905+T1906+T1907</f>
        <v>3.46</v>
      </c>
      <c r="U1929" s="225"/>
      <c r="V1929" s="223">
        <f>V1904+V1905+V1906+V1907</f>
        <v>5.3200000000000003</v>
      </c>
      <c r="W1929" s="224">
        <f>W1904+W1905+W1906+W1907</f>
        <v>3.54</v>
      </c>
      <c r="X1929" s="225"/>
      <c r="Y1929" s="223">
        <f>Y1904+Y1905+Y1906+Y1907</f>
        <v>5.5099999999999998</v>
      </c>
      <c r="Z1929" s="224">
        <f>Z1904+Z1905+Z1906+Z1907</f>
        <v>3.6699999999999999</v>
      </c>
      <c r="AA1929" s="225"/>
      <c r="AB1929" s="223">
        <f>AB1904+AB1905+AB1906+AB1907</f>
        <v>5.75</v>
      </c>
      <c r="AC1929" s="224">
        <f>AC1904+AC1905+AC1906+AC1907</f>
        <v>3.8199999999999998</v>
      </c>
      <c r="AD1929" s="225"/>
      <c r="AE1929" s="223">
        <f>AE1904+AE1905+AE1906+AE1907</f>
        <v>5.9100000000000001</v>
      </c>
      <c r="AF1929" s="224">
        <f>AF1904+AF1905+AF1906+AF1907</f>
        <v>3.9300000000000002</v>
      </c>
      <c r="AG1929" s="225"/>
      <c r="AH1929" s="223">
        <f>AH1904+AH1905+AH1906+AH1907</f>
        <v>6.0700000000000003</v>
      </c>
      <c r="AI1929" s="224">
        <f>AI1904+AI1905+AI1906+AI1907</f>
        <v>4.04</v>
      </c>
      <c r="AJ1929" s="225"/>
      <c r="AK1929" s="223">
        <f>AK1904+AK1905+AK1906+AK1907</f>
        <v>5.8700000000000001</v>
      </c>
      <c r="AL1929" s="224">
        <f>AL1904+AL1905+AL1906+AL1907</f>
        <v>3.8999999999999999</v>
      </c>
      <c r="AM1929" s="225"/>
      <c r="AN1929" s="223">
        <f>AN1904+AN1905+AN1906+AN1907</f>
        <v>5.8399999999999999</v>
      </c>
      <c r="AO1929" s="224">
        <f>AO1904+AO1905+AO1906+AO1907</f>
        <v>3.8799999999999999</v>
      </c>
      <c r="AP1929" s="225"/>
      <c r="AQ1929" s="223">
        <f>AQ1904+AQ1905+AQ1906+AQ1907</f>
        <v>5.8399999999999999</v>
      </c>
      <c r="AR1929" s="224">
        <f>AR1904+AR1905+AR1906+AR1907</f>
        <v>3.8799999999999999</v>
      </c>
      <c r="AS1929" s="225"/>
      <c r="AT1929" s="223">
        <f>AT1904+AT1905+AT1906+AT1907</f>
        <v>5.7800000000000002</v>
      </c>
      <c r="AU1929" s="224">
        <f>AU1904+AU1905+AU1906+AU1907</f>
        <v>3.8399999999999999</v>
      </c>
      <c r="AV1929" s="225"/>
      <c r="AW1929" s="223">
        <f>AW1904+AW1905+AW1906+AW1907</f>
        <v>5.75</v>
      </c>
      <c r="AX1929" s="224">
        <f>AX1904+AX1905+AX1906+AX1907</f>
        <v>3.8199999999999998</v>
      </c>
      <c r="AY1929" s="225"/>
      <c r="AZ1929" s="223">
        <f>AZ1904+AZ1905+AZ1906+AZ1907</f>
        <v>5.5700000000000003</v>
      </c>
      <c r="BA1929" s="224">
        <f>BA1904+BA1905+BA1906+BA1907</f>
        <v>3.71</v>
      </c>
      <c r="BB1929" s="225"/>
      <c r="BC1929" s="223">
        <f>BC1904+BC1905+BC1906+BC1907</f>
        <v>5.9900000000000002</v>
      </c>
      <c r="BD1929" s="224">
        <f>BD1904+BD1905+BD1906+BD1907</f>
        <v>3.98</v>
      </c>
      <c r="BE1929" s="225"/>
      <c r="BF1929" s="223">
        <f>BF1904+BF1905+BF1906+BF1907</f>
        <v>6.3300000000000001</v>
      </c>
      <c r="BG1929" s="224">
        <f>BG1904+BG1905+BG1906+BG1907</f>
        <v>4.2199999999999998</v>
      </c>
      <c r="BH1929" s="225"/>
      <c r="BI1929" s="223">
        <f>BI1904+BI1905+BI1906+BI1907</f>
        <v>6.46</v>
      </c>
      <c r="BJ1929" s="224">
        <f>BJ1904+BJ1905+BJ1906+BJ1907</f>
        <v>4.2999999999999998</v>
      </c>
      <c r="BK1929" s="225"/>
      <c r="BL1929" s="223">
        <f>BL1904+BL1905+BL1906+BL1907</f>
        <v>6.4699999999999998</v>
      </c>
      <c r="BM1929" s="224">
        <f>BM1904+BM1905+BM1906+BM1907</f>
        <v>4.2999999999999998</v>
      </c>
      <c r="BN1929" s="225"/>
      <c r="BO1929" s="223">
        <f>BO1904+BO1905+BO1906+BO1907</f>
        <v>6.4400000000000004</v>
      </c>
      <c r="BP1929" s="224">
        <f>BP1904+BP1905+BP1906+BP1907</f>
        <v>4.2800000000000002</v>
      </c>
      <c r="BQ1929" s="225"/>
      <c r="BR1929" s="223">
        <f>BR1904+BR1905+BR1906+BR1907</f>
        <v>6.3600000000000003</v>
      </c>
      <c r="BS1929" s="224">
        <f>BS1904+BS1905+BS1906+BS1907</f>
        <v>4.2300000000000004</v>
      </c>
      <c r="BT1929" s="225"/>
      <c r="BU1929" s="223">
        <f>BU1904+BU1905+BU1906+BU1907</f>
        <v>6.1600000000000001</v>
      </c>
      <c r="BV1929" s="224">
        <f>BV1904+BV1905+BV1906+BV1907</f>
        <v>4.0899999999999999</v>
      </c>
      <c r="BW1929" s="225"/>
      <c r="BX1929" s="223">
        <f>BX1904+BX1905+BX1906+BX1907</f>
        <v>6.0599999999999996</v>
      </c>
      <c r="BY1929" s="224">
        <f>BY1904+BY1905+BY1906+BY1907</f>
        <v>4.0199999999999996</v>
      </c>
      <c r="BZ1929" s="225"/>
      <c r="CA1929" s="164"/>
      <c r="CB1929" s="164"/>
      <c r="CC1929" s="164"/>
      <c r="CD1929" s="164"/>
      <c r="CE1929" s="164"/>
      <c r="CF1929" s="164"/>
      <c r="CG1929" s="164"/>
      <c r="CH1929" s="164"/>
      <c r="CI1929" s="164"/>
      <c r="CJ1929" s="164"/>
      <c r="CK1929" s="164"/>
      <c r="CL1929" s="164"/>
      <c r="CM1929" s="164"/>
      <c r="CN1929" s="164"/>
      <c r="CO1929" s="164"/>
      <c r="CP1929" s="164"/>
      <c r="CQ1929" s="164"/>
      <c r="CR1929" s="164"/>
      <c r="CS1929" s="164"/>
      <c r="CT1929" s="164"/>
      <c r="CU1929" s="164"/>
      <c r="CV1929" s="164"/>
      <c r="CW1929" s="164"/>
      <c r="CX1929" s="164"/>
      <c r="CY1929" s="164"/>
      <c r="CZ1929" s="164"/>
      <c r="DA1929" s="164"/>
      <c r="DB1929" s="164"/>
      <c r="DC1929" s="164"/>
      <c r="DD1929" s="164"/>
      <c r="DE1929" s="164"/>
    </row>
    <row r="1930" s="164" customFormat="1" ht="20.25" customHeight="1">
      <c r="A1930" s="66"/>
      <c r="B1930" s="175"/>
      <c r="C1930" s="176" t="s">
        <v>136</v>
      </c>
      <c r="D1930" s="177"/>
      <c r="E1930" s="178"/>
      <c r="F1930" s="178"/>
      <c r="G1930" s="341">
        <f>(G1928-G1929)/G1928*100</f>
        <v>0</v>
      </c>
      <c r="H1930" s="294">
        <f>(H1928-H1929)/H1928*100</f>
        <v>0.28000000000000003</v>
      </c>
      <c r="I1930" s="343"/>
      <c r="J1930" s="341">
        <f>(J1928-J1929)/J1928*100</f>
        <v>0</v>
      </c>
      <c r="K1930" s="294">
        <f>(K1928-K1929)/K1928*100</f>
        <v>0.83999999999999997</v>
      </c>
      <c r="L1930" s="343"/>
      <c r="M1930" s="341">
        <f>(M1928-M1929)/M1928*100</f>
        <v>0</v>
      </c>
      <c r="N1930" s="294">
        <f>(N1928-N1929)/N1928*100</f>
        <v>0.56999999999999995</v>
      </c>
      <c r="O1930" s="343"/>
      <c r="P1930" s="341">
        <f>(P1928-P1929)/P1928*100</f>
        <v>0</v>
      </c>
      <c r="Q1930" s="294">
        <f>(Q1928-Q1929)/Q1928*100</f>
        <v>0</v>
      </c>
      <c r="R1930" s="343"/>
      <c r="S1930" s="341">
        <f>(S1928-S1929)/S1928*100</f>
        <v>0</v>
      </c>
      <c r="T1930" s="294">
        <f>(T1928-T1929)/T1928*100</f>
        <v>0.28999999999999998</v>
      </c>
      <c r="U1930" s="343"/>
      <c r="V1930" s="341">
        <f>(V1928-V1929)/V1928*100</f>
        <v>0</v>
      </c>
      <c r="W1930" s="294">
        <f>(W1928-W1929)/W1928*100</f>
        <v>0</v>
      </c>
      <c r="X1930" s="343"/>
      <c r="Y1930" s="341">
        <f>(Y1928-Y1929)/Y1928*100</f>
        <v>0</v>
      </c>
      <c r="Z1930" s="294">
        <f>(Z1928-Z1929)/Z1928*100</f>
        <v>0.27000000000000002</v>
      </c>
      <c r="AA1930" s="343"/>
      <c r="AB1930" s="341">
        <f>(AB1928-AB1929)/AB1928*100</f>
        <v>0</v>
      </c>
      <c r="AC1930" s="294">
        <f>(AC1928-AC1929)/AC1928*100</f>
        <v>0.26000000000000001</v>
      </c>
      <c r="AD1930" s="343"/>
      <c r="AE1930" s="341">
        <f>(AE1928-AE1929)/AE1928*100</f>
        <v>0</v>
      </c>
      <c r="AF1930" s="294">
        <f>(AF1928-AF1929)/AF1928*100</f>
        <v>0</v>
      </c>
      <c r="AG1930" s="343"/>
      <c r="AH1930" s="341">
        <f>(AH1928-AH1929)/AH1928*100</f>
        <v>0</v>
      </c>
      <c r="AI1930" s="294">
        <f>(AI1928-AI1929)/AI1928*100</f>
        <v>0.25</v>
      </c>
      <c r="AJ1930" s="343"/>
      <c r="AK1930" s="341">
        <f>(AK1928-AK1929)/AK1928*100</f>
        <v>0</v>
      </c>
      <c r="AL1930" s="294">
        <f>(AL1928-AL1929)/AL1928*100</f>
        <v>0.51000000000000001</v>
      </c>
      <c r="AM1930" s="343"/>
      <c r="AN1930" s="341">
        <f>(AN1928-AN1929)/AN1928*100</f>
        <v>0</v>
      </c>
      <c r="AO1930" s="294">
        <f>(AO1928-AO1929)/AO1928*100</f>
        <v>0.51000000000000001</v>
      </c>
      <c r="AP1930" s="343"/>
      <c r="AQ1930" s="341">
        <f>(AQ1928-AQ1929)/AQ1928*100</f>
        <v>0</v>
      </c>
      <c r="AR1930" s="294">
        <f>(AR1928-AR1929)/AR1928*100</f>
        <v>0.26000000000000001</v>
      </c>
      <c r="AS1930" s="343"/>
      <c r="AT1930" s="341">
        <f>(AT1928-AT1929)/AT1928*100</f>
        <v>0</v>
      </c>
      <c r="AU1930" s="294">
        <f>(AU1928-AU1929)/AU1928*100</f>
        <v>0.26000000000000001</v>
      </c>
      <c r="AV1930" s="343"/>
      <c r="AW1930" s="341">
        <f>(AW1928-AW1929)/AW1928*100</f>
        <v>0</v>
      </c>
      <c r="AX1930" s="294">
        <f>(AX1928-AX1929)/AX1928*100</f>
        <v>0</v>
      </c>
      <c r="AY1930" s="343"/>
      <c r="AZ1930" s="341">
        <f>(AZ1928-AZ1929)/AZ1928*100</f>
        <v>0</v>
      </c>
      <c r="BA1930" s="294">
        <f>(BA1928-BA1929)/BA1928*100</f>
        <v>0.27000000000000002</v>
      </c>
      <c r="BB1930" s="343"/>
      <c r="BC1930" s="341">
        <f>(BC1928-BC1929)/BC1928*100</f>
        <v>0</v>
      </c>
      <c r="BD1930" s="294">
        <f>(BD1928-BD1929)/BD1928*100</f>
        <v>0.25</v>
      </c>
      <c r="BE1930" s="343"/>
      <c r="BF1930" s="341">
        <f>(BF1928-BF1929)/BF1928*100</f>
        <v>0</v>
      </c>
      <c r="BG1930" s="294">
        <f>(BG1928-BG1929)/BG1928*100</f>
        <v>0</v>
      </c>
      <c r="BH1930" s="343"/>
      <c r="BI1930" s="341">
        <f>(BI1928-BI1929)/BI1928*100</f>
        <v>0</v>
      </c>
      <c r="BJ1930" s="294">
        <f>(BJ1928-BJ1929)/BJ1928*100</f>
        <v>0.23000000000000001</v>
      </c>
      <c r="BK1930" s="343"/>
      <c r="BL1930" s="341">
        <f>(BL1928-BL1929)/BL1928*100</f>
        <v>0</v>
      </c>
      <c r="BM1930" s="294">
        <f>(BM1928-BM1929)/BM1928*100</f>
        <v>0.23000000000000001</v>
      </c>
      <c r="BN1930" s="343"/>
      <c r="BO1930" s="341">
        <f>(BO1928-BO1929)/BO1928*100</f>
        <v>0</v>
      </c>
      <c r="BP1930" s="294">
        <f>(BP1928-BP1929)/BP1928*100</f>
        <v>0.46999999999999997</v>
      </c>
      <c r="BQ1930" s="343"/>
      <c r="BR1930" s="341">
        <f>(BR1928-BR1929)/BR1928*100</f>
        <v>0</v>
      </c>
      <c r="BS1930" s="294">
        <f>(BS1928-BS1929)/BS1928*100</f>
        <v>0.23999999999999999</v>
      </c>
      <c r="BT1930" s="343"/>
      <c r="BU1930" s="341">
        <f>(BU1928-BU1929)/BU1928*100</f>
        <v>0</v>
      </c>
      <c r="BV1930" s="294">
        <f>(BV1928-BV1929)/BV1928*100</f>
        <v>0.48999999999999999</v>
      </c>
      <c r="BW1930" s="343"/>
      <c r="BX1930" s="341">
        <f>(BX1928-BX1929)/BX1928*100</f>
        <v>0</v>
      </c>
      <c r="BY1930" s="294">
        <f>(BY1928-BY1929)/BY1928*100</f>
        <v>0.5</v>
      </c>
      <c r="BZ1930" s="343"/>
      <c r="CA1930" s="164"/>
      <c r="CB1930" s="164"/>
      <c r="CC1930" s="164"/>
      <c r="CD1930" s="164"/>
      <c r="CE1930" s="164"/>
      <c r="CF1930" s="164"/>
      <c r="CG1930" s="164"/>
      <c r="CH1930" s="164"/>
      <c r="CI1930" s="164"/>
      <c r="CJ1930" s="164"/>
      <c r="CK1930" s="164"/>
      <c r="CL1930" s="164"/>
      <c r="CM1930" s="164"/>
      <c r="CN1930" s="164"/>
      <c r="CO1930" s="164"/>
      <c r="CP1930" s="164"/>
      <c r="CQ1930" s="164"/>
      <c r="CR1930" s="164"/>
      <c r="CS1930" s="164"/>
      <c r="CT1930" s="164"/>
      <c r="CU1930" s="164"/>
      <c r="CV1930" s="164"/>
      <c r="CW1930" s="164"/>
      <c r="CX1930" s="164"/>
      <c r="CY1930" s="164"/>
      <c r="CZ1930" s="164"/>
      <c r="DA1930" s="164"/>
      <c r="DB1930" s="164"/>
      <c r="DC1930" s="164"/>
      <c r="DD1930" s="164"/>
      <c r="DE1930" s="164"/>
    </row>
    <row r="1931" s="164" customFormat="1" ht="19.5" customHeight="1">
      <c r="A1931" s="66"/>
      <c r="B1931" s="185" t="s">
        <v>234</v>
      </c>
      <c r="C1931" s="166" t="s">
        <v>134</v>
      </c>
      <c r="D1931" s="128"/>
      <c r="E1931" s="128"/>
      <c r="F1931" s="128"/>
      <c r="G1931" s="220">
        <f>G1897</f>
        <v>3.9199999999999999</v>
      </c>
      <c r="H1931" s="221">
        <f>H1897</f>
        <v>2.6099999999999999</v>
      </c>
      <c r="I1931" s="222"/>
      <c r="J1931" s="220">
        <f>J1897</f>
        <v>3.8300000000000001</v>
      </c>
      <c r="K1931" s="221">
        <f>K1897</f>
        <v>2.5600000000000001</v>
      </c>
      <c r="L1931" s="222"/>
      <c r="M1931" s="220">
        <f>M1897</f>
        <v>3.75</v>
      </c>
      <c r="N1931" s="221">
        <f>N1897</f>
        <v>2.5</v>
      </c>
      <c r="O1931" s="222"/>
      <c r="P1931" s="220">
        <f>P1897</f>
        <v>3.7400000000000002</v>
      </c>
      <c r="Q1931" s="221">
        <f>Q1897</f>
        <v>2.4900000000000002</v>
      </c>
      <c r="R1931" s="222"/>
      <c r="S1931" s="220">
        <f>S1897</f>
        <v>3.73</v>
      </c>
      <c r="T1931" s="221">
        <f>T1897</f>
        <v>2.48</v>
      </c>
      <c r="U1931" s="222"/>
      <c r="V1931" s="220">
        <f>V1897</f>
        <v>3.8399999999999999</v>
      </c>
      <c r="W1931" s="221">
        <f>W1897</f>
        <v>2.5499999999999998</v>
      </c>
      <c r="X1931" s="222"/>
      <c r="Y1931" s="220">
        <f>Y1897</f>
        <v>4.0099999999999998</v>
      </c>
      <c r="Z1931" s="221">
        <f>Z1897</f>
        <v>2.6800000000000002</v>
      </c>
      <c r="AA1931" s="222"/>
      <c r="AB1931" s="220">
        <f>AB1897</f>
        <v>4.21</v>
      </c>
      <c r="AC1931" s="221">
        <f>AC1897</f>
        <v>2.7999999999999998</v>
      </c>
      <c r="AD1931" s="222"/>
      <c r="AE1931" s="220">
        <f>AE1897</f>
        <v>4.3700000000000001</v>
      </c>
      <c r="AF1931" s="221">
        <f>AF1897</f>
        <v>2.8999999999999999</v>
      </c>
      <c r="AG1931" s="222"/>
      <c r="AH1931" s="220">
        <f>AH1897</f>
        <v>4.4699999999999998</v>
      </c>
      <c r="AI1931" s="221">
        <f>AI1897</f>
        <v>2.98</v>
      </c>
      <c r="AJ1931" s="222"/>
      <c r="AK1931" s="220">
        <f>AK1897</f>
        <v>4.3200000000000003</v>
      </c>
      <c r="AL1931" s="221">
        <f>AL1897</f>
        <v>2.8799999999999999</v>
      </c>
      <c r="AM1931" s="222"/>
      <c r="AN1931" s="220">
        <f>AN1897</f>
        <v>4.2999999999999998</v>
      </c>
      <c r="AO1931" s="221">
        <f>AO1897</f>
        <v>2.8700000000000001</v>
      </c>
      <c r="AP1931" s="222"/>
      <c r="AQ1931" s="220">
        <f>AQ1897</f>
        <v>4.25</v>
      </c>
      <c r="AR1931" s="221">
        <f>AR1897</f>
        <v>2.8300000000000001</v>
      </c>
      <c r="AS1931" s="222"/>
      <c r="AT1931" s="220">
        <f>AT1897</f>
        <v>4.2400000000000002</v>
      </c>
      <c r="AU1931" s="221">
        <f>AU1897</f>
        <v>2.8199999999999998</v>
      </c>
      <c r="AV1931" s="222"/>
      <c r="AW1931" s="220">
        <f>AW1897</f>
        <v>4.1699999999999999</v>
      </c>
      <c r="AX1931" s="221">
        <f>AX1897</f>
        <v>2.77</v>
      </c>
      <c r="AY1931" s="222"/>
      <c r="AZ1931" s="220">
        <f>AZ1897</f>
        <v>3.96</v>
      </c>
      <c r="BA1931" s="221">
        <f>BA1897</f>
        <v>2.6400000000000001</v>
      </c>
      <c r="BB1931" s="222"/>
      <c r="BC1931" s="220">
        <f>BC1897</f>
        <v>4.3700000000000001</v>
      </c>
      <c r="BD1931" s="221">
        <f>BD1897</f>
        <v>2.9100000000000001</v>
      </c>
      <c r="BE1931" s="222"/>
      <c r="BF1931" s="220">
        <f>BF1897</f>
        <v>4.6900000000000004</v>
      </c>
      <c r="BG1931" s="221">
        <f>BG1897</f>
        <v>3.1200000000000001</v>
      </c>
      <c r="BH1931" s="222"/>
      <c r="BI1931" s="220">
        <f>BI1897</f>
        <v>4.8399999999999999</v>
      </c>
      <c r="BJ1931" s="221">
        <f>BJ1897</f>
        <v>3.23</v>
      </c>
      <c r="BK1931" s="222"/>
      <c r="BL1931" s="220">
        <f>BL1897</f>
        <v>4.8399999999999999</v>
      </c>
      <c r="BM1931" s="221">
        <f>BM1897</f>
        <v>3.2200000000000002</v>
      </c>
      <c r="BN1931" s="222"/>
      <c r="BO1931" s="220">
        <f>BO1897</f>
        <v>4.7800000000000002</v>
      </c>
      <c r="BP1931" s="221">
        <f>BP1897</f>
        <v>3.1899999999999999</v>
      </c>
      <c r="BQ1931" s="222"/>
      <c r="BR1931" s="220">
        <f>BR1897</f>
        <v>4.6900000000000004</v>
      </c>
      <c r="BS1931" s="221">
        <f>BS1897</f>
        <v>3.1299999999999999</v>
      </c>
      <c r="BT1931" s="222"/>
      <c r="BU1931" s="220">
        <f>BU1897</f>
        <v>4.4800000000000004</v>
      </c>
      <c r="BV1931" s="221">
        <f>BV1897</f>
        <v>2.98</v>
      </c>
      <c r="BW1931" s="222"/>
      <c r="BX1931" s="220">
        <f>BX1897</f>
        <v>4.4299999999999997</v>
      </c>
      <c r="BY1931" s="221">
        <f>BY1897</f>
        <v>2.9500000000000002</v>
      </c>
      <c r="BZ1931" s="222"/>
      <c r="CA1931" s="164"/>
      <c r="CB1931" s="164"/>
      <c r="CC1931" s="164"/>
      <c r="CD1931" s="164"/>
      <c r="CE1931" s="164"/>
      <c r="CF1931" s="164"/>
      <c r="CG1931" s="164"/>
      <c r="CH1931" s="164"/>
      <c r="CI1931" s="164"/>
      <c r="CJ1931" s="164"/>
      <c r="CK1931" s="164"/>
      <c r="CL1931" s="164"/>
      <c r="CM1931" s="164"/>
      <c r="CN1931" s="164"/>
      <c r="CO1931" s="164"/>
      <c r="CP1931" s="164"/>
      <c r="CQ1931" s="164"/>
      <c r="CR1931" s="164"/>
      <c r="CS1931" s="164"/>
      <c r="CT1931" s="164"/>
      <c r="CU1931" s="164"/>
      <c r="CV1931" s="164"/>
      <c r="CW1931" s="164"/>
      <c r="CX1931" s="164"/>
      <c r="CY1931" s="164"/>
      <c r="CZ1931" s="164"/>
      <c r="DA1931" s="164"/>
      <c r="DB1931" s="164"/>
      <c r="DC1931" s="164"/>
      <c r="DD1931" s="164"/>
      <c r="DE1931" s="164"/>
    </row>
    <row r="1932" s="164" customFormat="1" ht="19.5" customHeight="1">
      <c r="A1932" s="66"/>
      <c r="B1932" s="170"/>
      <c r="C1932" s="171" t="s">
        <v>135</v>
      </c>
      <c r="D1932" s="117"/>
      <c r="E1932" s="117"/>
      <c r="F1932" s="117"/>
      <c r="G1932" s="223">
        <f>SUM(G1913:G1919)</f>
        <v>3.9199999999999999</v>
      </c>
      <c r="H1932" s="224">
        <f>SUM(H1913:H1919)</f>
        <v>2.6099999999999999</v>
      </c>
      <c r="I1932" s="225"/>
      <c r="J1932" s="223">
        <f>SUM(J1913:J1919)</f>
        <v>3.8300000000000001</v>
      </c>
      <c r="K1932" s="224">
        <f>SUM(K1913:K1919)</f>
        <v>2.5600000000000001</v>
      </c>
      <c r="L1932" s="225"/>
      <c r="M1932" s="223">
        <f>SUM(M1913:M1919)</f>
        <v>3.75</v>
      </c>
      <c r="N1932" s="224">
        <f>SUM(N1913:N1919)</f>
        <v>2.5</v>
      </c>
      <c r="O1932" s="225"/>
      <c r="P1932" s="223">
        <f>SUM(P1913:P1919)</f>
        <v>3.7400000000000002</v>
      </c>
      <c r="Q1932" s="224">
        <f>SUM(Q1913:Q1919)</f>
        <v>2.4900000000000002</v>
      </c>
      <c r="R1932" s="225"/>
      <c r="S1932" s="223">
        <f>SUM(S1913:S1919)</f>
        <v>3.73</v>
      </c>
      <c r="T1932" s="224">
        <f>SUM(T1913:T1919)</f>
        <v>2.48</v>
      </c>
      <c r="U1932" s="225"/>
      <c r="V1932" s="223">
        <f>SUM(V1913:V1919)</f>
        <v>3.8399999999999999</v>
      </c>
      <c r="W1932" s="224">
        <f>SUM(W1913:W1919)</f>
        <v>2.5499999999999998</v>
      </c>
      <c r="X1932" s="225"/>
      <c r="Y1932" s="223">
        <f>SUM(Y1913:Y1919)</f>
        <v>4.0099999999999998</v>
      </c>
      <c r="Z1932" s="224">
        <f>SUM(Z1913:Z1919)</f>
        <v>2.6800000000000002</v>
      </c>
      <c r="AA1932" s="225"/>
      <c r="AB1932" s="223">
        <f>SUM(AB1913:AB1919)</f>
        <v>4.21</v>
      </c>
      <c r="AC1932" s="224">
        <f>SUM(AC1913:AC1919)</f>
        <v>2.7999999999999998</v>
      </c>
      <c r="AD1932" s="225"/>
      <c r="AE1932" s="223">
        <f>SUM(AE1913:AE1919)</f>
        <v>4.3700000000000001</v>
      </c>
      <c r="AF1932" s="224">
        <f>SUM(AF1913:AF1919)</f>
        <v>2.8999999999999999</v>
      </c>
      <c r="AG1932" s="225"/>
      <c r="AH1932" s="223">
        <f>SUM(AH1913:AH1919)</f>
        <v>4.4699999999999998</v>
      </c>
      <c r="AI1932" s="224">
        <f>SUM(AI1913:AI1919)</f>
        <v>2.98</v>
      </c>
      <c r="AJ1932" s="225"/>
      <c r="AK1932" s="223">
        <f>SUM(AK1913:AK1919)</f>
        <v>4.3200000000000003</v>
      </c>
      <c r="AL1932" s="224">
        <f>SUM(AL1913:AL1919)</f>
        <v>2.8799999999999999</v>
      </c>
      <c r="AM1932" s="225"/>
      <c r="AN1932" s="223">
        <f>SUM(AN1913:AN1919)</f>
        <v>4.2999999999999998</v>
      </c>
      <c r="AO1932" s="224">
        <f>SUM(AO1913:AO1919)</f>
        <v>2.8700000000000001</v>
      </c>
      <c r="AP1932" s="225"/>
      <c r="AQ1932" s="223">
        <f>SUM(AQ1913:AQ1919)</f>
        <v>4.25</v>
      </c>
      <c r="AR1932" s="224">
        <f>SUM(AR1913:AR1919)</f>
        <v>2.8300000000000001</v>
      </c>
      <c r="AS1932" s="225"/>
      <c r="AT1932" s="223">
        <f>SUM(AT1913:AT1919)</f>
        <v>4.2400000000000002</v>
      </c>
      <c r="AU1932" s="224">
        <f>SUM(AU1913:AU1919)</f>
        <v>2.8199999999999998</v>
      </c>
      <c r="AV1932" s="225"/>
      <c r="AW1932" s="223">
        <f>SUM(AW1913:AW1919)</f>
        <v>4.1699999999999999</v>
      </c>
      <c r="AX1932" s="224">
        <f>SUM(AX1913:AX1919)</f>
        <v>2.77</v>
      </c>
      <c r="AY1932" s="225"/>
      <c r="AZ1932" s="223">
        <f>SUM(AZ1913:AZ1919)</f>
        <v>3.96</v>
      </c>
      <c r="BA1932" s="224">
        <f>SUM(BA1913:BA1919)</f>
        <v>2.6400000000000001</v>
      </c>
      <c r="BB1932" s="225"/>
      <c r="BC1932" s="223">
        <f>SUM(BC1913:BC1919)</f>
        <v>4.3700000000000001</v>
      </c>
      <c r="BD1932" s="224">
        <f>SUM(BD1913:BD1919)</f>
        <v>2.9100000000000001</v>
      </c>
      <c r="BE1932" s="225"/>
      <c r="BF1932" s="223">
        <f>SUM(BF1913:BF1919)</f>
        <v>4.6900000000000004</v>
      </c>
      <c r="BG1932" s="224">
        <f>SUM(BG1913:BG1919)</f>
        <v>3.1200000000000001</v>
      </c>
      <c r="BH1932" s="225"/>
      <c r="BI1932" s="223">
        <f>SUM(BI1913:BI1919)</f>
        <v>4.8399999999999999</v>
      </c>
      <c r="BJ1932" s="224">
        <f>SUM(BJ1913:BJ1919)</f>
        <v>3.23</v>
      </c>
      <c r="BK1932" s="225"/>
      <c r="BL1932" s="223">
        <f>SUM(BL1913:BL1919)</f>
        <v>4.8399999999999999</v>
      </c>
      <c r="BM1932" s="224">
        <f>SUM(BM1913:BM1919)</f>
        <v>3.2200000000000002</v>
      </c>
      <c r="BN1932" s="225"/>
      <c r="BO1932" s="223">
        <f>SUM(BO1913:BO1919)</f>
        <v>4.7800000000000002</v>
      </c>
      <c r="BP1932" s="224">
        <f>SUM(BP1913:BP1919)</f>
        <v>3.1899999999999999</v>
      </c>
      <c r="BQ1932" s="225"/>
      <c r="BR1932" s="223">
        <f>SUM(BR1913:BR1919)</f>
        <v>4.6900000000000004</v>
      </c>
      <c r="BS1932" s="224">
        <f>SUM(BS1913:BS1919)</f>
        <v>3.1299999999999999</v>
      </c>
      <c r="BT1932" s="225"/>
      <c r="BU1932" s="223">
        <f>SUM(BU1913:BU1919)</f>
        <v>4.4800000000000004</v>
      </c>
      <c r="BV1932" s="224">
        <f>SUM(BV1913:BV1919)</f>
        <v>2.98</v>
      </c>
      <c r="BW1932" s="225"/>
      <c r="BX1932" s="223">
        <f>SUM(BX1913:BX1919)</f>
        <v>4.4299999999999997</v>
      </c>
      <c r="BY1932" s="224">
        <f>SUM(BY1913:BY1919)</f>
        <v>2.9500000000000002</v>
      </c>
      <c r="BZ1932" s="225"/>
      <c r="CA1932" s="164"/>
      <c r="CB1932" s="164"/>
      <c r="CC1932" s="164"/>
      <c r="CD1932" s="164"/>
      <c r="CE1932" s="164"/>
      <c r="CF1932" s="164"/>
      <c r="CG1932" s="164"/>
      <c r="CH1932" s="164"/>
      <c r="CI1932" s="164"/>
      <c r="CJ1932" s="164"/>
      <c r="CK1932" s="164"/>
      <c r="CL1932" s="164"/>
      <c r="CM1932" s="164"/>
      <c r="CN1932" s="164"/>
      <c r="CO1932" s="164"/>
      <c r="CP1932" s="164"/>
      <c r="CQ1932" s="164"/>
      <c r="CR1932" s="164"/>
      <c r="CS1932" s="164"/>
      <c r="CT1932" s="164"/>
      <c r="CU1932" s="164"/>
      <c r="CV1932" s="164"/>
      <c r="CW1932" s="164"/>
      <c r="CX1932" s="164"/>
      <c r="CY1932" s="164"/>
      <c r="CZ1932" s="164"/>
      <c r="DA1932" s="164"/>
      <c r="DB1932" s="164"/>
      <c r="DC1932" s="164"/>
      <c r="DD1932" s="164"/>
      <c r="DE1932" s="164"/>
    </row>
    <row r="1933" s="164" customFormat="1" ht="20.25" customHeight="1">
      <c r="A1933" s="66"/>
      <c r="B1933" s="175"/>
      <c r="C1933" s="176" t="s">
        <v>136</v>
      </c>
      <c r="D1933" s="177"/>
      <c r="E1933" s="178"/>
      <c r="F1933" s="178"/>
      <c r="G1933" s="341">
        <f>(G1931-G1932)/G1931*100</f>
        <v>0</v>
      </c>
      <c r="H1933" s="294">
        <f>(H1931-H1932)/H1931*100</f>
        <v>0</v>
      </c>
      <c r="I1933" s="343"/>
      <c r="J1933" s="341">
        <f>(J1931-J1932)/J1931*100</f>
        <v>0</v>
      </c>
      <c r="K1933" s="294">
        <f>(K1931-K1932)/K1931*100</f>
        <v>0</v>
      </c>
      <c r="L1933" s="343"/>
      <c r="M1933" s="341">
        <f>(M1931-M1932)/M1931*100</f>
        <v>0</v>
      </c>
      <c r="N1933" s="294">
        <f>(N1931-N1932)/N1931*100</f>
        <v>0</v>
      </c>
      <c r="O1933" s="343"/>
      <c r="P1933" s="341">
        <f>(P1931-P1932)/P1931*100</f>
        <v>0</v>
      </c>
      <c r="Q1933" s="294">
        <f>(Q1931-Q1932)/Q1931*100</f>
        <v>0</v>
      </c>
      <c r="R1933" s="343"/>
      <c r="S1933" s="341">
        <f>(S1931-S1932)/S1931*100</f>
        <v>0</v>
      </c>
      <c r="T1933" s="294">
        <f>(T1931-T1932)/T1931*100</f>
        <v>0</v>
      </c>
      <c r="U1933" s="343"/>
      <c r="V1933" s="341">
        <f>(V1931-V1932)/V1931*100</f>
        <v>0</v>
      </c>
      <c r="W1933" s="294">
        <f>(W1931-W1932)/W1931*100</f>
        <v>0</v>
      </c>
      <c r="X1933" s="343"/>
      <c r="Y1933" s="341">
        <f>(Y1931-Y1932)/Y1931*100</f>
        <v>0</v>
      </c>
      <c r="Z1933" s="294">
        <f>(Z1931-Z1932)/Z1931*100</f>
        <v>0</v>
      </c>
      <c r="AA1933" s="343"/>
      <c r="AB1933" s="341">
        <f>(AB1931-AB1932)/AB1931*100</f>
        <v>0</v>
      </c>
      <c r="AC1933" s="294">
        <f>(AC1931-AC1932)/AC1931*100</f>
        <v>0</v>
      </c>
      <c r="AD1933" s="343"/>
      <c r="AE1933" s="341">
        <f>(AE1931-AE1932)/AE1931*100</f>
        <v>0</v>
      </c>
      <c r="AF1933" s="294">
        <f>(AF1931-AF1932)/AF1931*100</f>
        <v>0</v>
      </c>
      <c r="AG1933" s="343"/>
      <c r="AH1933" s="341">
        <f>(AH1931-AH1932)/AH1931*100</f>
        <v>0</v>
      </c>
      <c r="AI1933" s="294">
        <f>(AI1931-AI1932)/AI1931*100</f>
        <v>0</v>
      </c>
      <c r="AJ1933" s="343"/>
      <c r="AK1933" s="341">
        <f>(AK1931-AK1932)/AK1931*100</f>
        <v>0</v>
      </c>
      <c r="AL1933" s="294">
        <f>(AL1931-AL1932)/AL1931*100</f>
        <v>0</v>
      </c>
      <c r="AM1933" s="343"/>
      <c r="AN1933" s="341">
        <f>(AN1931-AN1932)/AN1931*100</f>
        <v>0</v>
      </c>
      <c r="AO1933" s="294">
        <f>(AO1931-AO1932)/AO1931*100</f>
        <v>0</v>
      </c>
      <c r="AP1933" s="343"/>
      <c r="AQ1933" s="341">
        <f>(AQ1931-AQ1932)/AQ1931*100</f>
        <v>0</v>
      </c>
      <c r="AR1933" s="294">
        <f>(AR1931-AR1932)/AR1931*100</f>
        <v>0</v>
      </c>
      <c r="AS1933" s="343"/>
      <c r="AT1933" s="341">
        <f>(AT1931-AT1932)/AT1931*100</f>
        <v>0</v>
      </c>
      <c r="AU1933" s="294">
        <f>(AU1931-AU1932)/AU1931*100</f>
        <v>0</v>
      </c>
      <c r="AV1933" s="343"/>
      <c r="AW1933" s="341">
        <f>(AW1931-AW1932)/AW1931*100</f>
        <v>0</v>
      </c>
      <c r="AX1933" s="294">
        <f>(AX1931-AX1932)/AX1931*100</f>
        <v>0</v>
      </c>
      <c r="AY1933" s="343"/>
      <c r="AZ1933" s="341">
        <f>(AZ1931-AZ1932)/AZ1931*100</f>
        <v>0</v>
      </c>
      <c r="BA1933" s="294">
        <f>(BA1931-BA1932)/BA1931*100</f>
        <v>0</v>
      </c>
      <c r="BB1933" s="343"/>
      <c r="BC1933" s="341">
        <f>(BC1931-BC1932)/BC1931*100</f>
        <v>0</v>
      </c>
      <c r="BD1933" s="294">
        <f>(BD1931-BD1932)/BD1931*100</f>
        <v>0</v>
      </c>
      <c r="BE1933" s="343"/>
      <c r="BF1933" s="341">
        <f>(BF1931-BF1932)/BF1931*100</f>
        <v>0</v>
      </c>
      <c r="BG1933" s="294">
        <f>(BG1931-BG1932)/BG1931*100</f>
        <v>0</v>
      </c>
      <c r="BH1933" s="343"/>
      <c r="BI1933" s="341">
        <f>(BI1931-BI1932)/BI1931*100</f>
        <v>0</v>
      </c>
      <c r="BJ1933" s="294">
        <f>(BJ1931-BJ1932)/BJ1931*100</f>
        <v>0</v>
      </c>
      <c r="BK1933" s="343"/>
      <c r="BL1933" s="341">
        <f>(BL1931-BL1932)/BL1931*100</f>
        <v>0</v>
      </c>
      <c r="BM1933" s="294">
        <f>(BM1931-BM1932)/BM1931*100</f>
        <v>0</v>
      </c>
      <c r="BN1933" s="343"/>
      <c r="BO1933" s="341">
        <f>(BO1931-BO1932)/BO1931*100</f>
        <v>0</v>
      </c>
      <c r="BP1933" s="294">
        <f>(BP1931-BP1932)/BP1931*100</f>
        <v>0</v>
      </c>
      <c r="BQ1933" s="343"/>
      <c r="BR1933" s="341">
        <f>(BR1931-BR1932)/BR1931*100</f>
        <v>0</v>
      </c>
      <c r="BS1933" s="294">
        <f>(BS1931-BS1932)/BS1931*100</f>
        <v>0</v>
      </c>
      <c r="BT1933" s="343"/>
      <c r="BU1933" s="341">
        <f>(BU1931-BU1932)/BU1931*100</f>
        <v>0</v>
      </c>
      <c r="BV1933" s="294">
        <f>(BV1931-BV1932)/BV1931*100</f>
        <v>0</v>
      </c>
      <c r="BW1933" s="343"/>
      <c r="BX1933" s="341">
        <f>(BX1931-BX1932)/BX1931*100</f>
        <v>0</v>
      </c>
      <c r="BY1933" s="294">
        <f>(BY1931-BY1932)/BY1931*100</f>
        <v>0</v>
      </c>
      <c r="BZ1933" s="343"/>
      <c r="CA1933" s="164"/>
      <c r="CB1933" s="164"/>
      <c r="CC1933" s="164"/>
      <c r="CD1933" s="164"/>
      <c r="CE1933" s="164"/>
      <c r="CF1933" s="164"/>
      <c r="CG1933" s="164"/>
      <c r="CH1933" s="164"/>
      <c r="CI1933" s="164"/>
      <c r="CJ1933" s="164"/>
      <c r="CK1933" s="164"/>
      <c r="CL1933" s="164"/>
      <c r="CM1933" s="164"/>
      <c r="CN1933" s="164"/>
      <c r="CO1933" s="164"/>
      <c r="CP1933" s="164"/>
      <c r="CQ1933" s="164"/>
      <c r="CR1933" s="164"/>
      <c r="CS1933" s="164"/>
      <c r="CT1933" s="164"/>
      <c r="CU1933" s="164"/>
      <c r="CV1933" s="164"/>
      <c r="CW1933" s="164"/>
      <c r="CX1933" s="164"/>
      <c r="CY1933" s="164"/>
      <c r="CZ1933" s="164"/>
      <c r="DA1933" s="164"/>
      <c r="DB1933" s="164"/>
      <c r="DC1933" s="164"/>
      <c r="DD1933" s="164"/>
      <c r="DE1933" s="164"/>
    </row>
    <row r="1934" s="164" customFormat="1" ht="19.5" customHeight="1">
      <c r="A1934" s="66"/>
      <c r="B1934" s="165" t="s">
        <v>466</v>
      </c>
      <c r="C1934" s="166" t="s">
        <v>134</v>
      </c>
      <c r="D1934" s="128"/>
      <c r="E1934" s="128"/>
      <c r="F1934" s="128"/>
      <c r="G1934" s="220">
        <f>G1901</f>
        <v>1.47</v>
      </c>
      <c r="H1934" s="221">
        <f>H1901</f>
        <v>0.97999999999999998</v>
      </c>
      <c r="I1934" s="222"/>
      <c r="J1934" s="220">
        <f>J1901</f>
        <v>1.51</v>
      </c>
      <c r="K1934" s="221">
        <f>K1901</f>
        <v>1.01</v>
      </c>
      <c r="L1934" s="222"/>
      <c r="M1934" s="220">
        <f>M1901</f>
        <v>1.48</v>
      </c>
      <c r="N1934" s="221">
        <f>N1901</f>
        <v>0.98999999999999999</v>
      </c>
      <c r="O1934" s="222"/>
      <c r="P1934" s="220">
        <f>P1901</f>
        <v>1.47</v>
      </c>
      <c r="Q1934" s="221">
        <f>Q1901</f>
        <v>0.97999999999999998</v>
      </c>
      <c r="R1934" s="222"/>
      <c r="S1934" s="220">
        <f>S1901</f>
        <v>1.48</v>
      </c>
      <c r="T1934" s="221">
        <f>T1901</f>
        <v>0.98999999999999999</v>
      </c>
      <c r="U1934" s="222"/>
      <c r="V1934" s="220">
        <f>V1901</f>
        <v>1.48</v>
      </c>
      <c r="W1934" s="221">
        <f>W1901</f>
        <v>0.98999999999999999</v>
      </c>
      <c r="X1934" s="222"/>
      <c r="Y1934" s="220">
        <f>Y1901</f>
        <v>1.5</v>
      </c>
      <c r="Z1934" s="221">
        <f>Z1901</f>
        <v>1</v>
      </c>
      <c r="AA1934" s="222"/>
      <c r="AB1934" s="220">
        <f>AB1901</f>
        <v>1.54</v>
      </c>
      <c r="AC1934" s="221">
        <f>AC1901</f>
        <v>1.03</v>
      </c>
      <c r="AD1934" s="222"/>
      <c r="AE1934" s="220">
        <f>AE1901</f>
        <v>1.54</v>
      </c>
      <c r="AF1934" s="221">
        <f>AF1901</f>
        <v>1.03</v>
      </c>
      <c r="AG1934" s="222"/>
      <c r="AH1934" s="220">
        <f>AH1901</f>
        <v>1.6000000000000001</v>
      </c>
      <c r="AI1934" s="221">
        <f>AI1901</f>
        <v>1.0700000000000001</v>
      </c>
      <c r="AJ1934" s="222"/>
      <c r="AK1934" s="220">
        <f>AK1901</f>
        <v>1.55</v>
      </c>
      <c r="AL1934" s="221">
        <f>AL1901</f>
        <v>1.04</v>
      </c>
      <c r="AM1934" s="222"/>
      <c r="AN1934" s="220">
        <f>AN1901</f>
        <v>1.54</v>
      </c>
      <c r="AO1934" s="221">
        <f>AO1901</f>
        <v>1.03</v>
      </c>
      <c r="AP1934" s="222"/>
      <c r="AQ1934" s="220">
        <f>AQ1901</f>
        <v>1.5900000000000001</v>
      </c>
      <c r="AR1934" s="221">
        <f>AR1901</f>
        <v>1.0600000000000001</v>
      </c>
      <c r="AS1934" s="222"/>
      <c r="AT1934" s="220">
        <f>AT1901</f>
        <v>1.54</v>
      </c>
      <c r="AU1934" s="221">
        <f>AU1901</f>
        <v>1.03</v>
      </c>
      <c r="AV1934" s="222"/>
      <c r="AW1934" s="220">
        <f>AW1901</f>
        <v>1.5800000000000001</v>
      </c>
      <c r="AX1934" s="221">
        <f>AX1901</f>
        <v>1.05</v>
      </c>
      <c r="AY1934" s="222"/>
      <c r="AZ1934" s="220">
        <f>AZ1901</f>
        <v>1.6100000000000001</v>
      </c>
      <c r="BA1934" s="221">
        <f>BA1901</f>
        <v>1.0800000000000001</v>
      </c>
      <c r="BB1934" s="222"/>
      <c r="BC1934" s="220">
        <f>BC1901</f>
        <v>1.6200000000000001</v>
      </c>
      <c r="BD1934" s="221">
        <f>BD1901</f>
        <v>1.0800000000000001</v>
      </c>
      <c r="BE1934" s="222"/>
      <c r="BF1934" s="220">
        <f>BF1901</f>
        <v>1.6399999999999999</v>
      </c>
      <c r="BG1934" s="221">
        <f>BG1901</f>
        <v>1.1000000000000001</v>
      </c>
      <c r="BH1934" s="222"/>
      <c r="BI1934" s="220">
        <f>BI1901</f>
        <v>1.6200000000000001</v>
      </c>
      <c r="BJ1934" s="221">
        <f>BJ1901</f>
        <v>1.0800000000000001</v>
      </c>
      <c r="BK1934" s="222"/>
      <c r="BL1934" s="220">
        <f>BL1901</f>
        <v>1.6299999999999999</v>
      </c>
      <c r="BM1934" s="221">
        <f>BM1901</f>
        <v>1.0900000000000001</v>
      </c>
      <c r="BN1934" s="222"/>
      <c r="BO1934" s="220">
        <f>BO1901</f>
        <v>1.6599999999999999</v>
      </c>
      <c r="BP1934" s="221">
        <f>BP1901</f>
        <v>1.1100000000000001</v>
      </c>
      <c r="BQ1934" s="222"/>
      <c r="BR1934" s="220">
        <f>BR1901</f>
        <v>1.6699999999999999</v>
      </c>
      <c r="BS1934" s="221">
        <f>BS1901</f>
        <v>1.1100000000000001</v>
      </c>
      <c r="BT1934" s="222"/>
      <c r="BU1934" s="220">
        <f>BU1901</f>
        <v>1.6799999999999999</v>
      </c>
      <c r="BV1934" s="221">
        <f>BV1901</f>
        <v>1.1299999999999999</v>
      </c>
      <c r="BW1934" s="222"/>
      <c r="BX1934" s="220">
        <f>BX1901</f>
        <v>1.6299999999999999</v>
      </c>
      <c r="BY1934" s="221">
        <f>BY1901</f>
        <v>1.0900000000000001</v>
      </c>
      <c r="BZ1934" s="222"/>
      <c r="CA1934" s="164"/>
      <c r="CB1934" s="164"/>
      <c r="CC1934" s="164"/>
      <c r="CD1934" s="164"/>
      <c r="CE1934" s="164"/>
      <c r="CF1934" s="164"/>
      <c r="CG1934" s="164"/>
      <c r="CH1934" s="164"/>
      <c r="CI1934" s="164"/>
      <c r="CJ1934" s="164"/>
      <c r="CK1934" s="164"/>
      <c r="CL1934" s="164"/>
      <c r="CM1934" s="164"/>
      <c r="CN1934" s="164"/>
      <c r="CO1934" s="164"/>
      <c r="CP1934" s="164"/>
      <c r="CQ1934" s="164"/>
      <c r="CR1934" s="164"/>
      <c r="CS1934" s="164"/>
      <c r="CT1934" s="164"/>
      <c r="CU1934" s="164"/>
      <c r="CV1934" s="164"/>
      <c r="CW1934" s="164"/>
      <c r="CX1934" s="164"/>
      <c r="CY1934" s="164"/>
      <c r="CZ1934" s="164"/>
      <c r="DA1934" s="164"/>
      <c r="DB1934" s="164"/>
      <c r="DC1934" s="164"/>
      <c r="DD1934" s="164"/>
      <c r="DE1934" s="164"/>
    </row>
    <row r="1935" s="164" customFormat="1" ht="19.5" customHeight="1">
      <c r="A1935" s="66"/>
      <c r="B1935" s="170"/>
      <c r="C1935" s="171" t="s">
        <v>135</v>
      </c>
      <c r="D1935" s="117"/>
      <c r="E1935" s="117"/>
      <c r="F1935" s="117"/>
      <c r="G1935" s="223">
        <f>SUM(G1920:G1927)</f>
        <v>1.47</v>
      </c>
      <c r="H1935" s="224">
        <f>SUM(H1920:H1927)</f>
        <v>0.97999999999999998</v>
      </c>
      <c r="I1935" s="225"/>
      <c r="J1935" s="223">
        <f>SUM(J1920:J1927)</f>
        <v>1.51</v>
      </c>
      <c r="K1935" s="224">
        <f>SUM(K1920:K1927)</f>
        <v>1.01</v>
      </c>
      <c r="L1935" s="225"/>
      <c r="M1935" s="223">
        <f>SUM(M1920:M1927)</f>
        <v>1.48</v>
      </c>
      <c r="N1935" s="224">
        <f>SUM(N1920:N1927)</f>
        <v>0.98999999999999999</v>
      </c>
      <c r="O1935" s="225"/>
      <c r="P1935" s="223">
        <f>SUM(P1920:P1927)</f>
        <v>1.47</v>
      </c>
      <c r="Q1935" s="224">
        <f>SUM(Q1920:Q1927)</f>
        <v>0.97999999999999998</v>
      </c>
      <c r="R1935" s="225"/>
      <c r="S1935" s="223">
        <f>SUM(S1920:S1927)</f>
        <v>1.48</v>
      </c>
      <c r="T1935" s="224">
        <f>SUM(T1920:T1927)</f>
        <v>0.98999999999999999</v>
      </c>
      <c r="U1935" s="225"/>
      <c r="V1935" s="223">
        <f>SUM(V1920:V1927)</f>
        <v>1.48</v>
      </c>
      <c r="W1935" s="224">
        <f>SUM(W1920:W1927)</f>
        <v>0.98999999999999999</v>
      </c>
      <c r="X1935" s="225"/>
      <c r="Y1935" s="223">
        <f>SUM(Y1920:Y1927)</f>
        <v>1.5</v>
      </c>
      <c r="Z1935" s="224">
        <f>SUM(Z1920:Z1927)</f>
        <v>1</v>
      </c>
      <c r="AA1935" s="225"/>
      <c r="AB1935" s="223">
        <f>SUM(AB1920:AB1927)</f>
        <v>1.54</v>
      </c>
      <c r="AC1935" s="224">
        <f>SUM(AC1920:AC1927)</f>
        <v>1.03</v>
      </c>
      <c r="AD1935" s="225"/>
      <c r="AE1935" s="223">
        <f>SUM(AE1920:AE1927)</f>
        <v>1.54</v>
      </c>
      <c r="AF1935" s="224">
        <f>SUM(AF1920:AF1927)</f>
        <v>1.03</v>
      </c>
      <c r="AG1935" s="225"/>
      <c r="AH1935" s="223">
        <f>SUM(AH1920:AH1927)</f>
        <v>1.6000000000000001</v>
      </c>
      <c r="AI1935" s="224">
        <f>SUM(AI1920:AI1927)</f>
        <v>1.0700000000000001</v>
      </c>
      <c r="AJ1935" s="225"/>
      <c r="AK1935" s="223">
        <f>SUM(AK1920:AK1927)</f>
        <v>1.55</v>
      </c>
      <c r="AL1935" s="224">
        <f>SUM(AL1920:AL1927)</f>
        <v>1.04</v>
      </c>
      <c r="AM1935" s="225"/>
      <c r="AN1935" s="223">
        <f>SUM(AN1920:AN1927)</f>
        <v>1.54</v>
      </c>
      <c r="AO1935" s="224">
        <f>SUM(AO1920:AO1927)</f>
        <v>1.03</v>
      </c>
      <c r="AP1935" s="225"/>
      <c r="AQ1935" s="223">
        <f>SUM(AQ1920:AQ1927)</f>
        <v>1.5900000000000001</v>
      </c>
      <c r="AR1935" s="224">
        <f>SUM(AR1920:AR1927)</f>
        <v>1.0600000000000001</v>
      </c>
      <c r="AS1935" s="225"/>
      <c r="AT1935" s="223">
        <f>SUM(AT1920:AT1927)</f>
        <v>1.54</v>
      </c>
      <c r="AU1935" s="224">
        <f>SUM(AU1920:AU1927)</f>
        <v>1.03</v>
      </c>
      <c r="AV1935" s="225"/>
      <c r="AW1935" s="223">
        <f>SUM(AW1920:AW1927)</f>
        <v>1.5800000000000001</v>
      </c>
      <c r="AX1935" s="224">
        <f>SUM(AX1920:AX1927)</f>
        <v>1.05</v>
      </c>
      <c r="AY1935" s="225"/>
      <c r="AZ1935" s="223">
        <f>SUM(AZ1920:AZ1927)</f>
        <v>1.6100000000000001</v>
      </c>
      <c r="BA1935" s="224">
        <f>SUM(BA1920:BA1927)</f>
        <v>1.0800000000000001</v>
      </c>
      <c r="BB1935" s="225"/>
      <c r="BC1935" s="223">
        <f>SUM(BC1920:BC1927)</f>
        <v>1.6200000000000001</v>
      </c>
      <c r="BD1935" s="224">
        <f>SUM(BD1920:BD1927)</f>
        <v>1.0800000000000001</v>
      </c>
      <c r="BE1935" s="225"/>
      <c r="BF1935" s="223">
        <f>SUM(BF1920:BF1927)</f>
        <v>1.6399999999999999</v>
      </c>
      <c r="BG1935" s="224">
        <f>SUM(BG1920:BG1927)</f>
        <v>1.1000000000000001</v>
      </c>
      <c r="BH1935" s="225"/>
      <c r="BI1935" s="223">
        <f>SUM(BI1920:BI1927)</f>
        <v>1.6200000000000001</v>
      </c>
      <c r="BJ1935" s="224">
        <f>SUM(BJ1920:BJ1927)</f>
        <v>1.0800000000000001</v>
      </c>
      <c r="BK1935" s="225"/>
      <c r="BL1935" s="223">
        <f>SUM(BL1920:BL1927)</f>
        <v>1.6299999999999999</v>
      </c>
      <c r="BM1935" s="224">
        <f>SUM(BM1920:BM1927)</f>
        <v>1.0900000000000001</v>
      </c>
      <c r="BN1935" s="225"/>
      <c r="BO1935" s="223">
        <f>SUM(BO1920:BO1927)</f>
        <v>1.6599999999999999</v>
      </c>
      <c r="BP1935" s="224">
        <f>SUM(BP1920:BP1927)</f>
        <v>1.1100000000000001</v>
      </c>
      <c r="BQ1935" s="225"/>
      <c r="BR1935" s="223">
        <f>SUM(BR1920:BR1927)</f>
        <v>1.6699999999999999</v>
      </c>
      <c r="BS1935" s="224">
        <f>SUM(BS1920:BS1927)</f>
        <v>1.1100000000000001</v>
      </c>
      <c r="BT1935" s="225"/>
      <c r="BU1935" s="223">
        <f>SUM(BU1920:BU1927)</f>
        <v>1.6799999999999999</v>
      </c>
      <c r="BV1935" s="224">
        <f>SUM(BV1920:BV1927)</f>
        <v>1.1299999999999999</v>
      </c>
      <c r="BW1935" s="225"/>
      <c r="BX1935" s="223">
        <f>SUM(BX1920:BX1927)</f>
        <v>1.6299999999999999</v>
      </c>
      <c r="BY1935" s="224">
        <f>SUM(BY1920:BY1927)</f>
        <v>1.0900000000000001</v>
      </c>
      <c r="BZ1935" s="225"/>
      <c r="CA1935" s="164"/>
      <c r="CB1935" s="164"/>
      <c r="CC1935" s="164"/>
      <c r="CD1935" s="164"/>
      <c r="CE1935" s="164"/>
      <c r="CF1935" s="164"/>
      <c r="CG1935" s="164"/>
      <c r="CH1935" s="164"/>
      <c r="CI1935" s="164"/>
      <c r="CJ1935" s="164"/>
      <c r="CK1935" s="164"/>
      <c r="CL1935" s="164"/>
      <c r="CM1935" s="164"/>
      <c r="CN1935" s="164"/>
      <c r="CO1935" s="164"/>
      <c r="CP1935" s="164"/>
      <c r="CQ1935" s="164"/>
      <c r="CR1935" s="164"/>
      <c r="CS1935" s="164"/>
      <c r="CT1935" s="164"/>
      <c r="CU1935" s="164"/>
      <c r="CV1935" s="164"/>
      <c r="CW1935" s="164"/>
      <c r="CX1935" s="164"/>
      <c r="CY1935" s="164"/>
      <c r="CZ1935" s="164"/>
      <c r="DA1935" s="164"/>
      <c r="DB1935" s="164"/>
      <c r="DC1935" s="164"/>
      <c r="DD1935" s="164"/>
      <c r="DE1935" s="164"/>
    </row>
    <row r="1936" s="164" customFormat="1" ht="20.25" customHeight="1">
      <c r="A1936" s="66"/>
      <c r="B1936" s="170"/>
      <c r="C1936" s="171" t="s">
        <v>136</v>
      </c>
      <c r="D1936" s="187"/>
      <c r="E1936" s="188"/>
      <c r="F1936" s="188"/>
      <c r="G1936" s="338">
        <f>(G1934-G1935)/G1934*100</f>
        <v>0</v>
      </c>
      <c r="H1936" s="347">
        <f>(H1934-H1935)/H1934*100</f>
        <v>0</v>
      </c>
      <c r="I1936" s="340"/>
      <c r="J1936" s="338">
        <f>(J1934-J1935)/J1934*100</f>
        <v>0</v>
      </c>
      <c r="K1936" s="347">
        <f>(K1934-K1935)/K1934*100</f>
        <v>0</v>
      </c>
      <c r="L1936" s="340"/>
      <c r="M1936" s="338">
        <f>(M1934-M1935)/M1934*100</f>
        <v>0</v>
      </c>
      <c r="N1936" s="347">
        <f>(N1934-N1935)/N1934*100</f>
        <v>0</v>
      </c>
      <c r="O1936" s="340"/>
      <c r="P1936" s="338">
        <f>(P1934-P1935)/P1934*100</f>
        <v>0</v>
      </c>
      <c r="Q1936" s="347">
        <f>(Q1934-Q1935)/Q1934*100</f>
        <v>0</v>
      </c>
      <c r="R1936" s="340"/>
      <c r="S1936" s="338">
        <f>(S1934-S1935)/S1934*100</f>
        <v>0</v>
      </c>
      <c r="T1936" s="347">
        <f>(T1934-T1935)/T1934*100</f>
        <v>0</v>
      </c>
      <c r="U1936" s="340"/>
      <c r="V1936" s="338">
        <f>(V1934-V1935)/V1934*100</f>
        <v>0</v>
      </c>
      <c r="W1936" s="347">
        <f>(W1934-W1935)/W1934*100</f>
        <v>0</v>
      </c>
      <c r="X1936" s="340"/>
      <c r="Y1936" s="338">
        <f>(Y1934-Y1935)/Y1934*100</f>
        <v>0</v>
      </c>
      <c r="Z1936" s="347">
        <f>(Z1934-Z1935)/Z1934*100</f>
        <v>0</v>
      </c>
      <c r="AA1936" s="340"/>
      <c r="AB1936" s="338">
        <f>(AB1934-AB1935)/AB1934*100</f>
        <v>0</v>
      </c>
      <c r="AC1936" s="347">
        <f>(AC1934-AC1935)/AC1934*100</f>
        <v>0</v>
      </c>
      <c r="AD1936" s="340"/>
      <c r="AE1936" s="338">
        <f>(AE1934-AE1935)/AE1934*100</f>
        <v>0</v>
      </c>
      <c r="AF1936" s="347">
        <f>(AF1934-AF1935)/AF1934*100</f>
        <v>0</v>
      </c>
      <c r="AG1936" s="340"/>
      <c r="AH1936" s="338">
        <f>(AH1934-AH1935)/AH1934*100</f>
        <v>0</v>
      </c>
      <c r="AI1936" s="347">
        <f>(AI1934-AI1935)/AI1934*100</f>
        <v>0</v>
      </c>
      <c r="AJ1936" s="340"/>
      <c r="AK1936" s="338">
        <f>(AK1934-AK1935)/AK1934*100</f>
        <v>0</v>
      </c>
      <c r="AL1936" s="347">
        <f>(AL1934-AL1935)/AL1934*100</f>
        <v>0</v>
      </c>
      <c r="AM1936" s="340"/>
      <c r="AN1936" s="338">
        <f>(AN1934-AN1935)/AN1934*100</f>
        <v>0</v>
      </c>
      <c r="AO1936" s="347">
        <f>(AO1934-AO1935)/AO1934*100</f>
        <v>0</v>
      </c>
      <c r="AP1936" s="340"/>
      <c r="AQ1936" s="338">
        <f>(AQ1934-AQ1935)/AQ1934*100</f>
        <v>0</v>
      </c>
      <c r="AR1936" s="347">
        <f>(AR1934-AR1935)/AR1934*100</f>
        <v>0</v>
      </c>
      <c r="AS1936" s="340"/>
      <c r="AT1936" s="338">
        <f>(AT1934-AT1935)/AT1934*100</f>
        <v>0</v>
      </c>
      <c r="AU1936" s="347">
        <f>(AU1934-AU1935)/AU1934*100</f>
        <v>0</v>
      </c>
      <c r="AV1936" s="340"/>
      <c r="AW1936" s="338">
        <f>(AW1934-AW1935)/AW1934*100</f>
        <v>0</v>
      </c>
      <c r="AX1936" s="347">
        <f>(AX1934-AX1935)/AX1934*100</f>
        <v>0</v>
      </c>
      <c r="AY1936" s="340"/>
      <c r="AZ1936" s="338">
        <f>(AZ1934-AZ1935)/AZ1934*100</f>
        <v>0</v>
      </c>
      <c r="BA1936" s="347">
        <f>(BA1934-BA1935)/BA1934*100</f>
        <v>0</v>
      </c>
      <c r="BB1936" s="340"/>
      <c r="BC1936" s="338">
        <f>(BC1934-BC1935)/BC1934*100</f>
        <v>0</v>
      </c>
      <c r="BD1936" s="347">
        <f>(BD1934-BD1935)/BD1934*100</f>
        <v>0</v>
      </c>
      <c r="BE1936" s="340"/>
      <c r="BF1936" s="338">
        <f>(BF1934-BF1935)/BF1934*100</f>
        <v>0</v>
      </c>
      <c r="BG1936" s="347">
        <f>(BG1934-BG1935)/BG1934*100</f>
        <v>0</v>
      </c>
      <c r="BH1936" s="340"/>
      <c r="BI1936" s="338">
        <f>(BI1934-BI1935)/BI1934*100</f>
        <v>0</v>
      </c>
      <c r="BJ1936" s="347">
        <f>(BJ1934-BJ1935)/BJ1934*100</f>
        <v>0</v>
      </c>
      <c r="BK1936" s="340"/>
      <c r="BL1936" s="338">
        <f>(BL1934-BL1935)/BL1934*100</f>
        <v>0</v>
      </c>
      <c r="BM1936" s="347">
        <f>(BM1934-BM1935)/BM1934*100</f>
        <v>0</v>
      </c>
      <c r="BN1936" s="340"/>
      <c r="BO1936" s="338">
        <f>(BO1934-BO1935)/BO1934*100</f>
        <v>0</v>
      </c>
      <c r="BP1936" s="347">
        <f>(BP1934-BP1935)/BP1934*100</f>
        <v>0</v>
      </c>
      <c r="BQ1936" s="340"/>
      <c r="BR1936" s="338">
        <f>(BR1934-BR1935)/BR1934*100</f>
        <v>0</v>
      </c>
      <c r="BS1936" s="347">
        <f>(BS1934-BS1935)/BS1934*100</f>
        <v>0</v>
      </c>
      <c r="BT1936" s="340"/>
      <c r="BU1936" s="338">
        <f>(BU1934-BU1935)/BU1934*100</f>
        <v>0</v>
      </c>
      <c r="BV1936" s="347">
        <f>(BV1934-BV1935)/BV1934*100</f>
        <v>0</v>
      </c>
      <c r="BW1936" s="340"/>
      <c r="BX1936" s="338">
        <f>(BX1934-BX1935)/BX1934*100</f>
        <v>0</v>
      </c>
      <c r="BY1936" s="347">
        <f>(BY1934-BY1935)/BY1934*100</f>
        <v>0</v>
      </c>
      <c r="BZ1936" s="340"/>
      <c r="CA1936" s="164"/>
      <c r="CB1936" s="164"/>
      <c r="CC1936" s="164"/>
      <c r="CD1936" s="164"/>
      <c r="CE1936" s="164"/>
      <c r="CF1936" s="164"/>
      <c r="CG1936" s="164"/>
      <c r="CH1936" s="164"/>
      <c r="CI1936" s="164"/>
      <c r="CJ1936" s="164"/>
      <c r="CK1936" s="164"/>
      <c r="CL1936" s="164"/>
      <c r="CM1936" s="164"/>
      <c r="CN1936" s="164"/>
      <c r="CO1936" s="164"/>
      <c r="CP1936" s="164"/>
      <c r="CQ1936" s="164"/>
      <c r="CR1936" s="164"/>
      <c r="CS1936" s="164"/>
      <c r="CT1936" s="164"/>
      <c r="CU1936" s="164"/>
      <c r="CV1936" s="164"/>
      <c r="CW1936" s="164"/>
      <c r="CX1936" s="164"/>
      <c r="CY1936" s="164"/>
      <c r="CZ1936" s="164"/>
      <c r="DA1936" s="164"/>
      <c r="DB1936" s="164"/>
      <c r="DC1936" s="164"/>
      <c r="DD1936" s="164"/>
      <c r="DE1936" s="164"/>
    </row>
    <row r="1937" s="37" customFormat="1" ht="19.5">
      <c r="A1937" s="102">
        <v>47</v>
      </c>
      <c r="B1937" s="402" t="s">
        <v>467</v>
      </c>
      <c r="C1937" s="104"/>
      <c r="D1937" s="105"/>
      <c r="E1937" s="105"/>
      <c r="F1937" s="105"/>
      <c r="G1937" s="193"/>
      <c r="H1937" s="193"/>
      <c r="I1937" s="194"/>
      <c r="J1937" s="193"/>
      <c r="K1937" s="193"/>
      <c r="L1937" s="194"/>
      <c r="M1937" s="193"/>
      <c r="N1937" s="193"/>
      <c r="O1937" s="194"/>
      <c r="P1937" s="193"/>
      <c r="Q1937" s="193"/>
      <c r="R1937" s="194"/>
      <c r="S1937" s="193"/>
      <c r="T1937" s="193"/>
      <c r="U1937" s="194"/>
      <c r="V1937" s="193"/>
      <c r="W1937" s="193"/>
      <c r="X1937" s="194"/>
      <c r="Y1937" s="193"/>
      <c r="Z1937" s="193"/>
      <c r="AA1937" s="194"/>
      <c r="AB1937" s="193"/>
      <c r="AC1937" s="193"/>
      <c r="AD1937" s="194"/>
      <c r="AE1937" s="193"/>
      <c r="AF1937" s="193"/>
      <c r="AG1937" s="194"/>
      <c r="AH1937" s="193"/>
      <c r="AI1937" s="193"/>
      <c r="AJ1937" s="194"/>
      <c r="AK1937" s="193"/>
      <c r="AL1937" s="193"/>
      <c r="AM1937" s="194"/>
      <c r="AN1937" s="193"/>
      <c r="AO1937" s="193"/>
      <c r="AP1937" s="194"/>
      <c r="AQ1937" s="193"/>
      <c r="AR1937" s="193"/>
      <c r="AS1937" s="194"/>
      <c r="AT1937" s="193"/>
      <c r="AU1937" s="193"/>
      <c r="AV1937" s="194"/>
      <c r="AW1937" s="193"/>
      <c r="AX1937" s="193"/>
      <c r="AY1937" s="194"/>
      <c r="AZ1937" s="193"/>
      <c r="BA1937" s="193"/>
      <c r="BB1937" s="194"/>
      <c r="BC1937" s="193"/>
      <c r="BD1937" s="193"/>
      <c r="BE1937" s="194"/>
      <c r="BF1937" s="193"/>
      <c r="BG1937" s="193"/>
      <c r="BH1937" s="194"/>
      <c r="BI1937" s="193"/>
      <c r="BJ1937" s="193"/>
      <c r="BK1937" s="194"/>
      <c r="BL1937" s="193"/>
      <c r="BM1937" s="193"/>
      <c r="BN1937" s="194"/>
      <c r="BO1937" s="193"/>
      <c r="BP1937" s="193"/>
      <c r="BQ1937" s="194"/>
      <c r="BR1937" s="193"/>
      <c r="BS1937" s="193"/>
      <c r="BT1937" s="194"/>
      <c r="BU1937" s="193"/>
      <c r="BV1937" s="193"/>
      <c r="BW1937" s="194"/>
      <c r="BX1937" s="193"/>
      <c r="BY1937" s="193"/>
      <c r="BZ1937" s="194"/>
    </row>
    <row r="1938" s="37" customFormat="1">
      <c r="A1938" s="38"/>
      <c r="B1938" s="114" t="s">
        <v>329</v>
      </c>
      <c r="C1938" s="126" t="s">
        <v>145</v>
      </c>
      <c r="D1938" s="216"/>
      <c r="E1938" s="128"/>
      <c r="F1938" s="127">
        <v>35</v>
      </c>
      <c r="G1938" s="111">
        <v>0</v>
      </c>
      <c r="H1938" s="112">
        <v>0</v>
      </c>
      <c r="I1938" s="131">
        <f>ROUND(SQRT(G1938^2+H1938^2)*1000/(1.73*G1950),0)</f>
        <v>0</v>
      </c>
      <c r="J1938" s="111">
        <v>0</v>
      </c>
      <c r="K1938" s="112">
        <v>0</v>
      </c>
      <c r="L1938" s="131">
        <f>ROUND(SQRT(J1938^2+K1938^2)*1000/(1.73*J1950),0)</f>
        <v>0</v>
      </c>
      <c r="M1938" s="111">
        <v>0</v>
      </c>
      <c r="N1938" s="112">
        <v>0</v>
      </c>
      <c r="O1938" s="131">
        <f>ROUND(SQRT(M1938^2+N1938^2)*1000/(1.73*M1950),0)</f>
        <v>0</v>
      </c>
      <c r="P1938" s="111">
        <v>0</v>
      </c>
      <c r="Q1938" s="112">
        <v>0</v>
      </c>
      <c r="R1938" s="131">
        <f>ROUND(SQRT(P1938^2+Q1938^2)*1000/(1.73*P1950),0)</f>
        <v>0</v>
      </c>
      <c r="S1938" s="111">
        <v>0</v>
      </c>
      <c r="T1938" s="112">
        <v>0</v>
      </c>
      <c r="U1938" s="131">
        <f>ROUND(SQRT(S1938^2+T1938^2)*1000/(1.73*S1950),0)</f>
        <v>0</v>
      </c>
      <c r="V1938" s="111">
        <v>0</v>
      </c>
      <c r="W1938" s="112">
        <v>0</v>
      </c>
      <c r="X1938" s="131">
        <f>ROUND(SQRT(V1938^2+W1938^2)*1000/(1.73*V1950),0)</f>
        <v>0</v>
      </c>
      <c r="Y1938" s="111">
        <v>0</v>
      </c>
      <c r="Z1938" s="112">
        <v>0</v>
      </c>
      <c r="AA1938" s="131">
        <v>0</v>
      </c>
      <c r="AB1938" s="111">
        <v>0</v>
      </c>
      <c r="AC1938" s="112">
        <v>0</v>
      </c>
      <c r="AD1938" s="131">
        <f>ROUND(SQRT(AB1938^2+AC1938^2)*1000/(1.73*AB1950),0)</f>
        <v>0</v>
      </c>
      <c r="AE1938" s="111">
        <v>0</v>
      </c>
      <c r="AF1938" s="112">
        <v>0</v>
      </c>
      <c r="AG1938" s="131">
        <f>ROUND(SQRT(AE1938^2+AF1938^2)*1000/(1.73*AE1950),0)</f>
        <v>0</v>
      </c>
      <c r="AH1938" s="111">
        <v>0</v>
      </c>
      <c r="AI1938" s="112">
        <v>0</v>
      </c>
      <c r="AJ1938" s="131">
        <f>ROUND(SQRT(AH1938^2+AI1938^2)*1000/(1.73*AH1950),0)</f>
        <v>0</v>
      </c>
      <c r="AK1938" s="111">
        <v>0</v>
      </c>
      <c r="AL1938" s="112">
        <v>0</v>
      </c>
      <c r="AM1938" s="131">
        <f>ROUND(SQRT(AK1938^2+AL1938^2)*1000/(1.73*AK1950),0)</f>
        <v>0</v>
      </c>
      <c r="AN1938" s="111">
        <v>0</v>
      </c>
      <c r="AO1938" s="112">
        <v>0</v>
      </c>
      <c r="AP1938" s="131">
        <f>ROUND(SQRT(AN1938^2+AO1938^2)*1000/(1.73*AN1950),0)</f>
        <v>0</v>
      </c>
      <c r="AQ1938" s="111">
        <v>0</v>
      </c>
      <c r="AR1938" s="112">
        <v>0</v>
      </c>
      <c r="AS1938" s="131">
        <f>ROUND(SQRT(AQ1938^2+AR1938^2)*1000/(1.73*AQ1950),0)</f>
        <v>0</v>
      </c>
      <c r="AT1938" s="111">
        <v>0</v>
      </c>
      <c r="AU1938" s="112">
        <v>0</v>
      </c>
      <c r="AV1938" s="131">
        <f>ROUND(SQRT(AT1938^2+AU1938^2)*1000/(1.73*AT1950),0)</f>
        <v>0</v>
      </c>
      <c r="AW1938" s="111">
        <v>0</v>
      </c>
      <c r="AX1938" s="112">
        <v>0</v>
      </c>
      <c r="AY1938" s="131">
        <f>ROUND(SQRT(AW1938^2+AX1938^2)*1000/(1.73*AW1950),0)</f>
        <v>0</v>
      </c>
      <c r="AZ1938" s="111">
        <v>0</v>
      </c>
      <c r="BA1938" s="112">
        <v>0</v>
      </c>
      <c r="BB1938" s="131">
        <f>ROUND(SQRT(AZ1938^2+BA1938^2)*1000/(1.73*AZ1950),0)</f>
        <v>0</v>
      </c>
      <c r="BC1938" s="111">
        <v>0</v>
      </c>
      <c r="BD1938" s="112">
        <v>0</v>
      </c>
      <c r="BE1938" s="131">
        <f>ROUND(SQRT(BC1938^2+BD1938^2)*1000/(1.73*BC1950),0)</f>
        <v>0</v>
      </c>
      <c r="BF1938" s="111">
        <v>0</v>
      </c>
      <c r="BG1938" s="112">
        <v>0</v>
      </c>
      <c r="BH1938" s="131">
        <f>ROUND(SQRT(BF1938^2+BG1938^2)*1000/(1.73*BF1950),0)</f>
        <v>0</v>
      </c>
      <c r="BI1938" s="111">
        <v>0</v>
      </c>
      <c r="BJ1938" s="112">
        <v>0</v>
      </c>
      <c r="BK1938" s="131">
        <f>ROUND(SQRT(BI1938^2+BJ1938^2)*1000/(1.73*BI1950),0)</f>
        <v>0</v>
      </c>
      <c r="BL1938" s="111">
        <v>0</v>
      </c>
      <c r="BM1938" s="112">
        <v>0</v>
      </c>
      <c r="BN1938" s="131">
        <f>ROUND(SQRT(BL1938^2+BM1938^2)*1000/(1.73*BL1950),0)</f>
        <v>0</v>
      </c>
      <c r="BO1938" s="111">
        <v>0</v>
      </c>
      <c r="BP1938" s="112">
        <v>0</v>
      </c>
      <c r="BQ1938" s="131">
        <f>ROUND(SQRT(BO1938^2+BP1938^2)*1000/(1.73*BO1950),0)</f>
        <v>0</v>
      </c>
      <c r="BR1938" s="111">
        <v>0</v>
      </c>
      <c r="BS1938" s="112">
        <v>0</v>
      </c>
      <c r="BT1938" s="131">
        <f>ROUND(SQRT(BR1938^2+BS1938^2)*1000/(1.73*BR1950),0)</f>
        <v>0</v>
      </c>
      <c r="BU1938" s="111">
        <v>0</v>
      </c>
      <c r="BV1938" s="112">
        <v>0</v>
      </c>
      <c r="BW1938" s="131">
        <f>ROUND(SQRT(BU1938^2+BV1938^2)*1000/(1.73*BU1950),0)</f>
        <v>0</v>
      </c>
      <c r="BX1938" s="111">
        <v>0</v>
      </c>
      <c r="BY1938" s="112">
        <v>0</v>
      </c>
      <c r="BZ1938" s="131">
        <f>ROUND(SQRT(BX1938^2+BY1938^2)*1000/(1.73*BX1950),0)</f>
        <v>0</v>
      </c>
    </row>
    <row r="1939" s="37" customFormat="1" ht="19.5">
      <c r="A1939" s="38"/>
      <c r="B1939" s="114" t="s">
        <v>329</v>
      </c>
      <c r="C1939" s="261" t="s">
        <v>146</v>
      </c>
      <c r="D1939" s="217"/>
      <c r="E1939" s="178"/>
      <c r="F1939" s="217">
        <v>10</v>
      </c>
      <c r="G1939" s="269">
        <v>0</v>
      </c>
      <c r="H1939" s="270">
        <v>0</v>
      </c>
      <c r="I1939" s="272">
        <f>ROUND(SQRT(G1939^2+H1939^2)*1000/(1.73*G1952),0)</f>
        <v>0</v>
      </c>
      <c r="J1939" s="269">
        <v>0</v>
      </c>
      <c r="K1939" s="270">
        <v>0</v>
      </c>
      <c r="L1939" s="272">
        <f>ROUND(SQRT(J1939^2+K1939^2)*1000/(1.73*J1952),0)</f>
        <v>0</v>
      </c>
      <c r="M1939" s="269">
        <v>0</v>
      </c>
      <c r="N1939" s="270">
        <v>0</v>
      </c>
      <c r="O1939" s="272">
        <f>ROUND(SQRT(M1939^2+N1939^2)*1000/(1.73*M1952),0)</f>
        <v>0</v>
      </c>
      <c r="P1939" s="269">
        <v>0</v>
      </c>
      <c r="Q1939" s="270">
        <v>0</v>
      </c>
      <c r="R1939" s="272">
        <f>ROUND(SQRT(P1939^2+Q1939^2)*1000/(1.73*P1952),0)</f>
        <v>0</v>
      </c>
      <c r="S1939" s="269">
        <v>0</v>
      </c>
      <c r="T1939" s="270">
        <v>0</v>
      </c>
      <c r="U1939" s="272">
        <f>ROUND(SQRT(S1939^2+T1939^2)*1000/(1.73*S1952),0)</f>
        <v>0</v>
      </c>
      <c r="V1939" s="269">
        <v>0</v>
      </c>
      <c r="W1939" s="270">
        <v>0</v>
      </c>
      <c r="X1939" s="272">
        <f>ROUND(SQRT(V1939^2+W1939^2)*1000/(1.73*V1952),0)</f>
        <v>0</v>
      </c>
      <c r="Y1939" s="269">
        <v>0</v>
      </c>
      <c r="Z1939" s="270">
        <v>0</v>
      </c>
      <c r="AA1939" s="272">
        <v>0</v>
      </c>
      <c r="AB1939" s="269">
        <v>0</v>
      </c>
      <c r="AC1939" s="270">
        <v>0</v>
      </c>
      <c r="AD1939" s="272">
        <f>ROUND(SQRT(AB1939^2+AC1939^2)*1000/(1.73*AB1952),0)</f>
        <v>0</v>
      </c>
      <c r="AE1939" s="269">
        <v>0</v>
      </c>
      <c r="AF1939" s="270">
        <v>0</v>
      </c>
      <c r="AG1939" s="272">
        <f>ROUND(SQRT(AE1939^2+AF1939^2)*1000/(1.73*AE1952),0)</f>
        <v>0</v>
      </c>
      <c r="AH1939" s="269">
        <v>0</v>
      </c>
      <c r="AI1939" s="270">
        <v>0</v>
      </c>
      <c r="AJ1939" s="272">
        <f>ROUND(SQRT(AH1939^2+AI1939^2)*1000/(1.73*AH1952),0)</f>
        <v>0</v>
      </c>
      <c r="AK1939" s="269">
        <v>0</v>
      </c>
      <c r="AL1939" s="270">
        <v>0</v>
      </c>
      <c r="AM1939" s="272">
        <f>ROUND(SQRT(AK1939^2+AL1939^2)*1000/(1.73*AK1952),0)</f>
        <v>0</v>
      </c>
      <c r="AN1939" s="269">
        <v>0</v>
      </c>
      <c r="AO1939" s="270">
        <v>0</v>
      </c>
      <c r="AP1939" s="272">
        <f>ROUND(SQRT(AN1939^2+AO1939^2)*1000/(1.73*AN1952),0)</f>
        <v>0</v>
      </c>
      <c r="AQ1939" s="269">
        <v>0</v>
      </c>
      <c r="AR1939" s="270">
        <v>0</v>
      </c>
      <c r="AS1939" s="272">
        <f>ROUND(SQRT(AQ1939^2+AR1939^2)*1000/(1.73*AQ1952),0)</f>
        <v>0</v>
      </c>
      <c r="AT1939" s="269">
        <v>0</v>
      </c>
      <c r="AU1939" s="270">
        <v>0</v>
      </c>
      <c r="AV1939" s="272">
        <f>ROUND(SQRT(AT1939^2+AU1939^2)*1000/(1.73*AT1952),0)</f>
        <v>0</v>
      </c>
      <c r="AW1939" s="269">
        <v>0</v>
      </c>
      <c r="AX1939" s="270">
        <v>0</v>
      </c>
      <c r="AY1939" s="272">
        <f>ROUND(SQRT(AW1939^2+AX1939^2)*1000/(1.73*AW1952),0)</f>
        <v>0</v>
      </c>
      <c r="AZ1939" s="269">
        <v>0</v>
      </c>
      <c r="BA1939" s="270">
        <v>0</v>
      </c>
      <c r="BB1939" s="272">
        <f>ROUND(SQRT(AZ1939^2+BA1939^2)*1000/(1.73*AZ1952),0)</f>
        <v>0</v>
      </c>
      <c r="BC1939" s="269">
        <v>0</v>
      </c>
      <c r="BD1939" s="270">
        <v>0</v>
      </c>
      <c r="BE1939" s="272">
        <f>ROUND(SQRT(BC1939^2+BD1939^2)*1000/(1.73*BC1952),0)</f>
        <v>0</v>
      </c>
      <c r="BF1939" s="269">
        <v>0</v>
      </c>
      <c r="BG1939" s="270">
        <v>0</v>
      </c>
      <c r="BH1939" s="272">
        <f>ROUND(SQRT(BF1939^2+BG1939^2)*1000/(1.73*BF1952),0)</f>
        <v>0</v>
      </c>
      <c r="BI1939" s="269">
        <v>0</v>
      </c>
      <c r="BJ1939" s="270">
        <v>0</v>
      </c>
      <c r="BK1939" s="272">
        <f>ROUND(SQRT(BI1939^2+BJ1939^2)*1000/(1.73*BI1952),0)</f>
        <v>0</v>
      </c>
      <c r="BL1939" s="269">
        <v>0</v>
      </c>
      <c r="BM1939" s="270">
        <v>0</v>
      </c>
      <c r="BN1939" s="272">
        <f>ROUND(SQRT(BL1939^2+BM1939^2)*1000/(1.73*BL1952),0)</f>
        <v>0</v>
      </c>
      <c r="BO1939" s="269">
        <v>0</v>
      </c>
      <c r="BP1939" s="270">
        <v>0</v>
      </c>
      <c r="BQ1939" s="272">
        <f>ROUND(SQRT(BO1939^2+BP1939^2)*1000/(1.73*BO1952),0)</f>
        <v>0</v>
      </c>
      <c r="BR1939" s="269">
        <v>0</v>
      </c>
      <c r="BS1939" s="270">
        <v>0</v>
      </c>
      <c r="BT1939" s="272">
        <f>ROUND(SQRT(BR1939^2+BS1939^2)*1000/(1.73*BR1952),0)</f>
        <v>0</v>
      </c>
      <c r="BU1939" s="269">
        <v>0</v>
      </c>
      <c r="BV1939" s="270">
        <v>0</v>
      </c>
      <c r="BW1939" s="272">
        <f>ROUND(SQRT(BU1939^2+BV1939^2)*1000/(1.73*BU1952),0)</f>
        <v>0</v>
      </c>
      <c r="BX1939" s="269">
        <v>0</v>
      </c>
      <c r="BY1939" s="270">
        <v>0</v>
      </c>
      <c r="BZ1939" s="272">
        <f>ROUND(SQRT(BX1939^2+BY1939^2)*1000/(1.73*BX1952),0)</f>
        <v>0</v>
      </c>
    </row>
    <row r="1940" s="43" customFormat="1" ht="20.25">
      <c r="A1940" s="66"/>
      <c r="B1940" s="114"/>
      <c r="C1940" s="108" t="s">
        <v>32</v>
      </c>
      <c r="D1940" s="38"/>
      <c r="E1940" s="110" t="s">
        <v>33</v>
      </c>
      <c r="F1940" s="109">
        <v>35</v>
      </c>
      <c r="G1940" s="129">
        <v>0.47999999999999998</v>
      </c>
      <c r="H1940" s="130">
        <v>0.32000000000000001</v>
      </c>
      <c r="I1940" s="131">
        <f>ROUND(SQRT(G1940^2+H1940^2)*1000/(1.73*G1950),0)</f>
        <v>9</v>
      </c>
      <c r="J1940" s="129">
        <v>0.45000000000000001</v>
      </c>
      <c r="K1940" s="130">
        <v>0.29999999999999999</v>
      </c>
      <c r="L1940" s="131">
        <f>ROUND(SQRT(J1940^2+K1940^2)*1000/(1.73*J1950),0)</f>
        <v>9</v>
      </c>
      <c r="M1940" s="129">
        <v>0.47999999999999998</v>
      </c>
      <c r="N1940" s="130">
        <v>0.32000000000000001</v>
      </c>
      <c r="O1940" s="131">
        <f>ROUND(SQRT(M1940^2+N1940^2)*1000/(1.73*M1950),0)</f>
        <v>9</v>
      </c>
      <c r="P1940" s="129">
        <v>0.48999999999999999</v>
      </c>
      <c r="Q1940" s="130">
        <v>0.33000000000000002</v>
      </c>
      <c r="R1940" s="131">
        <f>ROUND(SQRT(P1940^2+Q1940^2)*1000/(1.73*P1950),0)</f>
        <v>9</v>
      </c>
      <c r="S1940" s="129">
        <v>0.48999999999999999</v>
      </c>
      <c r="T1940" s="130">
        <v>0.33000000000000002</v>
      </c>
      <c r="U1940" s="131">
        <f>ROUND(SQRT(S1940^2+T1940^2)*1000/(1.73*S1950),0)</f>
        <v>9</v>
      </c>
      <c r="V1940" s="129">
        <v>0.46000000000000002</v>
      </c>
      <c r="W1940" s="130">
        <v>0.31</v>
      </c>
      <c r="X1940" s="131">
        <f>ROUND(SQRT(V1940^2+W1940^2)*1000/(1.73*V1950),0)</f>
        <v>9</v>
      </c>
      <c r="Y1940" s="129">
        <v>0.45000000000000001</v>
      </c>
      <c r="Z1940" s="130">
        <v>0.29999999999999999</v>
      </c>
      <c r="AA1940" s="131">
        <v>9</v>
      </c>
      <c r="AB1940" s="129">
        <v>0.46000000000000002</v>
      </c>
      <c r="AC1940" s="130">
        <v>0.31</v>
      </c>
      <c r="AD1940" s="131">
        <f>ROUND(SQRT(AB1940^2+AC1940^2)*1000/(1.73*AB1950),0)</f>
        <v>9</v>
      </c>
      <c r="AE1940" s="129">
        <v>0.46000000000000002</v>
      </c>
      <c r="AF1940" s="130">
        <v>0.31</v>
      </c>
      <c r="AG1940" s="131">
        <f>ROUND(SQRT(AE1940^2+AF1940^2)*1000/(1.73*AE1950),0)</f>
        <v>9</v>
      </c>
      <c r="AH1940" s="129">
        <v>0.42999999999999999</v>
      </c>
      <c r="AI1940" s="130">
        <v>0.28999999999999998</v>
      </c>
      <c r="AJ1940" s="131">
        <f>ROUND(SQRT(AH1940^2+AI1940^2)*1000/(1.73*AH1950),0)</f>
        <v>8</v>
      </c>
      <c r="AK1940" s="129">
        <v>0.41999999999999998</v>
      </c>
      <c r="AL1940" s="130">
        <v>0.28000000000000003</v>
      </c>
      <c r="AM1940" s="131">
        <f>ROUND(SQRT(AK1940^2+AL1940^2)*1000/(1.73*AK1950),0)</f>
        <v>8</v>
      </c>
      <c r="AN1940" s="129">
        <v>0.44</v>
      </c>
      <c r="AO1940" s="130">
        <v>0.28999999999999998</v>
      </c>
      <c r="AP1940" s="131">
        <f>ROUND(SQRT(AN1940^2+AO1940^2)*1000/(1.73*AN1950),0)</f>
        <v>9</v>
      </c>
      <c r="AQ1940" s="129">
        <v>0.089999999999999997</v>
      </c>
      <c r="AR1940" s="130">
        <v>0.059999999999999998</v>
      </c>
      <c r="AS1940" s="131">
        <f>ROUND(SQRT(AQ1940^2+AR1940^2)*1000/(1.73*AQ1950),0)</f>
        <v>2</v>
      </c>
      <c r="AT1940" s="129">
        <v>0.10000000000000001</v>
      </c>
      <c r="AU1940" s="130">
        <v>0.070000000000000007</v>
      </c>
      <c r="AV1940" s="131">
        <f>ROUND(SQRT(AT1940^2+AU1940^2)*1000/(1.73*AT1950),0)</f>
        <v>2</v>
      </c>
      <c r="AW1940" s="129">
        <v>0.11</v>
      </c>
      <c r="AX1940" s="130">
        <v>0.070000000000000007</v>
      </c>
      <c r="AY1940" s="131">
        <f>ROUND(SQRT(AW1940^2+AX1940^2)*1000/(1.73*AW1950),0)</f>
        <v>2</v>
      </c>
      <c r="AZ1940" s="129">
        <v>0.11</v>
      </c>
      <c r="BA1940" s="130">
        <v>0.070000000000000007</v>
      </c>
      <c r="BB1940" s="131">
        <f>ROUND(SQRT(AZ1940^2+BA1940^2)*1000/(1.73*AZ1950),0)</f>
        <v>2</v>
      </c>
      <c r="BC1940" s="129">
        <v>0.12</v>
      </c>
      <c r="BD1940" s="130">
        <v>0.080000000000000002</v>
      </c>
      <c r="BE1940" s="131">
        <f>ROUND(SQRT(BC1940^2+BD1940^2)*1000/(1.73*BC1950),0)</f>
        <v>2</v>
      </c>
      <c r="BF1940" s="129">
        <v>0.089999999999999997</v>
      </c>
      <c r="BG1940" s="130">
        <v>0.059999999999999998</v>
      </c>
      <c r="BH1940" s="131">
        <f>ROUND(SQRT(BF1940^2+BG1940^2)*1000/(1.73*BF1950),0)</f>
        <v>2</v>
      </c>
      <c r="BI1940" s="129">
        <v>0.33000000000000002</v>
      </c>
      <c r="BJ1940" s="130">
        <v>0.22</v>
      </c>
      <c r="BK1940" s="131">
        <f>ROUND(SQRT(BI1940^2+BJ1940^2)*1000/(1.73*BI1950),0)</f>
        <v>6</v>
      </c>
      <c r="BL1940" s="129">
        <v>0.34000000000000002</v>
      </c>
      <c r="BM1940" s="130">
        <v>0.23000000000000001</v>
      </c>
      <c r="BN1940" s="131">
        <f>ROUND(SQRT(BL1940^2+BM1940^2)*1000/(1.73*BL1950),0)</f>
        <v>7</v>
      </c>
      <c r="BO1940" s="129">
        <v>0.34999999999999998</v>
      </c>
      <c r="BP1940" s="130">
        <v>0.23000000000000001</v>
      </c>
      <c r="BQ1940" s="131">
        <f>ROUND(SQRT(BO1940^2+BP1940^2)*1000/(1.73*BO1950),0)</f>
        <v>7</v>
      </c>
      <c r="BR1940" s="129">
        <v>0.34999999999999998</v>
      </c>
      <c r="BS1940" s="130">
        <v>0.23000000000000001</v>
      </c>
      <c r="BT1940" s="131">
        <f>ROUND(SQRT(BR1940^2+BS1940^2)*1000/(1.73*BR1950),0)</f>
        <v>7</v>
      </c>
      <c r="BU1940" s="129">
        <v>0.34999999999999998</v>
      </c>
      <c r="BV1940" s="130">
        <v>0.23000000000000001</v>
      </c>
      <c r="BW1940" s="131">
        <f>ROUND(SQRT(BU1940^2+BV1940^2)*1000/(1.73*BU1950),0)</f>
        <v>7</v>
      </c>
      <c r="BX1940" s="129">
        <v>0.34999999999999998</v>
      </c>
      <c r="BY1940" s="130">
        <v>0.23000000000000001</v>
      </c>
      <c r="BZ1940" s="131">
        <f>ROUND(SQRT(BX1940^2+BY1940^2)*1000/(1.73*BX1950),0)</f>
        <v>7</v>
      </c>
      <c r="CA1940" s="43"/>
      <c r="CB1940" s="43"/>
      <c r="CC1940" s="43"/>
      <c r="CD1940" s="43"/>
      <c r="CE1940" s="43"/>
      <c r="CF1940" s="43"/>
      <c r="CG1940" s="43"/>
      <c r="CH1940" s="43"/>
      <c r="CI1940" s="43"/>
      <c r="CJ1940" s="43"/>
      <c r="CK1940" s="43"/>
      <c r="CL1940" s="43"/>
      <c r="CM1940" s="43"/>
      <c r="CN1940" s="43"/>
      <c r="CO1940" s="43"/>
      <c r="CP1940" s="43"/>
      <c r="CQ1940" s="43"/>
      <c r="CR1940" s="43"/>
      <c r="CS1940" s="43"/>
      <c r="CT1940" s="43"/>
      <c r="CU1940" s="43"/>
      <c r="CV1940" s="43"/>
      <c r="CW1940" s="43"/>
      <c r="CX1940" s="43"/>
      <c r="CY1940" s="43"/>
      <c r="CZ1940" s="43"/>
      <c r="DA1940" s="43"/>
      <c r="DB1940" s="43"/>
      <c r="DC1940" s="43"/>
      <c r="DD1940" s="43"/>
      <c r="DE1940" s="43"/>
    </row>
    <row r="1941" s="43" customFormat="1" ht="20.25">
      <c r="A1941" s="66"/>
      <c r="B1941" s="114"/>
      <c r="C1941" s="108"/>
      <c r="D1941" s="38"/>
      <c r="E1941" s="110" t="s">
        <v>35</v>
      </c>
      <c r="F1941" s="109">
        <v>6</v>
      </c>
      <c r="G1941" s="111">
        <v>0.47999999999999998</v>
      </c>
      <c r="H1941" s="112">
        <v>0.32000000000000001</v>
      </c>
      <c r="I1941" s="118">
        <f>ROUND(SQRT(G1941^2+H1941^2)*1000/(1.73*G1952),0)</f>
        <v>32</v>
      </c>
      <c r="J1941" s="111">
        <v>0.45000000000000001</v>
      </c>
      <c r="K1941" s="112">
        <v>0.29999999999999999</v>
      </c>
      <c r="L1941" s="118">
        <f>ROUND(SQRT(J1941^2+K1941^2)*1000/(1.73*J1952),0)</f>
        <v>30</v>
      </c>
      <c r="M1941" s="111">
        <v>0.47999999999999998</v>
      </c>
      <c r="N1941" s="112">
        <v>0.32000000000000001</v>
      </c>
      <c r="O1941" s="118">
        <f>ROUND(SQRT(M1941^2+N1941^2)*1000/(1.73*M1952),0)</f>
        <v>32</v>
      </c>
      <c r="P1941" s="111">
        <v>0.48999999999999999</v>
      </c>
      <c r="Q1941" s="112">
        <v>0.33000000000000002</v>
      </c>
      <c r="R1941" s="118">
        <f>ROUND(SQRT(P1941^2+Q1941^2)*1000/(1.73*P1952),0)</f>
        <v>33</v>
      </c>
      <c r="S1941" s="111">
        <v>0.48999999999999999</v>
      </c>
      <c r="T1941" s="112">
        <v>0.33000000000000002</v>
      </c>
      <c r="U1941" s="118">
        <f>ROUND(SQRT(S1941^2+T1941^2)*1000/(1.73*S1952),0)</f>
        <v>33</v>
      </c>
      <c r="V1941" s="111">
        <v>0.46000000000000002</v>
      </c>
      <c r="W1941" s="112">
        <v>0.31</v>
      </c>
      <c r="X1941" s="118">
        <f>ROUND(SQRT(V1941^2+W1941^2)*1000/(1.73*V1952),0)</f>
        <v>31</v>
      </c>
      <c r="Y1941" s="111">
        <v>0.45000000000000001</v>
      </c>
      <c r="Z1941" s="112">
        <v>0.29999999999999999</v>
      </c>
      <c r="AA1941" s="118">
        <v>30</v>
      </c>
      <c r="AB1941" s="111">
        <v>0.46000000000000002</v>
      </c>
      <c r="AC1941" s="112">
        <v>0.31</v>
      </c>
      <c r="AD1941" s="118">
        <f>ROUND(SQRT(AB1941^2+AC1941^2)*1000/(1.73*AB1952),0)</f>
        <v>31</v>
      </c>
      <c r="AE1941" s="111">
        <v>0.46000000000000002</v>
      </c>
      <c r="AF1941" s="112">
        <v>0.31</v>
      </c>
      <c r="AG1941" s="118">
        <f>ROUND(SQRT(AE1941^2+AF1941^2)*1000/(1.73*AE1952),0)</f>
        <v>31</v>
      </c>
      <c r="AH1941" s="111">
        <v>0.42999999999999999</v>
      </c>
      <c r="AI1941" s="112">
        <v>0.28999999999999998</v>
      </c>
      <c r="AJ1941" s="118">
        <f>ROUND(SQRT(AH1941^2+AI1941^2)*1000/(1.73*AH1952),0)</f>
        <v>29</v>
      </c>
      <c r="AK1941" s="111">
        <v>0.41999999999999998</v>
      </c>
      <c r="AL1941" s="112">
        <v>0.28000000000000003</v>
      </c>
      <c r="AM1941" s="118">
        <f>ROUND(SQRT(AK1941^2+AL1941^2)*1000/(1.73*AK1952),0)</f>
        <v>29</v>
      </c>
      <c r="AN1941" s="111">
        <v>0.44</v>
      </c>
      <c r="AO1941" s="112">
        <v>0.28999999999999998</v>
      </c>
      <c r="AP1941" s="118">
        <f>ROUND(SQRT(AN1941^2+AO1941^2)*1000/(1.73*AN1952),0)</f>
        <v>30</v>
      </c>
      <c r="AQ1941" s="111">
        <v>0.089999999999999997</v>
      </c>
      <c r="AR1941" s="112">
        <v>0.059999999999999998</v>
      </c>
      <c r="AS1941" s="118">
        <f>ROUND(SQRT(AQ1941^2+AR1941^2)*1000/(1.73*AQ1952),0)</f>
        <v>6</v>
      </c>
      <c r="AT1941" s="111">
        <v>0.10000000000000001</v>
      </c>
      <c r="AU1941" s="112">
        <v>0.070000000000000007</v>
      </c>
      <c r="AV1941" s="118">
        <f>ROUND(SQRT(AT1941^2+AU1941^2)*1000/(1.73*AT1952),0)</f>
        <v>7</v>
      </c>
      <c r="AW1941" s="111">
        <v>0.11</v>
      </c>
      <c r="AX1941" s="112">
        <v>0.070000000000000007</v>
      </c>
      <c r="AY1941" s="118">
        <f>ROUND(SQRT(AW1941^2+AX1941^2)*1000/(1.73*AW1952),0)</f>
        <v>7</v>
      </c>
      <c r="AZ1941" s="111">
        <v>0.11</v>
      </c>
      <c r="BA1941" s="112">
        <v>0.070000000000000007</v>
      </c>
      <c r="BB1941" s="118">
        <f>ROUND(SQRT(AZ1941^2+BA1941^2)*1000/(1.73*AZ1952),0)</f>
        <v>7</v>
      </c>
      <c r="BC1941" s="111">
        <v>0.12</v>
      </c>
      <c r="BD1941" s="112">
        <v>0.080000000000000002</v>
      </c>
      <c r="BE1941" s="118">
        <f>ROUND(SQRT(BC1941^2+BD1941^2)*1000/(1.73*BC1952),0)</f>
        <v>8</v>
      </c>
      <c r="BF1941" s="111">
        <v>0.089999999999999997</v>
      </c>
      <c r="BG1941" s="112">
        <v>0.059999999999999998</v>
      </c>
      <c r="BH1941" s="118">
        <f>ROUND(SQRT(BF1941^2+BG1941^2)*1000/(1.73*BF1952),0)</f>
        <v>6</v>
      </c>
      <c r="BI1941" s="111">
        <v>0.33000000000000002</v>
      </c>
      <c r="BJ1941" s="112">
        <v>0.22</v>
      </c>
      <c r="BK1941" s="118">
        <f>ROUND(SQRT(BI1941^2+BJ1941^2)*1000/(1.73*BI1952),0)</f>
        <v>23</v>
      </c>
      <c r="BL1941" s="111">
        <v>0.34000000000000002</v>
      </c>
      <c r="BM1941" s="112">
        <v>0.23000000000000001</v>
      </c>
      <c r="BN1941" s="118">
        <f>ROUND(SQRT(BL1941^2+BM1941^2)*1000/(1.73*BL1952),0)</f>
        <v>23</v>
      </c>
      <c r="BO1941" s="111">
        <v>0.34999999999999998</v>
      </c>
      <c r="BP1941" s="112">
        <v>0.23000000000000001</v>
      </c>
      <c r="BQ1941" s="118">
        <f>ROUND(SQRT(BO1941^2+BP1941^2)*1000/(1.73*BO1952),0)</f>
        <v>24</v>
      </c>
      <c r="BR1941" s="111">
        <v>0.34999999999999998</v>
      </c>
      <c r="BS1941" s="112">
        <v>0.23000000000000001</v>
      </c>
      <c r="BT1941" s="118">
        <f>ROUND(SQRT(BR1941^2+BS1941^2)*1000/(1.73*BR1952),0)</f>
        <v>24</v>
      </c>
      <c r="BU1941" s="111">
        <v>0.34999999999999998</v>
      </c>
      <c r="BV1941" s="112">
        <v>0.23000000000000001</v>
      </c>
      <c r="BW1941" s="118">
        <f>ROUND(SQRT(BU1941^2+BV1941^2)*1000/(1.73*BU1952),0)</f>
        <v>24</v>
      </c>
      <c r="BX1941" s="111">
        <v>0.34999999999999998</v>
      </c>
      <c r="BY1941" s="112">
        <v>0.23000000000000001</v>
      </c>
      <c r="BZ1941" s="118">
        <f>ROUND(SQRT(BX1941^2+BY1941^2)*1000/(1.73*BX1952),0)</f>
        <v>24</v>
      </c>
      <c r="CA1941" s="43"/>
      <c r="CB1941" s="43"/>
      <c r="CC1941" s="43"/>
      <c r="CD1941" s="43"/>
      <c r="CE1941" s="43"/>
      <c r="CF1941" s="43"/>
      <c r="CG1941" s="43"/>
      <c r="CH1941" s="43"/>
      <c r="CI1941" s="43"/>
      <c r="CJ1941" s="43"/>
      <c r="CK1941" s="43"/>
      <c r="CL1941" s="43"/>
      <c r="CM1941" s="43"/>
      <c r="CN1941" s="43"/>
      <c r="CO1941" s="43"/>
      <c r="CP1941" s="43"/>
      <c r="CQ1941" s="43"/>
      <c r="CR1941" s="43"/>
      <c r="CS1941" s="43"/>
      <c r="CT1941" s="43"/>
      <c r="CU1941" s="43"/>
      <c r="CV1941" s="43"/>
      <c r="CW1941" s="43"/>
      <c r="CX1941" s="43"/>
      <c r="CY1941" s="43"/>
      <c r="CZ1941" s="43"/>
      <c r="DA1941" s="43"/>
      <c r="DB1941" s="43"/>
      <c r="DC1941" s="43"/>
      <c r="DD1941" s="43"/>
      <c r="DE1941" s="43"/>
    </row>
    <row r="1942" s="43" customFormat="1" ht="20.25">
      <c r="A1942" s="66"/>
      <c r="B1942" s="138"/>
      <c r="C1942" s="108"/>
      <c r="D1942" s="38"/>
      <c r="E1942" s="117" t="s">
        <v>37</v>
      </c>
      <c r="F1942" s="116" t="s">
        <v>38</v>
      </c>
      <c r="G1942" s="119">
        <v>8</v>
      </c>
      <c r="H1942" s="120"/>
      <c r="I1942" s="121"/>
      <c r="J1942" s="119">
        <v>8</v>
      </c>
      <c r="K1942" s="120"/>
      <c r="L1942" s="121"/>
      <c r="M1942" s="119">
        <v>8</v>
      </c>
      <c r="N1942" s="120"/>
      <c r="O1942" s="121"/>
      <c r="P1942" s="119">
        <v>8</v>
      </c>
      <c r="Q1942" s="120"/>
      <c r="R1942" s="121"/>
      <c r="S1942" s="119">
        <v>8</v>
      </c>
      <c r="T1942" s="120"/>
      <c r="U1942" s="121"/>
      <c r="V1942" s="119">
        <v>8</v>
      </c>
      <c r="W1942" s="120"/>
      <c r="X1942" s="121"/>
      <c r="Y1942" s="119">
        <v>8</v>
      </c>
      <c r="Z1942" s="120"/>
      <c r="AA1942" s="121"/>
      <c r="AB1942" s="119">
        <v>8</v>
      </c>
      <c r="AC1942" s="120"/>
      <c r="AD1942" s="121"/>
      <c r="AE1942" s="119">
        <v>8</v>
      </c>
      <c r="AF1942" s="120"/>
      <c r="AG1942" s="121"/>
      <c r="AH1942" s="119">
        <v>8</v>
      </c>
      <c r="AI1942" s="120"/>
      <c r="AJ1942" s="121"/>
      <c r="AK1942" s="119">
        <v>8</v>
      </c>
      <c r="AL1942" s="120"/>
      <c r="AM1942" s="121"/>
      <c r="AN1942" s="119">
        <v>8</v>
      </c>
      <c r="AO1942" s="120"/>
      <c r="AP1942" s="121"/>
      <c r="AQ1942" s="119">
        <v>8</v>
      </c>
      <c r="AR1942" s="120"/>
      <c r="AS1942" s="121"/>
      <c r="AT1942" s="119">
        <v>8</v>
      </c>
      <c r="AU1942" s="120"/>
      <c r="AV1942" s="121"/>
      <c r="AW1942" s="119">
        <v>8</v>
      </c>
      <c r="AX1942" s="120"/>
      <c r="AY1942" s="121"/>
      <c r="AZ1942" s="119">
        <v>8</v>
      </c>
      <c r="BA1942" s="120"/>
      <c r="BB1942" s="121"/>
      <c r="BC1942" s="119">
        <v>8</v>
      </c>
      <c r="BD1942" s="120"/>
      <c r="BE1942" s="121"/>
      <c r="BF1942" s="119">
        <v>8</v>
      </c>
      <c r="BG1942" s="120"/>
      <c r="BH1942" s="121"/>
      <c r="BI1942" s="119">
        <v>8</v>
      </c>
      <c r="BJ1942" s="120"/>
      <c r="BK1942" s="121"/>
      <c r="BL1942" s="119">
        <v>8</v>
      </c>
      <c r="BM1942" s="120"/>
      <c r="BN1942" s="121"/>
      <c r="BO1942" s="119">
        <v>8</v>
      </c>
      <c r="BP1942" s="120"/>
      <c r="BQ1942" s="121"/>
      <c r="BR1942" s="119">
        <v>8</v>
      </c>
      <c r="BS1942" s="120"/>
      <c r="BT1942" s="121"/>
      <c r="BU1942" s="119">
        <v>8</v>
      </c>
      <c r="BV1942" s="120"/>
      <c r="BW1942" s="121"/>
      <c r="BX1942" s="119">
        <v>8</v>
      </c>
      <c r="BY1942" s="120"/>
      <c r="BZ1942" s="121"/>
      <c r="CA1942" s="43"/>
      <c r="CB1942" s="43"/>
      <c r="CC1942" s="43"/>
      <c r="CD1942" s="43"/>
      <c r="CE1942" s="43"/>
      <c r="CF1942" s="43"/>
      <c r="CG1942" s="43"/>
      <c r="CH1942" s="43"/>
      <c r="CI1942" s="43"/>
      <c r="CJ1942" s="43"/>
      <c r="CK1942" s="43"/>
      <c r="CL1942" s="43"/>
      <c r="CM1942" s="43"/>
      <c r="CN1942" s="43"/>
      <c r="CO1942" s="43"/>
      <c r="CP1942" s="43"/>
      <c r="CQ1942" s="43"/>
      <c r="CR1942" s="43"/>
      <c r="CS1942" s="43"/>
      <c r="CT1942" s="43"/>
      <c r="CU1942" s="43"/>
      <c r="CV1942" s="43"/>
      <c r="CW1942" s="43"/>
      <c r="CX1942" s="43"/>
      <c r="CY1942" s="43"/>
      <c r="CZ1942" s="43"/>
      <c r="DA1942" s="43"/>
      <c r="DB1942" s="43"/>
      <c r="DC1942" s="43"/>
      <c r="DD1942" s="43"/>
      <c r="DE1942" s="43"/>
    </row>
    <row r="1943" s="43" customFormat="1" ht="20.25">
      <c r="A1943" s="66"/>
      <c r="B1943" s="138"/>
      <c r="C1943" s="115"/>
      <c r="D1943" s="38"/>
      <c r="E1943" s="117" t="s">
        <v>39</v>
      </c>
      <c r="F1943" s="116" t="s">
        <v>38</v>
      </c>
      <c r="G1943" s="119">
        <v>0</v>
      </c>
      <c r="H1943" s="120"/>
      <c r="I1943" s="121"/>
      <c r="J1943" s="119">
        <v>0</v>
      </c>
      <c r="K1943" s="120"/>
      <c r="L1943" s="121"/>
      <c r="M1943" s="119">
        <v>0</v>
      </c>
      <c r="N1943" s="120"/>
      <c r="O1943" s="121"/>
      <c r="P1943" s="119">
        <v>0</v>
      </c>
      <c r="Q1943" s="120"/>
      <c r="R1943" s="121"/>
      <c r="S1943" s="119">
        <v>0</v>
      </c>
      <c r="T1943" s="120"/>
      <c r="U1943" s="121"/>
      <c r="V1943" s="119">
        <v>0</v>
      </c>
      <c r="W1943" s="120"/>
      <c r="X1943" s="121"/>
      <c r="Y1943" s="119">
        <v>0</v>
      </c>
      <c r="Z1943" s="120"/>
      <c r="AA1943" s="121"/>
      <c r="AB1943" s="119">
        <v>0</v>
      </c>
      <c r="AC1943" s="120"/>
      <c r="AD1943" s="121"/>
      <c r="AE1943" s="119">
        <v>0</v>
      </c>
      <c r="AF1943" s="120"/>
      <c r="AG1943" s="121"/>
      <c r="AH1943" s="119">
        <v>0</v>
      </c>
      <c r="AI1943" s="120"/>
      <c r="AJ1943" s="121"/>
      <c r="AK1943" s="119">
        <v>0</v>
      </c>
      <c r="AL1943" s="120"/>
      <c r="AM1943" s="121"/>
      <c r="AN1943" s="119">
        <v>0</v>
      </c>
      <c r="AO1943" s="120"/>
      <c r="AP1943" s="121"/>
      <c r="AQ1943" s="119">
        <v>0</v>
      </c>
      <c r="AR1943" s="120"/>
      <c r="AS1943" s="121"/>
      <c r="AT1943" s="119">
        <v>0</v>
      </c>
      <c r="AU1943" s="120"/>
      <c r="AV1943" s="121"/>
      <c r="AW1943" s="119">
        <v>0</v>
      </c>
      <c r="AX1943" s="120"/>
      <c r="AY1943" s="121"/>
      <c r="AZ1943" s="119">
        <v>0</v>
      </c>
      <c r="BA1943" s="120"/>
      <c r="BB1943" s="121"/>
      <c r="BC1943" s="119">
        <v>0</v>
      </c>
      <c r="BD1943" s="120"/>
      <c r="BE1943" s="121"/>
      <c r="BF1943" s="119">
        <v>0</v>
      </c>
      <c r="BG1943" s="120"/>
      <c r="BH1943" s="121"/>
      <c r="BI1943" s="119">
        <v>0</v>
      </c>
      <c r="BJ1943" s="120"/>
      <c r="BK1943" s="121"/>
      <c r="BL1943" s="119">
        <v>0</v>
      </c>
      <c r="BM1943" s="120"/>
      <c r="BN1943" s="121"/>
      <c r="BO1943" s="119">
        <v>0</v>
      </c>
      <c r="BP1943" s="120"/>
      <c r="BQ1943" s="121"/>
      <c r="BR1943" s="119">
        <v>0</v>
      </c>
      <c r="BS1943" s="120"/>
      <c r="BT1943" s="121"/>
      <c r="BU1943" s="119">
        <v>0</v>
      </c>
      <c r="BV1943" s="120"/>
      <c r="BW1943" s="121"/>
      <c r="BX1943" s="119">
        <v>0</v>
      </c>
      <c r="BY1943" s="120"/>
      <c r="BZ1943" s="121"/>
      <c r="CA1943" s="43"/>
      <c r="CB1943" s="43"/>
      <c r="CC1943" s="43"/>
      <c r="CD1943" s="43"/>
      <c r="CE1943" s="43"/>
      <c r="CF1943" s="43"/>
      <c r="CG1943" s="43"/>
      <c r="CH1943" s="43"/>
      <c r="CI1943" s="43"/>
      <c r="CJ1943" s="43"/>
      <c r="CK1943" s="43"/>
      <c r="CL1943" s="43"/>
      <c r="CM1943" s="43"/>
      <c r="CN1943" s="43"/>
      <c r="CO1943" s="43"/>
      <c r="CP1943" s="43"/>
      <c r="CQ1943" s="43"/>
      <c r="CR1943" s="43"/>
      <c r="CS1943" s="43"/>
      <c r="CT1943" s="43"/>
      <c r="CU1943" s="43"/>
      <c r="CV1943" s="43"/>
      <c r="CW1943" s="43"/>
      <c r="CX1943" s="43"/>
      <c r="CY1943" s="43"/>
      <c r="CZ1943" s="43"/>
      <c r="DA1943" s="43"/>
      <c r="DB1943" s="43"/>
      <c r="DC1943" s="43"/>
      <c r="DD1943" s="43"/>
      <c r="DE1943" s="43"/>
    </row>
    <row r="1944" s="43" customFormat="1" ht="20.25">
      <c r="A1944" s="66"/>
      <c r="B1944" s="114"/>
      <c r="C1944" s="108" t="s">
        <v>40</v>
      </c>
      <c r="D1944" s="38"/>
      <c r="E1944" s="110" t="s">
        <v>33</v>
      </c>
      <c r="F1944" s="109">
        <v>35</v>
      </c>
      <c r="G1944" s="111">
        <v>0.60999999999999999</v>
      </c>
      <c r="H1944" s="112">
        <v>0.40000000000000002</v>
      </c>
      <c r="I1944" s="118">
        <f>ROUND(SQRT(G1944^2+H1944^2)*1000/(1.73*G1951),0)</f>
        <v>12</v>
      </c>
      <c r="J1944" s="111">
        <v>0.64000000000000001</v>
      </c>
      <c r="K1944" s="112">
        <v>0.41999999999999998</v>
      </c>
      <c r="L1944" s="118">
        <f>ROUND(SQRT(J1944^2+K1944^2)*1000/(1.73*J1951),0)</f>
        <v>13</v>
      </c>
      <c r="M1944" s="111">
        <v>0.60999999999999999</v>
      </c>
      <c r="N1944" s="112">
        <v>0.40999999999999998</v>
      </c>
      <c r="O1944" s="118">
        <f>ROUND(SQRT(M1944^2+N1944^2)*1000/(1.73*M1951),0)</f>
        <v>12</v>
      </c>
      <c r="P1944" s="111">
        <v>0.59999999999999998</v>
      </c>
      <c r="Q1944" s="112">
        <v>0.40999999999999998</v>
      </c>
      <c r="R1944" s="118">
        <f>ROUND(SQRT(P1944^2+Q1944^2)*1000/(1.73*P1951),0)</f>
        <v>12</v>
      </c>
      <c r="S1944" s="111">
        <v>0.59999999999999998</v>
      </c>
      <c r="T1944" s="112">
        <v>0.40000000000000002</v>
      </c>
      <c r="U1944" s="118">
        <f>ROUND(SQRT(S1944^2+T1944^2)*1000/(1.73*S1951),0)</f>
        <v>12</v>
      </c>
      <c r="V1944" s="111">
        <v>0.63</v>
      </c>
      <c r="W1944" s="112">
        <v>0.42999999999999999</v>
      </c>
      <c r="X1944" s="118">
        <f>ROUND(SQRT(V1944^2+W1944^2)*1000/(1.73*V1951),0)</f>
        <v>12</v>
      </c>
      <c r="Y1944" s="111">
        <v>0.64000000000000001</v>
      </c>
      <c r="Z1944" s="112">
        <v>0.42999999999999999</v>
      </c>
      <c r="AA1944" s="118">
        <v>13</v>
      </c>
      <c r="AB1944" s="111">
        <v>0.63</v>
      </c>
      <c r="AC1944" s="112">
        <v>0.41999999999999998</v>
      </c>
      <c r="AD1944" s="118">
        <f>ROUND(SQRT(AB1944^2+AC1944^2)*1000/(1.73*AB1951),0)</f>
        <v>12</v>
      </c>
      <c r="AE1944" s="111">
        <v>0.63</v>
      </c>
      <c r="AF1944" s="112">
        <v>0.40999999999999998</v>
      </c>
      <c r="AG1944" s="118">
        <f>ROUND(SQRT(AE1944^2+AF1944^2)*1000/(1.73*AE1951),0)</f>
        <v>12</v>
      </c>
      <c r="AH1944" s="111">
        <v>0.66000000000000003</v>
      </c>
      <c r="AI1944" s="112">
        <v>0.44</v>
      </c>
      <c r="AJ1944" s="118">
        <f>ROUND(SQRT(AH1944^2+AI1944^2)*1000/(1.73*AH1951),0)</f>
        <v>13</v>
      </c>
      <c r="AK1944" s="111">
        <v>0.67000000000000004</v>
      </c>
      <c r="AL1944" s="112">
        <v>0.45000000000000001</v>
      </c>
      <c r="AM1944" s="118">
        <f>ROUND(SQRT(AK1944^2+AL1944^2)*1000/(1.73*AK1951),0)</f>
        <v>13</v>
      </c>
      <c r="AN1944" s="111">
        <v>0.65000000000000002</v>
      </c>
      <c r="AO1944" s="112">
        <v>0.41999999999999998</v>
      </c>
      <c r="AP1944" s="118">
        <f>ROUND(SQRT(AN1944^2+AO1944^2)*1000/(1.73*AN1951),0)</f>
        <v>13</v>
      </c>
      <c r="AQ1944" s="111">
        <v>0.23000000000000001</v>
      </c>
      <c r="AR1944" s="112">
        <v>0.14000000000000001</v>
      </c>
      <c r="AS1944" s="118">
        <f>ROUND(SQRT(AQ1944^2+AR1944^2)*1000/(1.73*AQ1951),0)</f>
        <v>4</v>
      </c>
      <c r="AT1944" s="111">
        <v>0.22</v>
      </c>
      <c r="AU1944" s="112">
        <v>0.14999999999999999</v>
      </c>
      <c r="AV1944" s="118">
        <f>ROUND(SQRT(AT1944^2+AU1944^2)*1000/(1.73*AT1951),0)</f>
        <v>4</v>
      </c>
      <c r="AW1944" s="111">
        <v>0.22</v>
      </c>
      <c r="AX1944" s="112">
        <v>0.14999999999999999</v>
      </c>
      <c r="AY1944" s="118">
        <f>ROUND(SQRT(AW1944^2+AX1944^2)*1000/(1.73*AW1951),0)</f>
        <v>4</v>
      </c>
      <c r="AZ1944" s="111">
        <v>0.22</v>
      </c>
      <c r="BA1944" s="112">
        <v>0.14999999999999999</v>
      </c>
      <c r="BB1944" s="118">
        <f>ROUND(SQRT(AZ1944^2+BA1944^2)*1000/(1.73*AZ1951),0)</f>
        <v>4</v>
      </c>
      <c r="BC1944" s="111">
        <v>0.22</v>
      </c>
      <c r="BD1944" s="112">
        <v>0.14999999999999999</v>
      </c>
      <c r="BE1944" s="118">
        <f>ROUND(SQRT(BC1944^2+BD1944^2)*1000/(1.73*BC1951),0)</f>
        <v>4</v>
      </c>
      <c r="BF1944" s="111">
        <v>0.23999999999999999</v>
      </c>
      <c r="BG1944" s="112">
        <v>0.16</v>
      </c>
      <c r="BH1944" s="118">
        <f>ROUND(SQRT(BF1944^2+BG1944^2)*1000/(1.73*BF1951),0)</f>
        <v>5</v>
      </c>
      <c r="BI1944" s="111">
        <v>0.70999999999999996</v>
      </c>
      <c r="BJ1944" s="112">
        <v>0.46999999999999997</v>
      </c>
      <c r="BK1944" s="118">
        <f>ROUND(SQRT(BI1944^2+BJ1944^2)*1000/(1.73*BI1951),0)</f>
        <v>14</v>
      </c>
      <c r="BL1944" s="111">
        <v>0.69999999999999996</v>
      </c>
      <c r="BM1944" s="112">
        <v>0.46999999999999997</v>
      </c>
      <c r="BN1944" s="118">
        <f>ROUND(SQRT(BL1944^2+BM1944^2)*1000/(1.73*BL1951),0)</f>
        <v>14</v>
      </c>
      <c r="BO1944" s="111">
        <v>0.68999999999999995</v>
      </c>
      <c r="BP1944" s="112">
        <v>0.46000000000000002</v>
      </c>
      <c r="BQ1944" s="118">
        <f>ROUND(SQRT(BO1944^2+BP1944^2)*1000/(1.73*BO1951),0)</f>
        <v>14</v>
      </c>
      <c r="BR1944" s="111">
        <v>0.68999999999999995</v>
      </c>
      <c r="BS1944" s="112">
        <v>0.46000000000000002</v>
      </c>
      <c r="BT1944" s="118">
        <f>ROUND(SQRT(BR1944^2+BS1944^2)*1000/(1.73*BR1951),0)</f>
        <v>14</v>
      </c>
      <c r="BU1944" s="111">
        <v>0.68999999999999995</v>
      </c>
      <c r="BV1944" s="112">
        <v>0.46000000000000002</v>
      </c>
      <c r="BW1944" s="118">
        <f>ROUND(SQRT(BU1944^2+BV1944^2)*1000/(1.73*BU1951),0)</f>
        <v>14</v>
      </c>
      <c r="BX1944" s="111">
        <v>0.68999999999999995</v>
      </c>
      <c r="BY1944" s="112">
        <v>0.46000000000000002</v>
      </c>
      <c r="BZ1944" s="118">
        <f>ROUND(SQRT(BX1944^2+BY1944^2)*1000/(1.73*BX1951),0)</f>
        <v>14</v>
      </c>
      <c r="CA1944" s="43"/>
      <c r="CB1944" s="43"/>
      <c r="CC1944" s="43"/>
      <c r="CD1944" s="43"/>
      <c r="CE1944" s="43"/>
      <c r="CF1944" s="43"/>
      <c r="CG1944" s="43"/>
      <c r="CH1944" s="43"/>
      <c r="CI1944" s="43"/>
      <c r="CJ1944" s="43"/>
      <c r="CK1944" s="43"/>
      <c r="CL1944" s="43"/>
      <c r="CM1944" s="43"/>
      <c r="CN1944" s="43"/>
      <c r="CO1944" s="43"/>
      <c r="CP1944" s="43"/>
      <c r="CQ1944" s="43"/>
      <c r="CR1944" s="43"/>
      <c r="CS1944" s="43"/>
      <c r="CT1944" s="43"/>
      <c r="CU1944" s="43"/>
      <c r="CV1944" s="43"/>
      <c r="CW1944" s="43"/>
      <c r="CX1944" s="43"/>
      <c r="CY1944" s="43"/>
      <c r="CZ1944" s="43"/>
      <c r="DA1944" s="43"/>
      <c r="DB1944" s="43"/>
      <c r="DC1944" s="43"/>
      <c r="DD1944" s="43"/>
      <c r="DE1944" s="43"/>
    </row>
    <row r="1945" s="43" customFormat="1" ht="20.25">
      <c r="A1945" s="66"/>
      <c r="B1945" s="114"/>
      <c r="C1945" s="108"/>
      <c r="D1945" s="38"/>
      <c r="E1945" s="110" t="s">
        <v>35</v>
      </c>
      <c r="F1945" s="109">
        <v>6</v>
      </c>
      <c r="G1945" s="111">
        <v>0.60999999999999999</v>
      </c>
      <c r="H1945" s="112">
        <v>0.40000000000000002</v>
      </c>
      <c r="I1945" s="118">
        <f>ROUND(SQRT(G1945^2+H1945^2)*1000/(1.73*G1953),0)</f>
        <v>41</v>
      </c>
      <c r="J1945" s="111">
        <v>0.64000000000000001</v>
      </c>
      <c r="K1945" s="112">
        <v>0.41999999999999998</v>
      </c>
      <c r="L1945" s="118">
        <f>ROUND(SQRT(J1945^2+K1945^2)*1000/(1.73*J1953),0)</f>
        <v>43</v>
      </c>
      <c r="M1945" s="111">
        <v>0.60999999999999999</v>
      </c>
      <c r="N1945" s="112">
        <v>0.40999999999999998</v>
      </c>
      <c r="O1945" s="118">
        <f>ROUND(SQRT(M1945^2+N1945^2)*1000/(1.73*M1953),0)</f>
        <v>41</v>
      </c>
      <c r="P1945" s="111">
        <v>0.59999999999999998</v>
      </c>
      <c r="Q1945" s="112">
        <v>0.40999999999999998</v>
      </c>
      <c r="R1945" s="118">
        <f>ROUND(SQRT(P1945^2+Q1945^2)*1000/(1.73*P1953),0)</f>
        <v>40</v>
      </c>
      <c r="S1945" s="111">
        <v>0.59999999999999998</v>
      </c>
      <c r="T1945" s="112">
        <v>0.40000000000000002</v>
      </c>
      <c r="U1945" s="118">
        <f>ROUND(SQRT(S1945^2+T1945^2)*1000/(1.73*S1953),0)</f>
        <v>40</v>
      </c>
      <c r="V1945" s="111">
        <v>0.63</v>
      </c>
      <c r="W1945" s="112">
        <v>0.42999999999999999</v>
      </c>
      <c r="X1945" s="118">
        <f>ROUND(SQRT(V1945^2+W1945^2)*1000/(1.73*V1953),0)</f>
        <v>42</v>
      </c>
      <c r="Y1945" s="111">
        <v>0.64000000000000001</v>
      </c>
      <c r="Z1945" s="112">
        <v>0.42999999999999999</v>
      </c>
      <c r="AA1945" s="118">
        <v>43</v>
      </c>
      <c r="AB1945" s="111">
        <v>0.63</v>
      </c>
      <c r="AC1945" s="112">
        <v>0.41999999999999998</v>
      </c>
      <c r="AD1945" s="118">
        <f>ROUND(SQRT(AB1945^2+AC1945^2)*1000/(1.73*AB1953),0)</f>
        <v>42</v>
      </c>
      <c r="AE1945" s="111">
        <v>0.63</v>
      </c>
      <c r="AF1945" s="112">
        <v>0.40999999999999998</v>
      </c>
      <c r="AG1945" s="118">
        <f>ROUND(SQRT(AE1945^2+AF1945^2)*1000/(1.73*AE1953),0)</f>
        <v>42</v>
      </c>
      <c r="AH1945" s="111">
        <v>0.66000000000000003</v>
      </c>
      <c r="AI1945" s="112">
        <v>0.44</v>
      </c>
      <c r="AJ1945" s="118">
        <f>ROUND(SQRT(AH1945^2+AI1945^2)*1000/(1.73*AH1953),0)</f>
        <v>45</v>
      </c>
      <c r="AK1945" s="111">
        <v>0.67000000000000004</v>
      </c>
      <c r="AL1945" s="112">
        <v>0.45000000000000001</v>
      </c>
      <c r="AM1945" s="118">
        <f>ROUND(SQRT(AK1945^2+AL1945^2)*1000/(1.73*AK1953),0)</f>
        <v>45</v>
      </c>
      <c r="AN1945" s="111">
        <v>0.65000000000000002</v>
      </c>
      <c r="AO1945" s="112">
        <v>0.41999999999999998</v>
      </c>
      <c r="AP1945" s="118">
        <f>ROUND(SQRT(AN1945^2+AO1945^2)*1000/(1.73*AN1953),0)</f>
        <v>44</v>
      </c>
      <c r="AQ1945" s="111">
        <v>0.23000000000000001</v>
      </c>
      <c r="AR1945" s="112">
        <v>0.14000000000000001</v>
      </c>
      <c r="AS1945" s="118">
        <f>ROUND(SQRT(AQ1945^2+AR1945^2)*1000/(1.73*AQ1953),0)</f>
        <v>15</v>
      </c>
      <c r="AT1945" s="111">
        <v>0.22</v>
      </c>
      <c r="AU1945" s="112">
        <v>0.14999999999999999</v>
      </c>
      <c r="AV1945" s="118">
        <f>ROUND(SQRT(AT1945^2+AU1945^2)*1000/(1.73*AT1953),0)</f>
        <v>15</v>
      </c>
      <c r="AW1945" s="111">
        <v>0.22</v>
      </c>
      <c r="AX1945" s="112">
        <v>0.14999999999999999</v>
      </c>
      <c r="AY1945" s="118">
        <f>ROUND(SQRT(AW1945^2+AX1945^2)*1000/(1.73*AW1953),0)</f>
        <v>15</v>
      </c>
      <c r="AZ1945" s="111">
        <v>0.22</v>
      </c>
      <c r="BA1945" s="112">
        <v>0.14999999999999999</v>
      </c>
      <c r="BB1945" s="118">
        <f>ROUND(SQRT(AZ1945^2+BA1945^2)*1000/(1.73*AZ1953),0)</f>
        <v>15</v>
      </c>
      <c r="BC1945" s="111">
        <v>0.22</v>
      </c>
      <c r="BD1945" s="112">
        <v>0.14999999999999999</v>
      </c>
      <c r="BE1945" s="118">
        <f>ROUND(SQRT(BC1945^2+BD1945^2)*1000/(1.73*BC1953),0)</f>
        <v>15</v>
      </c>
      <c r="BF1945" s="111">
        <v>0.23999999999999999</v>
      </c>
      <c r="BG1945" s="112">
        <v>0.16</v>
      </c>
      <c r="BH1945" s="118">
        <f>ROUND(SQRT(BF1945^2+BG1945^2)*1000/(1.73*BF1953),0)</f>
        <v>16</v>
      </c>
      <c r="BI1945" s="111">
        <v>0.70999999999999996</v>
      </c>
      <c r="BJ1945" s="112">
        <v>0.46999999999999997</v>
      </c>
      <c r="BK1945" s="118">
        <f>ROUND(SQRT(BI1945^2+BJ1945^2)*1000/(1.73*BI1953),0)</f>
        <v>47</v>
      </c>
      <c r="BL1945" s="111">
        <v>0.69999999999999996</v>
      </c>
      <c r="BM1945" s="112">
        <v>0.46999999999999997</v>
      </c>
      <c r="BN1945" s="118">
        <f>ROUND(SQRT(BL1945^2+BM1945^2)*1000/(1.73*BL1953),0)</f>
        <v>47</v>
      </c>
      <c r="BO1945" s="111">
        <v>0.68999999999999995</v>
      </c>
      <c r="BP1945" s="112">
        <v>0.46000000000000002</v>
      </c>
      <c r="BQ1945" s="118">
        <f>ROUND(SQRT(BO1945^2+BP1945^2)*1000/(1.73*BO1953),0)</f>
        <v>46</v>
      </c>
      <c r="BR1945" s="111">
        <v>0.68999999999999995</v>
      </c>
      <c r="BS1945" s="112">
        <v>0.46000000000000002</v>
      </c>
      <c r="BT1945" s="118">
        <f>ROUND(SQRT(BR1945^2+BS1945^2)*1000/(1.73*BR1953),0)</f>
        <v>46</v>
      </c>
      <c r="BU1945" s="111">
        <v>0.68999999999999995</v>
      </c>
      <c r="BV1945" s="112">
        <v>0.46000000000000002</v>
      </c>
      <c r="BW1945" s="118">
        <f>ROUND(SQRT(BU1945^2+BV1945^2)*1000/(1.73*BU1953),0)</f>
        <v>46</v>
      </c>
      <c r="BX1945" s="111">
        <v>0.68999999999999995</v>
      </c>
      <c r="BY1945" s="112">
        <v>0.46000000000000002</v>
      </c>
      <c r="BZ1945" s="118">
        <f>ROUND(SQRT(BX1945^2+BY1945^2)*1000/(1.73*BX1953),0)</f>
        <v>46</v>
      </c>
      <c r="CA1945" s="43"/>
      <c r="CB1945" s="43"/>
      <c r="CC1945" s="43"/>
      <c r="CD1945" s="43"/>
      <c r="CE1945" s="43"/>
      <c r="CF1945" s="43"/>
      <c r="CG1945" s="43"/>
      <c r="CH1945" s="43"/>
      <c r="CI1945" s="43"/>
      <c r="CJ1945" s="43"/>
      <c r="CK1945" s="43"/>
      <c r="CL1945" s="43"/>
      <c r="CM1945" s="43"/>
      <c r="CN1945" s="43"/>
      <c r="CO1945" s="43"/>
      <c r="CP1945" s="43"/>
      <c r="CQ1945" s="43"/>
      <c r="CR1945" s="43"/>
      <c r="CS1945" s="43"/>
      <c r="CT1945" s="43"/>
      <c r="CU1945" s="43"/>
      <c r="CV1945" s="43"/>
      <c r="CW1945" s="43"/>
      <c r="CX1945" s="43"/>
      <c r="CY1945" s="43"/>
      <c r="CZ1945" s="43"/>
      <c r="DA1945" s="43"/>
      <c r="DB1945" s="43"/>
      <c r="DC1945" s="43"/>
      <c r="DD1945" s="43"/>
      <c r="DE1945" s="43"/>
    </row>
    <row r="1946" s="43" customFormat="1" ht="20.25">
      <c r="A1946" s="66"/>
      <c r="B1946" s="138"/>
      <c r="C1946" s="108"/>
      <c r="D1946" s="38"/>
      <c r="E1946" s="117" t="s">
        <v>37</v>
      </c>
      <c r="F1946" s="116" t="s">
        <v>38</v>
      </c>
      <c r="G1946" s="119">
        <v>4</v>
      </c>
      <c r="H1946" s="120"/>
      <c r="I1946" s="121"/>
      <c r="J1946" s="119">
        <v>4</v>
      </c>
      <c r="K1946" s="120"/>
      <c r="L1946" s="121"/>
      <c r="M1946" s="119">
        <v>4</v>
      </c>
      <c r="N1946" s="120"/>
      <c r="O1946" s="121"/>
      <c r="P1946" s="119">
        <v>4</v>
      </c>
      <c r="Q1946" s="120"/>
      <c r="R1946" s="121"/>
      <c r="S1946" s="119">
        <v>4</v>
      </c>
      <c r="T1946" s="120"/>
      <c r="U1946" s="121"/>
      <c r="V1946" s="119">
        <v>4</v>
      </c>
      <c r="W1946" s="120"/>
      <c r="X1946" s="121"/>
      <c r="Y1946" s="119">
        <v>4</v>
      </c>
      <c r="Z1946" s="120"/>
      <c r="AA1946" s="121"/>
      <c r="AB1946" s="119">
        <v>4</v>
      </c>
      <c r="AC1946" s="120"/>
      <c r="AD1946" s="121"/>
      <c r="AE1946" s="119">
        <v>4</v>
      </c>
      <c r="AF1946" s="120"/>
      <c r="AG1946" s="121"/>
      <c r="AH1946" s="119">
        <v>4</v>
      </c>
      <c r="AI1946" s="120"/>
      <c r="AJ1946" s="121"/>
      <c r="AK1946" s="119">
        <v>4</v>
      </c>
      <c r="AL1946" s="120"/>
      <c r="AM1946" s="121"/>
      <c r="AN1946" s="119">
        <v>4</v>
      </c>
      <c r="AO1946" s="120"/>
      <c r="AP1946" s="121"/>
      <c r="AQ1946" s="119">
        <v>4</v>
      </c>
      <c r="AR1946" s="120"/>
      <c r="AS1946" s="121"/>
      <c r="AT1946" s="119">
        <v>4</v>
      </c>
      <c r="AU1946" s="120"/>
      <c r="AV1946" s="121"/>
      <c r="AW1946" s="119">
        <v>4</v>
      </c>
      <c r="AX1946" s="120"/>
      <c r="AY1946" s="121"/>
      <c r="AZ1946" s="119">
        <v>4</v>
      </c>
      <c r="BA1946" s="120"/>
      <c r="BB1946" s="121"/>
      <c r="BC1946" s="119">
        <v>4</v>
      </c>
      <c r="BD1946" s="120"/>
      <c r="BE1946" s="121"/>
      <c r="BF1946" s="119">
        <v>4</v>
      </c>
      <c r="BG1946" s="120"/>
      <c r="BH1946" s="121"/>
      <c r="BI1946" s="119">
        <v>4</v>
      </c>
      <c r="BJ1946" s="120"/>
      <c r="BK1946" s="121"/>
      <c r="BL1946" s="119">
        <v>4</v>
      </c>
      <c r="BM1946" s="120"/>
      <c r="BN1946" s="121"/>
      <c r="BO1946" s="119">
        <v>4</v>
      </c>
      <c r="BP1946" s="120"/>
      <c r="BQ1946" s="121"/>
      <c r="BR1946" s="119">
        <v>4</v>
      </c>
      <c r="BS1946" s="120"/>
      <c r="BT1946" s="121"/>
      <c r="BU1946" s="119">
        <v>4</v>
      </c>
      <c r="BV1946" s="120"/>
      <c r="BW1946" s="121"/>
      <c r="BX1946" s="119">
        <v>4</v>
      </c>
      <c r="BY1946" s="120"/>
      <c r="BZ1946" s="121"/>
      <c r="CA1946" s="43"/>
      <c r="CB1946" s="43"/>
      <c r="CC1946" s="43"/>
      <c r="CD1946" s="43"/>
      <c r="CE1946" s="43"/>
      <c r="CF1946" s="43"/>
      <c r="CG1946" s="43"/>
      <c r="CH1946" s="43"/>
      <c r="CI1946" s="43"/>
      <c r="CJ1946" s="43"/>
      <c r="CK1946" s="43"/>
      <c r="CL1946" s="43"/>
      <c r="CM1946" s="43"/>
      <c r="CN1946" s="43"/>
      <c r="CO1946" s="43"/>
      <c r="CP1946" s="43"/>
      <c r="CQ1946" s="43"/>
      <c r="CR1946" s="43"/>
      <c r="CS1946" s="43"/>
      <c r="CT1946" s="43"/>
      <c r="CU1946" s="43"/>
      <c r="CV1946" s="43"/>
      <c r="CW1946" s="43"/>
      <c r="CX1946" s="43"/>
      <c r="CY1946" s="43"/>
      <c r="CZ1946" s="43"/>
      <c r="DA1946" s="43"/>
      <c r="DB1946" s="43"/>
      <c r="DC1946" s="43"/>
      <c r="DD1946" s="43"/>
      <c r="DE1946" s="43"/>
    </row>
    <row r="1947" s="43" customFormat="1" ht="21">
      <c r="A1947" s="66"/>
      <c r="B1947" s="138"/>
      <c r="C1947" s="123"/>
      <c r="D1947" s="38"/>
      <c r="E1947" s="125" t="s">
        <v>39</v>
      </c>
      <c r="F1947" s="124" t="s">
        <v>38</v>
      </c>
      <c r="G1947" s="119">
        <v>0</v>
      </c>
      <c r="H1947" s="120"/>
      <c r="I1947" s="121"/>
      <c r="J1947" s="119">
        <v>0</v>
      </c>
      <c r="K1947" s="120"/>
      <c r="L1947" s="121"/>
      <c r="M1947" s="119">
        <v>0</v>
      </c>
      <c r="N1947" s="120"/>
      <c r="O1947" s="121"/>
      <c r="P1947" s="119">
        <v>0</v>
      </c>
      <c r="Q1947" s="120"/>
      <c r="R1947" s="121"/>
      <c r="S1947" s="119">
        <v>0</v>
      </c>
      <c r="T1947" s="120"/>
      <c r="U1947" s="121"/>
      <c r="V1947" s="119">
        <v>0</v>
      </c>
      <c r="W1947" s="120"/>
      <c r="X1947" s="121"/>
      <c r="Y1947" s="119">
        <v>0</v>
      </c>
      <c r="Z1947" s="120"/>
      <c r="AA1947" s="121"/>
      <c r="AB1947" s="119">
        <v>0</v>
      </c>
      <c r="AC1947" s="120"/>
      <c r="AD1947" s="121"/>
      <c r="AE1947" s="119">
        <v>0</v>
      </c>
      <c r="AF1947" s="120"/>
      <c r="AG1947" s="121"/>
      <c r="AH1947" s="119">
        <v>0</v>
      </c>
      <c r="AI1947" s="120"/>
      <c r="AJ1947" s="121"/>
      <c r="AK1947" s="119">
        <v>0</v>
      </c>
      <c r="AL1947" s="120"/>
      <c r="AM1947" s="121"/>
      <c r="AN1947" s="119">
        <v>0</v>
      </c>
      <c r="AO1947" s="120"/>
      <c r="AP1947" s="121"/>
      <c r="AQ1947" s="119">
        <v>0</v>
      </c>
      <c r="AR1947" s="120"/>
      <c r="AS1947" s="121"/>
      <c r="AT1947" s="119">
        <v>0</v>
      </c>
      <c r="AU1947" s="120"/>
      <c r="AV1947" s="121"/>
      <c r="AW1947" s="119">
        <v>0</v>
      </c>
      <c r="AX1947" s="120"/>
      <c r="AY1947" s="121"/>
      <c r="AZ1947" s="119">
        <v>0</v>
      </c>
      <c r="BA1947" s="120"/>
      <c r="BB1947" s="121"/>
      <c r="BC1947" s="119">
        <v>0</v>
      </c>
      <c r="BD1947" s="120"/>
      <c r="BE1947" s="121"/>
      <c r="BF1947" s="119">
        <v>0</v>
      </c>
      <c r="BG1947" s="120"/>
      <c r="BH1947" s="121"/>
      <c r="BI1947" s="119">
        <v>0</v>
      </c>
      <c r="BJ1947" s="120"/>
      <c r="BK1947" s="121"/>
      <c r="BL1947" s="119">
        <v>0</v>
      </c>
      <c r="BM1947" s="120"/>
      <c r="BN1947" s="121"/>
      <c r="BO1947" s="119">
        <v>0</v>
      </c>
      <c r="BP1947" s="120"/>
      <c r="BQ1947" s="121"/>
      <c r="BR1947" s="119">
        <v>0</v>
      </c>
      <c r="BS1947" s="120"/>
      <c r="BT1947" s="121"/>
      <c r="BU1947" s="119">
        <v>0</v>
      </c>
      <c r="BV1947" s="120"/>
      <c r="BW1947" s="121"/>
      <c r="BX1947" s="119">
        <v>0</v>
      </c>
      <c r="BY1947" s="120"/>
      <c r="BZ1947" s="121"/>
      <c r="CA1947" s="43"/>
      <c r="CB1947" s="43"/>
      <c r="CC1947" s="43"/>
      <c r="CD1947" s="43"/>
      <c r="CE1947" s="43"/>
      <c r="CF1947" s="43"/>
      <c r="CG1947" s="43"/>
      <c r="CH1947" s="43"/>
      <c r="CI1947" s="43"/>
      <c r="CJ1947" s="43"/>
      <c r="CK1947" s="43"/>
      <c r="CL1947" s="43"/>
      <c r="CM1947" s="43"/>
      <c r="CN1947" s="43"/>
      <c r="CO1947" s="43"/>
      <c r="CP1947" s="43"/>
      <c r="CQ1947" s="43"/>
      <c r="CR1947" s="43"/>
      <c r="CS1947" s="43"/>
      <c r="CT1947" s="43"/>
      <c r="CU1947" s="43"/>
      <c r="CV1947" s="43"/>
      <c r="CW1947" s="43"/>
      <c r="CX1947" s="43"/>
      <c r="CY1947" s="43"/>
      <c r="CZ1947" s="43"/>
      <c r="DA1947" s="43"/>
      <c r="DB1947" s="43"/>
      <c r="DC1947" s="43"/>
      <c r="DD1947" s="43"/>
      <c r="DE1947" s="43"/>
    </row>
    <row r="1948">
      <c r="B1948" s="114"/>
      <c r="C1948" s="350" t="s">
        <v>468</v>
      </c>
      <c r="D1948" s="216"/>
      <c r="E1948" s="262"/>
      <c r="F1948" s="362">
        <v>35</v>
      </c>
      <c r="G1948" s="111">
        <v>0.27000000000000002</v>
      </c>
      <c r="H1948" s="112">
        <v>0.17999999999999999</v>
      </c>
      <c r="I1948" s="398">
        <f t="shared" ref="I1948:I1949" si="2254">ROUND(SQRT(G1948^2+H1948^2)*1000/(1.73*G1950),0)</f>
        <v>5</v>
      </c>
      <c r="J1948" s="111">
        <v>0.27000000000000002</v>
      </c>
      <c r="K1948" s="112">
        <v>0.17999999999999999</v>
      </c>
      <c r="L1948" s="398">
        <f t="shared" ref="L1948:L1949" si="2255">ROUND(SQRT(J1948^2+K1948^2)*1000/(1.73*J1950),0)</f>
        <v>5</v>
      </c>
      <c r="M1948" s="111">
        <v>0.27000000000000002</v>
      </c>
      <c r="N1948" s="112">
        <v>0.17999999999999999</v>
      </c>
      <c r="O1948" s="398">
        <f t="shared" ref="O1948:O1949" si="2256">ROUND(SQRT(M1948^2+N1948^2)*1000/(1.73*M1950),0)</f>
        <v>5</v>
      </c>
      <c r="P1948" s="111">
        <v>0.27000000000000002</v>
      </c>
      <c r="Q1948" s="112">
        <v>0.17999999999999999</v>
      </c>
      <c r="R1948" s="398">
        <f t="shared" ref="R1948:R1949" si="2257">ROUND(SQRT(P1948^2+Q1948^2)*1000/(1.73*P1950),0)</f>
        <v>5</v>
      </c>
      <c r="S1948" s="111">
        <v>0.27000000000000002</v>
      </c>
      <c r="T1948" s="112">
        <v>0.17999999999999999</v>
      </c>
      <c r="U1948" s="398">
        <f t="shared" ref="U1948:U1949" si="2258">ROUND(SQRT(S1948^2+T1948^2)*1000/(1.73*S1950),0)</f>
        <v>5</v>
      </c>
      <c r="V1948" s="111">
        <v>0.27000000000000002</v>
      </c>
      <c r="W1948" s="112">
        <v>0.17999999999999999</v>
      </c>
      <c r="X1948" s="398">
        <f t="shared" ref="X1948:X1949" si="2259">ROUND(SQRT(V1948^2+W1948^2)*1000/(1.73*V1950),0)</f>
        <v>5</v>
      </c>
      <c r="Y1948" s="111">
        <v>0.27000000000000002</v>
      </c>
      <c r="Z1948" s="112">
        <v>0.17999999999999999</v>
      </c>
      <c r="AA1948" s="398">
        <v>5</v>
      </c>
      <c r="AB1948" s="111">
        <v>0.27000000000000002</v>
      </c>
      <c r="AC1948" s="112">
        <v>0.17999999999999999</v>
      </c>
      <c r="AD1948" s="398">
        <f t="shared" ref="AD1948:AD1949" si="2260">ROUND(SQRT(AB1948^2+AC1948^2)*1000/(1.73*AB1950),0)</f>
        <v>5</v>
      </c>
      <c r="AE1948" s="111">
        <v>0.27000000000000002</v>
      </c>
      <c r="AF1948" s="112">
        <v>0.17999999999999999</v>
      </c>
      <c r="AG1948" s="398">
        <f t="shared" ref="AG1948:AG1949" si="2261">ROUND(SQRT(AE1948^2+AF1948^2)*1000/(1.73*AE1950),0)</f>
        <v>5</v>
      </c>
      <c r="AH1948" s="111">
        <v>0.27000000000000002</v>
      </c>
      <c r="AI1948" s="112">
        <v>0.17999999999999999</v>
      </c>
      <c r="AJ1948" s="398">
        <f t="shared" ref="AJ1948:AJ1949" si="2262">ROUND(SQRT(AH1948^2+AI1948^2)*1000/(1.73*AH1950),0)</f>
        <v>5</v>
      </c>
      <c r="AK1948" s="111">
        <v>0.27000000000000002</v>
      </c>
      <c r="AL1948" s="112">
        <v>0.17999999999999999</v>
      </c>
      <c r="AM1948" s="398">
        <f t="shared" ref="AM1948:AM1949" si="2263">ROUND(SQRT(AK1948^2+AL1948^2)*1000/(1.73*AK1950),0)</f>
        <v>5</v>
      </c>
      <c r="AN1948" s="111">
        <v>0.27000000000000002</v>
      </c>
      <c r="AO1948" s="112">
        <v>0.17999999999999999</v>
      </c>
      <c r="AP1948" s="398">
        <f t="shared" ref="AP1948:AP1949" si="2264">ROUND(SQRT(AN1948^2+AO1948^2)*1000/(1.73*AN1950),0)</f>
        <v>5</v>
      </c>
      <c r="AQ1948" s="111">
        <v>0.32000000000000001</v>
      </c>
      <c r="AR1948" s="112">
        <v>0.20999999999999999</v>
      </c>
      <c r="AS1948" s="398">
        <f t="shared" ref="AS1948:AS1949" si="2265">ROUND(SQRT(AQ1948^2+AR1948^2)*1000/(1.73*AQ1950),0)</f>
        <v>6</v>
      </c>
      <c r="AT1948" s="111">
        <v>0.32000000000000001</v>
      </c>
      <c r="AU1948" s="112">
        <v>0.20999999999999999</v>
      </c>
      <c r="AV1948" s="398">
        <f t="shared" ref="AV1948:AV1949" si="2266">ROUND(SQRT(AT1948^2+AU1948^2)*1000/(1.73*AT1950),0)</f>
        <v>6</v>
      </c>
      <c r="AW1948" s="111">
        <v>0.33000000000000002</v>
      </c>
      <c r="AX1948" s="112">
        <v>0.22</v>
      </c>
      <c r="AY1948" s="398">
        <f t="shared" ref="AY1948:AY1949" si="2267">ROUND(SQRT(AW1948^2+AX1948^2)*1000/(1.73*AW1950),0)</f>
        <v>6</v>
      </c>
      <c r="AZ1948" s="111">
        <v>0.33000000000000002</v>
      </c>
      <c r="BA1948" s="112">
        <v>0.22</v>
      </c>
      <c r="BB1948" s="398">
        <f t="shared" ref="BB1948:BB1949" si="2268">ROUND(SQRT(AZ1948^2+BA1948^2)*1000/(1.73*AZ1950),0)</f>
        <v>6</v>
      </c>
      <c r="BC1948" s="111">
        <v>0.34000000000000002</v>
      </c>
      <c r="BD1948" s="112">
        <v>0.23000000000000001</v>
      </c>
      <c r="BE1948" s="398">
        <f t="shared" ref="BE1948:BE1949" si="2269">ROUND(SQRT(BC1948^2+BD1948^2)*1000/(1.73*BC1950),0)</f>
        <v>7</v>
      </c>
      <c r="BF1948" s="111">
        <v>0.33000000000000002</v>
      </c>
      <c r="BG1948" s="112">
        <v>0.22</v>
      </c>
      <c r="BH1948" s="398">
        <f t="shared" ref="BH1948:BH1949" si="2270">ROUND(SQRT(BF1948^2+BG1948^2)*1000/(1.73*BF1950),0)</f>
        <v>6</v>
      </c>
      <c r="BI1948" s="111">
        <v>0.27000000000000002</v>
      </c>
      <c r="BJ1948" s="112">
        <v>0.17999999999999999</v>
      </c>
      <c r="BK1948" s="398">
        <f t="shared" ref="BK1948:BK1949" si="2271">ROUND(SQRT(BI1948^2+BJ1948^2)*1000/(1.73*BI1950),0)</f>
        <v>5</v>
      </c>
      <c r="BL1948" s="111">
        <v>0.27000000000000002</v>
      </c>
      <c r="BM1948" s="112">
        <v>0.17999999999999999</v>
      </c>
      <c r="BN1948" s="398">
        <f t="shared" ref="BN1948:BN1949" si="2272">ROUND(SQRT(BL1948^2+BM1948^2)*1000/(1.73*BL1950),0)</f>
        <v>5</v>
      </c>
      <c r="BO1948" s="111">
        <v>0.27000000000000002</v>
      </c>
      <c r="BP1948" s="112">
        <v>0.17999999999999999</v>
      </c>
      <c r="BQ1948" s="398">
        <f t="shared" ref="BQ1948:BQ1949" si="2273">ROUND(SQRT(BO1948^2+BP1948^2)*1000/(1.73*BO1950),0)</f>
        <v>5</v>
      </c>
      <c r="BR1948" s="111">
        <v>0.27000000000000002</v>
      </c>
      <c r="BS1948" s="112">
        <v>0.17999999999999999</v>
      </c>
      <c r="BT1948" s="398">
        <f t="shared" ref="BT1948:BT1949" si="2274">ROUND(SQRT(BR1948^2+BS1948^2)*1000/(1.73*BR1950),0)</f>
        <v>5</v>
      </c>
      <c r="BU1948" s="111">
        <v>0.27000000000000002</v>
      </c>
      <c r="BV1948" s="112">
        <v>0.17999999999999999</v>
      </c>
      <c r="BW1948" s="398">
        <f t="shared" ref="BW1948:BW1949" si="2275">ROUND(SQRT(BU1948^2+BV1948^2)*1000/(1.73*BU1950),0)</f>
        <v>5</v>
      </c>
      <c r="BX1948" s="111">
        <v>0.27000000000000002</v>
      </c>
      <c r="BY1948" s="112">
        <v>0.17999999999999999</v>
      </c>
      <c r="BZ1948" s="398">
        <f t="shared" ref="BZ1948:BZ1949" si="2276">ROUND(SQRT(BX1948^2+BY1948^2)*1000/(1.73*BX1950),0)</f>
        <v>5</v>
      </c>
    </row>
    <row r="1949" ht="19.5">
      <c r="B1949" s="114"/>
      <c r="C1949" s="377" t="s">
        <v>469</v>
      </c>
      <c r="D1949" s="217"/>
      <c r="E1949" s="263"/>
      <c r="F1949" s="363">
        <v>35</v>
      </c>
      <c r="G1949" s="269">
        <v>0.81999999999999995</v>
      </c>
      <c r="H1949" s="270">
        <v>0.55000000000000004</v>
      </c>
      <c r="I1949" s="403">
        <f t="shared" si="2254"/>
        <v>16</v>
      </c>
      <c r="J1949" s="269">
        <v>0.81999999999999995</v>
      </c>
      <c r="K1949" s="270">
        <v>0.55000000000000004</v>
      </c>
      <c r="L1949" s="403">
        <f t="shared" si="2255"/>
        <v>16</v>
      </c>
      <c r="M1949" s="269">
        <v>0.81999999999999995</v>
      </c>
      <c r="N1949" s="270">
        <v>0.55000000000000004</v>
      </c>
      <c r="O1949" s="403">
        <f t="shared" si="2256"/>
        <v>16</v>
      </c>
      <c r="P1949" s="269">
        <v>0.81999999999999995</v>
      </c>
      <c r="Q1949" s="270">
        <v>0.55000000000000004</v>
      </c>
      <c r="R1949" s="403">
        <f t="shared" si="2257"/>
        <v>16</v>
      </c>
      <c r="S1949" s="269">
        <v>0.81999999999999995</v>
      </c>
      <c r="T1949" s="270">
        <v>0.55000000000000004</v>
      </c>
      <c r="U1949" s="403">
        <f t="shared" si="2258"/>
        <v>16</v>
      </c>
      <c r="V1949" s="269">
        <v>0.81999999999999995</v>
      </c>
      <c r="W1949" s="270">
        <v>0.55000000000000004</v>
      </c>
      <c r="X1949" s="403">
        <f t="shared" si="2259"/>
        <v>16</v>
      </c>
      <c r="Y1949" s="269">
        <v>0.81999999999999995</v>
      </c>
      <c r="Z1949" s="270">
        <v>0.55000000000000004</v>
      </c>
      <c r="AA1949" s="403">
        <v>16</v>
      </c>
      <c r="AB1949" s="269">
        <v>0.81999999999999995</v>
      </c>
      <c r="AC1949" s="270">
        <v>0.55000000000000004</v>
      </c>
      <c r="AD1949" s="403">
        <f t="shared" si="2260"/>
        <v>16</v>
      </c>
      <c r="AE1949" s="269">
        <v>0.81999999999999995</v>
      </c>
      <c r="AF1949" s="270">
        <v>0.55000000000000004</v>
      </c>
      <c r="AG1949" s="403">
        <f t="shared" si="2261"/>
        <v>16</v>
      </c>
      <c r="AH1949" s="269">
        <v>0.81999999999999995</v>
      </c>
      <c r="AI1949" s="270">
        <v>0.55000000000000004</v>
      </c>
      <c r="AJ1949" s="403">
        <f t="shared" si="2262"/>
        <v>16</v>
      </c>
      <c r="AK1949" s="269">
        <v>0.81999999999999995</v>
      </c>
      <c r="AL1949" s="270">
        <v>0.55000000000000004</v>
      </c>
      <c r="AM1949" s="403">
        <f t="shared" si="2263"/>
        <v>16</v>
      </c>
      <c r="AN1949" s="269">
        <v>0.81999999999999995</v>
      </c>
      <c r="AO1949" s="270">
        <v>0.55000000000000004</v>
      </c>
      <c r="AP1949" s="403">
        <f t="shared" si="2264"/>
        <v>16</v>
      </c>
      <c r="AQ1949" s="269">
        <v>0</v>
      </c>
      <c r="AR1949" s="270">
        <v>0</v>
      </c>
      <c r="AS1949" s="403">
        <f t="shared" si="2265"/>
        <v>0</v>
      </c>
      <c r="AT1949" s="269">
        <v>0</v>
      </c>
      <c r="AU1949" s="270">
        <v>0</v>
      </c>
      <c r="AV1949" s="403">
        <f t="shared" si="2266"/>
        <v>0</v>
      </c>
      <c r="AW1949" s="269">
        <v>0</v>
      </c>
      <c r="AX1949" s="270">
        <v>0</v>
      </c>
      <c r="AY1949" s="403">
        <f t="shared" si="2267"/>
        <v>0</v>
      </c>
      <c r="AZ1949" s="269">
        <v>0</v>
      </c>
      <c r="BA1949" s="270">
        <v>0</v>
      </c>
      <c r="BB1949" s="403">
        <f t="shared" si="2268"/>
        <v>0</v>
      </c>
      <c r="BC1949" s="269">
        <v>0</v>
      </c>
      <c r="BD1949" s="270">
        <v>0</v>
      </c>
      <c r="BE1949" s="403">
        <f t="shared" si="2269"/>
        <v>0</v>
      </c>
      <c r="BF1949" s="269">
        <v>0</v>
      </c>
      <c r="BG1949" s="270">
        <v>0</v>
      </c>
      <c r="BH1949" s="403">
        <f t="shared" si="2270"/>
        <v>0</v>
      </c>
      <c r="BI1949" s="269">
        <v>0.77000000000000002</v>
      </c>
      <c r="BJ1949" s="270">
        <v>0.51000000000000001</v>
      </c>
      <c r="BK1949" s="403">
        <f t="shared" si="2271"/>
        <v>15</v>
      </c>
      <c r="BL1949" s="269">
        <v>0.77000000000000002</v>
      </c>
      <c r="BM1949" s="270">
        <v>0.51000000000000001</v>
      </c>
      <c r="BN1949" s="403">
        <f t="shared" si="2272"/>
        <v>15</v>
      </c>
      <c r="BO1949" s="269">
        <v>0.77000000000000002</v>
      </c>
      <c r="BP1949" s="270">
        <v>0.51000000000000001</v>
      </c>
      <c r="BQ1949" s="403">
        <f t="shared" si="2273"/>
        <v>15</v>
      </c>
      <c r="BR1949" s="269">
        <v>0.77000000000000002</v>
      </c>
      <c r="BS1949" s="270">
        <v>0.51000000000000001</v>
      </c>
      <c r="BT1949" s="403">
        <f t="shared" si="2274"/>
        <v>15</v>
      </c>
      <c r="BU1949" s="269">
        <v>0.77000000000000002</v>
      </c>
      <c r="BV1949" s="270">
        <v>0.51000000000000001</v>
      </c>
      <c r="BW1949" s="403">
        <f t="shared" si="2275"/>
        <v>15</v>
      </c>
      <c r="BX1949" s="269">
        <v>0.77000000000000002</v>
      </c>
      <c r="BY1949" s="270">
        <v>0.51000000000000001</v>
      </c>
      <c r="BZ1949" s="403">
        <f t="shared" si="2276"/>
        <v>15</v>
      </c>
    </row>
    <row r="1950" s="43" customFormat="1" ht="20.25">
      <c r="A1950" s="66"/>
      <c r="B1950" s="138" t="s">
        <v>52</v>
      </c>
      <c r="C1950" s="215" t="s">
        <v>243</v>
      </c>
      <c r="D1950" s="216"/>
      <c r="E1950" s="128" t="s">
        <v>54</v>
      </c>
      <c r="F1950" s="127">
        <v>35</v>
      </c>
      <c r="G1950" s="140">
        <v>35.609999999999999</v>
      </c>
      <c r="H1950" s="141"/>
      <c r="I1950" s="142"/>
      <c r="J1950" s="140">
        <v>35.609999999999999</v>
      </c>
      <c r="K1950" s="141"/>
      <c r="L1950" s="142"/>
      <c r="M1950" s="140">
        <v>36.049999999999997</v>
      </c>
      <c r="N1950" s="141"/>
      <c r="O1950" s="142"/>
      <c r="P1950" s="140">
        <v>36.049999999999997</v>
      </c>
      <c r="Q1950" s="141"/>
      <c r="R1950" s="142"/>
      <c r="S1950" s="140">
        <v>36.049999999999997</v>
      </c>
      <c r="T1950" s="141"/>
      <c r="U1950" s="142"/>
      <c r="V1950" s="140">
        <v>36.049999999999997</v>
      </c>
      <c r="W1950" s="141"/>
      <c r="X1950" s="142"/>
      <c r="Y1950" s="140">
        <v>36.049999999999997</v>
      </c>
      <c r="Z1950" s="141"/>
      <c r="AA1950" s="142"/>
      <c r="AB1950" s="140">
        <v>36.049999999999997</v>
      </c>
      <c r="AC1950" s="141"/>
      <c r="AD1950" s="142"/>
      <c r="AE1950" s="129">
        <v>35.590000000000003</v>
      </c>
      <c r="AF1950" s="130"/>
      <c r="AG1950" s="143"/>
      <c r="AH1950" s="129">
        <v>35.590000000000003</v>
      </c>
      <c r="AI1950" s="130"/>
      <c r="AJ1950" s="143"/>
      <c r="AK1950" s="129">
        <v>35.590000000000003</v>
      </c>
      <c r="AL1950" s="130"/>
      <c r="AM1950" s="143"/>
      <c r="AN1950" s="129">
        <v>35.149999999999999</v>
      </c>
      <c r="AO1950" s="130"/>
      <c r="AP1950" s="143"/>
      <c r="AQ1950" s="129">
        <v>35.57</v>
      </c>
      <c r="AR1950" s="130"/>
      <c r="AS1950" s="143"/>
      <c r="AT1950" s="129">
        <v>35.57</v>
      </c>
      <c r="AU1950" s="130"/>
      <c r="AV1950" s="143"/>
      <c r="AW1950" s="129">
        <v>35.57</v>
      </c>
      <c r="AX1950" s="130"/>
      <c r="AY1950" s="143"/>
      <c r="AZ1950" s="129">
        <v>35.57</v>
      </c>
      <c r="BA1950" s="130"/>
      <c r="BB1950" s="143"/>
      <c r="BC1950" s="129">
        <v>35.57</v>
      </c>
      <c r="BD1950" s="130"/>
      <c r="BE1950" s="143"/>
      <c r="BF1950" s="129">
        <v>35.57</v>
      </c>
      <c r="BG1950" s="130"/>
      <c r="BH1950" s="143"/>
      <c r="BI1950" s="129">
        <v>35.57</v>
      </c>
      <c r="BJ1950" s="130"/>
      <c r="BK1950" s="143"/>
      <c r="BL1950" s="129">
        <v>35.57</v>
      </c>
      <c r="BM1950" s="130"/>
      <c r="BN1950" s="143"/>
      <c r="BO1950" s="129">
        <v>35.57</v>
      </c>
      <c r="BP1950" s="130"/>
      <c r="BQ1950" s="143"/>
      <c r="BR1950" s="129">
        <v>35.57</v>
      </c>
      <c r="BS1950" s="130"/>
      <c r="BT1950" s="143"/>
      <c r="BU1950" s="129">
        <v>35.57</v>
      </c>
      <c r="BV1950" s="130"/>
      <c r="BW1950" s="143"/>
      <c r="BX1950" s="129">
        <v>35.57</v>
      </c>
      <c r="BY1950" s="130"/>
      <c r="BZ1950" s="143"/>
      <c r="CA1950" s="43"/>
      <c r="CB1950" s="43"/>
      <c r="CC1950" s="43"/>
      <c r="CD1950" s="43"/>
      <c r="CE1950" s="43"/>
      <c r="CF1950" s="43"/>
      <c r="CG1950" s="43"/>
      <c r="CH1950" s="43"/>
      <c r="CI1950" s="43"/>
      <c r="CJ1950" s="43"/>
      <c r="CK1950" s="43"/>
      <c r="CL1950" s="43"/>
      <c r="CM1950" s="43"/>
      <c r="CN1950" s="43"/>
      <c r="CO1950" s="43"/>
      <c r="CP1950" s="43"/>
      <c r="CQ1950" s="43"/>
      <c r="CR1950" s="43"/>
      <c r="CS1950" s="43"/>
      <c r="CT1950" s="43"/>
      <c r="CU1950" s="43"/>
      <c r="CV1950" s="43"/>
      <c r="CW1950" s="43"/>
      <c r="CX1950" s="43"/>
      <c r="CY1950" s="43"/>
      <c r="CZ1950" s="43"/>
      <c r="DA1950" s="43"/>
      <c r="DB1950" s="43"/>
      <c r="DC1950" s="43"/>
      <c r="DD1950" s="43"/>
      <c r="DE1950" s="43"/>
    </row>
    <row r="1951" s="43" customFormat="1" ht="20.25">
      <c r="A1951" s="66"/>
      <c r="B1951" s="138"/>
      <c r="C1951" s="144" t="s">
        <v>244</v>
      </c>
      <c r="D1951" s="38"/>
      <c r="E1951" s="117" t="s">
        <v>54</v>
      </c>
      <c r="F1951" s="116">
        <v>35</v>
      </c>
      <c r="G1951" s="145">
        <v>35.18</v>
      </c>
      <c r="H1951" s="146"/>
      <c r="I1951" s="147"/>
      <c r="J1951" s="145">
        <v>35.18</v>
      </c>
      <c r="K1951" s="146"/>
      <c r="L1951" s="147"/>
      <c r="M1951" s="145">
        <v>35.619999999999997</v>
      </c>
      <c r="N1951" s="146"/>
      <c r="O1951" s="147"/>
      <c r="P1951" s="145">
        <v>35.619999999999997</v>
      </c>
      <c r="Q1951" s="146"/>
      <c r="R1951" s="147"/>
      <c r="S1951" s="145">
        <v>35.619999999999997</v>
      </c>
      <c r="T1951" s="146"/>
      <c r="U1951" s="147"/>
      <c r="V1951" s="145">
        <v>35.619999999999997</v>
      </c>
      <c r="W1951" s="146"/>
      <c r="X1951" s="147"/>
      <c r="Y1951" s="145">
        <v>35.619999999999997</v>
      </c>
      <c r="Z1951" s="146"/>
      <c r="AA1951" s="147"/>
      <c r="AB1951" s="145">
        <v>35.619999999999997</v>
      </c>
      <c r="AC1951" s="146"/>
      <c r="AD1951" s="147"/>
      <c r="AE1951" s="148">
        <v>35.18</v>
      </c>
      <c r="AF1951" s="149"/>
      <c r="AG1951" s="150"/>
      <c r="AH1951" s="148">
        <v>35.18</v>
      </c>
      <c r="AI1951" s="149"/>
      <c r="AJ1951" s="150"/>
      <c r="AK1951" s="148">
        <v>34.740000000000002</v>
      </c>
      <c r="AL1951" s="149"/>
      <c r="AM1951" s="150"/>
      <c r="AN1951" s="148">
        <v>34.740000000000002</v>
      </c>
      <c r="AO1951" s="149"/>
      <c r="AP1951" s="150"/>
      <c r="AQ1951" s="148">
        <v>34.740000000000002</v>
      </c>
      <c r="AR1951" s="149"/>
      <c r="AS1951" s="150"/>
      <c r="AT1951" s="148">
        <v>34.740000000000002</v>
      </c>
      <c r="AU1951" s="149"/>
      <c r="AV1951" s="150"/>
      <c r="AW1951" s="148">
        <v>34.740000000000002</v>
      </c>
      <c r="AX1951" s="149"/>
      <c r="AY1951" s="150"/>
      <c r="AZ1951" s="148">
        <v>34.740000000000002</v>
      </c>
      <c r="BA1951" s="149"/>
      <c r="BB1951" s="150"/>
      <c r="BC1951" s="148">
        <v>34.740000000000002</v>
      </c>
      <c r="BD1951" s="149"/>
      <c r="BE1951" s="150"/>
      <c r="BF1951" s="148">
        <v>34.740000000000002</v>
      </c>
      <c r="BG1951" s="149"/>
      <c r="BH1951" s="150"/>
      <c r="BI1951" s="148">
        <v>34.740000000000002</v>
      </c>
      <c r="BJ1951" s="149"/>
      <c r="BK1951" s="150"/>
      <c r="BL1951" s="148">
        <v>34.740000000000002</v>
      </c>
      <c r="BM1951" s="149"/>
      <c r="BN1951" s="150"/>
      <c r="BO1951" s="148">
        <v>35.18</v>
      </c>
      <c r="BP1951" s="149"/>
      <c r="BQ1951" s="150"/>
      <c r="BR1951" s="111">
        <v>35.18</v>
      </c>
      <c r="BS1951" s="112"/>
      <c r="BT1951" s="151"/>
      <c r="BU1951" s="148">
        <v>35.18</v>
      </c>
      <c r="BV1951" s="149"/>
      <c r="BW1951" s="150"/>
      <c r="BX1951" s="148">
        <v>35.18</v>
      </c>
      <c r="BY1951" s="149"/>
      <c r="BZ1951" s="150"/>
      <c r="CA1951" s="43"/>
      <c r="CB1951" s="43"/>
      <c r="CC1951" s="43"/>
      <c r="CD1951" s="43"/>
      <c r="CE1951" s="43"/>
      <c r="CF1951" s="43"/>
      <c r="CG1951" s="43"/>
      <c r="CH1951" s="43"/>
      <c r="CI1951" s="43"/>
      <c r="CJ1951" s="43"/>
      <c r="CK1951" s="43"/>
      <c r="CL1951" s="43"/>
      <c r="CM1951" s="43"/>
      <c r="CN1951" s="43"/>
      <c r="CO1951" s="43"/>
      <c r="CP1951" s="43"/>
      <c r="CQ1951" s="43"/>
      <c r="CR1951" s="43"/>
      <c r="CS1951" s="43"/>
      <c r="CT1951" s="43"/>
      <c r="CU1951" s="43"/>
      <c r="CV1951" s="43"/>
      <c r="CW1951" s="43"/>
      <c r="CX1951" s="43"/>
      <c r="CY1951" s="43"/>
      <c r="CZ1951" s="43"/>
      <c r="DA1951" s="43"/>
      <c r="DB1951" s="43"/>
      <c r="DC1951" s="43"/>
      <c r="DD1951" s="43"/>
      <c r="DE1951" s="43"/>
    </row>
    <row r="1952" s="43" customFormat="1" ht="20.25">
      <c r="A1952" s="66"/>
      <c r="B1952" s="138"/>
      <c r="C1952" s="139" t="s">
        <v>166</v>
      </c>
      <c r="D1952" s="38"/>
      <c r="E1952" s="110" t="s">
        <v>54</v>
      </c>
      <c r="F1952" s="109">
        <v>6</v>
      </c>
      <c r="G1952" s="145">
        <v>10.300000000000001</v>
      </c>
      <c r="H1952" s="146"/>
      <c r="I1952" s="147"/>
      <c r="J1952" s="145">
        <v>10.289999999999999</v>
      </c>
      <c r="K1952" s="146"/>
      <c r="L1952" s="147"/>
      <c r="M1952" s="145">
        <v>10.289999999999999</v>
      </c>
      <c r="N1952" s="146"/>
      <c r="O1952" s="147"/>
      <c r="P1952" s="145">
        <v>10.289999999999999</v>
      </c>
      <c r="Q1952" s="146"/>
      <c r="R1952" s="147"/>
      <c r="S1952" s="145">
        <v>10.289999999999999</v>
      </c>
      <c r="T1952" s="146"/>
      <c r="U1952" s="147"/>
      <c r="V1952" s="145">
        <v>10.289999999999999</v>
      </c>
      <c r="W1952" s="146"/>
      <c r="X1952" s="147"/>
      <c r="Y1952" s="145">
        <v>10.289999999999999</v>
      </c>
      <c r="Z1952" s="146"/>
      <c r="AA1952" s="147"/>
      <c r="AB1952" s="145">
        <v>10.289999999999999</v>
      </c>
      <c r="AC1952" s="146"/>
      <c r="AD1952" s="147"/>
      <c r="AE1952" s="148">
        <v>10.289999999999999</v>
      </c>
      <c r="AF1952" s="149"/>
      <c r="AG1952" s="150"/>
      <c r="AH1952" s="148">
        <v>10.289999999999999</v>
      </c>
      <c r="AI1952" s="149"/>
      <c r="AJ1952" s="150"/>
      <c r="AK1952" s="148">
        <v>10.140000000000001</v>
      </c>
      <c r="AL1952" s="149"/>
      <c r="AM1952" s="150"/>
      <c r="AN1952" s="148">
        <v>10.140000000000001</v>
      </c>
      <c r="AO1952" s="149"/>
      <c r="AP1952" s="150"/>
      <c r="AQ1952" s="148">
        <v>10.029999999999999</v>
      </c>
      <c r="AR1952" s="149"/>
      <c r="AS1952" s="150"/>
      <c r="AT1952" s="148">
        <v>10.18</v>
      </c>
      <c r="AU1952" s="149"/>
      <c r="AV1952" s="150"/>
      <c r="AW1952" s="148">
        <v>10.18</v>
      </c>
      <c r="AX1952" s="149"/>
      <c r="AY1952" s="150"/>
      <c r="AZ1952" s="148">
        <v>10.16</v>
      </c>
      <c r="BA1952" s="149"/>
      <c r="BB1952" s="150"/>
      <c r="BC1952" s="148">
        <v>10.16</v>
      </c>
      <c r="BD1952" s="149"/>
      <c r="BE1952" s="150"/>
      <c r="BF1952" s="148">
        <v>10.16</v>
      </c>
      <c r="BG1952" s="149"/>
      <c r="BH1952" s="150"/>
      <c r="BI1952" s="148">
        <v>10.16</v>
      </c>
      <c r="BJ1952" s="149"/>
      <c r="BK1952" s="150"/>
      <c r="BL1952" s="148">
        <v>10.16</v>
      </c>
      <c r="BM1952" s="149"/>
      <c r="BN1952" s="150"/>
      <c r="BO1952" s="148">
        <v>10.16</v>
      </c>
      <c r="BP1952" s="149"/>
      <c r="BQ1952" s="150"/>
      <c r="BR1952" s="111">
        <v>10.16</v>
      </c>
      <c r="BS1952" s="112"/>
      <c r="BT1952" s="151"/>
      <c r="BU1952" s="148">
        <v>10.16</v>
      </c>
      <c r="BV1952" s="149"/>
      <c r="BW1952" s="150"/>
      <c r="BX1952" s="148">
        <v>10.16</v>
      </c>
      <c r="BY1952" s="149"/>
      <c r="BZ1952" s="150"/>
      <c r="CA1952" s="43"/>
      <c r="CB1952" s="43"/>
      <c r="CC1952" s="43"/>
      <c r="CD1952" s="43"/>
      <c r="CE1952" s="43"/>
      <c r="CF1952" s="43"/>
      <c r="CG1952" s="43"/>
      <c r="CH1952" s="43"/>
      <c r="CI1952" s="43"/>
      <c r="CJ1952" s="43"/>
      <c r="CK1952" s="43"/>
      <c r="CL1952" s="43"/>
      <c r="CM1952" s="43"/>
      <c r="CN1952" s="43"/>
      <c r="CO1952" s="43"/>
      <c r="CP1952" s="43"/>
      <c r="CQ1952" s="43"/>
      <c r="CR1952" s="43"/>
      <c r="CS1952" s="43"/>
      <c r="CT1952" s="43"/>
      <c r="CU1952" s="43"/>
      <c r="CV1952" s="43"/>
      <c r="CW1952" s="43"/>
      <c r="CX1952" s="43"/>
      <c r="CY1952" s="43"/>
      <c r="CZ1952" s="43"/>
      <c r="DA1952" s="43"/>
      <c r="DB1952" s="43"/>
      <c r="DC1952" s="43"/>
      <c r="DD1952" s="43"/>
      <c r="DE1952" s="43"/>
    </row>
    <row r="1953" s="43" customFormat="1" ht="21">
      <c r="A1953" s="66"/>
      <c r="B1953" s="138"/>
      <c r="C1953" s="153" t="s">
        <v>167</v>
      </c>
      <c r="D1953" s="217"/>
      <c r="E1953" s="134" t="s">
        <v>54</v>
      </c>
      <c r="F1953" s="133">
        <v>6</v>
      </c>
      <c r="G1953" s="154">
        <v>10.41</v>
      </c>
      <c r="H1953" s="155"/>
      <c r="I1953" s="156"/>
      <c r="J1953" s="154">
        <v>10.41</v>
      </c>
      <c r="K1953" s="155"/>
      <c r="L1953" s="156"/>
      <c r="M1953" s="154">
        <v>10.41</v>
      </c>
      <c r="N1953" s="155"/>
      <c r="O1953" s="156"/>
      <c r="P1953" s="154">
        <v>10.41</v>
      </c>
      <c r="Q1953" s="155"/>
      <c r="R1953" s="156"/>
      <c r="S1953" s="154">
        <v>10.41</v>
      </c>
      <c r="T1953" s="155"/>
      <c r="U1953" s="156"/>
      <c r="V1953" s="154">
        <v>10.41</v>
      </c>
      <c r="W1953" s="155"/>
      <c r="X1953" s="156"/>
      <c r="Y1953" s="154">
        <v>10.41</v>
      </c>
      <c r="Z1953" s="155"/>
      <c r="AA1953" s="156"/>
      <c r="AB1953" s="154">
        <v>10.41</v>
      </c>
      <c r="AC1953" s="155"/>
      <c r="AD1953" s="156"/>
      <c r="AE1953" s="157">
        <v>10.41</v>
      </c>
      <c r="AF1953" s="158"/>
      <c r="AG1953" s="159"/>
      <c r="AH1953" s="157">
        <v>10.26</v>
      </c>
      <c r="AI1953" s="158"/>
      <c r="AJ1953" s="159"/>
      <c r="AK1953" s="157">
        <v>10.26</v>
      </c>
      <c r="AL1953" s="158"/>
      <c r="AM1953" s="159"/>
      <c r="AN1953" s="157">
        <v>10.26</v>
      </c>
      <c r="AO1953" s="158"/>
      <c r="AP1953" s="159"/>
      <c r="AQ1953" s="157">
        <v>10.220000000000001</v>
      </c>
      <c r="AR1953" s="158"/>
      <c r="AS1953" s="159"/>
      <c r="AT1953" s="157">
        <v>10.220000000000001</v>
      </c>
      <c r="AU1953" s="158"/>
      <c r="AV1953" s="159"/>
      <c r="AW1953" s="157">
        <v>10.220000000000001</v>
      </c>
      <c r="AX1953" s="158"/>
      <c r="AY1953" s="159"/>
      <c r="AZ1953" s="157">
        <v>10.220000000000001</v>
      </c>
      <c r="BA1953" s="158"/>
      <c r="BB1953" s="159"/>
      <c r="BC1953" s="157">
        <v>10.220000000000001</v>
      </c>
      <c r="BD1953" s="158"/>
      <c r="BE1953" s="159"/>
      <c r="BF1953" s="157">
        <v>10.220000000000001</v>
      </c>
      <c r="BG1953" s="158"/>
      <c r="BH1953" s="159"/>
      <c r="BI1953" s="157">
        <v>10.369999999999999</v>
      </c>
      <c r="BJ1953" s="158"/>
      <c r="BK1953" s="159"/>
      <c r="BL1953" s="157">
        <v>10.369999999999999</v>
      </c>
      <c r="BM1953" s="158"/>
      <c r="BN1953" s="159"/>
      <c r="BO1953" s="157">
        <v>10.369999999999999</v>
      </c>
      <c r="BP1953" s="158"/>
      <c r="BQ1953" s="159"/>
      <c r="BR1953" s="135">
        <v>10.369999999999999</v>
      </c>
      <c r="BS1953" s="136"/>
      <c r="BT1953" s="160"/>
      <c r="BU1953" s="157">
        <v>10.369999999999999</v>
      </c>
      <c r="BV1953" s="158"/>
      <c r="BW1953" s="159"/>
      <c r="BX1953" s="157">
        <v>10.369999999999999</v>
      </c>
      <c r="BY1953" s="158"/>
      <c r="BZ1953" s="159"/>
      <c r="CA1953" s="43"/>
      <c r="CB1953" s="43"/>
      <c r="CC1953" s="43"/>
      <c r="CD1953" s="43"/>
      <c r="CE1953" s="43"/>
      <c r="CF1953" s="43"/>
      <c r="CG1953" s="43"/>
      <c r="CH1953" s="43"/>
      <c r="CI1953" s="43"/>
      <c r="CJ1953" s="43"/>
      <c r="CK1953" s="43"/>
      <c r="CL1953" s="43"/>
      <c r="CM1953" s="43"/>
      <c r="CN1953" s="43"/>
      <c r="CO1953" s="43"/>
      <c r="CP1953" s="43"/>
      <c r="CQ1953" s="43"/>
      <c r="CR1953" s="43"/>
      <c r="CS1953" s="43"/>
      <c r="CT1953" s="43"/>
      <c r="CU1953" s="43"/>
      <c r="CV1953" s="43"/>
      <c r="CW1953" s="43"/>
      <c r="CX1953" s="43"/>
      <c r="CY1953" s="43"/>
      <c r="CZ1953" s="43"/>
      <c r="DA1953" s="43"/>
      <c r="DB1953" s="43"/>
      <c r="DC1953" s="43"/>
      <c r="DD1953" s="43"/>
      <c r="DE1953" s="43"/>
    </row>
    <row r="1954" s="43" customFormat="1" ht="20.25">
      <c r="A1954" s="66"/>
      <c r="B1954" s="138" t="s">
        <v>470</v>
      </c>
      <c r="C1954" s="404" t="s">
        <v>88</v>
      </c>
      <c r="D1954" s="38" t="s">
        <v>38</v>
      </c>
      <c r="E1954" s="110" t="s">
        <v>38</v>
      </c>
      <c r="F1954" s="109">
        <v>6</v>
      </c>
      <c r="G1954" s="111">
        <v>0</v>
      </c>
      <c r="H1954" s="112">
        <v>0</v>
      </c>
      <c r="I1954" s="398">
        <f>ROUND(SQRT(G1954^2+H1954^2)*1000/(1.73*G1952),0)</f>
        <v>0</v>
      </c>
      <c r="J1954" s="111">
        <v>0</v>
      </c>
      <c r="K1954" s="112">
        <v>0</v>
      </c>
      <c r="L1954" s="398">
        <f>ROUND(SQRT(J1954^2+K1954^2)*1000/(1.73*J1952),0)</f>
        <v>0</v>
      </c>
      <c r="M1954" s="111">
        <v>0</v>
      </c>
      <c r="N1954" s="112">
        <v>0</v>
      </c>
      <c r="O1954" s="398">
        <f>ROUND(SQRT(M1954^2+N1954^2)*1000/(1.73*M1952),0)</f>
        <v>0</v>
      </c>
      <c r="P1954" s="111">
        <v>0</v>
      </c>
      <c r="Q1954" s="112">
        <v>0</v>
      </c>
      <c r="R1954" s="398">
        <f>ROUND(SQRT(P1954^2+Q1954^2)*1000/(1.73*P1952),0)</f>
        <v>0</v>
      </c>
      <c r="S1954" s="111">
        <v>0</v>
      </c>
      <c r="T1954" s="112">
        <v>0</v>
      </c>
      <c r="U1954" s="398">
        <f>ROUND(SQRT(S1954^2+T1954^2)*1000/(1.73*S1952),0)</f>
        <v>0</v>
      </c>
      <c r="V1954" s="111">
        <v>0</v>
      </c>
      <c r="W1954" s="112">
        <v>0</v>
      </c>
      <c r="X1954" s="398">
        <f>ROUND(SQRT(V1954^2+W1954^2)*1000/(1.73*V1952),0)</f>
        <v>0</v>
      </c>
      <c r="Y1954" s="111">
        <v>0</v>
      </c>
      <c r="Z1954" s="112">
        <v>0</v>
      </c>
      <c r="AA1954" s="398">
        <v>0</v>
      </c>
      <c r="AB1954" s="111">
        <v>0</v>
      </c>
      <c r="AC1954" s="112">
        <v>0</v>
      </c>
      <c r="AD1954" s="398">
        <f>ROUND(SQRT(AB1954^2+AC1954^2)*1000/(1.73*AB1952),0)</f>
        <v>0</v>
      </c>
      <c r="AE1954" s="111">
        <v>0</v>
      </c>
      <c r="AF1954" s="112">
        <v>0</v>
      </c>
      <c r="AG1954" s="398">
        <f>ROUND(SQRT(AE1954^2+AF1954^2)*1000/(1.73*AE1952),0)</f>
        <v>0</v>
      </c>
      <c r="AH1954" s="111">
        <v>0</v>
      </c>
      <c r="AI1954" s="112">
        <v>0</v>
      </c>
      <c r="AJ1954" s="398">
        <f>ROUND(SQRT(AH1954^2+AI1954^2)*1000/(1.73*AH1952),0)</f>
        <v>0</v>
      </c>
      <c r="AK1954" s="111">
        <v>0</v>
      </c>
      <c r="AL1954" s="112">
        <v>0</v>
      </c>
      <c r="AM1954" s="398">
        <f>ROUND(SQRT(AK1954^2+AL1954^2)*1000/(1.73*AK1952),0)</f>
        <v>0</v>
      </c>
      <c r="AN1954" s="111">
        <v>0</v>
      </c>
      <c r="AO1954" s="112">
        <v>0</v>
      </c>
      <c r="AP1954" s="398">
        <f>ROUND(SQRT(AN1954^2+AO1954^2)*1000/(1.73*AN1952),0)</f>
        <v>0</v>
      </c>
      <c r="AQ1954" s="111">
        <v>0</v>
      </c>
      <c r="AR1954" s="112">
        <v>0</v>
      </c>
      <c r="AS1954" s="398">
        <f>ROUND(SQRT(AQ1954^2+AR1954^2)*1000/(1.73*AQ1952),0)</f>
        <v>0</v>
      </c>
      <c r="AT1954" s="111">
        <v>0</v>
      </c>
      <c r="AU1954" s="112">
        <v>0</v>
      </c>
      <c r="AV1954" s="398">
        <f>ROUND(SQRT(AT1954^2+AU1954^2)*1000/(1.73*AT1952),0)</f>
        <v>0</v>
      </c>
      <c r="AW1954" s="111">
        <v>0</v>
      </c>
      <c r="AX1954" s="112">
        <v>0</v>
      </c>
      <c r="AY1954" s="398">
        <f>ROUND(SQRT(AW1954^2+AX1954^2)*1000/(1.73*AW1952),0)</f>
        <v>0</v>
      </c>
      <c r="AZ1954" s="111">
        <v>0</v>
      </c>
      <c r="BA1954" s="112">
        <v>0</v>
      </c>
      <c r="BB1954" s="398">
        <f>ROUND(SQRT(AZ1954^2+BA1954^2)*1000/(1.73*AZ1952),0)</f>
        <v>0</v>
      </c>
      <c r="BC1954" s="111">
        <v>0</v>
      </c>
      <c r="BD1954" s="112">
        <v>0</v>
      </c>
      <c r="BE1954" s="398">
        <f>ROUND(SQRT(BC1954^2+BD1954^2)*1000/(1.73*BC1952),0)</f>
        <v>0</v>
      </c>
      <c r="BF1954" s="111">
        <v>0</v>
      </c>
      <c r="BG1954" s="112">
        <v>0</v>
      </c>
      <c r="BH1954" s="398">
        <f>ROUND(SQRT(BF1954^2+BG1954^2)*1000/(1.73*BF1952),0)</f>
        <v>0</v>
      </c>
      <c r="BI1954" s="111">
        <v>0</v>
      </c>
      <c r="BJ1954" s="112">
        <v>0</v>
      </c>
      <c r="BK1954" s="398">
        <f>ROUND(SQRT(BI1954^2+BJ1954^2)*1000/(1.73*BI1952),0)</f>
        <v>0</v>
      </c>
      <c r="BL1954" s="111">
        <v>0</v>
      </c>
      <c r="BM1954" s="112">
        <v>0</v>
      </c>
      <c r="BN1954" s="398">
        <f>ROUND(SQRT(BL1954^2+BM1954^2)*1000/(1.73*BL1952),0)</f>
        <v>0</v>
      </c>
      <c r="BO1954" s="111">
        <v>0</v>
      </c>
      <c r="BP1954" s="112">
        <v>0</v>
      </c>
      <c r="BQ1954" s="398">
        <f>ROUND(SQRT(BO1954^2+BP1954^2)*1000/(1.73*BO1952),0)</f>
        <v>0</v>
      </c>
      <c r="BR1954" s="111">
        <v>0</v>
      </c>
      <c r="BS1954" s="112">
        <v>0</v>
      </c>
      <c r="BT1954" s="398">
        <f>ROUND(SQRT(BR1954^2+BS1954^2)*1000/(1.73*BR1952),0)</f>
        <v>0</v>
      </c>
      <c r="BU1954" s="111">
        <v>0</v>
      </c>
      <c r="BV1954" s="112">
        <v>0</v>
      </c>
      <c r="BW1954" s="398">
        <f>ROUND(SQRT(BU1954^2+BV1954^2)*1000/(1.73*BU1952),0)</f>
        <v>0</v>
      </c>
      <c r="BX1954" s="111">
        <v>0</v>
      </c>
      <c r="BY1954" s="112">
        <v>0</v>
      </c>
      <c r="BZ1954" s="398">
        <f>ROUND(SQRT(BX1954^2+BY1954^2)*1000/(1.73*BX1952),0)</f>
        <v>0</v>
      </c>
      <c r="CA1954" s="43"/>
      <c r="CB1954" s="43"/>
      <c r="CC1954" s="43"/>
      <c r="CD1954" s="43"/>
      <c r="CE1954" s="43"/>
      <c r="CF1954" s="43"/>
      <c r="CG1954" s="43"/>
      <c r="CH1954" s="43"/>
      <c r="CI1954" s="43"/>
      <c r="CJ1954" s="43"/>
      <c r="CK1954" s="43"/>
      <c r="CL1954" s="43"/>
      <c r="CM1954" s="43"/>
      <c r="CN1954" s="43"/>
      <c r="CO1954" s="43"/>
      <c r="CP1954" s="43"/>
      <c r="CQ1954" s="43"/>
      <c r="CR1954" s="43"/>
      <c r="CS1954" s="43"/>
      <c r="CT1954" s="43"/>
      <c r="CU1954" s="43"/>
      <c r="CV1954" s="43"/>
      <c r="CW1954" s="43"/>
      <c r="CX1954" s="43"/>
      <c r="CY1954" s="43"/>
      <c r="CZ1954" s="43"/>
      <c r="DA1954" s="43"/>
      <c r="DB1954" s="43"/>
      <c r="DC1954" s="43"/>
      <c r="DD1954" s="43"/>
      <c r="DE1954" s="43"/>
    </row>
    <row r="1955" s="43" customFormat="1" ht="20.25">
      <c r="A1955" s="66"/>
      <c r="B1955" s="138"/>
      <c r="C1955" s="356" t="s">
        <v>179</v>
      </c>
      <c r="D1955" s="38" t="s">
        <v>38</v>
      </c>
      <c r="E1955" s="117" t="s">
        <v>38</v>
      </c>
      <c r="F1955" s="116">
        <v>6</v>
      </c>
      <c r="G1955" s="111">
        <v>0.47999999999999998</v>
      </c>
      <c r="H1955" s="112">
        <v>0.32000000000000001</v>
      </c>
      <c r="I1955" s="399">
        <f>ROUND(SQRT(G1955^2+H1955^2)*1000/(1.73*G1952),0)</f>
        <v>32</v>
      </c>
      <c r="J1955" s="111">
        <v>0.45000000000000001</v>
      </c>
      <c r="K1955" s="112">
        <v>0.29999999999999999</v>
      </c>
      <c r="L1955" s="399">
        <f>ROUND(SQRT(J1955^2+K1955^2)*1000/(1.73*J1952),0)</f>
        <v>30</v>
      </c>
      <c r="M1955" s="111">
        <v>0.47999999999999998</v>
      </c>
      <c r="N1955" s="112">
        <v>0.32000000000000001</v>
      </c>
      <c r="O1955" s="399">
        <f>ROUND(SQRT(M1955^2+N1955^2)*1000/(1.73*M1952),0)</f>
        <v>32</v>
      </c>
      <c r="P1955" s="111">
        <v>0.48999999999999999</v>
      </c>
      <c r="Q1955" s="112">
        <v>0.33000000000000002</v>
      </c>
      <c r="R1955" s="399">
        <f>ROUND(SQRT(P1955^2+Q1955^2)*1000/(1.73*P1952),0)</f>
        <v>33</v>
      </c>
      <c r="S1955" s="111">
        <v>0.48999999999999999</v>
      </c>
      <c r="T1955" s="112">
        <v>0.33000000000000002</v>
      </c>
      <c r="U1955" s="399">
        <f>ROUND(SQRT(S1955^2+T1955^2)*1000/(1.73*S1952),0)</f>
        <v>33</v>
      </c>
      <c r="V1955" s="111">
        <v>0.46000000000000002</v>
      </c>
      <c r="W1955" s="112">
        <v>0.31</v>
      </c>
      <c r="X1955" s="399">
        <f>ROUND(SQRT(V1955^2+W1955^2)*1000/(1.73*V1952),0)</f>
        <v>31</v>
      </c>
      <c r="Y1955" s="111">
        <v>0.45000000000000001</v>
      </c>
      <c r="Z1955" s="112">
        <v>0.29999999999999999</v>
      </c>
      <c r="AA1955" s="399">
        <v>30</v>
      </c>
      <c r="AB1955" s="111">
        <v>0.46000000000000002</v>
      </c>
      <c r="AC1955" s="112">
        <v>0.31</v>
      </c>
      <c r="AD1955" s="399">
        <f>ROUND(SQRT(AB1955^2+AC1955^2)*1000/(1.73*AB1952),0)</f>
        <v>31</v>
      </c>
      <c r="AE1955" s="111">
        <v>0.46000000000000002</v>
      </c>
      <c r="AF1955" s="112">
        <v>0.31</v>
      </c>
      <c r="AG1955" s="399">
        <f>ROUND(SQRT(AE1955^2+AF1955^2)*1000/(1.73*AE1952),0)</f>
        <v>31</v>
      </c>
      <c r="AH1955" s="111">
        <v>0.42999999999999999</v>
      </c>
      <c r="AI1955" s="112">
        <v>0.28999999999999998</v>
      </c>
      <c r="AJ1955" s="399">
        <f>ROUND(SQRT(AH1955^2+AI1955^2)*1000/(1.73*AH1952),0)</f>
        <v>29</v>
      </c>
      <c r="AK1955" s="111">
        <v>0.41999999999999998</v>
      </c>
      <c r="AL1955" s="112">
        <v>0.28000000000000003</v>
      </c>
      <c r="AM1955" s="399">
        <f>ROUND(SQRT(AK1955^2+AL1955^2)*1000/(1.73*AK1952),0)</f>
        <v>29</v>
      </c>
      <c r="AN1955" s="111">
        <v>0.44</v>
      </c>
      <c r="AO1955" s="112">
        <v>0.28999999999999998</v>
      </c>
      <c r="AP1955" s="399">
        <f>ROUND(SQRT(AN1955^2+AO1955^2)*1000/(1.73*AN1952),0)</f>
        <v>30</v>
      </c>
      <c r="AQ1955" s="111">
        <v>0.089999999999999997</v>
      </c>
      <c r="AR1955" s="112">
        <v>0.059999999999999998</v>
      </c>
      <c r="AS1955" s="399">
        <f>ROUND(SQRT(AQ1955^2+AR1955^2)*1000/(1.73*AQ1952),0)</f>
        <v>6</v>
      </c>
      <c r="AT1955" s="111">
        <v>0.10000000000000001</v>
      </c>
      <c r="AU1955" s="112">
        <v>0.070000000000000007</v>
      </c>
      <c r="AV1955" s="399">
        <f>ROUND(SQRT(AT1955^2+AU1955^2)*1000/(1.73*AT1952),0)</f>
        <v>7</v>
      </c>
      <c r="AW1955" s="111">
        <v>0.11</v>
      </c>
      <c r="AX1955" s="112">
        <v>0.070000000000000007</v>
      </c>
      <c r="AY1955" s="399">
        <f>ROUND(SQRT(AW1955^2+AX1955^2)*1000/(1.73*AW1952),0)</f>
        <v>7</v>
      </c>
      <c r="AZ1955" s="111">
        <v>0.11</v>
      </c>
      <c r="BA1955" s="112">
        <v>0.070000000000000007</v>
      </c>
      <c r="BB1955" s="399">
        <f>ROUND(SQRT(AZ1955^2+BA1955^2)*1000/(1.73*AZ1952),0)</f>
        <v>7</v>
      </c>
      <c r="BC1955" s="111">
        <v>0.12</v>
      </c>
      <c r="BD1955" s="112">
        <v>0.080000000000000002</v>
      </c>
      <c r="BE1955" s="399">
        <f>ROUND(SQRT(BC1955^2+BD1955^2)*1000/(1.73*BC1952),0)</f>
        <v>8</v>
      </c>
      <c r="BF1955" s="111">
        <v>0.089999999999999997</v>
      </c>
      <c r="BG1955" s="112">
        <v>0.059999999999999998</v>
      </c>
      <c r="BH1955" s="399">
        <f>ROUND(SQRT(BF1955^2+BG1955^2)*1000/(1.73*BF1952),0)</f>
        <v>6</v>
      </c>
      <c r="BI1955" s="111">
        <v>0.33000000000000002</v>
      </c>
      <c r="BJ1955" s="112">
        <v>0.22</v>
      </c>
      <c r="BK1955" s="399">
        <f>ROUND(SQRT(BI1955^2+BJ1955^2)*1000/(1.73*BI1952),0)</f>
        <v>23</v>
      </c>
      <c r="BL1955" s="111">
        <v>0.34000000000000002</v>
      </c>
      <c r="BM1955" s="112">
        <v>0.23000000000000001</v>
      </c>
      <c r="BN1955" s="399">
        <f>ROUND(SQRT(BL1955^2+BM1955^2)*1000/(1.73*BL1952),0)</f>
        <v>23</v>
      </c>
      <c r="BO1955" s="111">
        <v>0.34999999999999998</v>
      </c>
      <c r="BP1955" s="112">
        <v>0.23000000000000001</v>
      </c>
      <c r="BQ1955" s="399">
        <f>ROUND(SQRT(BO1955^2+BP1955^2)*1000/(1.73*BO1952),0)</f>
        <v>24</v>
      </c>
      <c r="BR1955" s="111">
        <v>0.34999999999999998</v>
      </c>
      <c r="BS1955" s="112">
        <v>0.23000000000000001</v>
      </c>
      <c r="BT1955" s="399">
        <f>ROUND(SQRT(BR1955^2+BS1955^2)*1000/(1.73*BR1952),0)</f>
        <v>24</v>
      </c>
      <c r="BU1955" s="111">
        <v>0.34999999999999998</v>
      </c>
      <c r="BV1955" s="112">
        <v>0.23000000000000001</v>
      </c>
      <c r="BW1955" s="399">
        <f>ROUND(SQRT(BU1955^2+BV1955^2)*1000/(1.73*BU1952),0)</f>
        <v>24</v>
      </c>
      <c r="BX1955" s="111">
        <v>0.34999999999999998</v>
      </c>
      <c r="BY1955" s="112">
        <v>0.23000000000000001</v>
      </c>
      <c r="BZ1955" s="399">
        <f>ROUND(SQRT(BX1955^2+BY1955^2)*1000/(1.73*BX1952),0)</f>
        <v>24</v>
      </c>
      <c r="CA1955" s="43"/>
      <c r="CB1955" s="43"/>
      <c r="CC1955" s="43"/>
      <c r="CD1955" s="43"/>
      <c r="CE1955" s="43"/>
      <c r="CF1955" s="43"/>
      <c r="CG1955" s="43"/>
      <c r="CH1955" s="43"/>
      <c r="CI1955" s="43"/>
      <c r="CJ1955" s="43"/>
      <c r="CK1955" s="43"/>
      <c r="CL1955" s="43"/>
      <c r="CM1955" s="43"/>
      <c r="CN1955" s="43"/>
      <c r="CO1955" s="43"/>
      <c r="CP1955" s="43"/>
      <c r="CQ1955" s="43"/>
      <c r="CR1955" s="43"/>
      <c r="CS1955" s="43"/>
      <c r="CT1955" s="43"/>
      <c r="CU1955" s="43"/>
      <c r="CV1955" s="43"/>
      <c r="CW1955" s="43"/>
      <c r="CX1955" s="43"/>
      <c r="CY1955" s="43"/>
      <c r="CZ1955" s="43"/>
      <c r="DA1955" s="43"/>
      <c r="DB1955" s="43"/>
      <c r="DC1955" s="43"/>
      <c r="DD1955" s="43"/>
      <c r="DE1955" s="43"/>
    </row>
    <row r="1956" s="43" customFormat="1" ht="20.25">
      <c r="A1956" s="218"/>
      <c r="B1956" s="114"/>
      <c r="C1956" s="351" t="s">
        <v>471</v>
      </c>
      <c r="D1956" s="38" t="s">
        <v>38</v>
      </c>
      <c r="E1956" s="117" t="s">
        <v>38</v>
      </c>
      <c r="F1956" s="116">
        <v>6</v>
      </c>
      <c r="G1956" s="111">
        <v>0</v>
      </c>
      <c r="H1956" s="112">
        <v>0</v>
      </c>
      <c r="I1956" s="399">
        <f>ROUND(SQRT(G1956^2+H1956^2)*1000/(1.73*G1952),0)</f>
        <v>0</v>
      </c>
      <c r="J1956" s="111">
        <v>0</v>
      </c>
      <c r="K1956" s="112">
        <v>0</v>
      </c>
      <c r="L1956" s="399">
        <f>ROUND(SQRT(J1956^2+K1956^2)*1000/(1.73*J1952),0)</f>
        <v>0</v>
      </c>
      <c r="M1956" s="111">
        <v>0</v>
      </c>
      <c r="N1956" s="112">
        <v>0</v>
      </c>
      <c r="O1956" s="399">
        <f>ROUND(SQRT(M1956^2+N1956^2)*1000/(1.73*M1952),0)</f>
        <v>0</v>
      </c>
      <c r="P1956" s="111">
        <v>0</v>
      </c>
      <c r="Q1956" s="112">
        <v>0</v>
      </c>
      <c r="R1956" s="399">
        <f>ROUND(SQRT(P1956^2+Q1956^2)*1000/(1.73*P1952),0)</f>
        <v>0</v>
      </c>
      <c r="S1956" s="111">
        <v>0</v>
      </c>
      <c r="T1956" s="112">
        <v>0</v>
      </c>
      <c r="U1956" s="399">
        <f>ROUND(SQRT(S1956^2+T1956^2)*1000/(1.73*S1952),0)</f>
        <v>0</v>
      </c>
      <c r="V1956" s="111">
        <v>0</v>
      </c>
      <c r="W1956" s="112">
        <v>0</v>
      </c>
      <c r="X1956" s="399">
        <f>ROUND(SQRT(V1956^2+W1956^2)*1000/(1.73*V1952),0)</f>
        <v>0</v>
      </c>
      <c r="Y1956" s="111">
        <v>0</v>
      </c>
      <c r="Z1956" s="112">
        <v>0</v>
      </c>
      <c r="AA1956" s="399">
        <v>0</v>
      </c>
      <c r="AB1956" s="111">
        <v>0</v>
      </c>
      <c r="AC1956" s="112">
        <v>0</v>
      </c>
      <c r="AD1956" s="399">
        <f>ROUND(SQRT(AB1956^2+AC1956^2)*1000/(1.73*AB1952),0)</f>
        <v>0</v>
      </c>
      <c r="AE1956" s="111">
        <v>0</v>
      </c>
      <c r="AF1956" s="112">
        <v>0</v>
      </c>
      <c r="AG1956" s="399">
        <f>ROUND(SQRT(AE1956^2+AF1956^2)*1000/(1.73*AE1952),0)</f>
        <v>0</v>
      </c>
      <c r="AH1956" s="111">
        <v>0</v>
      </c>
      <c r="AI1956" s="112">
        <v>0</v>
      </c>
      <c r="AJ1956" s="399">
        <f>ROUND(SQRT(AH1956^2+AI1956^2)*1000/(1.73*AH1952),0)</f>
        <v>0</v>
      </c>
      <c r="AK1956" s="111">
        <v>0</v>
      </c>
      <c r="AL1956" s="112">
        <v>0</v>
      </c>
      <c r="AM1956" s="399">
        <f>ROUND(SQRT(AK1956^2+AL1956^2)*1000/(1.73*AK1952),0)</f>
        <v>0</v>
      </c>
      <c r="AN1956" s="111">
        <v>0</v>
      </c>
      <c r="AO1956" s="112">
        <v>0</v>
      </c>
      <c r="AP1956" s="399">
        <f>ROUND(SQRT(AN1956^2+AO1956^2)*1000/(1.73*AN1952),0)</f>
        <v>0</v>
      </c>
      <c r="AQ1956" s="111">
        <v>0</v>
      </c>
      <c r="AR1956" s="112">
        <v>0</v>
      </c>
      <c r="AS1956" s="399">
        <f>ROUND(SQRT(AQ1956^2+AR1956^2)*1000/(1.73*AQ1952),0)</f>
        <v>0</v>
      </c>
      <c r="AT1956" s="111">
        <v>0</v>
      </c>
      <c r="AU1956" s="112">
        <v>0</v>
      </c>
      <c r="AV1956" s="399">
        <f>ROUND(SQRT(AT1956^2+AU1956^2)*1000/(1.73*AT1952),0)</f>
        <v>0</v>
      </c>
      <c r="AW1956" s="111">
        <v>0</v>
      </c>
      <c r="AX1956" s="112">
        <v>0</v>
      </c>
      <c r="AY1956" s="399">
        <f>ROUND(SQRT(AW1956^2+AX1956^2)*1000/(1.73*AW1952),0)</f>
        <v>0</v>
      </c>
      <c r="AZ1956" s="111">
        <v>0</v>
      </c>
      <c r="BA1956" s="112">
        <v>0</v>
      </c>
      <c r="BB1956" s="399">
        <f>ROUND(SQRT(AZ1956^2+BA1956^2)*1000/(1.73*AZ1952),0)</f>
        <v>0</v>
      </c>
      <c r="BC1956" s="111">
        <v>0</v>
      </c>
      <c r="BD1956" s="112">
        <v>0</v>
      </c>
      <c r="BE1956" s="399">
        <f>ROUND(SQRT(BC1956^2+BD1956^2)*1000/(1.73*BC1952),0)</f>
        <v>0</v>
      </c>
      <c r="BF1956" s="111">
        <v>0</v>
      </c>
      <c r="BG1956" s="112">
        <v>0</v>
      </c>
      <c r="BH1956" s="399">
        <f>ROUND(SQRT(BF1956^2+BG1956^2)*1000/(1.73*BF1952),0)</f>
        <v>0</v>
      </c>
      <c r="BI1956" s="111">
        <v>0</v>
      </c>
      <c r="BJ1956" s="112">
        <v>0</v>
      </c>
      <c r="BK1956" s="399">
        <f>ROUND(SQRT(BI1956^2+BJ1956^2)*1000/(1.73*BI1952),0)</f>
        <v>0</v>
      </c>
      <c r="BL1956" s="111">
        <v>0</v>
      </c>
      <c r="BM1956" s="112">
        <v>0</v>
      </c>
      <c r="BN1956" s="399">
        <f>ROUND(SQRT(BL1956^2+BM1956^2)*1000/(1.73*BL1952),0)</f>
        <v>0</v>
      </c>
      <c r="BO1956" s="111">
        <v>0</v>
      </c>
      <c r="BP1956" s="112">
        <v>0</v>
      </c>
      <c r="BQ1956" s="399">
        <f>ROUND(SQRT(BO1956^2+BP1956^2)*1000/(1.73*BO1952),0)</f>
        <v>0</v>
      </c>
      <c r="BR1956" s="111">
        <v>0</v>
      </c>
      <c r="BS1956" s="112">
        <v>0</v>
      </c>
      <c r="BT1956" s="399">
        <f>ROUND(SQRT(BR1956^2+BS1956^2)*1000/(1.73*BR1952),0)</f>
        <v>0</v>
      </c>
      <c r="BU1956" s="111">
        <v>0</v>
      </c>
      <c r="BV1956" s="112">
        <v>0</v>
      </c>
      <c r="BW1956" s="399">
        <f>ROUND(SQRT(BU1956^2+BV1956^2)*1000/(1.73*BU1952),0)</f>
        <v>0</v>
      </c>
      <c r="BX1956" s="111">
        <v>0</v>
      </c>
      <c r="BY1956" s="112">
        <v>0</v>
      </c>
      <c r="BZ1956" s="399">
        <f>ROUND(SQRT(BX1956^2+BY1956^2)*1000/(1.73*BX1952),0)</f>
        <v>0</v>
      </c>
      <c r="CA1956" s="43"/>
      <c r="CB1956" s="43"/>
      <c r="CC1956" s="43"/>
      <c r="CD1956" s="43"/>
      <c r="CE1956" s="43"/>
      <c r="CF1956" s="43"/>
      <c r="CG1956" s="43"/>
      <c r="CH1956" s="43"/>
      <c r="CI1956" s="43"/>
      <c r="CJ1956" s="43"/>
      <c r="CK1956" s="43"/>
      <c r="CL1956" s="43"/>
      <c r="CM1956" s="43"/>
      <c r="CN1956" s="43"/>
      <c r="CO1956" s="43"/>
      <c r="CP1956" s="43"/>
      <c r="CQ1956" s="43"/>
      <c r="CR1956" s="43"/>
      <c r="CS1956" s="43"/>
      <c r="CT1956" s="43"/>
      <c r="CU1956" s="43"/>
      <c r="CV1956" s="43"/>
      <c r="CW1956" s="43"/>
      <c r="CX1956" s="43"/>
      <c r="CY1956" s="43"/>
      <c r="CZ1956" s="43"/>
      <c r="DA1956" s="43"/>
      <c r="DB1956" s="43"/>
      <c r="DC1956" s="43"/>
      <c r="DD1956" s="43"/>
      <c r="DE1956" s="43"/>
    </row>
    <row r="1957" s="43" customFormat="1" ht="20.25">
      <c r="A1957" s="218"/>
      <c r="B1957" s="138"/>
      <c r="C1957" s="405" t="s">
        <v>472</v>
      </c>
      <c r="D1957" s="38" t="s">
        <v>38</v>
      </c>
      <c r="E1957" s="117" t="s">
        <v>38</v>
      </c>
      <c r="F1957" s="116">
        <v>6</v>
      </c>
      <c r="G1957" s="111">
        <v>0</v>
      </c>
      <c r="H1957" s="112">
        <v>0</v>
      </c>
      <c r="I1957" s="399">
        <f>ROUND(SQRT(G1957^2+H1957^2)*1000/(1.73*G1952),0)</f>
        <v>0</v>
      </c>
      <c r="J1957" s="111">
        <v>0</v>
      </c>
      <c r="K1957" s="112">
        <v>0</v>
      </c>
      <c r="L1957" s="399">
        <f>ROUND(SQRT(J1957^2+K1957^2)*1000/(1.73*J1952),0)</f>
        <v>0</v>
      </c>
      <c r="M1957" s="111">
        <v>0</v>
      </c>
      <c r="N1957" s="112">
        <v>0</v>
      </c>
      <c r="O1957" s="399">
        <f>ROUND(SQRT(M1957^2+N1957^2)*1000/(1.73*M1952),0)</f>
        <v>0</v>
      </c>
      <c r="P1957" s="111">
        <v>0</v>
      </c>
      <c r="Q1957" s="112">
        <v>0</v>
      </c>
      <c r="R1957" s="399">
        <f>ROUND(SQRT(P1957^2+Q1957^2)*1000/(1.73*P1952),0)</f>
        <v>0</v>
      </c>
      <c r="S1957" s="111">
        <v>0</v>
      </c>
      <c r="T1957" s="112">
        <v>0</v>
      </c>
      <c r="U1957" s="399">
        <f>ROUND(SQRT(S1957^2+T1957^2)*1000/(1.73*S1952),0)</f>
        <v>0</v>
      </c>
      <c r="V1957" s="111">
        <v>0</v>
      </c>
      <c r="W1957" s="112">
        <v>0</v>
      </c>
      <c r="X1957" s="399">
        <f>ROUND(SQRT(V1957^2+W1957^2)*1000/(1.73*V1952),0)</f>
        <v>0</v>
      </c>
      <c r="Y1957" s="111">
        <v>0</v>
      </c>
      <c r="Z1957" s="112">
        <v>0</v>
      </c>
      <c r="AA1957" s="399">
        <v>0</v>
      </c>
      <c r="AB1957" s="111">
        <v>0</v>
      </c>
      <c r="AC1957" s="112">
        <v>0</v>
      </c>
      <c r="AD1957" s="399">
        <f>ROUND(SQRT(AB1957^2+AC1957^2)*1000/(1.73*AB1952),0)</f>
        <v>0</v>
      </c>
      <c r="AE1957" s="111">
        <v>0</v>
      </c>
      <c r="AF1957" s="112">
        <v>0</v>
      </c>
      <c r="AG1957" s="399">
        <f>ROUND(SQRT(AE1957^2+AF1957^2)*1000/(1.73*AE1952),0)</f>
        <v>0</v>
      </c>
      <c r="AH1957" s="111">
        <v>0</v>
      </c>
      <c r="AI1957" s="112">
        <v>0</v>
      </c>
      <c r="AJ1957" s="399">
        <f>ROUND(SQRT(AH1957^2+AI1957^2)*1000/(1.73*AH1952),0)</f>
        <v>0</v>
      </c>
      <c r="AK1957" s="111">
        <v>0</v>
      </c>
      <c r="AL1957" s="112">
        <v>0</v>
      </c>
      <c r="AM1957" s="399">
        <f>ROUND(SQRT(AK1957^2+AL1957^2)*1000/(1.73*AK1952),0)</f>
        <v>0</v>
      </c>
      <c r="AN1957" s="111">
        <v>0</v>
      </c>
      <c r="AO1957" s="112">
        <v>0</v>
      </c>
      <c r="AP1957" s="399">
        <f>ROUND(SQRT(AN1957^2+AO1957^2)*1000/(1.73*AN1952),0)</f>
        <v>0</v>
      </c>
      <c r="AQ1957" s="111">
        <v>0</v>
      </c>
      <c r="AR1957" s="112">
        <v>0</v>
      </c>
      <c r="AS1957" s="399">
        <f>ROUND(SQRT(AQ1957^2+AR1957^2)*1000/(1.73*AQ1952),0)</f>
        <v>0</v>
      </c>
      <c r="AT1957" s="111">
        <v>0</v>
      </c>
      <c r="AU1957" s="112">
        <v>0</v>
      </c>
      <c r="AV1957" s="399">
        <f>ROUND(SQRT(AT1957^2+AU1957^2)*1000/(1.73*AT1952),0)</f>
        <v>0</v>
      </c>
      <c r="AW1957" s="111">
        <v>0</v>
      </c>
      <c r="AX1957" s="112">
        <v>0</v>
      </c>
      <c r="AY1957" s="399">
        <f>ROUND(SQRT(AW1957^2+AX1957^2)*1000/(1.73*AW1952),0)</f>
        <v>0</v>
      </c>
      <c r="AZ1957" s="111">
        <v>0</v>
      </c>
      <c r="BA1957" s="112">
        <v>0</v>
      </c>
      <c r="BB1957" s="399">
        <f>ROUND(SQRT(AZ1957^2+BA1957^2)*1000/(1.73*AZ1952),0)</f>
        <v>0</v>
      </c>
      <c r="BC1957" s="111">
        <v>0</v>
      </c>
      <c r="BD1957" s="112">
        <v>0</v>
      </c>
      <c r="BE1957" s="399">
        <f>ROUND(SQRT(BC1957^2+BD1957^2)*1000/(1.73*BC1952),0)</f>
        <v>0</v>
      </c>
      <c r="BF1957" s="111">
        <v>0</v>
      </c>
      <c r="BG1957" s="112">
        <v>0</v>
      </c>
      <c r="BH1957" s="399">
        <f>ROUND(SQRT(BF1957^2+BG1957^2)*1000/(1.73*BF1952),0)</f>
        <v>0</v>
      </c>
      <c r="BI1957" s="111">
        <v>0</v>
      </c>
      <c r="BJ1957" s="112">
        <v>0</v>
      </c>
      <c r="BK1957" s="399">
        <f>ROUND(SQRT(BI1957^2+BJ1957^2)*1000/(1.73*BI1952),0)</f>
        <v>0</v>
      </c>
      <c r="BL1957" s="111">
        <v>0</v>
      </c>
      <c r="BM1957" s="112">
        <v>0</v>
      </c>
      <c r="BN1957" s="399">
        <f>ROUND(SQRT(BL1957^2+BM1957^2)*1000/(1.73*BL1952),0)</f>
        <v>0</v>
      </c>
      <c r="BO1957" s="111">
        <v>0</v>
      </c>
      <c r="BP1957" s="112">
        <v>0</v>
      </c>
      <c r="BQ1957" s="399">
        <f>ROUND(SQRT(BO1957^2+BP1957^2)*1000/(1.73*BO1952),0)</f>
        <v>0</v>
      </c>
      <c r="BR1957" s="111">
        <v>0</v>
      </c>
      <c r="BS1957" s="112">
        <v>0</v>
      </c>
      <c r="BT1957" s="399">
        <f>ROUND(SQRT(BR1957^2+BS1957^2)*1000/(1.73*BR1952),0)</f>
        <v>0</v>
      </c>
      <c r="BU1957" s="111">
        <v>0</v>
      </c>
      <c r="BV1957" s="112">
        <v>0</v>
      </c>
      <c r="BW1957" s="399">
        <f>ROUND(SQRT(BU1957^2+BV1957^2)*1000/(1.73*BU1952),0)</f>
        <v>0</v>
      </c>
      <c r="BX1957" s="111">
        <v>0</v>
      </c>
      <c r="BY1957" s="112">
        <v>0</v>
      </c>
      <c r="BZ1957" s="399">
        <f>ROUND(SQRT(BX1957^2+BY1957^2)*1000/(1.73*BX1952),0)</f>
        <v>0</v>
      </c>
      <c r="CA1957" s="43"/>
      <c r="CB1957" s="43"/>
      <c r="CC1957" s="43"/>
      <c r="CD1957" s="43"/>
      <c r="CE1957" s="43"/>
      <c r="CF1957" s="43"/>
      <c r="CG1957" s="43"/>
      <c r="CH1957" s="43"/>
      <c r="CI1957" s="43"/>
      <c r="CJ1957" s="43"/>
      <c r="CK1957" s="43"/>
      <c r="CL1957" s="43"/>
      <c r="CM1957" s="43"/>
      <c r="CN1957" s="43"/>
      <c r="CO1957" s="43"/>
      <c r="CP1957" s="43"/>
      <c r="CQ1957" s="43"/>
      <c r="CR1957" s="43"/>
      <c r="CS1957" s="43"/>
      <c r="CT1957" s="43"/>
      <c r="CU1957" s="43"/>
      <c r="CV1957" s="43"/>
      <c r="CW1957" s="43"/>
      <c r="CX1957" s="43"/>
      <c r="CY1957" s="43"/>
      <c r="CZ1957" s="43"/>
      <c r="DA1957" s="43"/>
      <c r="DB1957" s="43"/>
      <c r="DC1957" s="43"/>
      <c r="DD1957" s="43"/>
      <c r="DE1957" s="43"/>
    </row>
    <row r="1958" s="43" customFormat="1" ht="20.25">
      <c r="A1958" s="66"/>
      <c r="B1958" s="138"/>
      <c r="C1958" s="293" t="s">
        <v>76</v>
      </c>
      <c r="D1958" s="38" t="s">
        <v>38</v>
      </c>
      <c r="E1958" s="125" t="s">
        <v>38</v>
      </c>
      <c r="F1958" s="124">
        <v>6</v>
      </c>
      <c r="G1958" s="111">
        <v>0</v>
      </c>
      <c r="H1958" s="112">
        <v>0</v>
      </c>
      <c r="I1958" s="399">
        <f t="shared" ref="I1958:I1959" si="2277">ROUND(SQRT(G1958^2+H1958^2)*1000/(1.73*G1952),0)</f>
        <v>0</v>
      </c>
      <c r="J1958" s="111">
        <v>0</v>
      </c>
      <c r="K1958" s="112">
        <v>0</v>
      </c>
      <c r="L1958" s="399">
        <f t="shared" ref="L1958:L1959" si="2278">ROUND(SQRT(J1958^2+K1958^2)*1000/(1.73*J1952),0)</f>
        <v>0</v>
      </c>
      <c r="M1958" s="111">
        <v>0</v>
      </c>
      <c r="N1958" s="112">
        <v>0</v>
      </c>
      <c r="O1958" s="399">
        <f t="shared" ref="O1958:O1959" si="2279">ROUND(SQRT(M1958^2+N1958^2)*1000/(1.73*M1952),0)</f>
        <v>0</v>
      </c>
      <c r="P1958" s="111">
        <v>0</v>
      </c>
      <c r="Q1958" s="112">
        <v>0</v>
      </c>
      <c r="R1958" s="399">
        <f t="shared" ref="R1958:R1959" si="2280">ROUND(SQRT(P1958^2+Q1958^2)*1000/(1.73*P1952),0)</f>
        <v>0</v>
      </c>
      <c r="S1958" s="111">
        <v>0</v>
      </c>
      <c r="T1958" s="112">
        <v>0</v>
      </c>
      <c r="U1958" s="399">
        <f t="shared" ref="U1958:U1959" si="2281">ROUND(SQRT(S1958^2+T1958^2)*1000/(1.73*S1952),0)</f>
        <v>0</v>
      </c>
      <c r="V1958" s="111">
        <v>0</v>
      </c>
      <c r="W1958" s="112">
        <v>0</v>
      </c>
      <c r="X1958" s="399">
        <f t="shared" ref="X1958:X1959" si="2282">ROUND(SQRT(V1958^2+W1958^2)*1000/(1.73*V1952),0)</f>
        <v>0</v>
      </c>
      <c r="Y1958" s="111">
        <v>0</v>
      </c>
      <c r="Z1958" s="112">
        <v>0</v>
      </c>
      <c r="AA1958" s="399">
        <v>0</v>
      </c>
      <c r="AB1958" s="111">
        <v>0</v>
      </c>
      <c r="AC1958" s="112">
        <v>0</v>
      </c>
      <c r="AD1958" s="399">
        <f t="shared" ref="AD1958:AD1959" si="2283">ROUND(SQRT(AB1958^2+AC1958^2)*1000/(1.73*AB1952),0)</f>
        <v>0</v>
      </c>
      <c r="AE1958" s="111">
        <v>0</v>
      </c>
      <c r="AF1958" s="112">
        <v>0</v>
      </c>
      <c r="AG1958" s="399">
        <f t="shared" ref="AG1958:AG1959" si="2284">ROUND(SQRT(AE1958^2+AF1958^2)*1000/(1.73*AE1952),0)</f>
        <v>0</v>
      </c>
      <c r="AH1958" s="111">
        <v>0</v>
      </c>
      <c r="AI1958" s="112">
        <v>0</v>
      </c>
      <c r="AJ1958" s="399">
        <f t="shared" ref="AJ1958:AJ1959" si="2285">ROUND(SQRT(AH1958^2+AI1958^2)*1000/(1.73*AH1952),0)</f>
        <v>0</v>
      </c>
      <c r="AK1958" s="111">
        <v>0</v>
      </c>
      <c r="AL1958" s="112">
        <v>0</v>
      </c>
      <c r="AM1958" s="399">
        <f t="shared" ref="AM1958:AM1959" si="2286">ROUND(SQRT(AK1958^2+AL1958^2)*1000/(1.73*AK1952),0)</f>
        <v>0</v>
      </c>
      <c r="AN1958" s="111">
        <v>0</v>
      </c>
      <c r="AO1958" s="112">
        <v>0</v>
      </c>
      <c r="AP1958" s="399">
        <f t="shared" ref="AP1958:AP1959" si="2287">ROUND(SQRT(AN1958^2+AO1958^2)*1000/(1.73*AN1952),0)</f>
        <v>0</v>
      </c>
      <c r="AQ1958" s="111">
        <v>0</v>
      </c>
      <c r="AR1958" s="112">
        <v>0</v>
      </c>
      <c r="AS1958" s="399">
        <f t="shared" ref="AS1958:AS1959" si="2288">ROUND(SQRT(AQ1958^2+AR1958^2)*1000/(1.73*AQ1952),0)</f>
        <v>0</v>
      </c>
      <c r="AT1958" s="111">
        <v>0</v>
      </c>
      <c r="AU1958" s="112">
        <v>0</v>
      </c>
      <c r="AV1958" s="399">
        <f t="shared" ref="AV1958:AV1959" si="2289">ROUND(SQRT(AT1958^2+AU1958^2)*1000/(1.73*AT1952),0)</f>
        <v>0</v>
      </c>
      <c r="AW1958" s="111">
        <v>0</v>
      </c>
      <c r="AX1958" s="112">
        <v>0</v>
      </c>
      <c r="AY1958" s="399">
        <f t="shared" ref="AY1958:AY1959" si="2290">ROUND(SQRT(AW1958^2+AX1958^2)*1000/(1.73*AW1952),0)</f>
        <v>0</v>
      </c>
      <c r="AZ1958" s="111">
        <v>0</v>
      </c>
      <c r="BA1958" s="112">
        <v>0</v>
      </c>
      <c r="BB1958" s="399">
        <f t="shared" ref="BB1958:BB1959" si="2291">ROUND(SQRT(AZ1958^2+BA1958^2)*1000/(1.73*AZ1952),0)</f>
        <v>0</v>
      </c>
      <c r="BC1958" s="111">
        <v>0</v>
      </c>
      <c r="BD1958" s="112">
        <v>0</v>
      </c>
      <c r="BE1958" s="399">
        <f t="shared" ref="BE1958:BE1959" si="2292">ROUND(SQRT(BC1958^2+BD1958^2)*1000/(1.73*BC1952),0)</f>
        <v>0</v>
      </c>
      <c r="BF1958" s="111">
        <v>0</v>
      </c>
      <c r="BG1958" s="112">
        <v>0</v>
      </c>
      <c r="BH1958" s="399">
        <f t="shared" ref="BH1958:BH1959" si="2293">ROUND(SQRT(BF1958^2+BG1958^2)*1000/(1.73*BF1952),0)</f>
        <v>0</v>
      </c>
      <c r="BI1958" s="111">
        <v>0</v>
      </c>
      <c r="BJ1958" s="112">
        <v>0</v>
      </c>
      <c r="BK1958" s="399">
        <f t="shared" ref="BK1958:BK1959" si="2294">ROUND(SQRT(BI1958^2+BJ1958^2)*1000/(1.73*BI1952),0)</f>
        <v>0</v>
      </c>
      <c r="BL1958" s="111">
        <v>0</v>
      </c>
      <c r="BM1958" s="112">
        <v>0</v>
      </c>
      <c r="BN1958" s="399">
        <f t="shared" ref="BN1958:BN1959" si="2295">ROUND(SQRT(BL1958^2+BM1958^2)*1000/(1.73*BL1952),0)</f>
        <v>0</v>
      </c>
      <c r="BO1958" s="111">
        <v>0</v>
      </c>
      <c r="BP1958" s="112">
        <v>0</v>
      </c>
      <c r="BQ1958" s="399">
        <f t="shared" ref="BQ1958:BQ1959" si="2296">ROUND(SQRT(BO1958^2+BP1958^2)*1000/(1.73*BO1952),0)</f>
        <v>0</v>
      </c>
      <c r="BR1958" s="111">
        <v>0</v>
      </c>
      <c r="BS1958" s="112">
        <v>0</v>
      </c>
      <c r="BT1958" s="399">
        <f t="shared" ref="BT1958:BT1959" si="2297">ROUND(SQRT(BR1958^2+BS1958^2)*1000/(1.73*BR1952),0)</f>
        <v>0</v>
      </c>
      <c r="BU1958" s="111">
        <v>0</v>
      </c>
      <c r="BV1958" s="112">
        <v>0</v>
      </c>
      <c r="BW1958" s="399">
        <f t="shared" ref="BW1958:BW1959" si="2298">ROUND(SQRT(BU1958^2+BV1958^2)*1000/(1.73*BU1952),0)</f>
        <v>0</v>
      </c>
      <c r="BX1958" s="111">
        <v>0</v>
      </c>
      <c r="BY1958" s="112">
        <v>0</v>
      </c>
      <c r="BZ1958" s="399">
        <f t="shared" ref="BZ1958:BZ1959" si="2299">ROUND(SQRT(BX1958^2+BY1958^2)*1000/(1.73*BX1952),0)</f>
        <v>0</v>
      </c>
      <c r="CA1958" s="43"/>
      <c r="CB1958" s="43"/>
      <c r="CC1958" s="43"/>
      <c r="CD1958" s="43"/>
      <c r="CE1958" s="43"/>
      <c r="CF1958" s="43"/>
      <c r="CG1958" s="43"/>
      <c r="CH1958" s="43"/>
      <c r="CI1958" s="43"/>
      <c r="CJ1958" s="43"/>
      <c r="CK1958" s="43"/>
      <c r="CL1958" s="43"/>
      <c r="CM1958" s="43"/>
      <c r="CN1958" s="43"/>
      <c r="CO1958" s="43"/>
      <c r="CP1958" s="43"/>
      <c r="CQ1958" s="43"/>
      <c r="CR1958" s="43"/>
      <c r="CS1958" s="43"/>
      <c r="CT1958" s="43"/>
      <c r="CU1958" s="43"/>
      <c r="CV1958" s="43"/>
      <c r="CW1958" s="43"/>
      <c r="CX1958" s="43"/>
      <c r="CY1958" s="43"/>
      <c r="CZ1958" s="43"/>
      <c r="DA1958" s="43"/>
      <c r="DB1958" s="43"/>
      <c r="DC1958" s="43"/>
      <c r="DD1958" s="43"/>
      <c r="DE1958" s="43"/>
    </row>
    <row r="1959" s="43" customFormat="1" ht="20.25">
      <c r="A1959" s="66"/>
      <c r="B1959" s="138" t="s">
        <v>473</v>
      </c>
      <c r="C1959" s="356" t="s">
        <v>128</v>
      </c>
      <c r="D1959" s="38" t="s">
        <v>38</v>
      </c>
      <c r="E1959" s="117" t="s">
        <v>38</v>
      </c>
      <c r="F1959" s="116">
        <v>6</v>
      </c>
      <c r="G1959" s="111">
        <v>0.080000000000000002</v>
      </c>
      <c r="H1959" s="112">
        <v>0.050000000000000003</v>
      </c>
      <c r="I1959" s="399">
        <f t="shared" si="2277"/>
        <v>5</v>
      </c>
      <c r="J1959" s="111">
        <v>0.080000000000000002</v>
      </c>
      <c r="K1959" s="112">
        <v>0.050000000000000003</v>
      </c>
      <c r="L1959" s="399">
        <f t="shared" si="2278"/>
        <v>5</v>
      </c>
      <c r="M1959" s="111">
        <v>0.070000000000000007</v>
      </c>
      <c r="N1959" s="112">
        <v>0.050000000000000003</v>
      </c>
      <c r="O1959" s="399">
        <f t="shared" si="2279"/>
        <v>5</v>
      </c>
      <c r="P1959" s="111">
        <v>0.070000000000000007</v>
      </c>
      <c r="Q1959" s="112">
        <v>0.050000000000000003</v>
      </c>
      <c r="R1959" s="399">
        <f t="shared" si="2280"/>
        <v>5</v>
      </c>
      <c r="S1959" s="111">
        <v>0.059999999999999998</v>
      </c>
      <c r="T1959" s="112">
        <v>0.040000000000000001</v>
      </c>
      <c r="U1959" s="399">
        <f t="shared" si="2281"/>
        <v>4</v>
      </c>
      <c r="V1959" s="111">
        <v>0.070000000000000007</v>
      </c>
      <c r="W1959" s="112">
        <v>0.050000000000000003</v>
      </c>
      <c r="X1959" s="399">
        <f t="shared" si="2282"/>
        <v>5</v>
      </c>
      <c r="Y1959" s="111">
        <v>0.070000000000000007</v>
      </c>
      <c r="Z1959" s="112">
        <v>0.050000000000000003</v>
      </c>
      <c r="AA1959" s="399">
        <v>5</v>
      </c>
      <c r="AB1959" s="111">
        <v>0.089999999999999997</v>
      </c>
      <c r="AC1959" s="112">
        <v>0.059999999999999998</v>
      </c>
      <c r="AD1959" s="399">
        <f t="shared" si="2283"/>
        <v>6</v>
      </c>
      <c r="AE1959" s="111">
        <v>0.080000000000000002</v>
      </c>
      <c r="AF1959" s="112">
        <v>0.050000000000000003</v>
      </c>
      <c r="AG1959" s="399">
        <f t="shared" si="2284"/>
        <v>5</v>
      </c>
      <c r="AH1959" s="111">
        <v>0.089999999999999997</v>
      </c>
      <c r="AI1959" s="112">
        <v>0.059999999999999998</v>
      </c>
      <c r="AJ1959" s="399">
        <f t="shared" si="2285"/>
        <v>6</v>
      </c>
      <c r="AK1959" s="111">
        <v>0.080000000000000002</v>
      </c>
      <c r="AL1959" s="112">
        <v>0.050000000000000003</v>
      </c>
      <c r="AM1959" s="399">
        <f t="shared" si="2286"/>
        <v>5</v>
      </c>
      <c r="AN1959" s="111">
        <v>0.080000000000000002</v>
      </c>
      <c r="AO1959" s="112">
        <v>0.050000000000000003</v>
      </c>
      <c r="AP1959" s="399">
        <f t="shared" si="2287"/>
        <v>5</v>
      </c>
      <c r="AQ1959" s="111">
        <v>0.050000000000000003</v>
      </c>
      <c r="AR1959" s="112">
        <v>0.029999999999999999</v>
      </c>
      <c r="AS1959" s="399">
        <f t="shared" si="2288"/>
        <v>3</v>
      </c>
      <c r="AT1959" s="111">
        <v>0.050000000000000003</v>
      </c>
      <c r="AU1959" s="112">
        <v>0.029999999999999999</v>
      </c>
      <c r="AV1959" s="399">
        <f t="shared" si="2289"/>
        <v>3</v>
      </c>
      <c r="AW1959" s="111">
        <v>0.050000000000000003</v>
      </c>
      <c r="AX1959" s="112">
        <v>0.029999999999999999</v>
      </c>
      <c r="AY1959" s="399">
        <f t="shared" si="2290"/>
        <v>3</v>
      </c>
      <c r="AZ1959" s="111">
        <v>0.040000000000000001</v>
      </c>
      <c r="BA1959" s="112">
        <v>0.029999999999999999</v>
      </c>
      <c r="BB1959" s="399">
        <f t="shared" si="2291"/>
        <v>3</v>
      </c>
      <c r="BC1959" s="111">
        <v>0.050000000000000003</v>
      </c>
      <c r="BD1959" s="112">
        <v>0.029999999999999999</v>
      </c>
      <c r="BE1959" s="399">
        <f t="shared" si="2292"/>
        <v>3</v>
      </c>
      <c r="BF1959" s="111">
        <v>0.059999999999999998</v>
      </c>
      <c r="BG1959" s="112">
        <v>0.040000000000000001</v>
      </c>
      <c r="BH1959" s="399">
        <f t="shared" si="2293"/>
        <v>4</v>
      </c>
      <c r="BI1959" s="111">
        <v>0.059999999999999998</v>
      </c>
      <c r="BJ1959" s="112">
        <v>0.040000000000000001</v>
      </c>
      <c r="BK1959" s="399">
        <f t="shared" si="2294"/>
        <v>4</v>
      </c>
      <c r="BL1959" s="111">
        <v>0.070000000000000007</v>
      </c>
      <c r="BM1959" s="112">
        <v>0.050000000000000003</v>
      </c>
      <c r="BN1959" s="399">
        <f t="shared" si="2295"/>
        <v>5</v>
      </c>
      <c r="BO1959" s="111">
        <v>0.070000000000000007</v>
      </c>
      <c r="BP1959" s="112">
        <v>0.050000000000000003</v>
      </c>
      <c r="BQ1959" s="399">
        <f t="shared" si="2296"/>
        <v>5</v>
      </c>
      <c r="BR1959" s="111">
        <v>0.070000000000000007</v>
      </c>
      <c r="BS1959" s="112">
        <v>0.050000000000000003</v>
      </c>
      <c r="BT1959" s="399">
        <f t="shared" si="2297"/>
        <v>5</v>
      </c>
      <c r="BU1959" s="111">
        <v>0.070000000000000007</v>
      </c>
      <c r="BV1959" s="112">
        <v>0.050000000000000003</v>
      </c>
      <c r="BW1959" s="399">
        <f t="shared" si="2298"/>
        <v>5</v>
      </c>
      <c r="BX1959" s="111">
        <v>0.059999999999999998</v>
      </c>
      <c r="BY1959" s="112">
        <v>0.040000000000000001</v>
      </c>
      <c r="BZ1959" s="399">
        <f t="shared" si="2299"/>
        <v>4</v>
      </c>
      <c r="CA1959" s="43"/>
      <c r="CB1959" s="43"/>
      <c r="CC1959" s="43"/>
      <c r="CD1959" s="43"/>
      <c r="CE1959" s="43"/>
      <c r="CF1959" s="43"/>
      <c r="CG1959" s="43"/>
      <c r="CH1959" s="43"/>
      <c r="CI1959" s="43"/>
      <c r="CJ1959" s="43"/>
      <c r="CK1959" s="43"/>
      <c r="CL1959" s="43"/>
      <c r="CM1959" s="43"/>
      <c r="CN1959" s="43"/>
      <c r="CO1959" s="43"/>
      <c r="CP1959" s="43"/>
      <c r="CQ1959" s="43"/>
      <c r="CR1959" s="43"/>
      <c r="CS1959" s="43"/>
      <c r="CT1959" s="43"/>
      <c r="CU1959" s="43"/>
      <c r="CV1959" s="43"/>
      <c r="CW1959" s="43"/>
      <c r="CX1959" s="43"/>
      <c r="CY1959" s="43"/>
      <c r="CZ1959" s="43"/>
      <c r="DA1959" s="43"/>
      <c r="DB1959" s="43"/>
      <c r="DC1959" s="43"/>
      <c r="DD1959" s="43"/>
      <c r="DE1959" s="43"/>
    </row>
    <row r="1960" s="43" customFormat="1" ht="20.25">
      <c r="A1960" s="66"/>
      <c r="B1960" s="138"/>
      <c r="C1960" s="405" t="s">
        <v>453</v>
      </c>
      <c r="D1960" s="38" t="s">
        <v>38</v>
      </c>
      <c r="E1960" s="117" t="s">
        <v>38</v>
      </c>
      <c r="F1960" s="116">
        <v>6</v>
      </c>
      <c r="G1960" s="111">
        <v>0</v>
      </c>
      <c r="H1960" s="112">
        <v>0</v>
      </c>
      <c r="I1960" s="399">
        <f>ROUND(SQRT(G1960^2+H1960^2)*1000/(1.73*G1953),0)</f>
        <v>0</v>
      </c>
      <c r="J1960" s="111">
        <v>0</v>
      </c>
      <c r="K1960" s="112">
        <v>0</v>
      </c>
      <c r="L1960" s="399">
        <f>ROUND(SQRT(J1960^2+K1960^2)*1000/(1.73*J1953),0)</f>
        <v>0</v>
      </c>
      <c r="M1960" s="111">
        <v>0</v>
      </c>
      <c r="N1960" s="112">
        <v>0</v>
      </c>
      <c r="O1960" s="399">
        <f>ROUND(SQRT(M1960^2+N1960^2)*1000/(1.73*M1953),0)</f>
        <v>0</v>
      </c>
      <c r="P1960" s="111">
        <v>0</v>
      </c>
      <c r="Q1960" s="112">
        <v>0</v>
      </c>
      <c r="R1960" s="399">
        <f>ROUND(SQRT(P1960^2+Q1960^2)*1000/(1.73*P1953),0)</f>
        <v>0</v>
      </c>
      <c r="S1960" s="111">
        <v>0</v>
      </c>
      <c r="T1960" s="112">
        <v>0</v>
      </c>
      <c r="U1960" s="399">
        <f>ROUND(SQRT(S1960^2+T1960^2)*1000/(1.73*S1953),0)</f>
        <v>0</v>
      </c>
      <c r="V1960" s="111">
        <v>0</v>
      </c>
      <c r="W1960" s="112">
        <v>0</v>
      </c>
      <c r="X1960" s="399">
        <f>ROUND(SQRT(V1960^2+W1960^2)*1000/(1.73*V1953),0)</f>
        <v>0</v>
      </c>
      <c r="Y1960" s="111">
        <v>0</v>
      </c>
      <c r="Z1960" s="112">
        <v>0</v>
      </c>
      <c r="AA1960" s="399">
        <v>0</v>
      </c>
      <c r="AB1960" s="111">
        <v>0</v>
      </c>
      <c r="AC1960" s="112">
        <v>0</v>
      </c>
      <c r="AD1960" s="399">
        <f>ROUND(SQRT(AB1960^2+AC1960^2)*1000/(1.73*AB1953),0)</f>
        <v>0</v>
      </c>
      <c r="AE1960" s="111">
        <v>0</v>
      </c>
      <c r="AF1960" s="112">
        <v>0</v>
      </c>
      <c r="AG1960" s="399">
        <f>ROUND(SQRT(AE1960^2+AF1960^2)*1000/(1.73*AE1953),0)</f>
        <v>0</v>
      </c>
      <c r="AH1960" s="111">
        <v>0</v>
      </c>
      <c r="AI1960" s="112">
        <v>0</v>
      </c>
      <c r="AJ1960" s="399">
        <f>ROUND(SQRT(AH1960^2+AI1960^2)*1000/(1.73*AH1953),0)</f>
        <v>0</v>
      </c>
      <c r="AK1960" s="111">
        <v>0</v>
      </c>
      <c r="AL1960" s="112">
        <v>0</v>
      </c>
      <c r="AM1960" s="399">
        <f>ROUND(SQRT(AK1960^2+AL1960^2)*1000/(1.73*AK1953),0)</f>
        <v>0</v>
      </c>
      <c r="AN1960" s="111">
        <v>0</v>
      </c>
      <c r="AO1960" s="112">
        <v>0</v>
      </c>
      <c r="AP1960" s="399">
        <f>ROUND(SQRT(AN1960^2+AO1960^2)*1000/(1.73*AN1953),0)</f>
        <v>0</v>
      </c>
      <c r="AQ1960" s="111">
        <v>0</v>
      </c>
      <c r="AR1960" s="112">
        <v>0</v>
      </c>
      <c r="AS1960" s="399">
        <f>ROUND(SQRT(AQ1960^2+AR1960^2)*1000/(1.73*AQ1953),0)</f>
        <v>0</v>
      </c>
      <c r="AT1960" s="111">
        <v>0</v>
      </c>
      <c r="AU1960" s="112">
        <v>0</v>
      </c>
      <c r="AV1960" s="399">
        <f>ROUND(SQRT(AT1960^2+AU1960^2)*1000/(1.73*AT1953),0)</f>
        <v>0</v>
      </c>
      <c r="AW1960" s="111">
        <v>0</v>
      </c>
      <c r="AX1960" s="112">
        <v>0</v>
      </c>
      <c r="AY1960" s="399">
        <f>ROUND(SQRT(AW1960^2+AX1960^2)*1000/(1.73*AW1953),0)</f>
        <v>0</v>
      </c>
      <c r="AZ1960" s="111">
        <v>0</v>
      </c>
      <c r="BA1960" s="112">
        <v>0</v>
      </c>
      <c r="BB1960" s="399">
        <f>ROUND(SQRT(AZ1960^2+BA1960^2)*1000/(1.73*AZ1953),0)</f>
        <v>0</v>
      </c>
      <c r="BC1960" s="111">
        <v>0</v>
      </c>
      <c r="BD1960" s="112">
        <v>0</v>
      </c>
      <c r="BE1960" s="399">
        <f>ROUND(SQRT(BC1960^2+BD1960^2)*1000/(1.73*BC1953),0)</f>
        <v>0</v>
      </c>
      <c r="BF1960" s="111">
        <v>0</v>
      </c>
      <c r="BG1960" s="112">
        <v>0</v>
      </c>
      <c r="BH1960" s="399">
        <f>ROUND(SQRT(BF1960^2+BG1960^2)*1000/(1.73*BF1953),0)</f>
        <v>0</v>
      </c>
      <c r="BI1960" s="111">
        <v>0</v>
      </c>
      <c r="BJ1960" s="112">
        <v>0</v>
      </c>
      <c r="BK1960" s="399">
        <f>ROUND(SQRT(BI1960^2+BJ1960^2)*1000/(1.73*BI1953),0)</f>
        <v>0</v>
      </c>
      <c r="BL1960" s="111">
        <v>0</v>
      </c>
      <c r="BM1960" s="112">
        <v>0</v>
      </c>
      <c r="BN1960" s="399">
        <f>ROUND(SQRT(BL1960^2+BM1960^2)*1000/(1.73*BL1953),0)</f>
        <v>0</v>
      </c>
      <c r="BO1960" s="111">
        <v>0</v>
      </c>
      <c r="BP1960" s="112">
        <v>0</v>
      </c>
      <c r="BQ1960" s="399">
        <f>ROUND(SQRT(BO1960^2+BP1960^2)*1000/(1.73*BO1953),0)</f>
        <v>0</v>
      </c>
      <c r="BR1960" s="111">
        <v>0</v>
      </c>
      <c r="BS1960" s="112">
        <v>0</v>
      </c>
      <c r="BT1960" s="399">
        <f>ROUND(SQRT(BR1960^2+BS1960^2)*1000/(1.73*BR1953),0)</f>
        <v>0</v>
      </c>
      <c r="BU1960" s="111">
        <v>0</v>
      </c>
      <c r="BV1960" s="112">
        <v>0</v>
      </c>
      <c r="BW1960" s="399">
        <f>ROUND(SQRT(BU1960^2+BV1960^2)*1000/(1.73*BU1953),0)</f>
        <v>0</v>
      </c>
      <c r="BX1960" s="111">
        <v>0</v>
      </c>
      <c r="BY1960" s="112">
        <v>0</v>
      </c>
      <c r="BZ1960" s="399">
        <f>ROUND(SQRT(BX1960^2+BY1960^2)*1000/(1.73*BX1953),0)</f>
        <v>0</v>
      </c>
      <c r="CA1960" s="43"/>
      <c r="CB1960" s="43"/>
      <c r="CC1960" s="43"/>
      <c r="CD1960" s="43"/>
      <c r="CE1960" s="43"/>
      <c r="CF1960" s="43"/>
      <c r="CG1960" s="43"/>
      <c r="CH1960" s="43"/>
      <c r="CI1960" s="43"/>
      <c r="CJ1960" s="43"/>
      <c r="CK1960" s="43"/>
      <c r="CL1960" s="43"/>
      <c r="CM1960" s="43"/>
      <c r="CN1960" s="43"/>
      <c r="CO1960" s="43"/>
      <c r="CP1960" s="43"/>
      <c r="CQ1960" s="43"/>
      <c r="CR1960" s="43"/>
      <c r="CS1960" s="43"/>
      <c r="CT1960" s="43"/>
      <c r="CU1960" s="43"/>
      <c r="CV1960" s="43"/>
      <c r="CW1960" s="43"/>
      <c r="CX1960" s="43"/>
      <c r="CY1960" s="43"/>
      <c r="CZ1960" s="43"/>
      <c r="DA1960" s="43"/>
      <c r="DB1960" s="43"/>
      <c r="DC1960" s="43"/>
      <c r="DD1960" s="43"/>
      <c r="DE1960" s="43"/>
    </row>
    <row r="1961" s="43" customFormat="1" ht="20.25">
      <c r="A1961" s="218"/>
      <c r="B1961" s="138"/>
      <c r="C1961" s="356" t="s">
        <v>129</v>
      </c>
      <c r="D1961" s="38" t="s">
        <v>38</v>
      </c>
      <c r="E1961" s="117" t="s">
        <v>38</v>
      </c>
      <c r="F1961" s="116">
        <v>6</v>
      </c>
      <c r="G1961" s="111">
        <v>0.050000000000000003</v>
      </c>
      <c r="H1961" s="112">
        <v>0.029999999999999999</v>
      </c>
      <c r="I1961" s="399">
        <f>ROUND(SQRT(G1961^2+H1961^2)*1000/(1.73*G1953),0)</f>
        <v>3</v>
      </c>
      <c r="J1961" s="111">
        <v>0.050000000000000003</v>
      </c>
      <c r="K1961" s="112">
        <v>0.029999999999999999</v>
      </c>
      <c r="L1961" s="399">
        <f>ROUND(SQRT(J1961^2+K1961^2)*1000/(1.73*J1953),0)</f>
        <v>3</v>
      </c>
      <c r="M1961" s="111">
        <v>0.040000000000000001</v>
      </c>
      <c r="N1961" s="112">
        <v>0.029999999999999999</v>
      </c>
      <c r="O1961" s="399">
        <f>ROUND(SQRT(M1961^2+N1961^2)*1000/(1.73*M1953),0)</f>
        <v>3</v>
      </c>
      <c r="P1961" s="111">
        <v>0.040000000000000001</v>
      </c>
      <c r="Q1961" s="112">
        <v>0.029999999999999999</v>
      </c>
      <c r="R1961" s="399">
        <f>ROUND(SQRT(P1961^2+Q1961^2)*1000/(1.73*P1953),0)</f>
        <v>3</v>
      </c>
      <c r="S1961" s="111">
        <v>0.040000000000000001</v>
      </c>
      <c r="T1961" s="112">
        <v>0.029999999999999999</v>
      </c>
      <c r="U1961" s="399">
        <f>ROUND(SQRT(S1961^2+T1961^2)*1000/(1.73*S1953),0)</f>
        <v>3</v>
      </c>
      <c r="V1961" s="111">
        <v>0.040000000000000001</v>
      </c>
      <c r="W1961" s="112">
        <v>0.029999999999999999</v>
      </c>
      <c r="X1961" s="399">
        <f>ROUND(SQRT(V1961^2+W1961^2)*1000/(1.73*V1953),0)</f>
        <v>3</v>
      </c>
      <c r="Y1961" s="111">
        <v>0.040000000000000001</v>
      </c>
      <c r="Z1961" s="112">
        <v>0.029999999999999999</v>
      </c>
      <c r="AA1961" s="399">
        <v>3</v>
      </c>
      <c r="AB1961" s="111">
        <v>0.050000000000000003</v>
      </c>
      <c r="AC1961" s="112">
        <v>0.029999999999999999</v>
      </c>
      <c r="AD1961" s="399">
        <f>ROUND(SQRT(AB1961^2+AC1961^2)*1000/(1.73*AB1953),0)</f>
        <v>3</v>
      </c>
      <c r="AE1961" s="111">
        <v>0.050000000000000003</v>
      </c>
      <c r="AF1961" s="112">
        <v>0.029999999999999999</v>
      </c>
      <c r="AG1961" s="399">
        <f>ROUND(SQRT(AE1961^2+AF1961^2)*1000/(1.73*AE1953),0)</f>
        <v>3</v>
      </c>
      <c r="AH1961" s="111">
        <v>0.040000000000000001</v>
      </c>
      <c r="AI1961" s="112">
        <v>0.029999999999999999</v>
      </c>
      <c r="AJ1961" s="399">
        <f>ROUND(SQRT(AH1961^2+AI1961^2)*1000/(1.73*AH1953),0)</f>
        <v>3</v>
      </c>
      <c r="AK1961" s="111">
        <v>0.040000000000000001</v>
      </c>
      <c r="AL1961" s="112">
        <v>0.029999999999999999</v>
      </c>
      <c r="AM1961" s="399">
        <f>ROUND(SQRT(AK1961^2+AL1961^2)*1000/(1.73*AK1953),0)</f>
        <v>3</v>
      </c>
      <c r="AN1961" s="111">
        <v>0.050000000000000003</v>
      </c>
      <c r="AO1961" s="112">
        <v>0.029999999999999999</v>
      </c>
      <c r="AP1961" s="399">
        <f>ROUND(SQRT(AN1961^2+AO1961^2)*1000/(1.73*AN1953),0)</f>
        <v>3</v>
      </c>
      <c r="AQ1961" s="111">
        <v>0.050000000000000003</v>
      </c>
      <c r="AR1961" s="112">
        <v>0.029999999999999999</v>
      </c>
      <c r="AS1961" s="399">
        <f>ROUND(SQRT(AQ1961^2+AR1961^2)*1000/(1.73*AQ1953),0)</f>
        <v>3</v>
      </c>
      <c r="AT1961" s="111">
        <v>0.040000000000000001</v>
      </c>
      <c r="AU1961" s="112">
        <v>0.029999999999999999</v>
      </c>
      <c r="AV1961" s="399">
        <f>ROUND(SQRT(AT1961^2+AU1961^2)*1000/(1.73*AT1953),0)</f>
        <v>3</v>
      </c>
      <c r="AW1961" s="111">
        <v>0.040000000000000001</v>
      </c>
      <c r="AX1961" s="112">
        <v>0.029999999999999999</v>
      </c>
      <c r="AY1961" s="399">
        <f>ROUND(SQRT(AW1961^2+AX1961^2)*1000/(1.73*AW1953),0)</f>
        <v>3</v>
      </c>
      <c r="AZ1961" s="111">
        <v>0.040000000000000001</v>
      </c>
      <c r="BA1961" s="112">
        <v>0.029999999999999999</v>
      </c>
      <c r="BB1961" s="399">
        <f>ROUND(SQRT(AZ1961^2+BA1961^2)*1000/(1.73*AZ1953),0)</f>
        <v>3</v>
      </c>
      <c r="BC1961" s="111">
        <v>0.040000000000000001</v>
      </c>
      <c r="BD1961" s="112">
        <v>0.029999999999999999</v>
      </c>
      <c r="BE1961" s="399">
        <f>ROUND(SQRT(BC1961^2+BD1961^2)*1000/(1.73*BC1953),0)</f>
        <v>3</v>
      </c>
      <c r="BF1961" s="111">
        <v>0.050000000000000003</v>
      </c>
      <c r="BG1961" s="112">
        <v>0.029999999999999999</v>
      </c>
      <c r="BH1961" s="399">
        <f>ROUND(SQRT(BF1961^2+BG1961^2)*1000/(1.73*BF1953),0)</f>
        <v>3</v>
      </c>
      <c r="BI1961" s="111">
        <v>0.050000000000000003</v>
      </c>
      <c r="BJ1961" s="112">
        <v>0.029999999999999999</v>
      </c>
      <c r="BK1961" s="399">
        <f>ROUND(SQRT(BI1961^2+BJ1961^2)*1000/(1.73*BI1953),0)</f>
        <v>3</v>
      </c>
      <c r="BL1961" s="111">
        <v>0.059999999999999998</v>
      </c>
      <c r="BM1961" s="112">
        <v>0.040000000000000001</v>
      </c>
      <c r="BN1961" s="399">
        <f>ROUND(SQRT(BL1961^2+BM1961^2)*1000/(1.73*BL1953),0)</f>
        <v>4</v>
      </c>
      <c r="BO1961" s="111">
        <v>0.059999999999999998</v>
      </c>
      <c r="BP1961" s="112">
        <v>0.040000000000000001</v>
      </c>
      <c r="BQ1961" s="399">
        <f>ROUND(SQRT(BO1961^2+BP1961^2)*1000/(1.73*BO1953),0)</f>
        <v>4</v>
      </c>
      <c r="BR1961" s="111">
        <v>0.059999999999999998</v>
      </c>
      <c r="BS1961" s="112">
        <v>0.040000000000000001</v>
      </c>
      <c r="BT1961" s="399">
        <f>ROUND(SQRT(BR1961^2+BS1961^2)*1000/(1.73*BR1953),0)</f>
        <v>4</v>
      </c>
      <c r="BU1961" s="111">
        <v>0.050000000000000003</v>
      </c>
      <c r="BV1961" s="112">
        <v>0.029999999999999999</v>
      </c>
      <c r="BW1961" s="399">
        <f>ROUND(SQRT(BU1961^2+BV1961^2)*1000/(1.73*BU1953),0)</f>
        <v>3</v>
      </c>
      <c r="BX1961" s="111">
        <v>0.050000000000000003</v>
      </c>
      <c r="BY1961" s="112">
        <v>0.029999999999999999</v>
      </c>
      <c r="BZ1961" s="399">
        <f>ROUND(SQRT(BX1961^2+BY1961^2)*1000/(1.73*BX1953),0)</f>
        <v>3</v>
      </c>
      <c r="CA1961" s="43"/>
      <c r="CB1961" s="43"/>
      <c r="CC1961" s="43"/>
      <c r="CD1961" s="43"/>
      <c r="CE1961" s="43"/>
      <c r="CF1961" s="43"/>
      <c r="CG1961" s="43"/>
      <c r="CH1961" s="43"/>
      <c r="CI1961" s="43"/>
      <c r="CJ1961" s="43"/>
      <c r="CK1961" s="43"/>
      <c r="CL1961" s="43"/>
      <c r="CM1961" s="43"/>
      <c r="CN1961" s="43"/>
      <c r="CO1961" s="43"/>
      <c r="CP1961" s="43"/>
      <c r="CQ1961" s="43"/>
      <c r="CR1961" s="43"/>
      <c r="CS1961" s="43"/>
      <c r="CT1961" s="43"/>
      <c r="CU1961" s="43"/>
      <c r="CV1961" s="43"/>
      <c r="CW1961" s="43"/>
      <c r="CX1961" s="43"/>
      <c r="CY1961" s="43"/>
      <c r="CZ1961" s="43"/>
      <c r="DA1961" s="43"/>
      <c r="DB1961" s="43"/>
      <c r="DC1961" s="43"/>
      <c r="DD1961" s="43"/>
      <c r="DE1961" s="43"/>
    </row>
    <row r="1962" s="43" customFormat="1" ht="20.25">
      <c r="A1962" s="66"/>
      <c r="B1962" s="138"/>
      <c r="C1962" s="405" t="s">
        <v>321</v>
      </c>
      <c r="D1962" s="38" t="s">
        <v>38</v>
      </c>
      <c r="E1962" s="117" t="s">
        <v>38</v>
      </c>
      <c r="F1962" s="116">
        <v>6</v>
      </c>
      <c r="G1962" s="111">
        <v>0</v>
      </c>
      <c r="H1962" s="112">
        <v>0</v>
      </c>
      <c r="I1962" s="399">
        <f>ROUND(SQRT(G1962^2+H1962^2)*1000/(1.73*G1953),0)</f>
        <v>0</v>
      </c>
      <c r="J1962" s="111">
        <v>0</v>
      </c>
      <c r="K1962" s="112">
        <v>0</v>
      </c>
      <c r="L1962" s="399">
        <f>ROUND(SQRT(J1962^2+K1962^2)*1000/(1.73*J1953),0)</f>
        <v>0</v>
      </c>
      <c r="M1962" s="111">
        <v>0</v>
      </c>
      <c r="N1962" s="112">
        <v>0</v>
      </c>
      <c r="O1962" s="399">
        <f>ROUND(SQRT(M1962^2+N1962^2)*1000/(1.73*M1953),0)</f>
        <v>0</v>
      </c>
      <c r="P1962" s="111">
        <v>0</v>
      </c>
      <c r="Q1962" s="112">
        <v>0</v>
      </c>
      <c r="R1962" s="399">
        <f>ROUND(SQRT(P1962^2+Q1962^2)*1000/(1.73*P1953),0)</f>
        <v>0</v>
      </c>
      <c r="S1962" s="111">
        <v>0</v>
      </c>
      <c r="T1962" s="112">
        <v>0</v>
      </c>
      <c r="U1962" s="399">
        <f>ROUND(SQRT(S1962^2+T1962^2)*1000/(1.73*S1953),0)</f>
        <v>0</v>
      </c>
      <c r="V1962" s="111">
        <v>0</v>
      </c>
      <c r="W1962" s="112">
        <v>0</v>
      </c>
      <c r="X1962" s="399">
        <f>ROUND(SQRT(V1962^2+W1962^2)*1000/(1.73*V1953),0)</f>
        <v>0</v>
      </c>
      <c r="Y1962" s="111">
        <v>0</v>
      </c>
      <c r="Z1962" s="112">
        <v>0</v>
      </c>
      <c r="AA1962" s="399">
        <v>0</v>
      </c>
      <c r="AB1962" s="111">
        <v>0</v>
      </c>
      <c r="AC1962" s="112">
        <v>0</v>
      </c>
      <c r="AD1962" s="399">
        <f>ROUND(SQRT(AB1962^2+AC1962^2)*1000/(1.73*AB1953),0)</f>
        <v>0</v>
      </c>
      <c r="AE1962" s="111">
        <v>0</v>
      </c>
      <c r="AF1962" s="112">
        <v>0</v>
      </c>
      <c r="AG1962" s="399">
        <f>ROUND(SQRT(AE1962^2+AF1962^2)*1000/(1.73*AE1953),0)</f>
        <v>0</v>
      </c>
      <c r="AH1962" s="111">
        <v>0</v>
      </c>
      <c r="AI1962" s="112">
        <v>0</v>
      </c>
      <c r="AJ1962" s="399">
        <f>ROUND(SQRT(AH1962^2+AI1962^2)*1000/(1.73*AH1953),0)</f>
        <v>0</v>
      </c>
      <c r="AK1962" s="111">
        <v>0</v>
      </c>
      <c r="AL1962" s="112">
        <v>0</v>
      </c>
      <c r="AM1962" s="399">
        <f>ROUND(SQRT(AK1962^2+AL1962^2)*1000/(1.73*AK1953),0)</f>
        <v>0</v>
      </c>
      <c r="AN1962" s="111">
        <v>0</v>
      </c>
      <c r="AO1962" s="112">
        <v>0</v>
      </c>
      <c r="AP1962" s="399">
        <f>ROUND(SQRT(AN1962^2+AO1962^2)*1000/(1.73*AN1953),0)</f>
        <v>0</v>
      </c>
      <c r="AQ1962" s="111">
        <v>0</v>
      </c>
      <c r="AR1962" s="112">
        <v>0</v>
      </c>
      <c r="AS1962" s="399">
        <f>ROUND(SQRT(AQ1962^2+AR1962^2)*1000/(1.73*AQ1953),0)</f>
        <v>0</v>
      </c>
      <c r="AT1962" s="111">
        <v>0</v>
      </c>
      <c r="AU1962" s="112">
        <v>0</v>
      </c>
      <c r="AV1962" s="399">
        <f>ROUND(SQRT(AT1962^2+AU1962^2)*1000/(1.73*AT1953),0)</f>
        <v>0</v>
      </c>
      <c r="AW1962" s="111">
        <v>0</v>
      </c>
      <c r="AX1962" s="112">
        <v>0</v>
      </c>
      <c r="AY1962" s="399">
        <f>ROUND(SQRT(AW1962^2+AX1962^2)*1000/(1.73*AW1953),0)</f>
        <v>0</v>
      </c>
      <c r="AZ1962" s="111">
        <v>0</v>
      </c>
      <c r="BA1962" s="112">
        <v>0</v>
      </c>
      <c r="BB1962" s="399">
        <f>ROUND(SQRT(AZ1962^2+BA1962^2)*1000/(1.73*AZ1953),0)</f>
        <v>0</v>
      </c>
      <c r="BC1962" s="111">
        <v>0</v>
      </c>
      <c r="BD1962" s="112">
        <v>0</v>
      </c>
      <c r="BE1962" s="399">
        <f>ROUND(SQRT(BC1962^2+BD1962^2)*1000/(1.73*BC1953),0)</f>
        <v>0</v>
      </c>
      <c r="BF1962" s="111">
        <v>0</v>
      </c>
      <c r="BG1962" s="112">
        <v>0</v>
      </c>
      <c r="BH1962" s="399">
        <f>ROUND(SQRT(BF1962^2+BG1962^2)*1000/(1.73*BF1953),0)</f>
        <v>0</v>
      </c>
      <c r="BI1962" s="111">
        <v>0</v>
      </c>
      <c r="BJ1962" s="112">
        <v>0</v>
      </c>
      <c r="BK1962" s="399">
        <f>ROUND(SQRT(BI1962^2+BJ1962^2)*1000/(1.73*BI1953),0)</f>
        <v>0</v>
      </c>
      <c r="BL1962" s="111">
        <v>0</v>
      </c>
      <c r="BM1962" s="112">
        <v>0</v>
      </c>
      <c r="BN1962" s="399">
        <f>ROUND(SQRT(BL1962^2+BM1962^2)*1000/(1.73*BL1953),0)</f>
        <v>0</v>
      </c>
      <c r="BO1962" s="111">
        <v>0</v>
      </c>
      <c r="BP1962" s="112">
        <v>0</v>
      </c>
      <c r="BQ1962" s="399">
        <f>ROUND(SQRT(BO1962^2+BP1962^2)*1000/(1.73*BO1953),0)</f>
        <v>0</v>
      </c>
      <c r="BR1962" s="111">
        <v>0</v>
      </c>
      <c r="BS1962" s="112">
        <v>0</v>
      </c>
      <c r="BT1962" s="399">
        <f>ROUND(SQRT(BR1962^2+BS1962^2)*1000/(1.73*BR1953),0)</f>
        <v>0</v>
      </c>
      <c r="BU1962" s="111">
        <v>0</v>
      </c>
      <c r="BV1962" s="112">
        <v>0</v>
      </c>
      <c r="BW1962" s="399">
        <f>ROUND(SQRT(BU1962^2+BV1962^2)*1000/(1.73*BU1953),0)</f>
        <v>0</v>
      </c>
      <c r="BX1962" s="111">
        <v>0</v>
      </c>
      <c r="BY1962" s="112">
        <v>0</v>
      </c>
      <c r="BZ1962" s="399">
        <f>ROUND(SQRT(BX1962^2+BY1962^2)*1000/(1.73*BX1953),0)</f>
        <v>0</v>
      </c>
      <c r="CA1962" s="43"/>
      <c r="CB1962" s="43"/>
      <c r="CC1962" s="43"/>
      <c r="CD1962" s="43"/>
      <c r="CE1962" s="43"/>
      <c r="CF1962" s="43"/>
      <c r="CG1962" s="43"/>
      <c r="CH1962" s="43"/>
      <c r="CI1962" s="43"/>
      <c r="CJ1962" s="43"/>
      <c r="CK1962" s="43"/>
      <c r="CL1962" s="43"/>
      <c r="CM1962" s="43"/>
      <c r="CN1962" s="43"/>
      <c r="CO1962" s="43"/>
      <c r="CP1962" s="43"/>
      <c r="CQ1962" s="43"/>
      <c r="CR1962" s="43"/>
      <c r="CS1962" s="43"/>
      <c r="CT1962" s="43"/>
      <c r="CU1962" s="43"/>
      <c r="CV1962" s="43"/>
      <c r="CW1962" s="43"/>
      <c r="CX1962" s="43"/>
      <c r="CY1962" s="43"/>
      <c r="CZ1962" s="43"/>
      <c r="DA1962" s="43"/>
      <c r="DB1962" s="43"/>
      <c r="DC1962" s="43"/>
      <c r="DD1962" s="43"/>
      <c r="DE1962" s="43"/>
    </row>
    <row r="1963" s="43" customFormat="1" ht="20.25">
      <c r="A1963" s="218"/>
      <c r="B1963" s="114"/>
      <c r="C1963" s="356" t="s">
        <v>157</v>
      </c>
      <c r="D1963" s="38" t="s">
        <v>38</v>
      </c>
      <c r="E1963" s="117" t="s">
        <v>38</v>
      </c>
      <c r="F1963" s="116">
        <v>6</v>
      </c>
      <c r="G1963" s="111">
        <v>0</v>
      </c>
      <c r="H1963" s="112">
        <v>0</v>
      </c>
      <c r="I1963" s="399">
        <f>ROUND(SQRT(G1963^2+H1963^2)*1000/(1.73*G1953),0)</f>
        <v>0</v>
      </c>
      <c r="J1963" s="111">
        <v>0</v>
      </c>
      <c r="K1963" s="112">
        <v>0</v>
      </c>
      <c r="L1963" s="399">
        <f>ROUND(SQRT(J1963^2+K1963^2)*1000/(1.73*J1953),0)</f>
        <v>0</v>
      </c>
      <c r="M1963" s="111">
        <v>0</v>
      </c>
      <c r="N1963" s="112">
        <v>0</v>
      </c>
      <c r="O1963" s="399">
        <f>ROUND(SQRT(M1963^2+N1963^2)*1000/(1.73*M1953),0)</f>
        <v>0</v>
      </c>
      <c r="P1963" s="111">
        <v>0</v>
      </c>
      <c r="Q1963" s="112">
        <v>0</v>
      </c>
      <c r="R1963" s="399">
        <f>ROUND(SQRT(P1963^2+Q1963^2)*1000/(1.73*P1953),0)</f>
        <v>0</v>
      </c>
      <c r="S1963" s="111">
        <v>0</v>
      </c>
      <c r="T1963" s="112">
        <v>0</v>
      </c>
      <c r="U1963" s="399">
        <f>ROUND(SQRT(S1963^2+T1963^2)*1000/(1.73*S1953),0)</f>
        <v>0</v>
      </c>
      <c r="V1963" s="111">
        <v>0</v>
      </c>
      <c r="W1963" s="112">
        <v>0</v>
      </c>
      <c r="X1963" s="399">
        <f>ROUND(SQRT(V1963^2+W1963^2)*1000/(1.73*V1953),0)</f>
        <v>0</v>
      </c>
      <c r="Y1963" s="111">
        <v>0</v>
      </c>
      <c r="Z1963" s="112">
        <v>0</v>
      </c>
      <c r="AA1963" s="399">
        <v>0</v>
      </c>
      <c r="AB1963" s="111">
        <v>0</v>
      </c>
      <c r="AC1963" s="112">
        <v>0</v>
      </c>
      <c r="AD1963" s="399">
        <f>ROUND(SQRT(AB1963^2+AC1963^2)*1000/(1.73*AB1953),0)</f>
        <v>0</v>
      </c>
      <c r="AE1963" s="111">
        <v>0</v>
      </c>
      <c r="AF1963" s="112">
        <v>0</v>
      </c>
      <c r="AG1963" s="399">
        <f>ROUND(SQRT(AE1963^2+AF1963^2)*1000/(1.73*AE1953),0)</f>
        <v>0</v>
      </c>
      <c r="AH1963" s="111">
        <v>0</v>
      </c>
      <c r="AI1963" s="112">
        <v>0</v>
      </c>
      <c r="AJ1963" s="399">
        <f>ROUND(SQRT(AH1963^2+AI1963^2)*1000/(1.73*AH1953),0)</f>
        <v>0</v>
      </c>
      <c r="AK1963" s="111">
        <v>0</v>
      </c>
      <c r="AL1963" s="112">
        <v>0</v>
      </c>
      <c r="AM1963" s="399">
        <f>ROUND(SQRT(AK1963^2+AL1963^2)*1000/(1.73*AK1953),0)</f>
        <v>0</v>
      </c>
      <c r="AN1963" s="111">
        <v>0</v>
      </c>
      <c r="AO1963" s="112">
        <v>0</v>
      </c>
      <c r="AP1963" s="399">
        <f>ROUND(SQRT(AN1963^2+AO1963^2)*1000/(1.73*AN1953),0)</f>
        <v>0</v>
      </c>
      <c r="AQ1963" s="111">
        <v>0</v>
      </c>
      <c r="AR1963" s="112">
        <v>0</v>
      </c>
      <c r="AS1963" s="399">
        <f>ROUND(SQRT(AQ1963^2+AR1963^2)*1000/(1.73*AQ1953),0)</f>
        <v>0</v>
      </c>
      <c r="AT1963" s="111">
        <v>0</v>
      </c>
      <c r="AU1963" s="112">
        <v>0</v>
      </c>
      <c r="AV1963" s="399">
        <f>ROUND(SQRT(AT1963^2+AU1963^2)*1000/(1.73*AT1953),0)</f>
        <v>0</v>
      </c>
      <c r="AW1963" s="111">
        <v>0</v>
      </c>
      <c r="AX1963" s="112">
        <v>0</v>
      </c>
      <c r="AY1963" s="399">
        <f>ROUND(SQRT(AW1963^2+AX1963^2)*1000/(1.73*AW1953),0)</f>
        <v>0</v>
      </c>
      <c r="AZ1963" s="111">
        <v>0</v>
      </c>
      <c r="BA1963" s="112">
        <v>0</v>
      </c>
      <c r="BB1963" s="399">
        <f>ROUND(SQRT(AZ1963^2+BA1963^2)*1000/(1.73*AZ1953),0)</f>
        <v>0</v>
      </c>
      <c r="BC1963" s="111">
        <v>0</v>
      </c>
      <c r="BD1963" s="112">
        <v>0</v>
      </c>
      <c r="BE1963" s="399">
        <f>ROUND(SQRT(BC1963^2+BD1963^2)*1000/(1.73*BC1953),0)</f>
        <v>0</v>
      </c>
      <c r="BF1963" s="111">
        <v>0</v>
      </c>
      <c r="BG1963" s="112">
        <v>0</v>
      </c>
      <c r="BH1963" s="399">
        <f>ROUND(SQRT(BF1963^2+BG1963^2)*1000/(1.73*BF1953),0)</f>
        <v>0</v>
      </c>
      <c r="BI1963" s="111">
        <v>0</v>
      </c>
      <c r="BJ1963" s="112">
        <v>0</v>
      </c>
      <c r="BK1963" s="399">
        <f>ROUND(SQRT(BI1963^2+BJ1963^2)*1000/(1.73*BI1953),0)</f>
        <v>0</v>
      </c>
      <c r="BL1963" s="111">
        <v>0</v>
      </c>
      <c r="BM1963" s="112">
        <v>0</v>
      </c>
      <c r="BN1963" s="399">
        <f>ROUND(SQRT(BL1963^2+BM1963^2)*1000/(1.73*BL1953),0)</f>
        <v>0</v>
      </c>
      <c r="BO1963" s="111">
        <v>0</v>
      </c>
      <c r="BP1963" s="112">
        <v>0</v>
      </c>
      <c r="BQ1963" s="399">
        <f>ROUND(SQRT(BO1963^2+BP1963^2)*1000/(1.73*BO1953),0)</f>
        <v>0</v>
      </c>
      <c r="BR1963" s="111">
        <v>0</v>
      </c>
      <c r="BS1963" s="112">
        <v>0</v>
      </c>
      <c r="BT1963" s="399">
        <f>ROUND(SQRT(BR1963^2+BS1963^2)*1000/(1.73*BR1953),0)</f>
        <v>0</v>
      </c>
      <c r="BU1963" s="111">
        <v>0</v>
      </c>
      <c r="BV1963" s="112">
        <v>0</v>
      </c>
      <c r="BW1963" s="399">
        <f>ROUND(SQRT(BU1963^2+BV1963^2)*1000/(1.73*BU1953),0)</f>
        <v>0</v>
      </c>
      <c r="BX1963" s="111">
        <v>0</v>
      </c>
      <c r="BY1963" s="112">
        <v>0</v>
      </c>
      <c r="BZ1963" s="399">
        <f>ROUND(SQRT(BX1963^2+BY1963^2)*1000/(1.73*BX1953),0)</f>
        <v>0</v>
      </c>
      <c r="CA1963" s="43"/>
      <c r="CB1963" s="43"/>
      <c r="CC1963" s="43"/>
      <c r="CD1963" s="43"/>
      <c r="CE1963" s="43"/>
      <c r="CF1963" s="43"/>
      <c r="CG1963" s="43"/>
      <c r="CH1963" s="43"/>
      <c r="CI1963" s="43"/>
      <c r="CJ1963" s="43"/>
      <c r="CK1963" s="43"/>
      <c r="CL1963" s="43"/>
      <c r="CM1963" s="43"/>
      <c r="CN1963" s="43"/>
      <c r="CO1963" s="43"/>
      <c r="CP1963" s="43"/>
      <c r="CQ1963" s="43"/>
      <c r="CR1963" s="43"/>
      <c r="CS1963" s="43"/>
      <c r="CT1963" s="43"/>
      <c r="CU1963" s="43"/>
      <c r="CV1963" s="43"/>
      <c r="CW1963" s="43"/>
      <c r="CX1963" s="43"/>
      <c r="CY1963" s="43"/>
      <c r="CZ1963" s="43"/>
      <c r="DA1963" s="43"/>
      <c r="DB1963" s="43"/>
      <c r="DC1963" s="43"/>
      <c r="DD1963" s="43"/>
      <c r="DE1963" s="43"/>
    </row>
    <row r="1964" s="43" customFormat="1" ht="20.25">
      <c r="A1964" s="218"/>
      <c r="B1964" s="138"/>
      <c r="C1964" s="356" t="s">
        <v>126</v>
      </c>
      <c r="D1964" s="38" t="s">
        <v>38</v>
      </c>
      <c r="E1964" s="117" t="s">
        <v>38</v>
      </c>
      <c r="F1964" s="116">
        <v>6</v>
      </c>
      <c r="G1964" s="111">
        <v>0.45000000000000001</v>
      </c>
      <c r="H1964" s="112">
        <v>0.29999999999999999</v>
      </c>
      <c r="I1964" s="399">
        <f>ROUND(SQRT(G1964^2+H1964^2)*1000/(1.73*G1953),0)</f>
        <v>30</v>
      </c>
      <c r="J1964" s="111">
        <v>0.47999999999999998</v>
      </c>
      <c r="K1964" s="112">
        <v>0.32000000000000001</v>
      </c>
      <c r="L1964" s="399">
        <f>ROUND(SQRT(J1964^2+K1964^2)*1000/(1.73*J1953),0)</f>
        <v>32</v>
      </c>
      <c r="M1964" s="111">
        <v>0.46999999999999997</v>
      </c>
      <c r="N1964" s="112">
        <v>0.31</v>
      </c>
      <c r="O1964" s="399">
        <f>ROUND(SQRT(M1964^2+N1964^2)*1000/(1.73*M1953),0)</f>
        <v>31</v>
      </c>
      <c r="P1964" s="111">
        <v>0.46000000000000002</v>
      </c>
      <c r="Q1964" s="112">
        <v>0.31</v>
      </c>
      <c r="R1964" s="399">
        <f>ROUND(SQRT(P1964^2+Q1964^2)*1000/(1.73*P1953),0)</f>
        <v>31</v>
      </c>
      <c r="S1964" s="111">
        <v>0.46999999999999997</v>
      </c>
      <c r="T1964" s="112">
        <v>0.31</v>
      </c>
      <c r="U1964" s="399">
        <f>ROUND(SQRT(S1964^2+T1964^2)*1000/(1.73*S1953),0)</f>
        <v>31</v>
      </c>
      <c r="V1964" s="111">
        <v>0.48999999999999999</v>
      </c>
      <c r="W1964" s="112">
        <v>0.33000000000000002</v>
      </c>
      <c r="X1964" s="399">
        <f>ROUND(SQRT(V1964^2+W1964^2)*1000/(1.73*V1953),0)</f>
        <v>33</v>
      </c>
      <c r="Y1964" s="111">
        <v>0.5</v>
      </c>
      <c r="Z1964" s="112">
        <v>0.33000000000000002</v>
      </c>
      <c r="AA1964" s="399">
        <v>33</v>
      </c>
      <c r="AB1964" s="111">
        <v>0.46000000000000002</v>
      </c>
      <c r="AC1964" s="112">
        <v>0.31</v>
      </c>
      <c r="AD1964" s="399">
        <f>ROUND(SQRT(AB1964^2+AC1964^2)*1000/(1.73*AB1953),0)</f>
        <v>31</v>
      </c>
      <c r="AE1964" s="111">
        <v>0.46999999999999997</v>
      </c>
      <c r="AF1964" s="112">
        <v>0.31</v>
      </c>
      <c r="AG1964" s="399">
        <f>ROUND(SQRT(AE1964^2+AF1964^2)*1000/(1.73*AE1953),0)</f>
        <v>31</v>
      </c>
      <c r="AH1964" s="111">
        <v>0.5</v>
      </c>
      <c r="AI1964" s="112">
        <v>0.33000000000000002</v>
      </c>
      <c r="AJ1964" s="399">
        <f>ROUND(SQRT(AH1964^2+AI1964^2)*1000/(1.73*AH1953),0)</f>
        <v>34</v>
      </c>
      <c r="AK1964" s="111">
        <v>0.52000000000000002</v>
      </c>
      <c r="AL1964" s="112">
        <v>0.34999999999999998</v>
      </c>
      <c r="AM1964" s="399">
        <f>ROUND(SQRT(AK1964^2+AL1964^2)*1000/(1.73*AK1953),0)</f>
        <v>35</v>
      </c>
      <c r="AN1964" s="111">
        <v>0.5</v>
      </c>
      <c r="AO1964" s="112">
        <v>0.33000000000000002</v>
      </c>
      <c r="AP1964" s="399">
        <f>ROUND(SQRT(AN1964^2+AO1964^2)*1000/(1.73*AN1953),0)</f>
        <v>34</v>
      </c>
      <c r="AQ1964" s="111">
        <v>0.11</v>
      </c>
      <c r="AR1964" s="112">
        <v>0.070000000000000007</v>
      </c>
      <c r="AS1964" s="399">
        <f>ROUND(SQRT(AQ1964^2+AR1964^2)*1000/(1.73*AQ1953),0)</f>
        <v>7</v>
      </c>
      <c r="AT1964" s="111">
        <v>0.10000000000000001</v>
      </c>
      <c r="AU1964" s="112">
        <v>0.070000000000000007</v>
      </c>
      <c r="AV1964" s="399">
        <f>ROUND(SQRT(AT1964^2+AU1964^2)*1000/(1.73*AT1953),0)</f>
        <v>7</v>
      </c>
      <c r="AW1964" s="111">
        <v>0.11</v>
      </c>
      <c r="AX1964" s="112">
        <v>0.070000000000000007</v>
      </c>
      <c r="AY1964" s="399">
        <f>ROUND(SQRT(AW1964^2+AX1964^2)*1000/(1.73*AW1953),0)</f>
        <v>7</v>
      </c>
      <c r="AZ1964" s="111">
        <v>0.11</v>
      </c>
      <c r="BA1964" s="112">
        <v>0.070000000000000007</v>
      </c>
      <c r="BB1964" s="399">
        <f>ROUND(SQRT(AZ1964^2+BA1964^2)*1000/(1.73*AZ1953),0)</f>
        <v>7</v>
      </c>
      <c r="BC1964" s="111">
        <v>0.10000000000000001</v>
      </c>
      <c r="BD1964" s="112">
        <v>0.070000000000000007</v>
      </c>
      <c r="BE1964" s="399">
        <f>ROUND(SQRT(BC1964^2+BD1964^2)*1000/(1.73*BC1953),0)</f>
        <v>7</v>
      </c>
      <c r="BF1964" s="111">
        <v>0.10000000000000001</v>
      </c>
      <c r="BG1964" s="112">
        <v>0.070000000000000007</v>
      </c>
      <c r="BH1964" s="399">
        <f>ROUND(SQRT(BF1964^2+BG1964^2)*1000/(1.73*BF1953),0)</f>
        <v>7</v>
      </c>
      <c r="BI1964" s="111">
        <v>0.57999999999999996</v>
      </c>
      <c r="BJ1964" s="112">
        <v>0.39000000000000001</v>
      </c>
      <c r="BK1964" s="399">
        <f>ROUND(SQRT(BI1964^2+BJ1964^2)*1000/(1.73*BI1953),0)</f>
        <v>39</v>
      </c>
      <c r="BL1964" s="111">
        <v>0.53000000000000003</v>
      </c>
      <c r="BM1964" s="112">
        <v>0.34999999999999998</v>
      </c>
      <c r="BN1964" s="399">
        <f>ROUND(SQRT(BL1964^2+BM1964^2)*1000/(1.73*BL1953),0)</f>
        <v>35</v>
      </c>
      <c r="BO1964" s="111">
        <v>0.53000000000000003</v>
      </c>
      <c r="BP1964" s="112">
        <v>0.34999999999999998</v>
      </c>
      <c r="BQ1964" s="399">
        <f>ROUND(SQRT(BO1964^2+BP1964^2)*1000/(1.73*BO1953),0)</f>
        <v>35</v>
      </c>
      <c r="BR1964" s="111">
        <v>0.53000000000000003</v>
      </c>
      <c r="BS1964" s="112">
        <v>0.34999999999999998</v>
      </c>
      <c r="BT1964" s="399">
        <f>ROUND(SQRT(BR1964^2+BS1964^2)*1000/(1.73*BR1953),0)</f>
        <v>35</v>
      </c>
      <c r="BU1964" s="111">
        <v>0.54000000000000004</v>
      </c>
      <c r="BV1964" s="112">
        <v>0.35999999999999999</v>
      </c>
      <c r="BW1964" s="399">
        <f>ROUND(SQRT(BU1964^2+BV1964^2)*1000/(1.73*BU1953),0)</f>
        <v>36</v>
      </c>
      <c r="BX1964" s="111">
        <v>0.55000000000000004</v>
      </c>
      <c r="BY1964" s="112">
        <v>0.37</v>
      </c>
      <c r="BZ1964" s="399">
        <f>ROUND(SQRT(BX1964^2+BY1964^2)*1000/(1.73*BX1953),0)</f>
        <v>37</v>
      </c>
      <c r="CA1964" s="43"/>
      <c r="CB1964" s="43"/>
      <c r="CC1964" s="43"/>
      <c r="CD1964" s="43"/>
      <c r="CE1964" s="43"/>
      <c r="CF1964" s="43"/>
      <c r="CG1964" s="43"/>
      <c r="CH1964" s="43"/>
      <c r="CI1964" s="43"/>
      <c r="CJ1964" s="43"/>
      <c r="CK1964" s="43"/>
      <c r="CL1964" s="43"/>
      <c r="CM1964" s="43"/>
      <c r="CN1964" s="43"/>
      <c r="CO1964" s="43"/>
      <c r="CP1964" s="43"/>
      <c r="CQ1964" s="43"/>
      <c r="CR1964" s="43"/>
      <c r="CS1964" s="43"/>
      <c r="CT1964" s="43"/>
      <c r="CU1964" s="43"/>
      <c r="CV1964" s="43"/>
      <c r="CW1964" s="43"/>
      <c r="CX1964" s="43"/>
      <c r="CY1964" s="43"/>
      <c r="CZ1964" s="43"/>
      <c r="DA1964" s="43"/>
      <c r="DB1964" s="43"/>
      <c r="DC1964" s="43"/>
      <c r="DD1964" s="43"/>
      <c r="DE1964" s="43"/>
    </row>
    <row r="1965" s="43" customFormat="1" ht="20.25">
      <c r="A1965" s="66"/>
      <c r="B1965" s="138"/>
      <c r="C1965" s="397" t="s">
        <v>217</v>
      </c>
      <c r="D1965" s="38" t="s">
        <v>38</v>
      </c>
      <c r="E1965" s="125" t="s">
        <v>38</v>
      </c>
      <c r="F1965" s="124">
        <v>6</v>
      </c>
      <c r="G1965" s="111">
        <v>0.02</v>
      </c>
      <c r="H1965" s="112">
        <v>0.01</v>
      </c>
      <c r="I1965" s="399">
        <f>ROUND(SQRT(G1965^2+H1965^2)*1000/(1.73*G1953),0)</f>
        <v>1</v>
      </c>
      <c r="J1965" s="111">
        <v>0.02</v>
      </c>
      <c r="K1965" s="112">
        <v>0.01</v>
      </c>
      <c r="L1965" s="399">
        <f>ROUND(SQRT(J1965^2+K1965^2)*1000/(1.73*J1953),0)</f>
        <v>1</v>
      </c>
      <c r="M1965" s="111">
        <v>0.02</v>
      </c>
      <c r="N1965" s="112">
        <v>0.01</v>
      </c>
      <c r="O1965" s="399">
        <f>ROUND(SQRT(M1965^2+N1965^2)*1000/(1.73*M1953),0)</f>
        <v>1</v>
      </c>
      <c r="P1965" s="111">
        <v>0.02</v>
      </c>
      <c r="Q1965" s="112">
        <v>0.01</v>
      </c>
      <c r="R1965" s="399">
        <f>ROUND(SQRT(P1965^2+Q1965^2)*1000/(1.73*P1953),0)</f>
        <v>1</v>
      </c>
      <c r="S1965" s="111">
        <v>0.02</v>
      </c>
      <c r="T1965" s="112">
        <v>0.01</v>
      </c>
      <c r="U1965" s="399">
        <f>ROUND(SQRT(S1965^2+T1965^2)*1000/(1.73*S1953),0)</f>
        <v>1</v>
      </c>
      <c r="V1965" s="111">
        <v>0.02</v>
      </c>
      <c r="W1965" s="112">
        <v>0.01</v>
      </c>
      <c r="X1965" s="399">
        <f>ROUND(SQRT(V1965^2+W1965^2)*1000/(1.73*V1953),0)</f>
        <v>1</v>
      </c>
      <c r="Y1965" s="111">
        <v>0.02</v>
      </c>
      <c r="Z1965" s="112">
        <v>0.01</v>
      </c>
      <c r="AA1965" s="399">
        <v>1</v>
      </c>
      <c r="AB1965" s="111">
        <v>0.02</v>
      </c>
      <c r="AC1965" s="112">
        <v>0.01</v>
      </c>
      <c r="AD1965" s="399">
        <f>ROUND(SQRT(AB1965^2+AC1965^2)*1000/(1.73*AB1953),0)</f>
        <v>1</v>
      </c>
      <c r="AE1965" s="111">
        <v>0.02</v>
      </c>
      <c r="AF1965" s="112">
        <v>0.01</v>
      </c>
      <c r="AG1965" s="399">
        <f>ROUND(SQRT(AE1965^2+AF1965^2)*1000/(1.73*AE1953),0)</f>
        <v>1</v>
      </c>
      <c r="AH1965" s="111">
        <v>0.02</v>
      </c>
      <c r="AI1965" s="112">
        <v>0.01</v>
      </c>
      <c r="AJ1965" s="399">
        <f>ROUND(SQRT(AH1965^2+AI1965^2)*1000/(1.73*AH1953),0)</f>
        <v>1</v>
      </c>
      <c r="AK1965" s="111">
        <v>0.02</v>
      </c>
      <c r="AL1965" s="112">
        <v>0.01</v>
      </c>
      <c r="AM1965" s="399">
        <f>ROUND(SQRT(AK1965^2+AL1965^2)*1000/(1.73*AK1953),0)</f>
        <v>1</v>
      </c>
      <c r="AN1965" s="111">
        <v>0.02</v>
      </c>
      <c r="AO1965" s="112">
        <v>0.01</v>
      </c>
      <c r="AP1965" s="399">
        <f>ROUND(SQRT(AN1965^2+AO1965^2)*1000/(1.73*AN1953),0)</f>
        <v>1</v>
      </c>
      <c r="AQ1965" s="111">
        <v>0.02</v>
      </c>
      <c r="AR1965" s="112">
        <v>0.01</v>
      </c>
      <c r="AS1965" s="399">
        <f>ROUND(SQRT(AQ1965^2+AR1965^2)*1000/(1.73*AQ1953),0)</f>
        <v>1</v>
      </c>
      <c r="AT1965" s="111">
        <v>0.02</v>
      </c>
      <c r="AU1965" s="112">
        <v>0.01</v>
      </c>
      <c r="AV1965" s="399">
        <f>ROUND(SQRT(AT1965^2+AU1965^2)*1000/(1.73*AT1953),0)</f>
        <v>1</v>
      </c>
      <c r="AW1965" s="111">
        <v>0.01</v>
      </c>
      <c r="AX1965" s="112">
        <v>0.01</v>
      </c>
      <c r="AY1965" s="399">
        <f>ROUND(SQRT(AW1965^2+AX1965^2)*1000/(1.73*AW1953),0)</f>
        <v>1</v>
      </c>
      <c r="AZ1965" s="111">
        <v>0.02</v>
      </c>
      <c r="BA1965" s="112">
        <v>0.01</v>
      </c>
      <c r="BB1965" s="399">
        <f>ROUND(SQRT(AZ1965^2+BA1965^2)*1000/(1.73*AZ1953),0)</f>
        <v>1</v>
      </c>
      <c r="BC1965" s="111">
        <v>0.02</v>
      </c>
      <c r="BD1965" s="112">
        <v>0.01</v>
      </c>
      <c r="BE1965" s="399">
        <f>ROUND(SQRT(BC1965^2+BD1965^2)*1000/(1.73*BC1953),0)</f>
        <v>1</v>
      </c>
      <c r="BF1965" s="111">
        <v>0.02</v>
      </c>
      <c r="BG1965" s="112">
        <v>0.01</v>
      </c>
      <c r="BH1965" s="399">
        <f>ROUND(SQRT(BF1965^2+BG1965^2)*1000/(1.73*BF1953),0)</f>
        <v>1</v>
      </c>
      <c r="BI1965" s="111">
        <v>0.02</v>
      </c>
      <c r="BJ1965" s="112">
        <v>0.01</v>
      </c>
      <c r="BK1965" s="399">
        <f>ROUND(SQRT(BI1965^2+BJ1965^2)*1000/(1.73*BI1953),0)</f>
        <v>1</v>
      </c>
      <c r="BL1965" s="111">
        <v>0.029999999999999999</v>
      </c>
      <c r="BM1965" s="112">
        <v>0.02</v>
      </c>
      <c r="BN1965" s="399">
        <f>ROUND(SQRT(BL1965^2+BM1965^2)*1000/(1.73*BL1953),0)</f>
        <v>2</v>
      </c>
      <c r="BO1965" s="111">
        <v>0.02</v>
      </c>
      <c r="BP1965" s="112">
        <v>0.01</v>
      </c>
      <c r="BQ1965" s="399">
        <f>ROUND(SQRT(BO1965^2+BP1965^2)*1000/(1.73*BO1953),0)</f>
        <v>1</v>
      </c>
      <c r="BR1965" s="111">
        <v>0.02</v>
      </c>
      <c r="BS1965" s="112">
        <v>0.01</v>
      </c>
      <c r="BT1965" s="399">
        <f>ROUND(SQRT(BR1965^2+BS1965^2)*1000/(1.73*BR1953),0)</f>
        <v>1</v>
      </c>
      <c r="BU1965" s="111">
        <v>0.02</v>
      </c>
      <c r="BV1965" s="112">
        <v>0.01</v>
      </c>
      <c r="BW1965" s="399">
        <f>ROUND(SQRT(BU1965^2+BV1965^2)*1000/(1.73*BU1953),0)</f>
        <v>1</v>
      </c>
      <c r="BX1965" s="111">
        <v>0.02</v>
      </c>
      <c r="BY1965" s="112">
        <v>0.01</v>
      </c>
      <c r="BZ1965" s="399">
        <f>ROUND(SQRT(BX1965^2+BY1965^2)*1000/(1.73*BX1953),0)</f>
        <v>1</v>
      </c>
      <c r="CA1965" s="43"/>
      <c r="CB1965" s="43"/>
      <c r="CC1965" s="43"/>
      <c r="CD1965" s="43"/>
      <c r="CE1965" s="43"/>
      <c r="CF1965" s="43"/>
      <c r="CG1965" s="43"/>
      <c r="CH1965" s="43"/>
      <c r="CI1965" s="43"/>
      <c r="CJ1965" s="43"/>
      <c r="CK1965" s="43"/>
      <c r="CL1965" s="43"/>
      <c r="CM1965" s="43"/>
      <c r="CN1965" s="43"/>
      <c r="CO1965" s="43"/>
      <c r="CP1965" s="43"/>
      <c r="CQ1965" s="43"/>
      <c r="CR1965" s="43"/>
      <c r="CS1965" s="43"/>
      <c r="CT1965" s="43"/>
      <c r="CU1965" s="43"/>
      <c r="CV1965" s="43"/>
      <c r="CW1965" s="43"/>
      <c r="CX1965" s="43"/>
      <c r="CY1965" s="43"/>
      <c r="CZ1965" s="43"/>
      <c r="DA1965" s="43"/>
      <c r="DB1965" s="43"/>
      <c r="DC1965" s="43"/>
      <c r="DD1965" s="43"/>
      <c r="DE1965" s="43"/>
    </row>
    <row r="1966" s="43" customFormat="1" ht="21">
      <c r="A1966" s="66"/>
      <c r="B1966" s="138"/>
      <c r="C1966" s="293" t="s">
        <v>95</v>
      </c>
      <c r="D1966" s="38" t="s">
        <v>38</v>
      </c>
      <c r="E1966" s="125" t="s">
        <v>38</v>
      </c>
      <c r="F1966" s="124">
        <v>6</v>
      </c>
      <c r="G1966" s="111">
        <v>0.01</v>
      </c>
      <c r="H1966" s="112">
        <v>0.01</v>
      </c>
      <c r="I1966" s="399">
        <f>ROUND(SQRT(G1966^2+H1966^2)*1000/(1.73*G$1953),0)</f>
        <v>1</v>
      </c>
      <c r="J1966" s="111">
        <v>0.01</v>
      </c>
      <c r="K1966" s="112">
        <v>0.01</v>
      </c>
      <c r="L1966" s="399">
        <f>ROUND(SQRT(J1966^2+K1966^2)*1000/(1.73*J$1953),0)</f>
        <v>1</v>
      </c>
      <c r="M1966" s="111">
        <v>0.01</v>
      </c>
      <c r="N1966" s="112">
        <v>0.01</v>
      </c>
      <c r="O1966" s="399">
        <f>ROUND(SQRT(M1966^2+N1966^2)*1000/(1.73*M$1953),0)</f>
        <v>1</v>
      </c>
      <c r="P1966" s="111">
        <v>0.01</v>
      </c>
      <c r="Q1966" s="112">
        <v>0.01</v>
      </c>
      <c r="R1966" s="399">
        <f>ROUND(SQRT(P1966^2+Q1966^2)*1000/(1.73*P$1953),0)</f>
        <v>1</v>
      </c>
      <c r="S1966" s="111">
        <v>0.01</v>
      </c>
      <c r="T1966" s="112">
        <v>0.01</v>
      </c>
      <c r="U1966" s="399">
        <f>ROUND(SQRT(S1966^2+T1966^2)*1000/(1.73*S$1953),0)</f>
        <v>1</v>
      </c>
      <c r="V1966" s="111">
        <v>0.01</v>
      </c>
      <c r="W1966" s="112">
        <v>0.01</v>
      </c>
      <c r="X1966" s="399">
        <f>ROUND(SQRT(V1966^2+W1966^2)*1000/(1.73*V$1953),0)</f>
        <v>1</v>
      </c>
      <c r="Y1966" s="111">
        <v>0.01</v>
      </c>
      <c r="Z1966" s="112">
        <v>0.01</v>
      </c>
      <c r="AA1966" s="399">
        <v>1</v>
      </c>
      <c r="AB1966" s="111">
        <v>0.01</v>
      </c>
      <c r="AC1966" s="112">
        <v>0.01</v>
      </c>
      <c r="AD1966" s="399">
        <f>ROUND(SQRT(AB1966^2+AC1966^2)*1000/(1.73*AB$1953),0)</f>
        <v>1</v>
      </c>
      <c r="AE1966" s="111">
        <v>0.01</v>
      </c>
      <c r="AF1966" s="112">
        <v>0.01</v>
      </c>
      <c r="AG1966" s="399">
        <f>ROUND(SQRT(AE1966^2+AF1966^2)*1000/(1.73*AE$1953),0)</f>
        <v>1</v>
      </c>
      <c r="AH1966" s="111">
        <v>0.01</v>
      </c>
      <c r="AI1966" s="112">
        <v>0.01</v>
      </c>
      <c r="AJ1966" s="399">
        <f>ROUND(SQRT(AH1966^2+AI1966^2)*1000/(1.73*AH$1953),0)</f>
        <v>1</v>
      </c>
      <c r="AK1966" s="111">
        <v>0.01</v>
      </c>
      <c r="AL1966" s="112">
        <v>0.01</v>
      </c>
      <c r="AM1966" s="399">
        <f>ROUND(SQRT(AK1966^2+AL1966^2)*1000/(1.73*AK$1953),0)</f>
        <v>1</v>
      </c>
      <c r="AN1966" s="111">
        <v>0</v>
      </c>
      <c r="AO1966" s="112">
        <v>0</v>
      </c>
      <c r="AP1966" s="399">
        <f>ROUND(SQRT(AN1966^2+AO1966^2)*1000/(1.73*AN$1953),0)</f>
        <v>0</v>
      </c>
      <c r="AQ1966" s="111">
        <v>0</v>
      </c>
      <c r="AR1966" s="112">
        <v>0</v>
      </c>
      <c r="AS1966" s="399">
        <f>ROUND(SQRT(AQ1966^2+AR1966^2)*1000/(1.73*AQ$1953),0)</f>
        <v>0</v>
      </c>
      <c r="AT1966" s="111">
        <v>0.01</v>
      </c>
      <c r="AU1966" s="112">
        <v>0.01</v>
      </c>
      <c r="AV1966" s="399">
        <f>ROUND(SQRT(AT1966^2+AU1966^2)*1000/(1.73*AT$1953),0)</f>
        <v>1</v>
      </c>
      <c r="AW1966" s="111">
        <v>0.01</v>
      </c>
      <c r="AX1966" s="112">
        <v>0.01</v>
      </c>
      <c r="AY1966" s="399">
        <f>ROUND(SQRT(AW1966^2+AX1966^2)*1000/(1.73*AW$1953),0)</f>
        <v>1</v>
      </c>
      <c r="AZ1966" s="111">
        <v>0.01</v>
      </c>
      <c r="BA1966" s="112">
        <v>0.01</v>
      </c>
      <c r="BB1966" s="399">
        <f>ROUND(SQRT(AZ1966^2+BA1966^2)*1000/(1.73*AZ$1953),0)</f>
        <v>1</v>
      </c>
      <c r="BC1966" s="111">
        <v>0.01</v>
      </c>
      <c r="BD1966" s="112">
        <v>0.01</v>
      </c>
      <c r="BE1966" s="399">
        <f>ROUND(SQRT(BC1966^2+BD1966^2)*1000/(1.73*BC$1953),0)</f>
        <v>1</v>
      </c>
      <c r="BF1966" s="111">
        <v>0.01</v>
      </c>
      <c r="BG1966" s="112">
        <v>0.01</v>
      </c>
      <c r="BH1966" s="399">
        <f>ROUND(SQRT(BF1966^2+BG1966^2)*1000/(1.73*BF$1953),0)</f>
        <v>1</v>
      </c>
      <c r="BI1966" s="111">
        <v>0</v>
      </c>
      <c r="BJ1966" s="112">
        <v>0</v>
      </c>
      <c r="BK1966" s="399">
        <f>ROUND(SQRT(BI1966^2+BJ1966^2)*1000/(1.73*BI$1953),0)</f>
        <v>0</v>
      </c>
      <c r="BL1966" s="111">
        <v>0.01</v>
      </c>
      <c r="BM1966" s="112">
        <v>0.01</v>
      </c>
      <c r="BN1966" s="399">
        <f>ROUND(SQRT(BL1966^2+BM1966^2)*1000/(1.73*BL$1953),0)</f>
        <v>1</v>
      </c>
      <c r="BO1966" s="111">
        <v>0.01</v>
      </c>
      <c r="BP1966" s="112">
        <v>0.01</v>
      </c>
      <c r="BQ1966" s="399">
        <f>ROUND(SQRT(BO1966^2+BP1966^2)*1000/(1.73*BO$1953),0)</f>
        <v>1</v>
      </c>
      <c r="BR1966" s="111">
        <v>0.01</v>
      </c>
      <c r="BS1966" s="112">
        <v>0.01</v>
      </c>
      <c r="BT1966" s="399">
        <f>ROUND(SQRT(BR1966^2+BS1966^2)*1000/(1.73*BR$1953),0)</f>
        <v>1</v>
      </c>
      <c r="BU1966" s="111">
        <v>0.01</v>
      </c>
      <c r="BV1966" s="112">
        <v>0.01</v>
      </c>
      <c r="BW1966" s="399">
        <f>ROUND(SQRT(BU1966^2+BV1966^2)*1000/(1.73*BU$1953),0)</f>
        <v>1</v>
      </c>
      <c r="BX1966" s="111">
        <v>0.01</v>
      </c>
      <c r="BY1966" s="112">
        <v>0.01</v>
      </c>
      <c r="BZ1966" s="399">
        <f>ROUND(SQRT(BX1966^2+BY1966^2)*1000/(1.73*BX$1953),0)</f>
        <v>1</v>
      </c>
      <c r="CA1966" s="43"/>
      <c r="CB1966" s="43"/>
      <c r="CC1966" s="43"/>
      <c r="CD1966" s="43"/>
      <c r="CE1966" s="43"/>
      <c r="CF1966" s="43"/>
      <c r="CG1966" s="43"/>
      <c r="CH1966" s="43"/>
      <c r="CI1966" s="43"/>
      <c r="CJ1966" s="43"/>
      <c r="CK1966" s="43"/>
      <c r="CL1966" s="43"/>
      <c r="CM1966" s="43"/>
      <c r="CN1966" s="43"/>
      <c r="CO1966" s="43"/>
      <c r="CP1966" s="43"/>
      <c r="CQ1966" s="43"/>
      <c r="CR1966" s="43"/>
      <c r="CS1966" s="43"/>
      <c r="CT1966" s="43"/>
      <c r="CU1966" s="43"/>
      <c r="CV1966" s="43"/>
      <c r="CW1966" s="43"/>
      <c r="CX1966" s="43"/>
      <c r="CY1966" s="43"/>
      <c r="CZ1966" s="43"/>
      <c r="DA1966" s="43"/>
      <c r="DB1966" s="43"/>
      <c r="DC1966" s="43"/>
      <c r="DD1966" s="43"/>
      <c r="DE1966" s="43"/>
    </row>
    <row r="1967" s="164" customFormat="1" ht="19.5" customHeight="1">
      <c r="A1967" s="66"/>
      <c r="B1967" s="165" t="s">
        <v>447</v>
      </c>
      <c r="C1967" s="166" t="s">
        <v>134</v>
      </c>
      <c r="D1967" s="128"/>
      <c r="E1967" s="128"/>
      <c r="F1967" s="128"/>
      <c r="G1967" s="220">
        <f>G1940+G1944</f>
        <v>1.0900000000000001</v>
      </c>
      <c r="H1967" s="221">
        <f>H1940+H1944</f>
        <v>0.71999999999999997</v>
      </c>
      <c r="I1967" s="222"/>
      <c r="J1967" s="220">
        <f>J1940+J1944</f>
        <v>1.0900000000000001</v>
      </c>
      <c r="K1967" s="221">
        <f>K1940+K1944</f>
        <v>0.71999999999999997</v>
      </c>
      <c r="L1967" s="222"/>
      <c r="M1967" s="220">
        <f>M1940+M1944</f>
        <v>1.0900000000000001</v>
      </c>
      <c r="N1967" s="221">
        <f>N1940+N1944</f>
        <v>0.72999999999999998</v>
      </c>
      <c r="O1967" s="222"/>
      <c r="P1967" s="220">
        <f>P1940+P1944</f>
        <v>1.0900000000000001</v>
      </c>
      <c r="Q1967" s="221">
        <f>Q1940+Q1944</f>
        <v>0.73999999999999999</v>
      </c>
      <c r="R1967" s="222"/>
      <c r="S1967" s="220">
        <f>S1940+S1944</f>
        <v>1.0900000000000001</v>
      </c>
      <c r="T1967" s="221">
        <f>T1940+T1944</f>
        <v>0.72999999999999998</v>
      </c>
      <c r="U1967" s="222"/>
      <c r="V1967" s="220">
        <f>V1940+V1944</f>
        <v>1.0900000000000001</v>
      </c>
      <c r="W1967" s="221">
        <f>W1940+W1944</f>
        <v>0.73999999999999999</v>
      </c>
      <c r="X1967" s="222"/>
      <c r="Y1967" s="220">
        <f>Y1940+Y1944</f>
        <v>1.0900000000000001</v>
      </c>
      <c r="Z1967" s="221">
        <f>Z1940+Z1944</f>
        <v>0.72999999999999998</v>
      </c>
      <c r="AA1967" s="222"/>
      <c r="AB1967" s="220">
        <f>AB1940+AB1944</f>
        <v>1.0900000000000001</v>
      </c>
      <c r="AC1967" s="221">
        <f>AC1940+AC1944</f>
        <v>0.72999999999999998</v>
      </c>
      <c r="AD1967" s="222"/>
      <c r="AE1967" s="220">
        <f>AE1940+AE1944</f>
        <v>1.0900000000000001</v>
      </c>
      <c r="AF1967" s="221">
        <f>AF1940+AF1944</f>
        <v>0.71999999999999997</v>
      </c>
      <c r="AG1967" s="222"/>
      <c r="AH1967" s="220">
        <f>AH1940+AH1944</f>
        <v>1.0900000000000001</v>
      </c>
      <c r="AI1967" s="221">
        <f>AI1940+AI1944</f>
        <v>0.72999999999999998</v>
      </c>
      <c r="AJ1967" s="222"/>
      <c r="AK1967" s="220">
        <f>AK1940+AK1944</f>
        <v>1.0900000000000001</v>
      </c>
      <c r="AL1967" s="221">
        <f>AL1940+AL1944</f>
        <v>0.72999999999999998</v>
      </c>
      <c r="AM1967" s="222"/>
      <c r="AN1967" s="220">
        <f>AN1940+AN1944</f>
        <v>1.0900000000000001</v>
      </c>
      <c r="AO1967" s="221">
        <f>AO1940+AO1944</f>
        <v>0.70999999999999996</v>
      </c>
      <c r="AP1967" s="222"/>
      <c r="AQ1967" s="220">
        <f>AQ1940+AQ1944</f>
        <v>0.32000000000000001</v>
      </c>
      <c r="AR1967" s="221">
        <f>AR1940+AR1944</f>
        <v>0.20000000000000001</v>
      </c>
      <c r="AS1967" s="222"/>
      <c r="AT1967" s="220">
        <f>AT1940+AT1944</f>
        <v>0.32000000000000001</v>
      </c>
      <c r="AU1967" s="221">
        <f>AU1940+AU1944</f>
        <v>0.22</v>
      </c>
      <c r="AV1967" s="222"/>
      <c r="AW1967" s="220">
        <f>AW1940+AW1944</f>
        <v>0.33000000000000002</v>
      </c>
      <c r="AX1967" s="221">
        <f>AX1940+AX1944</f>
        <v>0.22</v>
      </c>
      <c r="AY1967" s="222"/>
      <c r="AZ1967" s="220">
        <f>AZ1940+AZ1944</f>
        <v>0.33000000000000002</v>
      </c>
      <c r="BA1967" s="221">
        <f>BA1940+BA1944</f>
        <v>0.22</v>
      </c>
      <c r="BB1967" s="222"/>
      <c r="BC1967" s="220">
        <f>BC1940+BC1944</f>
        <v>0.34000000000000002</v>
      </c>
      <c r="BD1967" s="221">
        <f>BD1940+BD1944</f>
        <v>0.23000000000000001</v>
      </c>
      <c r="BE1967" s="222"/>
      <c r="BF1967" s="220">
        <f>BF1940+BF1944</f>
        <v>0.33000000000000002</v>
      </c>
      <c r="BG1967" s="221">
        <f>BG1940+BG1944</f>
        <v>0.22</v>
      </c>
      <c r="BH1967" s="222"/>
      <c r="BI1967" s="220">
        <f>BI1940+BI1944</f>
        <v>1.04</v>
      </c>
      <c r="BJ1967" s="221">
        <f>BJ1940+BJ1944</f>
        <v>0.68999999999999995</v>
      </c>
      <c r="BK1967" s="222"/>
      <c r="BL1967" s="220">
        <f>BL1940+BL1944</f>
        <v>1.04</v>
      </c>
      <c r="BM1967" s="221">
        <f>BM1940+BM1944</f>
        <v>0.69999999999999996</v>
      </c>
      <c r="BN1967" s="222"/>
      <c r="BO1967" s="220">
        <f>BO1940+BO1944</f>
        <v>1.04</v>
      </c>
      <c r="BP1967" s="221">
        <f>BP1940+BP1944</f>
        <v>0.68999999999999995</v>
      </c>
      <c r="BQ1967" s="222"/>
      <c r="BR1967" s="220">
        <f>BR1940+BR1944</f>
        <v>1.04</v>
      </c>
      <c r="BS1967" s="221">
        <f>BS1940+BS1944</f>
        <v>0.68999999999999995</v>
      </c>
      <c r="BT1967" s="222"/>
      <c r="BU1967" s="220">
        <f>BU1940+BU1944</f>
        <v>1.04</v>
      </c>
      <c r="BV1967" s="221">
        <f>BV1940+BV1944</f>
        <v>0.68999999999999995</v>
      </c>
      <c r="BW1967" s="222"/>
      <c r="BX1967" s="220">
        <f>BX1940+BX1944</f>
        <v>1.04</v>
      </c>
      <c r="BY1967" s="221">
        <f>BY1940+BY1944</f>
        <v>0.68999999999999995</v>
      </c>
      <c r="BZ1967" s="222"/>
      <c r="CA1967" s="164"/>
      <c r="CB1967" s="164"/>
      <c r="CC1967" s="164"/>
      <c r="CD1967" s="164"/>
      <c r="CE1967" s="164"/>
      <c r="CF1967" s="164"/>
      <c r="CG1967" s="164"/>
      <c r="CH1967" s="164"/>
      <c r="CI1967" s="164"/>
      <c r="CJ1967" s="164"/>
      <c r="CK1967" s="164"/>
      <c r="CL1967" s="164"/>
      <c r="CM1967" s="164"/>
      <c r="CN1967" s="164"/>
      <c r="CO1967" s="164"/>
      <c r="CP1967" s="164"/>
      <c r="CQ1967" s="164"/>
      <c r="CR1967" s="164"/>
      <c r="CS1967" s="164"/>
      <c r="CT1967" s="164"/>
      <c r="CU1967" s="164"/>
      <c r="CV1967" s="164"/>
      <c r="CW1967" s="164"/>
      <c r="CX1967" s="164"/>
      <c r="CY1967" s="164"/>
      <c r="CZ1967" s="164"/>
      <c r="DA1967" s="164"/>
      <c r="DB1967" s="164"/>
      <c r="DC1967" s="164"/>
      <c r="DD1967" s="164"/>
      <c r="DE1967" s="164"/>
    </row>
    <row r="1968" s="164" customFormat="1" ht="19.5" customHeight="1">
      <c r="A1968" s="66"/>
      <c r="B1968" s="170"/>
      <c r="C1968" s="171" t="s">
        <v>135</v>
      </c>
      <c r="D1968" s="117"/>
      <c r="E1968" s="117"/>
      <c r="F1968" s="117"/>
      <c r="G1968" s="223">
        <f>G1948+G1949</f>
        <v>1.0900000000000001</v>
      </c>
      <c r="H1968" s="224">
        <f>H1948+H1949</f>
        <v>0.72999999999999998</v>
      </c>
      <c r="I1968" s="225"/>
      <c r="J1968" s="223">
        <f>J1948+J1949</f>
        <v>1.0900000000000001</v>
      </c>
      <c r="K1968" s="224">
        <f>K1948+K1949</f>
        <v>0.72999999999999998</v>
      </c>
      <c r="L1968" s="225"/>
      <c r="M1968" s="223">
        <f>M1948+M1949</f>
        <v>1.0900000000000001</v>
      </c>
      <c r="N1968" s="224">
        <f>N1948+N1949</f>
        <v>0.72999999999999998</v>
      </c>
      <c r="O1968" s="225"/>
      <c r="P1968" s="223">
        <f>P1948+P1949</f>
        <v>1.0900000000000001</v>
      </c>
      <c r="Q1968" s="224">
        <f>Q1948+Q1949</f>
        <v>0.72999999999999998</v>
      </c>
      <c r="R1968" s="225"/>
      <c r="S1968" s="223">
        <f>S1948+S1949</f>
        <v>1.0900000000000001</v>
      </c>
      <c r="T1968" s="224">
        <f>T1948+T1949</f>
        <v>0.72999999999999998</v>
      </c>
      <c r="U1968" s="225"/>
      <c r="V1968" s="223">
        <f>V1948+V1949</f>
        <v>1.0900000000000001</v>
      </c>
      <c r="W1968" s="224">
        <f>W1948+W1949</f>
        <v>0.72999999999999998</v>
      </c>
      <c r="X1968" s="225"/>
      <c r="Y1968" s="223">
        <f>Y1948+Y1949</f>
        <v>1.0900000000000001</v>
      </c>
      <c r="Z1968" s="224">
        <f>Z1948+Z1949</f>
        <v>0.72999999999999998</v>
      </c>
      <c r="AA1968" s="225"/>
      <c r="AB1968" s="223">
        <f>AB1948+AB1949</f>
        <v>1.0900000000000001</v>
      </c>
      <c r="AC1968" s="224">
        <f>AC1948+AC1949</f>
        <v>0.72999999999999998</v>
      </c>
      <c r="AD1968" s="225"/>
      <c r="AE1968" s="223">
        <f>AE1948+AE1949</f>
        <v>1.0900000000000001</v>
      </c>
      <c r="AF1968" s="224">
        <f>AF1948+AF1949</f>
        <v>0.72999999999999998</v>
      </c>
      <c r="AG1968" s="225"/>
      <c r="AH1968" s="223">
        <f>AH1948+AH1949</f>
        <v>1.0900000000000001</v>
      </c>
      <c r="AI1968" s="224">
        <f>AI1948+AI1949</f>
        <v>0.72999999999999998</v>
      </c>
      <c r="AJ1968" s="225"/>
      <c r="AK1968" s="223">
        <f>AK1948+AK1949</f>
        <v>1.0900000000000001</v>
      </c>
      <c r="AL1968" s="224">
        <f>AL1948+AL1949</f>
        <v>0.72999999999999998</v>
      </c>
      <c r="AM1968" s="225"/>
      <c r="AN1968" s="223">
        <f>AN1948+AN1949</f>
        <v>1.0900000000000001</v>
      </c>
      <c r="AO1968" s="224">
        <f>AO1948+AO1949</f>
        <v>0.72999999999999998</v>
      </c>
      <c r="AP1968" s="225"/>
      <c r="AQ1968" s="223">
        <f>AQ1948+AQ1949</f>
        <v>0.32000000000000001</v>
      </c>
      <c r="AR1968" s="224">
        <f>AR1948+AR1949</f>
        <v>0.20999999999999999</v>
      </c>
      <c r="AS1968" s="225"/>
      <c r="AT1968" s="223">
        <f>AT1948+AT1949</f>
        <v>0.32000000000000001</v>
      </c>
      <c r="AU1968" s="224">
        <f>AU1948+AU1949</f>
        <v>0.20999999999999999</v>
      </c>
      <c r="AV1968" s="225"/>
      <c r="AW1968" s="223">
        <f>AW1948+AW1949</f>
        <v>0.33000000000000002</v>
      </c>
      <c r="AX1968" s="224">
        <f>AX1948+AX1949</f>
        <v>0.22</v>
      </c>
      <c r="AY1968" s="225"/>
      <c r="AZ1968" s="223">
        <f>AZ1948+AZ1949</f>
        <v>0.33000000000000002</v>
      </c>
      <c r="BA1968" s="224">
        <f>BA1948+BA1949</f>
        <v>0.22</v>
      </c>
      <c r="BB1968" s="225"/>
      <c r="BC1968" s="223">
        <f>BC1948+BC1949</f>
        <v>0.34000000000000002</v>
      </c>
      <c r="BD1968" s="224">
        <f>BD1948+BD1949</f>
        <v>0.23000000000000001</v>
      </c>
      <c r="BE1968" s="225"/>
      <c r="BF1968" s="223">
        <f>BF1948+BF1949</f>
        <v>0.33000000000000002</v>
      </c>
      <c r="BG1968" s="224">
        <f>BG1948+BG1949</f>
        <v>0.22</v>
      </c>
      <c r="BH1968" s="225"/>
      <c r="BI1968" s="223">
        <f>BI1948+BI1949</f>
        <v>1.04</v>
      </c>
      <c r="BJ1968" s="224">
        <f>BJ1948+BJ1949</f>
        <v>0.68999999999999995</v>
      </c>
      <c r="BK1968" s="225"/>
      <c r="BL1968" s="223">
        <f>BL1948+BL1949</f>
        <v>1.04</v>
      </c>
      <c r="BM1968" s="224">
        <f>BM1948+BM1949</f>
        <v>0.68999999999999995</v>
      </c>
      <c r="BN1968" s="225"/>
      <c r="BO1968" s="223">
        <f>BO1948+BO1949</f>
        <v>1.04</v>
      </c>
      <c r="BP1968" s="224">
        <f>BP1948+BP1949</f>
        <v>0.68999999999999995</v>
      </c>
      <c r="BQ1968" s="225"/>
      <c r="BR1968" s="223">
        <f>BR1948+BR1949</f>
        <v>1.04</v>
      </c>
      <c r="BS1968" s="224">
        <f>BS1948+BS1949</f>
        <v>0.68999999999999995</v>
      </c>
      <c r="BT1968" s="225"/>
      <c r="BU1968" s="223">
        <f>BU1948+BU1949</f>
        <v>1.04</v>
      </c>
      <c r="BV1968" s="224">
        <f>BV1948+BV1949</f>
        <v>0.68999999999999995</v>
      </c>
      <c r="BW1968" s="225"/>
      <c r="BX1968" s="223">
        <f>BX1948+BX1949</f>
        <v>1.04</v>
      </c>
      <c r="BY1968" s="224">
        <f>BY1948+BY1949</f>
        <v>0.68999999999999995</v>
      </c>
      <c r="BZ1968" s="225"/>
      <c r="CA1968" s="164"/>
      <c r="CB1968" s="164"/>
      <c r="CC1968" s="164"/>
      <c r="CD1968" s="164"/>
      <c r="CE1968" s="164"/>
      <c r="CF1968" s="164"/>
      <c r="CG1968" s="164"/>
      <c r="CH1968" s="164"/>
      <c r="CI1968" s="164"/>
      <c r="CJ1968" s="164"/>
      <c r="CK1968" s="164"/>
      <c r="CL1968" s="164"/>
      <c r="CM1968" s="164"/>
      <c r="CN1968" s="164"/>
      <c r="CO1968" s="164"/>
      <c r="CP1968" s="164"/>
      <c r="CQ1968" s="164"/>
      <c r="CR1968" s="164"/>
      <c r="CS1968" s="164"/>
      <c r="CT1968" s="164"/>
      <c r="CU1968" s="164"/>
      <c r="CV1968" s="164"/>
      <c r="CW1968" s="164"/>
      <c r="CX1968" s="164"/>
      <c r="CY1968" s="164"/>
      <c r="CZ1968" s="164"/>
      <c r="DA1968" s="164"/>
      <c r="DB1968" s="164"/>
      <c r="DC1968" s="164"/>
      <c r="DD1968" s="164"/>
      <c r="DE1968" s="164"/>
    </row>
    <row r="1969" s="164" customFormat="1" ht="20.25" customHeight="1">
      <c r="A1969" s="66"/>
      <c r="B1969" s="175"/>
      <c r="C1969" s="176" t="s">
        <v>136</v>
      </c>
      <c r="D1969" s="177"/>
      <c r="E1969" s="178"/>
      <c r="F1969" s="178"/>
      <c r="G1969" s="341">
        <f>(G1967-G1968)/G1967*100</f>
        <v>0</v>
      </c>
      <c r="H1969" s="294">
        <f>(H1967-H1968)/H1967*100</f>
        <v>-1.3899999999999999</v>
      </c>
      <c r="I1969" s="343"/>
      <c r="J1969" s="341">
        <f>(J1967-J1968)/J1967*100</f>
        <v>0</v>
      </c>
      <c r="K1969" s="294">
        <f>(K1967-K1968)/K1967*100</f>
        <v>-1.3899999999999999</v>
      </c>
      <c r="L1969" s="343"/>
      <c r="M1969" s="341">
        <f>(M1967-M1968)/M1967*100</f>
        <v>0</v>
      </c>
      <c r="N1969" s="294">
        <f>(N1967-N1968)/N1967*100</f>
        <v>0</v>
      </c>
      <c r="O1969" s="343"/>
      <c r="P1969" s="341">
        <f>(P1967-P1968)/P1967*100</f>
        <v>0</v>
      </c>
      <c r="Q1969" s="294">
        <f>(Q1967-Q1968)/Q1967*100</f>
        <v>1.3500000000000001</v>
      </c>
      <c r="R1969" s="343"/>
      <c r="S1969" s="341">
        <f>(S1967-S1968)/S1967*100</f>
        <v>0</v>
      </c>
      <c r="T1969" s="294">
        <f>(T1967-T1968)/T1967*100</f>
        <v>0</v>
      </c>
      <c r="U1969" s="343"/>
      <c r="V1969" s="341">
        <f>(V1967-V1968)/V1967*100</f>
        <v>0</v>
      </c>
      <c r="W1969" s="294">
        <f>(W1967-W1968)/W1967*100</f>
        <v>1.3500000000000001</v>
      </c>
      <c r="X1969" s="343"/>
      <c r="Y1969" s="341">
        <f>(Y1967-Y1968)/Y1967*100</f>
        <v>0</v>
      </c>
      <c r="Z1969" s="294">
        <f>(Z1967-Z1968)/Z1967*100</f>
        <v>0</v>
      </c>
      <c r="AA1969" s="343"/>
      <c r="AB1969" s="341">
        <f>(AB1967-AB1968)/AB1967*100</f>
        <v>0</v>
      </c>
      <c r="AC1969" s="294">
        <f>(AC1967-AC1968)/AC1967*100</f>
        <v>0</v>
      </c>
      <c r="AD1969" s="343"/>
      <c r="AE1969" s="341">
        <f>(AE1967-AE1968)/AE1967*100</f>
        <v>0</v>
      </c>
      <c r="AF1969" s="294">
        <f>(AF1967-AF1968)/AF1967*100</f>
        <v>-1.3899999999999999</v>
      </c>
      <c r="AG1969" s="343"/>
      <c r="AH1969" s="341">
        <f>(AH1967-AH1968)/AH1967*100</f>
        <v>0</v>
      </c>
      <c r="AI1969" s="294">
        <f>(AI1967-AI1968)/AI1967*100</f>
        <v>0</v>
      </c>
      <c r="AJ1969" s="343"/>
      <c r="AK1969" s="341">
        <f>(AK1967-AK1968)/AK1967*100</f>
        <v>0</v>
      </c>
      <c r="AL1969" s="294">
        <f>(AL1967-AL1968)/AL1967*100</f>
        <v>0</v>
      </c>
      <c r="AM1969" s="343"/>
      <c r="AN1969" s="341">
        <f>(AN1967-AN1968)/AN1967*100</f>
        <v>0</v>
      </c>
      <c r="AO1969" s="294">
        <f>(AO1967-AO1968)/AO1967*100</f>
        <v>-2.8199999999999998</v>
      </c>
      <c r="AP1969" s="343"/>
      <c r="AQ1969" s="341">
        <f>(AQ1967-AQ1968)/AQ1967*100</f>
        <v>0</v>
      </c>
      <c r="AR1969" s="294">
        <f>(AR1967-AR1968)/AR1967*100</f>
        <v>-5</v>
      </c>
      <c r="AS1969" s="343"/>
      <c r="AT1969" s="341">
        <f>(AT1967-AT1968)/AT1967*100</f>
        <v>0</v>
      </c>
      <c r="AU1969" s="294">
        <f>(AU1967-AU1968)/AU1967*100</f>
        <v>4.5499999999999998</v>
      </c>
      <c r="AV1969" s="343"/>
      <c r="AW1969" s="341">
        <f>(AW1967-AW1968)/AW1967*100</f>
        <v>0</v>
      </c>
      <c r="AX1969" s="294">
        <f>(AX1967-AX1968)/AX1967*100</f>
        <v>0</v>
      </c>
      <c r="AY1969" s="343"/>
      <c r="AZ1969" s="341">
        <f>(AZ1967-AZ1968)/AZ1967*100</f>
        <v>0</v>
      </c>
      <c r="BA1969" s="294">
        <f>(BA1967-BA1968)/BA1967*100</f>
        <v>0</v>
      </c>
      <c r="BB1969" s="343"/>
      <c r="BC1969" s="341">
        <f>(BC1967-BC1968)/BC1967*100</f>
        <v>0</v>
      </c>
      <c r="BD1969" s="294">
        <f>(BD1967-BD1968)/BD1967*100</f>
        <v>0</v>
      </c>
      <c r="BE1969" s="343"/>
      <c r="BF1969" s="341">
        <f>(BF1967-BF1968)/BF1967*100</f>
        <v>0</v>
      </c>
      <c r="BG1969" s="294">
        <f>(BG1967-BG1968)/BG1967*100</f>
        <v>0</v>
      </c>
      <c r="BH1969" s="343"/>
      <c r="BI1969" s="341">
        <f>(BI1967-BI1968)/BI1967*100</f>
        <v>0</v>
      </c>
      <c r="BJ1969" s="294">
        <f>(BJ1967-BJ1968)/BJ1967*100</f>
        <v>0</v>
      </c>
      <c r="BK1969" s="343"/>
      <c r="BL1969" s="341">
        <f>(BL1967-BL1968)/BL1967*100</f>
        <v>0</v>
      </c>
      <c r="BM1969" s="294">
        <f>(BM1967-BM1968)/BM1967*100</f>
        <v>1.4299999999999999</v>
      </c>
      <c r="BN1969" s="343"/>
      <c r="BO1969" s="341">
        <f>(BO1967-BO1968)/BO1967*100</f>
        <v>0</v>
      </c>
      <c r="BP1969" s="294">
        <f>(BP1967-BP1968)/BP1967*100</f>
        <v>0</v>
      </c>
      <c r="BQ1969" s="343"/>
      <c r="BR1969" s="341">
        <f>(BR1967-BR1968)/BR1967*100</f>
        <v>0</v>
      </c>
      <c r="BS1969" s="294">
        <f>(BS1967-BS1968)/BS1967*100</f>
        <v>0</v>
      </c>
      <c r="BT1969" s="343"/>
      <c r="BU1969" s="341">
        <f>(BU1967-BU1968)/BU1967*100</f>
        <v>0</v>
      </c>
      <c r="BV1969" s="294">
        <f>(BV1967-BV1968)/BV1967*100</f>
        <v>0</v>
      </c>
      <c r="BW1969" s="343"/>
      <c r="BX1969" s="341">
        <f>(BX1967-BX1968)/BX1967*100</f>
        <v>0</v>
      </c>
      <c r="BY1969" s="294">
        <f>(BY1967-BY1968)/BY1967*100</f>
        <v>0</v>
      </c>
      <c r="BZ1969" s="343"/>
      <c r="CA1969" s="164"/>
      <c r="CB1969" s="164"/>
      <c r="CC1969" s="164"/>
      <c r="CD1969" s="164"/>
      <c r="CE1969" s="164"/>
      <c r="CF1969" s="164"/>
      <c r="CG1969" s="164"/>
      <c r="CH1969" s="164"/>
      <c r="CI1969" s="164"/>
      <c r="CJ1969" s="164"/>
      <c r="CK1969" s="164"/>
      <c r="CL1969" s="164"/>
      <c r="CM1969" s="164"/>
      <c r="CN1969" s="164"/>
      <c r="CO1969" s="164"/>
      <c r="CP1969" s="164"/>
      <c r="CQ1969" s="164"/>
      <c r="CR1969" s="164"/>
      <c r="CS1969" s="164"/>
      <c r="CT1969" s="164"/>
      <c r="CU1969" s="164"/>
      <c r="CV1969" s="164"/>
      <c r="CW1969" s="164"/>
      <c r="CX1969" s="164"/>
      <c r="CY1969" s="164"/>
      <c r="CZ1969" s="164"/>
      <c r="DA1969" s="164"/>
      <c r="DB1969" s="164"/>
      <c r="DC1969" s="164"/>
      <c r="DD1969" s="164"/>
      <c r="DE1969" s="164"/>
    </row>
    <row r="1970" s="164" customFormat="1" ht="19.5" customHeight="1">
      <c r="A1970" s="66"/>
      <c r="B1970" s="165" t="s">
        <v>137</v>
      </c>
      <c r="C1970" s="166" t="s">
        <v>134</v>
      </c>
      <c r="D1970" s="128"/>
      <c r="E1970" s="128"/>
      <c r="F1970" s="128"/>
      <c r="G1970" s="220">
        <f>G1941</f>
        <v>0.47999999999999998</v>
      </c>
      <c r="H1970" s="221">
        <f>H1941</f>
        <v>0.32000000000000001</v>
      </c>
      <c r="I1970" s="222"/>
      <c r="J1970" s="220">
        <f>J1941</f>
        <v>0.45000000000000001</v>
      </c>
      <c r="K1970" s="221">
        <f>K1941</f>
        <v>0.29999999999999999</v>
      </c>
      <c r="L1970" s="222"/>
      <c r="M1970" s="220">
        <f>M1941</f>
        <v>0.47999999999999998</v>
      </c>
      <c r="N1970" s="221">
        <f>N1941</f>
        <v>0.32000000000000001</v>
      </c>
      <c r="O1970" s="222"/>
      <c r="P1970" s="220">
        <f>P1941</f>
        <v>0.48999999999999999</v>
      </c>
      <c r="Q1970" s="221">
        <f>Q1941</f>
        <v>0.33000000000000002</v>
      </c>
      <c r="R1970" s="222"/>
      <c r="S1970" s="220">
        <f>S1941</f>
        <v>0.48999999999999999</v>
      </c>
      <c r="T1970" s="221">
        <f>T1941</f>
        <v>0.33000000000000002</v>
      </c>
      <c r="U1970" s="222"/>
      <c r="V1970" s="220">
        <f>V1941</f>
        <v>0.46000000000000002</v>
      </c>
      <c r="W1970" s="221">
        <f>W1941</f>
        <v>0.31</v>
      </c>
      <c r="X1970" s="222"/>
      <c r="Y1970" s="220">
        <f>Y1941</f>
        <v>0.45000000000000001</v>
      </c>
      <c r="Z1970" s="221">
        <f>Z1941</f>
        <v>0.29999999999999999</v>
      </c>
      <c r="AA1970" s="222"/>
      <c r="AB1970" s="220">
        <f>AB1941</f>
        <v>0.46000000000000002</v>
      </c>
      <c r="AC1970" s="221">
        <f>AC1941</f>
        <v>0.31</v>
      </c>
      <c r="AD1970" s="222"/>
      <c r="AE1970" s="220">
        <f>AE1941</f>
        <v>0.46000000000000002</v>
      </c>
      <c r="AF1970" s="221">
        <f>AF1941</f>
        <v>0.31</v>
      </c>
      <c r="AG1970" s="222"/>
      <c r="AH1970" s="220">
        <f>AH1941</f>
        <v>0.42999999999999999</v>
      </c>
      <c r="AI1970" s="221">
        <f>AI1941</f>
        <v>0.28999999999999998</v>
      </c>
      <c r="AJ1970" s="222"/>
      <c r="AK1970" s="220">
        <f>AK1941</f>
        <v>0.41999999999999998</v>
      </c>
      <c r="AL1970" s="221">
        <f>AL1941</f>
        <v>0.28000000000000003</v>
      </c>
      <c r="AM1970" s="222"/>
      <c r="AN1970" s="220">
        <f>AN1941</f>
        <v>0.44</v>
      </c>
      <c r="AO1970" s="221">
        <f>AO1941</f>
        <v>0.28999999999999998</v>
      </c>
      <c r="AP1970" s="222"/>
      <c r="AQ1970" s="220">
        <f>AQ1941</f>
        <v>0.089999999999999997</v>
      </c>
      <c r="AR1970" s="221">
        <f>AR1941</f>
        <v>0.059999999999999998</v>
      </c>
      <c r="AS1970" s="222"/>
      <c r="AT1970" s="220">
        <f>AT1941</f>
        <v>0.10000000000000001</v>
      </c>
      <c r="AU1970" s="221">
        <f>AU1941</f>
        <v>0.070000000000000007</v>
      </c>
      <c r="AV1970" s="222"/>
      <c r="AW1970" s="220">
        <f>AW1941</f>
        <v>0.11</v>
      </c>
      <c r="AX1970" s="221">
        <f>AX1941</f>
        <v>0.070000000000000007</v>
      </c>
      <c r="AY1970" s="222"/>
      <c r="AZ1970" s="220">
        <f>AZ1941</f>
        <v>0.11</v>
      </c>
      <c r="BA1970" s="221">
        <f>BA1941</f>
        <v>0.070000000000000007</v>
      </c>
      <c r="BB1970" s="222"/>
      <c r="BC1970" s="220">
        <f>BC1941</f>
        <v>0.12</v>
      </c>
      <c r="BD1970" s="221">
        <f>BD1941</f>
        <v>0.080000000000000002</v>
      </c>
      <c r="BE1970" s="222"/>
      <c r="BF1970" s="220">
        <f>BF1941</f>
        <v>0.089999999999999997</v>
      </c>
      <c r="BG1970" s="221">
        <f>BG1941</f>
        <v>0.059999999999999998</v>
      </c>
      <c r="BH1970" s="222"/>
      <c r="BI1970" s="220">
        <f>BI1941</f>
        <v>0.33000000000000002</v>
      </c>
      <c r="BJ1970" s="221">
        <f>BJ1941</f>
        <v>0.22</v>
      </c>
      <c r="BK1970" s="222"/>
      <c r="BL1970" s="220">
        <f>BL1941</f>
        <v>0.34000000000000002</v>
      </c>
      <c r="BM1970" s="221">
        <f>BM1941</f>
        <v>0.23000000000000001</v>
      </c>
      <c r="BN1970" s="222"/>
      <c r="BO1970" s="220">
        <f>BO1941</f>
        <v>0.34999999999999998</v>
      </c>
      <c r="BP1970" s="221">
        <f>BP1941</f>
        <v>0.23000000000000001</v>
      </c>
      <c r="BQ1970" s="222"/>
      <c r="BR1970" s="220">
        <f>BR1941</f>
        <v>0.34999999999999998</v>
      </c>
      <c r="BS1970" s="221">
        <f>BS1941</f>
        <v>0.23000000000000001</v>
      </c>
      <c r="BT1970" s="222"/>
      <c r="BU1970" s="220">
        <f>BU1941</f>
        <v>0.34999999999999998</v>
      </c>
      <c r="BV1970" s="221">
        <f>BV1941</f>
        <v>0.23000000000000001</v>
      </c>
      <c r="BW1970" s="222"/>
      <c r="BX1970" s="220">
        <f>BX1941</f>
        <v>0.34999999999999998</v>
      </c>
      <c r="BY1970" s="221">
        <f>BY1941</f>
        <v>0.23000000000000001</v>
      </c>
      <c r="BZ1970" s="222"/>
      <c r="CA1970" s="164"/>
      <c r="CB1970" s="164"/>
      <c r="CC1970" s="164"/>
      <c r="CD1970" s="164"/>
      <c r="CE1970" s="164"/>
      <c r="CF1970" s="164"/>
      <c r="CG1970" s="164"/>
      <c r="CH1970" s="164"/>
      <c r="CI1970" s="164"/>
      <c r="CJ1970" s="164"/>
      <c r="CK1970" s="164"/>
      <c r="CL1970" s="164"/>
      <c r="CM1970" s="164"/>
      <c r="CN1970" s="164"/>
      <c r="CO1970" s="164"/>
      <c r="CP1970" s="164"/>
      <c r="CQ1970" s="164"/>
      <c r="CR1970" s="164"/>
      <c r="CS1970" s="164"/>
      <c r="CT1970" s="164"/>
      <c r="CU1970" s="164"/>
      <c r="CV1970" s="164"/>
      <c r="CW1970" s="164"/>
      <c r="CX1970" s="164"/>
      <c r="CY1970" s="164"/>
      <c r="CZ1970" s="164"/>
      <c r="DA1970" s="164"/>
      <c r="DB1970" s="164"/>
      <c r="DC1970" s="164"/>
      <c r="DD1970" s="164"/>
      <c r="DE1970" s="164"/>
    </row>
    <row r="1971" s="164" customFormat="1" ht="19.5" customHeight="1">
      <c r="A1971" s="66"/>
      <c r="B1971" s="170"/>
      <c r="C1971" s="171" t="s">
        <v>135</v>
      </c>
      <c r="D1971" s="117"/>
      <c r="E1971" s="117"/>
      <c r="F1971" s="117"/>
      <c r="G1971" s="223">
        <f>SUM(G1954:G1958)</f>
        <v>0.47999999999999998</v>
      </c>
      <c r="H1971" s="224">
        <f>SUM(H1954:H1958)</f>
        <v>0.32000000000000001</v>
      </c>
      <c r="I1971" s="225"/>
      <c r="J1971" s="223">
        <f>SUM(J1954:J1958)</f>
        <v>0.45000000000000001</v>
      </c>
      <c r="K1971" s="224">
        <f>SUM(K1954:K1958)</f>
        <v>0.29999999999999999</v>
      </c>
      <c r="L1971" s="225"/>
      <c r="M1971" s="223">
        <f>SUM(M1954:M1958)</f>
        <v>0.47999999999999998</v>
      </c>
      <c r="N1971" s="224">
        <f>SUM(N1954:N1958)</f>
        <v>0.32000000000000001</v>
      </c>
      <c r="O1971" s="225"/>
      <c r="P1971" s="223">
        <f>SUM(P1954:P1958)</f>
        <v>0.48999999999999999</v>
      </c>
      <c r="Q1971" s="224">
        <f>SUM(Q1954:Q1958)</f>
        <v>0.33000000000000002</v>
      </c>
      <c r="R1971" s="225"/>
      <c r="S1971" s="223">
        <f>SUM(S1954:S1958)</f>
        <v>0.48999999999999999</v>
      </c>
      <c r="T1971" s="224">
        <f>SUM(T1954:T1958)</f>
        <v>0.33000000000000002</v>
      </c>
      <c r="U1971" s="225"/>
      <c r="V1971" s="223">
        <f>SUM(V1954:V1958)</f>
        <v>0.46000000000000002</v>
      </c>
      <c r="W1971" s="224">
        <f>SUM(W1954:W1958)</f>
        <v>0.31</v>
      </c>
      <c r="X1971" s="225"/>
      <c r="Y1971" s="223">
        <f>SUM(Y1954:Y1958)</f>
        <v>0.45000000000000001</v>
      </c>
      <c r="Z1971" s="224">
        <f>SUM(Z1954:Z1958)</f>
        <v>0.29999999999999999</v>
      </c>
      <c r="AA1971" s="225"/>
      <c r="AB1971" s="223">
        <f>SUM(AB1954:AB1958)</f>
        <v>0.46000000000000002</v>
      </c>
      <c r="AC1971" s="224">
        <f>SUM(AC1954:AC1958)</f>
        <v>0.31</v>
      </c>
      <c r="AD1971" s="225"/>
      <c r="AE1971" s="223">
        <f>SUM(AE1954:AE1958)</f>
        <v>0.46000000000000002</v>
      </c>
      <c r="AF1971" s="224">
        <f>SUM(AF1954:AF1958)</f>
        <v>0.31</v>
      </c>
      <c r="AG1971" s="225"/>
      <c r="AH1971" s="223">
        <f>SUM(AH1954:AH1958)</f>
        <v>0.42999999999999999</v>
      </c>
      <c r="AI1971" s="224">
        <f>SUM(AI1954:AI1958)</f>
        <v>0.28999999999999998</v>
      </c>
      <c r="AJ1971" s="225"/>
      <c r="AK1971" s="223">
        <f>SUM(AK1954:AK1958)</f>
        <v>0.41999999999999998</v>
      </c>
      <c r="AL1971" s="224">
        <f>SUM(AL1954:AL1958)</f>
        <v>0.28000000000000003</v>
      </c>
      <c r="AM1971" s="225"/>
      <c r="AN1971" s="223">
        <f>SUM(AN1954:AN1958)</f>
        <v>0.44</v>
      </c>
      <c r="AO1971" s="224">
        <f>SUM(AO1954:AO1958)</f>
        <v>0.28999999999999998</v>
      </c>
      <c r="AP1971" s="225"/>
      <c r="AQ1971" s="223">
        <f>SUM(AQ1954:AQ1958)</f>
        <v>0.089999999999999997</v>
      </c>
      <c r="AR1971" s="224">
        <f>SUM(AR1954:AR1958)</f>
        <v>0.059999999999999998</v>
      </c>
      <c r="AS1971" s="225"/>
      <c r="AT1971" s="223">
        <f>SUM(AT1954:AT1958)</f>
        <v>0.10000000000000001</v>
      </c>
      <c r="AU1971" s="224">
        <f>SUM(AU1954:AU1958)</f>
        <v>0.070000000000000007</v>
      </c>
      <c r="AV1971" s="225"/>
      <c r="AW1971" s="223">
        <f>SUM(AW1954:AW1958)</f>
        <v>0.11</v>
      </c>
      <c r="AX1971" s="224">
        <f>SUM(AX1954:AX1958)</f>
        <v>0.070000000000000007</v>
      </c>
      <c r="AY1971" s="225"/>
      <c r="AZ1971" s="223">
        <f>SUM(AZ1954:AZ1958)</f>
        <v>0.11</v>
      </c>
      <c r="BA1971" s="224">
        <f>SUM(BA1954:BA1958)</f>
        <v>0.070000000000000007</v>
      </c>
      <c r="BB1971" s="225"/>
      <c r="BC1971" s="223">
        <f>SUM(BC1954:BC1958)</f>
        <v>0.12</v>
      </c>
      <c r="BD1971" s="224">
        <f>SUM(BD1954:BD1958)</f>
        <v>0.080000000000000002</v>
      </c>
      <c r="BE1971" s="225"/>
      <c r="BF1971" s="223">
        <f>SUM(BF1954:BF1958)</f>
        <v>0.089999999999999997</v>
      </c>
      <c r="BG1971" s="224">
        <f>SUM(BG1954:BG1958)</f>
        <v>0.059999999999999998</v>
      </c>
      <c r="BH1971" s="225"/>
      <c r="BI1971" s="223">
        <f>SUM(BI1954:BI1958)</f>
        <v>0.33000000000000002</v>
      </c>
      <c r="BJ1971" s="224">
        <f>SUM(BJ1954:BJ1958)</f>
        <v>0.22</v>
      </c>
      <c r="BK1971" s="225"/>
      <c r="BL1971" s="223">
        <f>SUM(BL1954:BL1958)</f>
        <v>0.34000000000000002</v>
      </c>
      <c r="BM1971" s="224">
        <f>SUM(BM1954:BM1958)</f>
        <v>0.23000000000000001</v>
      </c>
      <c r="BN1971" s="225"/>
      <c r="BO1971" s="223">
        <f>SUM(BO1954:BO1958)</f>
        <v>0.34999999999999998</v>
      </c>
      <c r="BP1971" s="224">
        <f>SUM(BP1954:BP1958)</f>
        <v>0.23000000000000001</v>
      </c>
      <c r="BQ1971" s="225"/>
      <c r="BR1971" s="223">
        <f>SUM(BR1954:BR1958)</f>
        <v>0.34999999999999998</v>
      </c>
      <c r="BS1971" s="224">
        <f>SUM(BS1954:BS1958)</f>
        <v>0.23000000000000001</v>
      </c>
      <c r="BT1971" s="225"/>
      <c r="BU1971" s="223">
        <f>SUM(BU1954:BU1958)</f>
        <v>0.34999999999999998</v>
      </c>
      <c r="BV1971" s="224">
        <f>SUM(BV1954:BV1958)</f>
        <v>0.23000000000000001</v>
      </c>
      <c r="BW1971" s="225"/>
      <c r="BX1971" s="223">
        <f>SUM(BX1954:BX1958)</f>
        <v>0.34999999999999998</v>
      </c>
      <c r="BY1971" s="224">
        <f>SUM(BY1954:BY1958)</f>
        <v>0.23000000000000001</v>
      </c>
      <c r="BZ1971" s="225"/>
      <c r="CA1971" s="164"/>
      <c r="CB1971" s="164"/>
      <c r="CC1971" s="164"/>
      <c r="CD1971" s="164"/>
      <c r="CE1971" s="164"/>
      <c r="CF1971" s="164"/>
      <c r="CG1971" s="164"/>
      <c r="CH1971" s="164"/>
      <c r="CI1971" s="164"/>
      <c r="CJ1971" s="164"/>
      <c r="CK1971" s="164"/>
      <c r="CL1971" s="164"/>
      <c r="CM1971" s="164"/>
      <c r="CN1971" s="164"/>
      <c r="CO1971" s="164"/>
      <c r="CP1971" s="164"/>
      <c r="CQ1971" s="164"/>
      <c r="CR1971" s="164"/>
      <c r="CS1971" s="164"/>
      <c r="CT1971" s="164"/>
      <c r="CU1971" s="164"/>
      <c r="CV1971" s="164"/>
      <c r="CW1971" s="164"/>
      <c r="CX1971" s="164"/>
      <c r="CY1971" s="164"/>
      <c r="CZ1971" s="164"/>
      <c r="DA1971" s="164"/>
      <c r="DB1971" s="164"/>
      <c r="DC1971" s="164"/>
      <c r="DD1971" s="164"/>
      <c r="DE1971" s="164"/>
    </row>
    <row r="1972" s="164" customFormat="1" ht="20.25" customHeight="1">
      <c r="A1972" s="66"/>
      <c r="B1972" s="175"/>
      <c r="C1972" s="176" t="s">
        <v>136</v>
      </c>
      <c r="D1972" s="177"/>
      <c r="E1972" s="178"/>
      <c r="F1972" s="178"/>
      <c r="G1972" s="341">
        <f>(G1970-G1971)/G1970*100</f>
        <v>0</v>
      </c>
      <c r="H1972" s="294">
        <f>(H1970-H1971)/H1970*100</f>
        <v>0</v>
      </c>
      <c r="I1972" s="343"/>
      <c r="J1972" s="341">
        <f>(J1970-J1971)/J1970*100</f>
        <v>0</v>
      </c>
      <c r="K1972" s="294">
        <f>(K1970-K1971)/K1970*100</f>
        <v>0</v>
      </c>
      <c r="L1972" s="343"/>
      <c r="M1972" s="341">
        <f>(M1970-M1971)/M1970*100</f>
        <v>0</v>
      </c>
      <c r="N1972" s="294">
        <f>(N1970-N1971)/N1970*100</f>
        <v>0</v>
      </c>
      <c r="O1972" s="343"/>
      <c r="P1972" s="341">
        <f>(P1970-P1971)/P1970*100</f>
        <v>0</v>
      </c>
      <c r="Q1972" s="294">
        <f>(Q1970-Q1971)/Q1970*100</f>
        <v>0</v>
      </c>
      <c r="R1972" s="343"/>
      <c r="S1972" s="341">
        <f>(S1970-S1971)/S1970*100</f>
        <v>0</v>
      </c>
      <c r="T1972" s="294">
        <f>(T1970-T1971)/T1970*100</f>
        <v>0</v>
      </c>
      <c r="U1972" s="343"/>
      <c r="V1972" s="341">
        <f>(V1970-V1971)/V1970*100</f>
        <v>0</v>
      </c>
      <c r="W1972" s="294">
        <f>(W1970-W1971)/W1970*100</f>
        <v>0</v>
      </c>
      <c r="X1972" s="343"/>
      <c r="Y1972" s="341">
        <f>(Y1970-Y1971)/Y1970*100</f>
        <v>0</v>
      </c>
      <c r="Z1972" s="294">
        <f>(Z1970-Z1971)/Z1970*100</f>
        <v>0</v>
      </c>
      <c r="AA1972" s="343"/>
      <c r="AB1972" s="341">
        <f>(AB1970-AB1971)/AB1970*100</f>
        <v>0</v>
      </c>
      <c r="AC1972" s="294">
        <f>(AC1970-AC1971)/AC1970*100</f>
        <v>0</v>
      </c>
      <c r="AD1972" s="343"/>
      <c r="AE1972" s="341">
        <f>(AE1970-AE1971)/AE1970*100</f>
        <v>0</v>
      </c>
      <c r="AF1972" s="294">
        <f>(AF1970-AF1971)/AF1970*100</f>
        <v>0</v>
      </c>
      <c r="AG1972" s="343"/>
      <c r="AH1972" s="341">
        <f>(AH1970-AH1971)/AH1970*100</f>
        <v>0</v>
      </c>
      <c r="AI1972" s="294">
        <f>(AI1970-AI1971)/AI1970*100</f>
        <v>0</v>
      </c>
      <c r="AJ1972" s="343"/>
      <c r="AK1972" s="341">
        <f>(AK1970-AK1971)/AK1970*100</f>
        <v>0</v>
      </c>
      <c r="AL1972" s="294">
        <f>(AL1970-AL1971)/AL1970*100</f>
        <v>0</v>
      </c>
      <c r="AM1972" s="343"/>
      <c r="AN1972" s="341">
        <f>(AN1970-AN1971)/AN1970*100</f>
        <v>0</v>
      </c>
      <c r="AO1972" s="294">
        <f>(AO1970-AO1971)/AO1970*100</f>
        <v>0</v>
      </c>
      <c r="AP1972" s="343"/>
      <c r="AQ1972" s="341">
        <f>(AQ1970-AQ1971)/AQ1970*100</f>
        <v>0</v>
      </c>
      <c r="AR1972" s="294">
        <f>(AR1970-AR1971)/AR1970*100</f>
        <v>0</v>
      </c>
      <c r="AS1972" s="343"/>
      <c r="AT1972" s="341">
        <f>(AT1970-AT1971)/AT1970*100</f>
        <v>0</v>
      </c>
      <c r="AU1972" s="294">
        <f>(AU1970-AU1971)/AU1970*100</f>
        <v>0</v>
      </c>
      <c r="AV1972" s="343"/>
      <c r="AW1972" s="341">
        <f>(AW1970-AW1971)/AW1970*100</f>
        <v>0</v>
      </c>
      <c r="AX1972" s="294">
        <f>(AX1970-AX1971)/AX1970*100</f>
        <v>0</v>
      </c>
      <c r="AY1972" s="343"/>
      <c r="AZ1972" s="341">
        <f>(AZ1970-AZ1971)/AZ1970*100</f>
        <v>0</v>
      </c>
      <c r="BA1972" s="294">
        <f>(BA1970-BA1971)/BA1970*100</f>
        <v>0</v>
      </c>
      <c r="BB1972" s="343"/>
      <c r="BC1972" s="341">
        <f>(BC1970-BC1971)/BC1970*100</f>
        <v>0</v>
      </c>
      <c r="BD1972" s="294">
        <f>(BD1970-BD1971)/BD1970*100</f>
        <v>0</v>
      </c>
      <c r="BE1972" s="343"/>
      <c r="BF1972" s="341">
        <f>(BF1970-BF1971)/BF1970*100</f>
        <v>0</v>
      </c>
      <c r="BG1972" s="294">
        <f>(BG1970-BG1971)/BG1970*100</f>
        <v>0</v>
      </c>
      <c r="BH1972" s="343"/>
      <c r="BI1972" s="341">
        <f>(BI1970-BI1971)/BI1970*100</f>
        <v>0</v>
      </c>
      <c r="BJ1972" s="294">
        <f>(BJ1970-BJ1971)/BJ1970*100</f>
        <v>0</v>
      </c>
      <c r="BK1972" s="343"/>
      <c r="BL1972" s="341">
        <f>(BL1970-BL1971)/BL1970*100</f>
        <v>0</v>
      </c>
      <c r="BM1972" s="294">
        <f>(BM1970-BM1971)/BM1970*100</f>
        <v>0</v>
      </c>
      <c r="BN1972" s="343"/>
      <c r="BO1972" s="341">
        <f>(BO1970-BO1971)/BO1970*100</f>
        <v>0</v>
      </c>
      <c r="BP1972" s="294">
        <f>(BP1970-BP1971)/BP1970*100</f>
        <v>0</v>
      </c>
      <c r="BQ1972" s="343"/>
      <c r="BR1972" s="341">
        <f>(BR1970-BR1971)/BR1970*100</f>
        <v>0</v>
      </c>
      <c r="BS1972" s="294">
        <f>(BS1970-BS1971)/BS1970*100</f>
        <v>0</v>
      </c>
      <c r="BT1972" s="343"/>
      <c r="BU1972" s="341">
        <f>(BU1970-BU1971)/BU1970*100</f>
        <v>0</v>
      </c>
      <c r="BV1972" s="294">
        <f>(BV1970-BV1971)/BV1970*100</f>
        <v>0</v>
      </c>
      <c r="BW1972" s="343"/>
      <c r="BX1972" s="341">
        <f>(BX1970-BX1971)/BX1970*100</f>
        <v>0</v>
      </c>
      <c r="BY1972" s="294">
        <f>(BY1970-BY1971)/BY1970*100</f>
        <v>0</v>
      </c>
      <c r="BZ1972" s="343"/>
      <c r="CA1972" s="164"/>
      <c r="CB1972" s="164"/>
      <c r="CC1972" s="164"/>
      <c r="CD1972" s="164"/>
      <c r="CE1972" s="164"/>
      <c r="CF1972" s="164"/>
      <c r="CG1972" s="164"/>
      <c r="CH1972" s="164"/>
      <c r="CI1972" s="164"/>
      <c r="CJ1972" s="164"/>
      <c r="CK1972" s="164"/>
      <c r="CL1972" s="164"/>
      <c r="CM1972" s="164"/>
      <c r="CN1972" s="164"/>
      <c r="CO1972" s="164"/>
      <c r="CP1972" s="164"/>
      <c r="CQ1972" s="164"/>
      <c r="CR1972" s="164"/>
      <c r="CS1972" s="164"/>
      <c r="CT1972" s="164"/>
      <c r="CU1972" s="164"/>
      <c r="CV1972" s="164"/>
      <c r="CW1972" s="164"/>
      <c r="CX1972" s="164"/>
      <c r="CY1972" s="164"/>
      <c r="CZ1972" s="164"/>
      <c r="DA1972" s="164"/>
      <c r="DB1972" s="164"/>
      <c r="DC1972" s="164"/>
      <c r="DD1972" s="164"/>
      <c r="DE1972" s="164"/>
    </row>
    <row r="1973" s="164" customFormat="1" ht="19.5" customHeight="1">
      <c r="A1973" s="66"/>
      <c r="B1973" s="165" t="s">
        <v>138</v>
      </c>
      <c r="C1973" s="166" t="s">
        <v>134</v>
      </c>
      <c r="D1973" s="128"/>
      <c r="E1973" s="128"/>
      <c r="F1973" s="128"/>
      <c r="G1973" s="220">
        <f>G1945</f>
        <v>0.60999999999999999</v>
      </c>
      <c r="H1973" s="221">
        <f>H1945</f>
        <v>0.40000000000000002</v>
      </c>
      <c r="I1973" s="222"/>
      <c r="J1973" s="220">
        <f>J1945</f>
        <v>0.64000000000000001</v>
      </c>
      <c r="K1973" s="221">
        <f>K1945</f>
        <v>0.41999999999999998</v>
      </c>
      <c r="L1973" s="222"/>
      <c r="M1973" s="220">
        <f>M1945</f>
        <v>0.60999999999999999</v>
      </c>
      <c r="N1973" s="221">
        <f>N1945</f>
        <v>0.40999999999999998</v>
      </c>
      <c r="O1973" s="222"/>
      <c r="P1973" s="220">
        <f>P1945</f>
        <v>0.59999999999999998</v>
      </c>
      <c r="Q1973" s="221">
        <f>Q1945</f>
        <v>0.40999999999999998</v>
      </c>
      <c r="R1973" s="222"/>
      <c r="S1973" s="220">
        <f>S1945</f>
        <v>0.59999999999999998</v>
      </c>
      <c r="T1973" s="221">
        <f>T1945</f>
        <v>0.40000000000000002</v>
      </c>
      <c r="U1973" s="222"/>
      <c r="V1973" s="220">
        <f>V1945</f>
        <v>0.63</v>
      </c>
      <c r="W1973" s="221">
        <f>W1945</f>
        <v>0.42999999999999999</v>
      </c>
      <c r="X1973" s="222"/>
      <c r="Y1973" s="220">
        <f>Y1945</f>
        <v>0.64000000000000001</v>
      </c>
      <c r="Z1973" s="221">
        <f>Z1945</f>
        <v>0.42999999999999999</v>
      </c>
      <c r="AA1973" s="222"/>
      <c r="AB1973" s="220">
        <f>AB1945</f>
        <v>0.63</v>
      </c>
      <c r="AC1973" s="221">
        <f>AC1945</f>
        <v>0.41999999999999998</v>
      </c>
      <c r="AD1973" s="222"/>
      <c r="AE1973" s="220">
        <f>AE1945</f>
        <v>0.63</v>
      </c>
      <c r="AF1973" s="221">
        <f>AF1945</f>
        <v>0.40999999999999998</v>
      </c>
      <c r="AG1973" s="222"/>
      <c r="AH1973" s="220">
        <f>AH1945</f>
        <v>0.66000000000000003</v>
      </c>
      <c r="AI1973" s="221">
        <f>AI1945</f>
        <v>0.44</v>
      </c>
      <c r="AJ1973" s="222"/>
      <c r="AK1973" s="220">
        <f>AK1945</f>
        <v>0.67000000000000004</v>
      </c>
      <c r="AL1973" s="221">
        <f>AL1945</f>
        <v>0.45000000000000001</v>
      </c>
      <c r="AM1973" s="222"/>
      <c r="AN1973" s="220">
        <f>AN1945</f>
        <v>0.65000000000000002</v>
      </c>
      <c r="AO1973" s="221">
        <f>AO1945</f>
        <v>0.41999999999999998</v>
      </c>
      <c r="AP1973" s="222"/>
      <c r="AQ1973" s="220">
        <f>AQ1945</f>
        <v>0.23000000000000001</v>
      </c>
      <c r="AR1973" s="221">
        <f>AR1945</f>
        <v>0.14000000000000001</v>
      </c>
      <c r="AS1973" s="222"/>
      <c r="AT1973" s="220">
        <f>AT1945</f>
        <v>0.22</v>
      </c>
      <c r="AU1973" s="221">
        <f>AU1945</f>
        <v>0.14999999999999999</v>
      </c>
      <c r="AV1973" s="222"/>
      <c r="AW1973" s="220">
        <f>AW1945</f>
        <v>0.22</v>
      </c>
      <c r="AX1973" s="221">
        <f>AX1945</f>
        <v>0.14999999999999999</v>
      </c>
      <c r="AY1973" s="222"/>
      <c r="AZ1973" s="220">
        <f>AZ1945</f>
        <v>0.22</v>
      </c>
      <c r="BA1973" s="221">
        <f>BA1945</f>
        <v>0.14999999999999999</v>
      </c>
      <c r="BB1973" s="222"/>
      <c r="BC1973" s="220">
        <f>BC1945</f>
        <v>0.22</v>
      </c>
      <c r="BD1973" s="221">
        <f>BD1945</f>
        <v>0.14999999999999999</v>
      </c>
      <c r="BE1973" s="222"/>
      <c r="BF1973" s="220">
        <f>BF1945</f>
        <v>0.23999999999999999</v>
      </c>
      <c r="BG1973" s="221">
        <f>BG1945</f>
        <v>0.16</v>
      </c>
      <c r="BH1973" s="222"/>
      <c r="BI1973" s="220">
        <f>BI1945</f>
        <v>0.70999999999999996</v>
      </c>
      <c r="BJ1973" s="221">
        <f>BJ1945</f>
        <v>0.46999999999999997</v>
      </c>
      <c r="BK1973" s="222"/>
      <c r="BL1973" s="220">
        <f>BL1945</f>
        <v>0.69999999999999996</v>
      </c>
      <c r="BM1973" s="221">
        <f>BM1945</f>
        <v>0.46999999999999997</v>
      </c>
      <c r="BN1973" s="222"/>
      <c r="BO1973" s="220">
        <f>BO1945</f>
        <v>0.68999999999999995</v>
      </c>
      <c r="BP1973" s="221">
        <f>BP1945</f>
        <v>0.46000000000000002</v>
      </c>
      <c r="BQ1973" s="222"/>
      <c r="BR1973" s="220">
        <f>BR1945</f>
        <v>0.68999999999999995</v>
      </c>
      <c r="BS1973" s="221">
        <f>BS1945</f>
        <v>0.46000000000000002</v>
      </c>
      <c r="BT1973" s="222"/>
      <c r="BU1973" s="220">
        <f>BU1945</f>
        <v>0.68999999999999995</v>
      </c>
      <c r="BV1973" s="221">
        <f>BV1945</f>
        <v>0.46000000000000002</v>
      </c>
      <c r="BW1973" s="222"/>
      <c r="BX1973" s="220">
        <f>BX1945</f>
        <v>0.68999999999999995</v>
      </c>
      <c r="BY1973" s="221">
        <f>BY1945</f>
        <v>0.46000000000000002</v>
      </c>
      <c r="BZ1973" s="222"/>
      <c r="CA1973" s="164"/>
      <c r="CB1973" s="164"/>
      <c r="CC1973" s="164"/>
      <c r="CD1973" s="164"/>
      <c r="CE1973" s="164"/>
      <c r="CF1973" s="164"/>
      <c r="CG1973" s="164"/>
      <c r="CH1973" s="164"/>
      <c r="CI1973" s="164"/>
      <c r="CJ1973" s="164"/>
      <c r="CK1973" s="164"/>
      <c r="CL1973" s="164"/>
      <c r="CM1973" s="164"/>
      <c r="CN1973" s="164"/>
      <c r="CO1973" s="164"/>
      <c r="CP1973" s="164"/>
      <c r="CQ1973" s="164"/>
      <c r="CR1973" s="164"/>
      <c r="CS1973" s="164"/>
      <c r="CT1973" s="164"/>
      <c r="CU1973" s="164"/>
      <c r="CV1973" s="164"/>
      <c r="CW1973" s="164"/>
      <c r="CX1973" s="164"/>
      <c r="CY1973" s="164"/>
      <c r="CZ1973" s="164"/>
      <c r="DA1973" s="164"/>
      <c r="DB1973" s="164"/>
      <c r="DC1973" s="164"/>
      <c r="DD1973" s="164"/>
      <c r="DE1973" s="164"/>
    </row>
    <row r="1974" s="164" customFormat="1" ht="19.5" customHeight="1">
      <c r="A1974" s="66"/>
      <c r="B1974" s="170"/>
      <c r="C1974" s="171" t="s">
        <v>135</v>
      </c>
      <c r="D1974" s="117"/>
      <c r="E1974" s="117"/>
      <c r="F1974" s="117"/>
      <c r="G1974" s="223">
        <f>SUM(G1959:G1966)</f>
        <v>0.60999999999999999</v>
      </c>
      <c r="H1974" s="224">
        <f>SUM(H1959:H1966)</f>
        <v>0.40000000000000002</v>
      </c>
      <c r="I1974" s="225"/>
      <c r="J1974" s="223">
        <f>SUM(J1959:J1966)</f>
        <v>0.64000000000000001</v>
      </c>
      <c r="K1974" s="224">
        <f>SUM(K1959:K1966)</f>
        <v>0.41999999999999998</v>
      </c>
      <c r="L1974" s="225"/>
      <c r="M1974" s="223">
        <f>SUM(M1959:M1966)</f>
        <v>0.60999999999999999</v>
      </c>
      <c r="N1974" s="224">
        <f>SUM(N1959:N1966)</f>
        <v>0.40999999999999998</v>
      </c>
      <c r="O1974" s="225"/>
      <c r="P1974" s="223">
        <f>SUM(P1959:P1966)</f>
        <v>0.59999999999999998</v>
      </c>
      <c r="Q1974" s="224">
        <f>SUM(Q1959:Q1966)</f>
        <v>0.40999999999999998</v>
      </c>
      <c r="R1974" s="225"/>
      <c r="S1974" s="223">
        <f>SUM(S1959:S1966)</f>
        <v>0.59999999999999998</v>
      </c>
      <c r="T1974" s="224">
        <f>SUM(T1959:T1966)</f>
        <v>0.40000000000000002</v>
      </c>
      <c r="U1974" s="225"/>
      <c r="V1974" s="223">
        <f>SUM(V1959:V1966)</f>
        <v>0.63</v>
      </c>
      <c r="W1974" s="224">
        <f>SUM(W1959:W1966)</f>
        <v>0.42999999999999999</v>
      </c>
      <c r="X1974" s="225"/>
      <c r="Y1974" s="223">
        <f>SUM(Y1959:Y1966)</f>
        <v>0.64000000000000001</v>
      </c>
      <c r="Z1974" s="224">
        <f>SUM(Z1959:Z1966)</f>
        <v>0.42999999999999999</v>
      </c>
      <c r="AA1974" s="225"/>
      <c r="AB1974" s="223">
        <f>SUM(AB1959:AB1966)</f>
        <v>0.63</v>
      </c>
      <c r="AC1974" s="224">
        <f>SUM(AC1959:AC1966)</f>
        <v>0.41999999999999998</v>
      </c>
      <c r="AD1974" s="225"/>
      <c r="AE1974" s="223">
        <f>SUM(AE1959:AE1966)</f>
        <v>0.63</v>
      </c>
      <c r="AF1974" s="224">
        <f>SUM(AF1959:AF1966)</f>
        <v>0.40999999999999998</v>
      </c>
      <c r="AG1974" s="225"/>
      <c r="AH1974" s="223">
        <f>SUM(AH1959:AH1966)</f>
        <v>0.66000000000000003</v>
      </c>
      <c r="AI1974" s="224">
        <f>SUM(AI1959:AI1966)</f>
        <v>0.44</v>
      </c>
      <c r="AJ1974" s="225"/>
      <c r="AK1974" s="223">
        <f>SUM(AK1959:AK1966)</f>
        <v>0.67000000000000004</v>
      </c>
      <c r="AL1974" s="224">
        <f>SUM(AL1959:AL1966)</f>
        <v>0.45000000000000001</v>
      </c>
      <c r="AM1974" s="225"/>
      <c r="AN1974" s="223">
        <f>SUM(AN1959:AN1966)</f>
        <v>0.65000000000000002</v>
      </c>
      <c r="AO1974" s="224">
        <f>SUM(AO1959:AO1966)</f>
        <v>0.41999999999999998</v>
      </c>
      <c r="AP1974" s="225"/>
      <c r="AQ1974" s="223">
        <f>SUM(AQ1959:AQ1966)</f>
        <v>0.23000000000000001</v>
      </c>
      <c r="AR1974" s="224">
        <f>SUM(AR1959:AR1966)</f>
        <v>0.14000000000000001</v>
      </c>
      <c r="AS1974" s="225"/>
      <c r="AT1974" s="223">
        <f>SUM(AT1959:AT1966)</f>
        <v>0.22</v>
      </c>
      <c r="AU1974" s="224">
        <f>SUM(AU1959:AU1966)</f>
        <v>0.14999999999999999</v>
      </c>
      <c r="AV1974" s="225"/>
      <c r="AW1974" s="223">
        <f>SUM(AW1959:AW1966)</f>
        <v>0.22</v>
      </c>
      <c r="AX1974" s="224">
        <f>SUM(AX1959:AX1966)</f>
        <v>0.14999999999999999</v>
      </c>
      <c r="AY1974" s="225"/>
      <c r="AZ1974" s="223">
        <f>SUM(AZ1959:AZ1966)</f>
        <v>0.22</v>
      </c>
      <c r="BA1974" s="224">
        <f>SUM(BA1959:BA1966)</f>
        <v>0.14999999999999999</v>
      </c>
      <c r="BB1974" s="225"/>
      <c r="BC1974" s="223">
        <f>SUM(BC1959:BC1966)</f>
        <v>0.22</v>
      </c>
      <c r="BD1974" s="224">
        <f>SUM(BD1959:BD1966)</f>
        <v>0.14999999999999999</v>
      </c>
      <c r="BE1974" s="225"/>
      <c r="BF1974" s="223">
        <f>SUM(BF1959:BF1966)</f>
        <v>0.23999999999999999</v>
      </c>
      <c r="BG1974" s="224">
        <f>SUM(BG1959:BG1966)</f>
        <v>0.16</v>
      </c>
      <c r="BH1974" s="225"/>
      <c r="BI1974" s="223">
        <f>SUM(BI1959:BI1966)</f>
        <v>0.70999999999999996</v>
      </c>
      <c r="BJ1974" s="224">
        <f>SUM(BJ1959:BJ1966)</f>
        <v>0.46999999999999997</v>
      </c>
      <c r="BK1974" s="225"/>
      <c r="BL1974" s="223">
        <f>SUM(BL1959:BL1966)</f>
        <v>0.69999999999999996</v>
      </c>
      <c r="BM1974" s="224">
        <f>SUM(BM1959:BM1966)</f>
        <v>0.46999999999999997</v>
      </c>
      <c r="BN1974" s="225"/>
      <c r="BO1974" s="223">
        <f>SUM(BO1959:BO1966)</f>
        <v>0.68999999999999995</v>
      </c>
      <c r="BP1974" s="224">
        <f>SUM(BP1959:BP1966)</f>
        <v>0.46000000000000002</v>
      </c>
      <c r="BQ1974" s="225"/>
      <c r="BR1974" s="223">
        <f>SUM(BR1959:BR1966)</f>
        <v>0.68999999999999995</v>
      </c>
      <c r="BS1974" s="224">
        <f>SUM(BS1959:BS1966)</f>
        <v>0.46000000000000002</v>
      </c>
      <c r="BT1974" s="225"/>
      <c r="BU1974" s="223">
        <f>SUM(BU1959:BU1966)</f>
        <v>0.68999999999999995</v>
      </c>
      <c r="BV1974" s="224">
        <f>SUM(BV1959:BV1966)</f>
        <v>0.46000000000000002</v>
      </c>
      <c r="BW1974" s="225"/>
      <c r="BX1974" s="223">
        <f>SUM(BX1959:BX1966)</f>
        <v>0.68999999999999995</v>
      </c>
      <c r="BY1974" s="224">
        <f>SUM(BY1959:BY1966)</f>
        <v>0.46000000000000002</v>
      </c>
      <c r="BZ1974" s="225"/>
      <c r="CA1974" s="164"/>
      <c r="CB1974" s="164"/>
      <c r="CC1974" s="164"/>
      <c r="CD1974" s="164"/>
      <c r="CE1974" s="164"/>
      <c r="CF1974" s="164"/>
      <c r="CG1974" s="164"/>
      <c r="CH1974" s="164"/>
      <c r="CI1974" s="164"/>
      <c r="CJ1974" s="164"/>
      <c r="CK1974" s="164"/>
      <c r="CL1974" s="164"/>
      <c r="CM1974" s="164"/>
      <c r="CN1974" s="164"/>
      <c r="CO1974" s="164"/>
      <c r="CP1974" s="164"/>
      <c r="CQ1974" s="164"/>
      <c r="CR1974" s="164"/>
      <c r="CS1974" s="164"/>
      <c r="CT1974" s="164"/>
      <c r="CU1974" s="164"/>
      <c r="CV1974" s="164"/>
      <c r="CW1974" s="164"/>
      <c r="CX1974" s="164"/>
      <c r="CY1974" s="164"/>
      <c r="CZ1974" s="164"/>
      <c r="DA1974" s="164"/>
      <c r="DB1974" s="164"/>
      <c r="DC1974" s="164"/>
      <c r="DD1974" s="164"/>
      <c r="DE1974" s="164"/>
    </row>
    <row r="1975" s="164" customFormat="1" ht="20.25" customHeight="1">
      <c r="A1975" s="66"/>
      <c r="B1975" s="175"/>
      <c r="C1975" s="176" t="s">
        <v>136</v>
      </c>
      <c r="D1975" s="177"/>
      <c r="E1975" s="178"/>
      <c r="F1975" s="178"/>
      <c r="G1975" s="341">
        <f>(G1973-G1974)/G1973*100</f>
        <v>0</v>
      </c>
      <c r="H1975" s="294">
        <f>(H1973-H1974)/H1973*100</f>
        <v>0</v>
      </c>
      <c r="I1975" s="340"/>
      <c r="J1975" s="341">
        <f>(J1973-J1974)/J1973*100</f>
        <v>0</v>
      </c>
      <c r="K1975" s="294">
        <f>(K1973-K1974)/K1973*100</f>
        <v>0</v>
      </c>
      <c r="L1975" s="340"/>
      <c r="M1975" s="341">
        <f>(M1973-M1974)/M1973*100</f>
        <v>0</v>
      </c>
      <c r="N1975" s="294">
        <f>(N1973-N1974)/N1973*100</f>
        <v>0</v>
      </c>
      <c r="O1975" s="340"/>
      <c r="P1975" s="341">
        <f>(P1973-P1974)/P1973*100</f>
        <v>0</v>
      </c>
      <c r="Q1975" s="294">
        <f>(Q1973-Q1974)/Q1973*100</f>
        <v>0</v>
      </c>
      <c r="R1975" s="340"/>
      <c r="S1975" s="341">
        <f>(S1973-S1974)/S1973*100</f>
        <v>0</v>
      </c>
      <c r="T1975" s="294">
        <f>(T1973-T1974)/T1973*100</f>
        <v>0</v>
      </c>
      <c r="U1975" s="340"/>
      <c r="V1975" s="341">
        <f>(V1973-V1974)/V1973*100</f>
        <v>0</v>
      </c>
      <c r="W1975" s="294">
        <f>(W1973-W1974)/W1973*100</f>
        <v>0</v>
      </c>
      <c r="X1975" s="340"/>
      <c r="Y1975" s="341">
        <f>(Y1973-Y1974)/Y1973*100</f>
        <v>0</v>
      </c>
      <c r="Z1975" s="294">
        <f>(Z1973-Z1974)/Z1973*100</f>
        <v>0</v>
      </c>
      <c r="AA1975" s="340"/>
      <c r="AB1975" s="341">
        <f>(AB1973-AB1974)/AB1973*100</f>
        <v>0</v>
      </c>
      <c r="AC1975" s="294">
        <f>(AC1973-AC1974)/AC1973*100</f>
        <v>0</v>
      </c>
      <c r="AD1975" s="340"/>
      <c r="AE1975" s="341">
        <f>(AE1973-AE1974)/AE1973*100</f>
        <v>0</v>
      </c>
      <c r="AF1975" s="294">
        <f>(AF1973-AF1974)/AF1973*100</f>
        <v>0</v>
      </c>
      <c r="AG1975" s="340"/>
      <c r="AH1975" s="341">
        <f>(AH1973-AH1974)/AH1973*100</f>
        <v>0</v>
      </c>
      <c r="AI1975" s="294">
        <f>(AI1973-AI1974)/AI1973*100</f>
        <v>0</v>
      </c>
      <c r="AJ1975" s="340"/>
      <c r="AK1975" s="341">
        <f>(AK1973-AK1974)/AK1973*100</f>
        <v>0</v>
      </c>
      <c r="AL1975" s="294">
        <f>(AL1973-AL1974)/AL1973*100</f>
        <v>0</v>
      </c>
      <c r="AM1975" s="340"/>
      <c r="AN1975" s="341">
        <f>(AN1973-AN1974)/AN1973*100</f>
        <v>0</v>
      </c>
      <c r="AO1975" s="294">
        <f>(AO1973-AO1974)/AO1973*100</f>
        <v>0</v>
      </c>
      <c r="AP1975" s="340"/>
      <c r="AQ1975" s="341">
        <f>(AQ1973-AQ1974)/AQ1973*100</f>
        <v>0</v>
      </c>
      <c r="AR1975" s="294">
        <f>(AR1973-AR1974)/AR1973*100</f>
        <v>0</v>
      </c>
      <c r="AS1975" s="340"/>
      <c r="AT1975" s="341">
        <f>(AT1973-AT1974)/AT1973*100</f>
        <v>0</v>
      </c>
      <c r="AU1975" s="294">
        <f>(AU1973-AU1974)/AU1973*100</f>
        <v>0</v>
      </c>
      <c r="AV1975" s="340"/>
      <c r="AW1975" s="341">
        <f>(AW1973-AW1974)/AW1973*100</f>
        <v>0</v>
      </c>
      <c r="AX1975" s="294">
        <f>(AX1973-AX1974)/AX1973*100</f>
        <v>0</v>
      </c>
      <c r="AY1975" s="340"/>
      <c r="AZ1975" s="341">
        <f>(AZ1973-AZ1974)/AZ1973*100</f>
        <v>0</v>
      </c>
      <c r="BA1975" s="294">
        <f>(BA1973-BA1974)/BA1973*100</f>
        <v>0</v>
      </c>
      <c r="BB1975" s="340"/>
      <c r="BC1975" s="341">
        <f>(BC1973-BC1974)/BC1973*100</f>
        <v>0</v>
      </c>
      <c r="BD1975" s="294">
        <f>(BD1973-BD1974)/BD1973*100</f>
        <v>0</v>
      </c>
      <c r="BE1975" s="340"/>
      <c r="BF1975" s="341">
        <f>(BF1973-BF1974)/BF1973*100</f>
        <v>0</v>
      </c>
      <c r="BG1975" s="294">
        <f>(BG1973-BG1974)/BG1973*100</f>
        <v>0</v>
      </c>
      <c r="BH1975" s="340"/>
      <c r="BI1975" s="341">
        <f>(BI1973-BI1974)/BI1973*100</f>
        <v>0</v>
      </c>
      <c r="BJ1975" s="294">
        <f>(BJ1973-BJ1974)/BJ1973*100</f>
        <v>0</v>
      </c>
      <c r="BK1975" s="340"/>
      <c r="BL1975" s="341">
        <f>(BL1973-BL1974)/BL1973*100</f>
        <v>0</v>
      </c>
      <c r="BM1975" s="294">
        <f>(BM1973-BM1974)/BM1973*100</f>
        <v>0</v>
      </c>
      <c r="BN1975" s="340"/>
      <c r="BO1975" s="341">
        <f>(BO1973-BO1974)/BO1973*100</f>
        <v>0</v>
      </c>
      <c r="BP1975" s="294">
        <f>(BP1973-BP1974)/BP1973*100</f>
        <v>0</v>
      </c>
      <c r="BQ1975" s="340"/>
      <c r="BR1975" s="341">
        <f>(BR1973-BR1974)/BR1973*100</f>
        <v>0</v>
      </c>
      <c r="BS1975" s="294">
        <f>(BS1973-BS1974)/BS1973*100</f>
        <v>0</v>
      </c>
      <c r="BT1975" s="340"/>
      <c r="BU1975" s="341">
        <f>(BU1973-BU1974)/BU1973*100</f>
        <v>0</v>
      </c>
      <c r="BV1975" s="294">
        <f>(BV1973-BV1974)/BV1973*100</f>
        <v>0</v>
      </c>
      <c r="BW1975" s="340"/>
      <c r="BX1975" s="341">
        <f>(BX1973-BX1974)/BX1973*100</f>
        <v>0</v>
      </c>
      <c r="BY1975" s="294">
        <f>(BY1973-BY1974)/BY1973*100</f>
        <v>0</v>
      </c>
      <c r="BZ1975" s="340"/>
      <c r="CA1975" s="164"/>
      <c r="CB1975" s="164"/>
      <c r="CC1975" s="164"/>
      <c r="CD1975" s="164"/>
      <c r="CE1975" s="164"/>
      <c r="CF1975" s="164"/>
      <c r="CG1975" s="164"/>
      <c r="CH1975" s="164"/>
      <c r="CI1975" s="164"/>
      <c r="CJ1975" s="164"/>
      <c r="CK1975" s="164"/>
      <c r="CL1975" s="164"/>
      <c r="CM1975" s="164"/>
      <c r="CN1975" s="164"/>
      <c r="CO1975" s="164"/>
      <c r="CP1975" s="164"/>
      <c r="CQ1975" s="164"/>
      <c r="CR1975" s="164"/>
      <c r="CS1975" s="164"/>
      <c r="CT1975" s="164"/>
      <c r="CU1975" s="164"/>
      <c r="CV1975" s="164"/>
      <c r="CW1975" s="164"/>
      <c r="CX1975" s="164"/>
      <c r="CY1975" s="164"/>
      <c r="CZ1975" s="164"/>
      <c r="DA1975" s="164"/>
      <c r="DB1975" s="164"/>
      <c r="DC1975" s="164"/>
      <c r="DD1975" s="164"/>
      <c r="DE1975" s="164"/>
    </row>
    <row r="1976" s="37" customFormat="1" ht="19.5">
      <c r="A1976" s="102">
        <v>48</v>
      </c>
      <c r="B1976" s="406" t="s">
        <v>474</v>
      </c>
      <c r="C1976" s="104"/>
      <c r="D1976" s="105"/>
      <c r="E1976" s="105"/>
      <c r="F1976" s="105"/>
      <c r="G1976" s="193"/>
      <c r="H1976" s="193"/>
      <c r="I1976" s="194"/>
      <c r="J1976" s="193"/>
      <c r="K1976" s="193"/>
      <c r="L1976" s="194"/>
      <c r="M1976" s="193"/>
      <c r="N1976" s="193"/>
      <c r="O1976" s="194"/>
      <c r="P1976" s="193"/>
      <c r="Q1976" s="193"/>
      <c r="R1976" s="194"/>
      <c r="S1976" s="193"/>
      <c r="T1976" s="193"/>
      <c r="U1976" s="194"/>
      <c r="V1976" s="193"/>
      <c r="W1976" s="193"/>
      <c r="X1976" s="194"/>
      <c r="Y1976" s="193"/>
      <c r="Z1976" s="193"/>
      <c r="AA1976" s="194"/>
      <c r="AB1976" s="193"/>
      <c r="AC1976" s="193"/>
      <c r="AD1976" s="194"/>
      <c r="AE1976" s="193"/>
      <c r="AF1976" s="193"/>
      <c r="AG1976" s="194"/>
      <c r="AH1976" s="193"/>
      <c r="AI1976" s="193"/>
      <c r="AJ1976" s="194"/>
      <c r="AK1976" s="193"/>
      <c r="AL1976" s="193"/>
      <c r="AM1976" s="194"/>
      <c r="AN1976" s="193"/>
      <c r="AO1976" s="193"/>
      <c r="AP1976" s="194"/>
      <c r="AQ1976" s="193"/>
      <c r="AR1976" s="193"/>
      <c r="AS1976" s="194"/>
      <c r="AT1976" s="193"/>
      <c r="AU1976" s="193"/>
      <c r="AV1976" s="194"/>
      <c r="AW1976" s="193"/>
      <c r="AX1976" s="193"/>
      <c r="AY1976" s="194"/>
      <c r="AZ1976" s="193"/>
      <c r="BA1976" s="193"/>
      <c r="BB1976" s="194"/>
      <c r="BC1976" s="193"/>
      <c r="BD1976" s="193"/>
      <c r="BE1976" s="194"/>
      <c r="BF1976" s="193"/>
      <c r="BG1976" s="193"/>
      <c r="BH1976" s="194"/>
      <c r="BI1976" s="193"/>
      <c r="BJ1976" s="193"/>
      <c r="BK1976" s="194"/>
      <c r="BL1976" s="193"/>
      <c r="BM1976" s="193"/>
      <c r="BN1976" s="194"/>
      <c r="BO1976" s="193"/>
      <c r="BP1976" s="193"/>
      <c r="BQ1976" s="194"/>
      <c r="BR1976" s="193"/>
      <c r="BS1976" s="193"/>
      <c r="BT1976" s="194"/>
      <c r="BU1976" s="193"/>
      <c r="BV1976" s="193"/>
      <c r="BW1976" s="194"/>
      <c r="BX1976" s="193"/>
      <c r="BY1976" s="193"/>
      <c r="BZ1976" s="194"/>
    </row>
    <row r="1977" ht="19.5">
      <c r="B1977" s="407" t="s">
        <v>475</v>
      </c>
      <c r="C1977" s="408" t="s">
        <v>476</v>
      </c>
      <c r="D1977" s="38"/>
      <c r="E1977" s="264"/>
      <c r="F1977" s="41">
        <v>10</v>
      </c>
      <c r="G1977" s="269">
        <v>0</v>
      </c>
      <c r="H1977" s="270">
        <v>0</v>
      </c>
      <c r="I1977" s="409">
        <f>ROUND(SQRT(G1977^2+H1977^2)*1000/(1.73*G1978),0)</f>
        <v>0</v>
      </c>
      <c r="J1977" s="269">
        <v>0</v>
      </c>
      <c r="K1977" s="270">
        <v>0</v>
      </c>
      <c r="L1977" s="409">
        <f>ROUND(SQRT(J1977^2+K1977^2)*1000/(1.73*J1978),0)</f>
        <v>0</v>
      </c>
      <c r="M1977" s="269">
        <v>0</v>
      </c>
      <c r="N1977" s="270">
        <v>0</v>
      </c>
      <c r="O1977" s="409">
        <f>ROUND(SQRT(M1977^2+N1977^2)*1000/(1.73*M1978),0)</f>
        <v>0</v>
      </c>
      <c r="P1977" s="269">
        <v>0</v>
      </c>
      <c r="Q1977" s="270">
        <v>0</v>
      </c>
      <c r="R1977" s="409">
        <f>ROUND(SQRT(P1977^2+Q1977^2)*1000/(1.73*P1978),0)</f>
        <v>0</v>
      </c>
      <c r="S1977" s="269">
        <v>0</v>
      </c>
      <c r="T1977" s="270">
        <v>0</v>
      </c>
      <c r="U1977" s="409">
        <f>ROUND(SQRT(S1977^2+T1977^2)*1000/(1.73*S1978),0)</f>
        <v>0</v>
      </c>
      <c r="V1977" s="269">
        <v>0</v>
      </c>
      <c r="W1977" s="270">
        <v>0</v>
      </c>
      <c r="X1977" s="409">
        <f>ROUND(SQRT(V1977^2+W1977^2)*1000/(1.73*V1978),0)</f>
        <v>0</v>
      </c>
      <c r="Y1977" s="269">
        <v>0</v>
      </c>
      <c r="Z1977" s="270">
        <v>0</v>
      </c>
      <c r="AA1977" s="409">
        <v>0</v>
      </c>
      <c r="AB1977" s="269">
        <v>0</v>
      </c>
      <c r="AC1977" s="270">
        <v>0</v>
      </c>
      <c r="AD1977" s="409">
        <f>ROUND(SQRT(AB1977^2+AC1977^2)*1000/(1.73*AB1978),0)</f>
        <v>0</v>
      </c>
      <c r="AE1977" s="269">
        <v>0</v>
      </c>
      <c r="AF1977" s="270">
        <v>0</v>
      </c>
      <c r="AG1977" s="409">
        <f>ROUND(SQRT(AE1977^2+AF1977^2)*1000/(1.73*AE1978),0)</f>
        <v>0</v>
      </c>
      <c r="AH1977" s="269">
        <v>0</v>
      </c>
      <c r="AI1977" s="270">
        <v>0</v>
      </c>
      <c r="AJ1977" s="409">
        <f>ROUND(SQRT(AH1977^2+AI1977^2)*1000/(1.73*AH1978),0)</f>
        <v>0</v>
      </c>
      <c r="AK1977" s="269">
        <v>0</v>
      </c>
      <c r="AL1977" s="270">
        <v>0</v>
      </c>
      <c r="AM1977" s="409">
        <f>ROUND(SQRT(AK1977^2+AL1977^2)*1000/(1.73*AK1978),0)</f>
        <v>0</v>
      </c>
      <c r="AN1977" s="269">
        <v>0</v>
      </c>
      <c r="AO1977" s="270">
        <v>0</v>
      </c>
      <c r="AP1977" s="409">
        <f>ROUND(SQRT(AN1977^2+AO1977^2)*1000/(1.73*AN1978),0)</f>
        <v>0</v>
      </c>
      <c r="AQ1977" s="269">
        <v>0</v>
      </c>
      <c r="AR1977" s="270">
        <v>0</v>
      </c>
      <c r="AS1977" s="409">
        <f>ROUND(SQRT(AQ1977^2+AR1977^2)*1000/(1.73*AQ1978),0)</f>
        <v>0</v>
      </c>
      <c r="AT1977" s="269">
        <v>0</v>
      </c>
      <c r="AU1977" s="270">
        <v>0</v>
      </c>
      <c r="AV1977" s="409">
        <f>ROUND(SQRT(AT1977^2+AU1977^2)*1000/(1.73*AT1978),0)</f>
        <v>0</v>
      </c>
      <c r="AW1977" s="269">
        <v>0</v>
      </c>
      <c r="AX1977" s="270">
        <v>0</v>
      </c>
      <c r="AY1977" s="409">
        <f>ROUND(SQRT(AW1977^2+AX1977^2)*1000/(1.73*AW1978),0)</f>
        <v>0</v>
      </c>
      <c r="AZ1977" s="269">
        <v>0</v>
      </c>
      <c r="BA1977" s="270">
        <v>0</v>
      </c>
      <c r="BB1977" s="409">
        <f>ROUND(SQRT(AZ1977^2+BA1977^2)*1000/(1.73*AZ1978),0)</f>
        <v>0</v>
      </c>
      <c r="BC1977" s="269">
        <v>0</v>
      </c>
      <c r="BD1977" s="270">
        <v>0</v>
      </c>
      <c r="BE1977" s="409">
        <f>ROUND(SQRT(BC1977^2+BD1977^2)*1000/(1.73*BC1978),0)</f>
        <v>0</v>
      </c>
      <c r="BF1977" s="269">
        <v>0</v>
      </c>
      <c r="BG1977" s="270">
        <v>0</v>
      </c>
      <c r="BH1977" s="409">
        <f>ROUND(SQRT(BF1977^2+BG1977^2)*1000/(1.73*BF1978),0)</f>
        <v>0</v>
      </c>
      <c r="BI1977" s="269">
        <v>0</v>
      </c>
      <c r="BJ1977" s="270">
        <v>0</v>
      </c>
      <c r="BK1977" s="409">
        <f>ROUND(SQRT(BI1977^2+BJ1977^2)*1000/(1.73*BI1978),0)</f>
        <v>0</v>
      </c>
      <c r="BL1977" s="269">
        <v>0</v>
      </c>
      <c r="BM1977" s="270">
        <v>0</v>
      </c>
      <c r="BN1977" s="409">
        <f>ROUND(SQRT(BL1977^2+BM1977^2)*1000/(1.73*BL1978),0)</f>
        <v>0</v>
      </c>
      <c r="BO1977" s="269">
        <v>0</v>
      </c>
      <c r="BP1977" s="270">
        <v>0</v>
      </c>
      <c r="BQ1977" s="409">
        <f>ROUND(SQRT(BO1977^2+BP1977^2)*1000/(1.73*BO1978),0)</f>
        <v>0</v>
      </c>
      <c r="BR1977" s="269">
        <v>0</v>
      </c>
      <c r="BS1977" s="270">
        <v>0</v>
      </c>
      <c r="BT1977" s="409">
        <f>ROUND(SQRT(BR1977^2+BS1977^2)*1000/(1.73*BR1978),0)</f>
        <v>0</v>
      </c>
      <c r="BU1977" s="269">
        <v>0</v>
      </c>
      <c r="BV1977" s="270">
        <v>0</v>
      </c>
      <c r="BW1977" s="409">
        <f>ROUND(SQRT(BU1977^2+BV1977^2)*1000/(1.73*BU1978),0)</f>
        <v>0</v>
      </c>
      <c r="BX1977" s="269">
        <v>0</v>
      </c>
      <c r="BY1977" s="270">
        <v>0</v>
      </c>
      <c r="BZ1977" s="409">
        <f>ROUND(SQRT(BX1977^2+BY1977^2)*1000/(1.73*BX1978),0)</f>
        <v>0</v>
      </c>
    </row>
    <row r="1978" s="43" customFormat="1" ht="21">
      <c r="A1978" s="66"/>
      <c r="B1978" s="138" t="s">
        <v>52</v>
      </c>
      <c r="C1978" s="410" t="s">
        <v>243</v>
      </c>
      <c r="D1978" s="266"/>
      <c r="E1978" s="267" t="s">
        <v>54</v>
      </c>
      <c r="F1978" s="266">
        <v>10</v>
      </c>
      <c r="G1978" s="411">
        <v>10.35</v>
      </c>
      <c r="H1978" s="193"/>
      <c r="I1978" s="412"/>
      <c r="J1978" s="411">
        <v>10.35</v>
      </c>
      <c r="K1978" s="193"/>
      <c r="L1978" s="412"/>
      <c r="M1978" s="411">
        <v>10.35</v>
      </c>
      <c r="N1978" s="193"/>
      <c r="O1978" s="412"/>
      <c r="P1978" s="411">
        <v>10.35</v>
      </c>
      <c r="Q1978" s="193"/>
      <c r="R1978" s="412"/>
      <c r="S1978" s="411">
        <v>10.35</v>
      </c>
      <c r="T1978" s="193"/>
      <c r="U1978" s="412"/>
      <c r="V1978" s="411">
        <v>10.35</v>
      </c>
      <c r="W1978" s="193"/>
      <c r="X1978" s="412"/>
      <c r="Y1978" s="411">
        <v>10.35</v>
      </c>
      <c r="Z1978" s="193"/>
      <c r="AA1978" s="412"/>
      <c r="AB1978" s="411">
        <v>10.35</v>
      </c>
      <c r="AC1978" s="193"/>
      <c r="AD1978" s="412"/>
      <c r="AE1978" s="297">
        <v>10.35</v>
      </c>
      <c r="AF1978" s="298"/>
      <c r="AG1978" s="413"/>
      <c r="AH1978" s="297">
        <v>10.35</v>
      </c>
      <c r="AI1978" s="298"/>
      <c r="AJ1978" s="413"/>
      <c r="AK1978" s="297">
        <v>10.35</v>
      </c>
      <c r="AL1978" s="298"/>
      <c r="AM1978" s="413"/>
      <c r="AN1978" s="297">
        <v>10.35</v>
      </c>
      <c r="AO1978" s="298"/>
      <c r="AP1978" s="413"/>
      <c r="AQ1978" s="297">
        <v>10.35</v>
      </c>
      <c r="AR1978" s="298"/>
      <c r="AS1978" s="413"/>
      <c r="AT1978" s="297">
        <v>10.35</v>
      </c>
      <c r="AU1978" s="298"/>
      <c r="AV1978" s="413"/>
      <c r="AW1978" s="297">
        <v>10.35</v>
      </c>
      <c r="AX1978" s="298"/>
      <c r="AY1978" s="413"/>
      <c r="AZ1978" s="297">
        <v>10.35</v>
      </c>
      <c r="BA1978" s="298"/>
      <c r="BB1978" s="413"/>
      <c r="BC1978" s="297">
        <v>10.35</v>
      </c>
      <c r="BD1978" s="298"/>
      <c r="BE1978" s="413"/>
      <c r="BF1978" s="297">
        <v>10.35</v>
      </c>
      <c r="BG1978" s="298"/>
      <c r="BH1978" s="413"/>
      <c r="BI1978" s="297">
        <v>10.35</v>
      </c>
      <c r="BJ1978" s="298"/>
      <c r="BK1978" s="413"/>
      <c r="BL1978" s="297">
        <v>10.35</v>
      </c>
      <c r="BM1978" s="298"/>
      <c r="BN1978" s="413"/>
      <c r="BO1978" s="297">
        <v>10.35</v>
      </c>
      <c r="BP1978" s="298"/>
      <c r="BQ1978" s="413"/>
      <c r="BR1978" s="297">
        <v>10.35</v>
      </c>
      <c r="BS1978" s="298"/>
      <c r="BT1978" s="413"/>
      <c r="BU1978" s="297">
        <v>10.35</v>
      </c>
      <c r="BV1978" s="298"/>
      <c r="BW1978" s="413"/>
      <c r="BX1978" s="297">
        <v>10.35</v>
      </c>
      <c r="BY1978" s="298"/>
      <c r="BZ1978" s="413"/>
      <c r="CA1978" s="43"/>
      <c r="CB1978" s="43"/>
      <c r="CC1978" s="43"/>
      <c r="CD1978" s="43"/>
      <c r="CE1978" s="43"/>
      <c r="CF1978" s="43"/>
      <c r="CG1978" s="43"/>
      <c r="CH1978" s="43"/>
      <c r="CI1978" s="43"/>
      <c r="CJ1978" s="43"/>
      <c r="CK1978" s="43"/>
      <c r="CL1978" s="43"/>
      <c r="CM1978" s="43"/>
      <c r="CN1978" s="43"/>
      <c r="CO1978" s="43"/>
      <c r="CP1978" s="43"/>
      <c r="CQ1978" s="43"/>
      <c r="CR1978" s="43"/>
      <c r="CS1978" s="43"/>
      <c r="CT1978" s="43"/>
      <c r="CU1978" s="43"/>
      <c r="CV1978" s="43"/>
      <c r="CW1978" s="43"/>
      <c r="CX1978" s="43"/>
      <c r="CY1978" s="43"/>
      <c r="CZ1978" s="43"/>
      <c r="DA1978" s="43"/>
      <c r="DB1978" s="43"/>
      <c r="DC1978" s="43"/>
      <c r="DD1978" s="43"/>
      <c r="DE1978" s="43"/>
    </row>
    <row r="1979" s="43" customFormat="1" ht="20.25">
      <c r="A1979" s="66"/>
      <c r="B1979" s="407" t="s">
        <v>475</v>
      </c>
      <c r="C1979" s="257" t="s">
        <v>128</v>
      </c>
      <c r="D1979" s="38" t="s">
        <v>38</v>
      </c>
      <c r="E1979" s="110" t="s">
        <v>38</v>
      </c>
      <c r="F1979" s="109">
        <v>10</v>
      </c>
      <c r="G1979" s="111">
        <v>0</v>
      </c>
      <c r="H1979" s="112">
        <v>0</v>
      </c>
      <c r="I1979" s="398">
        <f>ROUND(SQRT(G1979^2+H1979^2)*1000/(1.73*G1978),0)</f>
        <v>0</v>
      </c>
      <c r="J1979" s="111">
        <v>0</v>
      </c>
      <c r="K1979" s="112">
        <v>0</v>
      </c>
      <c r="L1979" s="398">
        <f>ROUND(SQRT(J1979^2+K1979^2)*1000/(1.73*J1978),0)</f>
        <v>0</v>
      </c>
      <c r="M1979" s="111">
        <v>0</v>
      </c>
      <c r="N1979" s="112">
        <v>0</v>
      </c>
      <c r="O1979" s="398">
        <f>ROUND(SQRT(M1979^2+N1979^2)*1000/(1.73*M1978),0)</f>
        <v>0</v>
      </c>
      <c r="P1979" s="111">
        <v>0</v>
      </c>
      <c r="Q1979" s="112">
        <v>0</v>
      </c>
      <c r="R1979" s="398">
        <f>ROUND(SQRT(P1979^2+Q1979^2)*1000/(1.73*P1978),0)</f>
        <v>0</v>
      </c>
      <c r="S1979" s="111">
        <v>0</v>
      </c>
      <c r="T1979" s="112">
        <v>0</v>
      </c>
      <c r="U1979" s="398">
        <f>ROUND(SQRT(S1979^2+T1979^2)*1000/(1.73*S1978),0)</f>
        <v>0</v>
      </c>
      <c r="V1979" s="111">
        <v>0</v>
      </c>
      <c r="W1979" s="112">
        <v>0</v>
      </c>
      <c r="X1979" s="398">
        <f>ROUND(SQRT(V1979^2+W1979^2)*1000/(1.73*V1978),0)</f>
        <v>0</v>
      </c>
      <c r="Y1979" s="111">
        <v>0</v>
      </c>
      <c r="Z1979" s="112">
        <v>0</v>
      </c>
      <c r="AA1979" s="398">
        <v>0</v>
      </c>
      <c r="AB1979" s="111">
        <v>0</v>
      </c>
      <c r="AC1979" s="112">
        <v>0</v>
      </c>
      <c r="AD1979" s="398">
        <f>ROUND(SQRT(AB1979^2+AC1979^2)*1000/(1.73*AB1978),0)</f>
        <v>0</v>
      </c>
      <c r="AE1979" s="111">
        <v>0</v>
      </c>
      <c r="AF1979" s="112">
        <v>0</v>
      </c>
      <c r="AG1979" s="398">
        <f>ROUND(SQRT(AE1979^2+AF1979^2)*1000/(1.73*AE1978),0)</f>
        <v>0</v>
      </c>
      <c r="AH1979" s="111">
        <v>0</v>
      </c>
      <c r="AI1979" s="112">
        <v>0</v>
      </c>
      <c r="AJ1979" s="398">
        <f>ROUND(SQRT(AH1979^2+AI1979^2)*1000/(1.73*AH1978),0)</f>
        <v>0</v>
      </c>
      <c r="AK1979" s="111">
        <v>0</v>
      </c>
      <c r="AL1979" s="112">
        <v>0</v>
      </c>
      <c r="AM1979" s="398">
        <f>ROUND(SQRT(AK1979^2+AL1979^2)*1000/(1.73*AK1978),0)</f>
        <v>0</v>
      </c>
      <c r="AN1979" s="111">
        <v>0</v>
      </c>
      <c r="AO1979" s="112">
        <v>0</v>
      </c>
      <c r="AP1979" s="398">
        <f>ROUND(SQRT(AN1979^2+AO1979^2)*1000/(1.73*AN1978),0)</f>
        <v>0</v>
      </c>
      <c r="AQ1979" s="111">
        <v>0</v>
      </c>
      <c r="AR1979" s="112">
        <v>0</v>
      </c>
      <c r="AS1979" s="398">
        <f>ROUND(SQRT(AQ1979^2+AR1979^2)*1000/(1.73*AQ1978),0)</f>
        <v>0</v>
      </c>
      <c r="AT1979" s="111">
        <v>0</v>
      </c>
      <c r="AU1979" s="112">
        <v>0</v>
      </c>
      <c r="AV1979" s="398">
        <f>ROUND(SQRT(AT1979^2+AU1979^2)*1000/(1.73*AT1978),0)</f>
        <v>0</v>
      </c>
      <c r="AW1979" s="111">
        <v>0</v>
      </c>
      <c r="AX1979" s="112">
        <v>0</v>
      </c>
      <c r="AY1979" s="398">
        <f>ROUND(SQRT(AW1979^2+AX1979^2)*1000/(1.73*AW1978),0)</f>
        <v>0</v>
      </c>
      <c r="AZ1979" s="111">
        <v>0</v>
      </c>
      <c r="BA1979" s="112">
        <v>0</v>
      </c>
      <c r="BB1979" s="398">
        <f>ROUND(SQRT(AZ1979^2+BA1979^2)*1000/(1.73*AZ1978),0)</f>
        <v>0</v>
      </c>
      <c r="BC1979" s="111">
        <v>0</v>
      </c>
      <c r="BD1979" s="112">
        <v>0</v>
      </c>
      <c r="BE1979" s="398">
        <f>ROUND(SQRT(BC1979^2+BD1979^2)*1000/(1.73*BC1978),0)</f>
        <v>0</v>
      </c>
      <c r="BF1979" s="111">
        <v>0</v>
      </c>
      <c r="BG1979" s="112">
        <v>0</v>
      </c>
      <c r="BH1979" s="398">
        <f>ROUND(SQRT(BF1979^2+BG1979^2)*1000/(1.73*BF1978),0)</f>
        <v>0</v>
      </c>
      <c r="BI1979" s="111">
        <v>0</v>
      </c>
      <c r="BJ1979" s="112">
        <v>0</v>
      </c>
      <c r="BK1979" s="398">
        <f>ROUND(SQRT(BI1979^2+BJ1979^2)*1000/(1.73*BI1978),0)</f>
        <v>0</v>
      </c>
      <c r="BL1979" s="111">
        <v>0</v>
      </c>
      <c r="BM1979" s="112">
        <v>0</v>
      </c>
      <c r="BN1979" s="398">
        <f>ROUND(SQRT(BL1979^2+BM1979^2)*1000/(1.73*BL1978),0)</f>
        <v>0</v>
      </c>
      <c r="BO1979" s="111">
        <v>0</v>
      </c>
      <c r="BP1979" s="112">
        <v>0</v>
      </c>
      <c r="BQ1979" s="398">
        <f>ROUND(SQRT(BO1979^2+BP1979^2)*1000/(1.73*BO1978),0)</f>
        <v>0</v>
      </c>
      <c r="BR1979" s="111">
        <v>0</v>
      </c>
      <c r="BS1979" s="112">
        <v>0</v>
      </c>
      <c r="BT1979" s="398">
        <f>ROUND(SQRT(BR1979^2+BS1979^2)*1000/(1.73*BR1978),0)</f>
        <v>0</v>
      </c>
      <c r="BU1979" s="111">
        <v>0</v>
      </c>
      <c r="BV1979" s="112">
        <v>0</v>
      </c>
      <c r="BW1979" s="398">
        <f>ROUND(SQRT(BU1979^2+BV1979^2)*1000/(1.73*BU1978),0)</f>
        <v>0</v>
      </c>
      <c r="BX1979" s="111">
        <v>0</v>
      </c>
      <c r="BY1979" s="112">
        <v>0</v>
      </c>
      <c r="BZ1979" s="398">
        <f>ROUND(SQRT(BX1979^2+BY1979^2)*1000/(1.73*BX1978),0)</f>
        <v>0</v>
      </c>
      <c r="CA1979" s="43"/>
      <c r="CB1979" s="43"/>
      <c r="CC1979" s="43"/>
      <c r="CD1979" s="43"/>
      <c r="CE1979" s="43"/>
      <c r="CF1979" s="43"/>
      <c r="CG1979" s="43"/>
      <c r="CH1979" s="43"/>
      <c r="CI1979" s="43"/>
      <c r="CJ1979" s="43"/>
      <c r="CK1979" s="43"/>
      <c r="CL1979" s="43"/>
      <c r="CM1979" s="43"/>
      <c r="CN1979" s="43"/>
      <c r="CO1979" s="43"/>
      <c r="CP1979" s="43"/>
      <c r="CQ1979" s="43"/>
      <c r="CR1979" s="43"/>
      <c r="CS1979" s="43"/>
      <c r="CT1979" s="43"/>
      <c r="CU1979" s="43"/>
      <c r="CV1979" s="43"/>
      <c r="CW1979" s="43"/>
      <c r="CX1979" s="43"/>
      <c r="CY1979" s="43"/>
      <c r="CZ1979" s="43"/>
      <c r="DA1979" s="43"/>
      <c r="DB1979" s="43"/>
      <c r="DC1979" s="43"/>
      <c r="DD1979" s="43"/>
      <c r="DE1979" s="43"/>
    </row>
    <row r="1980" s="43" customFormat="1" ht="21">
      <c r="A1980" s="66"/>
      <c r="B1980" s="407" t="s">
        <v>475</v>
      </c>
      <c r="C1980" s="259" t="s">
        <v>129</v>
      </c>
      <c r="D1980" s="38" t="s">
        <v>38</v>
      </c>
      <c r="E1980" s="125" t="s">
        <v>38</v>
      </c>
      <c r="F1980" s="124">
        <v>10</v>
      </c>
      <c r="G1980" s="111">
        <v>0</v>
      </c>
      <c r="H1980" s="112">
        <v>0</v>
      </c>
      <c r="I1980" s="399">
        <f>ROUND(SQRT(G1980^2+H1980^2)*1000/(1.73*G1978),0)</f>
        <v>0</v>
      </c>
      <c r="J1980" s="111">
        <v>0</v>
      </c>
      <c r="K1980" s="112">
        <v>0</v>
      </c>
      <c r="L1980" s="399">
        <f>ROUND(SQRT(J1980^2+K1980^2)*1000/(1.73*J1978),0)</f>
        <v>0</v>
      </c>
      <c r="M1980" s="111">
        <v>0</v>
      </c>
      <c r="N1980" s="112">
        <v>0</v>
      </c>
      <c r="O1980" s="399">
        <f>ROUND(SQRT(M1980^2+N1980^2)*1000/(1.73*M1978),0)</f>
        <v>0</v>
      </c>
      <c r="P1980" s="111">
        <v>0</v>
      </c>
      <c r="Q1980" s="112">
        <v>0</v>
      </c>
      <c r="R1980" s="399">
        <f>ROUND(SQRT(P1980^2+Q1980^2)*1000/(1.73*P1978),0)</f>
        <v>0</v>
      </c>
      <c r="S1980" s="111">
        <v>0</v>
      </c>
      <c r="T1980" s="112">
        <v>0</v>
      </c>
      <c r="U1980" s="399">
        <f>ROUND(SQRT(S1980^2+T1980^2)*1000/(1.73*S1978),0)</f>
        <v>0</v>
      </c>
      <c r="V1980" s="111">
        <v>0</v>
      </c>
      <c r="W1980" s="112">
        <v>0</v>
      </c>
      <c r="X1980" s="399">
        <f>ROUND(SQRT(V1980^2+W1980^2)*1000/(1.73*V1978),0)</f>
        <v>0</v>
      </c>
      <c r="Y1980" s="111">
        <v>0</v>
      </c>
      <c r="Z1980" s="112">
        <v>0</v>
      </c>
      <c r="AA1980" s="399">
        <v>0</v>
      </c>
      <c r="AB1980" s="111">
        <v>0</v>
      </c>
      <c r="AC1980" s="112">
        <v>0</v>
      </c>
      <c r="AD1980" s="399">
        <f>ROUND(SQRT(AB1980^2+AC1980^2)*1000/(1.73*AB1978),0)</f>
        <v>0</v>
      </c>
      <c r="AE1980" s="111">
        <v>0</v>
      </c>
      <c r="AF1980" s="112">
        <v>0</v>
      </c>
      <c r="AG1980" s="399">
        <f>ROUND(SQRT(AE1980^2+AF1980^2)*1000/(1.73*AE1978),0)</f>
        <v>0</v>
      </c>
      <c r="AH1980" s="111">
        <v>0</v>
      </c>
      <c r="AI1980" s="112">
        <v>0</v>
      </c>
      <c r="AJ1980" s="399">
        <f>ROUND(SQRT(AH1980^2+AI1980^2)*1000/(1.73*AH1978),0)</f>
        <v>0</v>
      </c>
      <c r="AK1980" s="111">
        <v>0</v>
      </c>
      <c r="AL1980" s="112">
        <v>0</v>
      </c>
      <c r="AM1980" s="399">
        <f>ROUND(SQRT(AK1980^2+AL1980^2)*1000/(1.73*AK1978),0)</f>
        <v>0</v>
      </c>
      <c r="AN1980" s="111">
        <v>0</v>
      </c>
      <c r="AO1980" s="112">
        <v>0</v>
      </c>
      <c r="AP1980" s="399">
        <f>ROUND(SQRT(AN1980^2+AO1980^2)*1000/(1.73*AN1978),0)</f>
        <v>0</v>
      </c>
      <c r="AQ1980" s="111">
        <v>0</v>
      </c>
      <c r="AR1980" s="112">
        <v>0</v>
      </c>
      <c r="AS1980" s="399">
        <f>ROUND(SQRT(AQ1980^2+AR1980^2)*1000/(1.73*AQ1978),0)</f>
        <v>0</v>
      </c>
      <c r="AT1980" s="111">
        <v>0</v>
      </c>
      <c r="AU1980" s="112">
        <v>0</v>
      </c>
      <c r="AV1980" s="399">
        <f>ROUND(SQRT(AT1980^2+AU1980^2)*1000/(1.73*AT1978),0)</f>
        <v>0</v>
      </c>
      <c r="AW1980" s="111">
        <v>0</v>
      </c>
      <c r="AX1980" s="112">
        <v>0</v>
      </c>
      <c r="AY1980" s="399">
        <f>ROUND(SQRT(AW1980^2+AX1980^2)*1000/(1.73*AW1978),0)</f>
        <v>0</v>
      </c>
      <c r="AZ1980" s="111">
        <v>0</v>
      </c>
      <c r="BA1980" s="112">
        <v>0</v>
      </c>
      <c r="BB1980" s="399">
        <f>ROUND(SQRT(AZ1980^2+BA1980^2)*1000/(1.73*AZ1978),0)</f>
        <v>0</v>
      </c>
      <c r="BC1980" s="111">
        <v>0</v>
      </c>
      <c r="BD1980" s="112">
        <v>0</v>
      </c>
      <c r="BE1980" s="399">
        <f>ROUND(SQRT(BC1980^2+BD1980^2)*1000/(1.73*BC1978),0)</f>
        <v>0</v>
      </c>
      <c r="BF1980" s="111">
        <v>0</v>
      </c>
      <c r="BG1980" s="112">
        <v>0</v>
      </c>
      <c r="BH1980" s="399">
        <f>ROUND(SQRT(BF1980^2+BG1980^2)*1000/(1.73*BF1978),0)</f>
        <v>0</v>
      </c>
      <c r="BI1980" s="111">
        <v>0</v>
      </c>
      <c r="BJ1980" s="112">
        <v>0</v>
      </c>
      <c r="BK1980" s="399">
        <f>ROUND(SQRT(BI1980^2+BJ1980^2)*1000/(1.73*BI1978),0)</f>
        <v>0</v>
      </c>
      <c r="BL1980" s="111">
        <v>0</v>
      </c>
      <c r="BM1980" s="112">
        <v>0</v>
      </c>
      <c r="BN1980" s="399">
        <f>ROUND(SQRT(BL1980^2+BM1980^2)*1000/(1.73*BL1978),0)</f>
        <v>0</v>
      </c>
      <c r="BO1980" s="111">
        <v>0</v>
      </c>
      <c r="BP1980" s="112">
        <v>0</v>
      </c>
      <c r="BQ1980" s="399">
        <f>ROUND(SQRT(BO1980^2+BP1980^2)*1000/(1.73*BO1978),0)</f>
        <v>0</v>
      </c>
      <c r="BR1980" s="111">
        <v>0</v>
      </c>
      <c r="BS1980" s="112">
        <v>0</v>
      </c>
      <c r="BT1980" s="399">
        <f>ROUND(SQRT(BR1980^2+BS1980^2)*1000/(1.73*BR1978),0)</f>
        <v>0</v>
      </c>
      <c r="BU1980" s="111">
        <v>0</v>
      </c>
      <c r="BV1980" s="112">
        <v>0</v>
      </c>
      <c r="BW1980" s="399">
        <f>ROUND(SQRT(BU1980^2+BV1980^2)*1000/(1.73*BU1978),0)</f>
        <v>0</v>
      </c>
      <c r="BX1980" s="111">
        <v>0</v>
      </c>
      <c r="BY1980" s="112">
        <v>0</v>
      </c>
      <c r="BZ1980" s="399">
        <f>ROUND(SQRT(BX1980^2+BY1980^2)*1000/(1.73*BX1978),0)</f>
        <v>0</v>
      </c>
      <c r="CA1980" s="43"/>
      <c r="CB1980" s="43"/>
      <c r="CC1980" s="43"/>
      <c r="CD1980" s="43"/>
      <c r="CE1980" s="43"/>
      <c r="CF1980" s="43"/>
      <c r="CG1980" s="43"/>
      <c r="CH1980" s="43"/>
      <c r="CI1980" s="43"/>
      <c r="CJ1980" s="43"/>
      <c r="CK1980" s="43"/>
      <c r="CL1980" s="43"/>
      <c r="CM1980" s="43"/>
      <c r="CN1980" s="43"/>
      <c r="CO1980" s="43"/>
      <c r="CP1980" s="43"/>
      <c r="CQ1980" s="43"/>
      <c r="CR1980" s="43"/>
      <c r="CS1980" s="43"/>
      <c r="CT1980" s="43"/>
      <c r="CU1980" s="43"/>
      <c r="CV1980" s="43"/>
      <c r="CW1980" s="43"/>
      <c r="CX1980" s="43"/>
      <c r="CY1980" s="43"/>
      <c r="CZ1980" s="43"/>
      <c r="DA1980" s="43"/>
      <c r="DB1980" s="43"/>
      <c r="DC1980" s="43"/>
      <c r="DD1980" s="43"/>
      <c r="DE1980" s="43"/>
    </row>
    <row r="1981" s="43" customFormat="1" ht="20.25">
      <c r="A1981" s="66"/>
      <c r="B1981" s="165" t="s">
        <v>436</v>
      </c>
      <c r="C1981" s="166" t="s">
        <v>134</v>
      </c>
      <c r="D1981" s="128"/>
      <c r="E1981" s="128"/>
      <c r="F1981" s="128"/>
      <c r="G1981" s="220">
        <f>G1977</f>
        <v>0</v>
      </c>
      <c r="H1981" s="221">
        <f>H1977</f>
        <v>0</v>
      </c>
      <c r="I1981" s="222"/>
      <c r="J1981" s="220">
        <f>J1977</f>
        <v>0</v>
      </c>
      <c r="K1981" s="221">
        <f>K1977</f>
        <v>0</v>
      </c>
      <c r="L1981" s="222"/>
      <c r="M1981" s="220">
        <f>M1977</f>
        <v>0</v>
      </c>
      <c r="N1981" s="221">
        <f>N1977</f>
        <v>0</v>
      </c>
      <c r="O1981" s="222"/>
      <c r="P1981" s="220">
        <f>P1977</f>
        <v>0</v>
      </c>
      <c r="Q1981" s="221">
        <f>Q1977</f>
        <v>0</v>
      </c>
      <c r="R1981" s="222"/>
      <c r="S1981" s="220">
        <f>S1977</f>
        <v>0</v>
      </c>
      <c r="T1981" s="221">
        <f>T1977</f>
        <v>0</v>
      </c>
      <c r="U1981" s="222"/>
      <c r="V1981" s="220">
        <f>V1977</f>
        <v>0</v>
      </c>
      <c r="W1981" s="221">
        <f>W1977</f>
        <v>0</v>
      </c>
      <c r="X1981" s="222"/>
      <c r="Y1981" s="220">
        <f>Y1977</f>
        <v>0</v>
      </c>
      <c r="Z1981" s="221">
        <f>Z1977</f>
        <v>0</v>
      </c>
      <c r="AA1981" s="222"/>
      <c r="AB1981" s="220">
        <f>AB1977</f>
        <v>0</v>
      </c>
      <c r="AC1981" s="221">
        <f>AC1977</f>
        <v>0</v>
      </c>
      <c r="AD1981" s="222"/>
      <c r="AE1981" s="220">
        <f>AE1977</f>
        <v>0</v>
      </c>
      <c r="AF1981" s="221">
        <f>AF1977</f>
        <v>0</v>
      </c>
      <c r="AG1981" s="222"/>
      <c r="AH1981" s="220">
        <f>AH1977</f>
        <v>0</v>
      </c>
      <c r="AI1981" s="221">
        <f>AI1977</f>
        <v>0</v>
      </c>
      <c r="AJ1981" s="222"/>
      <c r="AK1981" s="220">
        <f>AK1977</f>
        <v>0</v>
      </c>
      <c r="AL1981" s="221">
        <f>AL1977</f>
        <v>0</v>
      </c>
      <c r="AM1981" s="222"/>
      <c r="AN1981" s="220">
        <f>AN1977</f>
        <v>0</v>
      </c>
      <c r="AO1981" s="221">
        <f>AO1977</f>
        <v>0</v>
      </c>
      <c r="AP1981" s="222"/>
      <c r="AQ1981" s="220">
        <f>AQ1977</f>
        <v>0</v>
      </c>
      <c r="AR1981" s="221">
        <f>AR1977</f>
        <v>0</v>
      </c>
      <c r="AS1981" s="222"/>
      <c r="AT1981" s="220">
        <f>AT1977</f>
        <v>0</v>
      </c>
      <c r="AU1981" s="221">
        <f>AU1977</f>
        <v>0</v>
      </c>
      <c r="AV1981" s="222"/>
      <c r="AW1981" s="220">
        <f>AW1977</f>
        <v>0</v>
      </c>
      <c r="AX1981" s="221">
        <f>AX1977</f>
        <v>0</v>
      </c>
      <c r="AY1981" s="222"/>
      <c r="AZ1981" s="220">
        <f>AZ1977</f>
        <v>0</v>
      </c>
      <c r="BA1981" s="221">
        <f>BA1977</f>
        <v>0</v>
      </c>
      <c r="BB1981" s="222"/>
      <c r="BC1981" s="220">
        <f>BC1977</f>
        <v>0</v>
      </c>
      <c r="BD1981" s="221">
        <f>BD1977</f>
        <v>0</v>
      </c>
      <c r="BE1981" s="222"/>
      <c r="BF1981" s="220">
        <f>BF1977</f>
        <v>0</v>
      </c>
      <c r="BG1981" s="221">
        <f>BG1977</f>
        <v>0</v>
      </c>
      <c r="BH1981" s="222"/>
      <c r="BI1981" s="220">
        <f>BI1977</f>
        <v>0</v>
      </c>
      <c r="BJ1981" s="221">
        <f>BJ1977</f>
        <v>0</v>
      </c>
      <c r="BK1981" s="222"/>
      <c r="BL1981" s="220">
        <f>BL1977</f>
        <v>0</v>
      </c>
      <c r="BM1981" s="221">
        <f>BM1977</f>
        <v>0</v>
      </c>
      <c r="BN1981" s="222"/>
      <c r="BO1981" s="220">
        <f>BO1977</f>
        <v>0</v>
      </c>
      <c r="BP1981" s="221">
        <f>BP1977</f>
        <v>0</v>
      </c>
      <c r="BQ1981" s="222"/>
      <c r="BR1981" s="220">
        <f>BR1977</f>
        <v>0</v>
      </c>
      <c r="BS1981" s="221">
        <f>BS1977</f>
        <v>0</v>
      </c>
      <c r="BT1981" s="222"/>
      <c r="BU1981" s="220">
        <f>BU1977</f>
        <v>0</v>
      </c>
      <c r="BV1981" s="221">
        <f>BV1977</f>
        <v>0</v>
      </c>
      <c r="BW1981" s="222"/>
      <c r="BX1981" s="220">
        <f>BX1977</f>
        <v>0</v>
      </c>
      <c r="BY1981" s="221">
        <f>BY1977</f>
        <v>0</v>
      </c>
      <c r="BZ1981" s="222"/>
      <c r="CA1981" s="43"/>
      <c r="CB1981" s="43"/>
      <c r="CC1981" s="43"/>
      <c r="CD1981" s="43"/>
      <c r="CE1981" s="43"/>
      <c r="CF1981" s="43"/>
      <c r="CG1981" s="43"/>
      <c r="CH1981" s="43"/>
      <c r="CI1981" s="43"/>
      <c r="CJ1981" s="43"/>
      <c r="CK1981" s="43"/>
      <c r="CL1981" s="43"/>
      <c r="CM1981" s="43"/>
      <c r="CN1981" s="43"/>
      <c r="CO1981" s="43"/>
      <c r="CP1981" s="43"/>
      <c r="CQ1981" s="43"/>
      <c r="CR1981" s="43"/>
      <c r="CS1981" s="43"/>
      <c r="CT1981" s="43"/>
      <c r="CU1981" s="43"/>
      <c r="CV1981" s="43"/>
      <c r="CW1981" s="43"/>
      <c r="CX1981" s="43"/>
      <c r="CY1981" s="43"/>
      <c r="CZ1981" s="43"/>
      <c r="DA1981" s="43"/>
      <c r="DB1981" s="43"/>
      <c r="DC1981" s="43"/>
      <c r="DD1981" s="43"/>
      <c r="DE1981" s="43"/>
    </row>
    <row r="1982" s="43" customFormat="1" ht="20.25">
      <c r="A1982" s="66"/>
      <c r="B1982" s="170"/>
      <c r="C1982" s="171" t="s">
        <v>135</v>
      </c>
      <c r="D1982" s="117"/>
      <c r="E1982" s="117"/>
      <c r="F1982" s="117"/>
      <c r="G1982" s="223">
        <f>G1979+G1980</f>
        <v>0</v>
      </c>
      <c r="H1982" s="224">
        <f>H1979+H1980</f>
        <v>0</v>
      </c>
      <c r="I1982" s="225"/>
      <c r="J1982" s="223">
        <f>J1979+J1980</f>
        <v>0</v>
      </c>
      <c r="K1982" s="224">
        <f>K1979+K1980</f>
        <v>0</v>
      </c>
      <c r="L1982" s="225"/>
      <c r="M1982" s="223">
        <f>M1979+M1980</f>
        <v>0</v>
      </c>
      <c r="N1982" s="224">
        <f>N1979+N1980</f>
        <v>0</v>
      </c>
      <c r="O1982" s="225"/>
      <c r="P1982" s="223">
        <f>P1979+P1980</f>
        <v>0</v>
      </c>
      <c r="Q1982" s="224">
        <f>Q1979+Q1980</f>
        <v>0</v>
      </c>
      <c r="R1982" s="225"/>
      <c r="S1982" s="223">
        <f>S1979+S1980</f>
        <v>0</v>
      </c>
      <c r="T1982" s="224">
        <f>T1979+T1980</f>
        <v>0</v>
      </c>
      <c r="U1982" s="225"/>
      <c r="V1982" s="223">
        <f>V1979+V1980</f>
        <v>0</v>
      </c>
      <c r="W1982" s="224">
        <f>W1979+W1980</f>
        <v>0</v>
      </c>
      <c r="X1982" s="225"/>
      <c r="Y1982" s="223">
        <f>Y1979+Y1980</f>
        <v>0</v>
      </c>
      <c r="Z1982" s="224">
        <f>Z1979+Z1980</f>
        <v>0</v>
      </c>
      <c r="AA1982" s="225"/>
      <c r="AB1982" s="223">
        <f>AB1979+AB1980</f>
        <v>0</v>
      </c>
      <c r="AC1982" s="224">
        <f>AC1979+AC1980</f>
        <v>0</v>
      </c>
      <c r="AD1982" s="225"/>
      <c r="AE1982" s="223">
        <f>AE1979+AE1980</f>
        <v>0</v>
      </c>
      <c r="AF1982" s="224">
        <f>AF1979+AF1980</f>
        <v>0</v>
      </c>
      <c r="AG1982" s="225"/>
      <c r="AH1982" s="223">
        <f>AH1979+AH1980</f>
        <v>0</v>
      </c>
      <c r="AI1982" s="224">
        <f>AI1979+AI1980</f>
        <v>0</v>
      </c>
      <c r="AJ1982" s="225"/>
      <c r="AK1982" s="223">
        <f>AK1979+AK1980</f>
        <v>0</v>
      </c>
      <c r="AL1982" s="224">
        <f>AL1979+AL1980</f>
        <v>0</v>
      </c>
      <c r="AM1982" s="225"/>
      <c r="AN1982" s="223">
        <f>AN1979+AN1980</f>
        <v>0</v>
      </c>
      <c r="AO1982" s="224">
        <f>AO1979+AO1980</f>
        <v>0</v>
      </c>
      <c r="AP1982" s="225"/>
      <c r="AQ1982" s="223">
        <f>AQ1979+AQ1980</f>
        <v>0</v>
      </c>
      <c r="AR1982" s="224">
        <f>AR1979+AR1980</f>
        <v>0</v>
      </c>
      <c r="AS1982" s="225"/>
      <c r="AT1982" s="223">
        <f>AT1979+AT1980</f>
        <v>0</v>
      </c>
      <c r="AU1982" s="224">
        <f>AU1979+AU1980</f>
        <v>0</v>
      </c>
      <c r="AV1982" s="225"/>
      <c r="AW1982" s="223">
        <f>AW1979+AW1980</f>
        <v>0</v>
      </c>
      <c r="AX1982" s="224">
        <f>AX1979+AX1980</f>
        <v>0</v>
      </c>
      <c r="AY1982" s="225"/>
      <c r="AZ1982" s="223">
        <f>AZ1979+AZ1980</f>
        <v>0</v>
      </c>
      <c r="BA1982" s="224">
        <f>BA1979+BA1980</f>
        <v>0</v>
      </c>
      <c r="BB1982" s="225"/>
      <c r="BC1982" s="223">
        <f>BC1979+BC1980</f>
        <v>0</v>
      </c>
      <c r="BD1982" s="224">
        <f>BD1979+BD1980</f>
        <v>0</v>
      </c>
      <c r="BE1982" s="225"/>
      <c r="BF1982" s="223">
        <f>BF1979+BF1980</f>
        <v>0</v>
      </c>
      <c r="BG1982" s="224">
        <f>BG1979+BG1980</f>
        <v>0</v>
      </c>
      <c r="BH1982" s="225"/>
      <c r="BI1982" s="223">
        <f>BI1979+BI1980</f>
        <v>0</v>
      </c>
      <c r="BJ1982" s="224">
        <f>BJ1979+BJ1980</f>
        <v>0</v>
      </c>
      <c r="BK1982" s="225"/>
      <c r="BL1982" s="223">
        <f>BL1979+BL1980</f>
        <v>0</v>
      </c>
      <c r="BM1982" s="224">
        <f>BM1979+BM1980</f>
        <v>0</v>
      </c>
      <c r="BN1982" s="225"/>
      <c r="BO1982" s="223">
        <f>BO1979+BO1980</f>
        <v>0</v>
      </c>
      <c r="BP1982" s="224">
        <f>BP1979+BP1980</f>
        <v>0</v>
      </c>
      <c r="BQ1982" s="225"/>
      <c r="BR1982" s="223">
        <f>BR1979+BR1980</f>
        <v>0</v>
      </c>
      <c r="BS1982" s="224">
        <f>BS1979+BS1980</f>
        <v>0</v>
      </c>
      <c r="BT1982" s="225"/>
      <c r="BU1982" s="223">
        <f>BU1979+BU1980</f>
        <v>0</v>
      </c>
      <c r="BV1982" s="224">
        <f>BV1979+BV1980</f>
        <v>0</v>
      </c>
      <c r="BW1982" s="225"/>
      <c r="BX1982" s="223">
        <f>BX1979+BX1980</f>
        <v>0</v>
      </c>
      <c r="BY1982" s="224">
        <f>BY1979+BY1980</f>
        <v>0</v>
      </c>
      <c r="BZ1982" s="225"/>
      <c r="CA1982" s="43"/>
      <c r="CB1982" s="43"/>
      <c r="CC1982" s="43"/>
      <c r="CD1982" s="43"/>
      <c r="CE1982" s="43"/>
      <c r="CF1982" s="43"/>
      <c r="CG1982" s="43"/>
      <c r="CH1982" s="43"/>
      <c r="CI1982" s="43"/>
      <c r="CJ1982" s="43"/>
      <c r="CK1982" s="43"/>
      <c r="CL1982" s="43"/>
      <c r="CM1982" s="43"/>
      <c r="CN1982" s="43"/>
      <c r="CO1982" s="43"/>
      <c r="CP1982" s="43"/>
      <c r="CQ1982" s="43"/>
      <c r="CR1982" s="43"/>
      <c r="CS1982" s="43"/>
      <c r="CT1982" s="43"/>
      <c r="CU1982" s="43"/>
      <c r="CV1982" s="43"/>
      <c r="CW1982" s="43"/>
      <c r="CX1982" s="43"/>
      <c r="CY1982" s="43"/>
      <c r="CZ1982" s="43"/>
      <c r="DA1982" s="43"/>
      <c r="DB1982" s="43"/>
      <c r="DC1982" s="43"/>
      <c r="DD1982" s="43"/>
      <c r="DE1982" s="43"/>
    </row>
    <row r="1983" s="43" customFormat="1" ht="21">
      <c r="A1983" s="66"/>
      <c r="B1983" s="175"/>
      <c r="C1983" s="176" t="s">
        <v>136</v>
      </c>
      <c r="D1983" s="177"/>
      <c r="E1983" s="178"/>
      <c r="F1983" s="178"/>
      <c r="G1983" s="341" t="e">
        <f>(G1981-G1982)/G1981*100</f>
        <v>#DIV/0!</v>
      </c>
      <c r="H1983" s="294" t="e">
        <f>(H1981-H1982)/H1981*100</f>
        <v>#DIV/0!</v>
      </c>
      <c r="I1983" s="343"/>
      <c r="J1983" s="341" t="e">
        <f>(J1981-J1982)/J1981*100</f>
        <v>#DIV/0!</v>
      </c>
      <c r="K1983" s="294" t="e">
        <f>(K1981-K1982)/K1981*100</f>
        <v>#DIV/0!</v>
      </c>
      <c r="L1983" s="343"/>
      <c r="M1983" s="341" t="e">
        <f>(M1981-M1982)/M1981*100</f>
        <v>#DIV/0!</v>
      </c>
      <c r="N1983" s="294" t="e">
        <f>(N1981-N1982)/N1981*100</f>
        <v>#DIV/0!</v>
      </c>
      <c r="O1983" s="343"/>
      <c r="P1983" s="341" t="e">
        <f>(P1981-P1982)/P1981*100</f>
        <v>#DIV/0!</v>
      </c>
      <c r="Q1983" s="294" t="e">
        <f>(Q1981-Q1982)/Q1981*100</f>
        <v>#DIV/0!</v>
      </c>
      <c r="R1983" s="343"/>
      <c r="S1983" s="341" t="e">
        <f>(S1981-S1982)/S1981*100</f>
        <v>#DIV/0!</v>
      </c>
      <c r="T1983" s="294" t="e">
        <f>(T1981-T1982)/T1981*100</f>
        <v>#DIV/0!</v>
      </c>
      <c r="U1983" s="343"/>
      <c r="V1983" s="341" t="e">
        <f>(V1981-V1982)/V1981*100</f>
        <v>#DIV/0!</v>
      </c>
      <c r="W1983" s="294" t="e">
        <f>(W1981-W1982)/W1981*100</f>
        <v>#DIV/0!</v>
      </c>
      <c r="X1983" s="343"/>
      <c r="Y1983" s="341" t="e">
        <f>(Y1981-Y1982)/Y1981*100</f>
        <v>#DIV/0!</v>
      </c>
      <c r="Z1983" s="294" t="e">
        <f>(Z1981-Z1982)/Z1981*100</f>
        <v>#DIV/0!</v>
      </c>
      <c r="AA1983" s="343"/>
      <c r="AB1983" s="341" t="e">
        <f>(AB1981-AB1982)/AB1981*100</f>
        <v>#DIV/0!</v>
      </c>
      <c r="AC1983" s="294" t="e">
        <f>(AC1981-AC1982)/AC1981*100</f>
        <v>#DIV/0!</v>
      </c>
      <c r="AD1983" s="343"/>
      <c r="AE1983" s="341" t="e">
        <f>(AE1981-AE1982)/AE1981*100</f>
        <v>#DIV/0!</v>
      </c>
      <c r="AF1983" s="294" t="e">
        <f>(AF1981-AF1982)/AF1981*100</f>
        <v>#DIV/0!</v>
      </c>
      <c r="AG1983" s="343"/>
      <c r="AH1983" s="341" t="e">
        <f>(AH1981-AH1982)/AH1981*100</f>
        <v>#DIV/0!</v>
      </c>
      <c r="AI1983" s="294" t="e">
        <f>(AI1981-AI1982)/AI1981*100</f>
        <v>#DIV/0!</v>
      </c>
      <c r="AJ1983" s="343"/>
      <c r="AK1983" s="341" t="e">
        <f>(AK1981-AK1982)/AK1981*100</f>
        <v>#DIV/0!</v>
      </c>
      <c r="AL1983" s="294" t="e">
        <f>(AL1981-AL1982)/AL1981*100</f>
        <v>#DIV/0!</v>
      </c>
      <c r="AM1983" s="343"/>
      <c r="AN1983" s="341" t="e">
        <f>(AN1981-AN1982)/AN1981*100</f>
        <v>#DIV/0!</v>
      </c>
      <c r="AO1983" s="294" t="e">
        <f>(AO1981-AO1982)/AO1981*100</f>
        <v>#DIV/0!</v>
      </c>
      <c r="AP1983" s="343"/>
      <c r="AQ1983" s="341" t="e">
        <f>(AQ1981-AQ1982)/AQ1981*100</f>
        <v>#DIV/0!</v>
      </c>
      <c r="AR1983" s="294" t="e">
        <f>(AR1981-AR1982)/AR1981*100</f>
        <v>#DIV/0!</v>
      </c>
      <c r="AS1983" s="343"/>
      <c r="AT1983" s="341" t="e">
        <f>(AT1981-AT1982)/AT1981*100</f>
        <v>#DIV/0!</v>
      </c>
      <c r="AU1983" s="294" t="e">
        <f>(AU1981-AU1982)/AU1981*100</f>
        <v>#DIV/0!</v>
      </c>
      <c r="AV1983" s="343"/>
      <c r="AW1983" s="341" t="e">
        <f>(AW1981-AW1982)/AW1981*100</f>
        <v>#DIV/0!</v>
      </c>
      <c r="AX1983" s="294" t="e">
        <f>(AX1981-AX1982)/AX1981*100</f>
        <v>#DIV/0!</v>
      </c>
      <c r="AY1983" s="343"/>
      <c r="AZ1983" s="341" t="e">
        <f>(AZ1981-AZ1982)/AZ1981*100</f>
        <v>#DIV/0!</v>
      </c>
      <c r="BA1983" s="294" t="e">
        <f>(BA1981-BA1982)/BA1981*100</f>
        <v>#DIV/0!</v>
      </c>
      <c r="BB1983" s="343"/>
      <c r="BC1983" s="341" t="e">
        <f>(BC1981-BC1982)/BC1981*100</f>
        <v>#DIV/0!</v>
      </c>
      <c r="BD1983" s="294" t="e">
        <f>(BD1981-BD1982)/BD1981*100</f>
        <v>#DIV/0!</v>
      </c>
      <c r="BE1983" s="343"/>
      <c r="BF1983" s="341" t="e">
        <f>(BF1981-BF1982)/BF1981*100</f>
        <v>#DIV/0!</v>
      </c>
      <c r="BG1983" s="294" t="e">
        <f>(BG1981-BG1982)/BG1981*100</f>
        <v>#DIV/0!</v>
      </c>
      <c r="BH1983" s="343"/>
      <c r="BI1983" s="341" t="e">
        <f>(BI1981-BI1982)/BI1981*100</f>
        <v>#DIV/0!</v>
      </c>
      <c r="BJ1983" s="294" t="e">
        <f>(BJ1981-BJ1982)/BJ1981*100</f>
        <v>#DIV/0!</v>
      </c>
      <c r="BK1983" s="343"/>
      <c r="BL1983" s="341" t="e">
        <f>(BL1981-BL1982)/BL1981*100</f>
        <v>#DIV/0!</v>
      </c>
      <c r="BM1983" s="294" t="e">
        <f>(BM1981-BM1982)/BM1981*100</f>
        <v>#DIV/0!</v>
      </c>
      <c r="BN1983" s="343"/>
      <c r="BO1983" s="341" t="e">
        <f>(BO1981-BO1982)/BO1981*100</f>
        <v>#DIV/0!</v>
      </c>
      <c r="BP1983" s="294" t="e">
        <f>(BP1981-BP1982)/BP1981*100</f>
        <v>#DIV/0!</v>
      </c>
      <c r="BQ1983" s="343"/>
      <c r="BR1983" s="341" t="e">
        <f>(BR1981-BR1982)/BR1981*100</f>
        <v>#DIV/0!</v>
      </c>
      <c r="BS1983" s="294" t="e">
        <f>(BS1981-BS1982)/BS1981*100</f>
        <v>#DIV/0!</v>
      </c>
      <c r="BT1983" s="343"/>
      <c r="BU1983" s="341" t="e">
        <f>(BU1981-BU1982)/BU1981*100</f>
        <v>#DIV/0!</v>
      </c>
      <c r="BV1983" s="294" t="e">
        <f>(BV1981-BV1982)/BV1981*100</f>
        <v>#DIV/0!</v>
      </c>
      <c r="BW1983" s="343"/>
      <c r="BX1983" s="341" t="e">
        <f>(BX1981-BX1982)/BX1981*100</f>
        <v>#DIV/0!</v>
      </c>
      <c r="BY1983" s="294" t="e">
        <f>(BY1981-BY1982)/BY1981*100</f>
        <v>#DIV/0!</v>
      </c>
      <c r="BZ1983" s="343"/>
      <c r="CA1983" s="43"/>
      <c r="CB1983" s="43"/>
      <c r="CC1983" s="43"/>
      <c r="CD1983" s="43"/>
      <c r="CE1983" s="43"/>
      <c r="CF1983" s="43"/>
      <c r="CG1983" s="43"/>
      <c r="CH1983" s="43"/>
      <c r="CI1983" s="43"/>
      <c r="CJ1983" s="43"/>
      <c r="CK1983" s="43"/>
      <c r="CL1983" s="43"/>
      <c r="CM1983" s="43"/>
      <c r="CN1983" s="43"/>
      <c r="CO1983" s="43"/>
      <c r="CP1983" s="43"/>
      <c r="CQ1983" s="43"/>
      <c r="CR1983" s="43"/>
      <c r="CS1983" s="43"/>
      <c r="CT1983" s="43"/>
      <c r="CU1983" s="43"/>
      <c r="CV1983" s="43"/>
      <c r="CW1983" s="43"/>
      <c r="CX1983" s="43"/>
      <c r="CY1983" s="43"/>
      <c r="CZ1983" s="43"/>
      <c r="DA1983" s="43"/>
      <c r="DB1983" s="43"/>
      <c r="DC1983" s="43"/>
      <c r="DD1983" s="43"/>
      <c r="DE1983" s="43"/>
    </row>
    <row r="1984" s="37" customFormat="1" ht="19.5">
      <c r="A1984" s="102">
        <v>49</v>
      </c>
      <c r="B1984" s="406" t="s">
        <v>477</v>
      </c>
      <c r="C1984" s="104"/>
      <c r="D1984" s="105"/>
      <c r="E1984" s="105"/>
      <c r="F1984" s="105"/>
      <c r="G1984" s="193"/>
      <c r="H1984" s="193"/>
      <c r="I1984" s="194"/>
      <c r="J1984" s="193"/>
      <c r="K1984" s="193"/>
      <c r="L1984" s="194"/>
      <c r="M1984" s="193"/>
      <c r="N1984" s="193"/>
      <c r="O1984" s="194"/>
      <c r="P1984" s="193"/>
      <c r="Q1984" s="193"/>
      <c r="R1984" s="194"/>
      <c r="S1984" s="193"/>
      <c r="T1984" s="193"/>
      <c r="U1984" s="194"/>
      <c r="V1984" s="193"/>
      <c r="W1984" s="193"/>
      <c r="X1984" s="194"/>
      <c r="Y1984" s="193"/>
      <c r="Z1984" s="193"/>
      <c r="AA1984" s="194"/>
      <c r="AB1984" s="193"/>
      <c r="AC1984" s="193"/>
      <c r="AD1984" s="194"/>
      <c r="AE1984" s="193"/>
      <c r="AF1984" s="193"/>
      <c r="AG1984" s="194"/>
      <c r="AH1984" s="193"/>
      <c r="AI1984" s="193"/>
      <c r="AJ1984" s="194"/>
      <c r="AK1984" s="193"/>
      <c r="AL1984" s="193"/>
      <c r="AM1984" s="194"/>
      <c r="AN1984" s="193"/>
      <c r="AO1984" s="193"/>
      <c r="AP1984" s="194"/>
      <c r="AQ1984" s="193"/>
      <c r="AR1984" s="193"/>
      <c r="AS1984" s="194"/>
      <c r="AT1984" s="193"/>
      <c r="AU1984" s="193"/>
      <c r="AV1984" s="194"/>
      <c r="AW1984" s="193"/>
      <c r="AX1984" s="193"/>
      <c r="AY1984" s="194"/>
      <c r="AZ1984" s="193"/>
      <c r="BA1984" s="193"/>
      <c r="BB1984" s="194"/>
      <c r="BC1984" s="193"/>
      <c r="BD1984" s="193"/>
      <c r="BE1984" s="194"/>
      <c r="BF1984" s="193"/>
      <c r="BG1984" s="193"/>
      <c r="BH1984" s="194"/>
      <c r="BI1984" s="193"/>
      <c r="BJ1984" s="193"/>
      <c r="BK1984" s="194"/>
      <c r="BL1984" s="193"/>
      <c r="BM1984" s="193"/>
      <c r="BN1984" s="194"/>
      <c r="BO1984" s="193"/>
      <c r="BP1984" s="193"/>
      <c r="BQ1984" s="194"/>
      <c r="BR1984" s="193"/>
      <c r="BS1984" s="193"/>
      <c r="BT1984" s="194"/>
      <c r="BU1984" s="193"/>
      <c r="BV1984" s="193"/>
      <c r="BW1984" s="194"/>
      <c r="BX1984" s="193"/>
      <c r="BY1984" s="193"/>
      <c r="BZ1984" s="194"/>
    </row>
    <row r="1985">
      <c r="B1985" s="114"/>
      <c r="C1985" s="348" t="s">
        <v>478</v>
      </c>
      <c r="D1985" s="38"/>
      <c r="E1985" s="257"/>
      <c r="F1985" s="414">
        <v>10</v>
      </c>
      <c r="G1985" s="111">
        <v>2.3999999999999999</v>
      </c>
      <c r="H1985" s="112">
        <v>1.6000000000000001</v>
      </c>
      <c r="I1985" s="391">
        <f t="shared" ref="I1985:I1986" si="2300">ROUND(SQRT(G1985^2+H1985^2)*1000/(1.73*G1987),0)</f>
        <v>159</v>
      </c>
      <c r="J1985" s="111">
        <v>2.3700000000000001</v>
      </c>
      <c r="K1985" s="112">
        <v>1.5800000000000001</v>
      </c>
      <c r="L1985" s="391">
        <f t="shared" ref="L1985:L1986" si="2301">ROUND(SQRT(J1985^2+K1985^2)*1000/(1.73*J1987),0)</f>
        <v>157</v>
      </c>
      <c r="M1985" s="111">
        <v>2.3300000000000001</v>
      </c>
      <c r="N1985" s="112">
        <v>1.5600000000000001</v>
      </c>
      <c r="O1985" s="391">
        <f t="shared" ref="O1985:O1986" si="2302">ROUND(SQRT(M1985^2+N1985^2)*1000/(1.73*M1987),0)</f>
        <v>154</v>
      </c>
      <c r="P1985" s="111">
        <v>2.3199999999999998</v>
      </c>
      <c r="Q1985" s="112">
        <v>1.54</v>
      </c>
      <c r="R1985" s="391">
        <f t="shared" ref="R1985:R1986" si="2303">ROUND(SQRT(P1985^2+Q1985^2)*1000/(1.73*P1987),0)</f>
        <v>153</v>
      </c>
      <c r="S1985" s="111">
        <v>2.3300000000000001</v>
      </c>
      <c r="T1985" s="112">
        <v>1.55</v>
      </c>
      <c r="U1985" s="391">
        <f t="shared" ref="U1985:U1986" si="2304">ROUND(SQRT(S1985^2+T1985^2)*1000/(1.73*S1987),0)</f>
        <v>154</v>
      </c>
      <c r="V1985" s="111">
        <v>2.3799999999999999</v>
      </c>
      <c r="W1985" s="112">
        <v>1.5900000000000001</v>
      </c>
      <c r="X1985" s="391">
        <f t="shared" ref="X1985:X1986" si="2305">ROUND(SQRT(V1985^2+W1985^2)*1000/(1.73*V1987),0)</f>
        <v>157</v>
      </c>
      <c r="Y1985" s="111">
        <v>2.48</v>
      </c>
      <c r="Z1985" s="112">
        <v>1.6599999999999999</v>
      </c>
      <c r="AA1985" s="391">
        <v>164</v>
      </c>
      <c r="AB1985" s="111">
        <v>2.5699999999999998</v>
      </c>
      <c r="AC1985" s="112">
        <v>1.71</v>
      </c>
      <c r="AD1985" s="391">
        <f t="shared" ref="AD1985:AD1986" si="2306">ROUND(SQRT(AB1985^2+AC1985^2)*1000/(1.73*AB1987),0)</f>
        <v>170</v>
      </c>
      <c r="AE1985" s="111">
        <v>2.6200000000000001</v>
      </c>
      <c r="AF1985" s="112">
        <v>1.74</v>
      </c>
      <c r="AG1985" s="391">
        <f t="shared" ref="AG1985:AG1986" si="2307">ROUND(SQRT(AE1985^2+AF1985^2)*1000/(1.73*AE1987),0)</f>
        <v>174</v>
      </c>
      <c r="AH1985" s="111">
        <v>2.5699999999999998</v>
      </c>
      <c r="AI1985" s="112">
        <v>1.71</v>
      </c>
      <c r="AJ1985" s="391">
        <f t="shared" ref="AJ1985:AJ1986" si="2308">ROUND(SQRT(AH1985^2+AI1985^2)*1000/(1.73*AH1987),0)</f>
        <v>171</v>
      </c>
      <c r="AK1985" s="111">
        <v>2.5099999999999998</v>
      </c>
      <c r="AL1985" s="112">
        <v>1.6699999999999999</v>
      </c>
      <c r="AM1985" s="391">
        <f t="shared" ref="AM1985:AM1986" si="2309">ROUND(SQRT(AK1985^2+AL1985^2)*1000/(1.73*AK1987),0)</f>
        <v>168</v>
      </c>
      <c r="AN1985" s="111">
        <v>2.5</v>
      </c>
      <c r="AO1985" s="112">
        <v>1.6699999999999999</v>
      </c>
      <c r="AP1985" s="391">
        <f t="shared" ref="AP1985:AP1986" si="2310">ROUND(SQRT(AN1985^2+AO1985^2)*1000/(1.73*AN1987),0)</f>
        <v>167</v>
      </c>
      <c r="AQ1985" s="111">
        <v>2.48</v>
      </c>
      <c r="AR1985" s="112">
        <v>1.6499999999999999</v>
      </c>
      <c r="AS1985" s="391">
        <f t="shared" ref="AS1985:AS1986" si="2311">ROUND(SQRT(AQ1985^2+AR1985^2)*1000/(1.73*AQ1987),0)</f>
        <v>166</v>
      </c>
      <c r="AT1985" s="111">
        <v>2.4700000000000002</v>
      </c>
      <c r="AU1985" s="112">
        <v>1.6499999999999999</v>
      </c>
      <c r="AV1985" s="391">
        <f t="shared" ref="AV1985:AV1986" si="2312">ROUND(SQRT(AT1985^2+AU1985^2)*1000/(1.73*AT1987),0)</f>
        <v>173</v>
      </c>
      <c r="AW1985" s="111">
        <v>2.48</v>
      </c>
      <c r="AX1985" s="112">
        <v>1.6599999999999999</v>
      </c>
      <c r="AY1985" s="391">
        <f t="shared" ref="AY1985:AY1986" si="2313">ROUND(SQRT(AW1985^2+AX1985^2)*1000/(1.73*AW1987),0)</f>
        <v>168</v>
      </c>
      <c r="AZ1985" s="111">
        <v>2.4900000000000002</v>
      </c>
      <c r="BA1985" s="112">
        <v>1.6699999999999999</v>
      </c>
      <c r="BB1985" s="391">
        <f t="shared" ref="BB1985:BB1986" si="2314">ROUND(SQRT(AZ1985^2+BA1985^2)*1000/(1.73*AZ1987),0)</f>
        <v>167</v>
      </c>
      <c r="BC1985" s="111">
        <v>2.6200000000000001</v>
      </c>
      <c r="BD1985" s="112">
        <v>1.75</v>
      </c>
      <c r="BE1985" s="391">
        <f t="shared" ref="BE1985:BE1986" si="2315">ROUND(SQRT(BC1985^2+BD1985^2)*1000/(1.73*BC1987),0)</f>
        <v>175</v>
      </c>
      <c r="BF1985" s="111">
        <v>2.7599999999999998</v>
      </c>
      <c r="BG1985" s="112">
        <v>1.8400000000000001</v>
      </c>
      <c r="BH1985" s="391">
        <f t="shared" ref="BH1985:BH1986" si="2316">ROUND(SQRT(BF1985^2+BG1985^2)*1000/(1.73*BF1987),0)</f>
        <v>185</v>
      </c>
      <c r="BI1985" s="111">
        <v>2.7999999999999998</v>
      </c>
      <c r="BJ1985" s="112">
        <v>1.8700000000000001</v>
      </c>
      <c r="BK1985" s="391">
        <f t="shared" ref="BK1985:BK1986" si="2317">ROUND(SQRT(BI1985^2+BJ1985^2)*1000/(1.73*BI1987),0)</f>
        <v>187</v>
      </c>
      <c r="BL1985" s="111">
        <v>2.77</v>
      </c>
      <c r="BM1985" s="112">
        <v>1.8500000000000001</v>
      </c>
      <c r="BN1985" s="391">
        <f t="shared" ref="BN1985:BN1986" si="2318">ROUND(SQRT(BL1985^2+BM1985^2)*1000/(1.73*BL1987),0)</f>
        <v>185</v>
      </c>
      <c r="BO1985" s="111">
        <v>2.77</v>
      </c>
      <c r="BP1985" s="112">
        <v>1.8500000000000001</v>
      </c>
      <c r="BQ1985" s="391">
        <f t="shared" ref="BQ1985:BQ1986" si="2319">ROUND(SQRT(BO1985^2+BP1985^2)*1000/(1.73*BO1987),0)</f>
        <v>185</v>
      </c>
      <c r="BR1985" s="111">
        <v>2.75</v>
      </c>
      <c r="BS1985" s="112">
        <v>1.8300000000000001</v>
      </c>
      <c r="BT1985" s="391">
        <f t="shared" ref="BT1985:BT1986" si="2320">ROUND(SQRT(BR1985^2+BS1985^2)*1000/(1.73*BR1987),0)</f>
        <v>184</v>
      </c>
      <c r="BU1985" s="111">
        <v>2.6899999999999999</v>
      </c>
      <c r="BV1985" s="112">
        <v>1.79</v>
      </c>
      <c r="BW1985" s="391">
        <f t="shared" ref="BW1985:BW1986" si="2321">ROUND(SQRT(BU1985^2+BV1985^2)*1000/(1.73*BU1987),0)</f>
        <v>179</v>
      </c>
      <c r="BX1985" s="111">
        <v>2.5800000000000001</v>
      </c>
      <c r="BY1985" s="112">
        <v>1.72</v>
      </c>
      <c r="BZ1985" s="391">
        <f t="shared" ref="BZ1985:BZ1986" si="2322">ROUND(SQRT(BX1985^2+BY1985^2)*1000/(1.73*BX1987),0)</f>
        <v>172</v>
      </c>
    </row>
    <row r="1986" ht="19.5">
      <c r="B1986" s="114"/>
      <c r="C1986" s="408" t="s">
        <v>479</v>
      </c>
      <c r="D1986" s="38"/>
      <c r="E1986" s="259"/>
      <c r="F1986" s="415">
        <v>10</v>
      </c>
      <c r="G1986" s="269">
        <v>2.2599999999999998</v>
      </c>
      <c r="H1986" s="270">
        <v>1.5</v>
      </c>
      <c r="I1986" s="403">
        <f t="shared" si="2300"/>
        <v>149</v>
      </c>
      <c r="J1986" s="269">
        <v>2.3399999999999999</v>
      </c>
      <c r="K1986" s="270">
        <v>1.5600000000000001</v>
      </c>
      <c r="L1986" s="403">
        <f t="shared" si="2301"/>
        <v>155</v>
      </c>
      <c r="M1986" s="269">
        <v>2.2599999999999998</v>
      </c>
      <c r="N1986" s="270">
        <v>1.5</v>
      </c>
      <c r="O1986" s="403">
        <f t="shared" si="2302"/>
        <v>149</v>
      </c>
      <c r="P1986" s="269">
        <v>2.25</v>
      </c>
      <c r="Q1986" s="270">
        <v>1.5</v>
      </c>
      <c r="R1986" s="403">
        <f t="shared" si="2303"/>
        <v>149</v>
      </c>
      <c r="S1986" s="269">
        <v>2.2799999999999998</v>
      </c>
      <c r="T1986" s="270">
        <v>1.52</v>
      </c>
      <c r="U1986" s="403">
        <f t="shared" si="2304"/>
        <v>150</v>
      </c>
      <c r="V1986" s="269">
        <v>2.27</v>
      </c>
      <c r="W1986" s="270">
        <v>1.51</v>
      </c>
      <c r="X1986" s="403">
        <f t="shared" si="2305"/>
        <v>150</v>
      </c>
      <c r="Y1986" s="269">
        <v>2.3199999999999998</v>
      </c>
      <c r="Z1986" s="270">
        <v>1.54</v>
      </c>
      <c r="AA1986" s="403">
        <v>153</v>
      </c>
      <c r="AB1986" s="269">
        <v>2.3399999999999999</v>
      </c>
      <c r="AC1986" s="270">
        <v>1.5600000000000001</v>
      </c>
      <c r="AD1986" s="403">
        <f t="shared" si="2306"/>
        <v>155</v>
      </c>
      <c r="AE1986" s="269">
        <v>2.3199999999999998</v>
      </c>
      <c r="AF1986" s="270">
        <v>1.54</v>
      </c>
      <c r="AG1986" s="403">
        <f t="shared" si="2307"/>
        <v>154</v>
      </c>
      <c r="AH1986" s="269">
        <v>2.3900000000000001</v>
      </c>
      <c r="AI1986" s="270">
        <v>1.5900000000000001</v>
      </c>
      <c r="AJ1986" s="403">
        <f t="shared" si="2308"/>
        <v>159</v>
      </c>
      <c r="AK1986" s="269">
        <v>2.2799999999999998</v>
      </c>
      <c r="AL1986" s="270">
        <v>1.52</v>
      </c>
      <c r="AM1986" s="403">
        <f t="shared" si="2309"/>
        <v>152</v>
      </c>
      <c r="AN1986" s="269">
        <v>2.2599999999999998</v>
      </c>
      <c r="AO1986" s="270">
        <v>1.5</v>
      </c>
      <c r="AP1986" s="403">
        <f t="shared" si="2310"/>
        <v>151</v>
      </c>
      <c r="AQ1986" s="269">
        <v>2.3199999999999998</v>
      </c>
      <c r="AR1986" s="270">
        <v>1.54</v>
      </c>
      <c r="AS1986" s="403">
        <f t="shared" si="2311"/>
        <v>155</v>
      </c>
      <c r="AT1986" s="269">
        <v>2.25</v>
      </c>
      <c r="AU1986" s="270">
        <v>1.5</v>
      </c>
      <c r="AV1986" s="403">
        <f t="shared" si="2312"/>
        <v>158</v>
      </c>
      <c r="AW1986" s="269">
        <v>2.3300000000000001</v>
      </c>
      <c r="AX1986" s="270">
        <v>1.55</v>
      </c>
      <c r="AY1986" s="403">
        <f t="shared" si="2313"/>
        <v>158</v>
      </c>
      <c r="AZ1986" s="269">
        <v>2.3399999999999999</v>
      </c>
      <c r="BA1986" s="270">
        <v>1.5600000000000001</v>
      </c>
      <c r="BB1986" s="403">
        <f t="shared" si="2314"/>
        <v>156</v>
      </c>
      <c r="BC1986" s="269">
        <v>2.3999999999999999</v>
      </c>
      <c r="BD1986" s="270">
        <v>1.6000000000000001</v>
      </c>
      <c r="BE1986" s="403">
        <f t="shared" si="2315"/>
        <v>161</v>
      </c>
      <c r="BF1986" s="269">
        <v>2.3900000000000001</v>
      </c>
      <c r="BG1986" s="270">
        <v>1.5900000000000001</v>
      </c>
      <c r="BH1986" s="403">
        <f t="shared" si="2316"/>
        <v>160</v>
      </c>
      <c r="BI1986" s="269">
        <v>2.3900000000000001</v>
      </c>
      <c r="BJ1986" s="270">
        <v>1.5900000000000001</v>
      </c>
      <c r="BK1986" s="403">
        <f t="shared" si="2317"/>
        <v>160</v>
      </c>
      <c r="BL1986" s="269">
        <v>2.4100000000000001</v>
      </c>
      <c r="BM1986" s="270">
        <v>1.6100000000000001</v>
      </c>
      <c r="BN1986" s="403">
        <f t="shared" si="2318"/>
        <v>161</v>
      </c>
      <c r="BO1986" s="269">
        <v>2.48</v>
      </c>
      <c r="BP1986" s="270">
        <v>1.6599999999999999</v>
      </c>
      <c r="BQ1986" s="403">
        <f t="shared" si="2319"/>
        <v>166</v>
      </c>
      <c r="BR1986" s="269">
        <v>2.52</v>
      </c>
      <c r="BS1986" s="270">
        <v>1.6799999999999999</v>
      </c>
      <c r="BT1986" s="403">
        <f t="shared" si="2320"/>
        <v>168</v>
      </c>
      <c r="BU1986" s="269">
        <v>2.5499999999999998</v>
      </c>
      <c r="BV1986" s="270">
        <v>1.7</v>
      </c>
      <c r="BW1986" s="403">
        <f t="shared" si="2321"/>
        <v>170</v>
      </c>
      <c r="BX1986" s="269">
        <v>2.52</v>
      </c>
      <c r="BY1986" s="270">
        <v>1.6799999999999999</v>
      </c>
      <c r="BZ1986" s="403">
        <f t="shared" si="2322"/>
        <v>168</v>
      </c>
    </row>
    <row r="1987" s="43" customFormat="1" ht="20.25">
      <c r="A1987" s="66"/>
      <c r="B1987" s="138" t="s">
        <v>52</v>
      </c>
      <c r="C1987" s="215" t="s">
        <v>243</v>
      </c>
      <c r="D1987" s="216"/>
      <c r="E1987" s="128" t="s">
        <v>54</v>
      </c>
      <c r="F1987" s="127">
        <v>10</v>
      </c>
      <c r="G1987" s="140">
        <v>10.49</v>
      </c>
      <c r="H1987" s="141"/>
      <c r="I1987" s="142"/>
      <c r="J1987" s="140">
        <v>10.51</v>
      </c>
      <c r="K1987" s="141"/>
      <c r="L1987" s="142"/>
      <c r="M1987" s="140">
        <v>10.51</v>
      </c>
      <c r="N1987" s="141"/>
      <c r="O1987" s="142"/>
      <c r="P1987" s="140">
        <v>10.51</v>
      </c>
      <c r="Q1987" s="141"/>
      <c r="R1987" s="142"/>
      <c r="S1987" s="140">
        <v>10.529999999999999</v>
      </c>
      <c r="T1987" s="141"/>
      <c r="U1987" s="142"/>
      <c r="V1987" s="140">
        <v>10.51</v>
      </c>
      <c r="W1987" s="141"/>
      <c r="X1987" s="142"/>
      <c r="Y1987" s="140">
        <v>10.51</v>
      </c>
      <c r="Z1987" s="141"/>
      <c r="AA1987" s="142"/>
      <c r="AB1987" s="140">
        <v>10.5</v>
      </c>
      <c r="AC1987" s="141"/>
      <c r="AD1987" s="142"/>
      <c r="AE1987" s="129">
        <v>10.449999999999999</v>
      </c>
      <c r="AF1987" s="130"/>
      <c r="AG1987" s="143"/>
      <c r="AH1987" s="129">
        <v>10.42</v>
      </c>
      <c r="AI1987" s="130"/>
      <c r="AJ1987" s="143"/>
      <c r="AK1987" s="129">
        <v>10.4</v>
      </c>
      <c r="AL1987" s="130"/>
      <c r="AM1987" s="143"/>
      <c r="AN1987" s="129">
        <v>10.390000000000001</v>
      </c>
      <c r="AO1987" s="130"/>
      <c r="AP1987" s="143"/>
      <c r="AQ1987" s="129">
        <v>10.390000000000001</v>
      </c>
      <c r="AR1987" s="130"/>
      <c r="AS1987" s="143"/>
      <c r="AT1987" s="129">
        <v>9.9000000000000004</v>
      </c>
      <c r="AU1987" s="130"/>
      <c r="AV1987" s="143"/>
      <c r="AW1987" s="129">
        <v>10.24</v>
      </c>
      <c r="AX1987" s="130"/>
      <c r="AY1987" s="143"/>
      <c r="AZ1987" s="129">
        <v>10.4</v>
      </c>
      <c r="BA1987" s="130"/>
      <c r="BB1987" s="143"/>
      <c r="BC1987" s="129">
        <v>10.380000000000001</v>
      </c>
      <c r="BD1987" s="130"/>
      <c r="BE1987" s="143"/>
      <c r="BF1987" s="129">
        <v>10.390000000000001</v>
      </c>
      <c r="BG1987" s="130"/>
      <c r="BH1987" s="143"/>
      <c r="BI1987" s="129">
        <v>10.390000000000001</v>
      </c>
      <c r="BJ1987" s="130"/>
      <c r="BK1987" s="143"/>
      <c r="BL1987" s="129">
        <v>10.390000000000001</v>
      </c>
      <c r="BM1987" s="130"/>
      <c r="BN1987" s="143"/>
      <c r="BO1987" s="129">
        <v>10.4</v>
      </c>
      <c r="BP1987" s="130"/>
      <c r="BQ1987" s="143"/>
      <c r="BR1987" s="129">
        <v>10.4</v>
      </c>
      <c r="BS1987" s="130"/>
      <c r="BT1987" s="143"/>
      <c r="BU1987" s="129">
        <v>10.41</v>
      </c>
      <c r="BV1987" s="130"/>
      <c r="BW1987" s="143"/>
      <c r="BX1987" s="129">
        <v>10.44</v>
      </c>
      <c r="BY1987" s="130"/>
      <c r="BZ1987" s="143"/>
      <c r="CA1987" s="43"/>
      <c r="CB1987" s="43"/>
      <c r="CC1987" s="43"/>
      <c r="CD1987" s="43"/>
      <c r="CE1987" s="43"/>
      <c r="CF1987" s="43"/>
      <c r="CG1987" s="43"/>
      <c r="CH1987" s="43"/>
      <c r="CI1987" s="43"/>
      <c r="CJ1987" s="43"/>
      <c r="CK1987" s="43"/>
      <c r="CL1987" s="43"/>
      <c r="CM1987" s="43"/>
      <c r="CN1987" s="43"/>
      <c r="CO1987" s="43"/>
      <c r="CP1987" s="43"/>
      <c r="CQ1987" s="43"/>
      <c r="CR1987" s="43"/>
      <c r="CS1987" s="43"/>
      <c r="CT1987" s="43"/>
      <c r="CU1987" s="43"/>
      <c r="CV1987" s="43"/>
      <c r="CW1987" s="43"/>
      <c r="CX1987" s="43"/>
      <c r="CY1987" s="43"/>
      <c r="CZ1987" s="43"/>
      <c r="DA1987" s="43"/>
      <c r="DB1987" s="43"/>
      <c r="DC1987" s="43"/>
      <c r="DD1987" s="43"/>
      <c r="DE1987" s="43"/>
    </row>
    <row r="1988" s="43" customFormat="1" ht="21">
      <c r="A1988" s="66"/>
      <c r="B1988" s="138"/>
      <c r="C1988" s="276" t="s">
        <v>244</v>
      </c>
      <c r="D1988" s="217"/>
      <c r="E1988" s="178" t="s">
        <v>54</v>
      </c>
      <c r="F1988" s="217">
        <v>10</v>
      </c>
      <c r="G1988" s="154">
        <v>10.49</v>
      </c>
      <c r="H1988" s="155"/>
      <c r="I1988" s="156"/>
      <c r="J1988" s="154">
        <v>10.51</v>
      </c>
      <c r="K1988" s="155"/>
      <c r="L1988" s="156"/>
      <c r="M1988" s="154">
        <v>10.51</v>
      </c>
      <c r="N1988" s="155"/>
      <c r="O1988" s="156"/>
      <c r="P1988" s="154">
        <v>10.51</v>
      </c>
      <c r="Q1988" s="155"/>
      <c r="R1988" s="156"/>
      <c r="S1988" s="154">
        <v>10.529999999999999</v>
      </c>
      <c r="T1988" s="155"/>
      <c r="U1988" s="156"/>
      <c r="V1988" s="154">
        <v>10.51</v>
      </c>
      <c r="W1988" s="155"/>
      <c r="X1988" s="156"/>
      <c r="Y1988" s="154">
        <v>10.51</v>
      </c>
      <c r="Z1988" s="155"/>
      <c r="AA1988" s="156"/>
      <c r="AB1988" s="154">
        <v>10.5</v>
      </c>
      <c r="AC1988" s="155"/>
      <c r="AD1988" s="156"/>
      <c r="AE1988" s="157">
        <v>10.449999999999999</v>
      </c>
      <c r="AF1988" s="158"/>
      <c r="AG1988" s="159"/>
      <c r="AH1988" s="157">
        <v>10.42</v>
      </c>
      <c r="AI1988" s="158"/>
      <c r="AJ1988" s="159"/>
      <c r="AK1988" s="157">
        <v>10.4</v>
      </c>
      <c r="AL1988" s="158"/>
      <c r="AM1988" s="159"/>
      <c r="AN1988" s="157">
        <v>10.390000000000001</v>
      </c>
      <c r="AO1988" s="158"/>
      <c r="AP1988" s="159"/>
      <c r="AQ1988" s="157">
        <v>10.390000000000001</v>
      </c>
      <c r="AR1988" s="158"/>
      <c r="AS1988" s="159"/>
      <c r="AT1988" s="157">
        <v>9.9000000000000004</v>
      </c>
      <c r="AU1988" s="158"/>
      <c r="AV1988" s="159"/>
      <c r="AW1988" s="157">
        <v>10.24</v>
      </c>
      <c r="AX1988" s="158"/>
      <c r="AY1988" s="159"/>
      <c r="AZ1988" s="157">
        <v>10.4</v>
      </c>
      <c r="BA1988" s="158"/>
      <c r="BB1988" s="159"/>
      <c r="BC1988" s="157">
        <v>10.380000000000001</v>
      </c>
      <c r="BD1988" s="158"/>
      <c r="BE1988" s="159"/>
      <c r="BF1988" s="157">
        <v>10.390000000000001</v>
      </c>
      <c r="BG1988" s="158"/>
      <c r="BH1988" s="159"/>
      <c r="BI1988" s="157">
        <v>10.390000000000001</v>
      </c>
      <c r="BJ1988" s="158"/>
      <c r="BK1988" s="159"/>
      <c r="BL1988" s="157">
        <v>10.390000000000001</v>
      </c>
      <c r="BM1988" s="158"/>
      <c r="BN1988" s="159"/>
      <c r="BO1988" s="157">
        <v>10.4</v>
      </c>
      <c r="BP1988" s="158"/>
      <c r="BQ1988" s="159"/>
      <c r="BR1988" s="135">
        <v>10.4</v>
      </c>
      <c r="BS1988" s="136"/>
      <c r="BT1988" s="160"/>
      <c r="BU1988" s="157">
        <v>10.41</v>
      </c>
      <c r="BV1988" s="158"/>
      <c r="BW1988" s="159"/>
      <c r="BX1988" s="157">
        <v>10.44</v>
      </c>
      <c r="BY1988" s="158"/>
      <c r="BZ1988" s="159"/>
      <c r="CA1988" s="43"/>
      <c r="CB1988" s="43"/>
      <c r="CC1988" s="43"/>
      <c r="CD1988" s="43"/>
      <c r="CE1988" s="43"/>
      <c r="CF1988" s="43"/>
      <c r="CG1988" s="43"/>
      <c r="CH1988" s="43"/>
      <c r="CI1988" s="43"/>
      <c r="CJ1988" s="43"/>
      <c r="CK1988" s="43"/>
      <c r="CL1988" s="43"/>
      <c r="CM1988" s="43"/>
      <c r="CN1988" s="43"/>
      <c r="CO1988" s="43"/>
      <c r="CP1988" s="43"/>
      <c r="CQ1988" s="43"/>
      <c r="CR1988" s="43"/>
      <c r="CS1988" s="43"/>
      <c r="CT1988" s="43"/>
      <c r="CU1988" s="43"/>
      <c r="CV1988" s="43"/>
      <c r="CW1988" s="43"/>
      <c r="CX1988" s="43"/>
      <c r="CY1988" s="43"/>
      <c r="CZ1988" s="43"/>
      <c r="DA1988" s="43"/>
      <c r="DB1988" s="43"/>
      <c r="DC1988" s="43"/>
      <c r="DD1988" s="43"/>
      <c r="DE1988" s="43"/>
    </row>
    <row r="1989" s="43" customFormat="1" ht="20.25">
      <c r="A1989" s="66"/>
      <c r="B1989" s="405" t="s">
        <v>480</v>
      </c>
      <c r="C1989" s="257" t="s">
        <v>128</v>
      </c>
      <c r="D1989" s="38" t="s">
        <v>38</v>
      </c>
      <c r="E1989" s="110" t="s">
        <v>38</v>
      </c>
      <c r="F1989" s="109">
        <v>10</v>
      </c>
      <c r="G1989" s="111">
        <v>0.93000000000000005</v>
      </c>
      <c r="H1989" s="112">
        <v>0.62</v>
      </c>
      <c r="I1989" s="398">
        <f>ROUND(SQRT(G1989^2+H1989^2)*1000/(1.73*G1987),0)</f>
        <v>62</v>
      </c>
      <c r="J1989" s="111">
        <v>0.92000000000000004</v>
      </c>
      <c r="K1989" s="112">
        <v>0.60999999999999999</v>
      </c>
      <c r="L1989" s="398">
        <f>ROUND(SQRT(J1989^2+K1989^2)*1000/(1.73*J1987),0)</f>
        <v>61</v>
      </c>
      <c r="M1989" s="111">
        <v>0.90000000000000002</v>
      </c>
      <c r="N1989" s="112">
        <v>0.59999999999999998</v>
      </c>
      <c r="O1989" s="398">
        <f>ROUND(SQRT(M1989^2+N1989^2)*1000/(1.73*M1987),0)</f>
        <v>59</v>
      </c>
      <c r="P1989" s="111">
        <v>0.89000000000000001</v>
      </c>
      <c r="Q1989" s="112">
        <v>0.58999999999999997</v>
      </c>
      <c r="R1989" s="398">
        <f>ROUND(SQRT(P1989^2+Q1989^2)*1000/(1.73*P1987),0)</f>
        <v>59</v>
      </c>
      <c r="S1989" s="111">
        <v>0.90000000000000002</v>
      </c>
      <c r="T1989" s="112">
        <v>0.59999999999999998</v>
      </c>
      <c r="U1989" s="398">
        <f>ROUND(SQRT(S1989^2+T1989^2)*1000/(1.73*S1987),0)</f>
        <v>59</v>
      </c>
      <c r="V1989" s="111">
        <v>0.91000000000000003</v>
      </c>
      <c r="W1989" s="112">
        <v>0.60999999999999999</v>
      </c>
      <c r="X1989" s="398">
        <f>ROUND(SQRT(V1989^2+W1989^2)*1000/(1.73*V1987),0)</f>
        <v>60</v>
      </c>
      <c r="Y1989" s="111">
        <v>0.93999999999999995</v>
      </c>
      <c r="Z1989" s="112">
        <v>0.63</v>
      </c>
      <c r="AA1989" s="398">
        <v>62</v>
      </c>
      <c r="AB1989" s="111">
        <v>1.01</v>
      </c>
      <c r="AC1989" s="112">
        <v>0.67000000000000004</v>
      </c>
      <c r="AD1989" s="398">
        <f>ROUND(SQRT(AB1989^2+AC1989^2)*1000/(1.73*AB1987),0)</f>
        <v>67</v>
      </c>
      <c r="AE1989" s="111">
        <v>1.04</v>
      </c>
      <c r="AF1989" s="112">
        <v>0.68999999999999995</v>
      </c>
      <c r="AG1989" s="398">
        <f>ROUND(SQRT(AE1989^2+AF1989^2)*1000/(1.73*AE1987),0)</f>
        <v>69</v>
      </c>
      <c r="AH1989" s="111">
        <v>1.0600000000000001</v>
      </c>
      <c r="AI1989" s="112">
        <v>0.70999999999999996</v>
      </c>
      <c r="AJ1989" s="398">
        <f>ROUND(SQRT(AH1989^2+AI1989^2)*1000/(1.73*AH1987),0)</f>
        <v>71</v>
      </c>
      <c r="AK1989" s="111">
        <v>1.01</v>
      </c>
      <c r="AL1989" s="112">
        <v>0.67000000000000004</v>
      </c>
      <c r="AM1989" s="398">
        <f>ROUND(SQRT(AK1989^2+AL1989^2)*1000/(1.73*AK1987),0)</f>
        <v>67</v>
      </c>
      <c r="AN1989" s="111">
        <v>1.02</v>
      </c>
      <c r="AO1989" s="112">
        <v>0.68000000000000005</v>
      </c>
      <c r="AP1989" s="398">
        <f>ROUND(SQRT(AN1989^2+AO1989^2)*1000/(1.73*AN1987),0)</f>
        <v>68</v>
      </c>
      <c r="AQ1989" s="111">
        <v>1.01</v>
      </c>
      <c r="AR1989" s="112">
        <v>0.67000000000000004</v>
      </c>
      <c r="AS1989" s="398">
        <f>ROUND(SQRT(AQ1989^2+AR1989^2)*1000/(1.73*AQ1987),0)</f>
        <v>67</v>
      </c>
      <c r="AT1989" s="111">
        <v>1</v>
      </c>
      <c r="AU1989" s="112">
        <v>0.67000000000000004</v>
      </c>
      <c r="AV1989" s="398">
        <f>ROUND(SQRT(AT1989^2+AU1989^2)*1000/(1.73*AT1987),0)</f>
        <v>70</v>
      </c>
      <c r="AW1989" s="111">
        <v>1</v>
      </c>
      <c r="AX1989" s="112">
        <v>0.67000000000000004</v>
      </c>
      <c r="AY1989" s="398">
        <f>ROUND(SQRT(AW1989^2+AX1989^2)*1000/(1.73*AW1987),0)</f>
        <v>68</v>
      </c>
      <c r="AZ1989" s="111">
        <v>1</v>
      </c>
      <c r="BA1989" s="112">
        <v>0.67000000000000004</v>
      </c>
      <c r="BB1989" s="398">
        <f>ROUND(SQRT(AZ1989^2+BA1989^2)*1000/(1.73*AZ1987),0)</f>
        <v>67</v>
      </c>
      <c r="BC1989" s="111">
        <v>1</v>
      </c>
      <c r="BD1989" s="112">
        <v>0.67000000000000004</v>
      </c>
      <c r="BE1989" s="398">
        <f>ROUND(SQRT(BC1989^2+BD1989^2)*1000/(1.73*BC1987),0)</f>
        <v>67</v>
      </c>
      <c r="BF1989" s="111">
        <v>1.1000000000000001</v>
      </c>
      <c r="BG1989" s="112">
        <v>0.72999999999999998</v>
      </c>
      <c r="BH1989" s="398">
        <f>ROUND(SQRT(BF1989^2+BG1989^2)*1000/(1.73*BF1987),0)</f>
        <v>73</v>
      </c>
      <c r="BI1989" s="111">
        <v>1.1100000000000001</v>
      </c>
      <c r="BJ1989" s="112">
        <v>0.73999999999999999</v>
      </c>
      <c r="BK1989" s="398">
        <f>ROUND(SQRT(BI1989^2+BJ1989^2)*1000/(1.73*BI1987),0)</f>
        <v>74</v>
      </c>
      <c r="BL1989" s="111">
        <v>1.1200000000000001</v>
      </c>
      <c r="BM1989" s="112">
        <v>0.75</v>
      </c>
      <c r="BN1989" s="398">
        <f>ROUND(SQRT(BL1989^2+BM1989^2)*1000/(1.73*BL1987),0)</f>
        <v>75</v>
      </c>
      <c r="BO1989" s="111">
        <v>1.0900000000000001</v>
      </c>
      <c r="BP1989" s="112">
        <v>0.72999999999999998</v>
      </c>
      <c r="BQ1989" s="398">
        <f>ROUND(SQRT(BO1989^2+BP1989^2)*1000/(1.73*BO1987),0)</f>
        <v>73</v>
      </c>
      <c r="BR1989" s="111">
        <v>1.1000000000000001</v>
      </c>
      <c r="BS1989" s="112">
        <v>0.72999999999999998</v>
      </c>
      <c r="BT1989" s="398">
        <f>ROUND(SQRT(BR1989^2+BS1989^2)*1000/(1.73*BR1987),0)</f>
        <v>73</v>
      </c>
      <c r="BU1989" s="111">
        <v>1.0700000000000001</v>
      </c>
      <c r="BV1989" s="112">
        <v>0.70999999999999996</v>
      </c>
      <c r="BW1989" s="398">
        <f>ROUND(SQRT(BU1989^2+BV1989^2)*1000/(1.73*BU1987),0)</f>
        <v>71</v>
      </c>
      <c r="BX1989" s="111">
        <v>1.05</v>
      </c>
      <c r="BY1989" s="112">
        <v>0.69999999999999996</v>
      </c>
      <c r="BZ1989" s="398">
        <f>ROUND(SQRT(BX1989^2+BY1989^2)*1000/(1.73*BX1987),0)</f>
        <v>70</v>
      </c>
      <c r="CA1989" s="43"/>
      <c r="CB1989" s="43"/>
      <c r="CC1989" s="43"/>
      <c r="CD1989" s="43"/>
      <c r="CE1989" s="43"/>
      <c r="CF1989" s="43"/>
      <c r="CG1989" s="43"/>
      <c r="CH1989" s="43"/>
      <c r="CI1989" s="43"/>
      <c r="CJ1989" s="43"/>
      <c r="CK1989" s="43"/>
      <c r="CL1989" s="43"/>
      <c r="CM1989" s="43"/>
      <c r="CN1989" s="43"/>
      <c r="CO1989" s="43"/>
      <c r="CP1989" s="43"/>
      <c r="CQ1989" s="43"/>
      <c r="CR1989" s="43"/>
      <c r="CS1989" s="43"/>
      <c r="CT1989" s="43"/>
      <c r="CU1989" s="43"/>
      <c r="CV1989" s="43"/>
      <c r="CW1989" s="43"/>
      <c r="CX1989" s="43"/>
      <c r="CY1989" s="43"/>
      <c r="CZ1989" s="43"/>
      <c r="DA1989" s="43"/>
      <c r="DB1989" s="43"/>
      <c r="DC1989" s="43"/>
      <c r="DD1989" s="43"/>
      <c r="DE1989" s="43"/>
    </row>
    <row r="1990" s="43" customFormat="1" ht="20.25">
      <c r="A1990" s="66"/>
      <c r="B1990" s="138"/>
      <c r="C1990" s="258" t="s">
        <v>77</v>
      </c>
      <c r="D1990" s="38" t="s">
        <v>38</v>
      </c>
      <c r="E1990" s="117" t="s">
        <v>38</v>
      </c>
      <c r="F1990" s="116">
        <v>10</v>
      </c>
      <c r="G1990" s="111">
        <v>0.34000000000000002</v>
      </c>
      <c r="H1990" s="112">
        <v>0.23000000000000001</v>
      </c>
      <c r="I1990" s="399">
        <f>ROUND(SQRT(G1990^2+H1990^2)*1000/(1.73*G1987),0)</f>
        <v>23</v>
      </c>
      <c r="J1990" s="111">
        <v>0.34000000000000002</v>
      </c>
      <c r="K1990" s="112">
        <v>0.23000000000000001</v>
      </c>
      <c r="L1990" s="399">
        <f>ROUND(SQRT(J1990^2+K1990^2)*1000/(1.73*J1987),0)</f>
        <v>23</v>
      </c>
      <c r="M1990" s="111">
        <v>0.34000000000000002</v>
      </c>
      <c r="N1990" s="112">
        <v>0.23000000000000001</v>
      </c>
      <c r="O1990" s="399">
        <f>ROUND(SQRT(M1990^2+N1990^2)*1000/(1.73*M1987),0)</f>
        <v>23</v>
      </c>
      <c r="P1990" s="111">
        <v>0.33000000000000002</v>
      </c>
      <c r="Q1990" s="112">
        <v>0.22</v>
      </c>
      <c r="R1990" s="399">
        <f>ROUND(SQRT(P1990^2+Q1990^2)*1000/(1.73*P1987),0)</f>
        <v>22</v>
      </c>
      <c r="S1990" s="111">
        <v>0.32000000000000001</v>
      </c>
      <c r="T1990" s="112">
        <v>0.20999999999999999</v>
      </c>
      <c r="U1990" s="399">
        <f>ROUND(SQRT(S1990^2+T1990^2)*1000/(1.73*S1987),0)</f>
        <v>21</v>
      </c>
      <c r="V1990" s="111">
        <v>0.33000000000000002</v>
      </c>
      <c r="W1990" s="112">
        <v>0.22</v>
      </c>
      <c r="X1990" s="399">
        <f>ROUND(SQRT(V1990^2+W1990^2)*1000/(1.73*V1987),0)</f>
        <v>22</v>
      </c>
      <c r="Y1990" s="111">
        <v>0.33000000000000002</v>
      </c>
      <c r="Z1990" s="112">
        <v>0.22</v>
      </c>
      <c r="AA1990" s="399">
        <v>22</v>
      </c>
      <c r="AB1990" s="111">
        <v>0.33000000000000002</v>
      </c>
      <c r="AC1990" s="112">
        <v>0.22</v>
      </c>
      <c r="AD1990" s="399">
        <f>ROUND(SQRT(AB1990^2+AC1990^2)*1000/(1.73*AB1987),0)</f>
        <v>22</v>
      </c>
      <c r="AE1990" s="111">
        <v>0.33000000000000002</v>
      </c>
      <c r="AF1990" s="112">
        <v>0.22</v>
      </c>
      <c r="AG1990" s="399">
        <f>ROUND(SQRT(AE1990^2+AF1990^2)*1000/(1.73*AE1987),0)</f>
        <v>22</v>
      </c>
      <c r="AH1990" s="111">
        <v>0.32000000000000001</v>
      </c>
      <c r="AI1990" s="112">
        <v>0.20999999999999999</v>
      </c>
      <c r="AJ1990" s="399">
        <f>ROUND(SQRT(AH1990^2+AI1990^2)*1000/(1.73*AH1987),0)</f>
        <v>21</v>
      </c>
      <c r="AK1990" s="111">
        <v>0.29999999999999999</v>
      </c>
      <c r="AL1990" s="112">
        <v>0.20000000000000001</v>
      </c>
      <c r="AM1990" s="399">
        <f>ROUND(SQRT(AK1990^2+AL1990^2)*1000/(1.73*AK1987),0)</f>
        <v>20</v>
      </c>
      <c r="AN1990" s="111">
        <v>0.29999999999999999</v>
      </c>
      <c r="AO1990" s="112">
        <v>0.20000000000000001</v>
      </c>
      <c r="AP1990" s="399">
        <f>ROUND(SQRT(AN1990^2+AO1990^2)*1000/(1.73*AN1987),0)</f>
        <v>20</v>
      </c>
      <c r="AQ1990" s="111">
        <v>0.28999999999999998</v>
      </c>
      <c r="AR1990" s="112">
        <v>0.19</v>
      </c>
      <c r="AS1990" s="399">
        <f>ROUND(SQRT(AQ1990^2+AR1990^2)*1000/(1.73*AQ1987),0)</f>
        <v>19</v>
      </c>
      <c r="AT1990" s="111">
        <v>0.28999999999999998</v>
      </c>
      <c r="AU1990" s="112">
        <v>0.19</v>
      </c>
      <c r="AV1990" s="399">
        <f>ROUND(SQRT(AT1990^2+AU1990^2)*1000/(1.73*AT1987),0)</f>
        <v>20</v>
      </c>
      <c r="AW1990" s="111">
        <v>0.29999999999999999</v>
      </c>
      <c r="AX1990" s="112">
        <v>0.20000000000000001</v>
      </c>
      <c r="AY1990" s="399">
        <f>ROUND(SQRT(AW1990^2+AX1990^2)*1000/(1.73*AW1987),0)</f>
        <v>20</v>
      </c>
      <c r="AZ1990" s="111">
        <v>0.31</v>
      </c>
      <c r="BA1990" s="112">
        <v>0.20999999999999999</v>
      </c>
      <c r="BB1990" s="399">
        <f>ROUND(SQRT(AZ1990^2+BA1990^2)*1000/(1.73*AZ1987),0)</f>
        <v>21</v>
      </c>
      <c r="BC1990" s="111">
        <v>0.31</v>
      </c>
      <c r="BD1990" s="112">
        <v>0.20999999999999999</v>
      </c>
      <c r="BE1990" s="399">
        <f>ROUND(SQRT(BC1990^2+BD1990^2)*1000/(1.73*BC1987),0)</f>
        <v>21</v>
      </c>
      <c r="BF1990" s="111">
        <v>0.34000000000000002</v>
      </c>
      <c r="BG1990" s="112">
        <v>0.23000000000000001</v>
      </c>
      <c r="BH1990" s="399">
        <f>ROUND(SQRT(BF1990^2+BG1990^2)*1000/(1.73*BF1987),0)</f>
        <v>23</v>
      </c>
      <c r="BI1990" s="111">
        <v>0.35999999999999999</v>
      </c>
      <c r="BJ1990" s="112">
        <v>0.23999999999999999</v>
      </c>
      <c r="BK1990" s="399">
        <f>ROUND(SQRT(BI1990^2+BJ1990^2)*1000/(1.73*BI1987),0)</f>
        <v>24</v>
      </c>
      <c r="BL1990" s="111">
        <v>0.34999999999999998</v>
      </c>
      <c r="BM1990" s="112">
        <v>0.23000000000000001</v>
      </c>
      <c r="BN1990" s="399">
        <f>ROUND(SQRT(BL1990^2+BM1990^2)*1000/(1.73*BL1987),0)</f>
        <v>23</v>
      </c>
      <c r="BO1990" s="111">
        <v>0.35999999999999999</v>
      </c>
      <c r="BP1990" s="112">
        <v>0.23999999999999999</v>
      </c>
      <c r="BQ1990" s="399">
        <f>ROUND(SQRT(BO1990^2+BP1990^2)*1000/(1.73*BO1987),0)</f>
        <v>24</v>
      </c>
      <c r="BR1990" s="111">
        <v>0.37</v>
      </c>
      <c r="BS1990" s="112">
        <v>0.25</v>
      </c>
      <c r="BT1990" s="399">
        <f>ROUND(SQRT(BR1990^2+BS1990^2)*1000/(1.73*BR1987),0)</f>
        <v>25</v>
      </c>
      <c r="BU1990" s="111">
        <v>0.35999999999999999</v>
      </c>
      <c r="BV1990" s="112">
        <v>0.23999999999999999</v>
      </c>
      <c r="BW1990" s="399">
        <f>ROUND(SQRT(BU1990^2+BV1990^2)*1000/(1.73*BU1987),0)</f>
        <v>24</v>
      </c>
      <c r="BX1990" s="111">
        <v>0.34999999999999998</v>
      </c>
      <c r="BY1990" s="112">
        <v>0.23000000000000001</v>
      </c>
      <c r="BZ1990" s="399">
        <f>ROUND(SQRT(BX1990^2+BY1990^2)*1000/(1.73*BX1987),0)</f>
        <v>23</v>
      </c>
      <c r="CA1990" s="43"/>
      <c r="CB1990" s="43"/>
      <c r="CC1990" s="43"/>
      <c r="CD1990" s="43"/>
      <c r="CE1990" s="43"/>
      <c r="CF1990" s="43"/>
      <c r="CG1990" s="43"/>
      <c r="CH1990" s="43"/>
      <c r="CI1990" s="43"/>
      <c r="CJ1990" s="43"/>
      <c r="CK1990" s="43"/>
      <c r="CL1990" s="43"/>
      <c r="CM1990" s="43"/>
      <c r="CN1990" s="43"/>
      <c r="CO1990" s="43"/>
      <c r="CP1990" s="43"/>
      <c r="CQ1990" s="43"/>
      <c r="CR1990" s="43"/>
      <c r="CS1990" s="43"/>
      <c r="CT1990" s="43"/>
      <c r="CU1990" s="43"/>
      <c r="CV1990" s="43"/>
      <c r="CW1990" s="43"/>
      <c r="CX1990" s="43"/>
      <c r="CY1990" s="43"/>
      <c r="CZ1990" s="43"/>
      <c r="DA1990" s="43"/>
      <c r="DB1990" s="43"/>
      <c r="DC1990" s="43"/>
      <c r="DD1990" s="43"/>
      <c r="DE1990" s="43"/>
    </row>
    <row r="1991" s="43" customFormat="1" ht="20.25">
      <c r="A1991" s="66"/>
      <c r="B1991" s="138"/>
      <c r="C1991" s="258" t="s">
        <v>157</v>
      </c>
      <c r="D1991" s="38" t="s">
        <v>38</v>
      </c>
      <c r="E1991" s="117" t="s">
        <v>38</v>
      </c>
      <c r="F1991" s="116">
        <v>10</v>
      </c>
      <c r="G1991" s="111">
        <v>1.1299999999999999</v>
      </c>
      <c r="H1991" s="112">
        <v>0.75</v>
      </c>
      <c r="I1991" s="399">
        <f>ROUND(SQRT(G1991^2+H1991^2)*1000/(1.73*G1987),0)</f>
        <v>75</v>
      </c>
      <c r="J1991" s="111">
        <v>1.1100000000000001</v>
      </c>
      <c r="K1991" s="112">
        <v>0.73999999999999999</v>
      </c>
      <c r="L1991" s="399">
        <f>ROUND(SQRT(J1991^2+K1991^2)*1000/(1.73*J1987),0)</f>
        <v>73</v>
      </c>
      <c r="M1991" s="111">
        <v>1.0900000000000001</v>
      </c>
      <c r="N1991" s="112">
        <v>0.72999999999999998</v>
      </c>
      <c r="O1991" s="399">
        <f>ROUND(SQRT(M1991^2+N1991^2)*1000/(1.73*M1987),0)</f>
        <v>72</v>
      </c>
      <c r="P1991" s="111">
        <v>1.1000000000000001</v>
      </c>
      <c r="Q1991" s="112">
        <v>0.72999999999999998</v>
      </c>
      <c r="R1991" s="399">
        <f>ROUND(SQRT(P1991^2+Q1991^2)*1000/(1.73*P1987),0)</f>
        <v>73</v>
      </c>
      <c r="S1991" s="111">
        <v>1.1100000000000001</v>
      </c>
      <c r="T1991" s="112">
        <v>0.73999999999999999</v>
      </c>
      <c r="U1991" s="399">
        <f>ROUND(SQRT(S1991^2+T1991^2)*1000/(1.73*S1987),0)</f>
        <v>73</v>
      </c>
      <c r="V1991" s="111">
        <v>1.1399999999999999</v>
      </c>
      <c r="W1991" s="112">
        <v>0.76000000000000001</v>
      </c>
      <c r="X1991" s="399">
        <f>ROUND(SQRT(V1991^2+W1991^2)*1000/(1.73*V1987),0)</f>
        <v>75</v>
      </c>
      <c r="Y1991" s="111">
        <v>1.21</v>
      </c>
      <c r="Z1991" s="112">
        <v>0.81000000000000005</v>
      </c>
      <c r="AA1991" s="399">
        <v>80</v>
      </c>
      <c r="AB1991" s="111">
        <v>1.23</v>
      </c>
      <c r="AC1991" s="112">
        <v>0.81999999999999995</v>
      </c>
      <c r="AD1991" s="399">
        <f>ROUND(SQRT(AB1991^2+AC1991^2)*1000/(1.73*AB1987),0)</f>
        <v>81</v>
      </c>
      <c r="AE1991" s="111">
        <v>1.25</v>
      </c>
      <c r="AF1991" s="112">
        <v>0.82999999999999996</v>
      </c>
      <c r="AG1991" s="399">
        <f>ROUND(SQRT(AE1991^2+AF1991^2)*1000/(1.73*AE1987),0)</f>
        <v>83</v>
      </c>
      <c r="AH1991" s="111">
        <v>1.1899999999999999</v>
      </c>
      <c r="AI1991" s="112">
        <v>0.79000000000000004</v>
      </c>
      <c r="AJ1991" s="399">
        <f>ROUND(SQRT(AH1991^2+AI1991^2)*1000/(1.73*AH1987),0)</f>
        <v>79</v>
      </c>
      <c r="AK1991" s="111">
        <v>1.2</v>
      </c>
      <c r="AL1991" s="112">
        <v>0.80000000000000004</v>
      </c>
      <c r="AM1991" s="399">
        <f>ROUND(SQRT(AK1991^2+AL1991^2)*1000/(1.73*AK1987),0)</f>
        <v>80</v>
      </c>
      <c r="AN1991" s="111">
        <v>1.1799999999999999</v>
      </c>
      <c r="AO1991" s="112">
        <v>0.79000000000000004</v>
      </c>
      <c r="AP1991" s="399">
        <f>ROUND(SQRT(AN1991^2+AO1991^2)*1000/(1.73*AN1987),0)</f>
        <v>79</v>
      </c>
      <c r="AQ1991" s="111">
        <v>1.1799999999999999</v>
      </c>
      <c r="AR1991" s="112">
        <v>0.79000000000000004</v>
      </c>
      <c r="AS1991" s="399">
        <f>ROUND(SQRT(AQ1991^2+AR1991^2)*1000/(1.73*AQ1987),0)</f>
        <v>79</v>
      </c>
      <c r="AT1991" s="111">
        <v>1.1799999999999999</v>
      </c>
      <c r="AU1991" s="112">
        <v>0.79000000000000004</v>
      </c>
      <c r="AV1991" s="399">
        <f>ROUND(SQRT(AT1991^2+AU1991^2)*1000/(1.73*AT1987),0)</f>
        <v>83</v>
      </c>
      <c r="AW1991" s="111">
        <v>1.1799999999999999</v>
      </c>
      <c r="AX1991" s="112">
        <v>0.79000000000000004</v>
      </c>
      <c r="AY1991" s="399">
        <f>ROUND(SQRT(AW1991^2+AX1991^2)*1000/(1.73*AW1987),0)</f>
        <v>80</v>
      </c>
      <c r="AZ1991" s="111">
        <v>1.1799999999999999</v>
      </c>
      <c r="BA1991" s="112">
        <v>0.79000000000000004</v>
      </c>
      <c r="BB1991" s="399">
        <f>ROUND(SQRT(AZ1991^2+BA1991^2)*1000/(1.73*AZ1987),0)</f>
        <v>79</v>
      </c>
      <c r="BC1991" s="111">
        <v>1.3100000000000001</v>
      </c>
      <c r="BD1991" s="112">
        <v>0.87</v>
      </c>
      <c r="BE1991" s="399">
        <f>ROUND(SQRT(BC1991^2+BD1991^2)*1000/(1.73*BC1987),0)</f>
        <v>88</v>
      </c>
      <c r="BF1991" s="111">
        <v>1.3200000000000001</v>
      </c>
      <c r="BG1991" s="112">
        <v>0.88</v>
      </c>
      <c r="BH1991" s="399">
        <f>ROUND(SQRT(BF1991^2+BG1991^2)*1000/(1.73*BF1987),0)</f>
        <v>88</v>
      </c>
      <c r="BI1991" s="111">
        <v>1.3300000000000001</v>
      </c>
      <c r="BJ1991" s="112">
        <v>0.89000000000000001</v>
      </c>
      <c r="BK1991" s="399">
        <f>ROUND(SQRT(BI1991^2+BJ1991^2)*1000/(1.73*BI1987),0)</f>
        <v>89</v>
      </c>
      <c r="BL1991" s="111">
        <v>1.3</v>
      </c>
      <c r="BM1991" s="112">
        <v>0.87</v>
      </c>
      <c r="BN1991" s="399">
        <f>ROUND(SQRT(BL1991^2+BM1991^2)*1000/(1.73*BL1987),0)</f>
        <v>87</v>
      </c>
      <c r="BO1991" s="111">
        <v>1.3200000000000001</v>
      </c>
      <c r="BP1991" s="112">
        <v>0.88</v>
      </c>
      <c r="BQ1991" s="399">
        <f>ROUND(SQRT(BO1991^2+BP1991^2)*1000/(1.73*BO1987),0)</f>
        <v>88</v>
      </c>
      <c r="BR1991" s="111">
        <v>1.28</v>
      </c>
      <c r="BS1991" s="112">
        <v>0.84999999999999998</v>
      </c>
      <c r="BT1991" s="399">
        <f>ROUND(SQRT(BR1991^2+BS1991^2)*1000/(1.73*BR1987),0)</f>
        <v>85</v>
      </c>
      <c r="BU1991" s="111">
        <v>1.26</v>
      </c>
      <c r="BV1991" s="112">
        <v>0.83999999999999997</v>
      </c>
      <c r="BW1991" s="399">
        <f>ROUND(SQRT(BU1991^2+BV1991^2)*1000/(1.73*BU1987),0)</f>
        <v>84</v>
      </c>
      <c r="BX1991" s="111">
        <v>1.1799999999999999</v>
      </c>
      <c r="BY1991" s="112">
        <v>0.79000000000000004</v>
      </c>
      <c r="BZ1991" s="399">
        <f>ROUND(SQRT(BX1991^2+BY1991^2)*1000/(1.73*BX1987),0)</f>
        <v>79</v>
      </c>
      <c r="CA1991" s="43"/>
      <c r="CB1991" s="43"/>
      <c r="CC1991" s="43"/>
      <c r="CD1991" s="43"/>
      <c r="CE1991" s="43"/>
      <c r="CF1991" s="43"/>
      <c r="CG1991" s="43"/>
      <c r="CH1991" s="43"/>
      <c r="CI1991" s="43"/>
      <c r="CJ1991" s="43"/>
      <c r="CK1991" s="43"/>
      <c r="CL1991" s="43"/>
      <c r="CM1991" s="43"/>
      <c r="CN1991" s="43"/>
      <c r="CO1991" s="43"/>
      <c r="CP1991" s="43"/>
      <c r="CQ1991" s="43"/>
      <c r="CR1991" s="43"/>
      <c r="CS1991" s="43"/>
      <c r="CT1991" s="43"/>
      <c r="CU1991" s="43"/>
      <c r="CV1991" s="43"/>
      <c r="CW1991" s="43"/>
      <c r="CX1991" s="43"/>
      <c r="CY1991" s="43"/>
      <c r="CZ1991" s="43"/>
      <c r="DA1991" s="43"/>
      <c r="DB1991" s="43"/>
      <c r="DC1991" s="43"/>
      <c r="DD1991" s="43"/>
      <c r="DE1991" s="43"/>
    </row>
    <row r="1992" s="43" customFormat="1" ht="20.25">
      <c r="A1992" s="66"/>
      <c r="B1992" s="138"/>
      <c r="C1992" s="293" t="s">
        <v>76</v>
      </c>
      <c r="D1992" s="38" t="s">
        <v>38</v>
      </c>
      <c r="E1992" s="117" t="s">
        <v>38</v>
      </c>
      <c r="F1992" s="116">
        <v>10</v>
      </c>
      <c r="G1992" s="111">
        <v>0</v>
      </c>
      <c r="H1992" s="112">
        <v>0</v>
      </c>
      <c r="I1992" s="399">
        <f t="shared" ref="I1992:I1993" si="2323">ROUND(SQRT(G1992^2+H1992^2)*1000/(1.73*G1987),0)</f>
        <v>0</v>
      </c>
      <c r="J1992" s="111">
        <v>0</v>
      </c>
      <c r="K1992" s="112">
        <v>0</v>
      </c>
      <c r="L1992" s="399">
        <f t="shared" ref="L1992:L1993" si="2324">ROUND(SQRT(J1992^2+K1992^2)*1000/(1.73*J1987),0)</f>
        <v>0</v>
      </c>
      <c r="M1992" s="111">
        <v>0</v>
      </c>
      <c r="N1992" s="112">
        <v>0</v>
      </c>
      <c r="O1992" s="399">
        <f t="shared" ref="O1992:O1993" si="2325">ROUND(SQRT(M1992^2+N1992^2)*1000/(1.73*M1987),0)</f>
        <v>0</v>
      </c>
      <c r="P1992" s="111">
        <v>0</v>
      </c>
      <c r="Q1992" s="112">
        <v>0</v>
      </c>
      <c r="R1992" s="399">
        <f t="shared" ref="R1992:R1993" si="2326">ROUND(SQRT(P1992^2+Q1992^2)*1000/(1.73*P1987),0)</f>
        <v>0</v>
      </c>
      <c r="S1992" s="111">
        <v>0</v>
      </c>
      <c r="T1992" s="112">
        <v>0</v>
      </c>
      <c r="U1992" s="399">
        <f t="shared" ref="U1992:U1993" si="2327">ROUND(SQRT(S1992^2+T1992^2)*1000/(1.73*S1987),0)</f>
        <v>0</v>
      </c>
      <c r="V1992" s="111">
        <v>0</v>
      </c>
      <c r="W1992" s="112">
        <v>0</v>
      </c>
      <c r="X1992" s="399">
        <f t="shared" ref="X1992:X1993" si="2328">ROUND(SQRT(V1992^2+W1992^2)*1000/(1.73*V1987),0)</f>
        <v>0</v>
      </c>
      <c r="Y1992" s="111">
        <v>0</v>
      </c>
      <c r="Z1992" s="112">
        <v>0</v>
      </c>
      <c r="AA1992" s="399">
        <v>0</v>
      </c>
      <c r="AB1992" s="111">
        <v>0</v>
      </c>
      <c r="AC1992" s="112">
        <v>0</v>
      </c>
      <c r="AD1992" s="399">
        <f t="shared" ref="AD1992:AD1993" si="2329">ROUND(SQRT(AB1992^2+AC1992^2)*1000/(1.73*AB1987),0)</f>
        <v>0</v>
      </c>
      <c r="AE1992" s="111">
        <v>0</v>
      </c>
      <c r="AF1992" s="112">
        <v>0</v>
      </c>
      <c r="AG1992" s="399">
        <f t="shared" ref="AG1992:AG1993" si="2330">ROUND(SQRT(AE1992^2+AF1992^2)*1000/(1.73*AE1987),0)</f>
        <v>0</v>
      </c>
      <c r="AH1992" s="111">
        <v>0</v>
      </c>
      <c r="AI1992" s="112">
        <v>0</v>
      </c>
      <c r="AJ1992" s="399">
        <f t="shared" ref="AJ1992:AJ1993" si="2331">ROUND(SQRT(AH1992^2+AI1992^2)*1000/(1.73*AH1987),0)</f>
        <v>0</v>
      </c>
      <c r="AK1992" s="111">
        <v>0</v>
      </c>
      <c r="AL1992" s="112">
        <v>0</v>
      </c>
      <c r="AM1992" s="399">
        <f t="shared" ref="AM1992:AM1993" si="2332">ROUND(SQRT(AK1992^2+AL1992^2)*1000/(1.73*AK1987),0)</f>
        <v>0</v>
      </c>
      <c r="AN1992" s="111">
        <v>0</v>
      </c>
      <c r="AO1992" s="112">
        <v>0</v>
      </c>
      <c r="AP1992" s="399">
        <f t="shared" ref="AP1992:AP1993" si="2333">ROUND(SQRT(AN1992^2+AO1992^2)*1000/(1.73*AN1987),0)</f>
        <v>0</v>
      </c>
      <c r="AQ1992" s="111">
        <v>0</v>
      </c>
      <c r="AR1992" s="112">
        <v>0</v>
      </c>
      <c r="AS1992" s="399">
        <f t="shared" ref="AS1992:AS1993" si="2334">ROUND(SQRT(AQ1992^2+AR1992^2)*1000/(1.73*AQ1987),0)</f>
        <v>0</v>
      </c>
      <c r="AT1992" s="111">
        <v>0</v>
      </c>
      <c r="AU1992" s="112">
        <v>0</v>
      </c>
      <c r="AV1992" s="399">
        <f t="shared" ref="AV1992:AV1993" si="2335">ROUND(SQRT(AT1992^2+AU1992^2)*1000/(1.73*AT1987),0)</f>
        <v>0</v>
      </c>
      <c r="AW1992" s="111">
        <v>0</v>
      </c>
      <c r="AX1992" s="112">
        <v>0</v>
      </c>
      <c r="AY1992" s="399">
        <f t="shared" ref="AY1992:AY1993" si="2336">ROUND(SQRT(AW1992^2+AX1992^2)*1000/(1.73*AW1987),0)</f>
        <v>0</v>
      </c>
      <c r="AZ1992" s="111">
        <v>0</v>
      </c>
      <c r="BA1992" s="112">
        <v>0</v>
      </c>
      <c r="BB1992" s="399">
        <f t="shared" ref="BB1992:BB1993" si="2337">ROUND(SQRT(AZ1992^2+BA1992^2)*1000/(1.73*AZ1987),0)</f>
        <v>0</v>
      </c>
      <c r="BC1992" s="111">
        <v>0</v>
      </c>
      <c r="BD1992" s="112">
        <v>0</v>
      </c>
      <c r="BE1992" s="399">
        <f t="shared" ref="BE1992:BE1993" si="2338">ROUND(SQRT(BC1992^2+BD1992^2)*1000/(1.73*BC1987),0)</f>
        <v>0</v>
      </c>
      <c r="BF1992" s="111">
        <v>0</v>
      </c>
      <c r="BG1992" s="112">
        <v>0</v>
      </c>
      <c r="BH1992" s="399">
        <f t="shared" ref="BH1992:BH1993" si="2339">ROUND(SQRT(BF1992^2+BG1992^2)*1000/(1.73*BF1987),0)</f>
        <v>0</v>
      </c>
      <c r="BI1992" s="111">
        <v>0</v>
      </c>
      <c r="BJ1992" s="112">
        <v>0</v>
      </c>
      <c r="BK1992" s="399">
        <f t="shared" ref="BK1992:BK1993" si="2340">ROUND(SQRT(BI1992^2+BJ1992^2)*1000/(1.73*BI1987),0)</f>
        <v>0</v>
      </c>
      <c r="BL1992" s="111">
        <v>0</v>
      </c>
      <c r="BM1992" s="112">
        <v>0</v>
      </c>
      <c r="BN1992" s="399">
        <f t="shared" ref="BN1992:BN1993" si="2341">ROUND(SQRT(BL1992^2+BM1992^2)*1000/(1.73*BL1987),0)</f>
        <v>0</v>
      </c>
      <c r="BO1992" s="111">
        <v>0</v>
      </c>
      <c r="BP1992" s="112">
        <v>0</v>
      </c>
      <c r="BQ1992" s="399">
        <f t="shared" ref="BQ1992:BQ1993" si="2342">ROUND(SQRT(BO1992^2+BP1992^2)*1000/(1.73*BO1987),0)</f>
        <v>0</v>
      </c>
      <c r="BR1992" s="111">
        <v>0</v>
      </c>
      <c r="BS1992" s="112">
        <v>0</v>
      </c>
      <c r="BT1992" s="399">
        <f t="shared" ref="BT1992:BT1993" si="2343">ROUND(SQRT(BR1992^2+BS1992^2)*1000/(1.73*BR1987),0)</f>
        <v>0</v>
      </c>
      <c r="BU1992" s="111">
        <v>0</v>
      </c>
      <c r="BV1992" s="112">
        <v>0</v>
      </c>
      <c r="BW1992" s="399">
        <f t="shared" ref="BW1992:BW1993" si="2344">ROUND(SQRT(BU1992^2+BV1992^2)*1000/(1.73*BU1987),0)</f>
        <v>0</v>
      </c>
      <c r="BX1992" s="111">
        <v>0</v>
      </c>
      <c r="BY1992" s="112">
        <v>0</v>
      </c>
      <c r="BZ1992" s="399">
        <f t="shared" ref="BZ1992:BZ1993" si="2345">ROUND(SQRT(BX1992^2+BY1992^2)*1000/(1.73*BX1987),0)</f>
        <v>0</v>
      </c>
      <c r="CA1992" s="43"/>
      <c r="CB1992" s="43"/>
      <c r="CC1992" s="43"/>
      <c r="CD1992" s="43"/>
      <c r="CE1992" s="43"/>
      <c r="CF1992" s="43"/>
      <c r="CG1992" s="43"/>
      <c r="CH1992" s="43"/>
      <c r="CI1992" s="43"/>
      <c r="CJ1992" s="43"/>
      <c r="CK1992" s="43"/>
      <c r="CL1992" s="43"/>
      <c r="CM1992" s="43"/>
      <c r="CN1992" s="43"/>
      <c r="CO1992" s="43"/>
      <c r="CP1992" s="43"/>
      <c r="CQ1992" s="43"/>
      <c r="CR1992" s="43"/>
      <c r="CS1992" s="43"/>
      <c r="CT1992" s="43"/>
      <c r="CU1992" s="43"/>
      <c r="CV1992" s="43"/>
      <c r="CW1992" s="43"/>
      <c r="CX1992" s="43"/>
      <c r="CY1992" s="43"/>
      <c r="CZ1992" s="43"/>
      <c r="DA1992" s="43"/>
      <c r="DB1992" s="43"/>
      <c r="DC1992" s="43"/>
      <c r="DD1992" s="43"/>
      <c r="DE1992" s="43"/>
    </row>
    <row r="1993" s="43" customFormat="1" ht="20.25">
      <c r="A1993" s="66"/>
      <c r="B1993" s="405" t="s">
        <v>481</v>
      </c>
      <c r="C1993" s="264" t="s">
        <v>129</v>
      </c>
      <c r="D1993" s="38" t="s">
        <v>38</v>
      </c>
      <c r="E1993" s="125" t="s">
        <v>38</v>
      </c>
      <c r="F1993" s="124">
        <v>10</v>
      </c>
      <c r="G1993" s="111">
        <v>1.1299999999999999</v>
      </c>
      <c r="H1993" s="112">
        <v>0.75</v>
      </c>
      <c r="I1993" s="399">
        <f t="shared" si="2323"/>
        <v>75</v>
      </c>
      <c r="J1993" s="111">
        <v>1.1699999999999999</v>
      </c>
      <c r="K1993" s="112">
        <v>0.78000000000000003</v>
      </c>
      <c r="L1993" s="399">
        <f t="shared" si="2324"/>
        <v>77</v>
      </c>
      <c r="M1993" s="111">
        <v>1.1299999999999999</v>
      </c>
      <c r="N1993" s="112">
        <v>0.75</v>
      </c>
      <c r="O1993" s="399">
        <f t="shared" si="2325"/>
        <v>75</v>
      </c>
      <c r="P1993" s="111">
        <v>1.1200000000000001</v>
      </c>
      <c r="Q1993" s="112">
        <v>0.75</v>
      </c>
      <c r="R1993" s="399">
        <f t="shared" si="2326"/>
        <v>74</v>
      </c>
      <c r="S1993" s="111">
        <v>1.1399999999999999</v>
      </c>
      <c r="T1993" s="112">
        <v>0.76000000000000001</v>
      </c>
      <c r="U1993" s="399">
        <f t="shared" si="2327"/>
        <v>75</v>
      </c>
      <c r="V1993" s="111">
        <v>1.1299999999999999</v>
      </c>
      <c r="W1993" s="112">
        <v>0.75</v>
      </c>
      <c r="X1993" s="399">
        <f t="shared" si="2328"/>
        <v>75</v>
      </c>
      <c r="Y1993" s="111">
        <v>1.1599999999999999</v>
      </c>
      <c r="Z1993" s="112">
        <v>0.77000000000000002</v>
      </c>
      <c r="AA1993" s="399">
        <v>77</v>
      </c>
      <c r="AB1993" s="111">
        <v>1.1699999999999999</v>
      </c>
      <c r="AC1993" s="112">
        <v>0.78000000000000003</v>
      </c>
      <c r="AD1993" s="399">
        <f t="shared" si="2329"/>
        <v>77</v>
      </c>
      <c r="AE1993" s="111">
        <v>1.1599999999999999</v>
      </c>
      <c r="AF1993" s="112">
        <v>0.77000000000000002</v>
      </c>
      <c r="AG1993" s="399">
        <f t="shared" si="2330"/>
        <v>77</v>
      </c>
      <c r="AH1993" s="111">
        <v>1.1899999999999999</v>
      </c>
      <c r="AI1993" s="112">
        <v>0.79000000000000004</v>
      </c>
      <c r="AJ1993" s="399">
        <f t="shared" si="2331"/>
        <v>79</v>
      </c>
      <c r="AK1993" s="111">
        <v>1.1399999999999999</v>
      </c>
      <c r="AL1993" s="112">
        <v>0.76000000000000001</v>
      </c>
      <c r="AM1993" s="399">
        <f t="shared" si="2332"/>
        <v>76</v>
      </c>
      <c r="AN1993" s="111">
        <v>1.1299999999999999</v>
      </c>
      <c r="AO1993" s="112">
        <v>0.75</v>
      </c>
      <c r="AP1993" s="399">
        <f t="shared" si="2333"/>
        <v>75</v>
      </c>
      <c r="AQ1993" s="111">
        <v>1.1599999999999999</v>
      </c>
      <c r="AR1993" s="112">
        <v>0.77000000000000002</v>
      </c>
      <c r="AS1993" s="399">
        <f t="shared" si="2334"/>
        <v>77</v>
      </c>
      <c r="AT1993" s="111">
        <v>1.1200000000000001</v>
      </c>
      <c r="AU1993" s="112">
        <v>0.75</v>
      </c>
      <c r="AV1993" s="399">
        <f t="shared" si="2335"/>
        <v>79</v>
      </c>
      <c r="AW1993" s="111">
        <v>1.1699999999999999</v>
      </c>
      <c r="AX1993" s="112">
        <v>0.78000000000000003</v>
      </c>
      <c r="AY1993" s="399">
        <f t="shared" si="2336"/>
        <v>79</v>
      </c>
      <c r="AZ1993" s="111">
        <v>1.1699999999999999</v>
      </c>
      <c r="BA1993" s="112">
        <v>0.78000000000000003</v>
      </c>
      <c r="BB1993" s="399">
        <f t="shared" si="2337"/>
        <v>78</v>
      </c>
      <c r="BC1993" s="111">
        <v>1.2</v>
      </c>
      <c r="BD1993" s="112">
        <v>0.80000000000000004</v>
      </c>
      <c r="BE1993" s="399">
        <f t="shared" si="2338"/>
        <v>80</v>
      </c>
      <c r="BF1993" s="111">
        <v>1.1899999999999999</v>
      </c>
      <c r="BG1993" s="112">
        <v>0.79000000000000004</v>
      </c>
      <c r="BH1993" s="399">
        <f t="shared" si="2339"/>
        <v>79</v>
      </c>
      <c r="BI1993" s="111">
        <v>1.2</v>
      </c>
      <c r="BJ1993" s="112">
        <v>0.80000000000000004</v>
      </c>
      <c r="BK1993" s="399">
        <f t="shared" si="2340"/>
        <v>80</v>
      </c>
      <c r="BL1993" s="111">
        <v>1.2</v>
      </c>
      <c r="BM1993" s="112">
        <v>0.80000000000000004</v>
      </c>
      <c r="BN1993" s="399">
        <f t="shared" si="2341"/>
        <v>80</v>
      </c>
      <c r="BO1993" s="111">
        <v>1.24</v>
      </c>
      <c r="BP1993" s="112">
        <v>0.82999999999999996</v>
      </c>
      <c r="BQ1993" s="399">
        <f t="shared" si="2342"/>
        <v>83</v>
      </c>
      <c r="BR1993" s="111">
        <v>1.26</v>
      </c>
      <c r="BS1993" s="112">
        <v>0.83999999999999997</v>
      </c>
      <c r="BT1993" s="399">
        <f t="shared" si="2343"/>
        <v>84</v>
      </c>
      <c r="BU1993" s="111">
        <v>1.27</v>
      </c>
      <c r="BV1993" s="112">
        <v>0.84999999999999998</v>
      </c>
      <c r="BW1993" s="399">
        <f t="shared" si="2344"/>
        <v>85</v>
      </c>
      <c r="BX1993" s="111">
        <v>1.26</v>
      </c>
      <c r="BY1993" s="112">
        <v>0.83999999999999997</v>
      </c>
      <c r="BZ1993" s="399">
        <f t="shared" si="2345"/>
        <v>84</v>
      </c>
      <c r="CA1993" s="43"/>
      <c r="CB1993" s="43"/>
      <c r="CC1993" s="43"/>
      <c r="CD1993" s="43"/>
      <c r="CE1993" s="43"/>
      <c r="CF1993" s="43"/>
      <c r="CG1993" s="43"/>
      <c r="CH1993" s="43"/>
      <c r="CI1993" s="43"/>
      <c r="CJ1993" s="43"/>
      <c r="CK1993" s="43"/>
      <c r="CL1993" s="43"/>
      <c r="CM1993" s="43"/>
      <c r="CN1993" s="43"/>
      <c r="CO1993" s="43"/>
      <c r="CP1993" s="43"/>
      <c r="CQ1993" s="43"/>
      <c r="CR1993" s="43"/>
      <c r="CS1993" s="43"/>
      <c r="CT1993" s="43"/>
      <c r="CU1993" s="43"/>
      <c r="CV1993" s="43"/>
      <c r="CW1993" s="43"/>
      <c r="CX1993" s="43"/>
      <c r="CY1993" s="43"/>
      <c r="CZ1993" s="43"/>
      <c r="DA1993" s="43"/>
      <c r="DB1993" s="43"/>
      <c r="DC1993" s="43"/>
      <c r="DD1993" s="43"/>
      <c r="DE1993" s="43"/>
    </row>
    <row r="1994" s="43" customFormat="1" ht="20.25">
      <c r="A1994" s="66"/>
      <c r="B1994" s="405"/>
      <c r="C1994" s="258" t="s">
        <v>174</v>
      </c>
      <c r="D1994" s="38" t="s">
        <v>38</v>
      </c>
      <c r="E1994" s="117" t="s">
        <v>38</v>
      </c>
      <c r="F1994" s="116">
        <v>10</v>
      </c>
      <c r="G1994" s="111">
        <v>1.1299999999999999</v>
      </c>
      <c r="H1994" s="112">
        <v>0.75</v>
      </c>
      <c r="I1994" s="399">
        <f>ROUND(SQRT(G1994^2+H1994^2)*1000/(1.73*G1988),0)</f>
        <v>75</v>
      </c>
      <c r="J1994" s="111">
        <v>1.1699999999999999</v>
      </c>
      <c r="K1994" s="112">
        <v>0.78000000000000003</v>
      </c>
      <c r="L1994" s="399">
        <f>ROUND(SQRT(J1994^2+K1994^2)*1000/(1.73*J1988),0)</f>
        <v>77</v>
      </c>
      <c r="M1994" s="111">
        <v>1.1299999999999999</v>
      </c>
      <c r="N1994" s="112">
        <v>0.75</v>
      </c>
      <c r="O1994" s="399">
        <f>ROUND(SQRT(M1994^2+N1994^2)*1000/(1.73*M1988),0)</f>
        <v>75</v>
      </c>
      <c r="P1994" s="111">
        <v>1.1299999999999999</v>
      </c>
      <c r="Q1994" s="112">
        <v>0.75</v>
      </c>
      <c r="R1994" s="399">
        <f>ROUND(SQRT(P1994^2+Q1994^2)*1000/(1.73*P1988),0)</f>
        <v>75</v>
      </c>
      <c r="S1994" s="111">
        <v>1.1399999999999999</v>
      </c>
      <c r="T1994" s="112">
        <v>0.76000000000000001</v>
      </c>
      <c r="U1994" s="399">
        <f>ROUND(SQRT(S1994^2+T1994^2)*1000/(1.73*S1988),0)</f>
        <v>75</v>
      </c>
      <c r="V1994" s="111">
        <v>1.1399999999999999</v>
      </c>
      <c r="W1994" s="112">
        <v>0.76000000000000001</v>
      </c>
      <c r="X1994" s="399">
        <f>ROUND(SQRT(V1994^2+W1994^2)*1000/(1.73*V1988),0)</f>
        <v>75</v>
      </c>
      <c r="Y1994" s="111">
        <v>1.1599999999999999</v>
      </c>
      <c r="Z1994" s="112">
        <v>0.77000000000000002</v>
      </c>
      <c r="AA1994" s="399">
        <v>77</v>
      </c>
      <c r="AB1994" s="111">
        <v>1.1699999999999999</v>
      </c>
      <c r="AC1994" s="112">
        <v>0.78000000000000003</v>
      </c>
      <c r="AD1994" s="399">
        <f>ROUND(SQRT(AB1994^2+AC1994^2)*1000/(1.73*AB1988),0)</f>
        <v>77</v>
      </c>
      <c r="AE1994" s="111">
        <v>1.1599999999999999</v>
      </c>
      <c r="AF1994" s="112">
        <v>0.77000000000000002</v>
      </c>
      <c r="AG1994" s="399">
        <f>ROUND(SQRT(AE1994^2+AF1994^2)*1000/(1.73*AE1988),0)</f>
        <v>77</v>
      </c>
      <c r="AH1994" s="111">
        <v>1.2</v>
      </c>
      <c r="AI1994" s="112">
        <v>0.80000000000000004</v>
      </c>
      <c r="AJ1994" s="399">
        <f>ROUND(SQRT(AH1994^2+AI1994^2)*1000/(1.73*AH1988),0)</f>
        <v>80</v>
      </c>
      <c r="AK1994" s="111">
        <v>1.1399999999999999</v>
      </c>
      <c r="AL1994" s="112">
        <v>0.76000000000000001</v>
      </c>
      <c r="AM1994" s="399">
        <f>ROUND(SQRT(AK1994^2+AL1994^2)*1000/(1.73*AK1988),0)</f>
        <v>76</v>
      </c>
      <c r="AN1994" s="111">
        <v>1.1299999999999999</v>
      </c>
      <c r="AO1994" s="112">
        <v>0.75</v>
      </c>
      <c r="AP1994" s="399">
        <f>ROUND(SQRT(AN1994^2+AO1994^2)*1000/(1.73*AN1988),0)</f>
        <v>75</v>
      </c>
      <c r="AQ1994" s="111">
        <v>1.1599999999999999</v>
      </c>
      <c r="AR1994" s="112">
        <v>0.77000000000000002</v>
      </c>
      <c r="AS1994" s="399">
        <f>ROUND(SQRT(AQ1994^2+AR1994^2)*1000/(1.73*AQ1988),0)</f>
        <v>77</v>
      </c>
      <c r="AT1994" s="111">
        <v>1.1299999999999999</v>
      </c>
      <c r="AU1994" s="112">
        <v>0.75</v>
      </c>
      <c r="AV1994" s="399">
        <f>ROUND(SQRT(AT1994^2+AU1994^2)*1000/(1.73*AT1988),0)</f>
        <v>79</v>
      </c>
      <c r="AW1994" s="111">
        <v>1.1599999999999999</v>
      </c>
      <c r="AX1994" s="112">
        <v>0.77000000000000002</v>
      </c>
      <c r="AY1994" s="399">
        <f>ROUND(SQRT(AW1994^2+AX1994^2)*1000/(1.73*AW1988),0)</f>
        <v>79</v>
      </c>
      <c r="AZ1994" s="111">
        <v>1.1699999999999999</v>
      </c>
      <c r="BA1994" s="112">
        <v>0.78000000000000003</v>
      </c>
      <c r="BB1994" s="399">
        <f>ROUND(SQRT(AZ1994^2+BA1994^2)*1000/(1.73*AZ1988),0)</f>
        <v>78</v>
      </c>
      <c r="BC1994" s="111">
        <v>1.2</v>
      </c>
      <c r="BD1994" s="112">
        <v>0.80000000000000004</v>
      </c>
      <c r="BE1994" s="399">
        <f>ROUND(SQRT(BC1994^2+BD1994^2)*1000/(1.73*BC1988),0)</f>
        <v>80</v>
      </c>
      <c r="BF1994" s="111">
        <v>1.2</v>
      </c>
      <c r="BG1994" s="112">
        <v>0.80000000000000004</v>
      </c>
      <c r="BH1994" s="399">
        <f>ROUND(SQRT(BF1994^2+BG1994^2)*1000/(1.73*BF1988),0)</f>
        <v>80</v>
      </c>
      <c r="BI1994" s="111">
        <v>1.1899999999999999</v>
      </c>
      <c r="BJ1994" s="112">
        <v>0.79000000000000004</v>
      </c>
      <c r="BK1994" s="399">
        <f>ROUND(SQRT(BI1994^2+BJ1994^2)*1000/(1.73*BI1988),0)</f>
        <v>79</v>
      </c>
      <c r="BL1994" s="111">
        <v>1.21</v>
      </c>
      <c r="BM1994" s="112">
        <v>0.81000000000000005</v>
      </c>
      <c r="BN1994" s="399">
        <f>ROUND(SQRT(BL1994^2+BM1994^2)*1000/(1.73*BL1988),0)</f>
        <v>81</v>
      </c>
      <c r="BO1994" s="111">
        <v>1.24</v>
      </c>
      <c r="BP1994" s="112">
        <v>0.82999999999999996</v>
      </c>
      <c r="BQ1994" s="399">
        <f>ROUND(SQRT(BO1994^2+BP1994^2)*1000/(1.73*BO1988),0)</f>
        <v>83</v>
      </c>
      <c r="BR1994" s="111">
        <v>1.26</v>
      </c>
      <c r="BS1994" s="112">
        <v>0.83999999999999997</v>
      </c>
      <c r="BT1994" s="399">
        <f>ROUND(SQRT(BR1994^2+BS1994^2)*1000/(1.73*BR1988),0)</f>
        <v>84</v>
      </c>
      <c r="BU1994" s="111">
        <v>1.28</v>
      </c>
      <c r="BV1994" s="112">
        <v>0.84999999999999998</v>
      </c>
      <c r="BW1994" s="399">
        <f>ROUND(SQRT(BU1994^2+BV1994^2)*1000/(1.73*BU1988),0)</f>
        <v>85</v>
      </c>
      <c r="BX1994" s="111">
        <v>1.26</v>
      </c>
      <c r="BY1994" s="112">
        <v>0.83999999999999997</v>
      </c>
      <c r="BZ1994" s="399">
        <f>ROUND(SQRT(BX1994^2+BY1994^2)*1000/(1.73*BX1988),0)</f>
        <v>84</v>
      </c>
      <c r="CA1994" s="43"/>
      <c r="CB1994" s="43"/>
      <c r="CC1994" s="43"/>
      <c r="CD1994" s="43"/>
      <c r="CE1994" s="43"/>
      <c r="CF1994" s="43"/>
      <c r="CG1994" s="43"/>
      <c r="CH1994" s="43"/>
      <c r="CI1994" s="43"/>
      <c r="CJ1994" s="43"/>
      <c r="CK1994" s="43"/>
      <c r="CL1994" s="43"/>
      <c r="CM1994" s="43"/>
      <c r="CN1994" s="43"/>
      <c r="CO1994" s="43"/>
      <c r="CP1994" s="43"/>
      <c r="CQ1994" s="43"/>
      <c r="CR1994" s="43"/>
      <c r="CS1994" s="43"/>
      <c r="CT1994" s="43"/>
      <c r="CU1994" s="43"/>
      <c r="CV1994" s="43"/>
      <c r="CW1994" s="43"/>
      <c r="CX1994" s="43"/>
      <c r="CY1994" s="43"/>
      <c r="CZ1994" s="43"/>
      <c r="DA1994" s="43"/>
      <c r="DB1994" s="43"/>
      <c r="DC1994" s="43"/>
      <c r="DD1994" s="43"/>
      <c r="DE1994" s="43"/>
    </row>
    <row r="1995" s="43" customFormat="1" ht="20.25">
      <c r="A1995" s="66"/>
      <c r="B1995" s="405"/>
      <c r="C1995" s="258" t="s">
        <v>251</v>
      </c>
      <c r="D1995" s="38" t="s">
        <v>38</v>
      </c>
      <c r="E1995" s="117" t="s">
        <v>38</v>
      </c>
      <c r="F1995" s="116">
        <v>10</v>
      </c>
      <c r="G1995" s="111">
        <v>0</v>
      </c>
      <c r="H1995" s="112">
        <v>0</v>
      </c>
      <c r="I1995" s="399">
        <f>ROUND(SQRT(G1995^2+H1995^2)*1000/(1.73*G1988),0)</f>
        <v>0</v>
      </c>
      <c r="J1995" s="111">
        <v>0</v>
      </c>
      <c r="K1995" s="112">
        <v>0</v>
      </c>
      <c r="L1995" s="399">
        <f>ROUND(SQRT(J1995^2+K1995^2)*1000/(1.73*J1988),0)</f>
        <v>0</v>
      </c>
      <c r="M1995" s="111">
        <v>0</v>
      </c>
      <c r="N1995" s="112">
        <v>0</v>
      </c>
      <c r="O1995" s="399">
        <f>ROUND(SQRT(M1995^2+N1995^2)*1000/(1.73*M1988),0)</f>
        <v>0</v>
      </c>
      <c r="P1995" s="111">
        <v>0</v>
      </c>
      <c r="Q1995" s="112">
        <v>0</v>
      </c>
      <c r="R1995" s="399">
        <f>ROUND(SQRT(P1995^2+Q1995^2)*1000/(1.73*P1988),0)</f>
        <v>0</v>
      </c>
      <c r="S1995" s="111">
        <v>0</v>
      </c>
      <c r="T1995" s="112">
        <v>0</v>
      </c>
      <c r="U1995" s="399">
        <f>ROUND(SQRT(S1995^2+T1995^2)*1000/(1.73*S1988),0)</f>
        <v>0</v>
      </c>
      <c r="V1995" s="111">
        <v>0</v>
      </c>
      <c r="W1995" s="112">
        <v>0</v>
      </c>
      <c r="X1995" s="399">
        <f>ROUND(SQRT(V1995^2+W1995^2)*1000/(1.73*V1988),0)</f>
        <v>0</v>
      </c>
      <c r="Y1995" s="111">
        <v>0</v>
      </c>
      <c r="Z1995" s="112">
        <v>0</v>
      </c>
      <c r="AA1995" s="399">
        <v>0</v>
      </c>
      <c r="AB1995" s="111">
        <v>0</v>
      </c>
      <c r="AC1995" s="112">
        <v>0</v>
      </c>
      <c r="AD1995" s="399">
        <f>ROUND(SQRT(AB1995^2+AC1995^2)*1000/(1.73*AB1988),0)</f>
        <v>0</v>
      </c>
      <c r="AE1995" s="111">
        <v>0</v>
      </c>
      <c r="AF1995" s="112">
        <v>0</v>
      </c>
      <c r="AG1995" s="399">
        <f>ROUND(SQRT(AE1995^2+AF1995^2)*1000/(1.73*AE1988),0)</f>
        <v>0</v>
      </c>
      <c r="AH1995" s="111">
        <v>0</v>
      </c>
      <c r="AI1995" s="112">
        <v>0</v>
      </c>
      <c r="AJ1995" s="399">
        <f>ROUND(SQRT(AH1995^2+AI1995^2)*1000/(1.73*AH1988),0)</f>
        <v>0</v>
      </c>
      <c r="AK1995" s="111">
        <v>0</v>
      </c>
      <c r="AL1995" s="112">
        <v>0</v>
      </c>
      <c r="AM1995" s="399">
        <f>ROUND(SQRT(AK1995^2+AL1995^2)*1000/(1.73*AK1988),0)</f>
        <v>0</v>
      </c>
      <c r="AN1995" s="111">
        <v>0</v>
      </c>
      <c r="AO1995" s="112">
        <v>0</v>
      </c>
      <c r="AP1995" s="399">
        <f>ROUND(SQRT(AN1995^2+AO1995^2)*1000/(1.73*AN1988),0)</f>
        <v>0</v>
      </c>
      <c r="AQ1995" s="111">
        <v>0</v>
      </c>
      <c r="AR1995" s="112">
        <v>0</v>
      </c>
      <c r="AS1995" s="399">
        <f>ROUND(SQRT(AQ1995^2+AR1995^2)*1000/(1.73*AQ1988),0)</f>
        <v>0</v>
      </c>
      <c r="AT1995" s="111">
        <v>0</v>
      </c>
      <c r="AU1995" s="112">
        <v>0</v>
      </c>
      <c r="AV1995" s="399">
        <f>ROUND(SQRT(AT1995^2+AU1995^2)*1000/(1.73*AT1988),0)</f>
        <v>0</v>
      </c>
      <c r="AW1995" s="111">
        <v>0</v>
      </c>
      <c r="AX1995" s="112">
        <v>0</v>
      </c>
      <c r="AY1995" s="399">
        <f>ROUND(SQRT(AW1995^2+AX1995^2)*1000/(1.73*AW1988),0)</f>
        <v>0</v>
      </c>
      <c r="AZ1995" s="111">
        <v>0</v>
      </c>
      <c r="BA1995" s="112">
        <v>0</v>
      </c>
      <c r="BB1995" s="399">
        <f>ROUND(SQRT(AZ1995^2+BA1995^2)*1000/(1.73*AZ1988),0)</f>
        <v>0</v>
      </c>
      <c r="BC1995" s="111">
        <v>0</v>
      </c>
      <c r="BD1995" s="112">
        <v>0</v>
      </c>
      <c r="BE1995" s="399">
        <f>ROUND(SQRT(BC1995^2+BD1995^2)*1000/(1.73*BC1988),0)</f>
        <v>0</v>
      </c>
      <c r="BF1995" s="111">
        <v>0</v>
      </c>
      <c r="BG1995" s="112">
        <v>0</v>
      </c>
      <c r="BH1995" s="399">
        <f>ROUND(SQRT(BF1995^2+BG1995^2)*1000/(1.73*BF1988),0)</f>
        <v>0</v>
      </c>
      <c r="BI1995" s="111">
        <v>0</v>
      </c>
      <c r="BJ1995" s="112">
        <v>0</v>
      </c>
      <c r="BK1995" s="399">
        <f>ROUND(SQRT(BI1995^2+BJ1995^2)*1000/(1.73*BI1988),0)</f>
        <v>0</v>
      </c>
      <c r="BL1995" s="111">
        <v>0</v>
      </c>
      <c r="BM1995" s="112">
        <v>0</v>
      </c>
      <c r="BN1995" s="399">
        <f>ROUND(SQRT(BL1995^2+BM1995^2)*1000/(1.73*BL1988),0)</f>
        <v>0</v>
      </c>
      <c r="BO1995" s="111">
        <v>0</v>
      </c>
      <c r="BP1995" s="112">
        <v>0</v>
      </c>
      <c r="BQ1995" s="399">
        <f>ROUND(SQRT(BO1995^2+BP1995^2)*1000/(1.73*BO1988),0)</f>
        <v>0</v>
      </c>
      <c r="BR1995" s="111">
        <v>0</v>
      </c>
      <c r="BS1995" s="112">
        <v>0</v>
      </c>
      <c r="BT1995" s="399">
        <f>ROUND(SQRT(BR1995^2+BS1995^2)*1000/(1.73*BR1988),0)</f>
        <v>0</v>
      </c>
      <c r="BU1995" s="111">
        <v>0</v>
      </c>
      <c r="BV1995" s="112">
        <v>0</v>
      </c>
      <c r="BW1995" s="399">
        <f>ROUND(SQRT(BU1995^2+BV1995^2)*1000/(1.73*BU1988),0)</f>
        <v>0</v>
      </c>
      <c r="BX1995" s="111">
        <v>0</v>
      </c>
      <c r="BY1995" s="112">
        <v>0</v>
      </c>
      <c r="BZ1995" s="399">
        <f>ROUND(SQRT(BX1995^2+BY1995^2)*1000/(1.73*BX1988),0)</f>
        <v>0</v>
      </c>
      <c r="CA1995" s="43"/>
      <c r="CB1995" s="43"/>
      <c r="CC1995" s="43"/>
      <c r="CD1995" s="43"/>
      <c r="CE1995" s="43"/>
      <c r="CF1995" s="43"/>
      <c r="CG1995" s="43"/>
      <c r="CH1995" s="43"/>
      <c r="CI1995" s="43"/>
      <c r="CJ1995" s="43"/>
      <c r="CK1995" s="43"/>
      <c r="CL1995" s="43"/>
      <c r="CM1995" s="43"/>
      <c r="CN1995" s="43"/>
      <c r="CO1995" s="43"/>
      <c r="CP1995" s="43"/>
      <c r="CQ1995" s="43"/>
      <c r="CR1995" s="43"/>
      <c r="CS1995" s="43"/>
      <c r="CT1995" s="43"/>
      <c r="CU1995" s="43"/>
      <c r="CV1995" s="43"/>
      <c r="CW1995" s="43"/>
      <c r="CX1995" s="43"/>
      <c r="CY1995" s="43"/>
      <c r="CZ1995" s="43"/>
      <c r="DA1995" s="43"/>
      <c r="DB1995" s="43"/>
      <c r="DC1995" s="43"/>
      <c r="DD1995" s="43"/>
      <c r="DE1995" s="43"/>
    </row>
    <row r="1996" s="43" customFormat="1" ht="21">
      <c r="A1996" s="66"/>
      <c r="B1996" s="405"/>
      <c r="C1996" s="293" t="s">
        <v>95</v>
      </c>
      <c r="D1996" s="38" t="s">
        <v>38</v>
      </c>
      <c r="E1996" s="117" t="s">
        <v>38</v>
      </c>
      <c r="F1996" s="116">
        <v>10</v>
      </c>
      <c r="G1996" s="111">
        <v>0</v>
      </c>
      <c r="H1996" s="112">
        <v>0</v>
      </c>
      <c r="I1996" s="399">
        <f>ROUND(SQRT(G1996^2+H1996^2)*1000/(1.73*G1988),0)</f>
        <v>0</v>
      </c>
      <c r="J1996" s="111">
        <v>0</v>
      </c>
      <c r="K1996" s="112">
        <v>0</v>
      </c>
      <c r="L1996" s="399">
        <f>ROUND(SQRT(J1996^2+K1996^2)*1000/(1.73*J1988),0)</f>
        <v>0</v>
      </c>
      <c r="M1996" s="111">
        <v>0</v>
      </c>
      <c r="N1996" s="112">
        <v>0</v>
      </c>
      <c r="O1996" s="399">
        <f>ROUND(SQRT(M1996^2+N1996^2)*1000/(1.73*M1988),0)</f>
        <v>0</v>
      </c>
      <c r="P1996" s="111">
        <v>0</v>
      </c>
      <c r="Q1996" s="112">
        <v>0</v>
      </c>
      <c r="R1996" s="399">
        <f>ROUND(SQRT(P1996^2+Q1996^2)*1000/(1.73*P1988),0)</f>
        <v>0</v>
      </c>
      <c r="S1996" s="111">
        <v>0</v>
      </c>
      <c r="T1996" s="112">
        <v>0</v>
      </c>
      <c r="U1996" s="399">
        <f>ROUND(SQRT(S1996^2+T1996^2)*1000/(1.73*S1988),0)</f>
        <v>0</v>
      </c>
      <c r="V1996" s="111">
        <v>0</v>
      </c>
      <c r="W1996" s="112">
        <v>0</v>
      </c>
      <c r="X1996" s="399">
        <f>ROUND(SQRT(V1996^2+W1996^2)*1000/(1.73*V1988),0)</f>
        <v>0</v>
      </c>
      <c r="Y1996" s="111">
        <v>0</v>
      </c>
      <c r="Z1996" s="112">
        <v>0</v>
      </c>
      <c r="AA1996" s="399">
        <v>0</v>
      </c>
      <c r="AB1996" s="111">
        <v>0</v>
      </c>
      <c r="AC1996" s="112">
        <v>0</v>
      </c>
      <c r="AD1996" s="399">
        <f>ROUND(SQRT(AB1996^2+AC1996^2)*1000/(1.73*AB1988),0)</f>
        <v>0</v>
      </c>
      <c r="AE1996" s="111">
        <v>0</v>
      </c>
      <c r="AF1996" s="112">
        <v>0</v>
      </c>
      <c r="AG1996" s="399">
        <f>ROUND(SQRT(AE1996^2+AF1996^2)*1000/(1.73*AE1988),0)</f>
        <v>0</v>
      </c>
      <c r="AH1996" s="111">
        <v>0</v>
      </c>
      <c r="AI1996" s="112">
        <v>0</v>
      </c>
      <c r="AJ1996" s="399">
        <f>ROUND(SQRT(AH1996^2+AI1996^2)*1000/(1.73*AH1988),0)</f>
        <v>0</v>
      </c>
      <c r="AK1996" s="111">
        <v>0</v>
      </c>
      <c r="AL1996" s="112">
        <v>0</v>
      </c>
      <c r="AM1996" s="399">
        <f>ROUND(SQRT(AK1996^2+AL1996^2)*1000/(1.73*AK1988),0)</f>
        <v>0</v>
      </c>
      <c r="AN1996" s="111">
        <v>0</v>
      </c>
      <c r="AO1996" s="112">
        <v>0</v>
      </c>
      <c r="AP1996" s="399">
        <f>ROUND(SQRT(AN1996^2+AO1996^2)*1000/(1.73*AN1988),0)</f>
        <v>0</v>
      </c>
      <c r="AQ1996" s="111">
        <v>0</v>
      </c>
      <c r="AR1996" s="112">
        <v>0</v>
      </c>
      <c r="AS1996" s="399">
        <f>ROUND(SQRT(AQ1996^2+AR1996^2)*1000/(1.73*AQ1988),0)</f>
        <v>0</v>
      </c>
      <c r="AT1996" s="111">
        <v>0</v>
      </c>
      <c r="AU1996" s="112">
        <v>0</v>
      </c>
      <c r="AV1996" s="399">
        <f>ROUND(SQRT(AT1996^2+AU1996^2)*1000/(1.73*AT1988),0)</f>
        <v>0</v>
      </c>
      <c r="AW1996" s="111">
        <v>0</v>
      </c>
      <c r="AX1996" s="112">
        <v>0</v>
      </c>
      <c r="AY1996" s="399">
        <f>ROUND(SQRT(AW1996^2+AX1996^2)*1000/(1.73*AW1988),0)</f>
        <v>0</v>
      </c>
      <c r="AZ1996" s="111">
        <v>0</v>
      </c>
      <c r="BA1996" s="112">
        <v>0</v>
      </c>
      <c r="BB1996" s="399">
        <f>ROUND(SQRT(AZ1996^2+BA1996^2)*1000/(1.73*AZ1988),0)</f>
        <v>0</v>
      </c>
      <c r="BC1996" s="111">
        <v>0</v>
      </c>
      <c r="BD1996" s="112">
        <v>0</v>
      </c>
      <c r="BE1996" s="399">
        <f>ROUND(SQRT(BC1996^2+BD1996^2)*1000/(1.73*BC1988),0)</f>
        <v>0</v>
      </c>
      <c r="BF1996" s="111">
        <v>0</v>
      </c>
      <c r="BG1996" s="112">
        <v>0</v>
      </c>
      <c r="BH1996" s="399">
        <f>ROUND(SQRT(BF1996^2+BG1996^2)*1000/(1.73*BF1988),0)</f>
        <v>0</v>
      </c>
      <c r="BI1996" s="111">
        <v>0</v>
      </c>
      <c r="BJ1996" s="112">
        <v>0</v>
      </c>
      <c r="BK1996" s="399">
        <f>ROUND(SQRT(BI1996^2+BJ1996^2)*1000/(1.73*BI1988),0)</f>
        <v>0</v>
      </c>
      <c r="BL1996" s="111">
        <v>0</v>
      </c>
      <c r="BM1996" s="112">
        <v>0</v>
      </c>
      <c r="BN1996" s="399">
        <f>ROUND(SQRT(BL1996^2+BM1996^2)*1000/(1.73*BL1988),0)</f>
        <v>0</v>
      </c>
      <c r="BO1996" s="111">
        <v>0</v>
      </c>
      <c r="BP1996" s="112">
        <v>0</v>
      </c>
      <c r="BQ1996" s="399">
        <f>ROUND(SQRT(BO1996^2+BP1996^2)*1000/(1.73*BO1988),0)</f>
        <v>0</v>
      </c>
      <c r="BR1996" s="111">
        <v>0</v>
      </c>
      <c r="BS1996" s="112">
        <v>0</v>
      </c>
      <c r="BT1996" s="399">
        <f>ROUND(SQRT(BR1996^2+BS1996^2)*1000/(1.73*BR1988),0)</f>
        <v>0</v>
      </c>
      <c r="BU1996" s="111">
        <v>0</v>
      </c>
      <c r="BV1996" s="112">
        <v>0</v>
      </c>
      <c r="BW1996" s="399">
        <f>ROUND(SQRT(BU1996^2+BV1996^2)*1000/(1.73*BU1988),0)</f>
        <v>0</v>
      </c>
      <c r="BX1996" s="111">
        <v>0</v>
      </c>
      <c r="BY1996" s="112">
        <v>0</v>
      </c>
      <c r="BZ1996" s="399">
        <f>ROUND(SQRT(BX1996^2+BY1996^2)*1000/(1.73*BX1988),0)</f>
        <v>0</v>
      </c>
      <c r="CA1996" s="43"/>
      <c r="CB1996" s="43"/>
      <c r="CC1996" s="43"/>
      <c r="CD1996" s="43"/>
      <c r="CE1996" s="43"/>
      <c r="CF1996" s="43"/>
      <c r="CG1996" s="43"/>
      <c r="CH1996" s="43"/>
      <c r="CI1996" s="43"/>
      <c r="CJ1996" s="43"/>
      <c r="CK1996" s="43"/>
      <c r="CL1996" s="43"/>
      <c r="CM1996" s="43"/>
      <c r="CN1996" s="43"/>
      <c r="CO1996" s="43"/>
      <c r="CP1996" s="43"/>
      <c r="CQ1996" s="43"/>
      <c r="CR1996" s="43"/>
      <c r="CS1996" s="43"/>
      <c r="CT1996" s="43"/>
      <c r="CU1996" s="43"/>
      <c r="CV1996" s="43"/>
      <c r="CW1996" s="43"/>
      <c r="CX1996" s="43"/>
      <c r="CY1996" s="43"/>
      <c r="CZ1996" s="43"/>
      <c r="DA1996" s="43"/>
      <c r="DB1996" s="43"/>
      <c r="DC1996" s="43"/>
      <c r="DD1996" s="43"/>
      <c r="DE1996" s="43"/>
    </row>
    <row r="1997" s="43" customFormat="1" ht="20.25">
      <c r="A1997" s="66"/>
      <c r="B1997" s="165" t="s">
        <v>436</v>
      </c>
      <c r="C1997" s="166" t="s">
        <v>134</v>
      </c>
      <c r="D1997" s="128"/>
      <c r="E1997" s="128"/>
      <c r="F1997" s="128"/>
      <c r="G1997" s="220">
        <f>G1985+G1986</f>
        <v>4.6600000000000001</v>
      </c>
      <c r="H1997" s="221">
        <f>H1985+H1986</f>
        <v>3.1000000000000001</v>
      </c>
      <c r="I1997" s="222"/>
      <c r="J1997" s="220">
        <f>J1985+J1986</f>
        <v>4.71</v>
      </c>
      <c r="K1997" s="221">
        <f>K1985+K1986</f>
        <v>3.1400000000000001</v>
      </c>
      <c r="L1997" s="222"/>
      <c r="M1997" s="220">
        <f>M1985+M1986</f>
        <v>4.5899999999999999</v>
      </c>
      <c r="N1997" s="221">
        <f>N1985+N1986</f>
        <v>3.0600000000000001</v>
      </c>
      <c r="O1997" s="222"/>
      <c r="P1997" s="220">
        <f>P1985+P1986</f>
        <v>4.5700000000000003</v>
      </c>
      <c r="Q1997" s="221">
        <f>Q1985+Q1986</f>
        <v>3.04</v>
      </c>
      <c r="R1997" s="222"/>
      <c r="S1997" s="220">
        <f>S1985+S1986</f>
        <v>4.6100000000000003</v>
      </c>
      <c r="T1997" s="221">
        <f>T1985+T1986</f>
        <v>3.0699999999999998</v>
      </c>
      <c r="U1997" s="222"/>
      <c r="V1997" s="220">
        <f>V1985+V1986</f>
        <v>4.6500000000000004</v>
      </c>
      <c r="W1997" s="221">
        <f>W1985+W1986</f>
        <v>3.1000000000000001</v>
      </c>
      <c r="X1997" s="222"/>
      <c r="Y1997" s="220">
        <f>Y1985+Y1986</f>
        <v>4.7999999999999998</v>
      </c>
      <c r="Z1997" s="221">
        <f>Z1985+Z1986</f>
        <v>3.2000000000000002</v>
      </c>
      <c r="AA1997" s="222"/>
      <c r="AB1997" s="220">
        <f>AB1985+AB1986</f>
        <v>4.9100000000000001</v>
      </c>
      <c r="AC1997" s="221">
        <f>AC1985+AC1986</f>
        <v>3.27</v>
      </c>
      <c r="AD1997" s="222"/>
      <c r="AE1997" s="220">
        <f>AE1985+AE1986</f>
        <v>4.9400000000000004</v>
      </c>
      <c r="AF1997" s="221">
        <f>AF1985+AF1986</f>
        <v>3.2799999999999998</v>
      </c>
      <c r="AG1997" s="222"/>
      <c r="AH1997" s="220">
        <f>AH1985+AH1986</f>
        <v>4.96</v>
      </c>
      <c r="AI1997" s="221">
        <f>AI1985+AI1986</f>
        <v>3.2999999999999998</v>
      </c>
      <c r="AJ1997" s="222"/>
      <c r="AK1997" s="220">
        <f>AK1985+AK1986</f>
        <v>4.79</v>
      </c>
      <c r="AL1997" s="221">
        <f>AL1985+AL1986</f>
        <v>3.1899999999999999</v>
      </c>
      <c r="AM1997" s="222"/>
      <c r="AN1997" s="220">
        <f>AN1985+AN1986</f>
        <v>4.7599999999999998</v>
      </c>
      <c r="AO1997" s="221">
        <f>AO1985+AO1986</f>
        <v>3.1699999999999999</v>
      </c>
      <c r="AP1997" s="222"/>
      <c r="AQ1997" s="220">
        <f>AQ1985+AQ1986</f>
        <v>4.7999999999999998</v>
      </c>
      <c r="AR1997" s="221">
        <f>AR1985+AR1986</f>
        <v>3.1899999999999999</v>
      </c>
      <c r="AS1997" s="222"/>
      <c r="AT1997" s="220">
        <f>AT1985+AT1986</f>
        <v>4.7199999999999998</v>
      </c>
      <c r="AU1997" s="221">
        <f>AU1985+AU1986</f>
        <v>3.1499999999999999</v>
      </c>
      <c r="AV1997" s="222"/>
      <c r="AW1997" s="220">
        <f>AW1985+AW1986</f>
        <v>4.8099999999999996</v>
      </c>
      <c r="AX1997" s="221">
        <f>AX1985+AX1986</f>
        <v>3.21</v>
      </c>
      <c r="AY1997" s="222"/>
      <c r="AZ1997" s="220">
        <f>AZ1985+AZ1986</f>
        <v>4.8300000000000001</v>
      </c>
      <c r="BA1997" s="221">
        <f>BA1985+BA1986</f>
        <v>3.23</v>
      </c>
      <c r="BB1997" s="222"/>
      <c r="BC1997" s="220">
        <f>BC1985+BC1986</f>
        <v>5.0199999999999996</v>
      </c>
      <c r="BD1997" s="221">
        <f>BD1985+BD1986</f>
        <v>3.3500000000000001</v>
      </c>
      <c r="BE1997" s="222"/>
      <c r="BF1997" s="220">
        <f>BF1985+BF1986</f>
        <v>5.1500000000000004</v>
      </c>
      <c r="BG1997" s="221">
        <f>BG1985+BG1986</f>
        <v>3.4300000000000002</v>
      </c>
      <c r="BH1997" s="222"/>
      <c r="BI1997" s="220">
        <f>BI1985+BI1986</f>
        <v>5.1900000000000004</v>
      </c>
      <c r="BJ1997" s="221">
        <f>BJ1985+BJ1986</f>
        <v>3.46</v>
      </c>
      <c r="BK1997" s="222"/>
      <c r="BL1997" s="220">
        <f>BL1985+BL1986</f>
        <v>5.1799999999999997</v>
      </c>
      <c r="BM1997" s="221">
        <f>BM1985+BM1986</f>
        <v>3.46</v>
      </c>
      <c r="BN1997" s="222"/>
      <c r="BO1997" s="220">
        <f>BO1985+BO1986</f>
        <v>5.25</v>
      </c>
      <c r="BP1997" s="221">
        <f>BP1985+BP1986</f>
        <v>3.5099999999999998</v>
      </c>
      <c r="BQ1997" s="222"/>
      <c r="BR1997" s="220">
        <f>BR1985+BR1986</f>
        <v>5.2699999999999996</v>
      </c>
      <c r="BS1997" s="221">
        <f>BS1985+BS1986</f>
        <v>3.5099999999999998</v>
      </c>
      <c r="BT1997" s="222"/>
      <c r="BU1997" s="220">
        <f>BU1985+BU1986</f>
        <v>5.2400000000000002</v>
      </c>
      <c r="BV1997" s="221">
        <f>BV1985+BV1986</f>
        <v>3.4900000000000002</v>
      </c>
      <c r="BW1997" s="222"/>
      <c r="BX1997" s="220">
        <f>BX1985+BX1986</f>
        <v>5.0999999999999996</v>
      </c>
      <c r="BY1997" s="221">
        <f>BY1985+BY1986</f>
        <v>3.3999999999999999</v>
      </c>
      <c r="BZ1997" s="222"/>
      <c r="CA1997" s="43"/>
      <c r="CB1997" s="43"/>
      <c r="CC1997" s="43"/>
      <c r="CD1997" s="43"/>
      <c r="CE1997" s="43"/>
      <c r="CF1997" s="43"/>
      <c r="CG1997" s="43"/>
      <c r="CH1997" s="43"/>
      <c r="CI1997" s="43"/>
      <c r="CJ1997" s="43"/>
      <c r="CK1997" s="43"/>
      <c r="CL1997" s="43"/>
      <c r="CM1997" s="43"/>
      <c r="CN1997" s="43"/>
      <c r="CO1997" s="43"/>
      <c r="CP1997" s="43"/>
      <c r="CQ1997" s="43"/>
      <c r="CR1997" s="43"/>
      <c r="CS1997" s="43"/>
      <c r="CT1997" s="43"/>
      <c r="CU1997" s="43"/>
      <c r="CV1997" s="43"/>
      <c r="CW1997" s="43"/>
      <c r="CX1997" s="43"/>
      <c r="CY1997" s="43"/>
      <c r="CZ1997" s="43"/>
      <c r="DA1997" s="43"/>
      <c r="DB1997" s="43"/>
      <c r="DC1997" s="43"/>
      <c r="DD1997" s="43"/>
      <c r="DE1997" s="43"/>
    </row>
    <row r="1998" s="43" customFormat="1" ht="20.25">
      <c r="A1998" s="66"/>
      <c r="B1998" s="170"/>
      <c r="C1998" s="171" t="s">
        <v>135</v>
      </c>
      <c r="D1998" s="117"/>
      <c r="E1998" s="117"/>
      <c r="F1998" s="117"/>
      <c r="G1998" s="223">
        <f>SUM(G1989:G1996)</f>
        <v>4.6600000000000001</v>
      </c>
      <c r="H1998" s="224">
        <f>SUM(H1989:H1996)</f>
        <v>3.1000000000000001</v>
      </c>
      <c r="I1998" s="225"/>
      <c r="J1998" s="223">
        <f>SUM(J1989:J1996)</f>
        <v>4.71</v>
      </c>
      <c r="K1998" s="224">
        <f>SUM(K1989:K1996)</f>
        <v>3.1400000000000001</v>
      </c>
      <c r="L1998" s="225"/>
      <c r="M1998" s="223">
        <f>SUM(M1989:M1996)</f>
        <v>4.5899999999999999</v>
      </c>
      <c r="N1998" s="224">
        <f>SUM(N1989:N1996)</f>
        <v>3.0600000000000001</v>
      </c>
      <c r="O1998" s="225"/>
      <c r="P1998" s="223">
        <f>SUM(P1989:P1996)</f>
        <v>4.5700000000000003</v>
      </c>
      <c r="Q1998" s="224">
        <f>SUM(Q1989:Q1996)</f>
        <v>3.04</v>
      </c>
      <c r="R1998" s="225"/>
      <c r="S1998" s="223">
        <f>SUM(S1989:S1996)</f>
        <v>4.6100000000000003</v>
      </c>
      <c r="T1998" s="224">
        <f>SUM(T1989:T1996)</f>
        <v>3.0699999999999998</v>
      </c>
      <c r="U1998" s="225"/>
      <c r="V1998" s="223">
        <f>SUM(V1989:V1996)</f>
        <v>4.6500000000000004</v>
      </c>
      <c r="W1998" s="224">
        <f>SUM(W1989:W1996)</f>
        <v>3.1000000000000001</v>
      </c>
      <c r="X1998" s="225"/>
      <c r="Y1998" s="223">
        <f>SUM(Y1989:Y1996)</f>
        <v>4.7999999999999998</v>
      </c>
      <c r="Z1998" s="224">
        <f>SUM(Z1989:Z1996)</f>
        <v>3.2000000000000002</v>
      </c>
      <c r="AA1998" s="225"/>
      <c r="AB1998" s="223">
        <f>SUM(AB1989:AB1996)</f>
        <v>4.9100000000000001</v>
      </c>
      <c r="AC1998" s="224">
        <f>SUM(AC1989:AC1996)</f>
        <v>3.27</v>
      </c>
      <c r="AD1998" s="225"/>
      <c r="AE1998" s="223">
        <f>SUM(AE1989:AE1996)</f>
        <v>4.9400000000000004</v>
      </c>
      <c r="AF1998" s="224">
        <f>SUM(AF1989:AF1996)</f>
        <v>3.2799999999999998</v>
      </c>
      <c r="AG1998" s="225"/>
      <c r="AH1998" s="223">
        <f>SUM(AH1989:AH1996)</f>
        <v>4.96</v>
      </c>
      <c r="AI1998" s="224">
        <f>SUM(AI1989:AI1996)</f>
        <v>3.2999999999999998</v>
      </c>
      <c r="AJ1998" s="225"/>
      <c r="AK1998" s="223">
        <f>SUM(AK1989:AK1996)</f>
        <v>4.79</v>
      </c>
      <c r="AL1998" s="224">
        <f>SUM(AL1989:AL1996)</f>
        <v>3.1899999999999999</v>
      </c>
      <c r="AM1998" s="225"/>
      <c r="AN1998" s="223">
        <f>SUM(AN1989:AN1996)</f>
        <v>4.7599999999999998</v>
      </c>
      <c r="AO1998" s="224">
        <f>SUM(AO1989:AO1996)</f>
        <v>3.1699999999999999</v>
      </c>
      <c r="AP1998" s="225"/>
      <c r="AQ1998" s="223">
        <f>SUM(AQ1989:AQ1996)</f>
        <v>4.7999999999999998</v>
      </c>
      <c r="AR1998" s="224">
        <f>SUM(AR1989:AR1996)</f>
        <v>3.1899999999999999</v>
      </c>
      <c r="AS1998" s="225"/>
      <c r="AT1998" s="223">
        <f>SUM(AT1989:AT1996)</f>
        <v>4.7199999999999998</v>
      </c>
      <c r="AU1998" s="224">
        <f>SUM(AU1989:AU1996)</f>
        <v>3.1499999999999999</v>
      </c>
      <c r="AV1998" s="225"/>
      <c r="AW1998" s="223">
        <f>SUM(AW1989:AW1996)</f>
        <v>4.8099999999999996</v>
      </c>
      <c r="AX1998" s="224">
        <f>SUM(AX1989:AX1996)</f>
        <v>3.21</v>
      </c>
      <c r="AY1998" s="225"/>
      <c r="AZ1998" s="223">
        <f>SUM(AZ1989:AZ1996)</f>
        <v>4.8300000000000001</v>
      </c>
      <c r="BA1998" s="224">
        <f>SUM(BA1989:BA1996)</f>
        <v>3.23</v>
      </c>
      <c r="BB1998" s="225"/>
      <c r="BC1998" s="223">
        <f>SUM(BC1989:BC1996)</f>
        <v>5.0199999999999996</v>
      </c>
      <c r="BD1998" s="224">
        <f>SUM(BD1989:BD1996)</f>
        <v>3.3500000000000001</v>
      </c>
      <c r="BE1998" s="225"/>
      <c r="BF1998" s="223">
        <f>SUM(BF1989:BF1996)</f>
        <v>5.1500000000000004</v>
      </c>
      <c r="BG1998" s="224">
        <f>SUM(BG1989:BG1996)</f>
        <v>3.4300000000000002</v>
      </c>
      <c r="BH1998" s="225"/>
      <c r="BI1998" s="223">
        <f>SUM(BI1989:BI1996)</f>
        <v>5.1900000000000004</v>
      </c>
      <c r="BJ1998" s="224">
        <f>SUM(BJ1989:BJ1996)</f>
        <v>3.46</v>
      </c>
      <c r="BK1998" s="225"/>
      <c r="BL1998" s="223">
        <f>SUM(BL1989:BL1996)</f>
        <v>5.1799999999999997</v>
      </c>
      <c r="BM1998" s="224">
        <f>SUM(BM1989:BM1996)</f>
        <v>3.46</v>
      </c>
      <c r="BN1998" s="225"/>
      <c r="BO1998" s="223">
        <f>SUM(BO1989:BO1996)</f>
        <v>5.25</v>
      </c>
      <c r="BP1998" s="224">
        <f>SUM(BP1989:BP1996)</f>
        <v>3.5099999999999998</v>
      </c>
      <c r="BQ1998" s="225"/>
      <c r="BR1998" s="223">
        <f>SUM(BR1989:BR1996)</f>
        <v>5.2699999999999996</v>
      </c>
      <c r="BS1998" s="224">
        <f>SUM(BS1989:BS1996)</f>
        <v>3.5099999999999998</v>
      </c>
      <c r="BT1998" s="225"/>
      <c r="BU1998" s="223">
        <f>SUM(BU1989:BU1996)</f>
        <v>5.2400000000000002</v>
      </c>
      <c r="BV1998" s="224">
        <f>SUM(BV1989:BV1996)</f>
        <v>3.4900000000000002</v>
      </c>
      <c r="BW1998" s="225"/>
      <c r="BX1998" s="223">
        <f>SUM(BX1989:BX1996)</f>
        <v>5.0999999999999996</v>
      </c>
      <c r="BY1998" s="224">
        <f>SUM(BY1989:BY1996)</f>
        <v>3.3999999999999999</v>
      </c>
      <c r="BZ1998" s="225"/>
      <c r="CA1998" s="43"/>
      <c r="CB1998" s="43"/>
      <c r="CC1998" s="43"/>
      <c r="CD1998" s="43"/>
      <c r="CE1998" s="43"/>
      <c r="CF1998" s="43"/>
      <c r="CG1998" s="43"/>
      <c r="CH1998" s="43"/>
      <c r="CI1998" s="43"/>
      <c r="CJ1998" s="43"/>
      <c r="CK1998" s="43"/>
      <c r="CL1998" s="43"/>
      <c r="CM1998" s="43"/>
      <c r="CN1998" s="43"/>
      <c r="CO1998" s="43"/>
      <c r="CP1998" s="43"/>
      <c r="CQ1998" s="43"/>
      <c r="CR1998" s="43"/>
      <c r="CS1998" s="43"/>
      <c r="CT1998" s="43"/>
      <c r="CU1998" s="43"/>
      <c r="CV1998" s="43"/>
      <c r="CW1998" s="43"/>
      <c r="CX1998" s="43"/>
      <c r="CY1998" s="43"/>
      <c r="CZ1998" s="43"/>
      <c r="DA1998" s="43"/>
      <c r="DB1998" s="43"/>
      <c r="DC1998" s="43"/>
      <c r="DD1998" s="43"/>
      <c r="DE1998" s="43"/>
    </row>
    <row r="1999" s="43" customFormat="1" ht="21">
      <c r="A1999" s="66"/>
      <c r="B1999" s="175"/>
      <c r="C1999" s="176" t="s">
        <v>136</v>
      </c>
      <c r="D1999" s="177"/>
      <c r="E1999" s="178"/>
      <c r="F1999" s="178"/>
      <c r="G1999" s="341">
        <f>(G1997-G1998)/G1997*100</f>
        <v>0</v>
      </c>
      <c r="H1999" s="294">
        <f>(H1997-H1998)/H1997*100</f>
        <v>0</v>
      </c>
      <c r="I1999" s="343"/>
      <c r="J1999" s="341">
        <f>(J1997-J1998)/J1997*100</f>
        <v>0</v>
      </c>
      <c r="K1999" s="294">
        <f>(K1997-K1998)/K1997*100</f>
        <v>0</v>
      </c>
      <c r="L1999" s="343"/>
      <c r="M1999" s="341">
        <f>(M1997-M1998)/M1997*100</f>
        <v>0</v>
      </c>
      <c r="N1999" s="294">
        <f>(N1997-N1998)/N1997*100</f>
        <v>0</v>
      </c>
      <c r="O1999" s="343"/>
      <c r="P1999" s="341">
        <f>(P1997-P1998)/P1997*100</f>
        <v>0</v>
      </c>
      <c r="Q1999" s="294">
        <f>(Q1997-Q1998)/Q1997*100</f>
        <v>0</v>
      </c>
      <c r="R1999" s="343"/>
      <c r="S1999" s="341">
        <f>(S1997-S1998)/S1997*100</f>
        <v>0</v>
      </c>
      <c r="T1999" s="294">
        <f>(T1997-T1998)/T1997*100</f>
        <v>0</v>
      </c>
      <c r="U1999" s="343"/>
      <c r="V1999" s="341">
        <f>(V1997-V1998)/V1997*100</f>
        <v>0</v>
      </c>
      <c r="W1999" s="294">
        <f>(W1997-W1998)/W1997*100</f>
        <v>0</v>
      </c>
      <c r="X1999" s="343"/>
      <c r="Y1999" s="341">
        <f>(Y1997-Y1998)/Y1997*100</f>
        <v>0</v>
      </c>
      <c r="Z1999" s="294">
        <f>(Z1997-Z1998)/Z1997*100</f>
        <v>0</v>
      </c>
      <c r="AA1999" s="343"/>
      <c r="AB1999" s="341">
        <f>(AB1997-AB1998)/AB1997*100</f>
        <v>0</v>
      </c>
      <c r="AC1999" s="294">
        <f>(AC1997-AC1998)/AC1997*100</f>
        <v>0</v>
      </c>
      <c r="AD1999" s="343"/>
      <c r="AE1999" s="341">
        <f>(AE1997-AE1998)/AE1997*100</f>
        <v>0</v>
      </c>
      <c r="AF1999" s="294">
        <f>(AF1997-AF1998)/AF1997*100</f>
        <v>0</v>
      </c>
      <c r="AG1999" s="343"/>
      <c r="AH1999" s="341">
        <f>(AH1997-AH1998)/AH1997*100</f>
        <v>0</v>
      </c>
      <c r="AI1999" s="294">
        <f>(AI1997-AI1998)/AI1997*100</f>
        <v>0</v>
      </c>
      <c r="AJ1999" s="343"/>
      <c r="AK1999" s="341">
        <f>(AK1997-AK1998)/AK1997*100</f>
        <v>0</v>
      </c>
      <c r="AL1999" s="294">
        <f>(AL1997-AL1998)/AL1997*100</f>
        <v>0</v>
      </c>
      <c r="AM1999" s="343"/>
      <c r="AN1999" s="341">
        <f>(AN1997-AN1998)/AN1997*100</f>
        <v>0</v>
      </c>
      <c r="AO1999" s="294">
        <f>(AO1997-AO1998)/AO1997*100</f>
        <v>0</v>
      </c>
      <c r="AP1999" s="343"/>
      <c r="AQ1999" s="341">
        <f>(AQ1997-AQ1998)/AQ1997*100</f>
        <v>0</v>
      </c>
      <c r="AR1999" s="294">
        <f>(AR1997-AR1998)/AR1997*100</f>
        <v>0</v>
      </c>
      <c r="AS1999" s="343"/>
      <c r="AT1999" s="341">
        <f>(AT1997-AT1998)/AT1997*100</f>
        <v>0</v>
      </c>
      <c r="AU1999" s="294">
        <f>(AU1997-AU1998)/AU1997*100</f>
        <v>0</v>
      </c>
      <c r="AV1999" s="343"/>
      <c r="AW1999" s="341">
        <f>(AW1997-AW1998)/AW1997*100</f>
        <v>0</v>
      </c>
      <c r="AX1999" s="294">
        <f>(AX1997-AX1998)/AX1997*100</f>
        <v>0</v>
      </c>
      <c r="AY1999" s="343"/>
      <c r="AZ1999" s="341">
        <f>(AZ1997-AZ1998)/AZ1997*100</f>
        <v>0</v>
      </c>
      <c r="BA1999" s="294">
        <f>(BA1997-BA1998)/BA1997*100</f>
        <v>0</v>
      </c>
      <c r="BB1999" s="343"/>
      <c r="BC1999" s="341">
        <f>(BC1997-BC1998)/BC1997*100</f>
        <v>0</v>
      </c>
      <c r="BD1999" s="294">
        <f>(BD1997-BD1998)/BD1997*100</f>
        <v>0</v>
      </c>
      <c r="BE1999" s="343"/>
      <c r="BF1999" s="341">
        <f>(BF1997-BF1998)/BF1997*100</f>
        <v>0</v>
      </c>
      <c r="BG1999" s="294">
        <f>(BG1997-BG1998)/BG1997*100</f>
        <v>0</v>
      </c>
      <c r="BH1999" s="343"/>
      <c r="BI1999" s="341">
        <f>(BI1997-BI1998)/BI1997*100</f>
        <v>0</v>
      </c>
      <c r="BJ1999" s="294">
        <f>(BJ1997-BJ1998)/BJ1997*100</f>
        <v>0</v>
      </c>
      <c r="BK1999" s="343"/>
      <c r="BL1999" s="341">
        <f>(BL1997-BL1998)/BL1997*100</f>
        <v>0</v>
      </c>
      <c r="BM1999" s="294">
        <f>(BM1997-BM1998)/BM1997*100</f>
        <v>0</v>
      </c>
      <c r="BN1999" s="343"/>
      <c r="BO1999" s="341">
        <f>(BO1997-BO1998)/BO1997*100</f>
        <v>0</v>
      </c>
      <c r="BP1999" s="294">
        <f>(BP1997-BP1998)/BP1997*100</f>
        <v>0</v>
      </c>
      <c r="BQ1999" s="343"/>
      <c r="BR1999" s="341">
        <f>(BR1997-BR1998)/BR1997*100</f>
        <v>0</v>
      </c>
      <c r="BS1999" s="294">
        <f>(BS1997-BS1998)/BS1997*100</f>
        <v>0</v>
      </c>
      <c r="BT1999" s="343"/>
      <c r="BU1999" s="341">
        <f>(BU1997-BU1998)/BU1997*100</f>
        <v>0</v>
      </c>
      <c r="BV1999" s="294">
        <f>(BV1997-BV1998)/BV1997*100</f>
        <v>0</v>
      </c>
      <c r="BW1999" s="343"/>
      <c r="BX1999" s="341">
        <f>(BX1997-BX1998)/BX1997*100</f>
        <v>0</v>
      </c>
      <c r="BY1999" s="294">
        <f>(BY1997-BY1998)/BY1997*100</f>
        <v>0</v>
      </c>
      <c r="BZ1999" s="343"/>
      <c r="CA1999" s="43"/>
      <c r="CB1999" s="43"/>
      <c r="CC1999" s="43"/>
      <c r="CD1999" s="43"/>
      <c r="CE1999" s="43"/>
      <c r="CF1999" s="43"/>
      <c r="CG1999" s="43"/>
      <c r="CH1999" s="43"/>
      <c r="CI1999" s="43"/>
      <c r="CJ1999" s="43"/>
      <c r="CK1999" s="43"/>
      <c r="CL1999" s="43"/>
      <c r="CM1999" s="43"/>
      <c r="CN1999" s="43"/>
      <c r="CO1999" s="43"/>
      <c r="CP1999" s="43"/>
      <c r="CQ1999" s="43"/>
      <c r="CR1999" s="43"/>
      <c r="CS1999" s="43"/>
      <c r="CT1999" s="43"/>
      <c r="CU1999" s="43"/>
      <c r="CV1999" s="43"/>
      <c r="CW1999" s="43"/>
      <c r="CX1999" s="43"/>
      <c r="CY1999" s="43"/>
      <c r="CZ1999" s="43"/>
      <c r="DA1999" s="43"/>
      <c r="DB1999" s="43"/>
      <c r="DC1999" s="43"/>
      <c r="DD1999" s="43"/>
      <c r="DE1999" s="43"/>
    </row>
    <row r="2000" s="37" customFormat="1" ht="19.5">
      <c r="A2000" s="102">
        <v>50</v>
      </c>
      <c r="B2000" s="416" t="s">
        <v>482</v>
      </c>
      <c r="C2000" s="104"/>
      <c r="D2000" s="105"/>
      <c r="E2000" s="105"/>
      <c r="F2000" s="105"/>
      <c r="G2000" s="193"/>
      <c r="H2000" s="193"/>
      <c r="I2000" s="194"/>
      <c r="J2000" s="193"/>
      <c r="K2000" s="193"/>
      <c r="L2000" s="194"/>
      <c r="M2000" s="193"/>
      <c r="N2000" s="193"/>
      <c r="O2000" s="194"/>
      <c r="P2000" s="193"/>
      <c r="Q2000" s="193"/>
      <c r="R2000" s="194"/>
      <c r="S2000" s="193"/>
      <c r="T2000" s="193"/>
      <c r="U2000" s="194"/>
      <c r="V2000" s="193"/>
      <c r="W2000" s="193"/>
      <c r="X2000" s="194"/>
      <c r="Y2000" s="193"/>
      <c r="Z2000" s="193"/>
      <c r="AA2000" s="194"/>
      <c r="AB2000" s="193"/>
      <c r="AC2000" s="193"/>
      <c r="AD2000" s="194"/>
      <c r="AE2000" s="193"/>
      <c r="AF2000" s="193"/>
      <c r="AG2000" s="194"/>
      <c r="AH2000" s="193"/>
      <c r="AI2000" s="193"/>
      <c r="AJ2000" s="194"/>
      <c r="AK2000" s="193"/>
      <c r="AL2000" s="193"/>
      <c r="AM2000" s="194"/>
      <c r="AN2000" s="193"/>
      <c r="AO2000" s="193"/>
      <c r="AP2000" s="194"/>
      <c r="AQ2000" s="193"/>
      <c r="AR2000" s="193"/>
      <c r="AS2000" s="194"/>
      <c r="AT2000" s="193"/>
      <c r="AU2000" s="193"/>
      <c r="AV2000" s="194"/>
      <c r="AW2000" s="193"/>
      <c r="AX2000" s="193"/>
      <c r="AY2000" s="194"/>
      <c r="AZ2000" s="193"/>
      <c r="BA2000" s="193"/>
      <c r="BB2000" s="194"/>
      <c r="BC2000" s="193"/>
      <c r="BD2000" s="193"/>
      <c r="BE2000" s="194"/>
      <c r="BF2000" s="193"/>
      <c r="BG2000" s="193"/>
      <c r="BH2000" s="194"/>
      <c r="BI2000" s="193"/>
      <c r="BJ2000" s="193"/>
      <c r="BK2000" s="194"/>
      <c r="BL2000" s="193"/>
      <c r="BM2000" s="193"/>
      <c r="BN2000" s="194"/>
      <c r="BO2000" s="193"/>
      <c r="BP2000" s="193"/>
      <c r="BQ2000" s="194"/>
      <c r="BR2000" s="193"/>
      <c r="BS2000" s="193"/>
      <c r="BT2000" s="194"/>
      <c r="BU2000" s="193"/>
      <c r="BV2000" s="193"/>
      <c r="BW2000" s="194"/>
      <c r="BX2000" s="193"/>
      <c r="BY2000" s="193"/>
      <c r="BZ2000" s="194"/>
    </row>
    <row r="2001">
      <c r="B2001" s="114"/>
      <c r="C2001" s="348" t="s">
        <v>483</v>
      </c>
      <c r="D2001" s="38"/>
      <c r="E2001" s="257"/>
      <c r="F2001" s="414">
        <v>10</v>
      </c>
      <c r="G2001" s="111">
        <v>0.14000000000000001</v>
      </c>
      <c r="H2001" s="112">
        <v>0.089999999999999997</v>
      </c>
      <c r="I2001" s="391">
        <f t="shared" ref="I2001:I2002" si="2346">ROUND(SQRT(G2001^2+H2001^2)*1000/(1.73*G2003),0)</f>
        <v>9</v>
      </c>
      <c r="J2001" s="111">
        <v>0.13</v>
      </c>
      <c r="K2001" s="112">
        <v>0.089999999999999997</v>
      </c>
      <c r="L2001" s="391">
        <f t="shared" ref="L2001:L2002" si="2347">ROUND(SQRT(J2001^2+K2001^2)*1000/(1.73*J2003),0)</f>
        <v>9</v>
      </c>
      <c r="M2001" s="111">
        <v>0.13</v>
      </c>
      <c r="N2001" s="112">
        <v>0.089999999999999997</v>
      </c>
      <c r="O2001" s="391">
        <f t="shared" ref="O2001:O2002" si="2348">ROUND(SQRT(M2001^2+N2001^2)*1000/(1.73*M2003),0)</f>
        <v>9</v>
      </c>
      <c r="P2001" s="111">
        <v>0.12</v>
      </c>
      <c r="Q2001" s="112">
        <v>0.080000000000000002</v>
      </c>
      <c r="R2001" s="391">
        <f t="shared" ref="R2001:R2002" si="2349">ROUND(SQRT(P2001^2+Q2001^2)*1000/(1.73*P2003),0)</f>
        <v>8</v>
      </c>
      <c r="S2001" s="111">
        <v>0.12</v>
      </c>
      <c r="T2001" s="112">
        <v>0.080000000000000002</v>
      </c>
      <c r="U2001" s="391">
        <f t="shared" ref="U2001:U2002" si="2350">ROUND(SQRT(S2001^2+T2001^2)*1000/(1.73*S2003),0)</f>
        <v>8</v>
      </c>
      <c r="V2001" s="111">
        <v>0.12</v>
      </c>
      <c r="W2001" s="112">
        <v>0.080000000000000002</v>
      </c>
      <c r="X2001" s="391">
        <f t="shared" ref="X2001:X2002" si="2351">ROUND(SQRT(V2001^2+W2001^2)*1000/(1.73*V2003),0)</f>
        <v>8</v>
      </c>
      <c r="Y2001" s="111">
        <v>0.13</v>
      </c>
      <c r="Z2001" s="112">
        <v>0.089999999999999997</v>
      </c>
      <c r="AA2001" s="391">
        <v>9</v>
      </c>
      <c r="AB2001" s="111">
        <v>0.13</v>
      </c>
      <c r="AC2001" s="112">
        <v>0.089999999999999997</v>
      </c>
      <c r="AD2001" s="391">
        <f t="shared" ref="AD2001:AD2002" si="2352">ROUND(SQRT(AB2001^2+AC2001^2)*1000/(1.73*AB2003),0)</f>
        <v>9</v>
      </c>
      <c r="AE2001" s="111">
        <v>0.12</v>
      </c>
      <c r="AF2001" s="112">
        <v>0.080000000000000002</v>
      </c>
      <c r="AG2001" s="391">
        <f t="shared" ref="AG2001:AG2002" si="2353">ROUND(SQRT(AE2001^2+AF2001^2)*1000/(1.73*AE2003),0)</f>
        <v>8</v>
      </c>
      <c r="AH2001" s="111">
        <v>0.12</v>
      </c>
      <c r="AI2001" s="112">
        <v>0.080000000000000002</v>
      </c>
      <c r="AJ2001" s="391">
        <f t="shared" ref="AJ2001:AJ2002" si="2354">ROUND(SQRT(AH2001^2+AI2001^2)*1000/(1.73*AH2003),0)</f>
        <v>8</v>
      </c>
      <c r="AK2001" s="111">
        <v>0.13</v>
      </c>
      <c r="AL2001" s="112">
        <v>0.089999999999999997</v>
      </c>
      <c r="AM2001" s="391">
        <f t="shared" ref="AM2001:AM2002" si="2355">ROUND(SQRT(AK2001^2+AL2001^2)*1000/(1.73*AK2003),0)</f>
        <v>9</v>
      </c>
      <c r="AN2001" s="111">
        <v>0.13</v>
      </c>
      <c r="AO2001" s="112">
        <v>0.089999999999999997</v>
      </c>
      <c r="AP2001" s="391">
        <f t="shared" ref="AP2001:AP2002" si="2356">ROUND(SQRT(AN2001^2+AO2001^2)*1000/(1.73*AN2003),0)</f>
        <v>9</v>
      </c>
      <c r="AQ2001" s="111">
        <v>0.13</v>
      </c>
      <c r="AR2001" s="112">
        <v>0.089999999999999997</v>
      </c>
      <c r="AS2001" s="391">
        <f t="shared" ref="AS2001:AS2002" si="2357">ROUND(SQRT(AQ2001^2+AR2001^2)*1000/(1.73*AQ2003),0)</f>
        <v>9</v>
      </c>
      <c r="AT2001" s="111">
        <v>0.13</v>
      </c>
      <c r="AU2001" s="112">
        <v>0.089999999999999997</v>
      </c>
      <c r="AV2001" s="391">
        <f t="shared" ref="AV2001:AV2002" si="2358">ROUND(SQRT(AT2001^2+AU2001^2)*1000/(1.73*AT2003),0)</f>
        <v>9</v>
      </c>
      <c r="AW2001" s="111">
        <v>0.14000000000000001</v>
      </c>
      <c r="AX2001" s="112">
        <v>0.089999999999999997</v>
      </c>
      <c r="AY2001" s="391">
        <f t="shared" ref="AY2001:AY2002" si="2359">ROUND(SQRT(AW2001^2+AX2001^2)*1000/(1.73*AW2003),0)</f>
        <v>9</v>
      </c>
      <c r="AZ2001" s="111">
        <v>0.13</v>
      </c>
      <c r="BA2001" s="112">
        <v>0.089999999999999997</v>
      </c>
      <c r="BB2001" s="391">
        <f t="shared" ref="BB2001:BB2002" si="2360">ROUND(SQRT(AZ2001^2+BA2001^2)*1000/(1.73*AZ2003),0)</f>
        <v>9</v>
      </c>
      <c r="BC2001" s="111">
        <v>0.13</v>
      </c>
      <c r="BD2001" s="112">
        <v>0.089999999999999997</v>
      </c>
      <c r="BE2001" s="391">
        <f t="shared" ref="BE2001:BE2002" si="2361">ROUND(SQRT(BC2001^2+BD2001^2)*1000/(1.73*BC2003),0)</f>
        <v>9</v>
      </c>
      <c r="BF2001" s="111">
        <v>0.13</v>
      </c>
      <c r="BG2001" s="112">
        <v>0.089999999999999997</v>
      </c>
      <c r="BH2001" s="391">
        <f t="shared" ref="BH2001:BH2002" si="2362">ROUND(SQRT(BF2001^2+BG2001^2)*1000/(1.73*BF2003),0)</f>
        <v>9</v>
      </c>
      <c r="BI2001" s="111">
        <v>0.14000000000000001</v>
      </c>
      <c r="BJ2001" s="112">
        <v>0.089999999999999997</v>
      </c>
      <c r="BK2001" s="391">
        <f t="shared" ref="BK2001:BK2002" si="2363">ROUND(SQRT(BI2001^2+BJ2001^2)*1000/(1.73*BI2003),0)</f>
        <v>9</v>
      </c>
      <c r="BL2001" s="111">
        <v>0.14999999999999999</v>
      </c>
      <c r="BM2001" s="112">
        <v>0.10000000000000001</v>
      </c>
      <c r="BN2001" s="391">
        <f t="shared" ref="BN2001:BN2002" si="2364">ROUND(SQRT(BL2001^2+BM2001^2)*1000/(1.73*BL2003),0)</f>
        <v>10</v>
      </c>
      <c r="BO2001" s="111">
        <v>0.14000000000000001</v>
      </c>
      <c r="BP2001" s="112">
        <v>0.089999999999999997</v>
      </c>
      <c r="BQ2001" s="391">
        <f t="shared" ref="BQ2001:BQ2002" si="2365">ROUND(SQRT(BO2001^2+BP2001^2)*1000/(1.73*BO2003),0)</f>
        <v>9</v>
      </c>
      <c r="BR2001" s="111">
        <v>0.14999999999999999</v>
      </c>
      <c r="BS2001" s="112">
        <v>0.10000000000000001</v>
      </c>
      <c r="BT2001" s="391">
        <f t="shared" ref="BT2001:BT2002" si="2366">ROUND(SQRT(BR2001^2+BS2001^2)*1000/(1.73*BR2003),0)</f>
        <v>10</v>
      </c>
      <c r="BU2001" s="111">
        <v>0.14000000000000001</v>
      </c>
      <c r="BV2001" s="112">
        <v>0.089999999999999997</v>
      </c>
      <c r="BW2001" s="391">
        <f t="shared" ref="BW2001:BW2002" si="2367">ROUND(SQRT(BU2001^2+BV2001^2)*1000/(1.73*BU2003),0)</f>
        <v>9</v>
      </c>
      <c r="BX2001" s="111">
        <v>0.14000000000000001</v>
      </c>
      <c r="BY2001" s="112">
        <v>0.089999999999999997</v>
      </c>
      <c r="BZ2001" s="391">
        <f t="shared" ref="BZ2001:BZ2002" si="2368">ROUND(SQRT(BX2001^2+BY2001^2)*1000/(1.73*BX2003),0)</f>
        <v>9</v>
      </c>
    </row>
    <row r="2002" ht="19.5">
      <c r="B2002" s="114"/>
      <c r="C2002" s="408" t="s">
        <v>484</v>
      </c>
      <c r="D2002" s="38"/>
      <c r="E2002" s="259"/>
      <c r="F2002" s="415">
        <v>10</v>
      </c>
      <c r="G2002" s="269">
        <v>0.31</v>
      </c>
      <c r="H2002" s="270">
        <v>0.20999999999999999</v>
      </c>
      <c r="I2002" s="403">
        <f t="shared" si="2346"/>
        <v>21</v>
      </c>
      <c r="J2002" s="269">
        <v>0.28000000000000003</v>
      </c>
      <c r="K2002" s="270">
        <v>0.19</v>
      </c>
      <c r="L2002" s="403">
        <f t="shared" si="2347"/>
        <v>19</v>
      </c>
      <c r="M2002" s="269">
        <v>0.27000000000000002</v>
      </c>
      <c r="N2002" s="270">
        <v>0.17999999999999999</v>
      </c>
      <c r="O2002" s="403">
        <f t="shared" si="2348"/>
        <v>18</v>
      </c>
      <c r="P2002" s="269">
        <v>0.26000000000000001</v>
      </c>
      <c r="Q2002" s="270">
        <v>0.17000000000000001</v>
      </c>
      <c r="R2002" s="403">
        <f t="shared" si="2349"/>
        <v>18</v>
      </c>
      <c r="S2002" s="269">
        <v>0.26000000000000001</v>
      </c>
      <c r="T2002" s="270">
        <v>0.17000000000000001</v>
      </c>
      <c r="U2002" s="403">
        <f t="shared" si="2350"/>
        <v>18</v>
      </c>
      <c r="V2002" s="269">
        <v>0.26000000000000001</v>
      </c>
      <c r="W2002" s="270">
        <v>0.17000000000000001</v>
      </c>
      <c r="X2002" s="403">
        <f t="shared" si="2351"/>
        <v>18</v>
      </c>
      <c r="Y2002" s="269">
        <v>0.28000000000000003</v>
      </c>
      <c r="Z2002" s="270">
        <v>0.19</v>
      </c>
      <c r="AA2002" s="403">
        <v>19</v>
      </c>
      <c r="AB2002" s="269">
        <v>0.33000000000000002</v>
      </c>
      <c r="AC2002" s="270">
        <v>0.22</v>
      </c>
      <c r="AD2002" s="403">
        <f t="shared" si="2352"/>
        <v>22</v>
      </c>
      <c r="AE2002" s="269">
        <v>0.34999999999999998</v>
      </c>
      <c r="AF2002" s="270">
        <v>0.23000000000000001</v>
      </c>
      <c r="AG2002" s="403">
        <f t="shared" si="2353"/>
        <v>24</v>
      </c>
      <c r="AH2002" s="269">
        <v>0.35999999999999999</v>
      </c>
      <c r="AI2002" s="270">
        <v>0.23999999999999999</v>
      </c>
      <c r="AJ2002" s="403">
        <f t="shared" si="2354"/>
        <v>25</v>
      </c>
      <c r="AK2002" s="269">
        <v>0.35999999999999999</v>
      </c>
      <c r="AL2002" s="270">
        <v>0.23999999999999999</v>
      </c>
      <c r="AM2002" s="403">
        <f t="shared" si="2355"/>
        <v>25</v>
      </c>
      <c r="AN2002" s="269">
        <v>0.34000000000000002</v>
      </c>
      <c r="AO2002" s="270">
        <v>0.23000000000000001</v>
      </c>
      <c r="AP2002" s="403">
        <f t="shared" si="2356"/>
        <v>23</v>
      </c>
      <c r="AQ2002" s="269">
        <v>0.34000000000000002</v>
      </c>
      <c r="AR2002" s="270">
        <v>0.23000000000000001</v>
      </c>
      <c r="AS2002" s="403">
        <f t="shared" si="2357"/>
        <v>23</v>
      </c>
      <c r="AT2002" s="269">
        <v>0.33000000000000002</v>
      </c>
      <c r="AU2002" s="270">
        <v>0.22</v>
      </c>
      <c r="AV2002" s="403">
        <f t="shared" si="2358"/>
        <v>22</v>
      </c>
      <c r="AW2002" s="269">
        <v>0.34999999999999998</v>
      </c>
      <c r="AX2002" s="270">
        <v>0.23000000000000001</v>
      </c>
      <c r="AY2002" s="403">
        <f t="shared" si="2359"/>
        <v>24</v>
      </c>
      <c r="AZ2002" s="269">
        <v>0.34000000000000002</v>
      </c>
      <c r="BA2002" s="270">
        <v>0.23000000000000001</v>
      </c>
      <c r="BB2002" s="403">
        <f t="shared" si="2360"/>
        <v>23</v>
      </c>
      <c r="BC2002" s="269">
        <v>0.33000000000000002</v>
      </c>
      <c r="BD2002" s="270">
        <v>0.22</v>
      </c>
      <c r="BE2002" s="403">
        <f t="shared" si="2361"/>
        <v>22</v>
      </c>
      <c r="BF2002" s="269">
        <v>0.35999999999999999</v>
      </c>
      <c r="BG2002" s="270">
        <v>0.23999999999999999</v>
      </c>
      <c r="BH2002" s="403">
        <f t="shared" si="2362"/>
        <v>25</v>
      </c>
      <c r="BI2002" s="269">
        <v>0.37</v>
      </c>
      <c r="BJ2002" s="270">
        <v>0.25</v>
      </c>
      <c r="BK2002" s="403">
        <f t="shared" si="2363"/>
        <v>25</v>
      </c>
      <c r="BL2002" s="269">
        <v>0.40000000000000002</v>
      </c>
      <c r="BM2002" s="270">
        <v>0.27000000000000002</v>
      </c>
      <c r="BN2002" s="403">
        <f t="shared" si="2364"/>
        <v>27</v>
      </c>
      <c r="BO2002" s="269">
        <v>0.40999999999999998</v>
      </c>
      <c r="BP2002" s="270">
        <v>0.27000000000000002</v>
      </c>
      <c r="BQ2002" s="403">
        <f t="shared" si="2365"/>
        <v>28</v>
      </c>
      <c r="BR2002" s="269">
        <v>0.39000000000000001</v>
      </c>
      <c r="BS2002" s="270">
        <v>0.26000000000000001</v>
      </c>
      <c r="BT2002" s="403">
        <f t="shared" si="2366"/>
        <v>27</v>
      </c>
      <c r="BU2002" s="269">
        <v>0.38</v>
      </c>
      <c r="BV2002" s="270">
        <v>0.25</v>
      </c>
      <c r="BW2002" s="403">
        <f t="shared" si="2367"/>
        <v>26</v>
      </c>
      <c r="BX2002" s="269">
        <v>0.34999999999999998</v>
      </c>
      <c r="BY2002" s="270">
        <v>0.23000000000000001</v>
      </c>
      <c r="BZ2002" s="403">
        <f t="shared" si="2368"/>
        <v>24</v>
      </c>
    </row>
    <row r="2003" s="43" customFormat="1" ht="20.25">
      <c r="A2003" s="66"/>
      <c r="B2003" s="138" t="s">
        <v>52</v>
      </c>
      <c r="C2003" s="215" t="s">
        <v>243</v>
      </c>
      <c r="D2003" s="216"/>
      <c r="E2003" s="128" t="s">
        <v>54</v>
      </c>
      <c r="F2003" s="127">
        <v>10</v>
      </c>
      <c r="G2003" s="140">
        <v>10.199999999999999</v>
      </c>
      <c r="H2003" s="141"/>
      <c r="I2003" s="142"/>
      <c r="J2003" s="140">
        <v>10.199999999999999</v>
      </c>
      <c r="K2003" s="141"/>
      <c r="L2003" s="142"/>
      <c r="M2003" s="140">
        <v>10.199999999999999</v>
      </c>
      <c r="N2003" s="141"/>
      <c r="O2003" s="142"/>
      <c r="P2003" s="140">
        <v>10.199999999999999</v>
      </c>
      <c r="Q2003" s="141"/>
      <c r="R2003" s="142"/>
      <c r="S2003" s="140">
        <v>10.199999999999999</v>
      </c>
      <c r="T2003" s="141"/>
      <c r="U2003" s="142"/>
      <c r="V2003" s="140">
        <v>10.199999999999999</v>
      </c>
      <c r="W2003" s="141"/>
      <c r="X2003" s="142"/>
      <c r="Y2003" s="140">
        <v>10.199999999999999</v>
      </c>
      <c r="Z2003" s="141"/>
      <c r="AA2003" s="142"/>
      <c r="AB2003" s="140">
        <v>10.199999999999999</v>
      </c>
      <c r="AC2003" s="141"/>
      <c r="AD2003" s="142"/>
      <c r="AE2003" s="129">
        <v>10.199999999999999</v>
      </c>
      <c r="AF2003" s="130"/>
      <c r="AG2003" s="143"/>
      <c r="AH2003" s="129">
        <v>10.199999999999999</v>
      </c>
      <c r="AI2003" s="130"/>
      <c r="AJ2003" s="143"/>
      <c r="AK2003" s="129">
        <v>10.199999999999999</v>
      </c>
      <c r="AL2003" s="130"/>
      <c r="AM2003" s="143"/>
      <c r="AN2003" s="129">
        <v>10.199999999999999</v>
      </c>
      <c r="AO2003" s="130"/>
      <c r="AP2003" s="143"/>
      <c r="AQ2003" s="129">
        <v>10.199999999999999</v>
      </c>
      <c r="AR2003" s="130"/>
      <c r="AS2003" s="143"/>
      <c r="AT2003" s="129">
        <v>10.199999999999999</v>
      </c>
      <c r="AU2003" s="130"/>
      <c r="AV2003" s="143"/>
      <c r="AW2003" s="129">
        <v>10.199999999999999</v>
      </c>
      <c r="AX2003" s="130"/>
      <c r="AY2003" s="143"/>
      <c r="AZ2003" s="129">
        <v>10.199999999999999</v>
      </c>
      <c r="BA2003" s="130"/>
      <c r="BB2003" s="143"/>
      <c r="BC2003" s="129">
        <v>10.199999999999999</v>
      </c>
      <c r="BD2003" s="130"/>
      <c r="BE2003" s="143"/>
      <c r="BF2003" s="129">
        <v>10.199999999999999</v>
      </c>
      <c r="BG2003" s="130"/>
      <c r="BH2003" s="143"/>
      <c r="BI2003" s="129">
        <v>10.199999999999999</v>
      </c>
      <c r="BJ2003" s="130"/>
      <c r="BK2003" s="143"/>
      <c r="BL2003" s="129">
        <v>10.199999999999999</v>
      </c>
      <c r="BM2003" s="130"/>
      <c r="BN2003" s="143"/>
      <c r="BO2003" s="129">
        <v>10.199999999999999</v>
      </c>
      <c r="BP2003" s="130"/>
      <c r="BQ2003" s="143"/>
      <c r="BR2003" s="129">
        <v>10.199999999999999</v>
      </c>
      <c r="BS2003" s="130"/>
      <c r="BT2003" s="143"/>
      <c r="BU2003" s="129">
        <v>10.199999999999999</v>
      </c>
      <c r="BV2003" s="130"/>
      <c r="BW2003" s="143"/>
      <c r="BX2003" s="129">
        <v>10.199999999999999</v>
      </c>
      <c r="BY2003" s="130"/>
      <c r="BZ2003" s="143"/>
      <c r="CA2003" s="43"/>
      <c r="CB2003" s="43"/>
      <c r="CC2003" s="43"/>
      <c r="CD2003" s="43"/>
      <c r="CE2003" s="43"/>
      <c r="CF2003" s="43"/>
      <c r="CG2003" s="43"/>
      <c r="CH2003" s="43"/>
      <c r="CI2003" s="43"/>
      <c r="CJ2003" s="43"/>
      <c r="CK2003" s="43"/>
      <c r="CL2003" s="43"/>
      <c r="CM2003" s="43"/>
      <c r="CN2003" s="43"/>
      <c r="CO2003" s="43"/>
      <c r="CP2003" s="43"/>
      <c r="CQ2003" s="43"/>
      <c r="CR2003" s="43"/>
      <c r="CS2003" s="43"/>
      <c r="CT2003" s="43"/>
      <c r="CU2003" s="43"/>
      <c r="CV2003" s="43"/>
      <c r="CW2003" s="43"/>
      <c r="CX2003" s="43"/>
      <c r="CY2003" s="43"/>
      <c r="CZ2003" s="43"/>
      <c r="DA2003" s="43"/>
      <c r="DB2003" s="43"/>
      <c r="DC2003" s="43"/>
      <c r="DD2003" s="43"/>
      <c r="DE2003" s="43"/>
    </row>
    <row r="2004" s="43" customFormat="1" ht="21">
      <c r="A2004" s="66"/>
      <c r="B2004" s="138"/>
      <c r="C2004" s="276" t="s">
        <v>244</v>
      </c>
      <c r="D2004" s="217"/>
      <c r="E2004" s="178" t="s">
        <v>54</v>
      </c>
      <c r="F2004" s="217">
        <v>10</v>
      </c>
      <c r="G2004" s="154">
        <v>10.199999999999999</v>
      </c>
      <c r="H2004" s="155"/>
      <c r="I2004" s="156"/>
      <c r="J2004" s="154">
        <v>10.199999999999999</v>
      </c>
      <c r="K2004" s="155"/>
      <c r="L2004" s="156"/>
      <c r="M2004" s="154">
        <v>10.199999999999999</v>
      </c>
      <c r="N2004" s="155"/>
      <c r="O2004" s="156"/>
      <c r="P2004" s="154">
        <v>10.199999999999999</v>
      </c>
      <c r="Q2004" s="155"/>
      <c r="R2004" s="156"/>
      <c r="S2004" s="154">
        <v>10.199999999999999</v>
      </c>
      <c r="T2004" s="155"/>
      <c r="U2004" s="156"/>
      <c r="V2004" s="154">
        <v>10.199999999999999</v>
      </c>
      <c r="W2004" s="155"/>
      <c r="X2004" s="156"/>
      <c r="Y2004" s="154">
        <v>10.199999999999999</v>
      </c>
      <c r="Z2004" s="155"/>
      <c r="AA2004" s="156"/>
      <c r="AB2004" s="154">
        <v>10.199999999999999</v>
      </c>
      <c r="AC2004" s="155"/>
      <c r="AD2004" s="156"/>
      <c r="AE2004" s="157">
        <v>10.199999999999999</v>
      </c>
      <c r="AF2004" s="158"/>
      <c r="AG2004" s="159"/>
      <c r="AH2004" s="157">
        <v>10.199999999999999</v>
      </c>
      <c r="AI2004" s="158"/>
      <c r="AJ2004" s="159"/>
      <c r="AK2004" s="157">
        <v>10.199999999999999</v>
      </c>
      <c r="AL2004" s="158"/>
      <c r="AM2004" s="159"/>
      <c r="AN2004" s="157">
        <v>10.199999999999999</v>
      </c>
      <c r="AO2004" s="158"/>
      <c r="AP2004" s="159"/>
      <c r="AQ2004" s="157">
        <v>10.199999999999999</v>
      </c>
      <c r="AR2004" s="158"/>
      <c r="AS2004" s="159"/>
      <c r="AT2004" s="157">
        <v>10.199999999999999</v>
      </c>
      <c r="AU2004" s="158"/>
      <c r="AV2004" s="159"/>
      <c r="AW2004" s="157">
        <v>10.199999999999999</v>
      </c>
      <c r="AX2004" s="158"/>
      <c r="AY2004" s="159"/>
      <c r="AZ2004" s="157">
        <v>10.199999999999999</v>
      </c>
      <c r="BA2004" s="158"/>
      <c r="BB2004" s="159"/>
      <c r="BC2004" s="157">
        <v>10.199999999999999</v>
      </c>
      <c r="BD2004" s="158"/>
      <c r="BE2004" s="159"/>
      <c r="BF2004" s="157">
        <v>10.199999999999999</v>
      </c>
      <c r="BG2004" s="158"/>
      <c r="BH2004" s="159"/>
      <c r="BI2004" s="157">
        <v>10.199999999999999</v>
      </c>
      <c r="BJ2004" s="158"/>
      <c r="BK2004" s="159"/>
      <c r="BL2004" s="157">
        <v>10.199999999999999</v>
      </c>
      <c r="BM2004" s="158"/>
      <c r="BN2004" s="159"/>
      <c r="BO2004" s="157">
        <v>10.199999999999999</v>
      </c>
      <c r="BP2004" s="158"/>
      <c r="BQ2004" s="159"/>
      <c r="BR2004" s="135">
        <v>10.199999999999999</v>
      </c>
      <c r="BS2004" s="136"/>
      <c r="BT2004" s="160"/>
      <c r="BU2004" s="157">
        <v>10.199999999999999</v>
      </c>
      <c r="BV2004" s="158"/>
      <c r="BW2004" s="159"/>
      <c r="BX2004" s="157">
        <v>10.199999999999999</v>
      </c>
      <c r="BY2004" s="158"/>
      <c r="BZ2004" s="159"/>
      <c r="CA2004" s="43"/>
      <c r="CB2004" s="43"/>
      <c r="CC2004" s="43"/>
      <c r="CD2004" s="43"/>
      <c r="CE2004" s="43"/>
      <c r="CF2004" s="43"/>
      <c r="CG2004" s="43"/>
      <c r="CH2004" s="43"/>
      <c r="CI2004" s="43"/>
      <c r="CJ2004" s="43"/>
      <c r="CK2004" s="43"/>
      <c r="CL2004" s="43"/>
      <c r="CM2004" s="43"/>
      <c r="CN2004" s="43"/>
      <c r="CO2004" s="43"/>
      <c r="CP2004" s="43"/>
      <c r="CQ2004" s="43"/>
      <c r="CR2004" s="43"/>
      <c r="CS2004" s="43"/>
      <c r="CT2004" s="43"/>
      <c r="CU2004" s="43"/>
      <c r="CV2004" s="43"/>
      <c r="CW2004" s="43"/>
      <c r="CX2004" s="43"/>
      <c r="CY2004" s="43"/>
      <c r="CZ2004" s="43"/>
      <c r="DA2004" s="43"/>
      <c r="DB2004" s="43"/>
      <c r="DC2004" s="43"/>
      <c r="DD2004" s="43"/>
      <c r="DE2004" s="43"/>
    </row>
    <row r="2005" s="43" customFormat="1" ht="20.25">
      <c r="A2005" s="66"/>
      <c r="B2005" s="408" t="s">
        <v>485</v>
      </c>
      <c r="C2005" s="417" t="s">
        <v>129</v>
      </c>
      <c r="D2005" s="38" t="s">
        <v>38</v>
      </c>
      <c r="E2005" s="110" t="s">
        <v>38</v>
      </c>
      <c r="F2005" s="109">
        <v>10</v>
      </c>
      <c r="G2005" s="111">
        <v>0</v>
      </c>
      <c r="H2005" s="112">
        <v>0</v>
      </c>
      <c r="I2005" s="398">
        <f>ROUND(SQRT(G2005^2+H2005^2)*1000/(1.73*G2003),0)</f>
        <v>0</v>
      </c>
      <c r="J2005" s="111">
        <v>0</v>
      </c>
      <c r="K2005" s="112">
        <v>0</v>
      </c>
      <c r="L2005" s="398">
        <f>ROUND(SQRT(J2005^2+K2005^2)*1000/(1.73*J2003),0)</f>
        <v>0</v>
      </c>
      <c r="M2005" s="111">
        <v>0</v>
      </c>
      <c r="N2005" s="112">
        <v>0</v>
      </c>
      <c r="O2005" s="398">
        <f>ROUND(SQRT(M2005^2+N2005^2)*1000/(1.73*M2003),0)</f>
        <v>0</v>
      </c>
      <c r="P2005" s="111">
        <v>0</v>
      </c>
      <c r="Q2005" s="112">
        <v>0</v>
      </c>
      <c r="R2005" s="398">
        <f>ROUND(SQRT(P2005^2+Q2005^2)*1000/(1.73*P2003),0)</f>
        <v>0</v>
      </c>
      <c r="S2005" s="111">
        <v>0</v>
      </c>
      <c r="T2005" s="112">
        <v>0</v>
      </c>
      <c r="U2005" s="398">
        <f>ROUND(SQRT(S2005^2+T2005^2)*1000/(1.73*S2003),0)</f>
        <v>0</v>
      </c>
      <c r="V2005" s="111">
        <v>0</v>
      </c>
      <c r="W2005" s="112">
        <v>0</v>
      </c>
      <c r="X2005" s="398">
        <f>ROUND(SQRT(V2005^2+W2005^2)*1000/(1.73*V2003),0)</f>
        <v>0</v>
      </c>
      <c r="Y2005" s="111">
        <v>0</v>
      </c>
      <c r="Z2005" s="112">
        <v>0</v>
      </c>
      <c r="AA2005" s="398">
        <v>0</v>
      </c>
      <c r="AB2005" s="111">
        <v>0</v>
      </c>
      <c r="AC2005" s="112">
        <v>0</v>
      </c>
      <c r="AD2005" s="398">
        <f>ROUND(SQRT(AB2005^2+AC2005^2)*1000/(1.73*AB2003),0)</f>
        <v>0</v>
      </c>
      <c r="AE2005" s="111">
        <v>0</v>
      </c>
      <c r="AF2005" s="112">
        <v>0</v>
      </c>
      <c r="AG2005" s="398">
        <f>ROUND(SQRT(AE2005^2+AF2005^2)*1000/(1.73*AE2003),0)</f>
        <v>0</v>
      </c>
      <c r="AH2005" s="111">
        <v>0</v>
      </c>
      <c r="AI2005" s="112">
        <v>0</v>
      </c>
      <c r="AJ2005" s="398">
        <f>ROUND(SQRT(AH2005^2+AI2005^2)*1000/(1.73*AH2003),0)</f>
        <v>0</v>
      </c>
      <c r="AK2005" s="111">
        <v>0</v>
      </c>
      <c r="AL2005" s="112">
        <v>0</v>
      </c>
      <c r="AM2005" s="398">
        <f>ROUND(SQRT(AK2005^2+AL2005^2)*1000/(1.73*AK2003),0)</f>
        <v>0</v>
      </c>
      <c r="AN2005" s="111">
        <v>0</v>
      </c>
      <c r="AO2005" s="112">
        <v>0</v>
      </c>
      <c r="AP2005" s="398">
        <f>ROUND(SQRT(AN2005^2+AO2005^2)*1000/(1.73*AN2003),0)</f>
        <v>0</v>
      </c>
      <c r="AQ2005" s="111">
        <v>0</v>
      </c>
      <c r="AR2005" s="112">
        <v>0</v>
      </c>
      <c r="AS2005" s="398">
        <f>ROUND(SQRT(AQ2005^2+AR2005^2)*1000/(1.73*AQ2003),0)</f>
        <v>0</v>
      </c>
      <c r="AT2005" s="111">
        <v>0</v>
      </c>
      <c r="AU2005" s="112">
        <v>0</v>
      </c>
      <c r="AV2005" s="398">
        <f>ROUND(SQRT(AT2005^2+AU2005^2)*1000/(1.73*AT2003),0)</f>
        <v>0</v>
      </c>
      <c r="AW2005" s="111">
        <v>0</v>
      </c>
      <c r="AX2005" s="112">
        <v>0</v>
      </c>
      <c r="AY2005" s="398">
        <f>ROUND(SQRT(AW2005^2+AX2005^2)*1000/(1.73*AW2003),0)</f>
        <v>0</v>
      </c>
      <c r="AZ2005" s="111">
        <v>0</v>
      </c>
      <c r="BA2005" s="112">
        <v>0</v>
      </c>
      <c r="BB2005" s="398">
        <f>ROUND(SQRT(AZ2005^2+BA2005^2)*1000/(1.73*AZ2003),0)</f>
        <v>0</v>
      </c>
      <c r="BC2005" s="111">
        <v>0</v>
      </c>
      <c r="BD2005" s="112">
        <v>0</v>
      </c>
      <c r="BE2005" s="398">
        <f>ROUND(SQRT(BC2005^2+BD2005^2)*1000/(1.73*BC2003),0)</f>
        <v>0</v>
      </c>
      <c r="BF2005" s="111">
        <v>0</v>
      </c>
      <c r="BG2005" s="112">
        <v>0</v>
      </c>
      <c r="BH2005" s="398">
        <f>ROUND(SQRT(BF2005^2+BG2005^2)*1000/(1.73*BF2003),0)</f>
        <v>0</v>
      </c>
      <c r="BI2005" s="111">
        <v>0</v>
      </c>
      <c r="BJ2005" s="112">
        <v>0</v>
      </c>
      <c r="BK2005" s="398">
        <f>ROUND(SQRT(BI2005^2+BJ2005^2)*1000/(1.73*BI2003),0)</f>
        <v>0</v>
      </c>
      <c r="BL2005" s="111">
        <v>0</v>
      </c>
      <c r="BM2005" s="112">
        <v>0</v>
      </c>
      <c r="BN2005" s="398">
        <f>ROUND(SQRT(BL2005^2+BM2005^2)*1000/(1.73*BL2003),0)</f>
        <v>0</v>
      </c>
      <c r="BO2005" s="111">
        <v>0</v>
      </c>
      <c r="BP2005" s="112">
        <v>0</v>
      </c>
      <c r="BQ2005" s="398">
        <f>ROUND(SQRT(BO2005^2+BP2005^2)*1000/(1.73*BO2003),0)</f>
        <v>0</v>
      </c>
      <c r="BR2005" s="111">
        <v>0</v>
      </c>
      <c r="BS2005" s="112">
        <v>0</v>
      </c>
      <c r="BT2005" s="398">
        <f>ROUND(SQRT(BR2005^2+BS2005^2)*1000/(1.73*BR2003),0)</f>
        <v>0</v>
      </c>
      <c r="BU2005" s="111">
        <v>0</v>
      </c>
      <c r="BV2005" s="112">
        <v>0</v>
      </c>
      <c r="BW2005" s="398">
        <f>ROUND(SQRT(BU2005^2+BV2005^2)*1000/(1.73*BU2003),0)</f>
        <v>0</v>
      </c>
      <c r="BX2005" s="111">
        <v>0</v>
      </c>
      <c r="BY2005" s="112">
        <v>0</v>
      </c>
      <c r="BZ2005" s="398">
        <f>ROUND(SQRT(BX2005^2+BY2005^2)*1000/(1.73*BX2003),0)</f>
        <v>0</v>
      </c>
      <c r="CA2005" s="43"/>
      <c r="CB2005" s="43"/>
      <c r="CC2005" s="43"/>
      <c r="CD2005" s="43"/>
      <c r="CE2005" s="43"/>
      <c r="CF2005" s="43"/>
      <c r="CG2005" s="43"/>
      <c r="CH2005" s="43"/>
      <c r="CI2005" s="43"/>
      <c r="CJ2005" s="43"/>
      <c r="CK2005" s="43"/>
      <c r="CL2005" s="43"/>
      <c r="CM2005" s="43"/>
      <c r="CN2005" s="43"/>
      <c r="CO2005" s="43"/>
      <c r="CP2005" s="43"/>
      <c r="CQ2005" s="43"/>
      <c r="CR2005" s="43"/>
      <c r="CS2005" s="43"/>
      <c r="CT2005" s="43"/>
      <c r="CU2005" s="43"/>
      <c r="CV2005" s="43"/>
      <c r="CW2005" s="43"/>
      <c r="CX2005" s="43"/>
      <c r="CY2005" s="43"/>
      <c r="CZ2005" s="43"/>
      <c r="DA2005" s="43"/>
      <c r="DB2005" s="43"/>
      <c r="DC2005" s="43"/>
      <c r="DD2005" s="43"/>
      <c r="DE2005" s="43"/>
    </row>
    <row r="2006" s="43" customFormat="1" ht="20.25">
      <c r="A2006" s="66"/>
      <c r="B2006" s="138"/>
      <c r="C2006" s="418" t="s">
        <v>91</v>
      </c>
      <c r="D2006" s="38" t="s">
        <v>38</v>
      </c>
      <c r="E2006" s="117" t="s">
        <v>38</v>
      </c>
      <c r="F2006" s="116">
        <v>10</v>
      </c>
      <c r="G2006" s="111">
        <v>0.14000000000000001</v>
      </c>
      <c r="H2006" s="112">
        <v>0.089999999999999997</v>
      </c>
      <c r="I2006" s="399">
        <f t="shared" ref="I2006:I2007" si="2369">ROUND(SQRT(G2006^2+H2006^2)*1000/(1.73*G2003),0)</f>
        <v>9</v>
      </c>
      <c r="J2006" s="111">
        <v>0.13</v>
      </c>
      <c r="K2006" s="112">
        <v>0.089999999999999997</v>
      </c>
      <c r="L2006" s="399">
        <f t="shared" ref="L2006:L2007" si="2370">ROUND(SQRT(J2006^2+K2006^2)*1000/(1.73*J2003),0)</f>
        <v>9</v>
      </c>
      <c r="M2006" s="111">
        <v>0.13</v>
      </c>
      <c r="N2006" s="112">
        <v>0.089999999999999997</v>
      </c>
      <c r="O2006" s="399">
        <f t="shared" ref="O2006:O2007" si="2371">ROUND(SQRT(M2006^2+N2006^2)*1000/(1.73*M2003),0)</f>
        <v>9</v>
      </c>
      <c r="P2006" s="111">
        <v>0.12</v>
      </c>
      <c r="Q2006" s="112">
        <v>0.080000000000000002</v>
      </c>
      <c r="R2006" s="399">
        <f t="shared" ref="R2006:R2007" si="2372">ROUND(SQRT(P2006^2+Q2006^2)*1000/(1.73*P2003),0)</f>
        <v>8</v>
      </c>
      <c r="S2006" s="111">
        <v>0.12</v>
      </c>
      <c r="T2006" s="112">
        <v>0.080000000000000002</v>
      </c>
      <c r="U2006" s="399">
        <f t="shared" ref="U2006:U2007" si="2373">ROUND(SQRT(S2006^2+T2006^2)*1000/(1.73*S2003),0)</f>
        <v>8</v>
      </c>
      <c r="V2006" s="111">
        <v>0.12</v>
      </c>
      <c r="W2006" s="112">
        <v>0.080000000000000002</v>
      </c>
      <c r="X2006" s="399">
        <f t="shared" ref="X2006:X2007" si="2374">ROUND(SQRT(V2006^2+W2006^2)*1000/(1.73*V2003),0)</f>
        <v>8</v>
      </c>
      <c r="Y2006" s="111">
        <v>0.13</v>
      </c>
      <c r="Z2006" s="112">
        <v>0.089999999999999997</v>
      </c>
      <c r="AA2006" s="399">
        <v>9</v>
      </c>
      <c r="AB2006" s="111">
        <v>0.13</v>
      </c>
      <c r="AC2006" s="112">
        <v>0.089999999999999997</v>
      </c>
      <c r="AD2006" s="399">
        <f t="shared" ref="AD2006:AD2007" si="2375">ROUND(SQRT(AB2006^2+AC2006^2)*1000/(1.73*AB2003),0)</f>
        <v>9</v>
      </c>
      <c r="AE2006" s="111">
        <v>0.12</v>
      </c>
      <c r="AF2006" s="112">
        <v>0.080000000000000002</v>
      </c>
      <c r="AG2006" s="399">
        <f t="shared" ref="AG2006:AG2007" si="2376">ROUND(SQRT(AE2006^2+AF2006^2)*1000/(1.73*AE2003),0)</f>
        <v>8</v>
      </c>
      <c r="AH2006" s="111">
        <v>0.12</v>
      </c>
      <c r="AI2006" s="112">
        <v>0.080000000000000002</v>
      </c>
      <c r="AJ2006" s="399">
        <f t="shared" ref="AJ2006:AJ2007" si="2377">ROUND(SQRT(AH2006^2+AI2006^2)*1000/(1.73*AH2003),0)</f>
        <v>8</v>
      </c>
      <c r="AK2006" s="111">
        <v>0.13</v>
      </c>
      <c r="AL2006" s="112">
        <v>0.089999999999999997</v>
      </c>
      <c r="AM2006" s="399">
        <f t="shared" ref="AM2006:AM2007" si="2378">ROUND(SQRT(AK2006^2+AL2006^2)*1000/(1.73*AK2003),0)</f>
        <v>9</v>
      </c>
      <c r="AN2006" s="111">
        <v>0.13</v>
      </c>
      <c r="AO2006" s="112">
        <v>0.089999999999999997</v>
      </c>
      <c r="AP2006" s="399">
        <f t="shared" ref="AP2006:AP2007" si="2379">ROUND(SQRT(AN2006^2+AO2006^2)*1000/(1.73*AN2003),0)</f>
        <v>9</v>
      </c>
      <c r="AQ2006" s="111">
        <v>0.13</v>
      </c>
      <c r="AR2006" s="112">
        <v>0.089999999999999997</v>
      </c>
      <c r="AS2006" s="399">
        <f t="shared" ref="AS2006:AS2007" si="2380">ROUND(SQRT(AQ2006^2+AR2006^2)*1000/(1.73*AQ2003),0)</f>
        <v>9</v>
      </c>
      <c r="AT2006" s="111">
        <v>0.13</v>
      </c>
      <c r="AU2006" s="112">
        <v>0.089999999999999997</v>
      </c>
      <c r="AV2006" s="399">
        <f t="shared" ref="AV2006:AV2007" si="2381">ROUND(SQRT(AT2006^2+AU2006^2)*1000/(1.73*AT2003),0)</f>
        <v>9</v>
      </c>
      <c r="AW2006" s="111">
        <v>0.14000000000000001</v>
      </c>
      <c r="AX2006" s="112">
        <v>0.089999999999999997</v>
      </c>
      <c r="AY2006" s="399">
        <f t="shared" ref="AY2006:AY2007" si="2382">ROUND(SQRT(AW2006^2+AX2006^2)*1000/(1.73*AW2003),0)</f>
        <v>9</v>
      </c>
      <c r="AZ2006" s="111">
        <v>0.13</v>
      </c>
      <c r="BA2006" s="112">
        <v>0.089999999999999997</v>
      </c>
      <c r="BB2006" s="399">
        <f t="shared" ref="BB2006:BB2007" si="2383">ROUND(SQRT(AZ2006^2+BA2006^2)*1000/(1.73*AZ2003),0)</f>
        <v>9</v>
      </c>
      <c r="BC2006" s="111">
        <v>0.13</v>
      </c>
      <c r="BD2006" s="112">
        <v>0.089999999999999997</v>
      </c>
      <c r="BE2006" s="399">
        <f t="shared" ref="BE2006:BE2007" si="2384">ROUND(SQRT(BC2006^2+BD2006^2)*1000/(1.73*BC2003),0)</f>
        <v>9</v>
      </c>
      <c r="BF2006" s="111">
        <v>0.13</v>
      </c>
      <c r="BG2006" s="112">
        <v>0.089999999999999997</v>
      </c>
      <c r="BH2006" s="399">
        <f t="shared" ref="BH2006:BH2007" si="2385">ROUND(SQRT(BF2006^2+BG2006^2)*1000/(1.73*BF2003),0)</f>
        <v>9</v>
      </c>
      <c r="BI2006" s="111">
        <v>0.14000000000000001</v>
      </c>
      <c r="BJ2006" s="112">
        <v>0.089999999999999997</v>
      </c>
      <c r="BK2006" s="399">
        <f t="shared" ref="BK2006:BK2007" si="2386">ROUND(SQRT(BI2006^2+BJ2006^2)*1000/(1.73*BI2003),0)</f>
        <v>9</v>
      </c>
      <c r="BL2006" s="111">
        <v>0.14999999999999999</v>
      </c>
      <c r="BM2006" s="112">
        <v>0.10000000000000001</v>
      </c>
      <c r="BN2006" s="399">
        <f t="shared" ref="BN2006:BN2007" si="2387">ROUND(SQRT(BL2006^2+BM2006^2)*1000/(1.73*BL2003),0)</f>
        <v>10</v>
      </c>
      <c r="BO2006" s="111">
        <v>0.14000000000000001</v>
      </c>
      <c r="BP2006" s="112">
        <v>0.089999999999999997</v>
      </c>
      <c r="BQ2006" s="399">
        <f t="shared" ref="BQ2006:BQ2007" si="2388">ROUND(SQRT(BO2006^2+BP2006^2)*1000/(1.73*BO2003),0)</f>
        <v>9</v>
      </c>
      <c r="BR2006" s="111">
        <v>0.14999999999999999</v>
      </c>
      <c r="BS2006" s="112">
        <v>0.10000000000000001</v>
      </c>
      <c r="BT2006" s="399">
        <f t="shared" ref="BT2006:BT2007" si="2389">ROUND(SQRT(BR2006^2+BS2006^2)*1000/(1.73*BR2003),0)</f>
        <v>10</v>
      </c>
      <c r="BU2006" s="111">
        <v>0.14000000000000001</v>
      </c>
      <c r="BV2006" s="112">
        <v>0.089999999999999997</v>
      </c>
      <c r="BW2006" s="399">
        <f t="shared" ref="BW2006:BW2007" si="2390">ROUND(SQRT(BU2006^2+BV2006^2)*1000/(1.73*BU2003),0)</f>
        <v>9</v>
      </c>
      <c r="BX2006" s="111">
        <v>0.14000000000000001</v>
      </c>
      <c r="BY2006" s="112">
        <v>0.089999999999999997</v>
      </c>
      <c r="BZ2006" s="399">
        <f t="shared" ref="BZ2006:BZ2007" si="2391">ROUND(SQRT(BX2006^2+BY2006^2)*1000/(1.73*BX2003),0)</f>
        <v>9</v>
      </c>
      <c r="CA2006" s="43"/>
      <c r="CB2006" s="43"/>
      <c r="CC2006" s="43"/>
      <c r="CD2006" s="43"/>
      <c r="CE2006" s="43"/>
      <c r="CF2006" s="43"/>
      <c r="CG2006" s="43"/>
      <c r="CH2006" s="43"/>
      <c r="CI2006" s="43"/>
      <c r="CJ2006" s="43"/>
      <c r="CK2006" s="43"/>
      <c r="CL2006" s="43"/>
      <c r="CM2006" s="43"/>
      <c r="CN2006" s="43"/>
      <c r="CO2006" s="43"/>
      <c r="CP2006" s="43"/>
      <c r="CQ2006" s="43"/>
      <c r="CR2006" s="43"/>
      <c r="CS2006" s="43"/>
      <c r="CT2006" s="43"/>
      <c r="CU2006" s="43"/>
      <c r="CV2006" s="43"/>
      <c r="CW2006" s="43"/>
      <c r="CX2006" s="43"/>
      <c r="CY2006" s="43"/>
      <c r="CZ2006" s="43"/>
      <c r="DA2006" s="43"/>
      <c r="DB2006" s="43"/>
      <c r="DC2006" s="43"/>
      <c r="DD2006" s="43"/>
      <c r="DE2006" s="43"/>
    </row>
    <row r="2007" s="43" customFormat="1" ht="20.25">
      <c r="A2007" s="66"/>
      <c r="B2007" s="408" t="s">
        <v>486</v>
      </c>
      <c r="C2007" s="419" t="s">
        <v>188</v>
      </c>
      <c r="D2007" s="38" t="s">
        <v>38</v>
      </c>
      <c r="E2007" s="125" t="s">
        <v>38</v>
      </c>
      <c r="F2007" s="124">
        <v>10</v>
      </c>
      <c r="G2007" s="111">
        <v>0.31</v>
      </c>
      <c r="H2007" s="112">
        <v>0.20999999999999999</v>
      </c>
      <c r="I2007" s="399">
        <f t="shared" si="2369"/>
        <v>21</v>
      </c>
      <c r="J2007" s="111">
        <v>0.28000000000000003</v>
      </c>
      <c r="K2007" s="112">
        <v>0.19</v>
      </c>
      <c r="L2007" s="399">
        <f t="shared" si="2370"/>
        <v>19</v>
      </c>
      <c r="M2007" s="111">
        <v>0.27000000000000002</v>
      </c>
      <c r="N2007" s="112">
        <v>0.17999999999999999</v>
      </c>
      <c r="O2007" s="399">
        <f t="shared" si="2371"/>
        <v>18</v>
      </c>
      <c r="P2007" s="111">
        <v>0.26000000000000001</v>
      </c>
      <c r="Q2007" s="112">
        <v>0.17000000000000001</v>
      </c>
      <c r="R2007" s="399">
        <f t="shared" si="2372"/>
        <v>18</v>
      </c>
      <c r="S2007" s="111">
        <v>0.26000000000000001</v>
      </c>
      <c r="T2007" s="112">
        <v>0.17000000000000001</v>
      </c>
      <c r="U2007" s="399">
        <f t="shared" si="2373"/>
        <v>18</v>
      </c>
      <c r="V2007" s="111">
        <v>0.26000000000000001</v>
      </c>
      <c r="W2007" s="112">
        <v>0.17000000000000001</v>
      </c>
      <c r="X2007" s="399">
        <f t="shared" si="2374"/>
        <v>18</v>
      </c>
      <c r="Y2007" s="111">
        <v>0.28000000000000003</v>
      </c>
      <c r="Z2007" s="112">
        <v>0.19</v>
      </c>
      <c r="AA2007" s="399">
        <v>19</v>
      </c>
      <c r="AB2007" s="111">
        <v>0.33000000000000002</v>
      </c>
      <c r="AC2007" s="112">
        <v>0.22</v>
      </c>
      <c r="AD2007" s="399">
        <f t="shared" si="2375"/>
        <v>22</v>
      </c>
      <c r="AE2007" s="111">
        <v>0.34999999999999998</v>
      </c>
      <c r="AF2007" s="112">
        <v>0.23000000000000001</v>
      </c>
      <c r="AG2007" s="399">
        <f t="shared" si="2376"/>
        <v>24</v>
      </c>
      <c r="AH2007" s="111">
        <v>0.35999999999999999</v>
      </c>
      <c r="AI2007" s="112">
        <v>0.23999999999999999</v>
      </c>
      <c r="AJ2007" s="399">
        <f t="shared" si="2377"/>
        <v>25</v>
      </c>
      <c r="AK2007" s="111">
        <v>0.35999999999999999</v>
      </c>
      <c r="AL2007" s="112">
        <v>0.23999999999999999</v>
      </c>
      <c r="AM2007" s="399">
        <f t="shared" si="2378"/>
        <v>25</v>
      </c>
      <c r="AN2007" s="111">
        <v>0.34000000000000002</v>
      </c>
      <c r="AO2007" s="112">
        <v>0.23000000000000001</v>
      </c>
      <c r="AP2007" s="399">
        <f t="shared" si="2379"/>
        <v>23</v>
      </c>
      <c r="AQ2007" s="111">
        <v>0.34000000000000002</v>
      </c>
      <c r="AR2007" s="112">
        <v>0.23000000000000001</v>
      </c>
      <c r="AS2007" s="399">
        <f t="shared" si="2380"/>
        <v>23</v>
      </c>
      <c r="AT2007" s="111">
        <v>0.33000000000000002</v>
      </c>
      <c r="AU2007" s="112">
        <v>0.22</v>
      </c>
      <c r="AV2007" s="399">
        <f t="shared" si="2381"/>
        <v>22</v>
      </c>
      <c r="AW2007" s="111">
        <v>0.34999999999999998</v>
      </c>
      <c r="AX2007" s="112">
        <v>0.23000000000000001</v>
      </c>
      <c r="AY2007" s="399">
        <f t="shared" si="2382"/>
        <v>24</v>
      </c>
      <c r="AZ2007" s="111">
        <v>0.34000000000000002</v>
      </c>
      <c r="BA2007" s="112">
        <v>0.23000000000000001</v>
      </c>
      <c r="BB2007" s="399">
        <f t="shared" si="2383"/>
        <v>23</v>
      </c>
      <c r="BC2007" s="111">
        <v>0.33000000000000002</v>
      </c>
      <c r="BD2007" s="112">
        <v>0.22</v>
      </c>
      <c r="BE2007" s="399">
        <f t="shared" si="2384"/>
        <v>22</v>
      </c>
      <c r="BF2007" s="111">
        <v>0.35999999999999999</v>
      </c>
      <c r="BG2007" s="112">
        <v>0.23999999999999999</v>
      </c>
      <c r="BH2007" s="399">
        <f t="shared" si="2385"/>
        <v>25</v>
      </c>
      <c r="BI2007" s="111">
        <v>0.37</v>
      </c>
      <c r="BJ2007" s="112">
        <v>0.25</v>
      </c>
      <c r="BK2007" s="399">
        <f t="shared" si="2386"/>
        <v>25</v>
      </c>
      <c r="BL2007" s="111">
        <v>0.40000000000000002</v>
      </c>
      <c r="BM2007" s="112">
        <v>0.27000000000000002</v>
      </c>
      <c r="BN2007" s="399">
        <f t="shared" si="2387"/>
        <v>27</v>
      </c>
      <c r="BO2007" s="111">
        <v>0.40999999999999998</v>
      </c>
      <c r="BP2007" s="112">
        <v>0.27000000000000002</v>
      </c>
      <c r="BQ2007" s="399">
        <f t="shared" si="2388"/>
        <v>28</v>
      </c>
      <c r="BR2007" s="111">
        <v>0.39000000000000001</v>
      </c>
      <c r="BS2007" s="112">
        <v>0.26000000000000001</v>
      </c>
      <c r="BT2007" s="399">
        <f t="shared" si="2389"/>
        <v>27</v>
      </c>
      <c r="BU2007" s="111">
        <v>0.38</v>
      </c>
      <c r="BV2007" s="112">
        <v>0.25</v>
      </c>
      <c r="BW2007" s="399">
        <f t="shared" si="2390"/>
        <v>26</v>
      </c>
      <c r="BX2007" s="111">
        <v>0.34999999999999998</v>
      </c>
      <c r="BY2007" s="112">
        <v>0.23000000000000001</v>
      </c>
      <c r="BZ2007" s="399">
        <f t="shared" si="2391"/>
        <v>24</v>
      </c>
      <c r="CA2007" s="43"/>
      <c r="CB2007" s="43"/>
      <c r="CC2007" s="43"/>
      <c r="CD2007" s="43"/>
      <c r="CE2007" s="43"/>
      <c r="CF2007" s="43"/>
      <c r="CG2007" s="43"/>
      <c r="CH2007" s="43"/>
      <c r="CI2007" s="43"/>
      <c r="CJ2007" s="43"/>
      <c r="CK2007" s="43"/>
      <c r="CL2007" s="43"/>
      <c r="CM2007" s="43"/>
      <c r="CN2007" s="43"/>
      <c r="CO2007" s="43"/>
      <c r="CP2007" s="43"/>
      <c r="CQ2007" s="43"/>
      <c r="CR2007" s="43"/>
      <c r="CS2007" s="43"/>
      <c r="CT2007" s="43"/>
      <c r="CU2007" s="43"/>
      <c r="CV2007" s="43"/>
      <c r="CW2007" s="43"/>
      <c r="CX2007" s="43"/>
      <c r="CY2007" s="43"/>
      <c r="CZ2007" s="43"/>
      <c r="DA2007" s="43"/>
      <c r="DB2007" s="43"/>
      <c r="DC2007" s="43"/>
      <c r="DD2007" s="43"/>
      <c r="DE2007" s="43"/>
    </row>
    <row r="2008" s="43" customFormat="1" ht="21">
      <c r="A2008" s="66"/>
      <c r="B2008" s="408"/>
      <c r="C2008" s="420" t="s">
        <v>435</v>
      </c>
      <c r="D2008" s="38" t="s">
        <v>38</v>
      </c>
      <c r="E2008" s="125" t="s">
        <v>38</v>
      </c>
      <c r="F2008" s="124">
        <v>10</v>
      </c>
      <c r="G2008" s="111">
        <v>0</v>
      </c>
      <c r="H2008" s="112">
        <v>0</v>
      </c>
      <c r="I2008" s="399">
        <f>ROUND(SQRT(G2008^2+H2008^2)*1000/(1.73*G2004),0)</f>
        <v>0</v>
      </c>
      <c r="J2008" s="111">
        <v>0</v>
      </c>
      <c r="K2008" s="112">
        <v>0</v>
      </c>
      <c r="L2008" s="399">
        <f>ROUND(SQRT(J2008^2+K2008^2)*1000/(1.73*J2004),0)</f>
        <v>0</v>
      </c>
      <c r="M2008" s="111">
        <v>0</v>
      </c>
      <c r="N2008" s="112">
        <v>0</v>
      </c>
      <c r="O2008" s="399">
        <f>ROUND(SQRT(M2008^2+N2008^2)*1000/(1.73*M2004),0)</f>
        <v>0</v>
      </c>
      <c r="P2008" s="111">
        <v>0</v>
      </c>
      <c r="Q2008" s="112">
        <v>0</v>
      </c>
      <c r="R2008" s="399">
        <f>ROUND(SQRT(P2008^2+Q2008^2)*1000/(1.73*P2004),0)</f>
        <v>0</v>
      </c>
      <c r="S2008" s="111">
        <v>0</v>
      </c>
      <c r="T2008" s="112">
        <v>0</v>
      </c>
      <c r="U2008" s="399">
        <f>ROUND(SQRT(S2008^2+T2008^2)*1000/(1.73*S2004),0)</f>
        <v>0</v>
      </c>
      <c r="V2008" s="111">
        <v>0</v>
      </c>
      <c r="W2008" s="112">
        <v>0</v>
      </c>
      <c r="X2008" s="399">
        <f>ROUND(SQRT(V2008^2+W2008^2)*1000/(1.73*V2004),0)</f>
        <v>0</v>
      </c>
      <c r="Y2008" s="111">
        <v>0</v>
      </c>
      <c r="Z2008" s="112">
        <v>0</v>
      </c>
      <c r="AA2008" s="399">
        <v>0</v>
      </c>
      <c r="AB2008" s="111">
        <v>0</v>
      </c>
      <c r="AC2008" s="112">
        <v>0</v>
      </c>
      <c r="AD2008" s="399">
        <f>ROUND(SQRT(AB2008^2+AC2008^2)*1000/(1.73*AB2004),0)</f>
        <v>0</v>
      </c>
      <c r="AE2008" s="111">
        <v>0</v>
      </c>
      <c r="AF2008" s="112">
        <v>0</v>
      </c>
      <c r="AG2008" s="399">
        <f>ROUND(SQRT(AE2008^2+AF2008^2)*1000/(1.73*AE2004),0)</f>
        <v>0</v>
      </c>
      <c r="AH2008" s="111">
        <v>0</v>
      </c>
      <c r="AI2008" s="112">
        <v>0</v>
      </c>
      <c r="AJ2008" s="399">
        <f>ROUND(SQRT(AH2008^2+AI2008^2)*1000/(1.73*AH2004),0)</f>
        <v>0</v>
      </c>
      <c r="AK2008" s="111">
        <v>0</v>
      </c>
      <c r="AL2008" s="112">
        <v>0</v>
      </c>
      <c r="AM2008" s="399">
        <f>ROUND(SQRT(AK2008^2+AL2008^2)*1000/(1.73*AK2004),0)</f>
        <v>0</v>
      </c>
      <c r="AN2008" s="111">
        <v>0</v>
      </c>
      <c r="AO2008" s="112">
        <v>0</v>
      </c>
      <c r="AP2008" s="399">
        <f>ROUND(SQRT(AN2008^2+AO2008^2)*1000/(1.73*AN2004),0)</f>
        <v>0</v>
      </c>
      <c r="AQ2008" s="111">
        <v>0</v>
      </c>
      <c r="AR2008" s="112">
        <v>0</v>
      </c>
      <c r="AS2008" s="399">
        <f>ROUND(SQRT(AQ2008^2+AR2008^2)*1000/(1.73*AQ2004),0)</f>
        <v>0</v>
      </c>
      <c r="AT2008" s="111">
        <v>0</v>
      </c>
      <c r="AU2008" s="112">
        <v>0</v>
      </c>
      <c r="AV2008" s="399">
        <f>ROUND(SQRT(AT2008^2+AU2008^2)*1000/(1.73*AT2004),0)</f>
        <v>0</v>
      </c>
      <c r="AW2008" s="111">
        <v>0</v>
      </c>
      <c r="AX2008" s="112">
        <v>0</v>
      </c>
      <c r="AY2008" s="399">
        <f>ROUND(SQRT(AW2008^2+AX2008^2)*1000/(1.73*AW2004),0)</f>
        <v>0</v>
      </c>
      <c r="AZ2008" s="111">
        <v>0</v>
      </c>
      <c r="BA2008" s="112">
        <v>0</v>
      </c>
      <c r="BB2008" s="399">
        <f>ROUND(SQRT(AZ2008^2+BA2008^2)*1000/(1.73*AZ2004),0)</f>
        <v>0</v>
      </c>
      <c r="BC2008" s="111">
        <v>0</v>
      </c>
      <c r="BD2008" s="112">
        <v>0</v>
      </c>
      <c r="BE2008" s="399">
        <f>ROUND(SQRT(BC2008^2+BD2008^2)*1000/(1.73*BC2004),0)</f>
        <v>0</v>
      </c>
      <c r="BF2008" s="111">
        <v>0</v>
      </c>
      <c r="BG2008" s="112">
        <v>0</v>
      </c>
      <c r="BH2008" s="399">
        <f>ROUND(SQRT(BF2008^2+BG2008^2)*1000/(1.73*BF2004),0)</f>
        <v>0</v>
      </c>
      <c r="BI2008" s="111">
        <v>0</v>
      </c>
      <c r="BJ2008" s="112">
        <v>0</v>
      </c>
      <c r="BK2008" s="399">
        <f>ROUND(SQRT(BI2008^2+BJ2008^2)*1000/(1.73*BI2004),0)</f>
        <v>0</v>
      </c>
      <c r="BL2008" s="111">
        <v>0</v>
      </c>
      <c r="BM2008" s="112">
        <v>0</v>
      </c>
      <c r="BN2008" s="399">
        <f>ROUND(SQRT(BL2008^2+BM2008^2)*1000/(1.73*BL2004),0)</f>
        <v>0</v>
      </c>
      <c r="BO2008" s="111">
        <v>0</v>
      </c>
      <c r="BP2008" s="112">
        <v>0</v>
      </c>
      <c r="BQ2008" s="399">
        <f>ROUND(SQRT(BO2008^2+BP2008^2)*1000/(1.73*BO2004),0)</f>
        <v>0</v>
      </c>
      <c r="BR2008" s="111">
        <v>0</v>
      </c>
      <c r="BS2008" s="112">
        <v>0</v>
      </c>
      <c r="BT2008" s="399">
        <f>ROUND(SQRT(BR2008^2+BS2008^2)*1000/(1.73*BR2004),0)</f>
        <v>0</v>
      </c>
      <c r="BU2008" s="111">
        <v>0</v>
      </c>
      <c r="BV2008" s="112">
        <v>0</v>
      </c>
      <c r="BW2008" s="399">
        <f>ROUND(SQRT(BU2008^2+BV2008^2)*1000/(1.73*BU2004),0)</f>
        <v>0</v>
      </c>
      <c r="BX2008" s="111">
        <v>0</v>
      </c>
      <c r="BY2008" s="112">
        <v>0</v>
      </c>
      <c r="BZ2008" s="399">
        <f>ROUND(SQRT(BX2008^2+BY2008^2)*1000/(1.73*BX2004),0)</f>
        <v>0</v>
      </c>
      <c r="CA2008" s="43"/>
      <c r="CB2008" s="43"/>
      <c r="CC2008" s="43"/>
      <c r="CD2008" s="43"/>
      <c r="CE2008" s="43"/>
      <c r="CF2008" s="43"/>
      <c r="CG2008" s="43"/>
      <c r="CH2008" s="43"/>
      <c r="CI2008" s="43"/>
      <c r="CJ2008" s="43"/>
      <c r="CK2008" s="43"/>
      <c r="CL2008" s="43"/>
      <c r="CM2008" s="43"/>
      <c r="CN2008" s="43"/>
      <c r="CO2008" s="43"/>
      <c r="CP2008" s="43"/>
      <c r="CQ2008" s="43"/>
      <c r="CR2008" s="43"/>
      <c r="CS2008" s="43"/>
      <c r="CT2008" s="43"/>
      <c r="CU2008" s="43"/>
      <c r="CV2008" s="43"/>
      <c r="CW2008" s="43"/>
      <c r="CX2008" s="43"/>
      <c r="CY2008" s="43"/>
      <c r="CZ2008" s="43"/>
      <c r="DA2008" s="43"/>
      <c r="DB2008" s="43"/>
      <c r="DC2008" s="43"/>
      <c r="DD2008" s="43"/>
      <c r="DE2008" s="43"/>
    </row>
    <row r="2009" s="43" customFormat="1" ht="20.25">
      <c r="A2009" s="66"/>
      <c r="B2009" s="165" t="s">
        <v>436</v>
      </c>
      <c r="C2009" s="166" t="s">
        <v>134</v>
      </c>
      <c r="D2009" s="128"/>
      <c r="E2009" s="128"/>
      <c r="F2009" s="128"/>
      <c r="G2009" s="220">
        <f>G2001+G2002</f>
        <v>0.45000000000000001</v>
      </c>
      <c r="H2009" s="221">
        <f>H2001+H2002</f>
        <v>0.29999999999999999</v>
      </c>
      <c r="I2009" s="222"/>
      <c r="J2009" s="220">
        <f>J2001+J2002</f>
        <v>0.40999999999999998</v>
      </c>
      <c r="K2009" s="221">
        <f>K2001+K2002</f>
        <v>0.28000000000000003</v>
      </c>
      <c r="L2009" s="222"/>
      <c r="M2009" s="220">
        <f>M2001+M2002</f>
        <v>0.40000000000000002</v>
      </c>
      <c r="N2009" s="221">
        <f>N2001+N2002</f>
        <v>0.27000000000000002</v>
      </c>
      <c r="O2009" s="222"/>
      <c r="P2009" s="220">
        <f>P2001+P2002</f>
        <v>0.38</v>
      </c>
      <c r="Q2009" s="221">
        <f>Q2001+Q2002</f>
        <v>0.25</v>
      </c>
      <c r="R2009" s="222"/>
      <c r="S2009" s="220">
        <f>S2001+S2002</f>
        <v>0.38</v>
      </c>
      <c r="T2009" s="221">
        <f>T2001+T2002</f>
        <v>0.25</v>
      </c>
      <c r="U2009" s="222"/>
      <c r="V2009" s="220">
        <f>V2001+V2002</f>
        <v>0.38</v>
      </c>
      <c r="W2009" s="221">
        <f>W2001+W2002</f>
        <v>0.25</v>
      </c>
      <c r="X2009" s="222"/>
      <c r="Y2009" s="220">
        <f>Y2001+Y2002</f>
        <v>0.40999999999999998</v>
      </c>
      <c r="Z2009" s="221">
        <f>Z2001+Z2002</f>
        <v>0.28000000000000003</v>
      </c>
      <c r="AA2009" s="222"/>
      <c r="AB2009" s="220">
        <f>AB2001+AB2002</f>
        <v>0.46000000000000002</v>
      </c>
      <c r="AC2009" s="221">
        <f>AC2001+AC2002</f>
        <v>0.31</v>
      </c>
      <c r="AD2009" s="222"/>
      <c r="AE2009" s="220">
        <f>AE2001+AE2002</f>
        <v>0.46999999999999997</v>
      </c>
      <c r="AF2009" s="221">
        <f>AF2001+AF2002</f>
        <v>0.31</v>
      </c>
      <c r="AG2009" s="222"/>
      <c r="AH2009" s="220">
        <f>AH2001+AH2002</f>
        <v>0.47999999999999998</v>
      </c>
      <c r="AI2009" s="221">
        <f>AI2001+AI2002</f>
        <v>0.32000000000000001</v>
      </c>
      <c r="AJ2009" s="222"/>
      <c r="AK2009" s="220">
        <f>AK2001+AK2002</f>
        <v>0.48999999999999999</v>
      </c>
      <c r="AL2009" s="221">
        <f>AL2001+AL2002</f>
        <v>0.33000000000000002</v>
      </c>
      <c r="AM2009" s="222"/>
      <c r="AN2009" s="220">
        <f>AN2001+AN2002</f>
        <v>0.46999999999999997</v>
      </c>
      <c r="AO2009" s="221">
        <f>AO2001+AO2002</f>
        <v>0.32000000000000001</v>
      </c>
      <c r="AP2009" s="222"/>
      <c r="AQ2009" s="220">
        <f>AQ2001+AQ2002</f>
        <v>0.46999999999999997</v>
      </c>
      <c r="AR2009" s="221">
        <f>AR2001+AR2002</f>
        <v>0.32000000000000001</v>
      </c>
      <c r="AS2009" s="222"/>
      <c r="AT2009" s="220">
        <f>AT2001+AT2002</f>
        <v>0.46000000000000002</v>
      </c>
      <c r="AU2009" s="221">
        <f>AU2001+AU2002</f>
        <v>0.31</v>
      </c>
      <c r="AV2009" s="222"/>
      <c r="AW2009" s="220">
        <f>AW2001+AW2002</f>
        <v>0.48999999999999999</v>
      </c>
      <c r="AX2009" s="221">
        <f>AX2001+AX2002</f>
        <v>0.32000000000000001</v>
      </c>
      <c r="AY2009" s="222"/>
      <c r="AZ2009" s="220">
        <f>AZ2001+AZ2002</f>
        <v>0.46999999999999997</v>
      </c>
      <c r="BA2009" s="221">
        <f>BA2001+BA2002</f>
        <v>0.32000000000000001</v>
      </c>
      <c r="BB2009" s="222"/>
      <c r="BC2009" s="220">
        <f>BC2001+BC2002</f>
        <v>0.46000000000000002</v>
      </c>
      <c r="BD2009" s="221">
        <f>BD2001+BD2002</f>
        <v>0.31</v>
      </c>
      <c r="BE2009" s="222"/>
      <c r="BF2009" s="220">
        <f>BF2001+BF2002</f>
        <v>0.48999999999999999</v>
      </c>
      <c r="BG2009" s="221">
        <f>BG2001+BG2002</f>
        <v>0.33000000000000002</v>
      </c>
      <c r="BH2009" s="222"/>
      <c r="BI2009" s="220">
        <f>BI2001+BI2002</f>
        <v>0.51000000000000001</v>
      </c>
      <c r="BJ2009" s="221">
        <f>BJ2001+BJ2002</f>
        <v>0.34000000000000002</v>
      </c>
      <c r="BK2009" s="222"/>
      <c r="BL2009" s="220">
        <f>BL2001+BL2002</f>
        <v>0.55000000000000004</v>
      </c>
      <c r="BM2009" s="221">
        <f>BM2001+BM2002</f>
        <v>0.37</v>
      </c>
      <c r="BN2009" s="222"/>
      <c r="BO2009" s="220">
        <f>BO2001+BO2002</f>
        <v>0.55000000000000004</v>
      </c>
      <c r="BP2009" s="221">
        <f>BP2001+BP2002</f>
        <v>0.35999999999999999</v>
      </c>
      <c r="BQ2009" s="222"/>
      <c r="BR2009" s="220">
        <f>BR2001+BR2002</f>
        <v>0.54000000000000004</v>
      </c>
      <c r="BS2009" s="221">
        <f>BS2001+BS2002</f>
        <v>0.35999999999999999</v>
      </c>
      <c r="BT2009" s="222"/>
      <c r="BU2009" s="220">
        <f>BU2001+BU2002</f>
        <v>0.52000000000000002</v>
      </c>
      <c r="BV2009" s="221">
        <f>BV2001+BV2002</f>
        <v>0.34000000000000002</v>
      </c>
      <c r="BW2009" s="222"/>
      <c r="BX2009" s="220">
        <f>BX2001+BX2002</f>
        <v>0.48999999999999999</v>
      </c>
      <c r="BY2009" s="221">
        <f>BY2001+BY2002</f>
        <v>0.32000000000000001</v>
      </c>
      <c r="BZ2009" s="222"/>
      <c r="CA2009" s="43"/>
      <c r="CB2009" s="43"/>
      <c r="CC2009" s="43"/>
      <c r="CD2009" s="43"/>
      <c r="CE2009" s="43"/>
      <c r="CF2009" s="43"/>
      <c r="CG2009" s="43"/>
      <c r="CH2009" s="43"/>
      <c r="CI2009" s="43"/>
      <c r="CJ2009" s="43"/>
      <c r="CK2009" s="43"/>
      <c r="CL2009" s="43"/>
      <c r="CM2009" s="43"/>
      <c r="CN2009" s="43"/>
      <c r="CO2009" s="43"/>
      <c r="CP2009" s="43"/>
      <c r="CQ2009" s="43"/>
      <c r="CR2009" s="43"/>
      <c r="CS2009" s="43"/>
      <c r="CT2009" s="43"/>
      <c r="CU2009" s="43"/>
      <c r="CV2009" s="43"/>
      <c r="CW2009" s="43"/>
      <c r="CX2009" s="43"/>
      <c r="CY2009" s="43"/>
      <c r="CZ2009" s="43"/>
      <c r="DA2009" s="43"/>
      <c r="DB2009" s="43"/>
      <c r="DC2009" s="43"/>
      <c r="DD2009" s="43"/>
      <c r="DE2009" s="43"/>
    </row>
    <row r="2010" s="43" customFormat="1" ht="20.25">
      <c r="A2010" s="66"/>
      <c r="B2010" s="170"/>
      <c r="C2010" s="171" t="s">
        <v>135</v>
      </c>
      <c r="D2010" s="117"/>
      <c r="E2010" s="117"/>
      <c r="F2010" s="117"/>
      <c r="G2010" s="223">
        <f>SUM(G2005:G2007)</f>
        <v>0.45000000000000001</v>
      </c>
      <c r="H2010" s="224">
        <f>SUM(H2005:H2007)</f>
        <v>0.29999999999999999</v>
      </c>
      <c r="I2010" s="225"/>
      <c r="J2010" s="223">
        <f>SUM(J2005:J2007)</f>
        <v>0.40999999999999998</v>
      </c>
      <c r="K2010" s="224">
        <f>SUM(K2005:K2007)</f>
        <v>0.28000000000000003</v>
      </c>
      <c r="L2010" s="225"/>
      <c r="M2010" s="223">
        <f>SUM(M2005:M2007)</f>
        <v>0.40000000000000002</v>
      </c>
      <c r="N2010" s="224">
        <f>SUM(N2005:N2007)</f>
        <v>0.27000000000000002</v>
      </c>
      <c r="O2010" s="225"/>
      <c r="P2010" s="223">
        <f>SUM(P2005:P2007)</f>
        <v>0.38</v>
      </c>
      <c r="Q2010" s="224">
        <f>SUM(Q2005:Q2007)</f>
        <v>0.25</v>
      </c>
      <c r="R2010" s="225"/>
      <c r="S2010" s="223">
        <f>SUM(S2005:S2007)</f>
        <v>0.38</v>
      </c>
      <c r="T2010" s="224">
        <f>SUM(T2005:T2007)</f>
        <v>0.25</v>
      </c>
      <c r="U2010" s="225"/>
      <c r="V2010" s="223">
        <f>SUM(V2005:V2007)</f>
        <v>0.38</v>
      </c>
      <c r="W2010" s="224">
        <f>SUM(W2005:W2007)</f>
        <v>0.25</v>
      </c>
      <c r="X2010" s="225"/>
      <c r="Y2010" s="223">
        <f>SUM(Y2005:Y2007)</f>
        <v>0.40999999999999998</v>
      </c>
      <c r="Z2010" s="224">
        <f>SUM(Z2005:Z2007)</f>
        <v>0.28000000000000003</v>
      </c>
      <c r="AA2010" s="225"/>
      <c r="AB2010" s="223">
        <f>SUM(AB2005:AB2007)</f>
        <v>0.46000000000000002</v>
      </c>
      <c r="AC2010" s="224">
        <f>SUM(AC2005:AC2007)</f>
        <v>0.31</v>
      </c>
      <c r="AD2010" s="225"/>
      <c r="AE2010" s="223">
        <f>SUM(AE2005:AE2007)</f>
        <v>0.46999999999999997</v>
      </c>
      <c r="AF2010" s="224">
        <f>SUM(AF2005:AF2007)</f>
        <v>0.31</v>
      </c>
      <c r="AG2010" s="225"/>
      <c r="AH2010" s="223">
        <f>SUM(AH2005:AH2007)</f>
        <v>0.47999999999999998</v>
      </c>
      <c r="AI2010" s="224">
        <f>SUM(AI2005:AI2007)</f>
        <v>0.32000000000000001</v>
      </c>
      <c r="AJ2010" s="225"/>
      <c r="AK2010" s="223">
        <f>SUM(AK2005:AK2007)</f>
        <v>0.48999999999999999</v>
      </c>
      <c r="AL2010" s="224">
        <f>SUM(AL2005:AL2007)</f>
        <v>0.33000000000000002</v>
      </c>
      <c r="AM2010" s="225"/>
      <c r="AN2010" s="223">
        <f>SUM(AN2005:AN2007)</f>
        <v>0.46999999999999997</v>
      </c>
      <c r="AO2010" s="224">
        <f>SUM(AO2005:AO2007)</f>
        <v>0.32000000000000001</v>
      </c>
      <c r="AP2010" s="225"/>
      <c r="AQ2010" s="223">
        <f>SUM(AQ2005:AQ2007)</f>
        <v>0.46999999999999997</v>
      </c>
      <c r="AR2010" s="224">
        <f>SUM(AR2005:AR2007)</f>
        <v>0.32000000000000001</v>
      </c>
      <c r="AS2010" s="225"/>
      <c r="AT2010" s="223">
        <f>SUM(AT2005:AT2007)</f>
        <v>0.46000000000000002</v>
      </c>
      <c r="AU2010" s="224">
        <f>SUM(AU2005:AU2007)</f>
        <v>0.31</v>
      </c>
      <c r="AV2010" s="225"/>
      <c r="AW2010" s="223">
        <f>SUM(AW2005:AW2007)</f>
        <v>0.48999999999999999</v>
      </c>
      <c r="AX2010" s="224">
        <f>SUM(AX2005:AX2007)</f>
        <v>0.32000000000000001</v>
      </c>
      <c r="AY2010" s="225"/>
      <c r="AZ2010" s="223">
        <f>SUM(AZ2005:AZ2007)</f>
        <v>0.46999999999999997</v>
      </c>
      <c r="BA2010" s="224">
        <f>SUM(BA2005:BA2007)</f>
        <v>0.32000000000000001</v>
      </c>
      <c r="BB2010" s="225"/>
      <c r="BC2010" s="223">
        <f>SUM(BC2005:BC2007)</f>
        <v>0.46000000000000002</v>
      </c>
      <c r="BD2010" s="224">
        <f>SUM(BD2005:BD2007)</f>
        <v>0.31</v>
      </c>
      <c r="BE2010" s="225"/>
      <c r="BF2010" s="223">
        <f>SUM(BF2005:BF2007)</f>
        <v>0.48999999999999999</v>
      </c>
      <c r="BG2010" s="224">
        <f>SUM(BG2005:BG2007)</f>
        <v>0.33000000000000002</v>
      </c>
      <c r="BH2010" s="225"/>
      <c r="BI2010" s="223">
        <f>SUM(BI2005:BI2007)</f>
        <v>0.51000000000000001</v>
      </c>
      <c r="BJ2010" s="224">
        <f>SUM(BJ2005:BJ2007)</f>
        <v>0.34000000000000002</v>
      </c>
      <c r="BK2010" s="225"/>
      <c r="BL2010" s="223">
        <f>SUM(BL2005:BL2007)</f>
        <v>0.55000000000000004</v>
      </c>
      <c r="BM2010" s="224">
        <f>SUM(BM2005:BM2007)</f>
        <v>0.37</v>
      </c>
      <c r="BN2010" s="225"/>
      <c r="BO2010" s="223">
        <f>SUM(BO2005:BO2007)</f>
        <v>0.55000000000000004</v>
      </c>
      <c r="BP2010" s="224">
        <f>SUM(BP2005:BP2007)</f>
        <v>0.35999999999999999</v>
      </c>
      <c r="BQ2010" s="225"/>
      <c r="BR2010" s="223">
        <f>SUM(BR2005:BR2007)</f>
        <v>0.54000000000000004</v>
      </c>
      <c r="BS2010" s="224">
        <f>SUM(BS2005:BS2007)</f>
        <v>0.35999999999999999</v>
      </c>
      <c r="BT2010" s="225"/>
      <c r="BU2010" s="223">
        <f>SUM(BU2005:BU2007)</f>
        <v>0.52000000000000002</v>
      </c>
      <c r="BV2010" s="224">
        <f>SUM(BV2005:BV2007)</f>
        <v>0.34000000000000002</v>
      </c>
      <c r="BW2010" s="225"/>
      <c r="BX2010" s="223">
        <f>SUM(BX2005:BX2007)</f>
        <v>0.48999999999999999</v>
      </c>
      <c r="BY2010" s="224">
        <f>SUM(BY2005:BY2007)</f>
        <v>0.32000000000000001</v>
      </c>
      <c r="BZ2010" s="225"/>
      <c r="CA2010" s="43"/>
      <c r="CB2010" s="43"/>
      <c r="CC2010" s="43"/>
      <c r="CD2010" s="43"/>
      <c r="CE2010" s="43"/>
      <c r="CF2010" s="43"/>
      <c r="CG2010" s="43"/>
      <c r="CH2010" s="43"/>
      <c r="CI2010" s="43"/>
      <c r="CJ2010" s="43"/>
      <c r="CK2010" s="43"/>
      <c r="CL2010" s="43"/>
      <c r="CM2010" s="43"/>
      <c r="CN2010" s="43"/>
      <c r="CO2010" s="43"/>
      <c r="CP2010" s="43"/>
      <c r="CQ2010" s="43"/>
      <c r="CR2010" s="43"/>
      <c r="CS2010" s="43"/>
      <c r="CT2010" s="43"/>
      <c r="CU2010" s="43"/>
      <c r="CV2010" s="43"/>
      <c r="CW2010" s="43"/>
      <c r="CX2010" s="43"/>
      <c r="CY2010" s="43"/>
      <c r="CZ2010" s="43"/>
      <c r="DA2010" s="43"/>
      <c r="DB2010" s="43"/>
      <c r="DC2010" s="43"/>
      <c r="DD2010" s="43"/>
      <c r="DE2010" s="43"/>
    </row>
    <row r="2011" s="43" customFormat="1" ht="21">
      <c r="A2011" s="66"/>
      <c r="B2011" s="170"/>
      <c r="C2011" s="171" t="s">
        <v>136</v>
      </c>
      <c r="D2011" s="187"/>
      <c r="E2011" s="188"/>
      <c r="F2011" s="188"/>
      <c r="G2011" s="338">
        <f>(G2009-G2010)/G2009*100</f>
        <v>0</v>
      </c>
      <c r="H2011" s="347">
        <f>(H2009-H2010)/H2009*100</f>
        <v>0</v>
      </c>
      <c r="I2011" s="343"/>
      <c r="J2011" s="338">
        <f>(J2009-J2010)/J2009*100</f>
        <v>0</v>
      </c>
      <c r="K2011" s="347">
        <f>(K2009-K2010)/K2009*100</f>
        <v>0</v>
      </c>
      <c r="L2011" s="343"/>
      <c r="M2011" s="338">
        <f>(M2009-M2010)/M2009*100</f>
        <v>0</v>
      </c>
      <c r="N2011" s="347">
        <f>(N2009-N2010)/N2009*100</f>
        <v>0</v>
      </c>
      <c r="O2011" s="343"/>
      <c r="P2011" s="338">
        <f>(P2009-P2010)/P2009*100</f>
        <v>0</v>
      </c>
      <c r="Q2011" s="347">
        <f>(Q2009-Q2010)/Q2009*100</f>
        <v>0</v>
      </c>
      <c r="R2011" s="343"/>
      <c r="S2011" s="338">
        <f>(S2009-S2010)/S2009*100</f>
        <v>0</v>
      </c>
      <c r="T2011" s="347">
        <f>(T2009-T2010)/T2009*100</f>
        <v>0</v>
      </c>
      <c r="U2011" s="343"/>
      <c r="V2011" s="338">
        <f>(V2009-V2010)/V2009*100</f>
        <v>0</v>
      </c>
      <c r="W2011" s="347">
        <f>(W2009-W2010)/W2009*100</f>
        <v>0</v>
      </c>
      <c r="X2011" s="343"/>
      <c r="Y2011" s="338">
        <f>(Y2009-Y2010)/Y2009*100</f>
        <v>0</v>
      </c>
      <c r="Z2011" s="347">
        <f>(Z2009-Z2010)/Z2009*100</f>
        <v>0</v>
      </c>
      <c r="AA2011" s="343"/>
      <c r="AB2011" s="338">
        <f>(AB2009-AB2010)/AB2009*100</f>
        <v>0</v>
      </c>
      <c r="AC2011" s="347">
        <f>(AC2009-AC2010)/AC2009*100</f>
        <v>0</v>
      </c>
      <c r="AD2011" s="343"/>
      <c r="AE2011" s="338">
        <f>(AE2009-AE2010)/AE2009*100</f>
        <v>0</v>
      </c>
      <c r="AF2011" s="347">
        <f>(AF2009-AF2010)/AF2009*100</f>
        <v>0</v>
      </c>
      <c r="AG2011" s="343"/>
      <c r="AH2011" s="338">
        <f>(AH2009-AH2010)/AH2009*100</f>
        <v>0</v>
      </c>
      <c r="AI2011" s="347">
        <f>(AI2009-AI2010)/AI2009*100</f>
        <v>0</v>
      </c>
      <c r="AJ2011" s="343"/>
      <c r="AK2011" s="338">
        <f>(AK2009-AK2010)/AK2009*100</f>
        <v>0</v>
      </c>
      <c r="AL2011" s="347">
        <f>(AL2009-AL2010)/AL2009*100</f>
        <v>0</v>
      </c>
      <c r="AM2011" s="343"/>
      <c r="AN2011" s="338">
        <f>(AN2009-AN2010)/AN2009*100</f>
        <v>0</v>
      </c>
      <c r="AO2011" s="347">
        <f>(AO2009-AO2010)/AO2009*100</f>
        <v>0</v>
      </c>
      <c r="AP2011" s="343"/>
      <c r="AQ2011" s="338">
        <f>(AQ2009-AQ2010)/AQ2009*100</f>
        <v>0</v>
      </c>
      <c r="AR2011" s="347">
        <f>(AR2009-AR2010)/AR2009*100</f>
        <v>0</v>
      </c>
      <c r="AS2011" s="343"/>
      <c r="AT2011" s="338">
        <f>(AT2009-AT2010)/AT2009*100</f>
        <v>0</v>
      </c>
      <c r="AU2011" s="347">
        <f>(AU2009-AU2010)/AU2009*100</f>
        <v>0</v>
      </c>
      <c r="AV2011" s="343"/>
      <c r="AW2011" s="338">
        <f>(AW2009-AW2010)/AW2009*100</f>
        <v>0</v>
      </c>
      <c r="AX2011" s="347">
        <f>(AX2009-AX2010)/AX2009*100</f>
        <v>0</v>
      </c>
      <c r="AY2011" s="343"/>
      <c r="AZ2011" s="338">
        <f>(AZ2009-AZ2010)/AZ2009*100</f>
        <v>0</v>
      </c>
      <c r="BA2011" s="347">
        <f>(BA2009-BA2010)/BA2009*100</f>
        <v>0</v>
      </c>
      <c r="BB2011" s="343"/>
      <c r="BC2011" s="338">
        <f>(BC2009-BC2010)/BC2009*100</f>
        <v>0</v>
      </c>
      <c r="BD2011" s="347">
        <f>(BD2009-BD2010)/BD2009*100</f>
        <v>0</v>
      </c>
      <c r="BE2011" s="343"/>
      <c r="BF2011" s="338">
        <f>(BF2009-BF2010)/BF2009*100</f>
        <v>0</v>
      </c>
      <c r="BG2011" s="347">
        <f>(BG2009-BG2010)/BG2009*100</f>
        <v>0</v>
      </c>
      <c r="BH2011" s="343"/>
      <c r="BI2011" s="338">
        <f>(BI2009-BI2010)/BI2009*100</f>
        <v>0</v>
      </c>
      <c r="BJ2011" s="347">
        <f>(BJ2009-BJ2010)/BJ2009*100</f>
        <v>0</v>
      </c>
      <c r="BK2011" s="343"/>
      <c r="BL2011" s="338">
        <f>(BL2009-BL2010)/BL2009*100</f>
        <v>0</v>
      </c>
      <c r="BM2011" s="347">
        <f>(BM2009-BM2010)/BM2009*100</f>
        <v>0</v>
      </c>
      <c r="BN2011" s="343"/>
      <c r="BO2011" s="338">
        <f>(BO2009-BO2010)/BO2009*100</f>
        <v>0</v>
      </c>
      <c r="BP2011" s="347">
        <f>(BP2009-BP2010)/BP2009*100</f>
        <v>0</v>
      </c>
      <c r="BQ2011" s="343"/>
      <c r="BR2011" s="338">
        <f>(BR2009-BR2010)/BR2009*100</f>
        <v>0</v>
      </c>
      <c r="BS2011" s="347">
        <f>(BS2009-BS2010)/BS2009*100</f>
        <v>0</v>
      </c>
      <c r="BT2011" s="343"/>
      <c r="BU2011" s="338">
        <f>(BU2009-BU2010)/BU2009*100</f>
        <v>0</v>
      </c>
      <c r="BV2011" s="347">
        <f>(BV2009-BV2010)/BV2009*100</f>
        <v>0</v>
      </c>
      <c r="BW2011" s="343"/>
      <c r="BX2011" s="338">
        <f>(BX2009-BX2010)/BX2009*100</f>
        <v>0</v>
      </c>
      <c r="BY2011" s="347">
        <f>(BY2009-BY2010)/BY2009*100</f>
        <v>0</v>
      </c>
      <c r="BZ2011" s="343"/>
      <c r="CA2011" s="43"/>
      <c r="CB2011" s="43"/>
      <c r="CC2011" s="43"/>
      <c r="CD2011" s="43"/>
      <c r="CE2011" s="43"/>
      <c r="CF2011" s="43"/>
      <c r="CG2011" s="43"/>
      <c r="CH2011" s="43"/>
      <c r="CI2011" s="43"/>
      <c r="CJ2011" s="43"/>
      <c r="CK2011" s="43"/>
      <c r="CL2011" s="43"/>
      <c r="CM2011" s="43"/>
      <c r="CN2011" s="43"/>
      <c r="CO2011" s="43"/>
      <c r="CP2011" s="43"/>
      <c r="CQ2011" s="43"/>
      <c r="CR2011" s="43"/>
      <c r="CS2011" s="43"/>
      <c r="CT2011" s="43"/>
      <c r="CU2011" s="43"/>
      <c r="CV2011" s="43"/>
      <c r="CW2011" s="43"/>
      <c r="CX2011" s="43"/>
      <c r="CY2011" s="43"/>
      <c r="CZ2011" s="43"/>
      <c r="DA2011" s="43"/>
      <c r="DB2011" s="43"/>
      <c r="DC2011" s="43"/>
      <c r="DD2011" s="43"/>
      <c r="DE2011" s="43"/>
    </row>
    <row r="2012" s="37" customFormat="1" ht="19.5">
      <c r="A2012" s="102">
        <v>51</v>
      </c>
      <c r="B2012" s="406" t="s">
        <v>487</v>
      </c>
      <c r="C2012" s="104"/>
      <c r="D2012" s="105"/>
      <c r="E2012" s="105"/>
      <c r="F2012" s="105"/>
      <c r="G2012" s="193"/>
      <c r="H2012" s="193"/>
      <c r="I2012" s="194"/>
      <c r="J2012" s="193"/>
      <c r="K2012" s="193"/>
      <c r="L2012" s="194"/>
      <c r="M2012" s="193"/>
      <c r="N2012" s="193"/>
      <c r="O2012" s="194"/>
      <c r="P2012" s="193"/>
      <c r="Q2012" s="193"/>
      <c r="R2012" s="194"/>
      <c r="S2012" s="193"/>
      <c r="T2012" s="193"/>
      <c r="U2012" s="194"/>
      <c r="V2012" s="193"/>
      <c r="W2012" s="193"/>
      <c r="X2012" s="194"/>
      <c r="Y2012" s="193"/>
      <c r="Z2012" s="193"/>
      <c r="AA2012" s="194"/>
      <c r="AB2012" s="193"/>
      <c r="AC2012" s="193"/>
      <c r="AD2012" s="194"/>
      <c r="AE2012" s="193"/>
      <c r="AF2012" s="193"/>
      <c r="AG2012" s="194"/>
      <c r="AH2012" s="193"/>
      <c r="AI2012" s="193"/>
      <c r="AJ2012" s="194"/>
      <c r="AK2012" s="193"/>
      <c r="AL2012" s="193"/>
      <c r="AM2012" s="194"/>
      <c r="AN2012" s="193"/>
      <c r="AO2012" s="193"/>
      <c r="AP2012" s="194"/>
      <c r="AQ2012" s="193"/>
      <c r="AR2012" s="193"/>
      <c r="AS2012" s="194"/>
      <c r="AT2012" s="193"/>
      <c r="AU2012" s="193"/>
      <c r="AV2012" s="194"/>
      <c r="AW2012" s="193"/>
      <c r="AX2012" s="193"/>
      <c r="AY2012" s="194"/>
      <c r="AZ2012" s="193"/>
      <c r="BA2012" s="193"/>
      <c r="BB2012" s="194"/>
      <c r="BC2012" s="193"/>
      <c r="BD2012" s="193"/>
      <c r="BE2012" s="194"/>
      <c r="BF2012" s="193"/>
      <c r="BG2012" s="193"/>
      <c r="BH2012" s="194"/>
      <c r="BI2012" s="193"/>
      <c r="BJ2012" s="193"/>
      <c r="BK2012" s="194"/>
      <c r="BL2012" s="193"/>
      <c r="BM2012" s="193"/>
      <c r="BN2012" s="194"/>
      <c r="BO2012" s="193"/>
      <c r="BP2012" s="193"/>
      <c r="BQ2012" s="194"/>
      <c r="BR2012" s="193"/>
      <c r="BS2012" s="193"/>
      <c r="BT2012" s="194"/>
      <c r="BU2012" s="193"/>
      <c r="BV2012" s="193"/>
      <c r="BW2012" s="194"/>
      <c r="BX2012" s="193"/>
      <c r="BY2012" s="193"/>
      <c r="BZ2012" s="194"/>
    </row>
    <row r="2013">
      <c r="B2013" s="114" t="s">
        <v>488</v>
      </c>
      <c r="C2013" s="421" t="s">
        <v>489</v>
      </c>
      <c r="D2013" s="188"/>
      <c r="E2013" s="422"/>
      <c r="F2013" s="423">
        <v>10</v>
      </c>
      <c r="G2013" s="111">
        <v>0.28000000000000003</v>
      </c>
      <c r="H2013" s="112">
        <v>0.19</v>
      </c>
      <c r="I2013" s="398">
        <f t="shared" ref="I2013:I2014" si="2392">ROUND(SQRT(G2013^2+H2013^2)*1000/(1.73*G2015),0)</f>
        <v>19</v>
      </c>
      <c r="J2013" s="111">
        <v>0.27000000000000002</v>
      </c>
      <c r="K2013" s="112">
        <v>0.17999999999999999</v>
      </c>
      <c r="L2013" s="398">
        <f t="shared" ref="L2013:L2014" si="2393">ROUND(SQRT(J2013^2+K2013^2)*1000/(1.73*J2015),0)</f>
        <v>18</v>
      </c>
      <c r="M2013" s="111">
        <v>0.25</v>
      </c>
      <c r="N2013" s="112">
        <v>0.17000000000000001</v>
      </c>
      <c r="O2013" s="398">
        <f t="shared" ref="O2013:O2014" si="2394">ROUND(SQRT(M2013^2+N2013^2)*1000/(1.73*M2015),0)</f>
        <v>17</v>
      </c>
      <c r="P2013" s="111">
        <v>0.23999999999999999</v>
      </c>
      <c r="Q2013" s="112">
        <v>0.16</v>
      </c>
      <c r="R2013" s="398">
        <f t="shared" ref="R2013:R2014" si="2395">ROUND(SQRT(P2013^2+Q2013^2)*1000/(1.73*P2015),0)</f>
        <v>16</v>
      </c>
      <c r="S2013" s="111">
        <v>0.23000000000000001</v>
      </c>
      <c r="T2013" s="112">
        <v>0.16</v>
      </c>
      <c r="U2013" s="398">
        <f t="shared" ref="U2013:U2014" si="2396">ROUND(SQRT(S2013^2+T2013^2)*1000/(1.73*S2015),0)</f>
        <v>16</v>
      </c>
      <c r="V2013" s="111">
        <v>0.27000000000000002</v>
      </c>
      <c r="W2013" s="112">
        <v>0.17999999999999999</v>
      </c>
      <c r="X2013" s="398">
        <f t="shared" ref="X2013:X2014" si="2397">ROUND(SQRT(V2013^2+W2013^2)*1000/(1.73*V2015),0)</f>
        <v>18</v>
      </c>
      <c r="Y2013" s="111">
        <v>0.29999999999999999</v>
      </c>
      <c r="Z2013" s="112">
        <v>0.20000000000000001</v>
      </c>
      <c r="AA2013" s="398">
        <v>20</v>
      </c>
      <c r="AB2013" s="111">
        <v>0.31</v>
      </c>
      <c r="AC2013" s="112">
        <v>0.20999999999999999</v>
      </c>
      <c r="AD2013" s="398">
        <f t="shared" ref="AD2013:AD2014" si="2398">ROUND(SQRT(AB2013^2+AC2013^2)*1000/(1.73*AB2015),0)</f>
        <v>21</v>
      </c>
      <c r="AE2013" s="111">
        <v>0.31</v>
      </c>
      <c r="AF2013" s="112">
        <v>0.20000000000000001</v>
      </c>
      <c r="AG2013" s="398">
        <f t="shared" ref="AG2013:AG2014" si="2399">ROUND(SQRT(AE2013^2+AF2013^2)*1000/(1.73*AE2015),0)</f>
        <v>21</v>
      </c>
      <c r="AH2013" s="111">
        <v>0.32000000000000001</v>
      </c>
      <c r="AI2013" s="112">
        <v>0.20999999999999999</v>
      </c>
      <c r="AJ2013" s="398">
        <f t="shared" ref="AJ2013:AJ2014" si="2400">ROUND(SQRT(AH2013^2+AI2013^2)*1000/(1.73*AH2015),0)</f>
        <v>22</v>
      </c>
      <c r="AK2013" s="111">
        <v>0.32000000000000001</v>
      </c>
      <c r="AL2013" s="112">
        <v>0.20999999999999999</v>
      </c>
      <c r="AM2013" s="398">
        <f t="shared" ref="AM2013:AM2014" si="2401">ROUND(SQRT(AK2013^2+AL2013^2)*1000/(1.73*AK2015),0)</f>
        <v>22</v>
      </c>
      <c r="AN2013" s="111">
        <v>0.32000000000000001</v>
      </c>
      <c r="AO2013" s="112">
        <v>0.20999999999999999</v>
      </c>
      <c r="AP2013" s="398">
        <f t="shared" ref="AP2013:AP2014" si="2402">ROUND(SQRT(AN2013^2+AO2013^2)*1000/(1.73*AN2015),0)</f>
        <v>22</v>
      </c>
      <c r="AQ2013" s="111">
        <v>0.31</v>
      </c>
      <c r="AR2013" s="112">
        <v>0.20999999999999999</v>
      </c>
      <c r="AS2013" s="398">
        <f t="shared" ref="AS2013:AS2014" si="2403">ROUND(SQRT(AQ2013^2+AR2013^2)*1000/(1.73*AQ2015),0)</f>
        <v>21</v>
      </c>
      <c r="AT2013" s="111">
        <v>0.31</v>
      </c>
      <c r="AU2013" s="112">
        <v>0.20999999999999999</v>
      </c>
      <c r="AV2013" s="398">
        <f t="shared" ref="AV2013:AV2014" si="2404">ROUND(SQRT(AT2013^2+AU2013^2)*1000/(1.73*AT2015),0)</f>
        <v>21</v>
      </c>
      <c r="AW2013" s="111">
        <v>0.31</v>
      </c>
      <c r="AX2013" s="112">
        <v>0.20999999999999999</v>
      </c>
      <c r="AY2013" s="398">
        <f t="shared" ref="AY2013:AY2014" si="2405">ROUND(SQRT(AW2013^2+AX2013^2)*1000/(1.73*AW2015),0)</f>
        <v>21</v>
      </c>
      <c r="AZ2013" s="111">
        <v>0.29999999999999999</v>
      </c>
      <c r="BA2013" s="112">
        <v>0.20000000000000001</v>
      </c>
      <c r="BB2013" s="398">
        <f t="shared" ref="BB2013:BB2014" si="2406">ROUND(SQRT(AZ2013^2+BA2013^2)*1000/(1.73*AZ2015),0)</f>
        <v>20</v>
      </c>
      <c r="BC2013" s="111">
        <v>0.29999999999999999</v>
      </c>
      <c r="BD2013" s="112">
        <v>0.20000000000000001</v>
      </c>
      <c r="BE2013" s="398">
        <f t="shared" ref="BE2013:BE2014" si="2407">ROUND(SQRT(BC2013^2+BD2013^2)*1000/(1.73*BC2015),0)</f>
        <v>20</v>
      </c>
      <c r="BF2013" s="111">
        <v>0.31</v>
      </c>
      <c r="BG2013" s="112">
        <v>0.20999999999999999</v>
      </c>
      <c r="BH2013" s="398">
        <f t="shared" ref="BH2013:BH2014" si="2408">ROUND(SQRT(BF2013^2+BG2013^2)*1000/(1.73*BF2015),0)</f>
        <v>21</v>
      </c>
      <c r="BI2013" s="111">
        <v>0.37</v>
      </c>
      <c r="BJ2013" s="112">
        <v>0.25</v>
      </c>
      <c r="BK2013" s="398">
        <f t="shared" ref="BK2013:BK2014" si="2409">ROUND(SQRT(BI2013^2+BJ2013^2)*1000/(1.73*BI2015),0)</f>
        <v>25</v>
      </c>
      <c r="BL2013" s="111">
        <v>0.42999999999999999</v>
      </c>
      <c r="BM2013" s="112">
        <v>0.28999999999999998</v>
      </c>
      <c r="BN2013" s="398">
        <f t="shared" ref="BN2013:BN2014" si="2410">ROUND(SQRT(BL2013^2+BM2013^2)*1000/(1.73*BL2015),0)</f>
        <v>29</v>
      </c>
      <c r="BO2013" s="111">
        <v>0.44</v>
      </c>
      <c r="BP2013" s="112">
        <v>0.29999999999999999</v>
      </c>
      <c r="BQ2013" s="398">
        <f t="shared" ref="BQ2013:BQ2014" si="2411">ROUND(SQRT(BO2013^2+BP2013^2)*1000/(1.73*BO2015),0)</f>
        <v>30</v>
      </c>
      <c r="BR2013" s="111">
        <v>0.39000000000000001</v>
      </c>
      <c r="BS2013" s="112">
        <v>0.26000000000000001</v>
      </c>
      <c r="BT2013" s="398">
        <f t="shared" ref="BT2013:BT2014" si="2412">ROUND(SQRT(BR2013^2+BS2013^2)*1000/(1.73*BR2015),0)</f>
        <v>27</v>
      </c>
      <c r="BU2013" s="111">
        <v>0.35999999999999999</v>
      </c>
      <c r="BV2013" s="112">
        <v>0.23999999999999999</v>
      </c>
      <c r="BW2013" s="398">
        <f t="shared" ref="BW2013:BW2014" si="2413">ROUND(SQRT(BU2013^2+BV2013^2)*1000/(1.73*BU2015),0)</f>
        <v>25</v>
      </c>
      <c r="BX2013" s="111">
        <v>0.31</v>
      </c>
      <c r="BY2013" s="112">
        <v>0.20999999999999999</v>
      </c>
      <c r="BZ2013" s="398">
        <f t="shared" ref="BZ2013:BZ2014" si="2414">ROUND(SQRT(BX2013^2+BY2013^2)*1000/(1.73*BX2015),0)</f>
        <v>21</v>
      </c>
    </row>
    <row r="2014" ht="19.5">
      <c r="B2014" s="114" t="s">
        <v>490</v>
      </c>
      <c r="C2014" s="424" t="s">
        <v>491</v>
      </c>
      <c r="D2014" s="188"/>
      <c r="E2014" s="425"/>
      <c r="F2014" s="426">
        <v>10</v>
      </c>
      <c r="G2014" s="269">
        <v>0.050000000000000003</v>
      </c>
      <c r="H2014" s="270">
        <v>0.029999999999999999</v>
      </c>
      <c r="I2014" s="403">
        <f t="shared" si="2392"/>
        <v>3</v>
      </c>
      <c r="J2014" s="269">
        <v>0.040000000000000001</v>
      </c>
      <c r="K2014" s="270">
        <v>0.029999999999999999</v>
      </c>
      <c r="L2014" s="403">
        <f t="shared" si="2393"/>
        <v>3</v>
      </c>
      <c r="M2014" s="269">
        <v>0.050000000000000003</v>
      </c>
      <c r="N2014" s="270">
        <v>0.029999999999999999</v>
      </c>
      <c r="O2014" s="403">
        <f t="shared" si="2394"/>
        <v>3</v>
      </c>
      <c r="P2014" s="269">
        <v>0.059999999999999998</v>
      </c>
      <c r="Q2014" s="270">
        <v>0.040000000000000001</v>
      </c>
      <c r="R2014" s="403">
        <f t="shared" si="2395"/>
        <v>4</v>
      </c>
      <c r="S2014" s="269">
        <v>0.070000000000000007</v>
      </c>
      <c r="T2014" s="270">
        <v>0.050000000000000003</v>
      </c>
      <c r="U2014" s="403">
        <f t="shared" si="2396"/>
        <v>5</v>
      </c>
      <c r="V2014" s="269">
        <v>0.070000000000000007</v>
      </c>
      <c r="W2014" s="270">
        <v>0.050000000000000003</v>
      </c>
      <c r="X2014" s="403">
        <f t="shared" si="2397"/>
        <v>5</v>
      </c>
      <c r="Y2014" s="269">
        <v>0.059999999999999998</v>
      </c>
      <c r="Z2014" s="270">
        <v>0.040000000000000001</v>
      </c>
      <c r="AA2014" s="403">
        <v>4</v>
      </c>
      <c r="AB2014" s="269">
        <v>0.070000000000000007</v>
      </c>
      <c r="AC2014" s="270">
        <v>0.050000000000000003</v>
      </c>
      <c r="AD2014" s="403">
        <f t="shared" si="2398"/>
        <v>5</v>
      </c>
      <c r="AE2014" s="269">
        <v>0.059999999999999998</v>
      </c>
      <c r="AF2014" s="270">
        <v>0.040000000000000001</v>
      </c>
      <c r="AG2014" s="403">
        <f t="shared" si="2399"/>
        <v>4</v>
      </c>
      <c r="AH2014" s="269">
        <v>0.040000000000000001</v>
      </c>
      <c r="AI2014" s="270">
        <v>0.029999999999999999</v>
      </c>
      <c r="AJ2014" s="403">
        <f t="shared" si="2400"/>
        <v>3</v>
      </c>
      <c r="AK2014" s="269">
        <v>0.040000000000000001</v>
      </c>
      <c r="AL2014" s="270">
        <v>0.029999999999999999</v>
      </c>
      <c r="AM2014" s="403">
        <f t="shared" si="2401"/>
        <v>3</v>
      </c>
      <c r="AN2014" s="269">
        <v>0.040000000000000001</v>
      </c>
      <c r="AO2014" s="270">
        <v>0.029999999999999999</v>
      </c>
      <c r="AP2014" s="403">
        <f t="shared" si="2402"/>
        <v>3</v>
      </c>
      <c r="AQ2014" s="269">
        <v>0.089999999999999997</v>
      </c>
      <c r="AR2014" s="270">
        <v>0.059999999999999998</v>
      </c>
      <c r="AS2014" s="403">
        <f t="shared" si="2403"/>
        <v>6</v>
      </c>
      <c r="AT2014" s="269">
        <v>0.080000000000000002</v>
      </c>
      <c r="AU2014" s="270">
        <v>0.050000000000000003</v>
      </c>
      <c r="AV2014" s="403">
        <f t="shared" si="2404"/>
        <v>5</v>
      </c>
      <c r="AW2014" s="269">
        <v>0.089999999999999997</v>
      </c>
      <c r="AX2014" s="270">
        <v>0.059999999999999998</v>
      </c>
      <c r="AY2014" s="403">
        <f t="shared" si="2405"/>
        <v>6</v>
      </c>
      <c r="AZ2014" s="269">
        <v>0.089999999999999997</v>
      </c>
      <c r="BA2014" s="270">
        <v>0.059999999999999998</v>
      </c>
      <c r="BB2014" s="403">
        <f t="shared" si="2406"/>
        <v>6</v>
      </c>
      <c r="BC2014" s="269">
        <v>0.10000000000000001</v>
      </c>
      <c r="BD2014" s="270">
        <v>0.059999999999999998</v>
      </c>
      <c r="BE2014" s="403">
        <f t="shared" si="2407"/>
        <v>7</v>
      </c>
      <c r="BF2014" s="269">
        <v>0.11</v>
      </c>
      <c r="BG2014" s="270">
        <v>0.070000000000000007</v>
      </c>
      <c r="BH2014" s="403">
        <f t="shared" si="2408"/>
        <v>7</v>
      </c>
      <c r="BI2014" s="269">
        <v>0.11</v>
      </c>
      <c r="BJ2014" s="270">
        <v>0.070000000000000007</v>
      </c>
      <c r="BK2014" s="403">
        <f t="shared" si="2409"/>
        <v>7</v>
      </c>
      <c r="BL2014" s="269">
        <v>0.12</v>
      </c>
      <c r="BM2014" s="270">
        <v>0.080000000000000002</v>
      </c>
      <c r="BN2014" s="403">
        <f t="shared" si="2410"/>
        <v>8</v>
      </c>
      <c r="BO2014" s="269">
        <v>0.10000000000000001</v>
      </c>
      <c r="BP2014" s="270">
        <v>0.059999999999999998</v>
      </c>
      <c r="BQ2014" s="403">
        <f t="shared" si="2411"/>
        <v>7</v>
      </c>
      <c r="BR2014" s="269">
        <v>0.11</v>
      </c>
      <c r="BS2014" s="270">
        <v>0.070000000000000007</v>
      </c>
      <c r="BT2014" s="403">
        <f t="shared" si="2412"/>
        <v>7</v>
      </c>
      <c r="BU2014" s="269">
        <v>0.11</v>
      </c>
      <c r="BV2014" s="270">
        <v>0.070000000000000007</v>
      </c>
      <c r="BW2014" s="403">
        <f t="shared" si="2413"/>
        <v>7</v>
      </c>
      <c r="BX2014" s="269">
        <v>0.10000000000000001</v>
      </c>
      <c r="BY2014" s="270">
        <v>0.059999999999999998</v>
      </c>
      <c r="BZ2014" s="403">
        <f t="shared" si="2414"/>
        <v>7</v>
      </c>
    </row>
    <row r="2015" s="43" customFormat="1" ht="20.25">
      <c r="A2015" s="66"/>
      <c r="B2015" s="138" t="s">
        <v>52</v>
      </c>
      <c r="C2015" s="427" t="s">
        <v>243</v>
      </c>
      <c r="D2015" s="211"/>
      <c r="E2015" s="127" t="s">
        <v>54</v>
      </c>
      <c r="F2015" s="128">
        <v>10</v>
      </c>
      <c r="G2015" s="140">
        <v>10.199999999999999</v>
      </c>
      <c r="H2015" s="141"/>
      <c r="I2015" s="142"/>
      <c r="J2015" s="140">
        <v>10.199999999999999</v>
      </c>
      <c r="K2015" s="141"/>
      <c r="L2015" s="142"/>
      <c r="M2015" s="140">
        <v>10.199999999999999</v>
      </c>
      <c r="N2015" s="141"/>
      <c r="O2015" s="142"/>
      <c r="P2015" s="140">
        <v>10.199999999999999</v>
      </c>
      <c r="Q2015" s="141"/>
      <c r="R2015" s="142"/>
      <c r="S2015" s="140">
        <v>10.199999999999999</v>
      </c>
      <c r="T2015" s="141"/>
      <c r="U2015" s="142"/>
      <c r="V2015" s="140">
        <v>10.199999999999999</v>
      </c>
      <c r="W2015" s="141"/>
      <c r="X2015" s="142"/>
      <c r="Y2015" s="140">
        <v>10.199999999999999</v>
      </c>
      <c r="Z2015" s="141"/>
      <c r="AA2015" s="142"/>
      <c r="AB2015" s="140">
        <v>10.199999999999999</v>
      </c>
      <c r="AC2015" s="141"/>
      <c r="AD2015" s="142"/>
      <c r="AE2015" s="129">
        <v>10.199999999999999</v>
      </c>
      <c r="AF2015" s="130"/>
      <c r="AG2015" s="143"/>
      <c r="AH2015" s="129">
        <v>10.199999999999999</v>
      </c>
      <c r="AI2015" s="130"/>
      <c r="AJ2015" s="143"/>
      <c r="AK2015" s="129">
        <v>10.199999999999999</v>
      </c>
      <c r="AL2015" s="130"/>
      <c r="AM2015" s="143"/>
      <c r="AN2015" s="129">
        <v>10.199999999999999</v>
      </c>
      <c r="AO2015" s="130"/>
      <c r="AP2015" s="143"/>
      <c r="AQ2015" s="129">
        <v>10.199999999999999</v>
      </c>
      <c r="AR2015" s="130"/>
      <c r="AS2015" s="143"/>
      <c r="AT2015" s="129">
        <v>10.199999999999999</v>
      </c>
      <c r="AU2015" s="130"/>
      <c r="AV2015" s="143"/>
      <c r="AW2015" s="129">
        <v>10.199999999999999</v>
      </c>
      <c r="AX2015" s="130"/>
      <c r="AY2015" s="143"/>
      <c r="AZ2015" s="129">
        <v>10.199999999999999</v>
      </c>
      <c r="BA2015" s="130"/>
      <c r="BB2015" s="143"/>
      <c r="BC2015" s="129">
        <v>10.199999999999999</v>
      </c>
      <c r="BD2015" s="130"/>
      <c r="BE2015" s="143"/>
      <c r="BF2015" s="129">
        <v>10.199999999999999</v>
      </c>
      <c r="BG2015" s="130"/>
      <c r="BH2015" s="143"/>
      <c r="BI2015" s="129">
        <v>10.199999999999999</v>
      </c>
      <c r="BJ2015" s="130"/>
      <c r="BK2015" s="143"/>
      <c r="BL2015" s="129">
        <v>10.199999999999999</v>
      </c>
      <c r="BM2015" s="130"/>
      <c r="BN2015" s="143"/>
      <c r="BO2015" s="129">
        <v>10.199999999999999</v>
      </c>
      <c r="BP2015" s="130"/>
      <c r="BQ2015" s="143"/>
      <c r="BR2015" s="129">
        <v>10.199999999999999</v>
      </c>
      <c r="BS2015" s="130"/>
      <c r="BT2015" s="143"/>
      <c r="BU2015" s="129">
        <v>10.199999999999999</v>
      </c>
      <c r="BV2015" s="130"/>
      <c r="BW2015" s="143"/>
      <c r="BX2015" s="129">
        <v>10.199999999999999</v>
      </c>
      <c r="BY2015" s="130"/>
      <c r="BZ2015" s="143"/>
      <c r="CA2015" s="43"/>
      <c r="CB2015" s="43"/>
      <c r="CC2015" s="43"/>
      <c r="CD2015" s="43"/>
      <c r="CE2015" s="43"/>
      <c r="CF2015" s="43"/>
      <c r="CG2015" s="43"/>
      <c r="CH2015" s="43"/>
      <c r="CI2015" s="43"/>
      <c r="CJ2015" s="43"/>
      <c r="CK2015" s="43"/>
      <c r="CL2015" s="43"/>
      <c r="CM2015" s="43"/>
      <c r="CN2015" s="43"/>
      <c r="CO2015" s="43"/>
      <c r="CP2015" s="43"/>
      <c r="CQ2015" s="43"/>
      <c r="CR2015" s="43"/>
      <c r="CS2015" s="43"/>
      <c r="CT2015" s="43"/>
      <c r="CU2015" s="43"/>
      <c r="CV2015" s="43"/>
      <c r="CW2015" s="43"/>
      <c r="CX2015" s="43"/>
      <c r="CY2015" s="43"/>
      <c r="CZ2015" s="43"/>
      <c r="DA2015" s="43"/>
      <c r="DB2015" s="43"/>
      <c r="DC2015" s="43"/>
      <c r="DD2015" s="43"/>
      <c r="DE2015" s="43"/>
    </row>
    <row r="2016" s="43" customFormat="1" ht="21">
      <c r="A2016" s="66"/>
      <c r="B2016" s="138"/>
      <c r="C2016" s="428" t="s">
        <v>244</v>
      </c>
      <c r="D2016" s="178"/>
      <c r="E2016" s="217" t="s">
        <v>54</v>
      </c>
      <c r="F2016" s="178">
        <v>10</v>
      </c>
      <c r="G2016" s="154">
        <v>10.199999999999999</v>
      </c>
      <c r="H2016" s="155"/>
      <c r="I2016" s="156"/>
      <c r="J2016" s="154">
        <v>10.199999999999999</v>
      </c>
      <c r="K2016" s="155"/>
      <c r="L2016" s="156"/>
      <c r="M2016" s="154">
        <v>10.199999999999999</v>
      </c>
      <c r="N2016" s="155"/>
      <c r="O2016" s="156"/>
      <c r="P2016" s="154">
        <v>10.199999999999999</v>
      </c>
      <c r="Q2016" s="155"/>
      <c r="R2016" s="156"/>
      <c r="S2016" s="154">
        <v>10.199999999999999</v>
      </c>
      <c r="T2016" s="155"/>
      <c r="U2016" s="156"/>
      <c r="V2016" s="154">
        <v>10.199999999999999</v>
      </c>
      <c r="W2016" s="155"/>
      <c r="X2016" s="156"/>
      <c r="Y2016" s="154">
        <v>10.199999999999999</v>
      </c>
      <c r="Z2016" s="155"/>
      <c r="AA2016" s="156"/>
      <c r="AB2016" s="154">
        <v>10.199999999999999</v>
      </c>
      <c r="AC2016" s="155"/>
      <c r="AD2016" s="156"/>
      <c r="AE2016" s="157">
        <v>10.199999999999999</v>
      </c>
      <c r="AF2016" s="158"/>
      <c r="AG2016" s="159"/>
      <c r="AH2016" s="157">
        <v>10.199999999999999</v>
      </c>
      <c r="AI2016" s="158"/>
      <c r="AJ2016" s="159"/>
      <c r="AK2016" s="157">
        <v>10.199999999999999</v>
      </c>
      <c r="AL2016" s="158"/>
      <c r="AM2016" s="159"/>
      <c r="AN2016" s="157">
        <v>10.199999999999999</v>
      </c>
      <c r="AO2016" s="158"/>
      <c r="AP2016" s="159"/>
      <c r="AQ2016" s="157">
        <v>10.199999999999999</v>
      </c>
      <c r="AR2016" s="158"/>
      <c r="AS2016" s="159"/>
      <c r="AT2016" s="157">
        <v>10.199999999999999</v>
      </c>
      <c r="AU2016" s="158"/>
      <c r="AV2016" s="159"/>
      <c r="AW2016" s="157">
        <v>10.199999999999999</v>
      </c>
      <c r="AX2016" s="158"/>
      <c r="AY2016" s="159"/>
      <c r="AZ2016" s="157">
        <v>10.199999999999999</v>
      </c>
      <c r="BA2016" s="158"/>
      <c r="BB2016" s="159"/>
      <c r="BC2016" s="157">
        <v>10.199999999999999</v>
      </c>
      <c r="BD2016" s="158"/>
      <c r="BE2016" s="159"/>
      <c r="BF2016" s="157">
        <v>10.199999999999999</v>
      </c>
      <c r="BG2016" s="158"/>
      <c r="BH2016" s="159"/>
      <c r="BI2016" s="157">
        <v>10.199999999999999</v>
      </c>
      <c r="BJ2016" s="158"/>
      <c r="BK2016" s="159"/>
      <c r="BL2016" s="157">
        <v>10.199999999999999</v>
      </c>
      <c r="BM2016" s="158"/>
      <c r="BN2016" s="159"/>
      <c r="BO2016" s="157">
        <v>10.199999999999999</v>
      </c>
      <c r="BP2016" s="158"/>
      <c r="BQ2016" s="159"/>
      <c r="BR2016" s="135">
        <v>10.199999999999999</v>
      </c>
      <c r="BS2016" s="136"/>
      <c r="BT2016" s="160"/>
      <c r="BU2016" s="157">
        <v>10.199999999999999</v>
      </c>
      <c r="BV2016" s="158"/>
      <c r="BW2016" s="159"/>
      <c r="BX2016" s="157">
        <v>10.199999999999999</v>
      </c>
      <c r="BY2016" s="158"/>
      <c r="BZ2016" s="159"/>
      <c r="CA2016" s="43"/>
      <c r="CB2016" s="43"/>
      <c r="CC2016" s="43"/>
      <c r="CD2016" s="43"/>
      <c r="CE2016" s="43"/>
      <c r="CF2016" s="43"/>
      <c r="CG2016" s="43"/>
      <c r="CH2016" s="43"/>
      <c r="CI2016" s="43"/>
      <c r="CJ2016" s="43"/>
      <c r="CK2016" s="43"/>
      <c r="CL2016" s="43"/>
      <c r="CM2016" s="43"/>
      <c r="CN2016" s="43"/>
      <c r="CO2016" s="43"/>
      <c r="CP2016" s="43"/>
      <c r="CQ2016" s="43"/>
      <c r="CR2016" s="43"/>
      <c r="CS2016" s="43"/>
      <c r="CT2016" s="43"/>
      <c r="CU2016" s="43"/>
      <c r="CV2016" s="43"/>
      <c r="CW2016" s="43"/>
      <c r="CX2016" s="43"/>
      <c r="CY2016" s="43"/>
      <c r="CZ2016" s="43"/>
      <c r="DA2016" s="43"/>
      <c r="DB2016" s="43"/>
      <c r="DC2016" s="43"/>
      <c r="DD2016" s="43"/>
      <c r="DE2016" s="43"/>
    </row>
    <row r="2017" s="43" customFormat="1" ht="20.25">
      <c r="A2017" s="66"/>
      <c r="B2017" s="408" t="s">
        <v>492</v>
      </c>
      <c r="C2017" s="429" t="s">
        <v>186</v>
      </c>
      <c r="D2017" s="188" t="s">
        <v>38</v>
      </c>
      <c r="E2017" s="38" t="s">
        <v>38</v>
      </c>
      <c r="F2017" s="188">
        <v>10</v>
      </c>
      <c r="G2017" s="111">
        <v>0</v>
      </c>
      <c r="H2017" s="112">
        <v>0</v>
      </c>
      <c r="I2017" s="398">
        <f>ROUND(SQRT(G2017^2+H2017^2)*1000/(1.73*G2015),0)</f>
        <v>0</v>
      </c>
      <c r="J2017" s="111">
        <v>0</v>
      </c>
      <c r="K2017" s="112">
        <v>0</v>
      </c>
      <c r="L2017" s="398">
        <f>ROUND(SQRT(J2017^2+K2017^2)*1000/(1.73*J2015),0)</f>
        <v>0</v>
      </c>
      <c r="M2017" s="111">
        <v>0</v>
      </c>
      <c r="N2017" s="112">
        <v>0</v>
      </c>
      <c r="O2017" s="398">
        <f>ROUND(SQRT(M2017^2+N2017^2)*1000/(1.73*M2015),0)</f>
        <v>0</v>
      </c>
      <c r="P2017" s="111">
        <v>0</v>
      </c>
      <c r="Q2017" s="112">
        <v>0</v>
      </c>
      <c r="R2017" s="398">
        <f>ROUND(SQRT(P2017^2+Q2017^2)*1000/(1.73*P2015),0)</f>
        <v>0</v>
      </c>
      <c r="S2017" s="111">
        <v>0</v>
      </c>
      <c r="T2017" s="112">
        <v>0</v>
      </c>
      <c r="U2017" s="398">
        <f>ROUND(SQRT(S2017^2+T2017^2)*1000/(1.73*S2015),0)</f>
        <v>0</v>
      </c>
      <c r="V2017" s="111">
        <v>0</v>
      </c>
      <c r="W2017" s="112">
        <v>0</v>
      </c>
      <c r="X2017" s="398">
        <f>ROUND(SQRT(V2017^2+W2017^2)*1000/(1.73*V2015),0)</f>
        <v>0</v>
      </c>
      <c r="Y2017" s="111">
        <v>0</v>
      </c>
      <c r="Z2017" s="112">
        <v>0</v>
      </c>
      <c r="AA2017" s="398">
        <v>0</v>
      </c>
      <c r="AB2017" s="111">
        <v>0</v>
      </c>
      <c r="AC2017" s="112">
        <v>0</v>
      </c>
      <c r="AD2017" s="398">
        <f>ROUND(SQRT(AB2017^2+AC2017^2)*1000/(1.73*AB2015),0)</f>
        <v>0</v>
      </c>
      <c r="AE2017" s="111">
        <v>0</v>
      </c>
      <c r="AF2017" s="112">
        <v>0</v>
      </c>
      <c r="AG2017" s="398">
        <f>ROUND(SQRT(AE2017^2+AF2017^2)*1000/(1.73*AE2015),0)</f>
        <v>0</v>
      </c>
      <c r="AH2017" s="111">
        <v>0</v>
      </c>
      <c r="AI2017" s="112">
        <v>0</v>
      </c>
      <c r="AJ2017" s="398">
        <f>ROUND(SQRT(AH2017^2+AI2017^2)*1000/(1.73*AH2015),0)</f>
        <v>0</v>
      </c>
      <c r="AK2017" s="111">
        <v>0</v>
      </c>
      <c r="AL2017" s="112">
        <v>0</v>
      </c>
      <c r="AM2017" s="398">
        <f>ROUND(SQRT(AK2017^2+AL2017^2)*1000/(1.73*AK2015),0)</f>
        <v>0</v>
      </c>
      <c r="AN2017" s="111">
        <v>0</v>
      </c>
      <c r="AO2017" s="112">
        <v>0</v>
      </c>
      <c r="AP2017" s="398">
        <f>ROUND(SQRT(AN2017^2+AO2017^2)*1000/(1.73*AN2015),0)</f>
        <v>0</v>
      </c>
      <c r="AQ2017" s="111">
        <v>0</v>
      </c>
      <c r="AR2017" s="112">
        <v>0</v>
      </c>
      <c r="AS2017" s="398">
        <f>ROUND(SQRT(AQ2017^2+AR2017^2)*1000/(1.73*AQ2015),0)</f>
        <v>0</v>
      </c>
      <c r="AT2017" s="111">
        <v>0</v>
      </c>
      <c r="AU2017" s="112">
        <v>0</v>
      </c>
      <c r="AV2017" s="398">
        <f>ROUND(SQRT(AT2017^2+AU2017^2)*1000/(1.73*AT2015),0)</f>
        <v>0</v>
      </c>
      <c r="AW2017" s="111">
        <v>0</v>
      </c>
      <c r="AX2017" s="112">
        <v>0</v>
      </c>
      <c r="AY2017" s="398">
        <f>ROUND(SQRT(AW2017^2+AX2017^2)*1000/(1.73*AW2015),0)</f>
        <v>0</v>
      </c>
      <c r="AZ2017" s="111">
        <v>0</v>
      </c>
      <c r="BA2017" s="112">
        <v>0</v>
      </c>
      <c r="BB2017" s="398">
        <f>ROUND(SQRT(AZ2017^2+BA2017^2)*1000/(1.73*AZ2015),0)</f>
        <v>0</v>
      </c>
      <c r="BC2017" s="111">
        <v>0</v>
      </c>
      <c r="BD2017" s="112">
        <v>0</v>
      </c>
      <c r="BE2017" s="398">
        <f>ROUND(SQRT(BC2017^2+BD2017^2)*1000/(1.73*BC2015),0)</f>
        <v>0</v>
      </c>
      <c r="BF2017" s="111">
        <v>0</v>
      </c>
      <c r="BG2017" s="112">
        <v>0</v>
      </c>
      <c r="BH2017" s="398">
        <f>ROUND(SQRT(BF2017^2+BG2017^2)*1000/(1.73*BF2015),0)</f>
        <v>0</v>
      </c>
      <c r="BI2017" s="111">
        <v>0</v>
      </c>
      <c r="BJ2017" s="112">
        <v>0</v>
      </c>
      <c r="BK2017" s="398">
        <f>ROUND(SQRT(BI2017^2+BJ2017^2)*1000/(1.73*BI2015),0)</f>
        <v>0</v>
      </c>
      <c r="BL2017" s="111">
        <v>0</v>
      </c>
      <c r="BM2017" s="112">
        <v>0</v>
      </c>
      <c r="BN2017" s="398">
        <f>ROUND(SQRT(BL2017^2+BM2017^2)*1000/(1.73*BL2015),0)</f>
        <v>0</v>
      </c>
      <c r="BO2017" s="111">
        <v>0</v>
      </c>
      <c r="BP2017" s="112">
        <v>0</v>
      </c>
      <c r="BQ2017" s="398">
        <f>ROUND(SQRT(BO2017^2+BP2017^2)*1000/(1.73*BO2015),0)</f>
        <v>0</v>
      </c>
      <c r="BR2017" s="111">
        <v>0</v>
      </c>
      <c r="BS2017" s="112">
        <v>0</v>
      </c>
      <c r="BT2017" s="398">
        <f>ROUND(SQRT(BR2017^2+BS2017^2)*1000/(1.73*BR2015),0)</f>
        <v>0</v>
      </c>
      <c r="BU2017" s="111">
        <v>0</v>
      </c>
      <c r="BV2017" s="112">
        <v>0</v>
      </c>
      <c r="BW2017" s="398">
        <f>ROUND(SQRT(BU2017^2+BV2017^2)*1000/(1.73*BU2015),0)</f>
        <v>0</v>
      </c>
      <c r="BX2017" s="111">
        <v>0</v>
      </c>
      <c r="BY2017" s="112">
        <v>0</v>
      </c>
      <c r="BZ2017" s="398">
        <f>ROUND(SQRT(BX2017^2+BY2017^2)*1000/(1.73*BX2015),0)</f>
        <v>0</v>
      </c>
      <c r="CA2017" s="43"/>
      <c r="CB2017" s="43"/>
      <c r="CC2017" s="43"/>
      <c r="CD2017" s="43"/>
      <c r="CE2017" s="43"/>
      <c r="CF2017" s="43"/>
      <c r="CG2017" s="43"/>
      <c r="CH2017" s="43"/>
      <c r="CI2017" s="43"/>
      <c r="CJ2017" s="43"/>
      <c r="CK2017" s="43"/>
      <c r="CL2017" s="43"/>
      <c r="CM2017" s="43"/>
      <c r="CN2017" s="43"/>
      <c r="CO2017" s="43"/>
      <c r="CP2017" s="43"/>
      <c r="CQ2017" s="43"/>
      <c r="CR2017" s="43"/>
      <c r="CS2017" s="43"/>
      <c r="CT2017" s="43"/>
      <c r="CU2017" s="43"/>
      <c r="CV2017" s="43"/>
      <c r="CW2017" s="43"/>
      <c r="CX2017" s="43"/>
      <c r="CY2017" s="43"/>
      <c r="CZ2017" s="43"/>
      <c r="DA2017" s="43"/>
      <c r="DB2017" s="43"/>
      <c r="DC2017" s="43"/>
      <c r="DD2017" s="43"/>
      <c r="DE2017" s="43"/>
    </row>
    <row r="2018" s="43" customFormat="1" ht="20.25">
      <c r="A2018" s="66"/>
      <c r="B2018" s="138"/>
      <c r="C2018" s="430" t="s">
        <v>187</v>
      </c>
      <c r="D2018" s="188" t="s">
        <v>38</v>
      </c>
      <c r="E2018" s="124" t="s">
        <v>38</v>
      </c>
      <c r="F2018" s="117">
        <v>10</v>
      </c>
      <c r="G2018" s="111">
        <v>0.17999999999999999</v>
      </c>
      <c r="H2018" s="112">
        <v>0.12</v>
      </c>
      <c r="I2018" s="399">
        <f>ROUND(SQRT(G2018^2+H2018^2)*1000/(1.73*G2015),0)</f>
        <v>12</v>
      </c>
      <c r="J2018" s="111">
        <v>0.19</v>
      </c>
      <c r="K2018" s="112">
        <v>0.13</v>
      </c>
      <c r="L2018" s="399">
        <f>ROUND(SQRT(J2018^2+K2018^2)*1000/(1.73*J2015),0)</f>
        <v>13</v>
      </c>
      <c r="M2018" s="111">
        <v>0.17999999999999999</v>
      </c>
      <c r="N2018" s="112">
        <v>0.12</v>
      </c>
      <c r="O2018" s="399">
        <f>ROUND(SQRT(M2018^2+N2018^2)*1000/(1.73*M2015),0)</f>
        <v>12</v>
      </c>
      <c r="P2018" s="111">
        <v>0.17000000000000001</v>
      </c>
      <c r="Q2018" s="112">
        <v>0.11</v>
      </c>
      <c r="R2018" s="399">
        <f>ROUND(SQRT(P2018^2+Q2018^2)*1000/(1.73*P2015),0)</f>
        <v>11</v>
      </c>
      <c r="S2018" s="111">
        <v>0.16</v>
      </c>
      <c r="T2018" s="112">
        <v>0.11</v>
      </c>
      <c r="U2018" s="399">
        <f>ROUND(SQRT(S2018^2+T2018^2)*1000/(1.73*S2015),0)</f>
        <v>11</v>
      </c>
      <c r="V2018" s="111">
        <v>0.20000000000000001</v>
      </c>
      <c r="W2018" s="112">
        <v>0.13</v>
      </c>
      <c r="X2018" s="399">
        <f>ROUND(SQRT(V2018^2+W2018^2)*1000/(1.73*V2015),0)</f>
        <v>14</v>
      </c>
      <c r="Y2018" s="111">
        <v>0.22</v>
      </c>
      <c r="Z2018" s="112">
        <v>0.14999999999999999</v>
      </c>
      <c r="AA2018" s="399">
        <v>15</v>
      </c>
      <c r="AB2018" s="111">
        <v>0.22</v>
      </c>
      <c r="AC2018" s="112">
        <v>0.14999999999999999</v>
      </c>
      <c r="AD2018" s="399">
        <f>ROUND(SQRT(AB2018^2+AC2018^2)*1000/(1.73*AB2015),0)</f>
        <v>15</v>
      </c>
      <c r="AE2018" s="111">
        <v>0.20000000000000001</v>
      </c>
      <c r="AF2018" s="112">
        <v>0.13</v>
      </c>
      <c r="AG2018" s="399">
        <f>ROUND(SQRT(AE2018^2+AF2018^2)*1000/(1.73*AE2015),0)</f>
        <v>14</v>
      </c>
      <c r="AH2018" s="111">
        <v>0.20000000000000001</v>
      </c>
      <c r="AI2018" s="112">
        <v>0.13</v>
      </c>
      <c r="AJ2018" s="399">
        <f>ROUND(SQRT(AH2018^2+AI2018^2)*1000/(1.73*AH2015),0)</f>
        <v>14</v>
      </c>
      <c r="AK2018" s="111">
        <v>0.20000000000000001</v>
      </c>
      <c r="AL2018" s="112">
        <v>0.13</v>
      </c>
      <c r="AM2018" s="399">
        <f>ROUND(SQRT(AK2018^2+AL2018^2)*1000/(1.73*AK2015),0)</f>
        <v>14</v>
      </c>
      <c r="AN2018" s="111">
        <v>0.20000000000000001</v>
      </c>
      <c r="AO2018" s="112">
        <v>0.13</v>
      </c>
      <c r="AP2018" s="399">
        <f>ROUND(SQRT(AN2018^2+AO2018^2)*1000/(1.73*AN2015),0)</f>
        <v>14</v>
      </c>
      <c r="AQ2018" s="111">
        <v>0.19</v>
      </c>
      <c r="AR2018" s="112">
        <v>0.13</v>
      </c>
      <c r="AS2018" s="399">
        <f>ROUND(SQRT(AQ2018^2+AR2018^2)*1000/(1.73*AQ2015),0)</f>
        <v>13</v>
      </c>
      <c r="AT2018" s="111">
        <v>0.19</v>
      </c>
      <c r="AU2018" s="112">
        <v>0.13</v>
      </c>
      <c r="AV2018" s="399">
        <f>ROUND(SQRT(AT2018^2+AU2018^2)*1000/(1.73*AT2015),0)</f>
        <v>13</v>
      </c>
      <c r="AW2018" s="111">
        <v>0.19</v>
      </c>
      <c r="AX2018" s="112">
        <v>0.13</v>
      </c>
      <c r="AY2018" s="399">
        <f>ROUND(SQRT(AW2018^2+AX2018^2)*1000/(1.73*AW2015),0)</f>
        <v>13</v>
      </c>
      <c r="AZ2018" s="111">
        <v>0.19</v>
      </c>
      <c r="BA2018" s="112">
        <v>0.13</v>
      </c>
      <c r="BB2018" s="399">
        <f>ROUND(SQRT(AZ2018^2+BA2018^2)*1000/(1.73*AZ2015),0)</f>
        <v>13</v>
      </c>
      <c r="BC2018" s="111">
        <v>0.17999999999999999</v>
      </c>
      <c r="BD2018" s="112">
        <v>0.12</v>
      </c>
      <c r="BE2018" s="399">
        <f>ROUND(SQRT(BC2018^2+BD2018^2)*1000/(1.73*BC2015),0)</f>
        <v>12</v>
      </c>
      <c r="BF2018" s="111">
        <v>0.17999999999999999</v>
      </c>
      <c r="BG2018" s="112">
        <v>0.12</v>
      </c>
      <c r="BH2018" s="399">
        <f>ROUND(SQRT(BF2018^2+BG2018^2)*1000/(1.73*BF2015),0)</f>
        <v>12</v>
      </c>
      <c r="BI2018" s="111">
        <v>0.23999999999999999</v>
      </c>
      <c r="BJ2018" s="112">
        <v>0.16</v>
      </c>
      <c r="BK2018" s="399">
        <f>ROUND(SQRT(BI2018^2+BJ2018^2)*1000/(1.73*BI2015),0)</f>
        <v>16</v>
      </c>
      <c r="BL2018" s="111">
        <v>0.29999999999999999</v>
      </c>
      <c r="BM2018" s="112">
        <v>0.20000000000000001</v>
      </c>
      <c r="BN2018" s="399">
        <f>ROUND(SQRT(BL2018^2+BM2018^2)*1000/(1.73*BL2015),0)</f>
        <v>20</v>
      </c>
      <c r="BO2018" s="111">
        <v>0.31</v>
      </c>
      <c r="BP2018" s="112">
        <v>0.20999999999999999</v>
      </c>
      <c r="BQ2018" s="399">
        <f>ROUND(SQRT(BO2018^2+BP2018^2)*1000/(1.73*BO2015),0)</f>
        <v>21</v>
      </c>
      <c r="BR2018" s="111">
        <v>0.26000000000000001</v>
      </c>
      <c r="BS2018" s="112">
        <v>0.17000000000000001</v>
      </c>
      <c r="BT2018" s="399">
        <f>ROUND(SQRT(BR2018^2+BS2018^2)*1000/(1.73*BR2015),0)</f>
        <v>18</v>
      </c>
      <c r="BU2018" s="111">
        <v>0.23999999999999999</v>
      </c>
      <c r="BV2018" s="112">
        <v>0.16</v>
      </c>
      <c r="BW2018" s="399">
        <f>ROUND(SQRT(BU2018^2+BV2018^2)*1000/(1.73*BU2015),0)</f>
        <v>16</v>
      </c>
      <c r="BX2018" s="111">
        <v>0.19</v>
      </c>
      <c r="BY2018" s="112">
        <v>0.13</v>
      </c>
      <c r="BZ2018" s="399">
        <f>ROUND(SQRT(BX2018^2+BY2018^2)*1000/(1.73*BX2015),0)</f>
        <v>13</v>
      </c>
      <c r="CA2018" s="43"/>
      <c r="CB2018" s="43"/>
      <c r="CC2018" s="43"/>
      <c r="CD2018" s="43"/>
      <c r="CE2018" s="43"/>
      <c r="CF2018" s="43"/>
      <c r="CG2018" s="43"/>
      <c r="CH2018" s="43"/>
      <c r="CI2018" s="43"/>
      <c r="CJ2018" s="43"/>
      <c r="CK2018" s="43"/>
      <c r="CL2018" s="43"/>
      <c r="CM2018" s="43"/>
      <c r="CN2018" s="43"/>
      <c r="CO2018" s="43"/>
      <c r="CP2018" s="43"/>
      <c r="CQ2018" s="43"/>
      <c r="CR2018" s="43"/>
      <c r="CS2018" s="43"/>
      <c r="CT2018" s="43"/>
      <c r="CU2018" s="43"/>
      <c r="CV2018" s="43"/>
      <c r="CW2018" s="43"/>
      <c r="CX2018" s="43"/>
      <c r="CY2018" s="43"/>
      <c r="CZ2018" s="43"/>
      <c r="DA2018" s="43"/>
      <c r="DB2018" s="43"/>
      <c r="DC2018" s="43"/>
      <c r="DD2018" s="43"/>
      <c r="DE2018" s="43"/>
    </row>
    <row r="2019" s="43" customFormat="1" ht="20.25">
      <c r="A2019" s="66"/>
      <c r="B2019" s="138"/>
      <c r="C2019" s="430" t="s">
        <v>403</v>
      </c>
      <c r="D2019" s="188" t="s">
        <v>38</v>
      </c>
      <c r="E2019" s="124" t="s">
        <v>38</v>
      </c>
      <c r="F2019" s="117">
        <v>10</v>
      </c>
      <c r="G2019" s="111">
        <v>0.10000000000000001</v>
      </c>
      <c r="H2019" s="112">
        <v>0.070000000000000007</v>
      </c>
      <c r="I2019" s="431">
        <f>ROUND(SQRT(G2019^2+H2019^2)*1000/(1.73*G2015),0)</f>
        <v>7</v>
      </c>
      <c r="J2019" s="111">
        <v>0.080000000000000002</v>
      </c>
      <c r="K2019" s="112">
        <v>0.050000000000000003</v>
      </c>
      <c r="L2019" s="431">
        <f>ROUND(SQRT(J2019^2+K2019^2)*1000/(1.73*J2015),0)</f>
        <v>5</v>
      </c>
      <c r="M2019" s="111">
        <v>0.070000000000000007</v>
      </c>
      <c r="N2019" s="112">
        <v>0.050000000000000003</v>
      </c>
      <c r="O2019" s="431">
        <f>ROUND(SQRT(M2019^2+N2019^2)*1000/(1.73*M2015),0)</f>
        <v>5</v>
      </c>
      <c r="P2019" s="111">
        <v>0.070000000000000007</v>
      </c>
      <c r="Q2019" s="112">
        <v>0.050000000000000003</v>
      </c>
      <c r="R2019" s="431">
        <f>ROUND(SQRT(P2019^2+Q2019^2)*1000/(1.73*P2015),0)</f>
        <v>5</v>
      </c>
      <c r="S2019" s="111">
        <v>0.070000000000000007</v>
      </c>
      <c r="T2019" s="112">
        <v>0.050000000000000003</v>
      </c>
      <c r="U2019" s="431">
        <f>ROUND(SQRT(S2019^2+T2019^2)*1000/(1.73*S2015),0)</f>
        <v>5</v>
      </c>
      <c r="V2019" s="111">
        <v>0.070000000000000007</v>
      </c>
      <c r="W2019" s="112">
        <v>0.050000000000000003</v>
      </c>
      <c r="X2019" s="431">
        <f>ROUND(SQRT(V2019^2+W2019^2)*1000/(1.73*V2015),0)</f>
        <v>5</v>
      </c>
      <c r="Y2019" s="111">
        <v>0.080000000000000002</v>
      </c>
      <c r="Z2019" s="112">
        <v>0.050000000000000003</v>
      </c>
      <c r="AA2019" s="431">
        <v>5</v>
      </c>
      <c r="AB2019" s="111">
        <v>0.089999999999999997</v>
      </c>
      <c r="AC2019" s="112">
        <v>0.059999999999999998</v>
      </c>
      <c r="AD2019" s="431">
        <f>ROUND(SQRT(AB2019^2+AC2019^2)*1000/(1.73*AB2015),0)</f>
        <v>6</v>
      </c>
      <c r="AE2019" s="111">
        <v>0.11</v>
      </c>
      <c r="AF2019" s="112">
        <v>0.070000000000000007</v>
      </c>
      <c r="AG2019" s="431">
        <f>ROUND(SQRT(AE2019^2+AF2019^2)*1000/(1.73*AE2015),0)</f>
        <v>7</v>
      </c>
      <c r="AH2019" s="111">
        <v>0.12</v>
      </c>
      <c r="AI2019" s="112">
        <v>0.080000000000000002</v>
      </c>
      <c r="AJ2019" s="431">
        <f>ROUND(SQRT(AH2019^2+AI2019^2)*1000/(1.73*AH2015),0)</f>
        <v>8</v>
      </c>
      <c r="AK2019" s="111">
        <v>0.12</v>
      </c>
      <c r="AL2019" s="112">
        <v>0.080000000000000002</v>
      </c>
      <c r="AM2019" s="431">
        <f>ROUND(SQRT(AK2019^2+AL2019^2)*1000/(1.73*AK2015),0)</f>
        <v>8</v>
      </c>
      <c r="AN2019" s="111">
        <v>0.12</v>
      </c>
      <c r="AO2019" s="112">
        <v>0.080000000000000002</v>
      </c>
      <c r="AP2019" s="431">
        <f>ROUND(SQRT(AN2019^2+AO2019^2)*1000/(1.73*AN2015),0)</f>
        <v>8</v>
      </c>
      <c r="AQ2019" s="111">
        <v>0.12</v>
      </c>
      <c r="AR2019" s="112">
        <v>0.080000000000000002</v>
      </c>
      <c r="AS2019" s="431">
        <f>ROUND(SQRT(AQ2019^2+AR2019^2)*1000/(1.73*AQ2015),0)</f>
        <v>8</v>
      </c>
      <c r="AT2019" s="111">
        <v>0.12</v>
      </c>
      <c r="AU2019" s="112">
        <v>0.080000000000000002</v>
      </c>
      <c r="AV2019" s="431">
        <f>ROUND(SQRT(AT2019^2+AU2019^2)*1000/(1.73*AT2015),0)</f>
        <v>8</v>
      </c>
      <c r="AW2019" s="111">
        <v>0.12</v>
      </c>
      <c r="AX2019" s="112">
        <v>0.080000000000000002</v>
      </c>
      <c r="AY2019" s="431">
        <f>ROUND(SQRT(AW2019^2+AX2019^2)*1000/(1.73*AW2015),0)</f>
        <v>8</v>
      </c>
      <c r="AZ2019" s="111">
        <v>0.11</v>
      </c>
      <c r="BA2019" s="112">
        <v>0.070000000000000007</v>
      </c>
      <c r="BB2019" s="431">
        <f>ROUND(SQRT(AZ2019^2+BA2019^2)*1000/(1.73*AZ2015),0)</f>
        <v>7</v>
      </c>
      <c r="BC2019" s="111">
        <v>0.12</v>
      </c>
      <c r="BD2019" s="112">
        <v>0.080000000000000002</v>
      </c>
      <c r="BE2019" s="431">
        <f>ROUND(SQRT(BC2019^2+BD2019^2)*1000/(1.73*BC2015),0)</f>
        <v>8</v>
      </c>
      <c r="BF2019" s="111">
        <v>0.13</v>
      </c>
      <c r="BG2019" s="112">
        <v>0.089999999999999997</v>
      </c>
      <c r="BH2019" s="431">
        <f>ROUND(SQRT(BF2019^2+BG2019^2)*1000/(1.73*BF2015),0)</f>
        <v>9</v>
      </c>
      <c r="BI2019" s="111">
        <v>0.13</v>
      </c>
      <c r="BJ2019" s="112">
        <v>0.089999999999999997</v>
      </c>
      <c r="BK2019" s="431">
        <f>ROUND(SQRT(BI2019^2+BJ2019^2)*1000/(1.73*BI2015),0)</f>
        <v>9</v>
      </c>
      <c r="BL2019" s="111">
        <v>0.13</v>
      </c>
      <c r="BM2019" s="112">
        <v>0.089999999999999997</v>
      </c>
      <c r="BN2019" s="431">
        <f>ROUND(SQRT(BL2019^2+BM2019^2)*1000/(1.73*BL2015),0)</f>
        <v>9</v>
      </c>
      <c r="BO2019" s="111">
        <v>0.13</v>
      </c>
      <c r="BP2019" s="112">
        <v>0.089999999999999997</v>
      </c>
      <c r="BQ2019" s="431">
        <f>ROUND(SQRT(BO2019^2+BP2019^2)*1000/(1.73*BO2015),0)</f>
        <v>9</v>
      </c>
      <c r="BR2019" s="111">
        <v>0.13</v>
      </c>
      <c r="BS2019" s="112">
        <v>0.089999999999999997</v>
      </c>
      <c r="BT2019" s="431">
        <f>ROUND(SQRT(BR2019^2+BS2019^2)*1000/(1.73*BR2015),0)</f>
        <v>9</v>
      </c>
      <c r="BU2019" s="111">
        <v>0.12</v>
      </c>
      <c r="BV2019" s="112">
        <v>0.080000000000000002</v>
      </c>
      <c r="BW2019" s="431">
        <f>ROUND(SQRT(BU2019^2+BV2019^2)*1000/(1.73*BU2015),0)</f>
        <v>8</v>
      </c>
      <c r="BX2019" s="111">
        <v>0.12</v>
      </c>
      <c r="BY2019" s="112">
        <v>0.080000000000000002</v>
      </c>
      <c r="BZ2019" s="431">
        <f>ROUND(SQRT(BX2019^2+BY2019^2)*1000/(1.73*BX2015),0)</f>
        <v>8</v>
      </c>
      <c r="CA2019" s="40"/>
      <c r="CB2019" s="40"/>
      <c r="CC2019" s="40"/>
      <c r="CD2019" s="40"/>
      <c r="CE2019" s="40"/>
      <c r="CF2019" s="40"/>
      <c r="CG2019" s="40"/>
      <c r="CH2019" s="40"/>
      <c r="CI2019" s="40"/>
      <c r="CJ2019" s="40"/>
      <c r="CK2019" s="40"/>
      <c r="CL2019" s="40"/>
      <c r="CM2019" s="40"/>
      <c r="CN2019" s="40"/>
      <c r="CO2019" s="40"/>
      <c r="CP2019" s="40"/>
      <c r="CQ2019" s="40"/>
      <c r="CR2019" s="40"/>
      <c r="CS2019" s="40"/>
      <c r="CT2019" s="40"/>
      <c r="CU2019" s="40"/>
      <c r="CV2019" s="40"/>
      <c r="CW2019" s="40"/>
      <c r="CX2019" s="40"/>
      <c r="CY2019" s="40"/>
      <c r="CZ2019" s="40"/>
      <c r="DA2019" s="40"/>
      <c r="DB2019" s="40"/>
      <c r="DC2019" s="40"/>
      <c r="DD2019" s="40"/>
      <c r="DE2019" s="40"/>
      <c r="DF2019" s="40"/>
      <c r="DG2019" s="40"/>
      <c r="DH2019" s="40"/>
      <c r="DI2019" s="40"/>
      <c r="DJ2019" s="40"/>
      <c r="DK2019" s="40"/>
      <c r="DL2019" s="40"/>
      <c r="DM2019" s="40"/>
      <c r="DN2019" s="40"/>
      <c r="DO2019" s="40"/>
      <c r="DP2019" s="40"/>
      <c r="DQ2019" s="40"/>
      <c r="DR2019" s="40"/>
      <c r="DS2019" s="40"/>
      <c r="DT2019" s="40"/>
      <c r="DU2019" s="40"/>
      <c r="DV2019" s="40"/>
      <c r="DW2019" s="40"/>
      <c r="DX2019" s="40"/>
      <c r="DY2019" s="40"/>
      <c r="DZ2019" s="40"/>
      <c r="EA2019" s="40"/>
      <c r="EB2019" s="40"/>
      <c r="EC2019" s="40"/>
      <c r="ED2019" s="40"/>
      <c r="EE2019" s="40"/>
      <c r="EF2019" s="40"/>
      <c r="EG2019" s="40"/>
      <c r="EH2019" s="40"/>
      <c r="EI2019" s="40"/>
      <c r="EJ2019" s="40"/>
      <c r="EK2019" s="40"/>
      <c r="EL2019" s="40"/>
      <c r="EM2019" s="40"/>
      <c r="EN2019" s="40"/>
      <c r="EO2019" s="40"/>
      <c r="EP2019" s="40"/>
      <c r="EQ2019" s="40"/>
      <c r="ER2019" s="40"/>
      <c r="ES2019" s="40"/>
      <c r="ET2019" s="40"/>
      <c r="EU2019" s="40"/>
      <c r="EV2019" s="40"/>
      <c r="EW2019" s="40"/>
      <c r="EX2019" s="40"/>
      <c r="EY2019" s="40"/>
      <c r="EZ2019" s="40"/>
      <c r="FA2019" s="40"/>
      <c r="FB2019" s="40"/>
      <c r="FC2019" s="40"/>
      <c r="FD2019" s="40"/>
      <c r="FE2019" s="40"/>
      <c r="FF2019" s="40"/>
      <c r="FG2019" s="40"/>
      <c r="FH2019" s="40"/>
      <c r="FI2019" s="40"/>
      <c r="FJ2019" s="40"/>
      <c r="FK2019" s="40"/>
      <c r="FL2019" s="40"/>
      <c r="FM2019" s="40"/>
      <c r="FN2019" s="40"/>
      <c r="FO2019" s="40"/>
      <c r="FP2019" s="40"/>
      <c r="FQ2019" s="40"/>
      <c r="FR2019" s="40"/>
      <c r="FS2019" s="40"/>
      <c r="FT2019" s="40"/>
      <c r="FU2019" s="40"/>
      <c r="FV2019" s="40"/>
      <c r="FW2019" s="40"/>
      <c r="FX2019" s="40"/>
      <c r="FY2019" s="40"/>
      <c r="FZ2019" s="40"/>
      <c r="GA2019" s="40"/>
      <c r="GB2019" s="40"/>
      <c r="GC2019" s="40"/>
      <c r="GD2019" s="40"/>
      <c r="GE2019" s="40"/>
      <c r="GF2019" s="40"/>
      <c r="GG2019" s="40"/>
      <c r="GH2019" s="40"/>
      <c r="GI2019" s="40"/>
      <c r="GJ2019" s="40"/>
      <c r="GK2019" s="40"/>
      <c r="GL2019" s="40"/>
      <c r="GM2019" s="40"/>
      <c r="GN2019" s="40"/>
      <c r="GO2019" s="40"/>
      <c r="GP2019" s="40"/>
      <c r="GQ2019" s="40"/>
      <c r="GR2019" s="40"/>
      <c r="GS2019" s="40"/>
      <c r="GT2019" s="40"/>
      <c r="GU2019" s="40"/>
      <c r="GV2019" s="40"/>
      <c r="GW2019" s="40"/>
      <c r="GX2019" s="40"/>
      <c r="GY2019" s="40"/>
      <c r="GZ2019" s="40"/>
      <c r="HA2019" s="40"/>
      <c r="HB2019" s="40"/>
      <c r="HC2019" s="40"/>
      <c r="HD2019" s="40"/>
      <c r="HE2019" s="40"/>
      <c r="HF2019" s="40"/>
      <c r="HG2019" s="40"/>
      <c r="HH2019" s="40"/>
      <c r="HI2019" s="40"/>
      <c r="HJ2019" s="40"/>
      <c r="HK2019" s="40"/>
      <c r="HL2019" s="40"/>
      <c r="HM2019" s="40"/>
      <c r="HN2019" s="40"/>
      <c r="HO2019" s="40"/>
      <c r="HP2019" s="40"/>
      <c r="HQ2019" s="40"/>
      <c r="HR2019" s="40"/>
      <c r="HS2019" s="40"/>
      <c r="HT2019" s="40"/>
      <c r="HU2019" s="40"/>
      <c r="HV2019" s="40"/>
      <c r="HW2019" s="40"/>
      <c r="HX2019" s="40"/>
      <c r="HY2019" s="40"/>
      <c r="HZ2019" s="40"/>
      <c r="IA2019" s="40"/>
      <c r="IB2019" s="40"/>
      <c r="IC2019" s="40"/>
      <c r="ID2019" s="40"/>
      <c r="IE2019" s="40"/>
      <c r="IF2019" s="40"/>
      <c r="IG2019" s="40"/>
      <c r="IH2019" s="40"/>
      <c r="II2019" s="40"/>
      <c r="IJ2019" s="40"/>
      <c r="IK2019" s="40"/>
      <c r="IL2019" s="40"/>
      <c r="IM2019" s="40"/>
      <c r="IN2019" s="40"/>
      <c r="IO2019" s="40"/>
      <c r="IP2019" s="40"/>
      <c r="IQ2019" s="40"/>
      <c r="IR2019" s="40"/>
      <c r="IS2019" s="40"/>
      <c r="IT2019" s="40"/>
      <c r="IU2019" s="40"/>
      <c r="IV2019" s="40"/>
      <c r="IW2019" s="40"/>
      <c r="IX2019" s="40"/>
      <c r="IY2019" s="40"/>
      <c r="IZ2019" s="40"/>
      <c r="JA2019" s="40"/>
      <c r="JB2019" s="40"/>
      <c r="JC2019" s="40"/>
      <c r="JD2019" s="40"/>
      <c r="JE2019" s="40"/>
      <c r="JF2019" s="40"/>
      <c r="JG2019" s="40"/>
      <c r="JH2019" s="40"/>
      <c r="JI2019" s="40"/>
      <c r="JJ2019" s="40"/>
      <c r="JK2019" s="40"/>
      <c r="JL2019" s="40"/>
      <c r="JM2019" s="40"/>
      <c r="JN2019" s="40"/>
      <c r="JO2019" s="40"/>
      <c r="JP2019" s="40"/>
      <c r="JQ2019" s="40"/>
      <c r="JR2019" s="40"/>
      <c r="JS2019" s="40"/>
      <c r="JT2019" s="40"/>
      <c r="JU2019" s="40"/>
      <c r="JV2019" s="40"/>
      <c r="JW2019" s="40"/>
      <c r="JX2019" s="40"/>
      <c r="JY2019" s="40"/>
      <c r="JZ2019" s="40"/>
      <c r="KA2019" s="40"/>
      <c r="KB2019" s="40"/>
      <c r="KC2019" s="40"/>
      <c r="KD2019" s="40"/>
      <c r="KE2019" s="40"/>
      <c r="KF2019" s="40"/>
      <c r="KG2019" s="40"/>
      <c r="KH2019" s="40"/>
      <c r="KI2019" s="40"/>
      <c r="KJ2019" s="40"/>
      <c r="KK2019" s="40"/>
      <c r="KL2019" s="40"/>
      <c r="KM2019" s="40"/>
      <c r="KN2019" s="40"/>
      <c r="KO2019" s="40"/>
      <c r="KP2019" s="40"/>
      <c r="KQ2019" s="40"/>
      <c r="KR2019" s="40"/>
      <c r="KS2019" s="40"/>
      <c r="KT2019" s="40"/>
      <c r="KU2019" s="40"/>
      <c r="KV2019" s="40"/>
      <c r="KW2019" s="40"/>
      <c r="KX2019" s="40"/>
      <c r="KY2019" s="40"/>
      <c r="KZ2019" s="40"/>
      <c r="LA2019" s="40"/>
      <c r="LB2019" s="40"/>
      <c r="LC2019" s="40"/>
      <c r="LD2019" s="40"/>
      <c r="LE2019" s="40"/>
      <c r="LF2019" s="40"/>
      <c r="LG2019" s="40"/>
      <c r="LH2019" s="40"/>
      <c r="LI2019" s="40"/>
      <c r="LJ2019" s="40"/>
      <c r="LK2019" s="40"/>
      <c r="LL2019" s="40"/>
      <c r="LM2019" s="40"/>
      <c r="LN2019" s="40"/>
      <c r="LO2019" s="40"/>
      <c r="LP2019" s="40"/>
      <c r="LQ2019" s="40"/>
      <c r="LR2019" s="40"/>
      <c r="LS2019" s="40"/>
      <c r="LT2019" s="40"/>
      <c r="LU2019" s="40"/>
      <c r="LV2019" s="40"/>
      <c r="LW2019" s="40"/>
      <c r="LX2019" s="40"/>
      <c r="LY2019" s="40"/>
      <c r="LZ2019" s="40"/>
      <c r="MA2019" s="40"/>
      <c r="MB2019" s="40"/>
      <c r="MC2019" s="40"/>
      <c r="MD2019" s="40"/>
      <c r="ME2019" s="40"/>
      <c r="MF2019" s="40"/>
      <c r="MG2019" s="40"/>
      <c r="MH2019" s="40"/>
      <c r="MI2019" s="40"/>
      <c r="MJ2019" s="40"/>
      <c r="MK2019" s="40"/>
      <c r="ML2019" s="40"/>
      <c r="MM2019" s="40"/>
      <c r="MN2019" s="40"/>
      <c r="MO2019" s="40"/>
      <c r="MP2019" s="40"/>
      <c r="MQ2019" s="40"/>
      <c r="MR2019" s="40"/>
      <c r="MS2019" s="40"/>
      <c r="MT2019" s="40"/>
      <c r="MU2019" s="40"/>
      <c r="MV2019" s="40"/>
      <c r="MW2019" s="40"/>
      <c r="MX2019" s="40"/>
      <c r="MY2019" s="40"/>
      <c r="MZ2019" s="40"/>
      <c r="NA2019" s="40"/>
      <c r="NB2019" s="40"/>
      <c r="NC2019" s="40"/>
      <c r="ND2019" s="40"/>
      <c r="NE2019" s="40"/>
      <c r="NF2019" s="40"/>
      <c r="NG2019" s="40"/>
      <c r="NH2019" s="40"/>
      <c r="NI2019" s="40"/>
      <c r="NJ2019" s="40"/>
      <c r="NK2019" s="40"/>
      <c r="NL2019" s="40"/>
      <c r="NM2019" s="40"/>
      <c r="NN2019" s="40"/>
      <c r="NO2019" s="40"/>
      <c r="NP2019" s="40"/>
      <c r="NQ2019" s="40"/>
      <c r="NR2019" s="40"/>
      <c r="NS2019" s="40"/>
      <c r="NT2019" s="40"/>
      <c r="NU2019" s="40"/>
      <c r="NV2019" s="40"/>
      <c r="NW2019" s="40"/>
      <c r="NX2019" s="40"/>
      <c r="NY2019" s="40"/>
      <c r="NZ2019" s="40"/>
      <c r="OA2019" s="40"/>
      <c r="OB2019" s="40"/>
      <c r="OC2019" s="40"/>
      <c r="OD2019" s="40"/>
      <c r="OE2019" s="40"/>
      <c r="OF2019" s="40"/>
      <c r="OG2019" s="40"/>
      <c r="OH2019" s="40"/>
      <c r="OI2019" s="40"/>
      <c r="OJ2019" s="40"/>
      <c r="OK2019" s="40"/>
      <c r="OL2019" s="40"/>
      <c r="OM2019" s="40"/>
      <c r="ON2019" s="40"/>
      <c r="OO2019" s="40"/>
      <c r="OP2019" s="40"/>
      <c r="OQ2019" s="40"/>
      <c r="OR2019" s="40"/>
      <c r="OS2019" s="40"/>
      <c r="OT2019" s="40"/>
      <c r="OU2019" s="40"/>
      <c r="OV2019" s="40"/>
      <c r="OW2019" s="40"/>
      <c r="OX2019" s="40"/>
      <c r="OY2019" s="40"/>
      <c r="OZ2019" s="40"/>
      <c r="PA2019" s="40"/>
      <c r="PB2019" s="40"/>
      <c r="PC2019" s="40"/>
      <c r="PD2019" s="40"/>
      <c r="PE2019" s="40"/>
      <c r="PF2019" s="40"/>
      <c r="PG2019" s="40"/>
      <c r="PH2019" s="40"/>
      <c r="PI2019" s="40"/>
      <c r="PJ2019" s="40"/>
      <c r="PK2019" s="40"/>
      <c r="PL2019" s="40"/>
      <c r="PM2019" s="40"/>
      <c r="PN2019" s="40"/>
      <c r="PO2019" s="40"/>
      <c r="PP2019" s="40"/>
      <c r="PQ2019" s="40"/>
      <c r="PR2019" s="40"/>
      <c r="PS2019" s="40"/>
      <c r="PT2019" s="40"/>
      <c r="PU2019" s="40"/>
      <c r="PV2019" s="40"/>
      <c r="PW2019" s="40"/>
      <c r="PX2019" s="40"/>
      <c r="PY2019" s="40"/>
      <c r="PZ2019" s="40"/>
      <c r="QA2019" s="40"/>
      <c r="QB2019" s="40"/>
      <c r="QC2019" s="40"/>
      <c r="QD2019" s="40"/>
      <c r="QE2019" s="40"/>
      <c r="QF2019" s="40"/>
      <c r="QG2019" s="40"/>
      <c r="QH2019" s="40"/>
      <c r="QI2019" s="40"/>
      <c r="QJ2019" s="40"/>
      <c r="QK2019" s="40"/>
      <c r="QL2019" s="40"/>
      <c r="QM2019" s="40"/>
      <c r="QN2019" s="40"/>
      <c r="QO2019" s="40"/>
      <c r="QP2019" s="40"/>
      <c r="QQ2019" s="40"/>
      <c r="QR2019" s="40"/>
      <c r="QS2019" s="40"/>
      <c r="QT2019" s="40"/>
      <c r="QU2019" s="40"/>
      <c r="QV2019" s="40"/>
      <c r="QW2019" s="40"/>
      <c r="QX2019" s="40"/>
      <c r="QY2019" s="40"/>
      <c r="QZ2019" s="40"/>
      <c r="RA2019" s="40"/>
      <c r="RB2019" s="40"/>
      <c r="RC2019" s="40"/>
      <c r="RD2019" s="40"/>
      <c r="RE2019" s="40"/>
      <c r="RF2019" s="40"/>
      <c r="RG2019" s="40"/>
      <c r="RH2019" s="40"/>
      <c r="RI2019" s="40"/>
      <c r="RJ2019" s="40"/>
      <c r="RK2019" s="40"/>
      <c r="RL2019" s="40"/>
      <c r="RM2019" s="40"/>
      <c r="RN2019" s="40"/>
      <c r="RO2019" s="40"/>
      <c r="RP2019" s="40"/>
      <c r="RQ2019" s="40"/>
      <c r="RR2019" s="40"/>
      <c r="RS2019" s="40"/>
      <c r="RT2019" s="40"/>
      <c r="RU2019" s="40"/>
      <c r="RV2019" s="40"/>
      <c r="RW2019" s="40"/>
      <c r="RX2019" s="40"/>
      <c r="RY2019" s="40"/>
      <c r="RZ2019" s="40"/>
      <c r="SA2019" s="40"/>
      <c r="SB2019" s="40"/>
      <c r="SC2019" s="40"/>
      <c r="SD2019" s="40"/>
      <c r="SE2019" s="40"/>
      <c r="SF2019" s="40"/>
      <c r="SG2019" s="40"/>
      <c r="SH2019" s="40"/>
      <c r="SI2019" s="40"/>
      <c r="SJ2019" s="40"/>
      <c r="SK2019" s="40"/>
      <c r="SL2019" s="40"/>
      <c r="SM2019" s="40"/>
      <c r="SN2019" s="40"/>
      <c r="SO2019" s="40"/>
      <c r="SP2019" s="40"/>
      <c r="SQ2019" s="40"/>
      <c r="SR2019" s="40"/>
      <c r="SS2019" s="40"/>
      <c r="ST2019" s="40"/>
      <c r="SU2019" s="40"/>
      <c r="SV2019" s="40"/>
      <c r="SW2019" s="40"/>
      <c r="SX2019" s="40"/>
      <c r="SY2019" s="40"/>
      <c r="SZ2019" s="40"/>
      <c r="TA2019" s="40"/>
      <c r="TB2019" s="40"/>
      <c r="TC2019" s="40"/>
      <c r="TD2019" s="40"/>
      <c r="TE2019" s="40"/>
      <c r="TF2019" s="40"/>
      <c r="TG2019" s="40"/>
      <c r="TH2019" s="40"/>
      <c r="TI2019" s="40"/>
      <c r="TJ2019" s="40"/>
      <c r="TK2019" s="40"/>
      <c r="TL2019" s="40"/>
      <c r="TM2019" s="40"/>
      <c r="TN2019" s="40"/>
      <c r="TO2019" s="40"/>
      <c r="TP2019" s="40"/>
      <c r="TQ2019" s="40"/>
      <c r="TR2019" s="40"/>
      <c r="TS2019" s="40"/>
      <c r="TT2019" s="40"/>
      <c r="TU2019" s="40"/>
      <c r="TV2019" s="40"/>
      <c r="TW2019" s="40"/>
      <c r="TX2019" s="40"/>
      <c r="TY2019" s="40"/>
      <c r="TZ2019" s="40"/>
      <c r="UA2019" s="40"/>
      <c r="UB2019" s="40"/>
      <c r="UC2019" s="40"/>
      <c r="UD2019" s="40"/>
      <c r="UE2019" s="40"/>
      <c r="UF2019" s="40"/>
      <c r="UG2019" s="40"/>
      <c r="UH2019" s="40"/>
      <c r="UI2019" s="40"/>
      <c r="UJ2019" s="40"/>
      <c r="UK2019" s="40"/>
      <c r="UL2019" s="40"/>
      <c r="UM2019" s="40"/>
      <c r="UN2019" s="40"/>
      <c r="UO2019" s="40"/>
      <c r="UP2019" s="40"/>
      <c r="UQ2019" s="40"/>
      <c r="UR2019" s="40"/>
      <c r="US2019" s="40"/>
      <c r="UT2019" s="40"/>
      <c r="UU2019" s="40"/>
      <c r="UV2019" s="40"/>
      <c r="UW2019" s="40"/>
      <c r="UX2019" s="40"/>
      <c r="UY2019" s="40"/>
      <c r="UZ2019" s="40"/>
      <c r="VA2019" s="40"/>
      <c r="VB2019" s="40"/>
      <c r="VC2019" s="40"/>
      <c r="VD2019" s="40"/>
      <c r="VE2019" s="40"/>
      <c r="VF2019" s="40"/>
      <c r="VG2019" s="40"/>
      <c r="VH2019" s="40"/>
      <c r="VI2019" s="40"/>
      <c r="VJ2019" s="40"/>
      <c r="VK2019" s="40"/>
      <c r="VL2019" s="40"/>
      <c r="VM2019" s="40"/>
      <c r="VN2019" s="40"/>
      <c r="VO2019" s="40"/>
      <c r="VP2019" s="40"/>
      <c r="VQ2019" s="40"/>
      <c r="VR2019" s="40"/>
      <c r="VS2019" s="40"/>
      <c r="VT2019" s="40"/>
      <c r="VU2019" s="40"/>
      <c r="VV2019" s="40"/>
      <c r="VW2019" s="40"/>
      <c r="VX2019" s="40"/>
      <c r="VY2019" s="40"/>
      <c r="VZ2019" s="40"/>
      <c r="WA2019" s="40"/>
      <c r="WB2019" s="40"/>
      <c r="WC2019" s="40"/>
      <c r="WD2019" s="40"/>
      <c r="WE2019" s="40"/>
      <c r="WF2019" s="40"/>
      <c r="WG2019" s="40"/>
      <c r="WH2019" s="40"/>
      <c r="WI2019" s="40"/>
      <c r="WJ2019" s="40"/>
      <c r="WK2019" s="40"/>
      <c r="WL2019" s="40"/>
      <c r="WM2019" s="40"/>
      <c r="WN2019" s="40"/>
      <c r="WO2019" s="40"/>
      <c r="WP2019" s="40"/>
      <c r="WQ2019" s="40"/>
      <c r="WR2019" s="40"/>
      <c r="WS2019" s="40"/>
      <c r="WT2019" s="40"/>
      <c r="WU2019" s="40"/>
      <c r="WV2019" s="40"/>
      <c r="WW2019" s="40"/>
      <c r="WX2019" s="40"/>
      <c r="WY2019" s="40"/>
      <c r="WZ2019" s="40"/>
      <c r="XA2019" s="40"/>
      <c r="XB2019" s="40"/>
      <c r="XC2019" s="40"/>
      <c r="XD2019" s="40"/>
      <c r="XE2019" s="40"/>
      <c r="XF2019" s="40"/>
      <c r="XG2019" s="40"/>
      <c r="XH2019" s="40"/>
      <c r="XI2019" s="40"/>
      <c r="XJ2019" s="40"/>
      <c r="XK2019" s="40"/>
      <c r="XL2019" s="40"/>
      <c r="XM2019" s="40"/>
      <c r="XN2019" s="40"/>
      <c r="XO2019" s="40"/>
      <c r="XP2019" s="40"/>
      <c r="XQ2019" s="40"/>
      <c r="XR2019" s="40"/>
      <c r="XS2019" s="40"/>
      <c r="XT2019" s="40"/>
      <c r="XU2019" s="40"/>
      <c r="XV2019" s="40"/>
      <c r="XW2019" s="40"/>
      <c r="XX2019" s="40"/>
      <c r="XY2019" s="40"/>
      <c r="XZ2019" s="40"/>
      <c r="YA2019" s="40"/>
      <c r="YB2019" s="40"/>
      <c r="YC2019" s="40"/>
      <c r="YD2019" s="40"/>
      <c r="YE2019" s="40"/>
      <c r="YF2019" s="40"/>
      <c r="YG2019" s="40"/>
      <c r="YH2019" s="40"/>
      <c r="YI2019" s="40"/>
      <c r="YJ2019" s="40"/>
      <c r="YK2019" s="40"/>
      <c r="YL2019" s="40"/>
      <c r="YM2019" s="40"/>
      <c r="YN2019" s="40"/>
      <c r="YO2019" s="40"/>
      <c r="YP2019" s="40"/>
      <c r="YQ2019" s="40"/>
      <c r="YR2019" s="40"/>
      <c r="YS2019" s="40"/>
      <c r="YT2019" s="40"/>
      <c r="YU2019" s="40"/>
      <c r="YV2019" s="40"/>
      <c r="YW2019" s="40"/>
      <c r="YX2019" s="40"/>
      <c r="YY2019" s="40"/>
      <c r="YZ2019" s="40"/>
      <c r="ZA2019" s="40"/>
      <c r="ZB2019" s="40"/>
      <c r="ZC2019" s="40"/>
      <c r="ZD2019" s="40"/>
      <c r="ZE2019" s="40"/>
      <c r="ZF2019" s="40"/>
      <c r="ZG2019" s="40"/>
      <c r="ZH2019" s="40"/>
      <c r="ZI2019" s="40"/>
      <c r="ZJ2019" s="40"/>
      <c r="ZK2019" s="40"/>
      <c r="ZL2019" s="40"/>
      <c r="ZM2019" s="40"/>
      <c r="ZN2019" s="40"/>
      <c r="ZO2019" s="40"/>
      <c r="ZP2019" s="40"/>
      <c r="ZQ2019" s="40"/>
      <c r="ZR2019" s="40"/>
      <c r="ZS2019" s="40"/>
      <c r="ZT2019" s="40"/>
      <c r="ZU2019" s="40"/>
      <c r="ZV2019" s="40"/>
      <c r="ZW2019" s="40"/>
      <c r="ZX2019" s="40"/>
      <c r="ZY2019" s="40"/>
      <c r="ZZ2019" s="40"/>
      <c r="AAA2019" s="40"/>
      <c r="AAB2019" s="40"/>
      <c r="AAC2019" s="40"/>
      <c r="AAD2019" s="40"/>
      <c r="AAE2019" s="40"/>
      <c r="AAF2019" s="40"/>
      <c r="AAG2019" s="40"/>
      <c r="AAH2019" s="40"/>
      <c r="AAI2019" s="40"/>
      <c r="AAJ2019" s="40"/>
      <c r="AAK2019" s="40"/>
      <c r="AAL2019" s="40"/>
      <c r="AAM2019" s="40"/>
      <c r="AAN2019" s="40"/>
      <c r="AAO2019" s="40"/>
      <c r="AAP2019" s="40"/>
      <c r="AAQ2019" s="40"/>
      <c r="AAR2019" s="40"/>
      <c r="AAS2019" s="40"/>
      <c r="AAT2019" s="40"/>
      <c r="AAU2019" s="40"/>
      <c r="AAV2019" s="40"/>
      <c r="AAW2019" s="40"/>
      <c r="AAX2019" s="40"/>
      <c r="AAY2019" s="40"/>
      <c r="AAZ2019" s="40"/>
      <c r="ABA2019" s="40"/>
      <c r="ABB2019" s="40"/>
      <c r="ABC2019" s="40"/>
      <c r="ABD2019" s="40"/>
      <c r="ABE2019" s="40"/>
      <c r="ABF2019" s="40"/>
      <c r="ABG2019" s="40"/>
      <c r="ABH2019" s="40"/>
      <c r="ABI2019" s="40"/>
      <c r="ABJ2019" s="40"/>
      <c r="ABK2019" s="40"/>
      <c r="ABL2019" s="40"/>
      <c r="ABM2019" s="40"/>
      <c r="ABN2019" s="40"/>
      <c r="ABO2019" s="40"/>
      <c r="ABP2019" s="40"/>
      <c r="ABQ2019" s="40"/>
      <c r="ABR2019" s="40"/>
      <c r="ABS2019" s="40"/>
      <c r="ABT2019" s="40"/>
      <c r="ABU2019" s="40"/>
      <c r="ABV2019" s="40"/>
      <c r="ABW2019" s="40"/>
      <c r="ABX2019" s="40"/>
      <c r="ABY2019" s="40"/>
      <c r="ABZ2019" s="40"/>
      <c r="ACA2019" s="40"/>
      <c r="ACB2019" s="40"/>
      <c r="ACC2019" s="40"/>
      <c r="ACD2019" s="40"/>
      <c r="ACE2019" s="40"/>
      <c r="ACF2019" s="40"/>
      <c r="ACG2019" s="40"/>
      <c r="ACH2019" s="40"/>
      <c r="ACI2019" s="40"/>
      <c r="ACJ2019" s="40"/>
      <c r="ACK2019" s="40"/>
      <c r="ACL2019" s="40"/>
      <c r="ACM2019" s="40"/>
      <c r="ACN2019" s="40"/>
      <c r="ACO2019" s="40"/>
      <c r="ACP2019" s="40"/>
      <c r="ACQ2019" s="40"/>
      <c r="ACR2019" s="40"/>
      <c r="ACS2019" s="40"/>
      <c r="ACT2019" s="40"/>
      <c r="ACU2019" s="40"/>
      <c r="ACV2019" s="40"/>
      <c r="ACW2019" s="40"/>
      <c r="ACX2019" s="40"/>
      <c r="ACY2019" s="40"/>
      <c r="ACZ2019" s="40"/>
      <c r="ADA2019" s="40"/>
      <c r="ADB2019" s="40"/>
      <c r="ADC2019" s="40"/>
      <c r="ADD2019" s="40"/>
      <c r="ADE2019" s="40"/>
      <c r="ADF2019" s="40"/>
      <c r="ADG2019" s="40"/>
      <c r="ADH2019" s="40"/>
      <c r="ADI2019" s="40"/>
      <c r="ADJ2019" s="40"/>
      <c r="ADK2019" s="40"/>
      <c r="ADL2019" s="40"/>
      <c r="ADM2019" s="40"/>
      <c r="ADN2019" s="40"/>
      <c r="ADO2019" s="40"/>
      <c r="ADP2019" s="40"/>
      <c r="ADQ2019" s="40"/>
      <c r="ADR2019" s="40"/>
      <c r="ADS2019" s="40"/>
      <c r="ADT2019" s="40"/>
      <c r="ADU2019" s="40"/>
      <c r="ADV2019" s="40"/>
      <c r="ADW2019" s="40"/>
      <c r="ADX2019" s="40"/>
      <c r="ADY2019" s="40"/>
      <c r="ADZ2019" s="40"/>
      <c r="AEA2019" s="40"/>
      <c r="AEB2019" s="40"/>
      <c r="AEC2019" s="40"/>
      <c r="AED2019" s="40"/>
      <c r="AEE2019" s="40"/>
      <c r="AEF2019" s="40"/>
      <c r="AEG2019" s="40"/>
      <c r="AEH2019" s="40"/>
      <c r="AEI2019" s="40"/>
      <c r="AEJ2019" s="40"/>
      <c r="AEK2019" s="40"/>
      <c r="AEL2019" s="40"/>
      <c r="AEM2019" s="40"/>
      <c r="AEN2019" s="40"/>
      <c r="AEO2019" s="40"/>
      <c r="AEP2019" s="40"/>
      <c r="AEQ2019" s="40"/>
      <c r="AER2019" s="40"/>
      <c r="AES2019" s="40"/>
      <c r="AET2019" s="40"/>
      <c r="AEU2019" s="40"/>
      <c r="AEV2019" s="40"/>
      <c r="AEW2019" s="40"/>
      <c r="AEX2019" s="40"/>
      <c r="AEY2019" s="40"/>
      <c r="AEZ2019" s="40"/>
      <c r="AFA2019" s="40"/>
      <c r="AFB2019" s="40"/>
      <c r="AFC2019" s="40"/>
      <c r="AFD2019" s="40"/>
      <c r="AFE2019" s="40"/>
      <c r="AFF2019" s="40"/>
      <c r="AFG2019" s="40"/>
      <c r="AFH2019" s="40"/>
      <c r="AFI2019" s="40"/>
      <c r="AFJ2019" s="40"/>
      <c r="AFK2019" s="40"/>
      <c r="AFL2019" s="40"/>
      <c r="AFM2019" s="40"/>
      <c r="AFN2019" s="40"/>
      <c r="AFO2019" s="40"/>
      <c r="AFP2019" s="40"/>
      <c r="AFQ2019" s="40"/>
      <c r="AFR2019" s="40"/>
      <c r="AFS2019" s="40"/>
      <c r="AFT2019" s="40"/>
      <c r="AFU2019" s="40"/>
      <c r="AFV2019" s="40"/>
      <c r="AFW2019" s="40"/>
      <c r="AFX2019" s="40"/>
      <c r="AFY2019" s="40"/>
      <c r="AFZ2019" s="40"/>
      <c r="AGA2019" s="40"/>
      <c r="AGB2019" s="40"/>
      <c r="AGC2019" s="40"/>
      <c r="AGD2019" s="40"/>
      <c r="AGE2019" s="40"/>
      <c r="AGF2019" s="40"/>
      <c r="AGG2019" s="40"/>
      <c r="AGH2019" s="40"/>
      <c r="AGI2019" s="40"/>
      <c r="AGJ2019" s="40"/>
      <c r="AGK2019" s="40"/>
      <c r="AGL2019" s="40"/>
      <c r="AGM2019" s="40"/>
      <c r="AGN2019" s="40"/>
      <c r="AGO2019" s="40"/>
      <c r="AGP2019" s="40"/>
      <c r="AGQ2019" s="40"/>
      <c r="AGR2019" s="40"/>
      <c r="AGS2019" s="40"/>
      <c r="AGT2019" s="40"/>
      <c r="AGU2019" s="40"/>
      <c r="AGV2019" s="40"/>
      <c r="AGW2019" s="40"/>
      <c r="AGX2019" s="40"/>
      <c r="AGY2019" s="40"/>
      <c r="AGZ2019" s="40"/>
      <c r="AHA2019" s="40"/>
      <c r="AHB2019" s="40"/>
      <c r="AHC2019" s="40"/>
      <c r="AHD2019" s="40"/>
      <c r="AHE2019" s="40"/>
      <c r="AHF2019" s="40"/>
      <c r="AHG2019" s="40"/>
      <c r="AHH2019" s="40"/>
      <c r="AHI2019" s="40"/>
      <c r="AHJ2019" s="40"/>
      <c r="AHK2019" s="40"/>
      <c r="AHL2019" s="40"/>
      <c r="AHM2019" s="40"/>
      <c r="AHN2019" s="40"/>
      <c r="AHO2019" s="40"/>
      <c r="AHP2019" s="40"/>
      <c r="AHQ2019" s="40"/>
      <c r="AHR2019" s="40"/>
      <c r="AHS2019" s="40"/>
      <c r="AHT2019" s="40"/>
      <c r="AHU2019" s="40"/>
      <c r="AHV2019" s="40"/>
      <c r="AHW2019" s="40"/>
      <c r="AHX2019" s="40"/>
      <c r="AHY2019" s="40"/>
      <c r="AHZ2019" s="40"/>
      <c r="AIA2019" s="40"/>
      <c r="AIB2019" s="40"/>
      <c r="AIC2019" s="40"/>
      <c r="AID2019" s="40"/>
      <c r="AIE2019" s="40"/>
      <c r="AIF2019" s="40"/>
      <c r="AIG2019" s="40"/>
      <c r="AIH2019" s="40"/>
      <c r="AII2019" s="40"/>
      <c r="AIJ2019" s="40"/>
      <c r="AIK2019" s="40"/>
      <c r="AIL2019" s="40"/>
      <c r="AIM2019" s="40"/>
      <c r="AIN2019" s="40"/>
      <c r="AIO2019" s="40"/>
      <c r="AIP2019" s="40"/>
      <c r="AIQ2019" s="40"/>
      <c r="AIR2019" s="40"/>
      <c r="AIS2019" s="40"/>
      <c r="AIT2019" s="40"/>
      <c r="AIU2019" s="40"/>
      <c r="AIV2019" s="40"/>
      <c r="AIW2019" s="40"/>
      <c r="AIX2019" s="40"/>
      <c r="AIY2019" s="40"/>
      <c r="AIZ2019" s="40"/>
      <c r="AJA2019" s="40"/>
      <c r="AJB2019" s="40"/>
      <c r="AJC2019" s="40"/>
      <c r="AJD2019" s="40"/>
      <c r="AJE2019" s="40"/>
      <c r="AJF2019" s="40"/>
      <c r="AJG2019" s="40"/>
      <c r="AJH2019" s="40"/>
      <c r="AJI2019" s="40"/>
      <c r="AJJ2019" s="40"/>
      <c r="AJK2019" s="40"/>
      <c r="AJL2019" s="40"/>
      <c r="AJM2019" s="40"/>
      <c r="AJN2019" s="40"/>
      <c r="AJO2019" s="40"/>
      <c r="AJP2019" s="40"/>
      <c r="AJQ2019" s="40"/>
      <c r="AJR2019" s="40"/>
      <c r="AJS2019" s="40"/>
      <c r="AJT2019" s="40"/>
      <c r="AJU2019" s="40"/>
      <c r="AJV2019" s="40"/>
      <c r="AJW2019" s="40"/>
      <c r="AJX2019" s="40"/>
      <c r="AJY2019" s="40"/>
      <c r="AJZ2019" s="40"/>
      <c r="AKA2019" s="40"/>
      <c r="AKB2019" s="40"/>
      <c r="AKC2019" s="40"/>
      <c r="AKD2019" s="40"/>
      <c r="AKE2019" s="40"/>
      <c r="AKF2019" s="40"/>
      <c r="AKG2019" s="40"/>
      <c r="AKH2019" s="40"/>
      <c r="AKI2019" s="40"/>
      <c r="AKJ2019" s="40"/>
      <c r="AKK2019" s="40"/>
      <c r="AKL2019" s="40"/>
      <c r="AKM2019" s="40"/>
      <c r="AKN2019" s="40"/>
      <c r="AKO2019" s="40"/>
      <c r="AKP2019" s="40"/>
      <c r="AKQ2019" s="40"/>
      <c r="AKR2019" s="40"/>
      <c r="AKS2019" s="40"/>
      <c r="AKT2019" s="40"/>
      <c r="AKU2019" s="40"/>
      <c r="AKV2019" s="40"/>
      <c r="AKW2019" s="40"/>
      <c r="AKX2019" s="40"/>
      <c r="AKY2019" s="40"/>
      <c r="AKZ2019" s="40"/>
      <c r="ALA2019" s="40"/>
      <c r="ALB2019" s="40"/>
      <c r="ALC2019" s="40"/>
      <c r="ALD2019" s="40"/>
      <c r="ALE2019" s="40"/>
      <c r="ALF2019" s="40"/>
      <c r="ALG2019" s="40"/>
      <c r="ALH2019" s="40"/>
      <c r="ALI2019" s="40"/>
      <c r="ALJ2019" s="40"/>
      <c r="ALK2019" s="40"/>
      <c r="ALL2019" s="40"/>
      <c r="ALM2019" s="40"/>
      <c r="ALN2019" s="40"/>
      <c r="ALO2019" s="40"/>
      <c r="ALP2019" s="40"/>
      <c r="ALQ2019" s="40"/>
      <c r="ALR2019" s="40"/>
      <c r="ALS2019" s="40"/>
      <c r="ALT2019" s="40"/>
      <c r="ALU2019" s="40"/>
      <c r="ALV2019" s="40"/>
      <c r="ALW2019" s="40"/>
      <c r="ALX2019" s="40"/>
      <c r="ALY2019" s="40"/>
      <c r="ALZ2019" s="40"/>
      <c r="AMA2019" s="40"/>
      <c r="AMB2019" s="40"/>
      <c r="AMC2019" s="40"/>
      <c r="AMD2019" s="40"/>
      <c r="AME2019" s="40"/>
      <c r="AMF2019" s="40"/>
      <c r="AMG2019" s="40"/>
      <c r="AMH2019" s="40"/>
      <c r="AMI2019" s="40"/>
      <c r="AMJ2019" s="40"/>
      <c r="AMK2019" s="40"/>
      <c r="AML2019" s="40"/>
      <c r="AMM2019" s="40"/>
      <c r="AMN2019" s="40"/>
      <c r="AMO2019" s="40"/>
      <c r="AMP2019" s="40"/>
      <c r="AMQ2019" s="40"/>
      <c r="AMR2019" s="40"/>
      <c r="AMS2019" s="40"/>
      <c r="AMT2019" s="40"/>
      <c r="AMU2019" s="40"/>
      <c r="AMV2019" s="40"/>
      <c r="AMW2019" s="40"/>
      <c r="AMX2019" s="40"/>
      <c r="AMY2019" s="40"/>
      <c r="AMZ2019" s="40"/>
      <c r="ANA2019" s="40"/>
      <c r="ANB2019" s="40"/>
      <c r="ANC2019" s="40"/>
      <c r="AND2019" s="40"/>
      <c r="ANE2019" s="40"/>
      <c r="ANF2019" s="40"/>
      <c r="ANG2019" s="40"/>
      <c r="ANH2019" s="40"/>
      <c r="ANI2019" s="40"/>
      <c r="ANJ2019" s="40"/>
      <c r="ANK2019" s="40"/>
      <c r="ANL2019" s="40"/>
      <c r="ANM2019" s="40"/>
      <c r="ANN2019" s="40"/>
      <c r="ANO2019" s="40"/>
      <c r="ANP2019" s="40"/>
      <c r="ANQ2019" s="40"/>
      <c r="ANR2019" s="40"/>
      <c r="ANS2019" s="40"/>
      <c r="ANT2019" s="40"/>
      <c r="ANU2019" s="40"/>
      <c r="ANV2019" s="40"/>
      <c r="ANW2019" s="40"/>
      <c r="ANX2019" s="40"/>
      <c r="ANY2019" s="40"/>
      <c r="ANZ2019" s="40"/>
      <c r="AOA2019" s="40"/>
      <c r="AOB2019" s="40"/>
      <c r="AOC2019" s="40"/>
      <c r="AOD2019" s="40"/>
      <c r="AOE2019" s="40"/>
      <c r="AOF2019" s="40"/>
      <c r="AOG2019" s="40"/>
      <c r="AOH2019" s="40"/>
      <c r="AOI2019" s="40"/>
      <c r="AOJ2019" s="40"/>
      <c r="AOK2019" s="40"/>
      <c r="AOL2019" s="40"/>
      <c r="AOM2019" s="40"/>
      <c r="AON2019" s="40"/>
      <c r="AOO2019" s="40"/>
      <c r="AOP2019" s="40"/>
      <c r="AOQ2019" s="40"/>
      <c r="AOR2019" s="40"/>
      <c r="AOS2019" s="40"/>
      <c r="AOT2019" s="40"/>
      <c r="AOU2019" s="40"/>
      <c r="AOV2019" s="40"/>
      <c r="AOW2019" s="40"/>
      <c r="AOX2019" s="40"/>
      <c r="AOY2019" s="40"/>
      <c r="AOZ2019" s="40"/>
      <c r="APA2019" s="40"/>
      <c r="APB2019" s="40"/>
      <c r="APC2019" s="40"/>
      <c r="APD2019" s="40"/>
      <c r="APE2019" s="40"/>
      <c r="APF2019" s="40"/>
      <c r="APG2019" s="40"/>
      <c r="APH2019" s="40"/>
      <c r="API2019" s="40"/>
      <c r="APJ2019" s="40"/>
      <c r="APK2019" s="40"/>
      <c r="APL2019" s="40"/>
      <c r="APM2019" s="40"/>
      <c r="APN2019" s="40"/>
      <c r="APO2019" s="40"/>
      <c r="APP2019" s="40"/>
      <c r="APQ2019" s="40"/>
      <c r="APR2019" s="40"/>
      <c r="APS2019" s="40"/>
      <c r="APT2019" s="40"/>
      <c r="APU2019" s="40"/>
      <c r="APV2019" s="40"/>
      <c r="APW2019" s="40"/>
      <c r="APX2019" s="40"/>
      <c r="APY2019" s="40"/>
      <c r="APZ2019" s="40"/>
      <c r="AQA2019" s="40"/>
      <c r="AQB2019" s="40"/>
      <c r="AQC2019" s="40"/>
      <c r="AQD2019" s="40"/>
      <c r="AQE2019" s="40"/>
      <c r="AQF2019" s="40"/>
      <c r="AQG2019" s="40"/>
      <c r="AQH2019" s="40"/>
      <c r="AQI2019" s="40"/>
      <c r="AQJ2019" s="40"/>
      <c r="AQK2019" s="40"/>
      <c r="AQL2019" s="40"/>
      <c r="AQM2019" s="40"/>
      <c r="AQN2019" s="40"/>
      <c r="AQO2019" s="40"/>
      <c r="AQP2019" s="40"/>
      <c r="AQQ2019" s="40"/>
      <c r="AQR2019" s="40"/>
      <c r="AQS2019" s="40"/>
      <c r="AQT2019" s="40"/>
      <c r="AQU2019" s="40"/>
      <c r="AQV2019" s="40"/>
      <c r="AQW2019" s="40"/>
      <c r="AQX2019" s="40"/>
      <c r="AQY2019" s="40"/>
      <c r="AQZ2019" s="40"/>
      <c r="ARA2019" s="40"/>
      <c r="ARB2019" s="40"/>
      <c r="ARC2019" s="40"/>
      <c r="ARD2019" s="40"/>
      <c r="ARE2019" s="40"/>
      <c r="ARF2019" s="40"/>
      <c r="ARG2019" s="40"/>
      <c r="ARH2019" s="40"/>
      <c r="ARI2019" s="40"/>
      <c r="ARJ2019" s="40"/>
      <c r="ARK2019" s="40"/>
      <c r="ARL2019" s="40"/>
      <c r="ARM2019" s="40"/>
      <c r="ARN2019" s="40"/>
      <c r="ARO2019" s="40"/>
      <c r="ARP2019" s="40"/>
      <c r="ARQ2019" s="40"/>
      <c r="ARR2019" s="40"/>
      <c r="ARS2019" s="40"/>
      <c r="ART2019" s="40"/>
      <c r="ARU2019" s="40"/>
      <c r="ARV2019" s="40"/>
      <c r="ARW2019" s="40"/>
      <c r="ARX2019" s="40"/>
      <c r="ARY2019" s="40"/>
      <c r="ARZ2019" s="40"/>
      <c r="ASA2019" s="40"/>
      <c r="ASB2019" s="40"/>
      <c r="ASC2019" s="40"/>
      <c r="ASD2019" s="40"/>
      <c r="ASE2019" s="40"/>
      <c r="ASF2019" s="40"/>
      <c r="ASG2019" s="40"/>
      <c r="ASH2019" s="40"/>
      <c r="ASI2019" s="40"/>
      <c r="ASJ2019" s="40"/>
      <c r="ASK2019" s="40"/>
      <c r="ASL2019" s="40"/>
      <c r="ASM2019" s="40"/>
      <c r="ASN2019" s="40"/>
      <c r="ASO2019" s="40"/>
      <c r="ASP2019" s="40"/>
      <c r="ASQ2019" s="40"/>
      <c r="ASR2019" s="40"/>
      <c r="ASS2019" s="40"/>
      <c r="AST2019" s="40"/>
      <c r="ASU2019" s="40"/>
      <c r="ASV2019" s="40"/>
      <c r="ASW2019" s="40"/>
      <c r="ASX2019" s="40"/>
      <c r="ASY2019" s="40"/>
      <c r="ASZ2019" s="40"/>
      <c r="ATA2019" s="40"/>
      <c r="ATB2019" s="40"/>
      <c r="ATC2019" s="40"/>
      <c r="ATD2019" s="40"/>
      <c r="ATE2019" s="40"/>
      <c r="ATF2019" s="40"/>
      <c r="ATG2019" s="40"/>
      <c r="ATH2019" s="40"/>
      <c r="ATI2019" s="40"/>
      <c r="ATJ2019" s="40"/>
      <c r="ATK2019" s="40"/>
      <c r="ATL2019" s="40"/>
      <c r="ATM2019" s="40"/>
      <c r="ATN2019" s="40"/>
      <c r="ATO2019" s="40"/>
      <c r="ATP2019" s="40"/>
      <c r="ATQ2019" s="40"/>
      <c r="ATR2019" s="40"/>
      <c r="ATS2019" s="40"/>
      <c r="ATT2019" s="40"/>
      <c r="ATU2019" s="40"/>
      <c r="ATV2019" s="40"/>
      <c r="ATW2019" s="40"/>
      <c r="ATX2019" s="40"/>
      <c r="ATY2019" s="40"/>
      <c r="ATZ2019" s="40"/>
      <c r="AUA2019" s="40"/>
      <c r="AUB2019" s="40"/>
      <c r="AUC2019" s="40"/>
      <c r="AUD2019" s="40"/>
      <c r="AUE2019" s="40"/>
      <c r="AUF2019" s="40"/>
      <c r="AUG2019" s="40"/>
      <c r="AUH2019" s="40"/>
      <c r="AUI2019" s="40"/>
      <c r="AUJ2019" s="40"/>
      <c r="AUK2019" s="40"/>
      <c r="AUL2019" s="40"/>
      <c r="AUM2019" s="40"/>
      <c r="AUN2019" s="40"/>
      <c r="AUO2019" s="40"/>
      <c r="AUP2019" s="40"/>
      <c r="AUQ2019" s="40"/>
      <c r="AUR2019" s="40"/>
      <c r="AUS2019" s="40"/>
      <c r="AUT2019" s="40"/>
      <c r="AUU2019" s="40"/>
      <c r="AUV2019" s="40"/>
      <c r="AUW2019" s="40"/>
      <c r="AUX2019" s="40"/>
      <c r="AUY2019" s="40"/>
      <c r="AUZ2019" s="40"/>
      <c r="AVA2019" s="40"/>
      <c r="AVB2019" s="40"/>
      <c r="AVC2019" s="40"/>
      <c r="AVD2019" s="40"/>
      <c r="AVE2019" s="40"/>
      <c r="AVF2019" s="40"/>
      <c r="AVG2019" s="40"/>
      <c r="AVH2019" s="40"/>
      <c r="AVI2019" s="40"/>
      <c r="AVJ2019" s="40"/>
      <c r="AVK2019" s="40"/>
      <c r="AVL2019" s="40"/>
      <c r="AVM2019" s="40"/>
      <c r="AVN2019" s="40"/>
      <c r="AVO2019" s="40"/>
      <c r="AVP2019" s="40"/>
      <c r="AVQ2019" s="40"/>
      <c r="AVR2019" s="40"/>
      <c r="AVS2019" s="40"/>
      <c r="AVT2019" s="40"/>
      <c r="AVU2019" s="40"/>
      <c r="AVV2019" s="40"/>
      <c r="AVW2019" s="40"/>
      <c r="AVX2019" s="40"/>
      <c r="AVY2019" s="40"/>
      <c r="AVZ2019" s="40"/>
      <c r="AWA2019" s="40"/>
      <c r="AWB2019" s="40"/>
      <c r="AWC2019" s="40"/>
      <c r="AWD2019" s="40"/>
      <c r="AWE2019" s="40"/>
      <c r="AWF2019" s="40"/>
      <c r="AWG2019" s="40"/>
      <c r="AWH2019" s="40"/>
      <c r="AWI2019" s="40"/>
      <c r="AWJ2019" s="40"/>
      <c r="AWK2019" s="40"/>
      <c r="AWL2019" s="40"/>
      <c r="AWM2019" s="40"/>
      <c r="AWN2019" s="40"/>
      <c r="AWO2019" s="40"/>
      <c r="AWP2019" s="40"/>
      <c r="AWQ2019" s="40"/>
      <c r="AWR2019" s="40"/>
      <c r="AWS2019" s="40"/>
      <c r="AWT2019" s="40"/>
      <c r="AWU2019" s="40"/>
      <c r="AWV2019" s="40"/>
      <c r="AWW2019" s="40"/>
      <c r="AWX2019" s="40"/>
      <c r="AWY2019" s="40"/>
      <c r="AWZ2019" s="40"/>
      <c r="AXA2019" s="40"/>
      <c r="AXB2019" s="40"/>
      <c r="AXC2019" s="40"/>
      <c r="AXD2019" s="40"/>
      <c r="AXE2019" s="40"/>
      <c r="AXF2019" s="40"/>
      <c r="AXG2019" s="40"/>
      <c r="AXH2019" s="40"/>
      <c r="AXI2019" s="40"/>
      <c r="AXJ2019" s="40"/>
      <c r="AXK2019" s="40"/>
      <c r="AXL2019" s="40"/>
      <c r="AXM2019" s="40"/>
      <c r="AXN2019" s="40"/>
      <c r="AXO2019" s="40"/>
      <c r="AXP2019" s="40"/>
      <c r="AXQ2019" s="40"/>
      <c r="AXR2019" s="40"/>
      <c r="AXS2019" s="40"/>
      <c r="AXT2019" s="40"/>
      <c r="AXU2019" s="40"/>
      <c r="AXV2019" s="40"/>
      <c r="AXW2019" s="40"/>
      <c r="AXX2019" s="40"/>
      <c r="AXY2019" s="40"/>
      <c r="AXZ2019" s="40"/>
      <c r="AYA2019" s="40"/>
      <c r="AYB2019" s="40"/>
      <c r="AYC2019" s="40"/>
      <c r="AYD2019" s="40"/>
      <c r="AYE2019" s="40"/>
      <c r="AYF2019" s="40"/>
      <c r="AYG2019" s="40"/>
      <c r="AYH2019" s="40"/>
      <c r="AYI2019" s="40"/>
      <c r="AYJ2019" s="40"/>
      <c r="AYK2019" s="40"/>
      <c r="AYL2019" s="40"/>
      <c r="AYM2019" s="40"/>
      <c r="AYN2019" s="40"/>
      <c r="AYO2019" s="40"/>
      <c r="AYP2019" s="40"/>
      <c r="AYQ2019" s="40"/>
      <c r="AYR2019" s="40"/>
      <c r="AYS2019" s="40"/>
      <c r="AYT2019" s="40"/>
      <c r="AYU2019" s="40"/>
      <c r="AYV2019" s="40"/>
      <c r="AYW2019" s="40"/>
      <c r="AYX2019" s="40"/>
      <c r="AYY2019" s="40"/>
      <c r="AYZ2019" s="40"/>
      <c r="AZA2019" s="40"/>
      <c r="AZB2019" s="40"/>
      <c r="AZC2019" s="40"/>
      <c r="AZD2019" s="40"/>
      <c r="AZE2019" s="40"/>
      <c r="AZF2019" s="40"/>
      <c r="AZG2019" s="40"/>
      <c r="AZH2019" s="40"/>
      <c r="AZI2019" s="40"/>
      <c r="AZJ2019" s="40"/>
      <c r="AZK2019" s="40"/>
      <c r="AZL2019" s="40"/>
      <c r="AZM2019" s="40"/>
      <c r="AZN2019" s="40"/>
      <c r="AZO2019" s="40"/>
      <c r="AZP2019" s="40"/>
      <c r="AZQ2019" s="40"/>
      <c r="AZR2019" s="40"/>
      <c r="AZS2019" s="40"/>
      <c r="AZT2019" s="40"/>
      <c r="AZU2019" s="40"/>
      <c r="AZV2019" s="40"/>
      <c r="AZW2019" s="40"/>
      <c r="AZX2019" s="40"/>
      <c r="AZY2019" s="40"/>
      <c r="AZZ2019" s="40"/>
      <c r="BAA2019" s="40"/>
      <c r="BAB2019" s="40"/>
      <c r="BAC2019" s="40"/>
      <c r="BAD2019" s="40"/>
      <c r="BAE2019" s="40"/>
      <c r="BAF2019" s="40"/>
      <c r="BAG2019" s="40"/>
      <c r="BAH2019" s="40"/>
      <c r="BAI2019" s="40"/>
      <c r="BAJ2019" s="40"/>
      <c r="BAK2019" s="40"/>
      <c r="BAL2019" s="40"/>
      <c r="BAM2019" s="40"/>
      <c r="BAN2019" s="40"/>
      <c r="BAO2019" s="40"/>
      <c r="BAP2019" s="40"/>
      <c r="BAQ2019" s="40"/>
      <c r="BAR2019" s="40"/>
      <c r="BAS2019" s="40"/>
      <c r="BAT2019" s="40"/>
      <c r="BAU2019" s="40"/>
      <c r="BAV2019" s="40"/>
      <c r="BAW2019" s="40"/>
      <c r="BAX2019" s="40"/>
      <c r="BAY2019" s="40"/>
      <c r="BAZ2019" s="40"/>
      <c r="BBA2019" s="40"/>
      <c r="BBB2019" s="40"/>
      <c r="BBC2019" s="40"/>
      <c r="BBD2019" s="40"/>
      <c r="BBE2019" s="40"/>
      <c r="BBF2019" s="40"/>
      <c r="BBG2019" s="40"/>
      <c r="BBH2019" s="40"/>
      <c r="BBI2019" s="40"/>
      <c r="BBJ2019" s="40"/>
      <c r="BBK2019" s="40"/>
      <c r="BBL2019" s="40"/>
      <c r="BBM2019" s="40"/>
      <c r="BBN2019" s="40"/>
      <c r="BBO2019" s="40"/>
      <c r="BBP2019" s="40"/>
      <c r="BBQ2019" s="40"/>
      <c r="BBR2019" s="40"/>
      <c r="BBS2019" s="40"/>
      <c r="BBT2019" s="40"/>
      <c r="BBU2019" s="40"/>
      <c r="BBV2019" s="40"/>
      <c r="BBW2019" s="40"/>
      <c r="BBX2019" s="40"/>
      <c r="BBY2019" s="40"/>
      <c r="BBZ2019" s="40"/>
      <c r="BCA2019" s="40"/>
      <c r="BCB2019" s="40"/>
      <c r="BCC2019" s="40"/>
      <c r="BCD2019" s="40"/>
      <c r="BCE2019" s="40"/>
      <c r="BCF2019" s="40"/>
      <c r="BCG2019" s="40"/>
      <c r="BCH2019" s="40"/>
      <c r="BCI2019" s="40"/>
      <c r="BCJ2019" s="40"/>
      <c r="BCK2019" s="40"/>
      <c r="BCL2019" s="40"/>
      <c r="BCM2019" s="40"/>
      <c r="BCN2019" s="40"/>
      <c r="BCO2019" s="40"/>
      <c r="BCP2019" s="40"/>
      <c r="BCQ2019" s="40"/>
      <c r="BCR2019" s="40"/>
      <c r="BCS2019" s="40"/>
      <c r="BCT2019" s="40"/>
      <c r="BCU2019" s="40"/>
      <c r="BCV2019" s="40"/>
      <c r="BCW2019" s="40"/>
      <c r="BCX2019" s="40"/>
      <c r="BCY2019" s="40"/>
      <c r="BCZ2019" s="40"/>
      <c r="BDA2019" s="40"/>
      <c r="BDB2019" s="40"/>
      <c r="BDC2019" s="40"/>
      <c r="BDD2019" s="40"/>
      <c r="BDE2019" s="40"/>
      <c r="BDF2019" s="40"/>
      <c r="BDG2019" s="40"/>
      <c r="BDH2019" s="40"/>
      <c r="BDI2019" s="40"/>
      <c r="BDJ2019" s="40"/>
      <c r="BDK2019" s="40"/>
      <c r="BDL2019" s="40"/>
      <c r="BDM2019" s="40"/>
      <c r="BDN2019" s="40"/>
      <c r="BDO2019" s="40"/>
      <c r="BDP2019" s="40"/>
      <c r="BDQ2019" s="40"/>
      <c r="BDR2019" s="40"/>
      <c r="BDS2019" s="40"/>
      <c r="BDT2019" s="40"/>
      <c r="BDU2019" s="40"/>
      <c r="BDV2019" s="40"/>
      <c r="BDW2019" s="40"/>
      <c r="BDX2019" s="40"/>
      <c r="BDY2019" s="40"/>
      <c r="BDZ2019" s="40"/>
      <c r="BEA2019" s="40"/>
      <c r="BEB2019" s="40"/>
      <c r="BEC2019" s="40"/>
      <c r="BED2019" s="40"/>
      <c r="BEE2019" s="40"/>
      <c r="BEF2019" s="40"/>
      <c r="BEG2019" s="40"/>
      <c r="BEH2019" s="40"/>
      <c r="BEI2019" s="40"/>
      <c r="BEJ2019" s="40"/>
      <c r="BEK2019" s="40"/>
      <c r="BEL2019" s="40"/>
      <c r="BEM2019" s="40"/>
      <c r="BEN2019" s="40"/>
      <c r="BEO2019" s="40"/>
      <c r="BEP2019" s="40"/>
      <c r="BEQ2019" s="40"/>
      <c r="BER2019" s="40"/>
      <c r="BES2019" s="40"/>
      <c r="BET2019" s="40"/>
      <c r="BEU2019" s="40"/>
      <c r="BEV2019" s="40"/>
      <c r="BEW2019" s="40"/>
      <c r="BEX2019" s="40"/>
      <c r="BEY2019" s="40"/>
      <c r="BEZ2019" s="40"/>
      <c r="BFA2019" s="40"/>
      <c r="BFB2019" s="40"/>
      <c r="BFC2019" s="40"/>
      <c r="BFD2019" s="40"/>
      <c r="BFE2019" s="40"/>
      <c r="BFF2019" s="40"/>
      <c r="BFG2019" s="40"/>
      <c r="BFH2019" s="40"/>
      <c r="BFI2019" s="40"/>
      <c r="BFJ2019" s="40"/>
      <c r="BFK2019" s="40"/>
      <c r="BFL2019" s="40"/>
      <c r="BFM2019" s="40"/>
      <c r="BFN2019" s="40"/>
      <c r="BFO2019" s="40"/>
      <c r="BFP2019" s="40"/>
      <c r="BFQ2019" s="40"/>
      <c r="BFR2019" s="40"/>
      <c r="BFS2019" s="40"/>
      <c r="BFT2019" s="40"/>
      <c r="BFU2019" s="40"/>
      <c r="BFV2019" s="40"/>
      <c r="BFW2019" s="40"/>
      <c r="BFX2019" s="40"/>
      <c r="BFY2019" s="40"/>
      <c r="BFZ2019" s="40"/>
      <c r="BGA2019" s="40"/>
      <c r="BGB2019" s="40"/>
      <c r="BGC2019" s="40"/>
      <c r="BGD2019" s="40"/>
      <c r="BGE2019" s="40"/>
      <c r="BGF2019" s="40"/>
      <c r="BGG2019" s="40"/>
      <c r="BGH2019" s="40"/>
      <c r="BGI2019" s="40"/>
      <c r="BGJ2019" s="40"/>
      <c r="BGK2019" s="40"/>
      <c r="BGL2019" s="40"/>
      <c r="BGM2019" s="40"/>
      <c r="BGN2019" s="40"/>
      <c r="BGO2019" s="40"/>
      <c r="BGP2019" s="40"/>
      <c r="BGQ2019" s="40"/>
      <c r="BGR2019" s="40"/>
      <c r="BGS2019" s="40"/>
      <c r="BGT2019" s="40"/>
      <c r="BGU2019" s="40"/>
      <c r="BGV2019" s="40"/>
      <c r="BGW2019" s="40"/>
      <c r="BGX2019" s="40"/>
      <c r="BGY2019" s="40"/>
      <c r="BGZ2019" s="40"/>
      <c r="BHA2019" s="40"/>
      <c r="BHB2019" s="40"/>
      <c r="BHC2019" s="40"/>
      <c r="BHD2019" s="40"/>
      <c r="BHE2019" s="40"/>
      <c r="BHF2019" s="40"/>
      <c r="BHG2019" s="40"/>
      <c r="BHH2019" s="40"/>
      <c r="BHI2019" s="40"/>
      <c r="BHJ2019" s="40"/>
      <c r="BHK2019" s="40"/>
      <c r="BHL2019" s="40"/>
      <c r="BHM2019" s="40"/>
      <c r="BHN2019" s="40"/>
      <c r="BHO2019" s="40"/>
      <c r="BHP2019" s="40"/>
      <c r="BHQ2019" s="40"/>
      <c r="BHR2019" s="40"/>
      <c r="BHS2019" s="40"/>
      <c r="BHT2019" s="40"/>
      <c r="BHU2019" s="40"/>
      <c r="BHV2019" s="40"/>
      <c r="BHW2019" s="40"/>
      <c r="BHX2019" s="40"/>
      <c r="BHY2019" s="40"/>
      <c r="BHZ2019" s="40"/>
      <c r="BIA2019" s="40"/>
      <c r="BIB2019" s="40"/>
      <c r="BIC2019" s="40"/>
      <c r="BID2019" s="40"/>
      <c r="BIE2019" s="40"/>
      <c r="BIF2019" s="40"/>
      <c r="BIG2019" s="40"/>
      <c r="BIH2019" s="40"/>
      <c r="BII2019" s="40"/>
      <c r="BIJ2019" s="40"/>
      <c r="BIK2019" s="40"/>
      <c r="BIL2019" s="40"/>
      <c r="BIM2019" s="40"/>
      <c r="BIN2019" s="40"/>
      <c r="BIO2019" s="40"/>
      <c r="BIP2019" s="40"/>
      <c r="BIQ2019" s="40"/>
      <c r="BIR2019" s="40"/>
      <c r="BIS2019" s="40"/>
      <c r="BIT2019" s="40"/>
      <c r="BIU2019" s="40"/>
      <c r="BIV2019" s="40"/>
      <c r="BIW2019" s="40"/>
      <c r="BIX2019" s="40"/>
      <c r="BIY2019" s="40"/>
      <c r="BIZ2019" s="40"/>
      <c r="BJA2019" s="40"/>
      <c r="BJB2019" s="40"/>
      <c r="BJC2019" s="40"/>
      <c r="BJD2019" s="40"/>
      <c r="BJE2019" s="40"/>
      <c r="BJF2019" s="40"/>
      <c r="BJG2019" s="40"/>
      <c r="BJH2019" s="40"/>
      <c r="BJI2019" s="40"/>
      <c r="BJJ2019" s="40"/>
      <c r="BJK2019" s="40"/>
      <c r="BJL2019" s="40"/>
      <c r="BJM2019" s="40"/>
      <c r="BJN2019" s="40"/>
      <c r="BJO2019" s="40"/>
      <c r="BJP2019" s="40"/>
      <c r="BJQ2019" s="40"/>
      <c r="BJR2019" s="40"/>
      <c r="BJS2019" s="40"/>
      <c r="BJT2019" s="40"/>
      <c r="BJU2019" s="40"/>
      <c r="BJV2019" s="40"/>
      <c r="BJW2019" s="40"/>
      <c r="BJX2019" s="40"/>
      <c r="BJY2019" s="40"/>
      <c r="BJZ2019" s="40"/>
      <c r="BKA2019" s="40"/>
      <c r="BKB2019" s="40"/>
      <c r="BKC2019" s="40"/>
      <c r="BKD2019" s="40"/>
      <c r="BKE2019" s="40"/>
      <c r="BKF2019" s="40"/>
      <c r="BKG2019" s="40"/>
      <c r="BKH2019" s="40"/>
      <c r="BKI2019" s="40"/>
      <c r="BKJ2019" s="40"/>
      <c r="BKK2019" s="40"/>
      <c r="BKL2019" s="40"/>
      <c r="BKM2019" s="40"/>
      <c r="BKN2019" s="40"/>
      <c r="BKO2019" s="40"/>
      <c r="BKP2019" s="40"/>
      <c r="BKQ2019" s="40"/>
      <c r="BKR2019" s="40"/>
      <c r="BKS2019" s="40"/>
      <c r="BKT2019" s="40"/>
      <c r="BKU2019" s="40"/>
      <c r="BKV2019" s="40"/>
      <c r="BKW2019" s="40"/>
      <c r="BKX2019" s="40"/>
      <c r="BKY2019" s="40"/>
      <c r="BKZ2019" s="40"/>
      <c r="BLA2019" s="40"/>
      <c r="BLB2019" s="40"/>
      <c r="BLC2019" s="40"/>
      <c r="BLD2019" s="40"/>
      <c r="BLE2019" s="40"/>
      <c r="BLF2019" s="40"/>
      <c r="BLG2019" s="40"/>
      <c r="BLH2019" s="40"/>
      <c r="BLI2019" s="40"/>
      <c r="BLJ2019" s="40"/>
      <c r="BLK2019" s="40"/>
      <c r="BLL2019" s="40"/>
      <c r="BLM2019" s="40"/>
      <c r="BLN2019" s="40"/>
      <c r="BLO2019" s="40"/>
      <c r="BLP2019" s="40"/>
      <c r="BLQ2019" s="40"/>
      <c r="BLR2019" s="40"/>
      <c r="BLS2019" s="40"/>
      <c r="BLT2019" s="40"/>
      <c r="BLU2019" s="40"/>
      <c r="BLV2019" s="40"/>
      <c r="BLW2019" s="40"/>
      <c r="BLX2019" s="40"/>
      <c r="BLY2019" s="40"/>
      <c r="BLZ2019" s="40"/>
      <c r="BMA2019" s="40"/>
      <c r="BMB2019" s="40"/>
      <c r="BMC2019" s="40"/>
      <c r="BMD2019" s="40"/>
      <c r="BME2019" s="40"/>
      <c r="BMF2019" s="40"/>
      <c r="BMG2019" s="40"/>
      <c r="BMH2019" s="40"/>
      <c r="BMI2019" s="40"/>
      <c r="BMJ2019" s="40"/>
      <c r="BMK2019" s="40"/>
      <c r="BML2019" s="40"/>
      <c r="BMM2019" s="40"/>
      <c r="BMN2019" s="40"/>
      <c r="BMO2019" s="40"/>
      <c r="BMP2019" s="40"/>
      <c r="BMQ2019" s="40"/>
      <c r="BMR2019" s="40"/>
      <c r="BMS2019" s="40"/>
      <c r="BMT2019" s="40"/>
      <c r="BMU2019" s="40"/>
      <c r="BMV2019" s="40"/>
      <c r="BMW2019" s="40"/>
      <c r="BMX2019" s="40"/>
      <c r="BMY2019" s="40"/>
      <c r="BMZ2019" s="40"/>
      <c r="BNA2019" s="40"/>
      <c r="BNB2019" s="40"/>
      <c r="BNC2019" s="40"/>
      <c r="BND2019" s="40"/>
      <c r="BNE2019" s="40"/>
      <c r="BNF2019" s="40"/>
      <c r="BNG2019" s="40"/>
      <c r="BNH2019" s="40"/>
      <c r="BNI2019" s="40"/>
      <c r="BNJ2019" s="40"/>
      <c r="BNK2019" s="40"/>
      <c r="BNL2019" s="40"/>
      <c r="BNM2019" s="40"/>
      <c r="BNN2019" s="40"/>
      <c r="BNO2019" s="40"/>
      <c r="BNP2019" s="40"/>
      <c r="BNQ2019" s="40"/>
      <c r="BNR2019" s="40"/>
      <c r="BNS2019" s="40"/>
      <c r="BNT2019" s="40"/>
      <c r="BNU2019" s="40"/>
      <c r="BNV2019" s="40"/>
      <c r="BNW2019" s="40"/>
      <c r="BNX2019" s="40"/>
      <c r="BNY2019" s="40"/>
      <c r="BNZ2019" s="40"/>
      <c r="BOA2019" s="40"/>
      <c r="BOB2019" s="40"/>
      <c r="BOC2019" s="40"/>
      <c r="BOD2019" s="40"/>
      <c r="BOE2019" s="40"/>
      <c r="BOF2019" s="40"/>
      <c r="BOG2019" s="40"/>
      <c r="BOH2019" s="40"/>
      <c r="BOI2019" s="40"/>
      <c r="BOJ2019" s="40"/>
      <c r="BOK2019" s="40"/>
      <c r="BOL2019" s="40"/>
      <c r="BOM2019" s="40"/>
      <c r="BON2019" s="40"/>
      <c r="BOO2019" s="40"/>
      <c r="BOP2019" s="40"/>
      <c r="BOQ2019" s="40"/>
      <c r="BOR2019" s="40"/>
      <c r="BOS2019" s="40"/>
      <c r="BOT2019" s="40"/>
      <c r="BOU2019" s="40"/>
      <c r="BOV2019" s="40"/>
      <c r="BOW2019" s="40"/>
      <c r="BOX2019" s="40"/>
      <c r="BOY2019" s="40"/>
      <c r="BOZ2019" s="40"/>
      <c r="BPA2019" s="40"/>
      <c r="BPB2019" s="40"/>
      <c r="BPC2019" s="40"/>
      <c r="BPD2019" s="40"/>
      <c r="BPE2019" s="40"/>
      <c r="BPF2019" s="40"/>
      <c r="BPG2019" s="40"/>
      <c r="BPH2019" s="40"/>
      <c r="BPI2019" s="40"/>
      <c r="BPJ2019" s="40"/>
      <c r="BPK2019" s="40"/>
      <c r="BPL2019" s="40"/>
      <c r="BPM2019" s="40"/>
      <c r="BPN2019" s="40"/>
      <c r="BPO2019" s="40"/>
      <c r="BPP2019" s="40"/>
      <c r="BPQ2019" s="40"/>
      <c r="BPR2019" s="40"/>
      <c r="BPS2019" s="40"/>
      <c r="BPT2019" s="40"/>
      <c r="BPU2019" s="40"/>
      <c r="BPV2019" s="40"/>
      <c r="BPW2019" s="40"/>
      <c r="BPX2019" s="40"/>
      <c r="BPY2019" s="40"/>
      <c r="BPZ2019" s="40"/>
      <c r="BQA2019" s="40"/>
      <c r="BQB2019" s="40"/>
      <c r="BQC2019" s="40"/>
      <c r="BQD2019" s="40"/>
      <c r="BQE2019" s="40"/>
      <c r="BQF2019" s="40"/>
      <c r="BQG2019" s="40"/>
      <c r="BQH2019" s="40"/>
      <c r="BQI2019" s="40"/>
      <c r="BQJ2019" s="40"/>
      <c r="BQK2019" s="40"/>
      <c r="BQL2019" s="40"/>
      <c r="BQM2019" s="40"/>
      <c r="BQN2019" s="40"/>
      <c r="BQO2019" s="40"/>
      <c r="BQP2019" s="40"/>
      <c r="BQQ2019" s="40"/>
      <c r="BQR2019" s="40"/>
      <c r="BQS2019" s="40"/>
      <c r="BQT2019" s="40"/>
      <c r="BQU2019" s="40"/>
      <c r="BQV2019" s="40"/>
      <c r="BQW2019" s="40"/>
      <c r="BQX2019" s="40"/>
      <c r="BQY2019" s="40"/>
      <c r="BQZ2019" s="40"/>
      <c r="BRA2019" s="40"/>
      <c r="BRB2019" s="40"/>
      <c r="BRC2019" s="40"/>
      <c r="BRD2019" s="40"/>
      <c r="BRE2019" s="40"/>
      <c r="BRF2019" s="40"/>
      <c r="BRG2019" s="40"/>
      <c r="BRH2019" s="40"/>
      <c r="BRI2019" s="40"/>
      <c r="BRJ2019" s="40"/>
      <c r="BRK2019" s="40"/>
      <c r="BRL2019" s="40"/>
      <c r="BRM2019" s="40"/>
      <c r="BRN2019" s="40"/>
      <c r="BRO2019" s="40"/>
      <c r="BRP2019" s="40"/>
      <c r="BRQ2019" s="40"/>
      <c r="BRR2019" s="40"/>
      <c r="BRS2019" s="40"/>
      <c r="BRT2019" s="40"/>
      <c r="BRU2019" s="40"/>
      <c r="BRV2019" s="40"/>
      <c r="BRW2019" s="40"/>
      <c r="BRX2019" s="40"/>
      <c r="BRY2019" s="40"/>
      <c r="BRZ2019" s="40"/>
      <c r="BSA2019" s="40"/>
      <c r="BSB2019" s="40"/>
      <c r="BSC2019" s="40"/>
      <c r="BSD2019" s="40"/>
      <c r="BSE2019" s="40"/>
      <c r="BSF2019" s="40"/>
      <c r="BSG2019" s="40"/>
      <c r="BSH2019" s="40"/>
      <c r="BSI2019" s="40"/>
      <c r="BSJ2019" s="40"/>
      <c r="BSK2019" s="40"/>
      <c r="BSL2019" s="40"/>
      <c r="BSM2019" s="40"/>
      <c r="BSN2019" s="40"/>
      <c r="BSO2019" s="40"/>
      <c r="BSP2019" s="40"/>
      <c r="BSQ2019" s="40"/>
      <c r="BSR2019" s="40"/>
      <c r="BSS2019" s="40"/>
      <c r="BST2019" s="40"/>
      <c r="BSU2019" s="40"/>
      <c r="BSV2019" s="40"/>
      <c r="BSW2019" s="40"/>
      <c r="BSX2019" s="40"/>
      <c r="BSY2019" s="40"/>
      <c r="BSZ2019" s="40"/>
      <c r="BTA2019" s="40"/>
      <c r="BTB2019" s="40"/>
      <c r="BTC2019" s="40"/>
      <c r="BTD2019" s="40"/>
      <c r="BTE2019" s="40"/>
      <c r="BTF2019" s="40"/>
      <c r="BTG2019" s="40"/>
      <c r="BTH2019" s="40"/>
      <c r="BTI2019" s="40"/>
      <c r="BTJ2019" s="40"/>
      <c r="BTK2019" s="40"/>
      <c r="BTL2019" s="40"/>
      <c r="BTM2019" s="40"/>
      <c r="BTN2019" s="40"/>
      <c r="BTO2019" s="40"/>
      <c r="BTP2019" s="40"/>
      <c r="BTQ2019" s="40"/>
      <c r="BTR2019" s="40"/>
      <c r="BTS2019" s="40"/>
      <c r="BTT2019" s="40"/>
      <c r="BTU2019" s="40"/>
      <c r="BTV2019" s="40"/>
      <c r="BTW2019" s="40"/>
      <c r="BTX2019" s="40"/>
      <c r="BTY2019" s="40"/>
      <c r="BTZ2019" s="40"/>
      <c r="BUA2019" s="40"/>
      <c r="BUB2019" s="40"/>
      <c r="BUC2019" s="40"/>
      <c r="BUD2019" s="40"/>
      <c r="BUE2019" s="40"/>
      <c r="BUF2019" s="40"/>
      <c r="BUG2019" s="40"/>
      <c r="BUH2019" s="40"/>
      <c r="BUI2019" s="40"/>
      <c r="BUJ2019" s="40"/>
      <c r="BUK2019" s="40"/>
      <c r="BUL2019" s="40"/>
      <c r="BUM2019" s="40"/>
      <c r="BUN2019" s="40"/>
      <c r="BUO2019" s="40"/>
      <c r="BUP2019" s="40"/>
      <c r="BUQ2019" s="40"/>
      <c r="BUR2019" s="40"/>
      <c r="BUS2019" s="40"/>
      <c r="BUT2019" s="40"/>
      <c r="BUU2019" s="40"/>
      <c r="BUV2019" s="40"/>
      <c r="BUW2019" s="40"/>
      <c r="BUX2019" s="40"/>
      <c r="BUY2019" s="40"/>
      <c r="BUZ2019" s="40"/>
      <c r="BVA2019" s="40"/>
      <c r="BVB2019" s="40"/>
      <c r="BVC2019" s="40"/>
      <c r="BVD2019" s="40"/>
      <c r="BVE2019" s="40"/>
      <c r="BVF2019" s="40"/>
      <c r="BVG2019" s="40"/>
      <c r="BVH2019" s="40"/>
      <c r="BVI2019" s="40"/>
      <c r="BVJ2019" s="40"/>
      <c r="BVK2019" s="40"/>
      <c r="BVL2019" s="40"/>
      <c r="BVM2019" s="40"/>
      <c r="BVN2019" s="40"/>
      <c r="BVO2019" s="40"/>
      <c r="BVP2019" s="40"/>
      <c r="BVQ2019" s="40"/>
      <c r="BVR2019" s="40"/>
      <c r="BVS2019" s="40"/>
      <c r="BVT2019" s="40"/>
      <c r="BVU2019" s="40"/>
      <c r="BVV2019" s="40"/>
      <c r="BVW2019" s="40"/>
      <c r="BVX2019" s="40"/>
      <c r="BVY2019" s="40"/>
      <c r="BVZ2019" s="40"/>
      <c r="BWA2019" s="40"/>
      <c r="BWB2019" s="40"/>
      <c r="BWC2019" s="40"/>
      <c r="BWD2019" s="40"/>
      <c r="BWE2019" s="40"/>
      <c r="BWF2019" s="40"/>
      <c r="BWG2019" s="40"/>
      <c r="BWH2019" s="40"/>
      <c r="BWI2019" s="40"/>
      <c r="BWJ2019" s="40"/>
      <c r="BWK2019" s="40"/>
      <c r="BWL2019" s="40"/>
      <c r="BWM2019" s="40"/>
      <c r="BWN2019" s="40"/>
      <c r="BWO2019" s="40"/>
      <c r="BWP2019" s="40"/>
      <c r="BWQ2019" s="40"/>
      <c r="BWR2019" s="40"/>
      <c r="BWS2019" s="40"/>
      <c r="BWT2019" s="40"/>
      <c r="BWU2019" s="40"/>
      <c r="BWV2019" s="40"/>
      <c r="BWW2019" s="40"/>
      <c r="BWX2019" s="40"/>
      <c r="BWY2019" s="40"/>
      <c r="BWZ2019" s="40"/>
      <c r="BXA2019" s="40"/>
      <c r="BXB2019" s="40"/>
      <c r="BXC2019" s="40"/>
      <c r="BXD2019" s="40"/>
      <c r="BXE2019" s="40"/>
      <c r="BXF2019" s="40"/>
      <c r="BXG2019" s="40"/>
      <c r="BXH2019" s="40"/>
      <c r="BXI2019" s="40"/>
      <c r="BXJ2019" s="40"/>
      <c r="BXK2019" s="40"/>
      <c r="BXL2019" s="40"/>
      <c r="BXM2019" s="40"/>
      <c r="BXN2019" s="40"/>
      <c r="BXO2019" s="40"/>
      <c r="BXP2019" s="40"/>
      <c r="BXQ2019" s="40"/>
      <c r="BXR2019" s="40"/>
      <c r="BXS2019" s="40"/>
      <c r="BXT2019" s="40"/>
      <c r="BXU2019" s="40"/>
      <c r="BXV2019" s="40"/>
      <c r="BXW2019" s="40"/>
      <c r="BXX2019" s="40"/>
      <c r="BXY2019" s="40"/>
      <c r="BXZ2019" s="40"/>
      <c r="BYA2019" s="40"/>
      <c r="BYB2019" s="40"/>
      <c r="BYC2019" s="40"/>
      <c r="BYD2019" s="40"/>
      <c r="BYE2019" s="40"/>
      <c r="BYF2019" s="40"/>
      <c r="BYG2019" s="40"/>
      <c r="BYH2019" s="40"/>
      <c r="BYI2019" s="40"/>
      <c r="BYJ2019" s="40"/>
      <c r="BYK2019" s="40"/>
      <c r="BYL2019" s="40"/>
      <c r="BYM2019" s="40"/>
      <c r="BYN2019" s="40"/>
      <c r="BYO2019" s="40"/>
      <c r="BYP2019" s="40"/>
      <c r="BYQ2019" s="40"/>
      <c r="BYR2019" s="40"/>
      <c r="BYS2019" s="40"/>
      <c r="BYT2019" s="40"/>
      <c r="BYU2019" s="40"/>
      <c r="BYV2019" s="40"/>
      <c r="BYW2019" s="40"/>
      <c r="BYX2019" s="40"/>
      <c r="BYY2019" s="40"/>
      <c r="BYZ2019" s="40"/>
      <c r="BZA2019" s="40"/>
      <c r="BZB2019" s="40"/>
      <c r="BZC2019" s="40"/>
      <c r="BZD2019" s="40"/>
      <c r="BZE2019" s="40"/>
      <c r="BZF2019" s="40"/>
      <c r="BZG2019" s="40"/>
      <c r="BZH2019" s="40"/>
      <c r="BZI2019" s="40"/>
      <c r="BZJ2019" s="40"/>
      <c r="BZK2019" s="40"/>
      <c r="BZL2019" s="40"/>
      <c r="BZM2019" s="40"/>
      <c r="BZN2019" s="40"/>
      <c r="BZO2019" s="40"/>
      <c r="BZP2019" s="40"/>
      <c r="BZQ2019" s="40"/>
      <c r="BZR2019" s="40"/>
      <c r="BZS2019" s="40"/>
      <c r="BZT2019" s="40"/>
      <c r="BZU2019" s="40"/>
      <c r="BZV2019" s="40"/>
      <c r="BZW2019" s="40"/>
      <c r="BZX2019" s="40"/>
      <c r="BZY2019" s="40"/>
      <c r="BZZ2019" s="40"/>
      <c r="CAA2019" s="40"/>
      <c r="CAB2019" s="40"/>
      <c r="CAC2019" s="40"/>
      <c r="CAD2019" s="40"/>
      <c r="CAE2019" s="40"/>
      <c r="CAF2019" s="40"/>
      <c r="CAG2019" s="40"/>
      <c r="CAH2019" s="40"/>
      <c r="CAI2019" s="40"/>
      <c r="CAJ2019" s="40"/>
      <c r="CAK2019" s="40"/>
      <c r="CAL2019" s="40"/>
      <c r="CAM2019" s="40"/>
      <c r="CAN2019" s="40"/>
      <c r="CAO2019" s="40"/>
      <c r="CAP2019" s="40"/>
      <c r="CAQ2019" s="40"/>
      <c r="CAR2019" s="40"/>
      <c r="CAS2019" s="40"/>
      <c r="CAT2019" s="40"/>
      <c r="CAU2019" s="40"/>
      <c r="CAV2019" s="40"/>
      <c r="CAW2019" s="40"/>
      <c r="CAX2019" s="40"/>
      <c r="CAY2019" s="40"/>
      <c r="CAZ2019" s="40"/>
      <c r="CBA2019" s="40"/>
      <c r="CBB2019" s="40"/>
      <c r="CBC2019" s="40"/>
      <c r="CBD2019" s="40"/>
      <c r="CBE2019" s="40"/>
      <c r="CBF2019" s="40"/>
      <c r="CBG2019" s="40"/>
      <c r="CBH2019" s="40"/>
      <c r="CBI2019" s="40"/>
      <c r="CBJ2019" s="40"/>
      <c r="CBK2019" s="40"/>
      <c r="CBL2019" s="40"/>
      <c r="CBM2019" s="40"/>
      <c r="CBN2019" s="40"/>
      <c r="CBO2019" s="40"/>
      <c r="CBP2019" s="40"/>
      <c r="CBQ2019" s="40"/>
      <c r="CBR2019" s="40"/>
      <c r="CBS2019" s="40"/>
      <c r="CBT2019" s="40"/>
      <c r="CBU2019" s="40"/>
      <c r="CBV2019" s="40"/>
      <c r="CBW2019" s="40"/>
      <c r="CBX2019" s="40"/>
      <c r="CBY2019" s="40"/>
      <c r="CBZ2019" s="40"/>
      <c r="CCA2019" s="40"/>
      <c r="CCB2019" s="40"/>
      <c r="CCC2019" s="40"/>
      <c r="CCD2019" s="40"/>
      <c r="CCE2019" s="40"/>
      <c r="CCF2019" s="40"/>
      <c r="CCG2019" s="40"/>
      <c r="CCH2019" s="40"/>
      <c r="CCI2019" s="40"/>
      <c r="CCJ2019" s="40"/>
      <c r="CCK2019" s="40"/>
      <c r="CCL2019" s="40"/>
      <c r="CCM2019" s="40"/>
      <c r="CCN2019" s="40"/>
      <c r="CCO2019" s="40"/>
      <c r="CCP2019" s="40"/>
      <c r="CCQ2019" s="40"/>
      <c r="CCR2019" s="40"/>
      <c r="CCS2019" s="40"/>
      <c r="CCT2019" s="40"/>
      <c r="CCU2019" s="40"/>
      <c r="CCV2019" s="40"/>
      <c r="CCW2019" s="40"/>
      <c r="CCX2019" s="40"/>
      <c r="CCY2019" s="40"/>
      <c r="CCZ2019" s="40"/>
      <c r="CDA2019" s="40"/>
      <c r="CDB2019" s="40"/>
      <c r="CDC2019" s="40"/>
      <c r="CDD2019" s="40"/>
      <c r="CDE2019" s="40"/>
      <c r="CDF2019" s="40"/>
      <c r="CDG2019" s="40"/>
      <c r="CDH2019" s="40"/>
      <c r="CDI2019" s="40"/>
      <c r="CDJ2019" s="40"/>
      <c r="CDK2019" s="40"/>
      <c r="CDL2019" s="40"/>
      <c r="CDM2019" s="40"/>
      <c r="CDN2019" s="40"/>
      <c r="CDO2019" s="40"/>
      <c r="CDP2019" s="40"/>
      <c r="CDQ2019" s="40"/>
      <c r="CDR2019" s="40"/>
      <c r="CDS2019" s="40"/>
      <c r="CDT2019" s="40"/>
      <c r="CDU2019" s="40"/>
      <c r="CDV2019" s="40"/>
      <c r="CDW2019" s="40"/>
      <c r="CDX2019" s="40"/>
      <c r="CDY2019" s="40"/>
      <c r="CDZ2019" s="40"/>
      <c r="CEA2019" s="40"/>
      <c r="CEB2019" s="40"/>
      <c r="CEC2019" s="40"/>
      <c r="CED2019" s="40"/>
      <c r="CEE2019" s="40"/>
      <c r="CEF2019" s="40"/>
      <c r="CEG2019" s="40"/>
      <c r="CEH2019" s="40"/>
      <c r="CEI2019" s="40"/>
      <c r="CEJ2019" s="40"/>
      <c r="CEK2019" s="40"/>
      <c r="CEL2019" s="40"/>
      <c r="CEM2019" s="40"/>
      <c r="CEN2019" s="40"/>
      <c r="CEO2019" s="40"/>
      <c r="CEP2019" s="40"/>
      <c r="CEQ2019" s="40"/>
      <c r="CER2019" s="40"/>
      <c r="CES2019" s="40"/>
      <c r="CET2019" s="40"/>
      <c r="CEU2019" s="40"/>
      <c r="CEV2019" s="40"/>
      <c r="CEW2019" s="40"/>
      <c r="CEX2019" s="40"/>
      <c r="CEY2019" s="40"/>
      <c r="CEZ2019" s="40"/>
      <c r="CFA2019" s="40"/>
      <c r="CFB2019" s="40"/>
      <c r="CFC2019" s="40"/>
      <c r="CFD2019" s="40"/>
      <c r="CFE2019" s="40"/>
      <c r="CFF2019" s="40"/>
      <c r="CFG2019" s="40"/>
      <c r="CFH2019" s="40"/>
      <c r="CFI2019" s="40"/>
      <c r="CFJ2019" s="40"/>
      <c r="CFK2019" s="40"/>
      <c r="CFL2019" s="40"/>
      <c r="CFM2019" s="40"/>
      <c r="CFN2019" s="40"/>
      <c r="CFO2019" s="40"/>
      <c r="CFP2019" s="40"/>
      <c r="CFQ2019" s="40"/>
      <c r="CFR2019" s="40"/>
      <c r="CFS2019" s="40"/>
      <c r="CFT2019" s="40"/>
      <c r="CFU2019" s="40"/>
      <c r="CFV2019" s="40"/>
      <c r="CFW2019" s="40"/>
      <c r="CFX2019" s="40"/>
      <c r="CFY2019" s="40"/>
      <c r="CFZ2019" s="40"/>
      <c r="CGA2019" s="40"/>
      <c r="CGB2019" s="40"/>
      <c r="CGC2019" s="40"/>
      <c r="CGD2019" s="40"/>
      <c r="CGE2019" s="40"/>
      <c r="CGF2019" s="40"/>
      <c r="CGG2019" s="40"/>
      <c r="CGH2019" s="40"/>
      <c r="CGI2019" s="40"/>
      <c r="CGJ2019" s="40"/>
      <c r="CGK2019" s="40"/>
      <c r="CGL2019" s="40"/>
      <c r="CGM2019" s="40"/>
      <c r="CGN2019" s="40"/>
      <c r="CGO2019" s="40"/>
      <c r="CGP2019" s="40"/>
      <c r="CGQ2019" s="40"/>
      <c r="CGR2019" s="40"/>
      <c r="CGS2019" s="40"/>
      <c r="CGT2019" s="40"/>
      <c r="CGU2019" s="40"/>
      <c r="CGV2019" s="40"/>
      <c r="CGW2019" s="40"/>
      <c r="CGX2019" s="40"/>
      <c r="CGY2019" s="40"/>
      <c r="CGZ2019" s="40"/>
      <c r="CHA2019" s="40"/>
      <c r="CHB2019" s="40"/>
      <c r="CHC2019" s="40"/>
      <c r="CHD2019" s="40"/>
      <c r="CHE2019" s="40"/>
      <c r="CHF2019" s="40"/>
      <c r="CHG2019" s="40"/>
      <c r="CHH2019" s="40"/>
      <c r="CHI2019" s="40"/>
      <c r="CHJ2019" s="40"/>
      <c r="CHK2019" s="40"/>
      <c r="CHL2019" s="40"/>
      <c r="CHM2019" s="40"/>
      <c r="CHN2019" s="40"/>
      <c r="CHO2019" s="40"/>
      <c r="CHP2019" s="40"/>
      <c r="CHQ2019" s="40"/>
      <c r="CHR2019" s="40"/>
      <c r="CHS2019" s="40"/>
      <c r="CHT2019" s="40"/>
      <c r="CHU2019" s="40"/>
      <c r="CHV2019" s="40"/>
      <c r="CHW2019" s="40"/>
      <c r="CHX2019" s="40"/>
      <c r="CHY2019" s="40"/>
      <c r="CHZ2019" s="40"/>
      <c r="CIA2019" s="40"/>
      <c r="CIB2019" s="40"/>
      <c r="CIC2019" s="40"/>
      <c r="CID2019" s="40"/>
      <c r="CIE2019" s="40"/>
      <c r="CIF2019" s="40"/>
      <c r="CIG2019" s="40"/>
      <c r="CIH2019" s="40"/>
      <c r="CII2019" s="40"/>
      <c r="CIJ2019" s="40"/>
      <c r="CIK2019" s="40"/>
      <c r="CIL2019" s="40"/>
      <c r="CIM2019" s="40"/>
      <c r="CIN2019" s="40"/>
      <c r="CIO2019" s="40"/>
      <c r="CIP2019" s="40"/>
      <c r="CIQ2019" s="40"/>
      <c r="CIR2019" s="40"/>
      <c r="CIS2019" s="40"/>
      <c r="CIT2019" s="40"/>
      <c r="CIU2019" s="40"/>
      <c r="CIV2019" s="40"/>
      <c r="CIW2019" s="40"/>
      <c r="CIX2019" s="40"/>
      <c r="CIY2019" s="40"/>
      <c r="CIZ2019" s="40"/>
      <c r="CJA2019" s="40"/>
      <c r="CJB2019" s="40"/>
      <c r="CJC2019" s="40"/>
      <c r="CJD2019" s="40"/>
      <c r="CJE2019" s="40"/>
      <c r="CJF2019" s="40"/>
      <c r="CJG2019" s="40"/>
      <c r="CJH2019" s="40"/>
      <c r="CJI2019" s="40"/>
      <c r="CJJ2019" s="40"/>
      <c r="CJK2019" s="40"/>
      <c r="CJL2019" s="40"/>
      <c r="CJM2019" s="40"/>
      <c r="CJN2019" s="40"/>
      <c r="CJO2019" s="40"/>
      <c r="CJP2019" s="40"/>
      <c r="CJQ2019" s="40"/>
      <c r="CJR2019" s="40"/>
      <c r="CJS2019" s="40"/>
      <c r="CJT2019" s="40"/>
      <c r="CJU2019" s="40"/>
      <c r="CJV2019" s="40"/>
      <c r="CJW2019" s="40"/>
      <c r="CJX2019" s="40"/>
      <c r="CJY2019" s="40"/>
      <c r="CJZ2019" s="40"/>
      <c r="CKA2019" s="40"/>
      <c r="CKB2019" s="40"/>
      <c r="CKC2019" s="40"/>
      <c r="CKD2019" s="40"/>
      <c r="CKE2019" s="40"/>
      <c r="CKF2019" s="40"/>
      <c r="CKG2019" s="40"/>
      <c r="CKH2019" s="40"/>
      <c r="CKI2019" s="40"/>
      <c r="CKJ2019" s="40"/>
      <c r="CKK2019" s="40"/>
      <c r="CKL2019" s="40"/>
      <c r="CKM2019" s="40"/>
      <c r="CKN2019" s="40"/>
      <c r="CKO2019" s="40"/>
      <c r="CKP2019" s="40"/>
      <c r="CKQ2019" s="40"/>
      <c r="CKR2019" s="40"/>
      <c r="CKS2019" s="40"/>
      <c r="CKT2019" s="40"/>
      <c r="CKU2019" s="40"/>
      <c r="CKV2019" s="40"/>
      <c r="CKW2019" s="40"/>
      <c r="CKX2019" s="40"/>
      <c r="CKY2019" s="40"/>
      <c r="CKZ2019" s="40"/>
      <c r="CLA2019" s="40"/>
      <c r="CLB2019" s="40"/>
      <c r="CLC2019" s="40"/>
      <c r="CLD2019" s="40"/>
      <c r="CLE2019" s="40"/>
      <c r="CLF2019" s="40"/>
      <c r="CLG2019" s="40"/>
      <c r="CLH2019" s="40"/>
      <c r="CLI2019" s="40"/>
      <c r="CLJ2019" s="40"/>
      <c r="CLK2019" s="40"/>
      <c r="CLL2019" s="40"/>
      <c r="CLM2019" s="40"/>
      <c r="CLN2019" s="40"/>
      <c r="CLO2019" s="40"/>
      <c r="CLP2019" s="40"/>
      <c r="CLQ2019" s="40"/>
      <c r="CLR2019" s="40"/>
      <c r="CLS2019" s="40"/>
      <c r="CLT2019" s="40"/>
      <c r="CLU2019" s="40"/>
      <c r="CLV2019" s="40"/>
      <c r="CLW2019" s="40"/>
      <c r="CLX2019" s="40"/>
      <c r="CLY2019" s="40"/>
      <c r="CLZ2019" s="40"/>
      <c r="CMA2019" s="40"/>
      <c r="CMB2019" s="40"/>
      <c r="CMC2019" s="40"/>
      <c r="CMD2019" s="40"/>
      <c r="CME2019" s="40"/>
      <c r="CMF2019" s="40"/>
      <c r="CMG2019" s="40"/>
      <c r="CMH2019" s="40"/>
      <c r="CMI2019" s="40"/>
      <c r="CMJ2019" s="40"/>
      <c r="CMK2019" s="40"/>
      <c r="CML2019" s="40"/>
      <c r="CMM2019" s="40"/>
      <c r="CMN2019" s="40"/>
      <c r="CMO2019" s="40"/>
      <c r="CMP2019" s="40"/>
      <c r="CMQ2019" s="40"/>
      <c r="CMR2019" s="40"/>
      <c r="CMS2019" s="40"/>
      <c r="CMT2019" s="40"/>
      <c r="CMU2019" s="40"/>
      <c r="CMV2019" s="40"/>
      <c r="CMW2019" s="40"/>
      <c r="CMX2019" s="40"/>
      <c r="CMY2019" s="40"/>
      <c r="CMZ2019" s="40"/>
      <c r="CNA2019" s="40"/>
      <c r="CNB2019" s="40"/>
      <c r="CNC2019" s="40"/>
      <c r="CND2019" s="40"/>
      <c r="CNE2019" s="40"/>
      <c r="CNF2019" s="40"/>
      <c r="CNG2019" s="40"/>
      <c r="CNH2019" s="40"/>
      <c r="CNI2019" s="40"/>
      <c r="CNJ2019" s="40"/>
      <c r="CNK2019" s="40"/>
      <c r="CNL2019" s="40"/>
      <c r="CNM2019" s="40"/>
      <c r="CNN2019" s="40"/>
      <c r="CNO2019" s="40"/>
      <c r="CNP2019" s="40"/>
      <c r="CNQ2019" s="40"/>
      <c r="CNR2019" s="40"/>
      <c r="CNS2019" s="40"/>
      <c r="CNT2019" s="40"/>
      <c r="CNU2019" s="40"/>
      <c r="CNV2019" s="40"/>
      <c r="CNW2019" s="40"/>
      <c r="CNX2019" s="40"/>
      <c r="CNY2019" s="40"/>
      <c r="CNZ2019" s="40"/>
      <c r="COA2019" s="40"/>
      <c r="COB2019" s="40"/>
      <c r="COC2019" s="40"/>
      <c r="COD2019" s="40"/>
      <c r="COE2019" s="40"/>
      <c r="COF2019" s="40"/>
      <c r="COG2019" s="40"/>
      <c r="COH2019" s="40"/>
      <c r="COI2019" s="40"/>
      <c r="COJ2019" s="40"/>
      <c r="COK2019" s="40"/>
      <c r="COL2019" s="40"/>
      <c r="COM2019" s="40"/>
      <c r="CON2019" s="40"/>
      <c r="COO2019" s="40"/>
      <c r="COP2019" s="40"/>
      <c r="COQ2019" s="40"/>
      <c r="COR2019" s="40"/>
      <c r="COS2019" s="40"/>
      <c r="COT2019" s="40"/>
      <c r="COU2019" s="40"/>
      <c r="COV2019" s="40"/>
      <c r="COW2019" s="40"/>
      <c r="COX2019" s="40"/>
      <c r="COY2019" s="40"/>
      <c r="COZ2019" s="40"/>
      <c r="CPA2019" s="40"/>
      <c r="CPB2019" s="40"/>
      <c r="CPC2019" s="40"/>
      <c r="CPD2019" s="40"/>
      <c r="CPE2019" s="40"/>
      <c r="CPF2019" s="40"/>
      <c r="CPG2019" s="40"/>
      <c r="CPH2019" s="40"/>
      <c r="CPI2019" s="40"/>
      <c r="CPJ2019" s="40"/>
      <c r="CPK2019" s="40"/>
      <c r="CPL2019" s="40"/>
      <c r="CPM2019" s="40"/>
      <c r="CPN2019" s="40"/>
      <c r="CPO2019" s="40"/>
      <c r="CPP2019" s="40"/>
      <c r="CPQ2019" s="40"/>
      <c r="CPR2019" s="40"/>
      <c r="CPS2019" s="40"/>
      <c r="CPT2019" s="40"/>
      <c r="CPU2019" s="40"/>
      <c r="CPV2019" s="40"/>
      <c r="CPW2019" s="40"/>
      <c r="CPX2019" s="40"/>
      <c r="CPY2019" s="40"/>
      <c r="CPZ2019" s="40"/>
      <c r="CQA2019" s="40"/>
      <c r="CQB2019" s="40"/>
      <c r="CQC2019" s="40"/>
      <c r="CQD2019" s="40"/>
      <c r="CQE2019" s="40"/>
      <c r="CQF2019" s="40"/>
      <c r="CQG2019" s="40"/>
      <c r="CQH2019" s="40"/>
      <c r="CQI2019" s="40"/>
      <c r="CQJ2019" s="40"/>
      <c r="CQK2019" s="40"/>
      <c r="CQL2019" s="40"/>
      <c r="CQM2019" s="40"/>
      <c r="CQN2019" s="40"/>
      <c r="CQO2019" s="40"/>
      <c r="CQP2019" s="40"/>
      <c r="CQQ2019" s="40"/>
      <c r="CQR2019" s="40"/>
      <c r="CQS2019" s="40"/>
      <c r="CQT2019" s="40"/>
      <c r="CQU2019" s="40"/>
      <c r="CQV2019" s="40"/>
      <c r="CQW2019" s="40"/>
      <c r="CQX2019" s="40"/>
      <c r="CQY2019" s="40"/>
      <c r="CQZ2019" s="40"/>
      <c r="CRA2019" s="40"/>
      <c r="CRB2019" s="40"/>
      <c r="CRC2019" s="40"/>
      <c r="CRD2019" s="40"/>
      <c r="CRE2019" s="40"/>
      <c r="CRF2019" s="40"/>
      <c r="CRG2019" s="40"/>
      <c r="CRH2019" s="40"/>
      <c r="CRI2019" s="40"/>
      <c r="CRJ2019" s="40"/>
      <c r="CRK2019" s="40"/>
      <c r="CRL2019" s="40"/>
      <c r="CRM2019" s="40"/>
      <c r="CRN2019" s="40"/>
      <c r="CRO2019" s="40"/>
      <c r="CRP2019" s="40"/>
      <c r="CRQ2019" s="40"/>
      <c r="CRR2019" s="40"/>
      <c r="CRS2019" s="40"/>
      <c r="CRT2019" s="40"/>
      <c r="CRU2019" s="40"/>
      <c r="CRV2019" s="40"/>
      <c r="CRW2019" s="40"/>
      <c r="CRX2019" s="40"/>
      <c r="CRY2019" s="40"/>
      <c r="CRZ2019" s="40"/>
      <c r="CSA2019" s="40"/>
      <c r="CSB2019" s="40"/>
      <c r="CSC2019" s="40"/>
      <c r="CSD2019" s="40"/>
      <c r="CSE2019" s="40"/>
      <c r="CSF2019" s="40"/>
      <c r="CSG2019" s="40"/>
      <c r="CSH2019" s="40"/>
      <c r="CSI2019" s="40"/>
      <c r="CSJ2019" s="40"/>
      <c r="CSK2019" s="40"/>
      <c r="CSL2019" s="40"/>
      <c r="CSM2019" s="40"/>
      <c r="CSN2019" s="40"/>
      <c r="CSO2019" s="40"/>
      <c r="CSP2019" s="40"/>
      <c r="CSQ2019" s="40"/>
      <c r="CSR2019" s="40"/>
      <c r="CSS2019" s="40"/>
      <c r="CST2019" s="40"/>
      <c r="CSU2019" s="40"/>
      <c r="CSV2019" s="40"/>
      <c r="CSW2019" s="40"/>
      <c r="CSX2019" s="40"/>
      <c r="CSY2019" s="40"/>
      <c r="CSZ2019" s="40"/>
      <c r="CTA2019" s="40"/>
      <c r="CTB2019" s="40"/>
      <c r="CTC2019" s="40"/>
      <c r="CTD2019" s="40"/>
      <c r="CTE2019" s="40"/>
      <c r="CTF2019" s="40"/>
      <c r="CTG2019" s="40"/>
      <c r="CTH2019" s="40"/>
      <c r="CTI2019" s="40"/>
      <c r="CTJ2019" s="40"/>
      <c r="CTK2019" s="40"/>
      <c r="CTL2019" s="40"/>
      <c r="CTM2019" s="40"/>
      <c r="CTN2019" s="40"/>
      <c r="CTO2019" s="40"/>
      <c r="CTP2019" s="40"/>
      <c r="CTQ2019" s="40"/>
      <c r="CTR2019" s="40"/>
      <c r="CTS2019" s="40"/>
      <c r="CTT2019" s="40"/>
      <c r="CTU2019" s="40"/>
      <c r="CTV2019" s="40"/>
      <c r="CTW2019" s="40"/>
      <c r="CTX2019" s="40"/>
      <c r="CTY2019" s="40"/>
      <c r="CTZ2019" s="40"/>
      <c r="CUA2019" s="40"/>
      <c r="CUB2019" s="40"/>
      <c r="CUC2019" s="40"/>
      <c r="CUD2019" s="40"/>
      <c r="CUE2019" s="40"/>
      <c r="CUF2019" s="40"/>
      <c r="CUG2019" s="40"/>
      <c r="CUH2019" s="40"/>
      <c r="CUI2019" s="40"/>
      <c r="CUJ2019" s="40"/>
      <c r="CUK2019" s="40"/>
      <c r="CUL2019" s="40"/>
      <c r="CUM2019" s="40"/>
      <c r="CUN2019" s="40"/>
      <c r="CUO2019" s="40"/>
      <c r="CUP2019" s="40"/>
      <c r="CUQ2019" s="40"/>
      <c r="CUR2019" s="40"/>
      <c r="CUS2019" s="40"/>
      <c r="CUT2019" s="40"/>
      <c r="CUU2019" s="40"/>
      <c r="CUV2019" s="40"/>
      <c r="CUW2019" s="40"/>
      <c r="CUX2019" s="40"/>
      <c r="CUY2019" s="40"/>
      <c r="CUZ2019" s="40"/>
      <c r="CVA2019" s="40"/>
      <c r="CVB2019" s="40"/>
      <c r="CVC2019" s="40"/>
      <c r="CVD2019" s="40"/>
      <c r="CVE2019" s="40"/>
      <c r="CVF2019" s="40"/>
      <c r="CVG2019" s="40"/>
      <c r="CVH2019" s="40"/>
      <c r="CVI2019" s="40"/>
      <c r="CVJ2019" s="40"/>
      <c r="CVK2019" s="40"/>
      <c r="CVL2019" s="40"/>
      <c r="CVM2019" s="40"/>
      <c r="CVN2019" s="40"/>
      <c r="CVO2019" s="40"/>
      <c r="CVP2019" s="40"/>
      <c r="CVQ2019" s="40"/>
      <c r="CVR2019" s="40"/>
      <c r="CVS2019" s="40"/>
      <c r="CVT2019" s="40"/>
      <c r="CVU2019" s="40"/>
      <c r="CVV2019" s="40"/>
      <c r="CVW2019" s="40"/>
      <c r="CVX2019" s="40"/>
      <c r="CVY2019" s="40"/>
      <c r="CVZ2019" s="40"/>
      <c r="CWA2019" s="40"/>
      <c r="CWB2019" s="40"/>
      <c r="CWC2019" s="40"/>
      <c r="CWD2019" s="40"/>
      <c r="CWE2019" s="40"/>
      <c r="CWF2019" s="40"/>
      <c r="CWG2019" s="40"/>
      <c r="CWH2019" s="40"/>
      <c r="CWI2019" s="40"/>
      <c r="CWJ2019" s="40"/>
      <c r="CWK2019" s="40"/>
      <c r="CWL2019" s="40"/>
      <c r="CWM2019" s="40"/>
      <c r="CWN2019" s="40"/>
      <c r="CWO2019" s="40"/>
      <c r="CWP2019" s="40"/>
      <c r="CWQ2019" s="40"/>
      <c r="CWR2019" s="40"/>
      <c r="CWS2019" s="40"/>
      <c r="CWT2019" s="40"/>
      <c r="CWU2019" s="40"/>
      <c r="CWV2019" s="40"/>
      <c r="CWW2019" s="40"/>
      <c r="CWX2019" s="40"/>
      <c r="CWY2019" s="40"/>
      <c r="CWZ2019" s="40"/>
      <c r="CXA2019" s="40"/>
      <c r="CXB2019" s="40"/>
      <c r="CXC2019" s="40"/>
      <c r="CXD2019" s="40"/>
      <c r="CXE2019" s="40"/>
      <c r="CXF2019" s="40"/>
      <c r="CXG2019" s="40"/>
      <c r="CXH2019" s="40"/>
      <c r="CXI2019" s="40"/>
      <c r="CXJ2019" s="40"/>
      <c r="CXK2019" s="40"/>
      <c r="CXL2019" s="40"/>
      <c r="CXM2019" s="40"/>
      <c r="CXN2019" s="40"/>
      <c r="CXO2019" s="40"/>
      <c r="CXP2019" s="40"/>
      <c r="CXQ2019" s="40"/>
      <c r="CXR2019" s="40"/>
      <c r="CXS2019" s="40"/>
      <c r="CXT2019" s="40"/>
      <c r="CXU2019" s="40"/>
      <c r="CXV2019" s="40"/>
      <c r="CXW2019" s="40"/>
      <c r="CXX2019" s="40"/>
      <c r="CXY2019" s="40"/>
      <c r="CXZ2019" s="40"/>
      <c r="CYA2019" s="40"/>
      <c r="CYB2019" s="40"/>
      <c r="CYC2019" s="40"/>
      <c r="CYD2019" s="40"/>
      <c r="CYE2019" s="40"/>
      <c r="CYF2019" s="40"/>
      <c r="CYG2019" s="40"/>
      <c r="CYH2019" s="40"/>
      <c r="CYI2019" s="40"/>
      <c r="CYJ2019" s="40"/>
      <c r="CYK2019" s="40"/>
      <c r="CYL2019" s="40"/>
      <c r="CYM2019" s="40"/>
      <c r="CYN2019" s="40"/>
      <c r="CYO2019" s="40"/>
      <c r="CYP2019" s="40"/>
      <c r="CYQ2019" s="40"/>
      <c r="CYR2019" s="40"/>
      <c r="CYS2019" s="40"/>
      <c r="CYT2019" s="40"/>
      <c r="CYU2019" s="40"/>
      <c r="CYV2019" s="40"/>
      <c r="CYW2019" s="40"/>
      <c r="CYX2019" s="40"/>
      <c r="CYY2019" s="40"/>
      <c r="CYZ2019" s="40"/>
      <c r="CZA2019" s="40"/>
      <c r="CZB2019" s="40"/>
      <c r="CZC2019" s="40"/>
      <c r="CZD2019" s="40"/>
      <c r="CZE2019" s="40"/>
      <c r="CZF2019" s="40"/>
      <c r="CZG2019" s="40"/>
      <c r="CZH2019" s="40"/>
      <c r="CZI2019" s="40"/>
      <c r="CZJ2019" s="40"/>
      <c r="CZK2019" s="40"/>
      <c r="CZL2019" s="40"/>
      <c r="CZM2019" s="40"/>
      <c r="CZN2019" s="40"/>
      <c r="CZO2019" s="40"/>
      <c r="CZP2019" s="40"/>
      <c r="CZQ2019" s="40"/>
      <c r="CZR2019" s="40"/>
      <c r="CZS2019" s="40"/>
      <c r="CZT2019" s="40"/>
      <c r="CZU2019" s="40"/>
      <c r="CZV2019" s="40"/>
      <c r="CZW2019" s="40"/>
      <c r="CZX2019" s="40"/>
      <c r="CZY2019" s="40"/>
      <c r="CZZ2019" s="40"/>
      <c r="DAA2019" s="40"/>
      <c r="DAB2019" s="40"/>
      <c r="DAC2019" s="40"/>
      <c r="DAD2019" s="40"/>
      <c r="DAE2019" s="40"/>
      <c r="DAF2019" s="40"/>
      <c r="DAG2019" s="40"/>
      <c r="DAH2019" s="40"/>
      <c r="DAI2019" s="40"/>
      <c r="DAJ2019" s="40"/>
      <c r="DAK2019" s="40"/>
      <c r="DAL2019" s="40"/>
      <c r="DAM2019" s="40"/>
      <c r="DAN2019" s="40"/>
      <c r="DAO2019" s="40"/>
      <c r="DAP2019" s="40"/>
      <c r="DAQ2019" s="40"/>
      <c r="DAR2019" s="40"/>
      <c r="DAS2019" s="40"/>
      <c r="DAT2019" s="40"/>
      <c r="DAU2019" s="40"/>
      <c r="DAV2019" s="40"/>
      <c r="DAW2019" s="40"/>
      <c r="DAX2019" s="40"/>
      <c r="DAY2019" s="40"/>
      <c r="DAZ2019" s="40"/>
      <c r="DBA2019" s="40"/>
      <c r="DBB2019" s="40"/>
      <c r="DBC2019" s="40"/>
      <c r="DBD2019" s="40"/>
      <c r="DBE2019" s="40"/>
      <c r="DBF2019" s="40"/>
      <c r="DBG2019" s="40"/>
      <c r="DBH2019" s="40"/>
      <c r="DBI2019" s="40"/>
      <c r="DBJ2019" s="40"/>
      <c r="DBK2019" s="40"/>
      <c r="DBL2019" s="40"/>
      <c r="DBM2019" s="40"/>
      <c r="DBN2019" s="40"/>
      <c r="DBO2019" s="40"/>
      <c r="DBP2019" s="40"/>
      <c r="DBQ2019" s="40"/>
      <c r="DBR2019" s="40"/>
      <c r="DBS2019" s="40"/>
      <c r="DBT2019" s="40"/>
      <c r="DBU2019" s="40"/>
      <c r="DBV2019" s="40"/>
      <c r="DBW2019" s="40"/>
      <c r="DBX2019" s="40"/>
      <c r="DBY2019" s="40"/>
      <c r="DBZ2019" s="40"/>
      <c r="DCA2019" s="40"/>
      <c r="DCB2019" s="40"/>
      <c r="DCC2019" s="40"/>
      <c r="DCD2019" s="40"/>
      <c r="DCE2019" s="40"/>
      <c r="DCF2019" s="40"/>
      <c r="DCG2019" s="40"/>
      <c r="DCH2019" s="40"/>
      <c r="DCI2019" s="40"/>
      <c r="DCJ2019" s="40"/>
      <c r="DCK2019" s="40"/>
      <c r="DCL2019" s="40"/>
      <c r="DCM2019" s="40"/>
      <c r="DCN2019" s="40"/>
      <c r="DCO2019" s="40"/>
      <c r="DCP2019" s="40"/>
      <c r="DCQ2019" s="40"/>
      <c r="DCR2019" s="40"/>
      <c r="DCS2019" s="40"/>
      <c r="DCT2019" s="40"/>
      <c r="DCU2019" s="40"/>
      <c r="DCV2019" s="40"/>
      <c r="DCW2019" s="40"/>
      <c r="DCX2019" s="40"/>
      <c r="DCY2019" s="40"/>
      <c r="DCZ2019" s="40"/>
      <c r="DDA2019" s="40"/>
      <c r="DDB2019" s="40"/>
      <c r="DDC2019" s="40"/>
      <c r="DDD2019" s="40"/>
      <c r="DDE2019" s="40"/>
      <c r="DDF2019" s="40"/>
      <c r="DDG2019" s="40"/>
      <c r="DDH2019" s="40"/>
      <c r="DDI2019" s="40"/>
      <c r="DDJ2019" s="40"/>
      <c r="DDK2019" s="40"/>
      <c r="DDL2019" s="40"/>
      <c r="DDM2019" s="40"/>
      <c r="DDN2019" s="40"/>
      <c r="DDO2019" s="40"/>
      <c r="DDP2019" s="40"/>
      <c r="DDQ2019" s="40"/>
      <c r="DDR2019" s="40"/>
      <c r="DDS2019" s="40"/>
      <c r="DDT2019" s="40"/>
      <c r="DDU2019" s="40"/>
      <c r="DDV2019" s="40"/>
      <c r="DDW2019" s="40"/>
      <c r="DDX2019" s="40"/>
      <c r="DDY2019" s="40"/>
      <c r="DDZ2019" s="40"/>
      <c r="DEA2019" s="40"/>
      <c r="DEB2019" s="40"/>
      <c r="DEC2019" s="40"/>
      <c r="DED2019" s="40"/>
      <c r="DEE2019" s="40"/>
      <c r="DEF2019" s="40"/>
      <c r="DEG2019" s="40"/>
      <c r="DEH2019" s="40"/>
      <c r="DEI2019" s="40"/>
      <c r="DEJ2019" s="40"/>
      <c r="DEK2019" s="40"/>
      <c r="DEL2019" s="40"/>
      <c r="DEM2019" s="40"/>
      <c r="DEN2019" s="40"/>
      <c r="DEO2019" s="40"/>
      <c r="DEP2019" s="40"/>
      <c r="DEQ2019" s="40"/>
      <c r="DER2019" s="40"/>
      <c r="DES2019" s="40"/>
      <c r="DET2019" s="40"/>
      <c r="DEU2019" s="40"/>
      <c r="DEV2019" s="40"/>
      <c r="DEW2019" s="40"/>
      <c r="DEX2019" s="40"/>
      <c r="DEY2019" s="40"/>
      <c r="DEZ2019" s="40"/>
      <c r="DFA2019" s="40"/>
      <c r="DFB2019" s="40"/>
      <c r="DFC2019" s="40"/>
      <c r="DFD2019" s="40"/>
      <c r="DFE2019" s="40"/>
      <c r="DFF2019" s="40"/>
      <c r="DFG2019" s="40"/>
      <c r="DFH2019" s="40"/>
      <c r="DFI2019" s="40"/>
      <c r="DFJ2019" s="40"/>
      <c r="DFK2019" s="40"/>
      <c r="DFL2019" s="40"/>
      <c r="DFM2019" s="40"/>
      <c r="DFN2019" s="40"/>
      <c r="DFO2019" s="40"/>
      <c r="DFP2019" s="40"/>
      <c r="DFQ2019" s="40"/>
      <c r="DFR2019" s="40"/>
      <c r="DFS2019" s="40"/>
      <c r="DFT2019" s="40"/>
      <c r="DFU2019" s="40"/>
      <c r="DFV2019" s="40"/>
      <c r="DFW2019" s="40"/>
      <c r="DFX2019" s="40"/>
      <c r="DFY2019" s="40"/>
      <c r="DFZ2019" s="40"/>
      <c r="DGA2019" s="40"/>
      <c r="DGB2019" s="40"/>
      <c r="DGC2019" s="40"/>
      <c r="DGD2019" s="40"/>
      <c r="DGE2019" s="40"/>
      <c r="DGF2019" s="40"/>
      <c r="DGG2019" s="40"/>
      <c r="DGH2019" s="40"/>
      <c r="DGI2019" s="40"/>
      <c r="DGJ2019" s="40"/>
      <c r="DGK2019" s="40"/>
      <c r="DGL2019" s="40"/>
      <c r="DGM2019" s="40"/>
      <c r="DGN2019" s="40"/>
      <c r="DGO2019" s="40"/>
      <c r="DGP2019" s="40"/>
      <c r="DGQ2019" s="40"/>
      <c r="DGR2019" s="40"/>
      <c r="DGS2019" s="40"/>
      <c r="DGT2019" s="40"/>
      <c r="DGU2019" s="40"/>
      <c r="DGV2019" s="40"/>
      <c r="DGW2019" s="40"/>
      <c r="DGX2019" s="40"/>
      <c r="DGY2019" s="40"/>
      <c r="DGZ2019" s="40"/>
      <c r="DHA2019" s="40"/>
      <c r="DHB2019" s="40"/>
      <c r="DHC2019" s="40"/>
      <c r="DHD2019" s="40"/>
      <c r="DHE2019" s="40"/>
      <c r="DHF2019" s="40"/>
      <c r="DHG2019" s="40"/>
      <c r="DHH2019" s="40"/>
      <c r="DHI2019" s="40"/>
      <c r="DHJ2019" s="40"/>
      <c r="DHK2019" s="40"/>
      <c r="DHL2019" s="40"/>
      <c r="DHM2019" s="40"/>
      <c r="DHN2019" s="40"/>
      <c r="DHO2019" s="40"/>
      <c r="DHP2019" s="40"/>
      <c r="DHQ2019" s="40"/>
      <c r="DHR2019" s="40"/>
      <c r="DHS2019" s="40"/>
      <c r="DHT2019" s="40"/>
      <c r="DHU2019" s="40"/>
      <c r="DHV2019" s="40"/>
      <c r="DHW2019" s="40"/>
      <c r="DHX2019" s="40"/>
      <c r="DHY2019" s="40"/>
      <c r="DHZ2019" s="40"/>
      <c r="DIA2019" s="40"/>
      <c r="DIB2019" s="40"/>
      <c r="DIC2019" s="40"/>
      <c r="DID2019" s="40"/>
      <c r="DIE2019" s="40"/>
      <c r="DIF2019" s="40"/>
      <c r="DIG2019" s="40"/>
      <c r="DIH2019" s="40"/>
      <c r="DII2019" s="40"/>
      <c r="DIJ2019" s="40"/>
      <c r="DIK2019" s="40"/>
      <c r="DIL2019" s="40"/>
      <c r="DIM2019" s="40"/>
      <c r="DIN2019" s="40"/>
      <c r="DIO2019" s="40"/>
      <c r="DIP2019" s="40"/>
      <c r="DIQ2019" s="40"/>
      <c r="DIR2019" s="40"/>
      <c r="DIS2019" s="40"/>
      <c r="DIT2019" s="40"/>
      <c r="DIU2019" s="40"/>
      <c r="DIV2019" s="40"/>
      <c r="DIW2019" s="40"/>
      <c r="DIX2019" s="40"/>
      <c r="DIY2019" s="40"/>
      <c r="DIZ2019" s="40"/>
      <c r="DJA2019" s="40"/>
      <c r="DJB2019" s="40"/>
      <c r="DJC2019" s="40"/>
      <c r="DJD2019" s="40"/>
      <c r="DJE2019" s="40"/>
      <c r="DJF2019" s="40"/>
      <c r="DJG2019" s="40"/>
      <c r="DJH2019" s="40"/>
      <c r="DJI2019" s="40"/>
      <c r="DJJ2019" s="40"/>
      <c r="DJK2019" s="40"/>
      <c r="DJL2019" s="40"/>
      <c r="DJM2019" s="40"/>
      <c r="DJN2019" s="40"/>
      <c r="DJO2019" s="40"/>
      <c r="DJP2019" s="40"/>
      <c r="DJQ2019" s="40"/>
      <c r="DJR2019" s="40"/>
      <c r="DJS2019" s="40"/>
      <c r="DJT2019" s="40"/>
      <c r="DJU2019" s="40"/>
      <c r="DJV2019" s="40"/>
      <c r="DJW2019" s="40"/>
      <c r="DJX2019" s="40"/>
      <c r="DJY2019" s="40"/>
      <c r="DJZ2019" s="40"/>
      <c r="DKA2019" s="40"/>
      <c r="DKB2019" s="40"/>
      <c r="DKC2019" s="40"/>
      <c r="DKD2019" s="40"/>
      <c r="DKE2019" s="40"/>
      <c r="DKF2019" s="40"/>
      <c r="DKG2019" s="40"/>
      <c r="DKH2019" s="40"/>
      <c r="DKI2019" s="40"/>
      <c r="DKJ2019" s="40"/>
      <c r="DKK2019" s="40"/>
      <c r="DKL2019" s="40"/>
      <c r="DKM2019" s="40"/>
      <c r="DKN2019" s="40"/>
      <c r="DKO2019" s="40"/>
      <c r="DKP2019" s="40"/>
      <c r="DKQ2019" s="40"/>
      <c r="DKR2019" s="40"/>
      <c r="DKS2019" s="40"/>
      <c r="DKT2019" s="40"/>
      <c r="DKU2019" s="40"/>
      <c r="DKV2019" s="40"/>
      <c r="DKW2019" s="40"/>
      <c r="DKX2019" s="40"/>
      <c r="DKY2019" s="40"/>
      <c r="DKZ2019" s="40"/>
      <c r="DLA2019" s="40"/>
      <c r="DLB2019" s="40"/>
      <c r="DLC2019" s="40"/>
      <c r="DLD2019" s="40"/>
      <c r="DLE2019" s="40"/>
      <c r="DLF2019" s="40"/>
      <c r="DLG2019" s="40"/>
      <c r="DLH2019" s="40"/>
      <c r="DLI2019" s="40"/>
      <c r="DLJ2019" s="40"/>
      <c r="DLK2019" s="40"/>
      <c r="DLL2019" s="40"/>
      <c r="DLM2019" s="40"/>
      <c r="DLN2019" s="40"/>
      <c r="DLO2019" s="40"/>
      <c r="DLP2019" s="40"/>
      <c r="DLQ2019" s="40"/>
      <c r="DLR2019" s="40"/>
      <c r="DLS2019" s="40"/>
      <c r="DLT2019" s="40"/>
      <c r="DLU2019" s="40"/>
      <c r="DLV2019" s="40"/>
      <c r="DLW2019" s="40"/>
      <c r="DLX2019" s="40"/>
      <c r="DLY2019" s="40"/>
      <c r="DLZ2019" s="40"/>
      <c r="DMA2019" s="40"/>
      <c r="DMB2019" s="40"/>
      <c r="DMC2019" s="40"/>
      <c r="DMD2019" s="40"/>
      <c r="DME2019" s="40"/>
      <c r="DMF2019" s="40"/>
      <c r="DMG2019" s="40"/>
      <c r="DMH2019" s="40"/>
      <c r="DMI2019" s="40"/>
      <c r="DMJ2019" s="40"/>
      <c r="DMK2019" s="40"/>
      <c r="DML2019" s="40"/>
      <c r="DMM2019" s="40"/>
      <c r="DMN2019" s="40"/>
      <c r="DMO2019" s="40"/>
      <c r="DMP2019" s="40"/>
      <c r="DMQ2019" s="40"/>
      <c r="DMR2019" s="40"/>
      <c r="DMS2019" s="40"/>
      <c r="DMT2019" s="40"/>
      <c r="DMU2019" s="40"/>
      <c r="DMV2019" s="40"/>
      <c r="DMW2019" s="40"/>
      <c r="DMX2019" s="40"/>
      <c r="DMY2019" s="40"/>
      <c r="DMZ2019" s="40"/>
      <c r="DNA2019" s="40"/>
      <c r="DNB2019" s="40"/>
      <c r="DNC2019" s="40"/>
      <c r="DND2019" s="40"/>
      <c r="DNE2019" s="40"/>
      <c r="DNF2019" s="40"/>
      <c r="DNG2019" s="40"/>
      <c r="DNH2019" s="40"/>
      <c r="DNI2019" s="40"/>
      <c r="DNJ2019" s="40"/>
      <c r="DNK2019" s="40"/>
      <c r="DNL2019" s="40"/>
      <c r="DNM2019" s="40"/>
      <c r="DNN2019" s="40"/>
      <c r="DNO2019" s="40"/>
      <c r="DNP2019" s="40"/>
      <c r="DNQ2019" s="40"/>
      <c r="DNR2019" s="40"/>
      <c r="DNS2019" s="40"/>
      <c r="DNT2019" s="40"/>
      <c r="DNU2019" s="40"/>
      <c r="DNV2019" s="40"/>
      <c r="DNW2019" s="40"/>
      <c r="DNX2019" s="40"/>
      <c r="DNY2019" s="40"/>
      <c r="DNZ2019" s="40"/>
      <c r="DOA2019" s="40"/>
      <c r="DOB2019" s="40"/>
      <c r="DOC2019" s="40"/>
      <c r="DOD2019" s="40"/>
      <c r="DOE2019" s="40"/>
      <c r="DOF2019" s="40"/>
      <c r="DOG2019" s="40"/>
      <c r="DOH2019" s="40"/>
      <c r="DOI2019" s="40"/>
      <c r="DOJ2019" s="40"/>
      <c r="DOK2019" s="40"/>
      <c r="DOL2019" s="40"/>
      <c r="DOM2019" s="40"/>
      <c r="DON2019" s="40"/>
      <c r="DOO2019" s="40"/>
      <c r="DOP2019" s="40"/>
      <c r="DOQ2019" s="40"/>
      <c r="DOR2019" s="40"/>
      <c r="DOS2019" s="40"/>
      <c r="DOT2019" s="40"/>
      <c r="DOU2019" s="40"/>
      <c r="DOV2019" s="40"/>
      <c r="DOW2019" s="40"/>
      <c r="DOX2019" s="40"/>
      <c r="DOY2019" s="40"/>
      <c r="DOZ2019" s="40"/>
      <c r="DPA2019" s="40"/>
      <c r="DPB2019" s="40"/>
      <c r="DPC2019" s="40"/>
      <c r="DPD2019" s="40"/>
      <c r="DPE2019" s="40"/>
      <c r="DPF2019" s="40"/>
      <c r="DPG2019" s="40"/>
      <c r="DPH2019" s="40"/>
      <c r="DPI2019" s="40"/>
      <c r="DPJ2019" s="40"/>
      <c r="DPK2019" s="40"/>
      <c r="DPL2019" s="40"/>
      <c r="DPM2019" s="40"/>
      <c r="DPN2019" s="40"/>
      <c r="DPO2019" s="40"/>
      <c r="DPP2019" s="40"/>
      <c r="DPQ2019" s="40"/>
      <c r="DPR2019" s="40"/>
      <c r="DPS2019" s="40"/>
      <c r="DPT2019" s="40"/>
      <c r="DPU2019" s="40"/>
      <c r="DPV2019" s="40"/>
      <c r="DPW2019" s="40"/>
      <c r="DPX2019" s="40"/>
      <c r="DPY2019" s="40"/>
      <c r="DPZ2019" s="40"/>
      <c r="DQA2019" s="40"/>
      <c r="DQB2019" s="40"/>
      <c r="DQC2019" s="40"/>
      <c r="DQD2019" s="40"/>
      <c r="DQE2019" s="40"/>
      <c r="DQF2019" s="40"/>
      <c r="DQG2019" s="40"/>
      <c r="DQH2019" s="40"/>
      <c r="DQI2019" s="40"/>
      <c r="DQJ2019" s="40"/>
      <c r="DQK2019" s="40"/>
      <c r="DQL2019" s="40"/>
      <c r="DQM2019" s="40"/>
      <c r="DQN2019" s="40"/>
      <c r="DQO2019" s="40"/>
      <c r="DQP2019" s="40"/>
      <c r="DQQ2019" s="40"/>
      <c r="DQR2019" s="40"/>
      <c r="DQS2019" s="40"/>
      <c r="DQT2019" s="40"/>
      <c r="DQU2019" s="40"/>
      <c r="DQV2019" s="40"/>
      <c r="DQW2019" s="40"/>
      <c r="DQX2019" s="40"/>
      <c r="DQY2019" s="40"/>
      <c r="DQZ2019" s="40"/>
      <c r="DRA2019" s="40"/>
      <c r="DRB2019" s="40"/>
      <c r="DRC2019" s="40"/>
      <c r="DRD2019" s="40"/>
      <c r="DRE2019" s="40"/>
      <c r="DRF2019" s="40"/>
      <c r="DRG2019" s="40"/>
      <c r="DRH2019" s="40"/>
      <c r="DRI2019" s="40"/>
      <c r="DRJ2019" s="40"/>
      <c r="DRK2019" s="40"/>
      <c r="DRL2019" s="40"/>
      <c r="DRM2019" s="40"/>
      <c r="DRN2019" s="40"/>
      <c r="DRO2019" s="40"/>
      <c r="DRP2019" s="40"/>
      <c r="DRQ2019" s="40"/>
      <c r="DRR2019" s="40"/>
      <c r="DRS2019" s="40"/>
      <c r="DRT2019" s="40"/>
      <c r="DRU2019" s="40"/>
      <c r="DRV2019" s="40"/>
      <c r="DRW2019" s="40"/>
      <c r="DRX2019" s="40"/>
      <c r="DRY2019" s="40"/>
      <c r="DRZ2019" s="40"/>
      <c r="DSA2019" s="40"/>
      <c r="DSB2019" s="40"/>
      <c r="DSC2019" s="40"/>
      <c r="DSD2019" s="40"/>
      <c r="DSE2019" s="40"/>
      <c r="DSF2019" s="40"/>
      <c r="DSG2019" s="40"/>
      <c r="DSH2019" s="40"/>
      <c r="DSI2019" s="40"/>
      <c r="DSJ2019" s="40"/>
      <c r="DSK2019" s="40"/>
      <c r="DSL2019" s="40"/>
      <c r="DSM2019" s="40"/>
      <c r="DSN2019" s="40"/>
      <c r="DSO2019" s="40"/>
      <c r="DSP2019" s="40"/>
      <c r="DSQ2019" s="40"/>
      <c r="DSR2019" s="40"/>
      <c r="DSS2019" s="40"/>
      <c r="DST2019" s="40"/>
      <c r="DSU2019" s="40"/>
      <c r="DSV2019" s="40"/>
      <c r="DSW2019" s="40"/>
      <c r="DSX2019" s="40"/>
      <c r="DSY2019" s="40"/>
      <c r="DSZ2019" s="40"/>
      <c r="DTA2019" s="40"/>
      <c r="DTB2019" s="40"/>
      <c r="DTC2019" s="40"/>
      <c r="DTD2019" s="40"/>
      <c r="DTE2019" s="40"/>
      <c r="DTF2019" s="40"/>
      <c r="DTG2019" s="40"/>
      <c r="DTH2019" s="40"/>
      <c r="DTI2019" s="40"/>
      <c r="DTJ2019" s="40"/>
      <c r="DTK2019" s="40"/>
      <c r="DTL2019" s="40"/>
      <c r="DTM2019" s="40"/>
      <c r="DTN2019" s="40"/>
      <c r="DTO2019" s="40"/>
      <c r="DTP2019" s="40"/>
      <c r="DTQ2019" s="40"/>
      <c r="DTR2019" s="40"/>
      <c r="DTS2019" s="40"/>
      <c r="DTT2019" s="40"/>
      <c r="DTU2019" s="40"/>
      <c r="DTV2019" s="40"/>
      <c r="DTW2019" s="40"/>
      <c r="DTX2019" s="40"/>
      <c r="DTY2019" s="40"/>
      <c r="DTZ2019" s="40"/>
      <c r="DUA2019" s="40"/>
      <c r="DUB2019" s="40"/>
      <c r="DUC2019" s="40"/>
      <c r="DUD2019" s="40"/>
      <c r="DUE2019" s="40"/>
      <c r="DUF2019" s="40"/>
      <c r="DUG2019" s="40"/>
      <c r="DUH2019" s="40"/>
      <c r="DUI2019" s="40"/>
      <c r="DUJ2019" s="40"/>
      <c r="DUK2019" s="40"/>
      <c r="DUL2019" s="40"/>
      <c r="DUM2019" s="40"/>
      <c r="DUN2019" s="40"/>
      <c r="DUO2019" s="40"/>
      <c r="DUP2019" s="40"/>
      <c r="DUQ2019" s="40"/>
      <c r="DUR2019" s="40"/>
      <c r="DUS2019" s="40"/>
      <c r="DUT2019" s="40"/>
      <c r="DUU2019" s="40"/>
      <c r="DUV2019" s="40"/>
      <c r="DUW2019" s="40"/>
      <c r="DUX2019" s="40"/>
      <c r="DUY2019" s="40"/>
      <c r="DUZ2019" s="40"/>
      <c r="DVA2019" s="40"/>
      <c r="DVB2019" s="40"/>
      <c r="DVC2019" s="40"/>
      <c r="DVD2019" s="40"/>
      <c r="DVE2019" s="40"/>
      <c r="DVF2019" s="40"/>
      <c r="DVG2019" s="40"/>
      <c r="DVH2019" s="40"/>
      <c r="DVI2019" s="40"/>
      <c r="DVJ2019" s="40"/>
      <c r="DVK2019" s="40"/>
      <c r="DVL2019" s="40"/>
      <c r="DVM2019" s="40"/>
      <c r="DVN2019" s="40"/>
      <c r="DVO2019" s="40"/>
      <c r="DVP2019" s="40"/>
      <c r="DVQ2019" s="40"/>
      <c r="DVR2019" s="40"/>
      <c r="DVS2019" s="40"/>
      <c r="DVT2019" s="40"/>
      <c r="DVU2019" s="40"/>
      <c r="DVV2019" s="40"/>
      <c r="DVW2019" s="40"/>
      <c r="DVX2019" s="40"/>
      <c r="DVY2019" s="40"/>
      <c r="DVZ2019" s="40"/>
      <c r="DWA2019" s="40"/>
      <c r="DWB2019" s="40"/>
      <c r="DWC2019" s="40"/>
      <c r="DWD2019" s="40"/>
      <c r="DWE2019" s="40"/>
      <c r="DWF2019" s="40"/>
      <c r="DWG2019" s="40"/>
      <c r="DWH2019" s="40"/>
      <c r="DWI2019" s="40"/>
      <c r="DWJ2019" s="40"/>
      <c r="DWK2019" s="40"/>
      <c r="DWL2019" s="40"/>
      <c r="DWM2019" s="40"/>
      <c r="DWN2019" s="40"/>
      <c r="DWO2019" s="40"/>
      <c r="DWP2019" s="40"/>
      <c r="DWQ2019" s="40"/>
      <c r="DWR2019" s="40"/>
      <c r="DWS2019" s="40"/>
      <c r="DWT2019" s="40"/>
      <c r="DWU2019" s="40"/>
      <c r="DWV2019" s="40"/>
      <c r="DWW2019" s="40"/>
      <c r="DWX2019" s="40"/>
      <c r="DWY2019" s="40"/>
      <c r="DWZ2019" s="40"/>
      <c r="DXA2019" s="40"/>
      <c r="DXB2019" s="40"/>
      <c r="DXC2019" s="40"/>
      <c r="DXD2019" s="40"/>
      <c r="DXE2019" s="40"/>
      <c r="DXF2019" s="40"/>
      <c r="DXG2019" s="40"/>
      <c r="DXH2019" s="40"/>
      <c r="DXI2019" s="40"/>
      <c r="DXJ2019" s="40"/>
      <c r="DXK2019" s="40"/>
      <c r="DXL2019" s="40"/>
      <c r="DXM2019" s="40"/>
      <c r="DXN2019" s="40"/>
      <c r="DXO2019" s="40"/>
      <c r="DXP2019" s="40"/>
      <c r="DXQ2019" s="40"/>
      <c r="DXR2019" s="40"/>
      <c r="DXS2019" s="40"/>
      <c r="DXT2019" s="40"/>
      <c r="DXU2019" s="40"/>
      <c r="DXV2019" s="40"/>
      <c r="DXW2019" s="40"/>
      <c r="DXX2019" s="40"/>
      <c r="DXY2019" s="40"/>
      <c r="DXZ2019" s="40"/>
      <c r="DYA2019" s="40"/>
      <c r="DYB2019" s="40"/>
      <c r="DYC2019" s="40"/>
      <c r="DYD2019" s="40"/>
      <c r="DYE2019" s="40"/>
      <c r="DYF2019" s="40"/>
      <c r="DYG2019" s="40"/>
      <c r="DYH2019" s="40"/>
      <c r="DYI2019" s="40"/>
      <c r="DYJ2019" s="40"/>
      <c r="DYK2019" s="40"/>
      <c r="DYL2019" s="40"/>
      <c r="DYM2019" s="40"/>
      <c r="DYN2019" s="40"/>
      <c r="DYO2019" s="40"/>
      <c r="DYP2019" s="40"/>
      <c r="DYQ2019" s="40"/>
      <c r="DYR2019" s="40"/>
      <c r="DYS2019" s="40"/>
      <c r="DYT2019" s="40"/>
      <c r="DYU2019" s="40"/>
      <c r="DYV2019" s="40"/>
      <c r="DYW2019" s="40"/>
      <c r="DYX2019" s="40"/>
      <c r="DYY2019" s="40"/>
      <c r="DYZ2019" s="40"/>
      <c r="DZA2019" s="40"/>
      <c r="DZB2019" s="40"/>
      <c r="DZC2019" s="40"/>
      <c r="DZD2019" s="40"/>
      <c r="DZE2019" s="40"/>
      <c r="DZF2019" s="40"/>
      <c r="DZG2019" s="40"/>
      <c r="DZH2019" s="40"/>
      <c r="DZI2019" s="40"/>
      <c r="DZJ2019" s="40"/>
      <c r="DZK2019" s="40"/>
      <c r="DZL2019" s="40"/>
      <c r="DZM2019" s="40"/>
      <c r="DZN2019" s="40"/>
      <c r="DZO2019" s="40"/>
      <c r="DZP2019" s="40"/>
      <c r="DZQ2019" s="40"/>
      <c r="DZR2019" s="40"/>
      <c r="DZS2019" s="40"/>
      <c r="DZT2019" s="40"/>
      <c r="DZU2019" s="40"/>
      <c r="DZV2019" s="40"/>
      <c r="DZW2019" s="40"/>
      <c r="DZX2019" s="40"/>
      <c r="DZY2019" s="40"/>
      <c r="DZZ2019" s="40"/>
      <c r="EAA2019" s="40"/>
      <c r="EAB2019" s="40"/>
      <c r="EAC2019" s="40"/>
      <c r="EAD2019" s="40"/>
      <c r="EAE2019" s="40"/>
      <c r="EAF2019" s="40"/>
      <c r="EAG2019" s="40"/>
      <c r="EAH2019" s="40"/>
      <c r="EAI2019" s="40"/>
      <c r="EAJ2019" s="40"/>
      <c r="EAK2019" s="40"/>
      <c r="EAL2019" s="40"/>
      <c r="EAM2019" s="40"/>
      <c r="EAN2019" s="40"/>
      <c r="EAO2019" s="40"/>
      <c r="EAP2019" s="40"/>
      <c r="EAQ2019" s="40"/>
      <c r="EAR2019" s="40"/>
      <c r="EAS2019" s="40"/>
      <c r="EAT2019" s="40"/>
      <c r="EAU2019" s="40"/>
      <c r="EAV2019" s="40"/>
      <c r="EAW2019" s="40"/>
      <c r="EAX2019" s="40"/>
      <c r="EAY2019" s="40"/>
      <c r="EAZ2019" s="40"/>
      <c r="EBA2019" s="40"/>
      <c r="EBB2019" s="40"/>
      <c r="EBC2019" s="40"/>
      <c r="EBD2019" s="40"/>
      <c r="EBE2019" s="40"/>
      <c r="EBF2019" s="40"/>
      <c r="EBG2019" s="40"/>
      <c r="EBH2019" s="40"/>
      <c r="EBI2019" s="40"/>
      <c r="EBJ2019" s="40"/>
      <c r="EBK2019" s="40"/>
      <c r="EBL2019" s="40"/>
      <c r="EBM2019" s="40"/>
      <c r="EBN2019" s="40"/>
      <c r="EBO2019" s="40"/>
      <c r="EBP2019" s="40"/>
      <c r="EBQ2019" s="40"/>
      <c r="EBR2019" s="40"/>
      <c r="EBS2019" s="40"/>
      <c r="EBT2019" s="40"/>
      <c r="EBU2019" s="40"/>
      <c r="EBV2019" s="40"/>
      <c r="EBW2019" s="40"/>
      <c r="EBX2019" s="40"/>
      <c r="EBY2019" s="40"/>
      <c r="EBZ2019" s="40"/>
      <c r="ECA2019" s="40"/>
      <c r="ECB2019" s="40"/>
      <c r="ECC2019" s="40"/>
      <c r="ECD2019" s="40"/>
      <c r="ECE2019" s="40"/>
      <c r="ECF2019" s="40"/>
      <c r="ECG2019" s="40"/>
      <c r="ECH2019" s="40"/>
      <c r="ECI2019" s="40"/>
      <c r="ECJ2019" s="40"/>
      <c r="ECK2019" s="40"/>
      <c r="ECL2019" s="40"/>
      <c r="ECM2019" s="40"/>
      <c r="ECN2019" s="40"/>
      <c r="ECO2019" s="40"/>
      <c r="ECP2019" s="40"/>
      <c r="ECQ2019" s="40"/>
      <c r="ECR2019" s="40"/>
      <c r="ECS2019" s="40"/>
      <c r="ECT2019" s="40"/>
      <c r="ECU2019" s="40"/>
      <c r="ECV2019" s="40"/>
      <c r="ECW2019" s="40"/>
      <c r="ECX2019" s="40"/>
      <c r="ECY2019" s="40"/>
      <c r="ECZ2019" s="40"/>
      <c r="EDA2019" s="40"/>
      <c r="EDB2019" s="40"/>
      <c r="EDC2019" s="40"/>
      <c r="EDD2019" s="40"/>
      <c r="EDE2019" s="40"/>
      <c r="EDF2019" s="40"/>
      <c r="EDG2019" s="40"/>
      <c r="EDH2019" s="40"/>
      <c r="EDI2019" s="40"/>
      <c r="EDJ2019" s="40"/>
      <c r="EDK2019" s="40"/>
      <c r="EDL2019" s="40"/>
      <c r="EDM2019" s="40"/>
      <c r="EDN2019" s="40"/>
      <c r="EDO2019" s="40"/>
      <c r="EDP2019" s="40"/>
      <c r="EDQ2019" s="40"/>
      <c r="EDR2019" s="40"/>
      <c r="EDS2019" s="40"/>
      <c r="EDT2019" s="40"/>
      <c r="EDU2019" s="40"/>
      <c r="EDV2019" s="40"/>
      <c r="EDW2019" s="40"/>
      <c r="EDX2019" s="40"/>
      <c r="EDY2019" s="40"/>
      <c r="EDZ2019" s="40"/>
      <c r="EEA2019" s="40"/>
      <c r="EEB2019" s="40"/>
      <c r="EEC2019" s="40"/>
      <c r="EED2019" s="40"/>
      <c r="EEE2019" s="40"/>
      <c r="EEF2019" s="40"/>
      <c r="EEG2019" s="40"/>
      <c r="EEH2019" s="40"/>
      <c r="EEI2019" s="40"/>
      <c r="EEJ2019" s="40"/>
      <c r="EEK2019" s="40"/>
      <c r="EEL2019" s="40"/>
      <c r="EEM2019" s="40"/>
      <c r="EEN2019" s="40"/>
      <c r="EEO2019" s="40"/>
      <c r="EEP2019" s="40"/>
      <c r="EEQ2019" s="40"/>
      <c r="EER2019" s="40"/>
      <c r="EES2019" s="40"/>
      <c r="EET2019" s="40"/>
      <c r="EEU2019" s="40"/>
      <c r="EEV2019" s="40"/>
      <c r="EEW2019" s="40"/>
      <c r="EEX2019" s="40"/>
      <c r="EEY2019" s="40"/>
      <c r="EEZ2019" s="40"/>
      <c r="EFA2019" s="40"/>
      <c r="EFB2019" s="40"/>
      <c r="EFC2019" s="40"/>
      <c r="EFD2019" s="40"/>
      <c r="EFE2019" s="40"/>
      <c r="EFF2019" s="40"/>
      <c r="EFG2019" s="40"/>
      <c r="EFH2019" s="40"/>
      <c r="EFI2019" s="40"/>
      <c r="EFJ2019" s="40"/>
      <c r="EFK2019" s="40"/>
      <c r="EFL2019" s="40"/>
      <c r="EFM2019" s="40"/>
      <c r="EFN2019" s="40"/>
      <c r="EFO2019" s="40"/>
      <c r="EFP2019" s="40"/>
      <c r="EFQ2019" s="40"/>
      <c r="EFR2019" s="40"/>
      <c r="EFS2019" s="40"/>
      <c r="EFT2019" s="40"/>
      <c r="EFU2019" s="40"/>
      <c r="EFV2019" s="40"/>
      <c r="EFW2019" s="40"/>
      <c r="EFX2019" s="40"/>
      <c r="EFY2019" s="40"/>
      <c r="EFZ2019" s="40"/>
      <c r="EGA2019" s="40"/>
      <c r="EGB2019" s="40"/>
      <c r="EGC2019" s="40"/>
      <c r="EGD2019" s="40"/>
      <c r="EGE2019" s="40"/>
      <c r="EGF2019" s="40"/>
      <c r="EGG2019" s="40"/>
      <c r="EGH2019" s="40"/>
      <c r="EGI2019" s="40"/>
      <c r="EGJ2019" s="40"/>
      <c r="EGK2019" s="40"/>
      <c r="EGL2019" s="40"/>
      <c r="EGM2019" s="40"/>
      <c r="EGN2019" s="40"/>
      <c r="EGO2019" s="40"/>
      <c r="EGP2019" s="40"/>
      <c r="EGQ2019" s="40"/>
      <c r="EGR2019" s="40"/>
      <c r="EGS2019" s="40"/>
      <c r="EGT2019" s="40"/>
      <c r="EGU2019" s="40"/>
      <c r="EGV2019" s="40"/>
      <c r="EGW2019" s="40"/>
      <c r="EGX2019" s="40"/>
      <c r="EGY2019" s="40"/>
      <c r="EGZ2019" s="40"/>
      <c r="EHA2019" s="40"/>
      <c r="EHB2019" s="40"/>
      <c r="EHC2019" s="40"/>
      <c r="EHD2019" s="40"/>
      <c r="EHE2019" s="40"/>
      <c r="EHF2019" s="40"/>
      <c r="EHG2019" s="40"/>
      <c r="EHH2019" s="40"/>
      <c r="EHI2019" s="40"/>
      <c r="EHJ2019" s="40"/>
      <c r="EHK2019" s="40"/>
      <c r="EHL2019" s="40"/>
      <c r="EHM2019" s="40"/>
      <c r="EHN2019" s="40"/>
      <c r="EHO2019" s="40"/>
      <c r="EHP2019" s="40"/>
      <c r="EHQ2019" s="40"/>
      <c r="EHR2019" s="40"/>
      <c r="EHS2019" s="40"/>
      <c r="EHT2019" s="40"/>
      <c r="EHU2019" s="40"/>
      <c r="EHV2019" s="40"/>
      <c r="EHW2019" s="40"/>
      <c r="EHX2019" s="40"/>
      <c r="EHY2019" s="40"/>
      <c r="EHZ2019" s="40"/>
      <c r="EIA2019" s="40"/>
      <c r="EIB2019" s="40"/>
      <c r="EIC2019" s="40"/>
      <c r="EID2019" s="40"/>
      <c r="EIE2019" s="40"/>
      <c r="EIF2019" s="40"/>
      <c r="EIG2019" s="40"/>
      <c r="EIH2019" s="40"/>
      <c r="EII2019" s="40"/>
      <c r="EIJ2019" s="40"/>
      <c r="EIK2019" s="40"/>
      <c r="EIL2019" s="40"/>
      <c r="EIM2019" s="40"/>
      <c r="EIN2019" s="40"/>
      <c r="EIO2019" s="40"/>
      <c r="EIP2019" s="40"/>
      <c r="EIQ2019" s="40"/>
      <c r="EIR2019" s="40"/>
      <c r="EIS2019" s="40"/>
      <c r="EIT2019" s="40"/>
      <c r="EIU2019" s="40"/>
      <c r="EIV2019" s="40"/>
      <c r="EIW2019" s="40"/>
      <c r="EIX2019" s="40"/>
      <c r="EIY2019" s="40"/>
      <c r="EIZ2019" s="40"/>
      <c r="EJA2019" s="40"/>
      <c r="EJB2019" s="40"/>
      <c r="EJC2019" s="40"/>
      <c r="EJD2019" s="40"/>
      <c r="EJE2019" s="40"/>
      <c r="EJF2019" s="40"/>
      <c r="EJG2019" s="40"/>
      <c r="EJH2019" s="40"/>
      <c r="EJI2019" s="40"/>
      <c r="EJJ2019" s="40"/>
      <c r="EJK2019" s="40"/>
      <c r="EJL2019" s="40"/>
      <c r="EJM2019" s="40"/>
      <c r="EJN2019" s="40"/>
      <c r="EJO2019" s="40"/>
      <c r="EJP2019" s="40"/>
      <c r="EJQ2019" s="40"/>
      <c r="EJR2019" s="40"/>
      <c r="EJS2019" s="40"/>
      <c r="EJT2019" s="40"/>
      <c r="EJU2019" s="40"/>
      <c r="EJV2019" s="40"/>
      <c r="EJW2019" s="40"/>
      <c r="EJX2019" s="40"/>
      <c r="EJY2019" s="40"/>
      <c r="EJZ2019" s="40"/>
      <c r="EKA2019" s="40"/>
      <c r="EKB2019" s="40"/>
      <c r="EKC2019" s="40"/>
      <c r="EKD2019" s="40"/>
      <c r="EKE2019" s="40"/>
      <c r="EKF2019" s="40"/>
      <c r="EKG2019" s="40"/>
      <c r="EKH2019" s="40"/>
      <c r="EKI2019" s="40"/>
      <c r="EKJ2019" s="40"/>
      <c r="EKK2019" s="40"/>
      <c r="EKL2019" s="40"/>
      <c r="EKM2019" s="40"/>
      <c r="EKN2019" s="40"/>
      <c r="EKO2019" s="40"/>
      <c r="EKP2019" s="40"/>
      <c r="EKQ2019" s="40"/>
      <c r="EKR2019" s="40"/>
      <c r="EKS2019" s="40"/>
      <c r="EKT2019" s="40"/>
      <c r="EKU2019" s="40"/>
      <c r="EKV2019" s="40"/>
      <c r="EKW2019" s="40"/>
      <c r="EKX2019" s="40"/>
      <c r="EKY2019" s="40"/>
      <c r="EKZ2019" s="40"/>
      <c r="ELA2019" s="40"/>
      <c r="ELB2019" s="40"/>
      <c r="ELC2019" s="40"/>
      <c r="ELD2019" s="40"/>
      <c r="ELE2019" s="40"/>
      <c r="ELF2019" s="40"/>
      <c r="ELG2019" s="40"/>
      <c r="ELH2019" s="40"/>
      <c r="ELI2019" s="40"/>
      <c r="ELJ2019" s="40"/>
      <c r="ELK2019" s="40"/>
      <c r="ELL2019" s="40"/>
      <c r="ELM2019" s="40"/>
      <c r="ELN2019" s="40"/>
      <c r="ELO2019" s="40"/>
      <c r="ELP2019" s="40"/>
      <c r="ELQ2019" s="40"/>
      <c r="ELR2019" s="40"/>
      <c r="ELS2019" s="40"/>
      <c r="ELT2019" s="40"/>
      <c r="ELU2019" s="40"/>
      <c r="ELV2019" s="40"/>
      <c r="ELW2019" s="40"/>
      <c r="ELX2019" s="40"/>
      <c r="ELY2019" s="40"/>
      <c r="ELZ2019" s="40"/>
      <c r="EMA2019" s="40"/>
      <c r="EMB2019" s="40"/>
      <c r="EMC2019" s="40"/>
      <c r="EMD2019" s="40"/>
      <c r="EME2019" s="40"/>
      <c r="EMF2019" s="40"/>
      <c r="EMG2019" s="40"/>
      <c r="EMH2019" s="40"/>
      <c r="EMI2019" s="40"/>
      <c r="EMJ2019" s="40"/>
      <c r="EMK2019" s="40"/>
      <c r="EML2019" s="40"/>
      <c r="EMM2019" s="40"/>
      <c r="EMN2019" s="40"/>
      <c r="EMO2019" s="40"/>
      <c r="EMP2019" s="40"/>
      <c r="EMQ2019" s="40"/>
      <c r="EMR2019" s="40"/>
      <c r="EMS2019" s="40"/>
      <c r="EMT2019" s="40"/>
      <c r="EMU2019" s="40"/>
      <c r="EMV2019" s="40"/>
      <c r="EMW2019" s="40"/>
      <c r="EMX2019" s="40"/>
      <c r="EMY2019" s="40"/>
      <c r="EMZ2019" s="40"/>
      <c r="ENA2019" s="40"/>
      <c r="ENB2019" s="40"/>
      <c r="ENC2019" s="40"/>
      <c r="END2019" s="40"/>
      <c r="ENE2019" s="40"/>
      <c r="ENF2019" s="40"/>
      <c r="ENG2019" s="40"/>
      <c r="ENH2019" s="40"/>
      <c r="ENI2019" s="40"/>
      <c r="ENJ2019" s="40"/>
      <c r="ENK2019" s="40"/>
      <c r="ENL2019" s="40"/>
      <c r="ENM2019" s="40"/>
      <c r="ENN2019" s="40"/>
      <c r="ENO2019" s="40"/>
      <c r="ENP2019" s="40"/>
      <c r="ENQ2019" s="40"/>
      <c r="ENR2019" s="40"/>
      <c r="ENS2019" s="40"/>
      <c r="ENT2019" s="40"/>
      <c r="ENU2019" s="40"/>
      <c r="ENV2019" s="40"/>
      <c r="ENW2019" s="40"/>
      <c r="ENX2019" s="40"/>
      <c r="ENY2019" s="40"/>
      <c r="ENZ2019" s="40"/>
      <c r="EOA2019" s="40"/>
      <c r="EOB2019" s="40"/>
      <c r="EOC2019" s="40"/>
      <c r="EOD2019" s="40"/>
      <c r="EOE2019" s="40"/>
      <c r="EOF2019" s="40"/>
      <c r="EOG2019" s="40"/>
      <c r="EOH2019" s="40"/>
      <c r="EOI2019" s="40"/>
      <c r="EOJ2019" s="40"/>
      <c r="EOK2019" s="40"/>
      <c r="EOL2019" s="40"/>
      <c r="EOM2019" s="40"/>
      <c r="EON2019" s="40"/>
      <c r="EOO2019" s="40"/>
      <c r="EOP2019" s="40"/>
      <c r="EOQ2019" s="40"/>
      <c r="EOR2019" s="40"/>
      <c r="EOS2019" s="40"/>
      <c r="EOT2019" s="40"/>
      <c r="EOU2019" s="40"/>
      <c r="EOV2019" s="40"/>
      <c r="EOW2019" s="40"/>
      <c r="EOX2019" s="40"/>
      <c r="EOY2019" s="40"/>
      <c r="EOZ2019" s="40"/>
      <c r="EPA2019" s="40"/>
      <c r="EPB2019" s="40"/>
      <c r="EPC2019" s="40"/>
      <c r="EPD2019" s="40"/>
      <c r="EPE2019" s="40"/>
      <c r="EPF2019" s="40"/>
      <c r="EPG2019" s="40"/>
      <c r="EPH2019" s="40"/>
      <c r="EPI2019" s="40"/>
      <c r="EPJ2019" s="40"/>
      <c r="EPK2019" s="40"/>
      <c r="EPL2019" s="40"/>
      <c r="EPM2019" s="40"/>
      <c r="EPN2019" s="40"/>
      <c r="EPO2019" s="40"/>
      <c r="EPP2019" s="40"/>
      <c r="EPQ2019" s="40"/>
      <c r="EPR2019" s="40"/>
      <c r="EPS2019" s="40"/>
      <c r="EPT2019" s="40"/>
      <c r="EPU2019" s="40"/>
      <c r="EPV2019" s="40"/>
      <c r="EPW2019" s="40"/>
      <c r="EPX2019" s="40"/>
      <c r="EPY2019" s="40"/>
      <c r="EPZ2019" s="40"/>
      <c r="EQA2019" s="40"/>
      <c r="EQB2019" s="40"/>
      <c r="EQC2019" s="40"/>
      <c r="EQD2019" s="40"/>
      <c r="EQE2019" s="40"/>
      <c r="EQF2019" s="40"/>
      <c r="EQG2019" s="40"/>
      <c r="EQH2019" s="40"/>
      <c r="EQI2019" s="40"/>
      <c r="EQJ2019" s="40"/>
      <c r="EQK2019" s="40"/>
      <c r="EQL2019" s="40"/>
      <c r="EQM2019" s="40"/>
      <c r="EQN2019" s="40"/>
      <c r="EQO2019" s="40"/>
      <c r="EQP2019" s="40"/>
      <c r="EQQ2019" s="40"/>
      <c r="EQR2019" s="40"/>
      <c r="EQS2019" s="40"/>
      <c r="EQT2019" s="40"/>
      <c r="EQU2019" s="40"/>
      <c r="EQV2019" s="40"/>
      <c r="EQW2019" s="40"/>
      <c r="EQX2019" s="40"/>
      <c r="EQY2019" s="40"/>
      <c r="EQZ2019" s="40"/>
      <c r="ERA2019" s="40"/>
      <c r="ERB2019" s="40"/>
      <c r="ERC2019" s="40"/>
      <c r="ERD2019" s="40"/>
      <c r="ERE2019" s="40"/>
      <c r="ERF2019" s="40"/>
      <c r="ERG2019" s="40"/>
      <c r="ERH2019" s="40"/>
      <c r="ERI2019" s="40"/>
      <c r="ERJ2019" s="40"/>
      <c r="ERK2019" s="40"/>
      <c r="ERL2019" s="40"/>
      <c r="ERM2019" s="40"/>
      <c r="ERN2019" s="40"/>
      <c r="ERO2019" s="40"/>
      <c r="ERP2019" s="40"/>
      <c r="ERQ2019" s="40"/>
      <c r="ERR2019" s="40"/>
      <c r="ERS2019" s="40"/>
      <c r="ERT2019" s="40"/>
      <c r="ERU2019" s="40"/>
      <c r="ERV2019" s="40"/>
      <c r="ERW2019" s="40"/>
      <c r="ERX2019" s="40"/>
      <c r="ERY2019" s="40"/>
      <c r="ERZ2019" s="40"/>
      <c r="ESA2019" s="40"/>
      <c r="ESB2019" s="40"/>
      <c r="ESC2019" s="40"/>
      <c r="ESD2019" s="40"/>
      <c r="ESE2019" s="40"/>
      <c r="ESF2019" s="40"/>
      <c r="ESG2019" s="40"/>
      <c r="ESH2019" s="40"/>
      <c r="ESI2019" s="40"/>
      <c r="ESJ2019" s="40"/>
      <c r="ESK2019" s="40"/>
      <c r="ESL2019" s="40"/>
      <c r="ESM2019" s="40"/>
      <c r="ESN2019" s="40"/>
      <c r="ESO2019" s="40"/>
      <c r="ESP2019" s="40"/>
      <c r="ESQ2019" s="40"/>
      <c r="ESR2019" s="40"/>
      <c r="ESS2019" s="40"/>
      <c r="EST2019" s="40"/>
      <c r="ESU2019" s="40"/>
      <c r="ESV2019" s="40"/>
      <c r="ESW2019" s="40"/>
      <c r="ESX2019" s="40"/>
      <c r="ESY2019" s="40"/>
      <c r="ESZ2019" s="40"/>
      <c r="ETA2019" s="40"/>
      <c r="ETB2019" s="40"/>
      <c r="ETC2019" s="40"/>
      <c r="ETD2019" s="40"/>
      <c r="ETE2019" s="40"/>
      <c r="ETF2019" s="40"/>
      <c r="ETG2019" s="40"/>
      <c r="ETH2019" s="40"/>
      <c r="ETI2019" s="40"/>
      <c r="ETJ2019" s="40"/>
      <c r="ETK2019" s="40"/>
      <c r="ETL2019" s="40"/>
      <c r="ETM2019" s="40"/>
      <c r="ETN2019" s="40"/>
      <c r="ETO2019" s="40"/>
      <c r="ETP2019" s="40"/>
      <c r="ETQ2019" s="40"/>
      <c r="ETR2019" s="40"/>
      <c r="ETS2019" s="40"/>
      <c r="ETT2019" s="40"/>
      <c r="ETU2019" s="40"/>
      <c r="ETV2019" s="40"/>
      <c r="ETW2019" s="40"/>
      <c r="ETX2019" s="40"/>
      <c r="ETY2019" s="40"/>
      <c r="ETZ2019" s="40"/>
      <c r="EUA2019" s="40"/>
      <c r="EUB2019" s="40"/>
      <c r="EUC2019" s="40"/>
      <c r="EUD2019" s="40"/>
      <c r="EUE2019" s="40"/>
      <c r="EUF2019" s="40"/>
      <c r="EUG2019" s="40"/>
      <c r="EUH2019" s="40"/>
      <c r="EUI2019" s="40"/>
      <c r="EUJ2019" s="40"/>
      <c r="EUK2019" s="40"/>
      <c r="EUL2019" s="40"/>
      <c r="EUM2019" s="40"/>
      <c r="EUN2019" s="40"/>
      <c r="EUO2019" s="40"/>
      <c r="EUP2019" s="40"/>
      <c r="EUQ2019" s="40"/>
      <c r="EUR2019" s="40"/>
      <c r="EUS2019" s="40"/>
      <c r="EUT2019" s="40"/>
      <c r="EUU2019" s="40"/>
      <c r="EUV2019" s="40"/>
      <c r="EUW2019" s="40"/>
      <c r="EUX2019" s="40"/>
      <c r="EUY2019" s="40"/>
      <c r="EUZ2019" s="40"/>
      <c r="EVA2019" s="40"/>
      <c r="EVB2019" s="40"/>
      <c r="EVC2019" s="40"/>
      <c r="EVD2019" s="40"/>
      <c r="EVE2019" s="40"/>
      <c r="EVF2019" s="40"/>
      <c r="EVG2019" s="40"/>
      <c r="EVH2019" s="40"/>
      <c r="EVI2019" s="40"/>
      <c r="EVJ2019" s="40"/>
      <c r="EVK2019" s="40"/>
      <c r="EVL2019" s="40"/>
      <c r="EVM2019" s="40"/>
      <c r="EVN2019" s="40"/>
      <c r="EVO2019" s="40"/>
      <c r="EVP2019" s="40"/>
      <c r="EVQ2019" s="40"/>
      <c r="EVR2019" s="40"/>
      <c r="EVS2019" s="40"/>
      <c r="EVT2019" s="40"/>
      <c r="EVU2019" s="40"/>
      <c r="EVV2019" s="40"/>
      <c r="EVW2019" s="40"/>
      <c r="EVX2019" s="40"/>
      <c r="EVY2019" s="40"/>
      <c r="EVZ2019" s="40"/>
      <c r="EWA2019" s="40"/>
      <c r="EWB2019" s="40"/>
      <c r="EWC2019" s="40"/>
      <c r="EWD2019" s="40"/>
      <c r="EWE2019" s="40"/>
      <c r="EWF2019" s="40"/>
      <c r="EWG2019" s="40"/>
      <c r="EWH2019" s="40"/>
      <c r="EWI2019" s="40"/>
      <c r="EWJ2019" s="40"/>
      <c r="EWK2019" s="40"/>
      <c r="EWL2019" s="40"/>
      <c r="EWM2019" s="40"/>
      <c r="EWN2019" s="40"/>
      <c r="EWO2019" s="40"/>
      <c r="EWP2019" s="40"/>
      <c r="EWQ2019" s="40"/>
      <c r="EWR2019" s="40"/>
      <c r="EWS2019" s="40"/>
      <c r="EWT2019" s="40"/>
      <c r="EWU2019" s="40"/>
      <c r="EWV2019" s="40"/>
      <c r="EWW2019" s="40"/>
      <c r="EWX2019" s="40"/>
      <c r="EWY2019" s="40"/>
      <c r="EWZ2019" s="40"/>
      <c r="EXA2019" s="40"/>
      <c r="EXB2019" s="40"/>
      <c r="EXC2019" s="40"/>
      <c r="EXD2019" s="40"/>
      <c r="EXE2019" s="40"/>
      <c r="EXF2019" s="40"/>
      <c r="EXG2019" s="40"/>
      <c r="EXH2019" s="40"/>
      <c r="EXI2019" s="40"/>
      <c r="EXJ2019" s="40"/>
      <c r="EXK2019" s="40"/>
      <c r="EXL2019" s="40"/>
      <c r="EXM2019" s="40"/>
      <c r="EXN2019" s="40"/>
      <c r="EXO2019" s="40"/>
      <c r="EXP2019" s="40"/>
      <c r="EXQ2019" s="40"/>
      <c r="EXR2019" s="40"/>
      <c r="EXS2019" s="40"/>
      <c r="EXT2019" s="40"/>
      <c r="EXU2019" s="40"/>
      <c r="EXV2019" s="40"/>
      <c r="EXW2019" s="40"/>
      <c r="EXX2019" s="40"/>
      <c r="EXY2019" s="40"/>
      <c r="EXZ2019" s="40"/>
      <c r="EYA2019" s="40"/>
      <c r="EYB2019" s="40"/>
      <c r="EYC2019" s="40"/>
      <c r="EYD2019" s="40"/>
      <c r="EYE2019" s="40"/>
      <c r="EYF2019" s="40"/>
      <c r="EYG2019" s="40"/>
      <c r="EYH2019" s="40"/>
      <c r="EYI2019" s="40"/>
      <c r="EYJ2019" s="40"/>
      <c r="EYK2019" s="40"/>
      <c r="EYL2019" s="40"/>
      <c r="EYM2019" s="40"/>
      <c r="EYN2019" s="40"/>
      <c r="EYO2019" s="40"/>
      <c r="EYP2019" s="40"/>
      <c r="EYQ2019" s="40"/>
      <c r="EYR2019" s="40"/>
      <c r="EYS2019" s="40"/>
      <c r="EYT2019" s="40"/>
      <c r="EYU2019" s="40"/>
      <c r="EYV2019" s="40"/>
      <c r="EYW2019" s="40"/>
      <c r="EYX2019" s="40"/>
      <c r="EYY2019" s="40"/>
      <c r="EYZ2019" s="40"/>
      <c r="EZA2019" s="40"/>
      <c r="EZB2019" s="40"/>
      <c r="EZC2019" s="40"/>
      <c r="EZD2019" s="40"/>
      <c r="EZE2019" s="40"/>
      <c r="EZF2019" s="40"/>
      <c r="EZG2019" s="40"/>
      <c r="EZH2019" s="40"/>
      <c r="EZI2019" s="40"/>
      <c r="EZJ2019" s="40"/>
      <c r="EZK2019" s="40"/>
      <c r="EZL2019" s="40"/>
      <c r="EZM2019" s="40"/>
      <c r="EZN2019" s="40"/>
      <c r="EZO2019" s="40"/>
      <c r="EZP2019" s="40"/>
      <c r="EZQ2019" s="40"/>
      <c r="EZR2019" s="40"/>
      <c r="EZS2019" s="40"/>
      <c r="EZT2019" s="40"/>
      <c r="EZU2019" s="40"/>
      <c r="EZV2019" s="40"/>
      <c r="EZW2019" s="40"/>
      <c r="EZX2019" s="40"/>
      <c r="EZY2019" s="40"/>
      <c r="EZZ2019" s="40"/>
      <c r="FAA2019" s="40"/>
      <c r="FAB2019" s="40"/>
      <c r="FAC2019" s="40"/>
      <c r="FAD2019" s="40"/>
      <c r="FAE2019" s="40"/>
      <c r="FAF2019" s="40"/>
      <c r="FAG2019" s="40"/>
      <c r="FAH2019" s="40"/>
      <c r="FAI2019" s="40"/>
      <c r="FAJ2019" s="40"/>
      <c r="FAK2019" s="40"/>
      <c r="FAL2019" s="40"/>
      <c r="FAM2019" s="40"/>
      <c r="FAN2019" s="40"/>
      <c r="FAO2019" s="40"/>
      <c r="FAP2019" s="40"/>
      <c r="FAQ2019" s="40"/>
      <c r="FAR2019" s="40"/>
      <c r="FAS2019" s="40"/>
      <c r="FAT2019" s="40"/>
      <c r="FAU2019" s="40"/>
      <c r="FAV2019" s="40"/>
      <c r="FAW2019" s="40"/>
      <c r="FAX2019" s="40"/>
      <c r="FAY2019" s="40"/>
      <c r="FAZ2019" s="40"/>
      <c r="FBA2019" s="40"/>
      <c r="FBB2019" s="40"/>
      <c r="FBC2019" s="40"/>
      <c r="FBD2019" s="40"/>
      <c r="FBE2019" s="40"/>
      <c r="FBF2019" s="40"/>
      <c r="FBG2019" s="40"/>
      <c r="FBH2019" s="40"/>
      <c r="FBI2019" s="40"/>
      <c r="FBJ2019" s="40"/>
      <c r="FBK2019" s="40"/>
      <c r="FBL2019" s="40"/>
      <c r="FBM2019" s="40"/>
      <c r="FBN2019" s="40"/>
      <c r="FBO2019" s="40"/>
      <c r="FBP2019" s="40"/>
      <c r="FBQ2019" s="40"/>
      <c r="FBR2019" s="40"/>
      <c r="FBS2019" s="40"/>
      <c r="FBT2019" s="40"/>
      <c r="FBU2019" s="40"/>
      <c r="FBV2019" s="40"/>
      <c r="FBW2019" s="40"/>
      <c r="FBX2019" s="40"/>
      <c r="FBY2019" s="40"/>
      <c r="FBZ2019" s="40"/>
      <c r="FCA2019" s="40"/>
      <c r="FCB2019" s="40"/>
      <c r="FCC2019" s="40"/>
      <c r="FCD2019" s="40"/>
      <c r="FCE2019" s="40"/>
      <c r="FCF2019" s="40"/>
      <c r="FCG2019" s="40"/>
      <c r="FCH2019" s="40"/>
      <c r="FCI2019" s="40"/>
      <c r="FCJ2019" s="40"/>
      <c r="FCK2019" s="40"/>
      <c r="FCL2019" s="40"/>
      <c r="FCM2019" s="40"/>
      <c r="FCN2019" s="40"/>
      <c r="FCO2019" s="40"/>
      <c r="FCP2019" s="40"/>
      <c r="FCQ2019" s="40"/>
      <c r="FCR2019" s="40"/>
      <c r="FCS2019" s="40"/>
      <c r="FCT2019" s="40"/>
      <c r="FCU2019" s="40"/>
      <c r="FCV2019" s="40"/>
      <c r="FCW2019" s="40"/>
      <c r="FCX2019" s="40"/>
      <c r="FCY2019" s="40"/>
      <c r="FCZ2019" s="40"/>
      <c r="FDA2019" s="40"/>
      <c r="FDB2019" s="40"/>
      <c r="FDC2019" s="40"/>
      <c r="FDD2019" s="40"/>
      <c r="FDE2019" s="40"/>
      <c r="FDF2019" s="40"/>
      <c r="FDG2019" s="40"/>
      <c r="FDH2019" s="40"/>
      <c r="FDI2019" s="40"/>
      <c r="FDJ2019" s="40"/>
      <c r="FDK2019" s="40"/>
      <c r="FDL2019" s="40"/>
      <c r="FDM2019" s="40"/>
      <c r="FDN2019" s="40"/>
      <c r="FDO2019" s="40"/>
      <c r="FDP2019" s="40"/>
      <c r="FDQ2019" s="40"/>
      <c r="FDR2019" s="40"/>
      <c r="FDS2019" s="40"/>
      <c r="FDT2019" s="40"/>
      <c r="FDU2019" s="40"/>
      <c r="FDV2019" s="40"/>
      <c r="FDW2019" s="40"/>
      <c r="FDX2019" s="40"/>
      <c r="FDY2019" s="40"/>
      <c r="FDZ2019" s="40"/>
      <c r="FEA2019" s="40"/>
      <c r="FEB2019" s="40"/>
      <c r="FEC2019" s="40"/>
      <c r="FED2019" s="40"/>
      <c r="FEE2019" s="40"/>
      <c r="FEF2019" s="40"/>
      <c r="FEG2019" s="40"/>
      <c r="FEH2019" s="40"/>
      <c r="FEI2019" s="40"/>
      <c r="FEJ2019" s="40"/>
      <c r="FEK2019" s="40"/>
      <c r="FEL2019" s="40"/>
      <c r="FEM2019" s="40"/>
      <c r="FEN2019" s="40"/>
      <c r="FEO2019" s="40"/>
      <c r="FEP2019" s="40"/>
      <c r="FEQ2019" s="40"/>
      <c r="FER2019" s="40"/>
      <c r="FES2019" s="40"/>
      <c r="FET2019" s="40"/>
      <c r="FEU2019" s="40"/>
      <c r="FEV2019" s="40"/>
      <c r="FEW2019" s="40"/>
      <c r="FEX2019" s="40"/>
      <c r="FEY2019" s="40"/>
      <c r="FEZ2019" s="40"/>
      <c r="FFA2019" s="40"/>
      <c r="FFB2019" s="40"/>
      <c r="FFC2019" s="40"/>
      <c r="FFD2019" s="40"/>
      <c r="FFE2019" s="40"/>
      <c r="FFF2019" s="40"/>
      <c r="FFG2019" s="40"/>
      <c r="FFH2019" s="40"/>
      <c r="FFI2019" s="40"/>
      <c r="FFJ2019" s="40"/>
      <c r="FFK2019" s="40"/>
      <c r="FFL2019" s="40"/>
      <c r="FFM2019" s="40"/>
      <c r="FFN2019" s="40"/>
      <c r="FFO2019" s="40"/>
      <c r="FFP2019" s="40"/>
      <c r="FFQ2019" s="40"/>
      <c r="FFR2019" s="40"/>
      <c r="FFS2019" s="40"/>
      <c r="FFT2019" s="40"/>
      <c r="FFU2019" s="40"/>
      <c r="FFV2019" s="40"/>
      <c r="FFW2019" s="40"/>
      <c r="FFX2019" s="40"/>
      <c r="FFY2019" s="40"/>
      <c r="FFZ2019" s="40"/>
      <c r="FGA2019" s="40"/>
      <c r="FGB2019" s="40"/>
      <c r="FGC2019" s="40"/>
      <c r="FGD2019" s="40"/>
      <c r="FGE2019" s="40"/>
      <c r="FGF2019" s="40"/>
      <c r="FGG2019" s="40"/>
      <c r="FGH2019" s="40"/>
      <c r="FGI2019" s="40"/>
      <c r="FGJ2019" s="40"/>
      <c r="FGK2019" s="40"/>
      <c r="FGL2019" s="40"/>
      <c r="FGM2019" s="40"/>
      <c r="FGN2019" s="40"/>
      <c r="FGO2019" s="40"/>
      <c r="FGP2019" s="40"/>
      <c r="FGQ2019" s="40"/>
      <c r="FGR2019" s="40"/>
      <c r="FGS2019" s="40"/>
      <c r="FGT2019" s="40"/>
      <c r="FGU2019" s="40"/>
      <c r="FGV2019" s="40"/>
      <c r="FGW2019" s="40"/>
      <c r="FGX2019" s="40"/>
      <c r="FGY2019" s="40"/>
      <c r="FGZ2019" s="40"/>
      <c r="FHA2019" s="40"/>
      <c r="FHB2019" s="40"/>
      <c r="FHC2019" s="40"/>
      <c r="FHD2019" s="40"/>
      <c r="FHE2019" s="40"/>
      <c r="FHF2019" s="40"/>
      <c r="FHG2019" s="40"/>
      <c r="FHH2019" s="40"/>
      <c r="FHI2019" s="40"/>
      <c r="FHJ2019" s="40"/>
      <c r="FHK2019" s="40"/>
      <c r="FHL2019" s="40"/>
      <c r="FHM2019" s="40"/>
      <c r="FHN2019" s="40"/>
      <c r="FHO2019" s="40"/>
      <c r="FHP2019" s="40"/>
      <c r="FHQ2019" s="40"/>
      <c r="FHR2019" s="40"/>
      <c r="FHS2019" s="40"/>
      <c r="FHT2019" s="40"/>
      <c r="FHU2019" s="40"/>
      <c r="FHV2019" s="40"/>
      <c r="FHW2019" s="40"/>
      <c r="FHX2019" s="40"/>
      <c r="FHY2019" s="40"/>
      <c r="FHZ2019" s="40"/>
      <c r="FIA2019" s="40"/>
      <c r="FIB2019" s="40"/>
      <c r="FIC2019" s="40"/>
      <c r="FID2019" s="40"/>
      <c r="FIE2019" s="40"/>
      <c r="FIF2019" s="40"/>
      <c r="FIG2019" s="40"/>
      <c r="FIH2019" s="40"/>
      <c r="FII2019" s="40"/>
      <c r="FIJ2019" s="40"/>
      <c r="FIK2019" s="40"/>
      <c r="FIL2019" s="40"/>
      <c r="FIM2019" s="40"/>
      <c r="FIN2019" s="40"/>
      <c r="FIO2019" s="40"/>
      <c r="FIP2019" s="40"/>
      <c r="FIQ2019" s="40"/>
      <c r="FIR2019" s="40"/>
      <c r="FIS2019" s="40"/>
      <c r="FIT2019" s="40"/>
      <c r="FIU2019" s="40"/>
      <c r="FIV2019" s="40"/>
      <c r="FIW2019" s="40"/>
      <c r="FIX2019" s="40"/>
      <c r="FIY2019" s="40"/>
      <c r="FIZ2019" s="40"/>
      <c r="FJA2019" s="40"/>
      <c r="FJB2019" s="40"/>
      <c r="FJC2019" s="40"/>
      <c r="FJD2019" s="40"/>
      <c r="FJE2019" s="40"/>
      <c r="FJF2019" s="40"/>
      <c r="FJG2019" s="40"/>
      <c r="FJH2019" s="40"/>
      <c r="FJI2019" s="40"/>
      <c r="FJJ2019" s="40"/>
      <c r="FJK2019" s="40"/>
      <c r="FJL2019" s="40"/>
      <c r="FJM2019" s="40"/>
      <c r="FJN2019" s="40"/>
      <c r="FJO2019" s="40"/>
      <c r="FJP2019" s="40"/>
      <c r="FJQ2019" s="40"/>
      <c r="FJR2019" s="40"/>
      <c r="FJS2019" s="40"/>
      <c r="FJT2019" s="40"/>
      <c r="FJU2019" s="40"/>
      <c r="FJV2019" s="40"/>
      <c r="FJW2019" s="40"/>
      <c r="FJX2019" s="40"/>
      <c r="FJY2019" s="40"/>
      <c r="FJZ2019" s="40"/>
      <c r="FKA2019" s="40"/>
      <c r="FKB2019" s="40"/>
      <c r="FKC2019" s="40"/>
      <c r="FKD2019" s="40"/>
      <c r="FKE2019" s="40"/>
      <c r="FKF2019" s="40"/>
      <c r="FKG2019" s="40"/>
      <c r="FKH2019" s="40"/>
      <c r="FKI2019" s="40"/>
      <c r="FKJ2019" s="40"/>
      <c r="FKK2019" s="40"/>
      <c r="FKL2019" s="40"/>
      <c r="FKM2019" s="40"/>
      <c r="FKN2019" s="40"/>
      <c r="FKO2019" s="40"/>
      <c r="FKP2019" s="40"/>
      <c r="FKQ2019" s="40"/>
      <c r="FKR2019" s="40"/>
      <c r="FKS2019" s="40"/>
      <c r="FKT2019" s="40"/>
      <c r="FKU2019" s="40"/>
      <c r="FKV2019" s="40"/>
      <c r="FKW2019" s="40"/>
      <c r="FKX2019" s="40"/>
      <c r="FKY2019" s="40"/>
      <c r="FKZ2019" s="40"/>
      <c r="FLA2019" s="40"/>
      <c r="FLB2019" s="40"/>
      <c r="FLC2019" s="40"/>
      <c r="FLD2019" s="40"/>
      <c r="FLE2019" s="40"/>
      <c r="FLF2019" s="40"/>
      <c r="FLG2019" s="40"/>
      <c r="FLH2019" s="40"/>
      <c r="FLI2019" s="40"/>
      <c r="FLJ2019" s="40"/>
      <c r="FLK2019" s="40"/>
      <c r="FLL2019" s="40"/>
      <c r="FLM2019" s="40"/>
      <c r="FLN2019" s="40"/>
      <c r="FLO2019" s="40"/>
      <c r="FLP2019" s="40"/>
      <c r="FLQ2019" s="40"/>
      <c r="FLR2019" s="40"/>
      <c r="FLS2019" s="40"/>
      <c r="FLT2019" s="40"/>
      <c r="FLU2019" s="40"/>
      <c r="FLV2019" s="40"/>
      <c r="FLW2019" s="40"/>
      <c r="FLX2019" s="40"/>
      <c r="FLY2019" s="40"/>
      <c r="FLZ2019" s="40"/>
      <c r="FMA2019" s="40"/>
      <c r="FMB2019" s="40"/>
      <c r="FMC2019" s="40"/>
      <c r="FMD2019" s="40"/>
      <c r="FME2019" s="40"/>
      <c r="FMF2019" s="40"/>
      <c r="FMG2019" s="40"/>
      <c r="FMH2019" s="40"/>
      <c r="FMI2019" s="40"/>
      <c r="FMJ2019" s="40"/>
      <c r="FMK2019" s="40"/>
      <c r="FML2019" s="40"/>
      <c r="FMM2019" s="40"/>
      <c r="FMN2019" s="40"/>
      <c r="FMO2019" s="40"/>
      <c r="FMP2019" s="40"/>
      <c r="FMQ2019" s="40"/>
      <c r="FMR2019" s="40"/>
      <c r="FMS2019" s="40"/>
      <c r="FMT2019" s="40"/>
      <c r="FMU2019" s="40"/>
      <c r="FMV2019" s="40"/>
      <c r="FMW2019" s="40"/>
      <c r="FMX2019" s="40"/>
      <c r="FMY2019" s="40"/>
      <c r="FMZ2019" s="40"/>
      <c r="FNA2019" s="40"/>
      <c r="FNB2019" s="40"/>
      <c r="FNC2019" s="40"/>
      <c r="FND2019" s="40"/>
      <c r="FNE2019" s="40"/>
      <c r="FNF2019" s="40"/>
      <c r="FNG2019" s="40"/>
      <c r="FNH2019" s="40"/>
      <c r="FNI2019" s="40"/>
      <c r="FNJ2019" s="40"/>
      <c r="FNK2019" s="40"/>
      <c r="FNL2019" s="40"/>
      <c r="FNM2019" s="40"/>
      <c r="FNN2019" s="40"/>
      <c r="FNO2019" s="40"/>
      <c r="FNP2019" s="40"/>
      <c r="FNQ2019" s="40"/>
      <c r="FNR2019" s="40"/>
      <c r="FNS2019" s="40"/>
      <c r="FNT2019" s="40"/>
      <c r="FNU2019" s="40"/>
      <c r="FNV2019" s="40"/>
      <c r="FNW2019" s="40"/>
      <c r="FNX2019" s="40"/>
      <c r="FNY2019" s="40"/>
      <c r="FNZ2019" s="40"/>
      <c r="FOA2019" s="40"/>
      <c r="FOB2019" s="40"/>
      <c r="FOC2019" s="40"/>
      <c r="FOD2019" s="40"/>
      <c r="FOE2019" s="40"/>
      <c r="FOF2019" s="40"/>
      <c r="FOG2019" s="40"/>
      <c r="FOH2019" s="40"/>
      <c r="FOI2019" s="40"/>
      <c r="FOJ2019" s="40"/>
      <c r="FOK2019" s="40"/>
      <c r="FOL2019" s="40"/>
      <c r="FOM2019" s="40"/>
      <c r="FON2019" s="40"/>
      <c r="FOO2019" s="40"/>
      <c r="FOP2019" s="40"/>
      <c r="FOQ2019" s="40"/>
      <c r="FOR2019" s="40"/>
      <c r="FOS2019" s="40"/>
      <c r="FOT2019" s="40"/>
      <c r="FOU2019" s="40"/>
      <c r="FOV2019" s="40"/>
      <c r="FOW2019" s="40"/>
      <c r="FOX2019" s="40"/>
      <c r="FOY2019" s="40"/>
      <c r="FOZ2019" s="40"/>
      <c r="FPA2019" s="40"/>
      <c r="FPB2019" s="40"/>
      <c r="FPC2019" s="40"/>
      <c r="FPD2019" s="40"/>
      <c r="FPE2019" s="40"/>
      <c r="FPF2019" s="40"/>
      <c r="FPG2019" s="40"/>
      <c r="FPH2019" s="40"/>
      <c r="FPI2019" s="40"/>
      <c r="FPJ2019" s="40"/>
      <c r="FPK2019" s="40"/>
      <c r="FPL2019" s="40"/>
      <c r="FPM2019" s="40"/>
      <c r="FPN2019" s="40"/>
      <c r="FPO2019" s="40"/>
      <c r="FPP2019" s="40"/>
      <c r="FPQ2019" s="40"/>
      <c r="FPR2019" s="40"/>
      <c r="FPS2019" s="40"/>
      <c r="FPT2019" s="40"/>
      <c r="FPU2019" s="40"/>
      <c r="FPV2019" s="40"/>
      <c r="FPW2019" s="40"/>
      <c r="FPX2019" s="40"/>
      <c r="FPY2019" s="40"/>
      <c r="FPZ2019" s="40"/>
      <c r="FQA2019" s="40"/>
      <c r="FQB2019" s="40"/>
      <c r="FQC2019" s="40"/>
      <c r="FQD2019" s="40"/>
      <c r="FQE2019" s="40"/>
      <c r="FQF2019" s="40"/>
      <c r="FQG2019" s="40"/>
      <c r="FQH2019" s="40"/>
      <c r="FQI2019" s="40"/>
      <c r="FQJ2019" s="40"/>
      <c r="FQK2019" s="40"/>
      <c r="FQL2019" s="40"/>
      <c r="FQM2019" s="40"/>
      <c r="FQN2019" s="40"/>
      <c r="FQO2019" s="40"/>
      <c r="FQP2019" s="40"/>
      <c r="FQQ2019" s="40"/>
      <c r="FQR2019" s="40"/>
      <c r="FQS2019" s="40"/>
      <c r="FQT2019" s="40"/>
      <c r="FQU2019" s="40"/>
      <c r="FQV2019" s="40"/>
      <c r="FQW2019" s="40"/>
      <c r="FQX2019" s="40"/>
      <c r="FQY2019" s="40"/>
      <c r="FQZ2019" s="40"/>
      <c r="FRA2019" s="40"/>
      <c r="FRB2019" s="40"/>
      <c r="FRC2019" s="40"/>
      <c r="FRD2019" s="40"/>
      <c r="FRE2019" s="40"/>
      <c r="FRF2019" s="40"/>
      <c r="FRG2019" s="40"/>
      <c r="FRH2019" s="40"/>
      <c r="FRI2019" s="40"/>
      <c r="FRJ2019" s="40"/>
      <c r="FRK2019" s="40"/>
      <c r="FRL2019" s="40"/>
      <c r="FRM2019" s="40"/>
      <c r="FRN2019" s="40"/>
      <c r="FRO2019" s="40"/>
      <c r="FRP2019" s="40"/>
      <c r="FRQ2019" s="40"/>
      <c r="FRR2019" s="40"/>
      <c r="FRS2019" s="40"/>
      <c r="FRT2019" s="40"/>
      <c r="FRU2019" s="40"/>
      <c r="FRV2019" s="40"/>
      <c r="FRW2019" s="40"/>
      <c r="FRX2019" s="40"/>
      <c r="FRY2019" s="40"/>
      <c r="FRZ2019" s="40"/>
      <c r="FSA2019" s="40"/>
      <c r="FSB2019" s="40"/>
      <c r="FSC2019" s="40"/>
      <c r="FSD2019" s="40"/>
      <c r="FSE2019" s="40"/>
      <c r="FSF2019" s="40"/>
      <c r="FSG2019" s="40"/>
      <c r="FSH2019" s="40"/>
      <c r="FSI2019" s="40"/>
      <c r="FSJ2019" s="40"/>
      <c r="FSK2019" s="40"/>
      <c r="FSL2019" s="40"/>
      <c r="FSM2019" s="40"/>
      <c r="FSN2019" s="40"/>
      <c r="FSO2019" s="40"/>
      <c r="FSP2019" s="40"/>
      <c r="FSQ2019" s="40"/>
      <c r="FSR2019" s="40"/>
      <c r="FSS2019" s="40"/>
      <c r="FST2019" s="40"/>
      <c r="FSU2019" s="40"/>
      <c r="FSV2019" s="40"/>
      <c r="FSW2019" s="40"/>
      <c r="FSX2019" s="40"/>
      <c r="FSY2019" s="40"/>
      <c r="FSZ2019" s="40"/>
      <c r="FTA2019" s="40"/>
      <c r="FTB2019" s="40"/>
      <c r="FTC2019" s="40"/>
      <c r="FTD2019" s="40"/>
      <c r="FTE2019" s="40"/>
      <c r="FTF2019" s="40"/>
      <c r="FTG2019" s="40"/>
      <c r="FTH2019" s="40"/>
      <c r="FTI2019" s="40"/>
      <c r="FTJ2019" s="40"/>
      <c r="FTK2019" s="40"/>
      <c r="FTL2019" s="40"/>
      <c r="FTM2019" s="40"/>
      <c r="FTN2019" s="40"/>
      <c r="FTO2019" s="40"/>
      <c r="FTP2019" s="40"/>
      <c r="FTQ2019" s="40"/>
      <c r="FTR2019" s="40"/>
      <c r="FTS2019" s="40"/>
      <c r="FTT2019" s="40"/>
      <c r="FTU2019" s="40"/>
      <c r="FTV2019" s="40"/>
      <c r="FTW2019" s="40"/>
      <c r="FTX2019" s="40"/>
      <c r="FTY2019" s="40"/>
      <c r="FTZ2019" s="40"/>
      <c r="FUA2019" s="40"/>
      <c r="FUB2019" s="40"/>
      <c r="FUC2019" s="40"/>
      <c r="FUD2019" s="40"/>
      <c r="FUE2019" s="40"/>
      <c r="FUF2019" s="40"/>
      <c r="FUG2019" s="40"/>
      <c r="FUH2019" s="40"/>
      <c r="FUI2019" s="40"/>
      <c r="FUJ2019" s="40"/>
      <c r="FUK2019" s="40"/>
      <c r="FUL2019" s="40"/>
      <c r="FUM2019" s="40"/>
      <c r="FUN2019" s="40"/>
      <c r="FUO2019" s="40"/>
      <c r="FUP2019" s="40"/>
      <c r="FUQ2019" s="40"/>
      <c r="FUR2019" s="40"/>
      <c r="FUS2019" s="40"/>
      <c r="FUT2019" s="40"/>
      <c r="FUU2019" s="40"/>
      <c r="FUV2019" s="40"/>
      <c r="FUW2019" s="40"/>
      <c r="FUX2019" s="40"/>
      <c r="FUY2019" s="40"/>
      <c r="FUZ2019" s="40"/>
      <c r="FVA2019" s="40"/>
      <c r="FVB2019" s="40"/>
      <c r="FVC2019" s="40"/>
      <c r="FVD2019" s="40"/>
      <c r="FVE2019" s="40"/>
      <c r="FVF2019" s="40"/>
      <c r="FVG2019" s="40"/>
      <c r="FVH2019" s="40"/>
      <c r="FVI2019" s="40"/>
      <c r="FVJ2019" s="40"/>
      <c r="FVK2019" s="40"/>
      <c r="FVL2019" s="40"/>
      <c r="FVM2019" s="40"/>
      <c r="FVN2019" s="40"/>
      <c r="FVO2019" s="40"/>
      <c r="FVP2019" s="40"/>
      <c r="FVQ2019" s="40"/>
      <c r="FVR2019" s="40"/>
      <c r="FVS2019" s="40"/>
      <c r="FVT2019" s="40"/>
      <c r="FVU2019" s="40"/>
      <c r="FVV2019" s="40"/>
      <c r="FVW2019" s="40"/>
      <c r="FVX2019" s="40"/>
      <c r="FVY2019" s="40"/>
      <c r="FVZ2019" s="40"/>
      <c r="FWA2019" s="40"/>
      <c r="FWB2019" s="40"/>
      <c r="FWC2019" s="40"/>
      <c r="FWD2019" s="40"/>
      <c r="FWE2019" s="40"/>
      <c r="FWF2019" s="40"/>
      <c r="FWG2019" s="40"/>
      <c r="FWH2019" s="40"/>
      <c r="FWI2019" s="40"/>
      <c r="FWJ2019" s="40"/>
      <c r="FWK2019" s="40"/>
      <c r="FWL2019" s="40"/>
      <c r="FWM2019" s="40"/>
      <c r="FWN2019" s="40"/>
      <c r="FWO2019" s="40"/>
      <c r="FWP2019" s="40"/>
      <c r="FWQ2019" s="40"/>
      <c r="FWR2019" s="40"/>
      <c r="FWS2019" s="40"/>
      <c r="FWT2019" s="40"/>
      <c r="FWU2019" s="40"/>
      <c r="FWV2019" s="40"/>
      <c r="FWW2019" s="40"/>
      <c r="FWX2019" s="40"/>
      <c r="FWY2019" s="40"/>
      <c r="FWZ2019" s="40"/>
      <c r="FXA2019" s="40"/>
      <c r="FXB2019" s="40"/>
      <c r="FXC2019" s="40"/>
      <c r="FXD2019" s="40"/>
      <c r="FXE2019" s="40"/>
      <c r="FXF2019" s="40"/>
      <c r="FXG2019" s="40"/>
      <c r="FXH2019" s="40"/>
      <c r="FXI2019" s="40"/>
      <c r="FXJ2019" s="40"/>
      <c r="FXK2019" s="40"/>
      <c r="FXL2019" s="40"/>
      <c r="FXM2019" s="40"/>
      <c r="FXN2019" s="40"/>
      <c r="FXO2019" s="40"/>
      <c r="FXP2019" s="40"/>
      <c r="FXQ2019" s="40"/>
      <c r="FXR2019" s="40"/>
      <c r="FXS2019" s="40"/>
      <c r="FXT2019" s="40"/>
      <c r="FXU2019" s="40"/>
      <c r="FXV2019" s="40"/>
      <c r="FXW2019" s="40"/>
      <c r="FXX2019" s="40"/>
      <c r="FXY2019" s="40"/>
      <c r="FXZ2019" s="40"/>
      <c r="FYA2019" s="40"/>
      <c r="FYB2019" s="40"/>
      <c r="FYC2019" s="40"/>
      <c r="FYD2019" s="40"/>
      <c r="FYE2019" s="40"/>
      <c r="FYF2019" s="40"/>
      <c r="FYG2019" s="40"/>
      <c r="FYH2019" s="40"/>
      <c r="FYI2019" s="40"/>
      <c r="FYJ2019" s="40"/>
      <c r="FYK2019" s="40"/>
      <c r="FYL2019" s="40"/>
      <c r="FYM2019" s="40"/>
      <c r="FYN2019" s="40"/>
      <c r="FYO2019" s="40"/>
      <c r="FYP2019" s="40"/>
      <c r="FYQ2019" s="40"/>
      <c r="FYR2019" s="40"/>
      <c r="FYS2019" s="40"/>
      <c r="FYT2019" s="40"/>
      <c r="FYU2019" s="40"/>
      <c r="FYV2019" s="40"/>
      <c r="FYW2019" s="40"/>
      <c r="FYX2019" s="40"/>
      <c r="FYY2019" s="40"/>
      <c r="FYZ2019" s="40"/>
      <c r="FZA2019" s="40"/>
      <c r="FZB2019" s="40"/>
      <c r="FZC2019" s="40"/>
      <c r="FZD2019" s="40"/>
      <c r="FZE2019" s="40"/>
      <c r="FZF2019" s="40"/>
      <c r="FZG2019" s="40"/>
      <c r="FZH2019" s="40"/>
      <c r="FZI2019" s="40"/>
      <c r="FZJ2019" s="40"/>
      <c r="FZK2019" s="40"/>
      <c r="FZL2019" s="40"/>
      <c r="FZM2019" s="40"/>
      <c r="FZN2019" s="40"/>
      <c r="FZO2019" s="40"/>
      <c r="FZP2019" s="40"/>
      <c r="FZQ2019" s="40"/>
      <c r="FZR2019" s="40"/>
      <c r="FZS2019" s="40"/>
      <c r="FZT2019" s="40"/>
      <c r="FZU2019" s="40"/>
      <c r="FZV2019" s="40"/>
      <c r="FZW2019" s="40"/>
      <c r="FZX2019" s="40"/>
      <c r="FZY2019" s="40"/>
      <c r="FZZ2019" s="40"/>
      <c r="GAA2019" s="40"/>
      <c r="GAB2019" s="40"/>
      <c r="GAC2019" s="40"/>
      <c r="GAD2019" s="40"/>
      <c r="GAE2019" s="40"/>
      <c r="GAF2019" s="40"/>
      <c r="GAG2019" s="40"/>
      <c r="GAH2019" s="40"/>
      <c r="GAI2019" s="40"/>
      <c r="GAJ2019" s="40"/>
      <c r="GAK2019" s="40"/>
      <c r="GAL2019" s="40"/>
      <c r="GAM2019" s="40"/>
      <c r="GAN2019" s="40"/>
      <c r="GAO2019" s="40"/>
      <c r="GAP2019" s="40"/>
      <c r="GAQ2019" s="40"/>
      <c r="GAR2019" s="40"/>
      <c r="GAS2019" s="40"/>
      <c r="GAT2019" s="40"/>
      <c r="GAU2019" s="40"/>
      <c r="GAV2019" s="40"/>
      <c r="GAW2019" s="40"/>
      <c r="GAX2019" s="40"/>
      <c r="GAY2019" s="40"/>
      <c r="GAZ2019" s="40"/>
      <c r="GBA2019" s="40"/>
      <c r="GBB2019" s="40"/>
      <c r="GBC2019" s="40"/>
      <c r="GBD2019" s="40"/>
      <c r="GBE2019" s="40"/>
      <c r="GBF2019" s="40"/>
      <c r="GBG2019" s="40"/>
      <c r="GBH2019" s="40"/>
      <c r="GBI2019" s="40"/>
      <c r="GBJ2019" s="40"/>
      <c r="GBK2019" s="40"/>
      <c r="GBL2019" s="40"/>
      <c r="GBM2019" s="40"/>
      <c r="GBN2019" s="40"/>
      <c r="GBO2019" s="40"/>
      <c r="GBP2019" s="40"/>
      <c r="GBQ2019" s="40"/>
      <c r="GBR2019" s="40"/>
      <c r="GBS2019" s="40"/>
      <c r="GBT2019" s="40"/>
      <c r="GBU2019" s="40"/>
      <c r="GBV2019" s="40"/>
      <c r="GBW2019" s="40"/>
      <c r="GBX2019" s="40"/>
      <c r="GBY2019" s="40"/>
      <c r="GBZ2019" s="40"/>
      <c r="GCA2019" s="40"/>
      <c r="GCB2019" s="40"/>
      <c r="GCC2019" s="40"/>
      <c r="GCD2019" s="40"/>
      <c r="GCE2019" s="40"/>
      <c r="GCF2019" s="40"/>
      <c r="GCG2019" s="40"/>
      <c r="GCH2019" s="40"/>
      <c r="GCI2019" s="40"/>
      <c r="GCJ2019" s="40"/>
      <c r="GCK2019" s="40"/>
      <c r="GCL2019" s="40"/>
      <c r="GCM2019" s="40"/>
      <c r="GCN2019" s="40"/>
      <c r="GCO2019" s="40"/>
      <c r="GCP2019" s="40"/>
      <c r="GCQ2019" s="40"/>
      <c r="GCR2019" s="40"/>
      <c r="GCS2019" s="40"/>
      <c r="GCT2019" s="40"/>
      <c r="GCU2019" s="40"/>
      <c r="GCV2019" s="40"/>
      <c r="GCW2019" s="40"/>
      <c r="GCX2019" s="40"/>
      <c r="GCY2019" s="40"/>
      <c r="GCZ2019" s="40"/>
      <c r="GDA2019" s="40"/>
      <c r="GDB2019" s="40"/>
      <c r="GDC2019" s="40"/>
      <c r="GDD2019" s="40"/>
      <c r="GDE2019" s="40"/>
      <c r="GDF2019" s="40"/>
      <c r="GDG2019" s="40"/>
      <c r="GDH2019" s="40"/>
      <c r="GDI2019" s="40"/>
      <c r="GDJ2019" s="40"/>
      <c r="GDK2019" s="40"/>
      <c r="GDL2019" s="40"/>
      <c r="GDM2019" s="40"/>
      <c r="GDN2019" s="40"/>
      <c r="GDO2019" s="40"/>
      <c r="GDP2019" s="40"/>
      <c r="GDQ2019" s="40"/>
      <c r="GDR2019" s="40"/>
      <c r="GDS2019" s="40"/>
      <c r="GDT2019" s="40"/>
      <c r="GDU2019" s="40"/>
      <c r="GDV2019" s="40"/>
      <c r="GDW2019" s="40"/>
      <c r="GDX2019" s="40"/>
      <c r="GDY2019" s="40"/>
      <c r="GDZ2019" s="40"/>
      <c r="GEA2019" s="40"/>
      <c r="GEB2019" s="40"/>
      <c r="GEC2019" s="40"/>
      <c r="GED2019" s="40"/>
      <c r="GEE2019" s="40"/>
      <c r="GEF2019" s="40"/>
      <c r="GEG2019" s="40"/>
      <c r="GEH2019" s="40"/>
      <c r="GEI2019" s="40"/>
      <c r="GEJ2019" s="40"/>
      <c r="GEK2019" s="40"/>
      <c r="GEL2019" s="40"/>
      <c r="GEM2019" s="40"/>
      <c r="GEN2019" s="40"/>
      <c r="GEO2019" s="40"/>
      <c r="GEP2019" s="40"/>
      <c r="GEQ2019" s="40"/>
      <c r="GER2019" s="40"/>
      <c r="GES2019" s="40"/>
      <c r="GET2019" s="40"/>
      <c r="GEU2019" s="40"/>
      <c r="GEV2019" s="40"/>
      <c r="GEW2019" s="40"/>
      <c r="GEX2019" s="40"/>
      <c r="GEY2019" s="40"/>
      <c r="GEZ2019" s="40"/>
      <c r="GFA2019" s="40"/>
      <c r="GFB2019" s="40"/>
      <c r="GFC2019" s="40"/>
      <c r="GFD2019" s="40"/>
      <c r="GFE2019" s="40"/>
      <c r="GFF2019" s="40"/>
      <c r="GFG2019" s="40"/>
      <c r="GFH2019" s="40"/>
      <c r="GFI2019" s="40"/>
      <c r="GFJ2019" s="40"/>
      <c r="GFK2019" s="40"/>
      <c r="GFL2019" s="40"/>
      <c r="GFM2019" s="40"/>
      <c r="GFN2019" s="40"/>
      <c r="GFO2019" s="40"/>
      <c r="GFP2019" s="40"/>
      <c r="GFQ2019" s="40"/>
      <c r="GFR2019" s="40"/>
      <c r="GFS2019" s="40"/>
      <c r="GFT2019" s="40"/>
      <c r="GFU2019" s="40"/>
      <c r="GFV2019" s="40"/>
      <c r="GFW2019" s="40"/>
      <c r="GFX2019" s="40"/>
      <c r="GFY2019" s="40"/>
      <c r="GFZ2019" s="40"/>
      <c r="GGA2019" s="40"/>
      <c r="GGB2019" s="40"/>
      <c r="GGC2019" s="40"/>
      <c r="GGD2019" s="40"/>
      <c r="GGE2019" s="40"/>
      <c r="GGF2019" s="40"/>
      <c r="GGG2019" s="40"/>
      <c r="GGH2019" s="40"/>
      <c r="GGI2019" s="40"/>
      <c r="GGJ2019" s="40"/>
      <c r="GGK2019" s="40"/>
      <c r="GGL2019" s="40"/>
      <c r="GGM2019" s="40"/>
      <c r="GGN2019" s="40"/>
      <c r="GGO2019" s="40"/>
      <c r="GGP2019" s="40"/>
      <c r="GGQ2019" s="40"/>
      <c r="GGR2019" s="40"/>
      <c r="GGS2019" s="40"/>
      <c r="GGT2019" s="40"/>
      <c r="GGU2019" s="40"/>
      <c r="GGV2019" s="40"/>
      <c r="GGW2019" s="40"/>
      <c r="GGX2019" s="40"/>
      <c r="GGY2019" s="40"/>
      <c r="GGZ2019" s="40"/>
      <c r="GHA2019" s="40"/>
      <c r="GHB2019" s="40"/>
      <c r="GHC2019" s="40"/>
      <c r="GHD2019" s="40"/>
      <c r="GHE2019" s="40"/>
      <c r="GHF2019" s="40"/>
      <c r="GHG2019" s="40"/>
      <c r="GHH2019" s="40"/>
      <c r="GHI2019" s="40"/>
      <c r="GHJ2019" s="40"/>
      <c r="GHK2019" s="40"/>
      <c r="GHL2019" s="40"/>
      <c r="GHM2019" s="40"/>
      <c r="GHN2019" s="40"/>
      <c r="GHO2019" s="40"/>
      <c r="GHP2019" s="40"/>
      <c r="GHQ2019" s="40"/>
      <c r="GHR2019" s="40"/>
      <c r="GHS2019" s="40"/>
      <c r="GHT2019" s="40"/>
      <c r="GHU2019" s="40"/>
      <c r="GHV2019" s="40"/>
      <c r="GHW2019" s="40"/>
      <c r="GHX2019" s="40"/>
      <c r="GHY2019" s="40"/>
      <c r="GHZ2019" s="40"/>
      <c r="GIA2019" s="40"/>
      <c r="GIB2019" s="40"/>
      <c r="GIC2019" s="40"/>
      <c r="GID2019" s="40"/>
      <c r="GIE2019" s="40"/>
      <c r="GIF2019" s="40"/>
      <c r="GIG2019" s="40"/>
      <c r="GIH2019" s="40"/>
      <c r="GII2019" s="40"/>
      <c r="GIJ2019" s="40"/>
      <c r="GIK2019" s="40"/>
      <c r="GIL2019" s="40"/>
      <c r="GIM2019" s="40"/>
      <c r="GIN2019" s="40"/>
      <c r="GIO2019" s="40"/>
      <c r="GIP2019" s="40"/>
      <c r="GIQ2019" s="40"/>
      <c r="GIR2019" s="40"/>
      <c r="GIS2019" s="40"/>
      <c r="GIT2019" s="40"/>
      <c r="GIU2019" s="40"/>
      <c r="GIV2019" s="40"/>
      <c r="GIW2019" s="40"/>
      <c r="GIX2019" s="40"/>
      <c r="GIY2019" s="40"/>
      <c r="GIZ2019" s="40"/>
      <c r="GJA2019" s="40"/>
      <c r="GJB2019" s="40"/>
      <c r="GJC2019" s="40"/>
      <c r="GJD2019" s="40"/>
      <c r="GJE2019" s="40"/>
      <c r="GJF2019" s="40"/>
      <c r="GJG2019" s="40"/>
      <c r="GJH2019" s="40"/>
      <c r="GJI2019" s="40"/>
      <c r="GJJ2019" s="40"/>
      <c r="GJK2019" s="40"/>
      <c r="GJL2019" s="40"/>
      <c r="GJM2019" s="40"/>
      <c r="GJN2019" s="40"/>
      <c r="GJO2019" s="40"/>
      <c r="GJP2019" s="40"/>
      <c r="GJQ2019" s="40"/>
      <c r="GJR2019" s="40"/>
      <c r="GJS2019" s="40"/>
      <c r="GJT2019" s="40"/>
      <c r="GJU2019" s="40"/>
      <c r="GJV2019" s="40"/>
      <c r="GJW2019" s="40"/>
      <c r="GJX2019" s="40"/>
      <c r="GJY2019" s="40"/>
      <c r="GJZ2019" s="40"/>
      <c r="GKA2019" s="40"/>
      <c r="GKB2019" s="40"/>
      <c r="GKC2019" s="40"/>
      <c r="GKD2019" s="40"/>
      <c r="GKE2019" s="40"/>
      <c r="GKF2019" s="40"/>
      <c r="GKG2019" s="40"/>
      <c r="GKH2019" s="40"/>
      <c r="GKI2019" s="40"/>
      <c r="GKJ2019" s="40"/>
      <c r="GKK2019" s="40"/>
      <c r="GKL2019" s="40"/>
      <c r="GKM2019" s="40"/>
      <c r="GKN2019" s="40"/>
      <c r="GKO2019" s="40"/>
      <c r="GKP2019" s="40"/>
      <c r="GKQ2019" s="40"/>
      <c r="GKR2019" s="40"/>
      <c r="GKS2019" s="40"/>
      <c r="GKT2019" s="40"/>
      <c r="GKU2019" s="40"/>
      <c r="GKV2019" s="40"/>
      <c r="GKW2019" s="40"/>
      <c r="GKX2019" s="40"/>
      <c r="GKY2019" s="40"/>
      <c r="GKZ2019" s="40"/>
      <c r="GLA2019" s="40"/>
      <c r="GLB2019" s="40"/>
      <c r="GLC2019" s="40"/>
      <c r="GLD2019" s="40"/>
      <c r="GLE2019" s="40"/>
      <c r="GLF2019" s="40"/>
      <c r="GLG2019" s="40"/>
      <c r="GLH2019" s="40"/>
      <c r="GLI2019" s="40"/>
      <c r="GLJ2019" s="40"/>
      <c r="GLK2019" s="40"/>
      <c r="GLL2019" s="40"/>
      <c r="GLM2019" s="40"/>
      <c r="GLN2019" s="40"/>
      <c r="GLO2019" s="40"/>
      <c r="GLP2019" s="40"/>
      <c r="GLQ2019" s="40"/>
      <c r="GLR2019" s="40"/>
      <c r="GLS2019" s="40"/>
      <c r="GLT2019" s="40"/>
      <c r="GLU2019" s="40"/>
      <c r="GLV2019" s="40"/>
      <c r="GLW2019" s="40"/>
      <c r="GLX2019" s="40"/>
      <c r="GLY2019" s="40"/>
      <c r="GLZ2019" s="40"/>
      <c r="GMA2019" s="40"/>
      <c r="GMB2019" s="40"/>
      <c r="GMC2019" s="40"/>
      <c r="GMD2019" s="40"/>
      <c r="GME2019" s="40"/>
      <c r="GMF2019" s="40"/>
      <c r="GMG2019" s="40"/>
      <c r="GMH2019" s="40"/>
      <c r="GMI2019" s="40"/>
      <c r="GMJ2019" s="40"/>
      <c r="GMK2019" s="40"/>
      <c r="GML2019" s="40"/>
      <c r="GMM2019" s="40"/>
      <c r="GMN2019" s="40"/>
      <c r="GMO2019" s="40"/>
      <c r="GMP2019" s="40"/>
      <c r="GMQ2019" s="40"/>
      <c r="GMR2019" s="40"/>
      <c r="GMS2019" s="40"/>
      <c r="GMT2019" s="40"/>
      <c r="GMU2019" s="40"/>
      <c r="GMV2019" s="40"/>
      <c r="GMW2019" s="40"/>
      <c r="GMX2019" s="40"/>
      <c r="GMY2019" s="40"/>
      <c r="GMZ2019" s="40"/>
      <c r="GNA2019" s="40"/>
      <c r="GNB2019" s="40"/>
      <c r="GNC2019" s="40"/>
      <c r="GND2019" s="40"/>
      <c r="GNE2019" s="40"/>
      <c r="GNF2019" s="40"/>
      <c r="GNG2019" s="40"/>
      <c r="GNH2019" s="40"/>
      <c r="GNI2019" s="40"/>
      <c r="GNJ2019" s="40"/>
      <c r="GNK2019" s="40"/>
      <c r="GNL2019" s="40"/>
      <c r="GNM2019" s="40"/>
      <c r="GNN2019" s="40"/>
      <c r="GNO2019" s="40"/>
      <c r="GNP2019" s="40"/>
      <c r="GNQ2019" s="40"/>
      <c r="GNR2019" s="40"/>
      <c r="GNS2019" s="40"/>
      <c r="GNT2019" s="40"/>
      <c r="GNU2019" s="40"/>
      <c r="GNV2019" s="40"/>
      <c r="GNW2019" s="40"/>
      <c r="GNX2019" s="40"/>
      <c r="GNY2019" s="40"/>
      <c r="GNZ2019" s="40"/>
      <c r="GOA2019" s="40"/>
      <c r="GOB2019" s="40"/>
      <c r="GOC2019" s="40"/>
      <c r="GOD2019" s="40"/>
      <c r="GOE2019" s="40"/>
      <c r="GOF2019" s="40"/>
      <c r="GOG2019" s="40"/>
      <c r="GOH2019" s="40"/>
      <c r="GOI2019" s="40"/>
      <c r="GOJ2019" s="40"/>
      <c r="GOK2019" s="40"/>
      <c r="GOL2019" s="40"/>
      <c r="GOM2019" s="40"/>
      <c r="GON2019" s="40"/>
      <c r="GOO2019" s="40"/>
      <c r="GOP2019" s="40"/>
      <c r="GOQ2019" s="40"/>
      <c r="GOR2019" s="40"/>
      <c r="GOS2019" s="40"/>
      <c r="GOT2019" s="40"/>
      <c r="GOU2019" s="40"/>
      <c r="GOV2019" s="40"/>
      <c r="GOW2019" s="40"/>
      <c r="GOX2019" s="40"/>
      <c r="GOY2019" s="40"/>
      <c r="GOZ2019" s="40"/>
      <c r="GPA2019" s="40"/>
      <c r="GPB2019" s="40"/>
      <c r="GPC2019" s="40"/>
      <c r="GPD2019" s="40"/>
      <c r="GPE2019" s="40"/>
      <c r="GPF2019" s="40"/>
      <c r="GPG2019" s="40"/>
      <c r="GPH2019" s="40"/>
      <c r="GPI2019" s="40"/>
      <c r="GPJ2019" s="40"/>
      <c r="GPK2019" s="40"/>
      <c r="GPL2019" s="40"/>
      <c r="GPM2019" s="40"/>
      <c r="GPN2019" s="40"/>
      <c r="GPO2019" s="40"/>
      <c r="GPP2019" s="40"/>
      <c r="GPQ2019" s="40"/>
      <c r="GPR2019" s="40"/>
      <c r="GPS2019" s="40"/>
      <c r="GPT2019" s="40"/>
      <c r="GPU2019" s="40"/>
      <c r="GPV2019" s="40"/>
      <c r="GPW2019" s="40"/>
      <c r="GPX2019" s="40"/>
      <c r="GPY2019" s="40"/>
      <c r="GPZ2019" s="40"/>
      <c r="GQA2019" s="40"/>
      <c r="GQB2019" s="40"/>
      <c r="GQC2019" s="40"/>
      <c r="GQD2019" s="40"/>
      <c r="GQE2019" s="40"/>
      <c r="GQF2019" s="40"/>
      <c r="GQG2019" s="40"/>
      <c r="GQH2019" s="40"/>
      <c r="GQI2019" s="40"/>
      <c r="GQJ2019" s="40"/>
      <c r="GQK2019" s="40"/>
      <c r="GQL2019" s="40"/>
      <c r="GQM2019" s="40"/>
      <c r="GQN2019" s="40"/>
      <c r="GQO2019" s="40"/>
      <c r="GQP2019" s="40"/>
      <c r="GQQ2019" s="40"/>
      <c r="GQR2019" s="40"/>
      <c r="GQS2019" s="40"/>
      <c r="GQT2019" s="40"/>
      <c r="GQU2019" s="40"/>
      <c r="GQV2019" s="40"/>
      <c r="GQW2019" s="40"/>
      <c r="GQX2019" s="40"/>
      <c r="GQY2019" s="40"/>
      <c r="GQZ2019" s="40"/>
      <c r="GRA2019" s="40"/>
      <c r="GRB2019" s="40"/>
      <c r="GRC2019" s="40"/>
      <c r="GRD2019" s="40"/>
      <c r="GRE2019" s="40"/>
      <c r="GRF2019" s="40"/>
      <c r="GRG2019" s="40"/>
      <c r="GRH2019" s="40"/>
      <c r="GRI2019" s="40"/>
      <c r="GRJ2019" s="40"/>
      <c r="GRK2019" s="40"/>
      <c r="GRL2019" s="40"/>
      <c r="GRM2019" s="40"/>
      <c r="GRN2019" s="40"/>
      <c r="GRO2019" s="40"/>
      <c r="GRP2019" s="40"/>
      <c r="GRQ2019" s="40"/>
      <c r="GRR2019" s="40"/>
      <c r="GRS2019" s="40"/>
      <c r="GRT2019" s="40"/>
      <c r="GRU2019" s="40"/>
      <c r="GRV2019" s="40"/>
      <c r="GRW2019" s="40"/>
      <c r="GRX2019" s="40"/>
      <c r="GRY2019" s="40"/>
      <c r="GRZ2019" s="40"/>
      <c r="GSA2019" s="40"/>
      <c r="GSB2019" s="40"/>
      <c r="GSC2019" s="40"/>
      <c r="GSD2019" s="40"/>
      <c r="GSE2019" s="40"/>
      <c r="GSF2019" s="40"/>
      <c r="GSG2019" s="40"/>
      <c r="GSH2019" s="40"/>
      <c r="GSI2019" s="40"/>
      <c r="GSJ2019" s="40"/>
      <c r="GSK2019" s="40"/>
      <c r="GSL2019" s="40"/>
      <c r="GSM2019" s="40"/>
      <c r="GSN2019" s="40"/>
      <c r="GSO2019" s="40"/>
      <c r="GSP2019" s="40"/>
      <c r="GSQ2019" s="40"/>
      <c r="GSR2019" s="40"/>
      <c r="GSS2019" s="40"/>
      <c r="GST2019" s="40"/>
      <c r="GSU2019" s="40"/>
      <c r="GSV2019" s="40"/>
      <c r="GSW2019" s="40"/>
      <c r="GSX2019" s="40"/>
      <c r="GSY2019" s="40"/>
      <c r="GSZ2019" s="40"/>
      <c r="GTA2019" s="40"/>
      <c r="GTB2019" s="40"/>
      <c r="GTC2019" s="40"/>
      <c r="GTD2019" s="40"/>
      <c r="GTE2019" s="40"/>
      <c r="GTF2019" s="40"/>
      <c r="GTG2019" s="40"/>
      <c r="GTH2019" s="40"/>
      <c r="GTI2019" s="40"/>
      <c r="GTJ2019" s="40"/>
      <c r="GTK2019" s="40"/>
      <c r="GTL2019" s="40"/>
      <c r="GTM2019" s="40"/>
      <c r="GTN2019" s="40"/>
      <c r="GTO2019" s="40"/>
      <c r="GTP2019" s="40"/>
      <c r="GTQ2019" s="40"/>
      <c r="GTR2019" s="40"/>
      <c r="GTS2019" s="40"/>
      <c r="GTT2019" s="40"/>
      <c r="GTU2019" s="40"/>
      <c r="GTV2019" s="40"/>
      <c r="GTW2019" s="40"/>
      <c r="GTX2019" s="40"/>
      <c r="GTY2019" s="40"/>
      <c r="GTZ2019" s="40"/>
      <c r="GUA2019" s="40"/>
      <c r="GUB2019" s="40"/>
      <c r="GUC2019" s="40"/>
      <c r="GUD2019" s="40"/>
      <c r="GUE2019" s="40"/>
      <c r="GUF2019" s="40"/>
      <c r="GUG2019" s="40"/>
      <c r="GUH2019" s="40"/>
      <c r="GUI2019" s="40"/>
      <c r="GUJ2019" s="40"/>
      <c r="GUK2019" s="40"/>
      <c r="GUL2019" s="40"/>
      <c r="GUM2019" s="40"/>
      <c r="GUN2019" s="40"/>
      <c r="GUO2019" s="40"/>
      <c r="GUP2019" s="40"/>
      <c r="GUQ2019" s="40"/>
      <c r="GUR2019" s="40"/>
      <c r="GUS2019" s="40"/>
      <c r="GUT2019" s="40"/>
      <c r="GUU2019" s="40"/>
      <c r="GUV2019" s="40"/>
      <c r="GUW2019" s="40"/>
      <c r="GUX2019" s="40"/>
      <c r="GUY2019" s="40"/>
      <c r="GUZ2019" s="40"/>
      <c r="GVA2019" s="40"/>
      <c r="GVB2019" s="40"/>
      <c r="GVC2019" s="40"/>
      <c r="GVD2019" s="40"/>
      <c r="GVE2019" s="40"/>
      <c r="GVF2019" s="40"/>
      <c r="GVG2019" s="40"/>
      <c r="GVH2019" s="40"/>
      <c r="GVI2019" s="40"/>
      <c r="GVJ2019" s="40"/>
      <c r="GVK2019" s="40"/>
      <c r="GVL2019" s="40"/>
      <c r="GVM2019" s="40"/>
      <c r="GVN2019" s="40"/>
      <c r="GVO2019" s="40"/>
      <c r="GVP2019" s="40"/>
      <c r="GVQ2019" s="40"/>
      <c r="GVR2019" s="40"/>
      <c r="GVS2019" s="40"/>
      <c r="GVT2019" s="40"/>
      <c r="GVU2019" s="40"/>
      <c r="GVV2019" s="40"/>
      <c r="GVW2019" s="40"/>
      <c r="GVX2019" s="40"/>
      <c r="GVY2019" s="40"/>
      <c r="GVZ2019" s="40"/>
      <c r="GWA2019" s="40"/>
      <c r="GWB2019" s="40"/>
      <c r="GWC2019" s="40"/>
      <c r="GWD2019" s="40"/>
      <c r="GWE2019" s="40"/>
      <c r="GWF2019" s="40"/>
      <c r="GWG2019" s="40"/>
      <c r="GWH2019" s="40"/>
      <c r="GWI2019" s="40"/>
      <c r="GWJ2019" s="40"/>
      <c r="GWK2019" s="40"/>
      <c r="GWL2019" s="40"/>
      <c r="GWM2019" s="40"/>
      <c r="GWN2019" s="40"/>
      <c r="GWO2019" s="40"/>
      <c r="GWP2019" s="40"/>
      <c r="GWQ2019" s="40"/>
      <c r="GWR2019" s="40"/>
      <c r="GWS2019" s="40"/>
      <c r="GWT2019" s="40"/>
      <c r="GWU2019" s="40"/>
      <c r="GWV2019" s="40"/>
      <c r="GWW2019" s="40"/>
      <c r="GWX2019" s="40"/>
      <c r="GWY2019" s="40"/>
      <c r="GWZ2019" s="40"/>
      <c r="GXA2019" s="40"/>
      <c r="GXB2019" s="40"/>
      <c r="GXC2019" s="40"/>
      <c r="GXD2019" s="40"/>
      <c r="GXE2019" s="40"/>
      <c r="GXF2019" s="40"/>
      <c r="GXG2019" s="40"/>
      <c r="GXH2019" s="40"/>
      <c r="GXI2019" s="40"/>
      <c r="GXJ2019" s="40"/>
      <c r="GXK2019" s="40"/>
      <c r="GXL2019" s="40"/>
      <c r="GXM2019" s="40"/>
      <c r="GXN2019" s="40"/>
      <c r="GXO2019" s="40"/>
      <c r="GXP2019" s="40"/>
      <c r="GXQ2019" s="40"/>
      <c r="GXR2019" s="40"/>
      <c r="GXS2019" s="40"/>
      <c r="GXT2019" s="40"/>
      <c r="GXU2019" s="40"/>
      <c r="GXV2019" s="40"/>
      <c r="GXW2019" s="40"/>
      <c r="GXX2019" s="40"/>
      <c r="GXY2019" s="40"/>
      <c r="GXZ2019" s="40"/>
      <c r="GYA2019" s="40"/>
      <c r="GYB2019" s="40"/>
      <c r="GYC2019" s="40"/>
      <c r="GYD2019" s="40"/>
      <c r="GYE2019" s="40"/>
      <c r="GYF2019" s="40"/>
      <c r="GYG2019" s="40"/>
      <c r="GYH2019" s="40"/>
      <c r="GYI2019" s="40"/>
      <c r="GYJ2019" s="40"/>
      <c r="GYK2019" s="40"/>
      <c r="GYL2019" s="40"/>
      <c r="GYM2019" s="40"/>
      <c r="GYN2019" s="40"/>
      <c r="GYO2019" s="40"/>
      <c r="GYP2019" s="40"/>
      <c r="GYQ2019" s="40"/>
      <c r="GYR2019" s="40"/>
      <c r="GYS2019" s="40"/>
      <c r="GYT2019" s="40"/>
      <c r="GYU2019" s="40"/>
      <c r="GYV2019" s="40"/>
      <c r="GYW2019" s="40"/>
      <c r="GYX2019" s="40"/>
      <c r="GYY2019" s="40"/>
      <c r="GYZ2019" s="40"/>
      <c r="GZA2019" s="40"/>
      <c r="GZB2019" s="40"/>
      <c r="GZC2019" s="40"/>
      <c r="GZD2019" s="40"/>
      <c r="GZE2019" s="40"/>
      <c r="GZF2019" s="40"/>
      <c r="GZG2019" s="40"/>
      <c r="GZH2019" s="40"/>
      <c r="GZI2019" s="40"/>
      <c r="GZJ2019" s="40"/>
      <c r="GZK2019" s="40"/>
      <c r="GZL2019" s="40"/>
      <c r="GZM2019" s="40"/>
      <c r="GZN2019" s="40"/>
      <c r="GZO2019" s="40"/>
      <c r="GZP2019" s="40"/>
      <c r="GZQ2019" s="40"/>
      <c r="GZR2019" s="40"/>
      <c r="GZS2019" s="40"/>
      <c r="GZT2019" s="40"/>
      <c r="GZU2019" s="40"/>
      <c r="GZV2019" s="40"/>
      <c r="GZW2019" s="40"/>
      <c r="GZX2019" s="40"/>
      <c r="GZY2019" s="40"/>
      <c r="GZZ2019" s="40"/>
      <c r="HAA2019" s="40"/>
      <c r="HAB2019" s="40"/>
      <c r="HAC2019" s="40"/>
      <c r="HAD2019" s="40"/>
      <c r="HAE2019" s="40"/>
      <c r="HAF2019" s="40"/>
      <c r="HAG2019" s="40"/>
      <c r="HAH2019" s="40"/>
      <c r="HAI2019" s="40"/>
      <c r="HAJ2019" s="40"/>
      <c r="HAK2019" s="40"/>
      <c r="HAL2019" s="40"/>
      <c r="HAM2019" s="40"/>
      <c r="HAN2019" s="40"/>
      <c r="HAO2019" s="40"/>
      <c r="HAP2019" s="40"/>
      <c r="HAQ2019" s="40"/>
      <c r="HAR2019" s="40"/>
      <c r="HAS2019" s="40"/>
      <c r="HAT2019" s="40"/>
      <c r="HAU2019" s="40"/>
      <c r="HAV2019" s="40"/>
      <c r="HAW2019" s="40"/>
      <c r="HAX2019" s="40"/>
      <c r="HAY2019" s="40"/>
      <c r="HAZ2019" s="40"/>
      <c r="HBA2019" s="40"/>
      <c r="HBB2019" s="40"/>
      <c r="HBC2019" s="40"/>
      <c r="HBD2019" s="40"/>
      <c r="HBE2019" s="40"/>
      <c r="HBF2019" s="40"/>
      <c r="HBG2019" s="40"/>
      <c r="HBH2019" s="40"/>
      <c r="HBI2019" s="40"/>
      <c r="HBJ2019" s="40"/>
      <c r="HBK2019" s="40"/>
      <c r="HBL2019" s="40"/>
      <c r="HBM2019" s="40"/>
      <c r="HBN2019" s="40"/>
      <c r="HBO2019" s="40"/>
      <c r="HBP2019" s="40"/>
      <c r="HBQ2019" s="40"/>
      <c r="HBR2019" s="40"/>
      <c r="HBS2019" s="40"/>
      <c r="HBT2019" s="40"/>
      <c r="HBU2019" s="40"/>
      <c r="HBV2019" s="40"/>
      <c r="HBW2019" s="40"/>
      <c r="HBX2019" s="40"/>
      <c r="HBY2019" s="40"/>
      <c r="HBZ2019" s="40"/>
      <c r="HCA2019" s="40"/>
      <c r="HCB2019" s="40"/>
      <c r="HCC2019" s="40"/>
      <c r="HCD2019" s="40"/>
      <c r="HCE2019" s="40"/>
      <c r="HCF2019" s="40"/>
      <c r="HCG2019" s="40"/>
      <c r="HCH2019" s="40"/>
      <c r="HCI2019" s="40"/>
      <c r="HCJ2019" s="40"/>
      <c r="HCK2019" s="40"/>
      <c r="HCL2019" s="40"/>
      <c r="HCM2019" s="40"/>
      <c r="HCN2019" s="40"/>
      <c r="HCO2019" s="40"/>
      <c r="HCP2019" s="40"/>
      <c r="HCQ2019" s="40"/>
      <c r="HCR2019" s="40"/>
      <c r="HCS2019" s="40"/>
      <c r="HCT2019" s="40"/>
      <c r="HCU2019" s="40"/>
      <c r="HCV2019" s="40"/>
      <c r="HCW2019" s="40"/>
      <c r="HCX2019" s="40"/>
      <c r="HCY2019" s="40"/>
      <c r="HCZ2019" s="40"/>
      <c r="HDA2019" s="40"/>
      <c r="HDB2019" s="40"/>
      <c r="HDC2019" s="40"/>
      <c r="HDD2019" s="40"/>
      <c r="HDE2019" s="40"/>
      <c r="HDF2019" s="40"/>
      <c r="HDG2019" s="40"/>
      <c r="HDH2019" s="40"/>
      <c r="HDI2019" s="40"/>
      <c r="HDJ2019" s="40"/>
      <c r="HDK2019" s="40"/>
      <c r="HDL2019" s="40"/>
      <c r="HDM2019" s="40"/>
      <c r="HDN2019" s="40"/>
      <c r="HDO2019" s="40"/>
      <c r="HDP2019" s="40"/>
      <c r="HDQ2019" s="40"/>
      <c r="HDR2019" s="40"/>
      <c r="HDS2019" s="40"/>
      <c r="HDT2019" s="40"/>
      <c r="HDU2019" s="40"/>
      <c r="HDV2019" s="40"/>
      <c r="HDW2019" s="40"/>
      <c r="HDX2019" s="40"/>
      <c r="HDY2019" s="40"/>
      <c r="HDZ2019" s="40"/>
      <c r="HEA2019" s="40"/>
      <c r="HEB2019" s="40"/>
      <c r="HEC2019" s="40"/>
      <c r="HED2019" s="40"/>
      <c r="HEE2019" s="40"/>
      <c r="HEF2019" s="40"/>
      <c r="HEG2019" s="40"/>
      <c r="HEH2019" s="40"/>
      <c r="HEI2019" s="40"/>
      <c r="HEJ2019" s="40"/>
      <c r="HEK2019" s="40"/>
      <c r="HEL2019" s="40"/>
      <c r="HEM2019" s="40"/>
      <c r="HEN2019" s="40"/>
      <c r="HEO2019" s="40"/>
      <c r="HEP2019" s="40"/>
      <c r="HEQ2019" s="40"/>
      <c r="HER2019" s="40"/>
      <c r="HES2019" s="40"/>
      <c r="HET2019" s="40"/>
      <c r="HEU2019" s="40"/>
      <c r="HEV2019" s="40"/>
      <c r="HEW2019" s="40"/>
      <c r="HEX2019" s="40"/>
      <c r="HEY2019" s="40"/>
      <c r="HEZ2019" s="40"/>
      <c r="HFA2019" s="40"/>
      <c r="HFB2019" s="40"/>
      <c r="HFC2019" s="40"/>
      <c r="HFD2019" s="40"/>
      <c r="HFE2019" s="40"/>
      <c r="HFF2019" s="40"/>
      <c r="HFG2019" s="40"/>
      <c r="HFH2019" s="40"/>
      <c r="HFI2019" s="40"/>
      <c r="HFJ2019" s="40"/>
      <c r="HFK2019" s="40"/>
      <c r="HFL2019" s="40"/>
      <c r="HFM2019" s="40"/>
      <c r="HFN2019" s="40"/>
      <c r="HFO2019" s="40"/>
      <c r="HFP2019" s="40"/>
      <c r="HFQ2019" s="40"/>
      <c r="HFR2019" s="40"/>
      <c r="HFS2019" s="40"/>
      <c r="HFT2019" s="40"/>
      <c r="HFU2019" s="40"/>
      <c r="HFV2019" s="40"/>
      <c r="HFW2019" s="40"/>
      <c r="HFX2019" s="40"/>
      <c r="HFY2019" s="40"/>
      <c r="HFZ2019" s="40"/>
      <c r="HGA2019" s="40"/>
      <c r="HGB2019" s="40"/>
      <c r="HGC2019" s="40"/>
      <c r="HGD2019" s="40"/>
      <c r="HGE2019" s="40"/>
      <c r="HGF2019" s="40"/>
      <c r="HGG2019" s="40"/>
      <c r="HGH2019" s="40"/>
      <c r="HGI2019" s="40"/>
      <c r="HGJ2019" s="40"/>
      <c r="HGK2019" s="40"/>
      <c r="HGL2019" s="40"/>
      <c r="HGM2019" s="40"/>
      <c r="HGN2019" s="40"/>
      <c r="HGO2019" s="40"/>
      <c r="HGP2019" s="40"/>
      <c r="HGQ2019" s="40"/>
      <c r="HGR2019" s="40"/>
      <c r="HGS2019" s="40"/>
      <c r="HGT2019" s="40"/>
      <c r="HGU2019" s="40"/>
      <c r="HGV2019" s="40"/>
      <c r="HGW2019" s="40"/>
      <c r="HGX2019" s="40"/>
      <c r="HGY2019" s="40"/>
      <c r="HGZ2019" s="40"/>
      <c r="HHA2019" s="40"/>
      <c r="HHB2019" s="40"/>
      <c r="HHC2019" s="40"/>
      <c r="HHD2019" s="40"/>
      <c r="HHE2019" s="40"/>
      <c r="HHF2019" s="40"/>
      <c r="HHG2019" s="40"/>
      <c r="HHH2019" s="40"/>
      <c r="HHI2019" s="40"/>
      <c r="HHJ2019" s="40"/>
      <c r="HHK2019" s="40"/>
      <c r="HHL2019" s="40"/>
      <c r="HHM2019" s="40"/>
      <c r="HHN2019" s="40"/>
      <c r="HHO2019" s="40"/>
      <c r="HHP2019" s="40"/>
      <c r="HHQ2019" s="40"/>
      <c r="HHR2019" s="40"/>
      <c r="HHS2019" s="40"/>
      <c r="HHT2019" s="40"/>
      <c r="HHU2019" s="40"/>
      <c r="HHV2019" s="40"/>
      <c r="HHW2019" s="40"/>
      <c r="HHX2019" s="40"/>
      <c r="HHY2019" s="40"/>
      <c r="HHZ2019" s="40"/>
      <c r="HIA2019" s="40"/>
      <c r="HIB2019" s="40"/>
      <c r="HIC2019" s="40"/>
      <c r="HID2019" s="40"/>
      <c r="HIE2019" s="40"/>
      <c r="HIF2019" s="40"/>
      <c r="HIG2019" s="40"/>
      <c r="HIH2019" s="40"/>
      <c r="HII2019" s="40"/>
      <c r="HIJ2019" s="40"/>
      <c r="HIK2019" s="40"/>
      <c r="HIL2019" s="40"/>
      <c r="HIM2019" s="40"/>
      <c r="HIN2019" s="40"/>
      <c r="HIO2019" s="40"/>
      <c r="HIP2019" s="40"/>
      <c r="HIQ2019" s="40"/>
      <c r="HIR2019" s="40"/>
      <c r="HIS2019" s="40"/>
      <c r="HIT2019" s="40"/>
      <c r="HIU2019" s="40"/>
      <c r="HIV2019" s="40"/>
      <c r="HIW2019" s="40"/>
      <c r="HIX2019" s="40"/>
      <c r="HIY2019" s="40"/>
      <c r="HIZ2019" s="40"/>
      <c r="HJA2019" s="40"/>
      <c r="HJB2019" s="40"/>
      <c r="HJC2019" s="40"/>
      <c r="HJD2019" s="40"/>
      <c r="HJE2019" s="40"/>
      <c r="HJF2019" s="40"/>
      <c r="HJG2019" s="40"/>
      <c r="HJH2019" s="40"/>
      <c r="HJI2019" s="40"/>
      <c r="HJJ2019" s="40"/>
      <c r="HJK2019" s="40"/>
      <c r="HJL2019" s="40"/>
      <c r="HJM2019" s="40"/>
      <c r="HJN2019" s="40"/>
      <c r="HJO2019" s="40"/>
      <c r="HJP2019" s="40"/>
      <c r="HJQ2019" s="40"/>
      <c r="HJR2019" s="40"/>
      <c r="HJS2019" s="40"/>
      <c r="HJT2019" s="40"/>
      <c r="HJU2019" s="40"/>
      <c r="HJV2019" s="40"/>
      <c r="HJW2019" s="40"/>
      <c r="HJX2019" s="40"/>
      <c r="HJY2019" s="40"/>
      <c r="HJZ2019" s="40"/>
      <c r="HKA2019" s="40"/>
      <c r="HKB2019" s="40"/>
      <c r="HKC2019" s="40"/>
      <c r="HKD2019" s="40"/>
      <c r="HKE2019" s="40"/>
      <c r="HKF2019" s="40"/>
      <c r="HKG2019" s="40"/>
      <c r="HKH2019" s="40"/>
      <c r="HKI2019" s="40"/>
      <c r="HKJ2019" s="40"/>
      <c r="HKK2019" s="40"/>
      <c r="HKL2019" s="40"/>
      <c r="HKM2019" s="40"/>
      <c r="HKN2019" s="40"/>
      <c r="HKO2019" s="40"/>
      <c r="HKP2019" s="40"/>
      <c r="HKQ2019" s="40"/>
      <c r="HKR2019" s="40"/>
      <c r="HKS2019" s="40"/>
      <c r="HKT2019" s="40"/>
      <c r="HKU2019" s="40"/>
      <c r="HKV2019" s="40"/>
      <c r="HKW2019" s="40"/>
      <c r="HKX2019" s="40"/>
      <c r="HKY2019" s="40"/>
      <c r="HKZ2019" s="40"/>
      <c r="HLA2019" s="40"/>
      <c r="HLB2019" s="40"/>
      <c r="HLC2019" s="40"/>
      <c r="HLD2019" s="40"/>
      <c r="HLE2019" s="40"/>
      <c r="HLF2019" s="40"/>
      <c r="HLG2019" s="40"/>
      <c r="HLH2019" s="40"/>
      <c r="HLI2019" s="40"/>
      <c r="HLJ2019" s="40"/>
      <c r="HLK2019" s="40"/>
      <c r="HLL2019" s="40"/>
      <c r="HLM2019" s="40"/>
      <c r="HLN2019" s="40"/>
      <c r="HLO2019" s="40"/>
      <c r="HLP2019" s="40"/>
      <c r="HLQ2019" s="40"/>
      <c r="HLR2019" s="40"/>
      <c r="HLS2019" s="40"/>
      <c r="HLT2019" s="40"/>
      <c r="HLU2019" s="40"/>
      <c r="HLV2019" s="40"/>
      <c r="HLW2019" s="40"/>
      <c r="HLX2019" s="40"/>
      <c r="HLY2019" s="40"/>
      <c r="HLZ2019" s="40"/>
      <c r="HMA2019" s="40"/>
      <c r="HMB2019" s="40"/>
      <c r="HMC2019" s="40"/>
      <c r="HMD2019" s="40"/>
      <c r="HME2019" s="40"/>
      <c r="HMF2019" s="40"/>
      <c r="HMG2019" s="40"/>
      <c r="HMH2019" s="40"/>
      <c r="HMI2019" s="40"/>
      <c r="HMJ2019" s="40"/>
      <c r="HMK2019" s="40"/>
      <c r="HML2019" s="40"/>
      <c r="HMM2019" s="40"/>
      <c r="HMN2019" s="40"/>
      <c r="HMO2019" s="40"/>
      <c r="HMP2019" s="40"/>
      <c r="HMQ2019" s="40"/>
      <c r="HMR2019" s="40"/>
      <c r="HMS2019" s="40"/>
      <c r="HMT2019" s="40"/>
      <c r="HMU2019" s="40"/>
      <c r="HMV2019" s="40"/>
      <c r="HMW2019" s="40"/>
      <c r="HMX2019" s="40"/>
      <c r="HMY2019" s="40"/>
      <c r="HMZ2019" s="40"/>
      <c r="HNA2019" s="40"/>
      <c r="HNB2019" s="40"/>
      <c r="HNC2019" s="40"/>
      <c r="HND2019" s="40"/>
      <c r="HNE2019" s="40"/>
      <c r="HNF2019" s="40"/>
      <c r="HNG2019" s="40"/>
      <c r="HNH2019" s="40"/>
      <c r="HNI2019" s="40"/>
      <c r="HNJ2019" s="40"/>
      <c r="HNK2019" s="40"/>
      <c r="HNL2019" s="40"/>
      <c r="HNM2019" s="40"/>
      <c r="HNN2019" s="40"/>
      <c r="HNO2019" s="40"/>
      <c r="HNP2019" s="40"/>
      <c r="HNQ2019" s="40"/>
      <c r="HNR2019" s="40"/>
      <c r="HNS2019" s="40"/>
      <c r="HNT2019" s="40"/>
      <c r="HNU2019" s="40"/>
      <c r="HNV2019" s="40"/>
      <c r="HNW2019" s="40"/>
      <c r="HNX2019" s="40"/>
      <c r="HNY2019" s="40"/>
      <c r="HNZ2019" s="40"/>
      <c r="HOA2019" s="40"/>
      <c r="HOB2019" s="40"/>
      <c r="HOC2019" s="40"/>
      <c r="HOD2019" s="40"/>
      <c r="HOE2019" s="40"/>
      <c r="HOF2019" s="40"/>
      <c r="HOG2019" s="40"/>
      <c r="HOH2019" s="40"/>
      <c r="HOI2019" s="40"/>
      <c r="HOJ2019" s="40"/>
      <c r="HOK2019" s="40"/>
      <c r="HOL2019" s="40"/>
      <c r="HOM2019" s="40"/>
      <c r="HON2019" s="40"/>
      <c r="HOO2019" s="40"/>
      <c r="HOP2019" s="40"/>
      <c r="HOQ2019" s="40"/>
      <c r="HOR2019" s="40"/>
      <c r="HOS2019" s="40"/>
      <c r="HOT2019" s="40"/>
      <c r="HOU2019" s="40"/>
      <c r="HOV2019" s="40"/>
      <c r="HOW2019" s="40"/>
      <c r="HOX2019" s="40"/>
      <c r="HOY2019" s="40"/>
      <c r="HOZ2019" s="40"/>
      <c r="HPA2019" s="40"/>
      <c r="HPB2019" s="40"/>
      <c r="HPC2019" s="40"/>
      <c r="HPD2019" s="40"/>
      <c r="HPE2019" s="40"/>
      <c r="HPF2019" s="40"/>
      <c r="HPG2019" s="40"/>
      <c r="HPH2019" s="40"/>
      <c r="HPI2019" s="40"/>
      <c r="HPJ2019" s="40"/>
      <c r="HPK2019" s="40"/>
      <c r="HPL2019" s="40"/>
      <c r="HPM2019" s="40"/>
      <c r="HPN2019" s="40"/>
      <c r="HPO2019" s="40"/>
      <c r="HPP2019" s="40"/>
      <c r="HPQ2019" s="40"/>
      <c r="HPR2019" s="40"/>
      <c r="HPS2019" s="40"/>
      <c r="HPT2019" s="40"/>
      <c r="HPU2019" s="40"/>
      <c r="HPV2019" s="40"/>
      <c r="HPW2019" s="40"/>
      <c r="HPX2019" s="40"/>
      <c r="HPY2019" s="40"/>
      <c r="HPZ2019" s="40"/>
      <c r="HQA2019" s="40"/>
      <c r="HQB2019" s="40"/>
      <c r="HQC2019" s="40"/>
      <c r="HQD2019" s="40"/>
      <c r="HQE2019" s="40"/>
      <c r="HQF2019" s="40"/>
      <c r="HQG2019" s="40"/>
      <c r="HQH2019" s="40"/>
      <c r="HQI2019" s="40"/>
      <c r="HQJ2019" s="40"/>
      <c r="HQK2019" s="40"/>
      <c r="HQL2019" s="40"/>
      <c r="HQM2019" s="40"/>
      <c r="HQN2019" s="40"/>
      <c r="HQO2019" s="40"/>
      <c r="HQP2019" s="40"/>
      <c r="HQQ2019" s="40"/>
      <c r="HQR2019" s="40"/>
      <c r="HQS2019" s="40"/>
      <c r="HQT2019" s="40"/>
      <c r="HQU2019" s="40"/>
      <c r="HQV2019" s="40"/>
      <c r="HQW2019" s="40"/>
      <c r="HQX2019" s="40"/>
      <c r="HQY2019" s="40"/>
      <c r="HQZ2019" s="40"/>
      <c r="HRA2019" s="40"/>
      <c r="HRB2019" s="40"/>
      <c r="HRC2019" s="40"/>
      <c r="HRD2019" s="40"/>
      <c r="HRE2019" s="40"/>
      <c r="HRF2019" s="40"/>
      <c r="HRG2019" s="40"/>
      <c r="HRH2019" s="40"/>
      <c r="HRI2019" s="40"/>
      <c r="HRJ2019" s="40"/>
      <c r="HRK2019" s="40"/>
      <c r="HRL2019" s="40"/>
      <c r="HRM2019" s="40"/>
      <c r="HRN2019" s="40"/>
      <c r="HRO2019" s="40"/>
      <c r="HRP2019" s="40"/>
      <c r="HRQ2019" s="40"/>
      <c r="HRR2019" s="40"/>
      <c r="HRS2019" s="40"/>
      <c r="HRT2019" s="40"/>
      <c r="HRU2019" s="40"/>
      <c r="HRV2019" s="40"/>
      <c r="HRW2019" s="40"/>
      <c r="HRX2019" s="40"/>
      <c r="HRY2019" s="40"/>
      <c r="HRZ2019" s="40"/>
      <c r="HSA2019" s="40"/>
      <c r="HSB2019" s="40"/>
      <c r="HSC2019" s="40"/>
      <c r="HSD2019" s="40"/>
      <c r="HSE2019" s="40"/>
      <c r="HSF2019" s="40"/>
      <c r="HSG2019" s="40"/>
      <c r="HSH2019" s="40"/>
      <c r="HSI2019" s="40"/>
      <c r="HSJ2019" s="40"/>
      <c r="HSK2019" s="40"/>
      <c r="HSL2019" s="40"/>
      <c r="HSM2019" s="40"/>
      <c r="HSN2019" s="40"/>
      <c r="HSO2019" s="40"/>
      <c r="HSP2019" s="40"/>
      <c r="HSQ2019" s="40"/>
      <c r="HSR2019" s="40"/>
      <c r="HSS2019" s="40"/>
      <c r="HST2019" s="40"/>
      <c r="HSU2019" s="40"/>
      <c r="HSV2019" s="40"/>
      <c r="HSW2019" s="40"/>
      <c r="HSX2019" s="40"/>
      <c r="HSY2019" s="40"/>
      <c r="HSZ2019" s="40"/>
      <c r="HTA2019" s="40"/>
      <c r="HTB2019" s="40"/>
      <c r="HTC2019" s="40"/>
      <c r="HTD2019" s="40"/>
      <c r="HTE2019" s="40"/>
      <c r="HTF2019" s="40"/>
      <c r="HTG2019" s="40"/>
      <c r="HTH2019" s="40"/>
      <c r="HTI2019" s="40"/>
      <c r="HTJ2019" s="40"/>
      <c r="HTK2019" s="40"/>
      <c r="HTL2019" s="40"/>
      <c r="HTM2019" s="40"/>
      <c r="HTN2019" s="40"/>
      <c r="HTO2019" s="40"/>
      <c r="HTP2019" s="40"/>
      <c r="HTQ2019" s="40"/>
      <c r="HTR2019" s="40"/>
      <c r="HTS2019" s="40"/>
      <c r="HTT2019" s="40"/>
      <c r="HTU2019" s="40"/>
      <c r="HTV2019" s="40"/>
      <c r="HTW2019" s="40"/>
      <c r="HTX2019" s="40"/>
      <c r="HTY2019" s="40"/>
      <c r="HTZ2019" s="40"/>
      <c r="HUA2019" s="40"/>
      <c r="HUB2019" s="40"/>
      <c r="HUC2019" s="40"/>
      <c r="HUD2019" s="40"/>
      <c r="HUE2019" s="40"/>
      <c r="HUF2019" s="40"/>
      <c r="HUG2019" s="40"/>
      <c r="HUH2019" s="40"/>
      <c r="HUI2019" s="40"/>
      <c r="HUJ2019" s="40"/>
      <c r="HUK2019" s="40"/>
      <c r="HUL2019" s="40"/>
      <c r="HUM2019" s="40"/>
      <c r="HUN2019" s="40"/>
      <c r="HUO2019" s="40"/>
      <c r="HUP2019" s="40"/>
      <c r="HUQ2019" s="40"/>
      <c r="HUR2019" s="40"/>
      <c r="HUS2019" s="40"/>
      <c r="HUT2019" s="40"/>
      <c r="HUU2019" s="40"/>
      <c r="HUV2019" s="40"/>
      <c r="HUW2019" s="40"/>
      <c r="HUX2019" s="40"/>
      <c r="HUY2019" s="40"/>
      <c r="HUZ2019" s="40"/>
      <c r="HVA2019" s="40"/>
      <c r="HVB2019" s="40"/>
      <c r="HVC2019" s="40"/>
      <c r="HVD2019" s="40"/>
      <c r="HVE2019" s="40"/>
      <c r="HVF2019" s="40"/>
      <c r="HVG2019" s="40"/>
      <c r="HVH2019" s="40"/>
      <c r="HVI2019" s="40"/>
      <c r="HVJ2019" s="40"/>
      <c r="HVK2019" s="40"/>
      <c r="HVL2019" s="40"/>
      <c r="HVM2019" s="40"/>
      <c r="HVN2019" s="40"/>
      <c r="HVO2019" s="40"/>
      <c r="HVP2019" s="40"/>
      <c r="HVQ2019" s="40"/>
      <c r="HVR2019" s="40"/>
      <c r="HVS2019" s="40"/>
      <c r="HVT2019" s="40"/>
      <c r="HVU2019" s="40"/>
      <c r="HVV2019" s="40"/>
      <c r="HVW2019" s="40"/>
      <c r="HVX2019" s="40"/>
      <c r="HVY2019" s="40"/>
      <c r="HVZ2019" s="40"/>
      <c r="HWA2019" s="40"/>
      <c r="HWB2019" s="40"/>
      <c r="HWC2019" s="40"/>
      <c r="HWD2019" s="40"/>
      <c r="HWE2019" s="40"/>
      <c r="HWF2019" s="40"/>
      <c r="HWG2019" s="40"/>
      <c r="HWH2019" s="40"/>
      <c r="HWI2019" s="40"/>
      <c r="HWJ2019" s="40"/>
      <c r="HWK2019" s="40"/>
      <c r="HWL2019" s="40"/>
      <c r="HWM2019" s="40"/>
      <c r="HWN2019" s="40"/>
      <c r="HWO2019" s="40"/>
      <c r="HWP2019" s="40"/>
      <c r="HWQ2019" s="40"/>
      <c r="HWR2019" s="40"/>
      <c r="HWS2019" s="40"/>
      <c r="HWT2019" s="40"/>
      <c r="HWU2019" s="40"/>
      <c r="HWV2019" s="40"/>
      <c r="HWW2019" s="40"/>
      <c r="HWX2019" s="40"/>
      <c r="HWY2019" s="40"/>
      <c r="HWZ2019" s="40"/>
      <c r="HXA2019" s="40"/>
      <c r="HXB2019" s="40"/>
      <c r="HXC2019" s="40"/>
      <c r="HXD2019" s="40"/>
      <c r="HXE2019" s="40"/>
      <c r="HXF2019" s="40"/>
      <c r="HXG2019" s="40"/>
      <c r="HXH2019" s="40"/>
      <c r="HXI2019" s="40"/>
      <c r="HXJ2019" s="40"/>
      <c r="HXK2019" s="40"/>
      <c r="HXL2019" s="40"/>
      <c r="HXM2019" s="40"/>
      <c r="HXN2019" s="40"/>
      <c r="HXO2019" s="40"/>
      <c r="HXP2019" s="40"/>
      <c r="HXQ2019" s="40"/>
      <c r="HXR2019" s="40"/>
      <c r="HXS2019" s="40"/>
      <c r="HXT2019" s="40"/>
      <c r="HXU2019" s="40"/>
      <c r="HXV2019" s="40"/>
      <c r="HXW2019" s="40"/>
      <c r="HXX2019" s="40"/>
      <c r="HXY2019" s="40"/>
      <c r="HXZ2019" s="40"/>
      <c r="HYA2019" s="40"/>
      <c r="HYB2019" s="40"/>
      <c r="HYC2019" s="40"/>
      <c r="HYD2019" s="40"/>
      <c r="HYE2019" s="40"/>
      <c r="HYF2019" s="40"/>
      <c r="HYG2019" s="40"/>
      <c r="HYH2019" s="40"/>
      <c r="HYI2019" s="40"/>
      <c r="HYJ2019" s="40"/>
      <c r="HYK2019" s="40"/>
      <c r="HYL2019" s="40"/>
      <c r="HYM2019" s="40"/>
      <c r="HYN2019" s="40"/>
      <c r="HYO2019" s="40"/>
      <c r="HYP2019" s="40"/>
      <c r="HYQ2019" s="40"/>
      <c r="HYR2019" s="40"/>
      <c r="HYS2019" s="40"/>
      <c r="HYT2019" s="40"/>
      <c r="HYU2019" s="40"/>
      <c r="HYV2019" s="40"/>
      <c r="HYW2019" s="40"/>
      <c r="HYX2019" s="40"/>
      <c r="HYY2019" s="40"/>
      <c r="HYZ2019" s="40"/>
      <c r="HZA2019" s="40"/>
      <c r="HZB2019" s="40"/>
      <c r="HZC2019" s="40"/>
      <c r="HZD2019" s="40"/>
      <c r="HZE2019" s="40"/>
      <c r="HZF2019" s="40"/>
      <c r="HZG2019" s="40"/>
      <c r="HZH2019" s="40"/>
      <c r="HZI2019" s="40"/>
      <c r="HZJ2019" s="40"/>
      <c r="HZK2019" s="40"/>
      <c r="HZL2019" s="40"/>
      <c r="HZM2019" s="40"/>
      <c r="HZN2019" s="40"/>
      <c r="HZO2019" s="40"/>
      <c r="HZP2019" s="40"/>
      <c r="HZQ2019" s="40"/>
      <c r="HZR2019" s="40"/>
      <c r="HZS2019" s="40"/>
      <c r="HZT2019" s="40"/>
      <c r="HZU2019" s="40"/>
      <c r="HZV2019" s="40"/>
      <c r="HZW2019" s="40"/>
      <c r="HZX2019" s="40"/>
      <c r="HZY2019" s="40"/>
      <c r="HZZ2019" s="40"/>
      <c r="IAA2019" s="40"/>
      <c r="IAB2019" s="40"/>
      <c r="IAC2019" s="40"/>
      <c r="IAD2019" s="40"/>
      <c r="IAE2019" s="40"/>
      <c r="IAF2019" s="40"/>
      <c r="IAG2019" s="40"/>
      <c r="IAH2019" s="40"/>
      <c r="IAI2019" s="40"/>
      <c r="IAJ2019" s="40"/>
      <c r="IAK2019" s="40"/>
      <c r="IAL2019" s="40"/>
      <c r="IAM2019" s="40"/>
      <c r="IAN2019" s="40"/>
      <c r="IAO2019" s="40"/>
      <c r="IAP2019" s="40"/>
      <c r="IAQ2019" s="40"/>
      <c r="IAR2019" s="40"/>
      <c r="IAS2019" s="40"/>
      <c r="IAT2019" s="40"/>
      <c r="IAU2019" s="40"/>
      <c r="IAV2019" s="40"/>
      <c r="IAW2019" s="40"/>
      <c r="IAX2019" s="40"/>
      <c r="IAY2019" s="40"/>
      <c r="IAZ2019" s="40"/>
      <c r="IBA2019" s="40"/>
      <c r="IBB2019" s="40"/>
      <c r="IBC2019" s="40"/>
      <c r="IBD2019" s="40"/>
      <c r="IBE2019" s="40"/>
      <c r="IBF2019" s="40"/>
      <c r="IBG2019" s="40"/>
      <c r="IBH2019" s="40"/>
      <c r="IBI2019" s="40"/>
      <c r="IBJ2019" s="40"/>
      <c r="IBK2019" s="40"/>
      <c r="IBL2019" s="40"/>
      <c r="IBM2019" s="40"/>
      <c r="IBN2019" s="40"/>
      <c r="IBO2019" s="40"/>
      <c r="IBP2019" s="40"/>
      <c r="IBQ2019" s="40"/>
      <c r="IBR2019" s="40"/>
      <c r="IBS2019" s="40"/>
      <c r="IBT2019" s="40"/>
      <c r="IBU2019" s="40"/>
      <c r="IBV2019" s="40"/>
      <c r="IBW2019" s="40"/>
      <c r="IBX2019" s="40"/>
      <c r="IBY2019" s="40"/>
      <c r="IBZ2019" s="40"/>
      <c r="ICA2019" s="40"/>
      <c r="ICB2019" s="40"/>
      <c r="ICC2019" s="40"/>
      <c r="ICD2019" s="40"/>
      <c r="ICE2019" s="40"/>
      <c r="ICF2019" s="40"/>
      <c r="ICG2019" s="40"/>
      <c r="ICH2019" s="40"/>
      <c r="ICI2019" s="40"/>
      <c r="ICJ2019" s="40"/>
      <c r="ICK2019" s="40"/>
      <c r="ICL2019" s="40"/>
      <c r="ICM2019" s="40"/>
      <c r="ICN2019" s="40"/>
      <c r="ICO2019" s="40"/>
      <c r="ICP2019" s="40"/>
      <c r="ICQ2019" s="40"/>
      <c r="ICR2019" s="40"/>
      <c r="ICS2019" s="40"/>
      <c r="ICT2019" s="40"/>
      <c r="ICU2019" s="40"/>
      <c r="ICV2019" s="40"/>
      <c r="ICW2019" s="40"/>
      <c r="ICX2019" s="40"/>
      <c r="ICY2019" s="40"/>
      <c r="ICZ2019" s="40"/>
      <c r="IDA2019" s="40"/>
      <c r="IDB2019" s="40"/>
      <c r="IDC2019" s="40"/>
      <c r="IDD2019" s="40"/>
      <c r="IDE2019" s="40"/>
      <c r="IDF2019" s="40"/>
      <c r="IDG2019" s="40"/>
      <c r="IDH2019" s="40"/>
      <c r="IDI2019" s="40"/>
      <c r="IDJ2019" s="40"/>
      <c r="IDK2019" s="40"/>
      <c r="IDL2019" s="40"/>
      <c r="IDM2019" s="40"/>
      <c r="IDN2019" s="40"/>
      <c r="IDO2019" s="40"/>
      <c r="IDP2019" s="40"/>
      <c r="IDQ2019" s="40"/>
      <c r="IDR2019" s="40"/>
      <c r="IDS2019" s="40"/>
      <c r="IDT2019" s="40"/>
      <c r="IDU2019" s="40"/>
      <c r="IDV2019" s="40"/>
      <c r="IDW2019" s="40"/>
      <c r="IDX2019" s="40"/>
      <c r="IDY2019" s="40"/>
      <c r="IDZ2019" s="40"/>
      <c r="IEA2019" s="40"/>
      <c r="IEB2019" s="40"/>
      <c r="IEC2019" s="40"/>
      <c r="IED2019" s="40"/>
      <c r="IEE2019" s="40"/>
      <c r="IEF2019" s="40"/>
      <c r="IEG2019" s="40"/>
      <c r="IEH2019" s="40"/>
      <c r="IEI2019" s="40"/>
      <c r="IEJ2019" s="40"/>
      <c r="IEK2019" s="40"/>
      <c r="IEL2019" s="40"/>
      <c r="IEM2019" s="40"/>
      <c r="IEN2019" s="40"/>
      <c r="IEO2019" s="40"/>
      <c r="IEP2019" s="40"/>
      <c r="IEQ2019" s="40"/>
      <c r="IER2019" s="40"/>
      <c r="IES2019" s="40"/>
      <c r="IET2019" s="40"/>
      <c r="IEU2019" s="40"/>
      <c r="IEV2019" s="40"/>
      <c r="IEW2019" s="40"/>
      <c r="IEX2019" s="40"/>
      <c r="IEY2019" s="40"/>
      <c r="IEZ2019" s="40"/>
      <c r="IFA2019" s="40"/>
      <c r="IFB2019" s="40"/>
      <c r="IFC2019" s="40"/>
      <c r="IFD2019" s="40"/>
      <c r="IFE2019" s="40"/>
      <c r="IFF2019" s="40"/>
      <c r="IFG2019" s="40"/>
      <c r="IFH2019" s="40"/>
      <c r="IFI2019" s="40"/>
      <c r="IFJ2019" s="40"/>
      <c r="IFK2019" s="40"/>
      <c r="IFL2019" s="40"/>
      <c r="IFM2019" s="40"/>
      <c r="IFN2019" s="40"/>
      <c r="IFO2019" s="40"/>
      <c r="IFP2019" s="40"/>
      <c r="IFQ2019" s="40"/>
      <c r="IFR2019" s="40"/>
      <c r="IFS2019" s="40"/>
      <c r="IFT2019" s="40"/>
      <c r="IFU2019" s="40"/>
      <c r="IFV2019" s="40"/>
      <c r="IFW2019" s="40"/>
      <c r="IFX2019" s="40"/>
      <c r="IFY2019" s="40"/>
      <c r="IFZ2019" s="40"/>
      <c r="IGA2019" s="40"/>
      <c r="IGB2019" s="40"/>
      <c r="IGC2019" s="40"/>
      <c r="IGD2019" s="40"/>
      <c r="IGE2019" s="40"/>
      <c r="IGF2019" s="40"/>
      <c r="IGG2019" s="40"/>
      <c r="IGH2019" s="40"/>
      <c r="IGI2019" s="40"/>
      <c r="IGJ2019" s="40"/>
      <c r="IGK2019" s="40"/>
      <c r="IGL2019" s="40"/>
      <c r="IGM2019" s="40"/>
      <c r="IGN2019" s="40"/>
      <c r="IGO2019" s="40"/>
      <c r="IGP2019" s="40"/>
      <c r="IGQ2019" s="40"/>
      <c r="IGR2019" s="40"/>
      <c r="IGS2019" s="40"/>
      <c r="IGT2019" s="40"/>
      <c r="IGU2019" s="40"/>
      <c r="IGV2019" s="40"/>
      <c r="IGW2019" s="40"/>
      <c r="IGX2019" s="40"/>
      <c r="IGY2019" s="40"/>
      <c r="IGZ2019" s="40"/>
      <c r="IHA2019" s="40"/>
      <c r="IHB2019" s="40"/>
      <c r="IHC2019" s="40"/>
      <c r="IHD2019" s="40"/>
      <c r="IHE2019" s="40"/>
      <c r="IHF2019" s="40"/>
      <c r="IHG2019" s="40"/>
      <c r="IHH2019" s="40"/>
      <c r="IHI2019" s="40"/>
      <c r="IHJ2019" s="40"/>
      <c r="IHK2019" s="40"/>
      <c r="IHL2019" s="40"/>
      <c r="IHM2019" s="40"/>
      <c r="IHN2019" s="40"/>
      <c r="IHO2019" s="40"/>
      <c r="IHP2019" s="40"/>
      <c r="IHQ2019" s="40"/>
      <c r="IHR2019" s="40"/>
      <c r="IHS2019" s="40"/>
      <c r="IHT2019" s="40"/>
      <c r="IHU2019" s="40"/>
      <c r="IHV2019" s="40"/>
      <c r="IHW2019" s="40"/>
      <c r="IHX2019" s="40"/>
      <c r="IHY2019" s="40"/>
      <c r="IHZ2019" s="40"/>
      <c r="IIA2019" s="40"/>
      <c r="IIB2019" s="40"/>
      <c r="IIC2019" s="40"/>
      <c r="IID2019" s="40"/>
      <c r="IIE2019" s="40"/>
      <c r="IIF2019" s="40"/>
      <c r="IIG2019" s="40"/>
      <c r="IIH2019" s="40"/>
      <c r="III2019" s="40"/>
      <c r="IIJ2019" s="40"/>
      <c r="IIK2019" s="40"/>
      <c r="IIL2019" s="40"/>
      <c r="IIM2019" s="40"/>
      <c r="IIN2019" s="40"/>
      <c r="IIO2019" s="40"/>
      <c r="IIP2019" s="40"/>
      <c r="IIQ2019" s="40"/>
      <c r="IIR2019" s="40"/>
      <c r="IIS2019" s="40"/>
      <c r="IIT2019" s="40"/>
      <c r="IIU2019" s="40"/>
      <c r="IIV2019" s="40"/>
      <c r="IIW2019" s="40"/>
      <c r="IIX2019" s="40"/>
      <c r="IIY2019" s="40"/>
      <c r="IIZ2019" s="40"/>
      <c r="IJA2019" s="40"/>
      <c r="IJB2019" s="40"/>
      <c r="IJC2019" s="40"/>
      <c r="IJD2019" s="40"/>
      <c r="IJE2019" s="40"/>
      <c r="IJF2019" s="40"/>
      <c r="IJG2019" s="40"/>
      <c r="IJH2019" s="40"/>
      <c r="IJI2019" s="40"/>
      <c r="IJJ2019" s="40"/>
      <c r="IJK2019" s="40"/>
      <c r="IJL2019" s="40"/>
      <c r="IJM2019" s="40"/>
      <c r="IJN2019" s="40"/>
      <c r="IJO2019" s="40"/>
      <c r="IJP2019" s="40"/>
      <c r="IJQ2019" s="40"/>
      <c r="IJR2019" s="40"/>
      <c r="IJS2019" s="40"/>
      <c r="IJT2019" s="40"/>
      <c r="IJU2019" s="40"/>
      <c r="IJV2019" s="40"/>
      <c r="IJW2019" s="40"/>
      <c r="IJX2019" s="40"/>
      <c r="IJY2019" s="40"/>
      <c r="IJZ2019" s="40"/>
      <c r="IKA2019" s="40"/>
      <c r="IKB2019" s="40"/>
      <c r="IKC2019" s="40"/>
      <c r="IKD2019" s="40"/>
      <c r="IKE2019" s="40"/>
      <c r="IKF2019" s="40"/>
      <c r="IKG2019" s="40"/>
      <c r="IKH2019" s="40"/>
      <c r="IKI2019" s="40"/>
      <c r="IKJ2019" s="40"/>
      <c r="IKK2019" s="40"/>
      <c r="IKL2019" s="40"/>
      <c r="IKM2019" s="40"/>
      <c r="IKN2019" s="40"/>
      <c r="IKO2019" s="40"/>
      <c r="IKP2019" s="40"/>
      <c r="IKQ2019" s="40"/>
      <c r="IKR2019" s="40"/>
      <c r="IKS2019" s="40"/>
      <c r="IKT2019" s="40"/>
      <c r="IKU2019" s="40"/>
      <c r="IKV2019" s="40"/>
      <c r="IKW2019" s="40"/>
      <c r="IKX2019" s="40"/>
      <c r="IKY2019" s="40"/>
      <c r="IKZ2019" s="40"/>
      <c r="ILA2019" s="40"/>
      <c r="ILB2019" s="40"/>
      <c r="ILC2019" s="40"/>
      <c r="ILD2019" s="40"/>
      <c r="ILE2019" s="40"/>
      <c r="ILF2019" s="40"/>
      <c r="ILG2019" s="40"/>
      <c r="ILH2019" s="40"/>
      <c r="ILI2019" s="40"/>
      <c r="ILJ2019" s="40"/>
      <c r="ILK2019" s="40"/>
      <c r="ILL2019" s="40"/>
      <c r="ILM2019" s="40"/>
      <c r="ILN2019" s="40"/>
      <c r="ILO2019" s="40"/>
      <c r="ILP2019" s="40"/>
      <c r="ILQ2019" s="40"/>
      <c r="ILR2019" s="40"/>
      <c r="ILS2019" s="40"/>
      <c r="ILT2019" s="40"/>
      <c r="ILU2019" s="40"/>
      <c r="ILV2019" s="40"/>
      <c r="ILW2019" s="40"/>
      <c r="ILX2019" s="40"/>
      <c r="ILY2019" s="40"/>
      <c r="ILZ2019" s="40"/>
      <c r="IMA2019" s="40"/>
      <c r="IMB2019" s="40"/>
      <c r="IMC2019" s="40"/>
      <c r="IMD2019" s="40"/>
      <c r="IME2019" s="40"/>
      <c r="IMF2019" s="40"/>
      <c r="IMG2019" s="40"/>
      <c r="IMH2019" s="40"/>
      <c r="IMI2019" s="40"/>
      <c r="IMJ2019" s="40"/>
      <c r="IMK2019" s="40"/>
      <c r="IML2019" s="40"/>
      <c r="IMM2019" s="40"/>
      <c r="IMN2019" s="40"/>
      <c r="IMO2019" s="40"/>
      <c r="IMP2019" s="40"/>
      <c r="IMQ2019" s="40"/>
      <c r="IMR2019" s="40"/>
      <c r="IMS2019" s="40"/>
      <c r="IMT2019" s="40"/>
      <c r="IMU2019" s="40"/>
      <c r="IMV2019" s="40"/>
      <c r="IMW2019" s="40"/>
      <c r="IMX2019" s="40"/>
      <c r="IMY2019" s="40"/>
      <c r="IMZ2019" s="40"/>
      <c r="INA2019" s="40"/>
      <c r="INB2019" s="40"/>
      <c r="INC2019" s="40"/>
      <c r="IND2019" s="40"/>
      <c r="INE2019" s="40"/>
      <c r="INF2019" s="40"/>
      <c r="ING2019" s="40"/>
      <c r="INH2019" s="40"/>
      <c r="INI2019" s="40"/>
      <c r="INJ2019" s="40"/>
      <c r="INK2019" s="40"/>
      <c r="INL2019" s="40"/>
      <c r="INM2019" s="40"/>
      <c r="INN2019" s="40"/>
      <c r="INO2019" s="40"/>
      <c r="INP2019" s="40"/>
      <c r="INQ2019" s="40"/>
      <c r="INR2019" s="40"/>
      <c r="INS2019" s="40"/>
      <c r="INT2019" s="40"/>
      <c r="INU2019" s="40"/>
      <c r="INV2019" s="40"/>
      <c r="INW2019" s="40"/>
      <c r="INX2019" s="40"/>
      <c r="INY2019" s="40"/>
      <c r="INZ2019" s="40"/>
      <c r="IOA2019" s="40"/>
      <c r="IOB2019" s="40"/>
      <c r="IOC2019" s="40"/>
      <c r="IOD2019" s="40"/>
      <c r="IOE2019" s="40"/>
      <c r="IOF2019" s="40"/>
      <c r="IOG2019" s="40"/>
      <c r="IOH2019" s="40"/>
      <c r="IOI2019" s="40"/>
      <c r="IOJ2019" s="40"/>
      <c r="IOK2019" s="40"/>
      <c r="IOL2019" s="40"/>
      <c r="IOM2019" s="40"/>
      <c r="ION2019" s="40"/>
      <c r="IOO2019" s="40"/>
      <c r="IOP2019" s="40"/>
      <c r="IOQ2019" s="40"/>
      <c r="IOR2019" s="40"/>
      <c r="IOS2019" s="40"/>
      <c r="IOT2019" s="40"/>
      <c r="IOU2019" s="40"/>
      <c r="IOV2019" s="40"/>
      <c r="IOW2019" s="40"/>
      <c r="IOX2019" s="40"/>
      <c r="IOY2019" s="40"/>
      <c r="IOZ2019" s="40"/>
      <c r="IPA2019" s="40"/>
      <c r="IPB2019" s="40"/>
      <c r="IPC2019" s="40"/>
      <c r="IPD2019" s="40"/>
      <c r="IPE2019" s="40"/>
      <c r="IPF2019" s="40"/>
      <c r="IPG2019" s="40"/>
      <c r="IPH2019" s="40"/>
      <c r="IPI2019" s="40"/>
      <c r="IPJ2019" s="40"/>
      <c r="IPK2019" s="40"/>
      <c r="IPL2019" s="40"/>
      <c r="IPM2019" s="40"/>
      <c r="IPN2019" s="40"/>
      <c r="IPO2019" s="40"/>
      <c r="IPP2019" s="40"/>
      <c r="IPQ2019" s="40"/>
      <c r="IPR2019" s="40"/>
      <c r="IPS2019" s="40"/>
      <c r="IPT2019" s="40"/>
      <c r="IPU2019" s="40"/>
      <c r="IPV2019" s="40"/>
      <c r="IPW2019" s="40"/>
      <c r="IPX2019" s="40"/>
      <c r="IPY2019" s="40"/>
      <c r="IPZ2019" s="40"/>
      <c r="IQA2019" s="40"/>
      <c r="IQB2019" s="40"/>
      <c r="IQC2019" s="40"/>
      <c r="IQD2019" s="40"/>
      <c r="IQE2019" s="40"/>
      <c r="IQF2019" s="40"/>
      <c r="IQG2019" s="40"/>
      <c r="IQH2019" s="40"/>
      <c r="IQI2019" s="40"/>
      <c r="IQJ2019" s="40"/>
      <c r="IQK2019" s="40"/>
      <c r="IQL2019" s="40"/>
      <c r="IQM2019" s="40"/>
      <c r="IQN2019" s="40"/>
      <c r="IQO2019" s="40"/>
      <c r="IQP2019" s="40"/>
      <c r="IQQ2019" s="40"/>
      <c r="IQR2019" s="40"/>
      <c r="IQS2019" s="40"/>
      <c r="IQT2019" s="40"/>
      <c r="IQU2019" s="40"/>
      <c r="IQV2019" s="40"/>
      <c r="IQW2019" s="40"/>
      <c r="IQX2019" s="40"/>
      <c r="IQY2019" s="40"/>
      <c r="IQZ2019" s="40"/>
      <c r="IRA2019" s="40"/>
      <c r="IRB2019" s="40"/>
      <c r="IRC2019" s="40"/>
      <c r="IRD2019" s="40"/>
      <c r="IRE2019" s="40"/>
      <c r="IRF2019" s="40"/>
      <c r="IRG2019" s="40"/>
      <c r="IRH2019" s="40"/>
      <c r="IRI2019" s="40"/>
      <c r="IRJ2019" s="40"/>
      <c r="IRK2019" s="40"/>
      <c r="IRL2019" s="40"/>
      <c r="IRM2019" s="40"/>
      <c r="IRN2019" s="40"/>
      <c r="IRO2019" s="40"/>
      <c r="IRP2019" s="40"/>
      <c r="IRQ2019" s="40"/>
      <c r="IRR2019" s="40"/>
      <c r="IRS2019" s="40"/>
      <c r="IRT2019" s="40"/>
      <c r="IRU2019" s="40"/>
      <c r="IRV2019" s="40"/>
      <c r="IRW2019" s="40"/>
      <c r="IRX2019" s="40"/>
      <c r="IRY2019" s="40"/>
      <c r="IRZ2019" s="40"/>
      <c r="ISA2019" s="40"/>
      <c r="ISB2019" s="40"/>
      <c r="ISC2019" s="40"/>
      <c r="ISD2019" s="40"/>
      <c r="ISE2019" s="40"/>
      <c r="ISF2019" s="40"/>
      <c r="ISG2019" s="40"/>
      <c r="ISH2019" s="40"/>
      <c r="ISI2019" s="40"/>
      <c r="ISJ2019" s="40"/>
      <c r="ISK2019" s="40"/>
      <c r="ISL2019" s="40"/>
      <c r="ISM2019" s="40"/>
      <c r="ISN2019" s="40"/>
      <c r="ISO2019" s="40"/>
      <c r="ISP2019" s="40"/>
      <c r="ISQ2019" s="40"/>
      <c r="ISR2019" s="40"/>
      <c r="ISS2019" s="40"/>
      <c r="IST2019" s="40"/>
      <c r="ISU2019" s="40"/>
      <c r="ISV2019" s="40"/>
      <c r="ISW2019" s="40"/>
      <c r="ISX2019" s="40"/>
      <c r="ISY2019" s="40"/>
      <c r="ISZ2019" s="40"/>
      <c r="ITA2019" s="40"/>
      <c r="ITB2019" s="40"/>
      <c r="ITC2019" s="40"/>
      <c r="ITD2019" s="40"/>
      <c r="ITE2019" s="40"/>
      <c r="ITF2019" s="40"/>
      <c r="ITG2019" s="40"/>
      <c r="ITH2019" s="40"/>
      <c r="ITI2019" s="40"/>
      <c r="ITJ2019" s="40"/>
      <c r="ITK2019" s="40"/>
      <c r="ITL2019" s="40"/>
      <c r="ITM2019" s="40"/>
      <c r="ITN2019" s="40"/>
      <c r="ITO2019" s="40"/>
      <c r="ITP2019" s="40"/>
      <c r="ITQ2019" s="40"/>
      <c r="ITR2019" s="40"/>
      <c r="ITS2019" s="40"/>
      <c r="ITT2019" s="40"/>
      <c r="ITU2019" s="40"/>
      <c r="ITV2019" s="40"/>
      <c r="ITW2019" s="40"/>
      <c r="ITX2019" s="40"/>
      <c r="ITY2019" s="40"/>
      <c r="ITZ2019" s="40"/>
      <c r="IUA2019" s="40"/>
      <c r="IUB2019" s="40"/>
      <c r="IUC2019" s="40"/>
      <c r="IUD2019" s="40"/>
      <c r="IUE2019" s="40"/>
      <c r="IUF2019" s="40"/>
      <c r="IUG2019" s="40"/>
      <c r="IUH2019" s="40"/>
      <c r="IUI2019" s="40"/>
      <c r="IUJ2019" s="40"/>
      <c r="IUK2019" s="40"/>
      <c r="IUL2019" s="40"/>
      <c r="IUM2019" s="40"/>
      <c r="IUN2019" s="40"/>
      <c r="IUO2019" s="40"/>
      <c r="IUP2019" s="40"/>
      <c r="IUQ2019" s="40"/>
      <c r="IUR2019" s="40"/>
      <c r="IUS2019" s="40"/>
      <c r="IUT2019" s="40"/>
      <c r="IUU2019" s="40"/>
      <c r="IUV2019" s="40"/>
      <c r="IUW2019" s="40"/>
      <c r="IUX2019" s="40"/>
      <c r="IUY2019" s="40"/>
      <c r="IUZ2019" s="40"/>
      <c r="IVA2019" s="40"/>
      <c r="IVB2019" s="40"/>
      <c r="IVC2019" s="40"/>
      <c r="IVD2019" s="40"/>
      <c r="IVE2019" s="40"/>
      <c r="IVF2019" s="40"/>
      <c r="IVG2019" s="40"/>
      <c r="IVH2019" s="40"/>
      <c r="IVI2019" s="40"/>
      <c r="IVJ2019" s="40"/>
      <c r="IVK2019" s="40"/>
      <c r="IVL2019" s="40"/>
      <c r="IVM2019" s="40"/>
      <c r="IVN2019" s="40"/>
      <c r="IVO2019" s="40"/>
      <c r="IVP2019" s="40"/>
      <c r="IVQ2019" s="40"/>
      <c r="IVR2019" s="40"/>
      <c r="IVS2019" s="40"/>
      <c r="IVT2019" s="40"/>
      <c r="IVU2019" s="40"/>
      <c r="IVV2019" s="40"/>
      <c r="IVW2019" s="40"/>
      <c r="IVX2019" s="40"/>
      <c r="IVY2019" s="40"/>
      <c r="IVZ2019" s="40"/>
      <c r="IWA2019" s="40"/>
      <c r="IWB2019" s="40"/>
      <c r="IWC2019" s="40"/>
      <c r="IWD2019" s="40"/>
      <c r="IWE2019" s="40"/>
      <c r="IWF2019" s="40"/>
      <c r="IWG2019" s="40"/>
      <c r="IWH2019" s="40"/>
      <c r="IWI2019" s="40"/>
      <c r="IWJ2019" s="40"/>
      <c r="IWK2019" s="40"/>
      <c r="IWL2019" s="40"/>
      <c r="IWM2019" s="40"/>
      <c r="IWN2019" s="40"/>
      <c r="IWO2019" s="40"/>
      <c r="IWP2019" s="40"/>
      <c r="IWQ2019" s="40"/>
      <c r="IWR2019" s="40"/>
      <c r="IWS2019" s="40"/>
      <c r="IWT2019" s="40"/>
      <c r="IWU2019" s="40"/>
      <c r="IWV2019" s="40"/>
      <c r="IWW2019" s="40"/>
      <c r="IWX2019" s="40"/>
      <c r="IWY2019" s="40"/>
      <c r="IWZ2019" s="40"/>
      <c r="IXA2019" s="40"/>
      <c r="IXB2019" s="40"/>
      <c r="IXC2019" s="40"/>
      <c r="IXD2019" s="40"/>
      <c r="IXE2019" s="40"/>
      <c r="IXF2019" s="40"/>
      <c r="IXG2019" s="40"/>
      <c r="IXH2019" s="40"/>
      <c r="IXI2019" s="40"/>
      <c r="IXJ2019" s="40"/>
      <c r="IXK2019" s="40"/>
      <c r="IXL2019" s="40"/>
      <c r="IXM2019" s="40"/>
      <c r="IXN2019" s="40"/>
      <c r="IXO2019" s="40"/>
      <c r="IXP2019" s="40"/>
      <c r="IXQ2019" s="40"/>
      <c r="IXR2019" s="40"/>
      <c r="IXS2019" s="40"/>
      <c r="IXT2019" s="40"/>
      <c r="IXU2019" s="40"/>
      <c r="IXV2019" s="40"/>
      <c r="IXW2019" s="40"/>
      <c r="IXX2019" s="40"/>
      <c r="IXY2019" s="40"/>
      <c r="IXZ2019" s="40"/>
      <c r="IYA2019" s="40"/>
      <c r="IYB2019" s="40"/>
      <c r="IYC2019" s="40"/>
      <c r="IYD2019" s="40"/>
      <c r="IYE2019" s="40"/>
      <c r="IYF2019" s="40"/>
      <c r="IYG2019" s="40"/>
      <c r="IYH2019" s="40"/>
      <c r="IYI2019" s="40"/>
      <c r="IYJ2019" s="40"/>
      <c r="IYK2019" s="40"/>
      <c r="IYL2019" s="40"/>
      <c r="IYM2019" s="40"/>
      <c r="IYN2019" s="40"/>
      <c r="IYO2019" s="40"/>
      <c r="IYP2019" s="40"/>
      <c r="IYQ2019" s="40"/>
      <c r="IYR2019" s="40"/>
      <c r="IYS2019" s="40"/>
      <c r="IYT2019" s="40"/>
      <c r="IYU2019" s="40"/>
      <c r="IYV2019" s="40"/>
      <c r="IYW2019" s="40"/>
      <c r="IYX2019" s="40"/>
      <c r="IYY2019" s="40"/>
      <c r="IYZ2019" s="40"/>
      <c r="IZA2019" s="40"/>
      <c r="IZB2019" s="40"/>
      <c r="IZC2019" s="40"/>
      <c r="IZD2019" s="40"/>
      <c r="IZE2019" s="40"/>
      <c r="IZF2019" s="40"/>
      <c r="IZG2019" s="40"/>
      <c r="IZH2019" s="40"/>
      <c r="IZI2019" s="40"/>
      <c r="IZJ2019" s="40"/>
      <c r="IZK2019" s="40"/>
      <c r="IZL2019" s="40"/>
      <c r="IZM2019" s="40"/>
      <c r="IZN2019" s="40"/>
      <c r="IZO2019" s="40"/>
      <c r="IZP2019" s="40"/>
      <c r="IZQ2019" s="40"/>
      <c r="IZR2019" s="40"/>
      <c r="IZS2019" s="40"/>
      <c r="IZT2019" s="40"/>
      <c r="IZU2019" s="40"/>
      <c r="IZV2019" s="40"/>
      <c r="IZW2019" s="40"/>
      <c r="IZX2019" s="40"/>
      <c r="IZY2019" s="40"/>
      <c r="IZZ2019" s="40"/>
      <c r="JAA2019" s="40"/>
      <c r="JAB2019" s="40"/>
      <c r="JAC2019" s="40"/>
      <c r="JAD2019" s="40"/>
      <c r="JAE2019" s="40"/>
      <c r="JAF2019" s="40"/>
      <c r="JAG2019" s="40"/>
      <c r="JAH2019" s="40"/>
      <c r="JAI2019" s="40"/>
      <c r="JAJ2019" s="40"/>
      <c r="JAK2019" s="40"/>
      <c r="JAL2019" s="40"/>
      <c r="JAM2019" s="40"/>
      <c r="JAN2019" s="40"/>
      <c r="JAO2019" s="40"/>
      <c r="JAP2019" s="40"/>
      <c r="JAQ2019" s="40"/>
      <c r="JAR2019" s="40"/>
      <c r="JAS2019" s="40"/>
      <c r="JAT2019" s="40"/>
      <c r="JAU2019" s="40"/>
      <c r="JAV2019" s="40"/>
      <c r="JAW2019" s="40"/>
      <c r="JAX2019" s="40"/>
      <c r="JAY2019" s="40"/>
      <c r="JAZ2019" s="40"/>
      <c r="JBA2019" s="40"/>
      <c r="JBB2019" s="40"/>
      <c r="JBC2019" s="40"/>
      <c r="JBD2019" s="40"/>
      <c r="JBE2019" s="40"/>
      <c r="JBF2019" s="40"/>
      <c r="JBG2019" s="40"/>
      <c r="JBH2019" s="40"/>
      <c r="JBI2019" s="40"/>
      <c r="JBJ2019" s="40"/>
      <c r="JBK2019" s="40"/>
      <c r="JBL2019" s="40"/>
      <c r="JBM2019" s="40"/>
      <c r="JBN2019" s="40"/>
      <c r="JBO2019" s="40"/>
      <c r="JBP2019" s="40"/>
      <c r="JBQ2019" s="40"/>
      <c r="JBR2019" s="40"/>
      <c r="JBS2019" s="40"/>
      <c r="JBT2019" s="40"/>
      <c r="JBU2019" s="40"/>
      <c r="JBV2019" s="40"/>
      <c r="JBW2019" s="40"/>
      <c r="JBX2019" s="40"/>
      <c r="JBY2019" s="40"/>
      <c r="JBZ2019" s="40"/>
      <c r="JCA2019" s="40"/>
      <c r="JCB2019" s="40"/>
      <c r="JCC2019" s="40"/>
      <c r="JCD2019" s="40"/>
      <c r="JCE2019" s="40"/>
      <c r="JCF2019" s="40"/>
      <c r="JCG2019" s="40"/>
      <c r="JCH2019" s="40"/>
      <c r="JCI2019" s="40"/>
      <c r="JCJ2019" s="40"/>
      <c r="JCK2019" s="40"/>
      <c r="JCL2019" s="40"/>
      <c r="JCM2019" s="40"/>
      <c r="JCN2019" s="40"/>
      <c r="JCO2019" s="40"/>
      <c r="JCP2019" s="40"/>
      <c r="JCQ2019" s="40"/>
      <c r="JCR2019" s="40"/>
      <c r="JCS2019" s="40"/>
      <c r="JCT2019" s="40"/>
      <c r="JCU2019" s="40"/>
      <c r="JCV2019" s="40"/>
      <c r="JCW2019" s="40"/>
      <c r="JCX2019" s="40"/>
      <c r="JCY2019" s="40"/>
      <c r="JCZ2019" s="40"/>
      <c r="JDA2019" s="40"/>
      <c r="JDB2019" s="40"/>
      <c r="JDC2019" s="40"/>
      <c r="JDD2019" s="40"/>
      <c r="JDE2019" s="40"/>
      <c r="JDF2019" s="40"/>
      <c r="JDG2019" s="40"/>
      <c r="JDH2019" s="40"/>
      <c r="JDI2019" s="40"/>
      <c r="JDJ2019" s="40"/>
      <c r="JDK2019" s="40"/>
      <c r="JDL2019" s="40"/>
      <c r="JDM2019" s="40"/>
      <c r="JDN2019" s="40"/>
      <c r="JDO2019" s="40"/>
      <c r="JDP2019" s="40"/>
      <c r="JDQ2019" s="40"/>
      <c r="JDR2019" s="40"/>
      <c r="JDS2019" s="40"/>
      <c r="JDT2019" s="40"/>
      <c r="JDU2019" s="40"/>
      <c r="JDV2019" s="40"/>
      <c r="JDW2019" s="40"/>
      <c r="JDX2019" s="40"/>
      <c r="JDY2019" s="40"/>
      <c r="JDZ2019" s="40"/>
      <c r="JEA2019" s="40"/>
      <c r="JEB2019" s="40"/>
      <c r="JEC2019" s="40"/>
      <c r="JED2019" s="40"/>
      <c r="JEE2019" s="40"/>
      <c r="JEF2019" s="40"/>
      <c r="JEG2019" s="40"/>
      <c r="JEH2019" s="40"/>
      <c r="JEI2019" s="40"/>
      <c r="JEJ2019" s="40"/>
      <c r="JEK2019" s="40"/>
      <c r="JEL2019" s="40"/>
      <c r="JEM2019" s="40"/>
      <c r="JEN2019" s="40"/>
      <c r="JEO2019" s="40"/>
      <c r="JEP2019" s="40"/>
      <c r="JEQ2019" s="40"/>
      <c r="JER2019" s="40"/>
      <c r="JES2019" s="40"/>
      <c r="JET2019" s="40"/>
      <c r="JEU2019" s="40"/>
      <c r="JEV2019" s="40"/>
      <c r="JEW2019" s="40"/>
      <c r="JEX2019" s="40"/>
      <c r="JEY2019" s="40"/>
      <c r="JEZ2019" s="40"/>
      <c r="JFA2019" s="40"/>
      <c r="JFB2019" s="40"/>
      <c r="JFC2019" s="40"/>
      <c r="JFD2019" s="40"/>
      <c r="JFE2019" s="40"/>
      <c r="JFF2019" s="40"/>
      <c r="JFG2019" s="40"/>
      <c r="JFH2019" s="40"/>
      <c r="JFI2019" s="40"/>
      <c r="JFJ2019" s="40"/>
      <c r="JFK2019" s="40"/>
      <c r="JFL2019" s="40"/>
      <c r="JFM2019" s="40"/>
      <c r="JFN2019" s="40"/>
      <c r="JFO2019" s="40"/>
      <c r="JFP2019" s="40"/>
      <c r="JFQ2019" s="40"/>
      <c r="JFR2019" s="40"/>
      <c r="JFS2019" s="40"/>
      <c r="JFT2019" s="40"/>
      <c r="JFU2019" s="40"/>
      <c r="JFV2019" s="40"/>
      <c r="JFW2019" s="40"/>
      <c r="JFX2019" s="40"/>
      <c r="JFY2019" s="40"/>
      <c r="JFZ2019" s="40"/>
      <c r="JGA2019" s="40"/>
      <c r="JGB2019" s="40"/>
      <c r="JGC2019" s="40"/>
      <c r="JGD2019" s="40"/>
      <c r="JGE2019" s="40"/>
      <c r="JGF2019" s="40"/>
      <c r="JGG2019" s="40"/>
      <c r="JGH2019" s="40"/>
      <c r="JGI2019" s="40"/>
      <c r="JGJ2019" s="40"/>
      <c r="JGK2019" s="40"/>
      <c r="JGL2019" s="40"/>
      <c r="JGM2019" s="40"/>
      <c r="JGN2019" s="40"/>
      <c r="JGO2019" s="40"/>
      <c r="JGP2019" s="40"/>
      <c r="JGQ2019" s="40"/>
      <c r="JGR2019" s="40"/>
      <c r="JGS2019" s="40"/>
      <c r="JGT2019" s="40"/>
      <c r="JGU2019" s="40"/>
      <c r="JGV2019" s="40"/>
      <c r="JGW2019" s="40"/>
      <c r="JGX2019" s="40"/>
      <c r="JGY2019" s="40"/>
      <c r="JGZ2019" s="40"/>
      <c r="JHA2019" s="40"/>
      <c r="JHB2019" s="40"/>
      <c r="JHC2019" s="40"/>
      <c r="JHD2019" s="40"/>
      <c r="JHE2019" s="40"/>
      <c r="JHF2019" s="40"/>
      <c r="JHG2019" s="40"/>
      <c r="JHH2019" s="40"/>
      <c r="JHI2019" s="40"/>
      <c r="JHJ2019" s="40"/>
      <c r="JHK2019" s="40"/>
      <c r="JHL2019" s="40"/>
      <c r="JHM2019" s="40"/>
      <c r="JHN2019" s="40"/>
      <c r="JHO2019" s="40"/>
      <c r="JHP2019" s="40"/>
      <c r="JHQ2019" s="40"/>
      <c r="JHR2019" s="40"/>
      <c r="JHS2019" s="40"/>
      <c r="JHT2019" s="40"/>
      <c r="JHU2019" s="40"/>
      <c r="JHV2019" s="40"/>
      <c r="JHW2019" s="40"/>
      <c r="JHX2019" s="40"/>
      <c r="JHY2019" s="40"/>
      <c r="JHZ2019" s="40"/>
      <c r="JIA2019" s="40"/>
      <c r="JIB2019" s="40"/>
      <c r="JIC2019" s="40"/>
      <c r="JID2019" s="40"/>
      <c r="JIE2019" s="40"/>
      <c r="JIF2019" s="40"/>
      <c r="JIG2019" s="40"/>
      <c r="JIH2019" s="40"/>
      <c r="JII2019" s="40"/>
      <c r="JIJ2019" s="40"/>
      <c r="JIK2019" s="40"/>
      <c r="JIL2019" s="40"/>
      <c r="JIM2019" s="40"/>
      <c r="JIN2019" s="40"/>
      <c r="JIO2019" s="40"/>
      <c r="JIP2019" s="40"/>
      <c r="JIQ2019" s="40"/>
      <c r="JIR2019" s="40"/>
      <c r="JIS2019" s="40"/>
      <c r="JIT2019" s="40"/>
      <c r="JIU2019" s="40"/>
      <c r="JIV2019" s="40"/>
      <c r="JIW2019" s="40"/>
      <c r="JIX2019" s="40"/>
      <c r="JIY2019" s="40"/>
      <c r="JIZ2019" s="40"/>
      <c r="JJA2019" s="40"/>
      <c r="JJB2019" s="40"/>
      <c r="JJC2019" s="40"/>
      <c r="JJD2019" s="40"/>
      <c r="JJE2019" s="40"/>
      <c r="JJF2019" s="40"/>
      <c r="JJG2019" s="40"/>
      <c r="JJH2019" s="40"/>
      <c r="JJI2019" s="40"/>
      <c r="JJJ2019" s="40"/>
      <c r="JJK2019" s="40"/>
      <c r="JJL2019" s="40"/>
      <c r="JJM2019" s="40"/>
      <c r="JJN2019" s="40"/>
      <c r="JJO2019" s="40"/>
      <c r="JJP2019" s="40"/>
      <c r="JJQ2019" s="40"/>
      <c r="JJR2019" s="40"/>
      <c r="JJS2019" s="40"/>
      <c r="JJT2019" s="40"/>
      <c r="JJU2019" s="40"/>
      <c r="JJV2019" s="40"/>
      <c r="JJW2019" s="40"/>
      <c r="JJX2019" s="40"/>
      <c r="JJY2019" s="40"/>
      <c r="JJZ2019" s="40"/>
      <c r="JKA2019" s="40"/>
      <c r="JKB2019" s="40"/>
      <c r="JKC2019" s="40"/>
      <c r="JKD2019" s="40"/>
      <c r="JKE2019" s="40"/>
      <c r="JKF2019" s="40"/>
      <c r="JKG2019" s="40"/>
      <c r="JKH2019" s="40"/>
      <c r="JKI2019" s="40"/>
      <c r="JKJ2019" s="40"/>
      <c r="JKK2019" s="40"/>
      <c r="JKL2019" s="40"/>
      <c r="JKM2019" s="40"/>
      <c r="JKN2019" s="40"/>
      <c r="JKO2019" s="40"/>
      <c r="JKP2019" s="40"/>
      <c r="JKQ2019" s="40"/>
      <c r="JKR2019" s="40"/>
      <c r="JKS2019" s="40"/>
      <c r="JKT2019" s="40"/>
      <c r="JKU2019" s="40"/>
      <c r="JKV2019" s="40"/>
      <c r="JKW2019" s="40"/>
      <c r="JKX2019" s="40"/>
      <c r="JKY2019" s="40"/>
      <c r="JKZ2019" s="40"/>
      <c r="JLA2019" s="40"/>
      <c r="JLB2019" s="40"/>
      <c r="JLC2019" s="40"/>
      <c r="JLD2019" s="40"/>
      <c r="JLE2019" s="40"/>
      <c r="JLF2019" s="40"/>
      <c r="JLG2019" s="40"/>
      <c r="JLH2019" s="40"/>
      <c r="JLI2019" s="40"/>
      <c r="JLJ2019" s="40"/>
      <c r="JLK2019" s="40"/>
      <c r="JLL2019" s="40"/>
      <c r="JLM2019" s="40"/>
      <c r="JLN2019" s="40"/>
      <c r="JLO2019" s="40"/>
      <c r="JLP2019" s="40"/>
      <c r="JLQ2019" s="40"/>
      <c r="JLR2019" s="40"/>
      <c r="JLS2019" s="40"/>
      <c r="JLT2019" s="40"/>
      <c r="JLU2019" s="40"/>
      <c r="JLV2019" s="40"/>
      <c r="JLW2019" s="40"/>
      <c r="JLX2019" s="40"/>
      <c r="JLY2019" s="40"/>
      <c r="JLZ2019" s="40"/>
      <c r="JMA2019" s="40"/>
      <c r="JMB2019" s="40"/>
      <c r="JMC2019" s="40"/>
      <c r="JMD2019" s="40"/>
      <c r="JME2019" s="40"/>
      <c r="JMF2019" s="40"/>
      <c r="JMG2019" s="40"/>
      <c r="JMH2019" s="40"/>
      <c r="JMI2019" s="40"/>
      <c r="JMJ2019" s="40"/>
      <c r="JMK2019" s="40"/>
      <c r="JML2019" s="40"/>
      <c r="JMM2019" s="40"/>
      <c r="JMN2019" s="40"/>
      <c r="JMO2019" s="40"/>
      <c r="JMP2019" s="40"/>
      <c r="JMQ2019" s="40"/>
      <c r="JMR2019" s="40"/>
      <c r="JMS2019" s="40"/>
      <c r="JMT2019" s="40"/>
      <c r="JMU2019" s="40"/>
      <c r="JMV2019" s="40"/>
      <c r="JMW2019" s="40"/>
      <c r="JMX2019" s="40"/>
      <c r="JMY2019" s="40"/>
      <c r="JMZ2019" s="40"/>
      <c r="JNA2019" s="40"/>
      <c r="JNB2019" s="40"/>
      <c r="JNC2019" s="40"/>
      <c r="JND2019" s="40"/>
      <c r="JNE2019" s="40"/>
      <c r="JNF2019" s="40"/>
      <c r="JNG2019" s="40"/>
      <c r="JNH2019" s="40"/>
      <c r="JNI2019" s="40"/>
      <c r="JNJ2019" s="40"/>
      <c r="JNK2019" s="40"/>
      <c r="JNL2019" s="40"/>
      <c r="JNM2019" s="40"/>
      <c r="JNN2019" s="40"/>
      <c r="JNO2019" s="40"/>
      <c r="JNP2019" s="40"/>
      <c r="JNQ2019" s="40"/>
      <c r="JNR2019" s="40"/>
      <c r="JNS2019" s="40"/>
      <c r="JNT2019" s="40"/>
      <c r="JNU2019" s="40"/>
      <c r="JNV2019" s="40"/>
      <c r="JNW2019" s="40"/>
      <c r="JNX2019" s="40"/>
      <c r="JNY2019" s="40"/>
      <c r="JNZ2019" s="40"/>
      <c r="JOA2019" s="40"/>
      <c r="JOB2019" s="40"/>
      <c r="JOC2019" s="40"/>
      <c r="JOD2019" s="40"/>
      <c r="JOE2019" s="40"/>
      <c r="JOF2019" s="40"/>
      <c r="JOG2019" s="40"/>
      <c r="JOH2019" s="40"/>
      <c r="JOI2019" s="40"/>
      <c r="JOJ2019" s="40"/>
      <c r="JOK2019" s="40"/>
      <c r="JOL2019" s="40"/>
      <c r="JOM2019" s="40"/>
      <c r="JON2019" s="40"/>
      <c r="JOO2019" s="40"/>
      <c r="JOP2019" s="40"/>
      <c r="JOQ2019" s="40"/>
      <c r="JOR2019" s="40"/>
      <c r="JOS2019" s="40"/>
      <c r="JOT2019" s="40"/>
      <c r="JOU2019" s="40"/>
      <c r="JOV2019" s="40"/>
      <c r="JOW2019" s="40"/>
      <c r="JOX2019" s="40"/>
      <c r="JOY2019" s="40"/>
      <c r="JOZ2019" s="40"/>
      <c r="JPA2019" s="40"/>
      <c r="JPB2019" s="40"/>
      <c r="JPC2019" s="40"/>
      <c r="JPD2019" s="40"/>
      <c r="JPE2019" s="40"/>
      <c r="JPF2019" s="40"/>
      <c r="JPG2019" s="40"/>
      <c r="JPH2019" s="40"/>
      <c r="JPI2019" s="40"/>
      <c r="JPJ2019" s="40"/>
      <c r="JPK2019" s="40"/>
      <c r="JPL2019" s="40"/>
      <c r="JPM2019" s="40"/>
      <c r="JPN2019" s="40"/>
      <c r="JPO2019" s="40"/>
      <c r="JPP2019" s="40"/>
      <c r="JPQ2019" s="40"/>
      <c r="JPR2019" s="40"/>
      <c r="JPS2019" s="40"/>
      <c r="JPT2019" s="40"/>
      <c r="JPU2019" s="40"/>
      <c r="JPV2019" s="40"/>
      <c r="JPW2019" s="40"/>
      <c r="JPX2019" s="40"/>
      <c r="JPY2019" s="40"/>
      <c r="JPZ2019" s="40"/>
      <c r="JQA2019" s="40"/>
      <c r="JQB2019" s="40"/>
      <c r="JQC2019" s="40"/>
      <c r="JQD2019" s="40"/>
      <c r="JQE2019" s="40"/>
      <c r="JQF2019" s="40"/>
      <c r="JQG2019" s="40"/>
      <c r="JQH2019" s="40"/>
      <c r="JQI2019" s="40"/>
      <c r="JQJ2019" s="40"/>
      <c r="JQK2019" s="40"/>
      <c r="JQL2019" s="40"/>
      <c r="JQM2019" s="40"/>
      <c r="JQN2019" s="40"/>
      <c r="JQO2019" s="40"/>
      <c r="JQP2019" s="40"/>
      <c r="JQQ2019" s="40"/>
      <c r="JQR2019" s="40"/>
      <c r="JQS2019" s="40"/>
      <c r="JQT2019" s="40"/>
      <c r="JQU2019" s="40"/>
      <c r="JQV2019" s="40"/>
      <c r="JQW2019" s="40"/>
      <c r="JQX2019" s="40"/>
      <c r="JQY2019" s="40"/>
      <c r="JQZ2019" s="40"/>
      <c r="JRA2019" s="40"/>
      <c r="JRB2019" s="40"/>
      <c r="JRC2019" s="40"/>
      <c r="JRD2019" s="40"/>
      <c r="JRE2019" s="40"/>
      <c r="JRF2019" s="40"/>
      <c r="JRG2019" s="40"/>
      <c r="JRH2019" s="40"/>
      <c r="JRI2019" s="40"/>
      <c r="JRJ2019" s="40"/>
      <c r="JRK2019" s="40"/>
      <c r="JRL2019" s="40"/>
      <c r="JRM2019" s="40"/>
      <c r="JRN2019" s="40"/>
      <c r="JRO2019" s="40"/>
      <c r="JRP2019" s="40"/>
      <c r="JRQ2019" s="40"/>
      <c r="JRR2019" s="40"/>
      <c r="JRS2019" s="40"/>
      <c r="JRT2019" s="40"/>
      <c r="JRU2019" s="40"/>
      <c r="JRV2019" s="40"/>
      <c r="JRW2019" s="40"/>
      <c r="JRX2019" s="40"/>
      <c r="JRY2019" s="40"/>
      <c r="JRZ2019" s="40"/>
      <c r="JSA2019" s="40"/>
      <c r="JSB2019" s="40"/>
      <c r="JSC2019" s="40"/>
      <c r="JSD2019" s="40"/>
      <c r="JSE2019" s="40"/>
      <c r="JSF2019" s="40"/>
      <c r="JSG2019" s="40"/>
      <c r="JSH2019" s="40"/>
      <c r="JSI2019" s="40"/>
      <c r="JSJ2019" s="40"/>
      <c r="JSK2019" s="40"/>
      <c r="JSL2019" s="40"/>
      <c r="JSM2019" s="40"/>
      <c r="JSN2019" s="40"/>
      <c r="JSO2019" s="40"/>
      <c r="JSP2019" s="40"/>
      <c r="JSQ2019" s="40"/>
      <c r="JSR2019" s="40"/>
      <c r="JSS2019" s="40"/>
      <c r="JST2019" s="40"/>
      <c r="JSU2019" s="40"/>
      <c r="JSV2019" s="40"/>
      <c r="JSW2019" s="40"/>
      <c r="JSX2019" s="40"/>
      <c r="JSY2019" s="40"/>
      <c r="JSZ2019" s="40"/>
      <c r="JTA2019" s="40"/>
      <c r="JTB2019" s="40"/>
      <c r="JTC2019" s="40"/>
      <c r="JTD2019" s="40"/>
      <c r="JTE2019" s="40"/>
      <c r="JTF2019" s="40"/>
      <c r="JTG2019" s="40"/>
      <c r="JTH2019" s="40"/>
      <c r="JTI2019" s="40"/>
      <c r="JTJ2019" s="40"/>
      <c r="JTK2019" s="40"/>
      <c r="JTL2019" s="40"/>
      <c r="JTM2019" s="40"/>
      <c r="JTN2019" s="40"/>
      <c r="JTO2019" s="40"/>
      <c r="JTP2019" s="40"/>
      <c r="JTQ2019" s="40"/>
      <c r="JTR2019" s="40"/>
      <c r="JTS2019" s="40"/>
      <c r="JTT2019" s="40"/>
      <c r="JTU2019" s="40"/>
      <c r="JTV2019" s="40"/>
      <c r="JTW2019" s="40"/>
      <c r="JTX2019" s="40"/>
      <c r="JTY2019" s="40"/>
      <c r="JTZ2019" s="40"/>
      <c r="JUA2019" s="40"/>
      <c r="JUB2019" s="40"/>
      <c r="JUC2019" s="40"/>
      <c r="JUD2019" s="40"/>
      <c r="JUE2019" s="40"/>
      <c r="JUF2019" s="40"/>
      <c r="JUG2019" s="40"/>
      <c r="JUH2019" s="40"/>
      <c r="JUI2019" s="40"/>
      <c r="JUJ2019" s="40"/>
      <c r="JUK2019" s="40"/>
      <c r="JUL2019" s="40"/>
      <c r="JUM2019" s="40"/>
      <c r="JUN2019" s="40"/>
      <c r="JUO2019" s="40"/>
      <c r="JUP2019" s="40"/>
      <c r="JUQ2019" s="40"/>
      <c r="JUR2019" s="40"/>
      <c r="JUS2019" s="40"/>
      <c r="JUT2019" s="40"/>
      <c r="JUU2019" s="40"/>
      <c r="JUV2019" s="40"/>
      <c r="JUW2019" s="40"/>
      <c r="JUX2019" s="40"/>
      <c r="JUY2019" s="40"/>
      <c r="JUZ2019" s="40"/>
      <c r="JVA2019" s="40"/>
      <c r="JVB2019" s="40"/>
      <c r="JVC2019" s="40"/>
      <c r="JVD2019" s="40"/>
      <c r="JVE2019" s="40"/>
      <c r="JVF2019" s="40"/>
      <c r="JVG2019" s="40"/>
      <c r="JVH2019" s="40"/>
      <c r="JVI2019" s="40"/>
      <c r="JVJ2019" s="40"/>
      <c r="JVK2019" s="40"/>
      <c r="JVL2019" s="40"/>
      <c r="JVM2019" s="40"/>
      <c r="JVN2019" s="40"/>
      <c r="JVO2019" s="40"/>
      <c r="JVP2019" s="40"/>
      <c r="JVQ2019" s="40"/>
      <c r="JVR2019" s="40"/>
      <c r="JVS2019" s="40"/>
      <c r="JVT2019" s="40"/>
      <c r="JVU2019" s="40"/>
      <c r="JVV2019" s="40"/>
      <c r="JVW2019" s="40"/>
      <c r="JVX2019" s="40"/>
      <c r="JVY2019" s="40"/>
      <c r="JVZ2019" s="40"/>
      <c r="JWA2019" s="40"/>
      <c r="JWB2019" s="40"/>
      <c r="JWC2019" s="40"/>
      <c r="JWD2019" s="40"/>
      <c r="JWE2019" s="40"/>
      <c r="JWF2019" s="40"/>
      <c r="JWG2019" s="40"/>
      <c r="JWH2019" s="40"/>
      <c r="JWI2019" s="40"/>
      <c r="JWJ2019" s="40"/>
      <c r="JWK2019" s="40"/>
      <c r="JWL2019" s="40"/>
      <c r="JWM2019" s="40"/>
      <c r="JWN2019" s="40"/>
      <c r="JWO2019" s="40"/>
      <c r="JWP2019" s="40"/>
      <c r="JWQ2019" s="40"/>
      <c r="JWR2019" s="40"/>
      <c r="JWS2019" s="40"/>
      <c r="JWT2019" s="40"/>
      <c r="JWU2019" s="40"/>
      <c r="JWV2019" s="40"/>
      <c r="JWW2019" s="40"/>
      <c r="JWX2019" s="40"/>
      <c r="JWY2019" s="40"/>
      <c r="JWZ2019" s="40"/>
      <c r="JXA2019" s="40"/>
      <c r="JXB2019" s="40"/>
      <c r="JXC2019" s="40"/>
      <c r="JXD2019" s="40"/>
      <c r="JXE2019" s="40"/>
      <c r="JXF2019" s="40"/>
      <c r="JXG2019" s="40"/>
      <c r="JXH2019" s="40"/>
      <c r="JXI2019" s="40"/>
      <c r="JXJ2019" s="40"/>
      <c r="JXK2019" s="40"/>
      <c r="JXL2019" s="40"/>
      <c r="JXM2019" s="40"/>
      <c r="JXN2019" s="40"/>
      <c r="JXO2019" s="40"/>
      <c r="JXP2019" s="40"/>
      <c r="JXQ2019" s="40"/>
      <c r="JXR2019" s="40"/>
      <c r="JXS2019" s="40"/>
      <c r="JXT2019" s="40"/>
      <c r="JXU2019" s="40"/>
      <c r="JXV2019" s="40"/>
      <c r="JXW2019" s="40"/>
      <c r="JXX2019" s="40"/>
      <c r="JXY2019" s="40"/>
      <c r="JXZ2019" s="40"/>
      <c r="JYA2019" s="40"/>
      <c r="JYB2019" s="40"/>
      <c r="JYC2019" s="40"/>
      <c r="JYD2019" s="40"/>
      <c r="JYE2019" s="40"/>
      <c r="JYF2019" s="40"/>
      <c r="JYG2019" s="40"/>
      <c r="JYH2019" s="40"/>
      <c r="JYI2019" s="40"/>
      <c r="JYJ2019" s="40"/>
      <c r="JYK2019" s="40"/>
      <c r="JYL2019" s="40"/>
      <c r="JYM2019" s="40"/>
      <c r="JYN2019" s="40"/>
      <c r="JYO2019" s="40"/>
      <c r="JYP2019" s="40"/>
      <c r="JYQ2019" s="40"/>
      <c r="JYR2019" s="40"/>
      <c r="JYS2019" s="40"/>
      <c r="JYT2019" s="40"/>
      <c r="JYU2019" s="40"/>
      <c r="JYV2019" s="40"/>
      <c r="JYW2019" s="40"/>
      <c r="JYX2019" s="40"/>
      <c r="JYY2019" s="40"/>
      <c r="JYZ2019" s="40"/>
      <c r="JZA2019" s="40"/>
      <c r="JZB2019" s="40"/>
      <c r="JZC2019" s="40"/>
      <c r="JZD2019" s="40"/>
      <c r="JZE2019" s="40"/>
      <c r="JZF2019" s="40"/>
      <c r="JZG2019" s="40"/>
      <c r="JZH2019" s="40"/>
      <c r="JZI2019" s="40"/>
      <c r="JZJ2019" s="40"/>
      <c r="JZK2019" s="40"/>
      <c r="JZL2019" s="40"/>
      <c r="JZM2019" s="40"/>
      <c r="JZN2019" s="40"/>
      <c r="JZO2019" s="40"/>
      <c r="JZP2019" s="40"/>
      <c r="JZQ2019" s="40"/>
      <c r="JZR2019" s="40"/>
      <c r="JZS2019" s="40"/>
      <c r="JZT2019" s="40"/>
      <c r="JZU2019" s="40"/>
      <c r="JZV2019" s="40"/>
      <c r="JZW2019" s="40"/>
      <c r="JZX2019" s="40"/>
      <c r="JZY2019" s="40"/>
      <c r="JZZ2019" s="40"/>
      <c r="KAA2019" s="40"/>
      <c r="KAB2019" s="40"/>
      <c r="KAC2019" s="40"/>
      <c r="KAD2019" s="40"/>
      <c r="KAE2019" s="40"/>
      <c r="KAF2019" s="40"/>
      <c r="KAG2019" s="40"/>
      <c r="KAH2019" s="40"/>
      <c r="KAI2019" s="40"/>
      <c r="KAJ2019" s="40"/>
      <c r="KAK2019" s="40"/>
      <c r="KAL2019" s="40"/>
      <c r="KAM2019" s="40"/>
      <c r="KAN2019" s="40"/>
      <c r="KAO2019" s="40"/>
      <c r="KAP2019" s="40"/>
      <c r="KAQ2019" s="40"/>
      <c r="KAR2019" s="40"/>
      <c r="KAS2019" s="40"/>
      <c r="KAT2019" s="40"/>
      <c r="KAU2019" s="40"/>
      <c r="KAV2019" s="40"/>
      <c r="KAW2019" s="40"/>
      <c r="KAX2019" s="40"/>
      <c r="KAY2019" s="40"/>
      <c r="KAZ2019" s="40"/>
      <c r="KBA2019" s="40"/>
      <c r="KBB2019" s="40"/>
      <c r="KBC2019" s="40"/>
      <c r="KBD2019" s="40"/>
      <c r="KBE2019" s="40"/>
      <c r="KBF2019" s="40"/>
      <c r="KBG2019" s="40"/>
      <c r="KBH2019" s="40"/>
      <c r="KBI2019" s="40"/>
      <c r="KBJ2019" s="40"/>
      <c r="KBK2019" s="40"/>
      <c r="KBL2019" s="40"/>
      <c r="KBM2019" s="40"/>
      <c r="KBN2019" s="40"/>
      <c r="KBO2019" s="40"/>
      <c r="KBP2019" s="40"/>
      <c r="KBQ2019" s="40"/>
      <c r="KBR2019" s="40"/>
      <c r="KBS2019" s="40"/>
      <c r="KBT2019" s="40"/>
      <c r="KBU2019" s="40"/>
      <c r="KBV2019" s="40"/>
      <c r="KBW2019" s="40"/>
      <c r="KBX2019" s="40"/>
      <c r="KBY2019" s="40"/>
      <c r="KBZ2019" s="40"/>
      <c r="KCA2019" s="40"/>
      <c r="KCB2019" s="40"/>
      <c r="KCC2019" s="40"/>
      <c r="KCD2019" s="40"/>
      <c r="KCE2019" s="40"/>
      <c r="KCF2019" s="40"/>
      <c r="KCG2019" s="40"/>
      <c r="KCH2019" s="40"/>
      <c r="KCI2019" s="40"/>
      <c r="KCJ2019" s="40"/>
      <c r="KCK2019" s="40"/>
      <c r="KCL2019" s="40"/>
      <c r="KCM2019" s="40"/>
      <c r="KCN2019" s="40"/>
      <c r="KCO2019" s="40"/>
      <c r="KCP2019" s="40"/>
      <c r="KCQ2019" s="40"/>
      <c r="KCR2019" s="40"/>
      <c r="KCS2019" s="40"/>
      <c r="KCT2019" s="40"/>
      <c r="KCU2019" s="40"/>
      <c r="KCV2019" s="40"/>
      <c r="KCW2019" s="40"/>
      <c r="KCX2019" s="40"/>
      <c r="KCY2019" s="40"/>
      <c r="KCZ2019" s="40"/>
      <c r="KDA2019" s="40"/>
      <c r="KDB2019" s="40"/>
      <c r="KDC2019" s="40"/>
      <c r="KDD2019" s="40"/>
      <c r="KDE2019" s="40"/>
      <c r="KDF2019" s="40"/>
      <c r="KDG2019" s="40"/>
      <c r="KDH2019" s="40"/>
      <c r="KDI2019" s="40"/>
      <c r="KDJ2019" s="40"/>
      <c r="KDK2019" s="40"/>
      <c r="KDL2019" s="40"/>
      <c r="KDM2019" s="40"/>
      <c r="KDN2019" s="40"/>
      <c r="KDO2019" s="40"/>
      <c r="KDP2019" s="40"/>
      <c r="KDQ2019" s="40"/>
      <c r="KDR2019" s="40"/>
      <c r="KDS2019" s="40"/>
      <c r="KDT2019" s="40"/>
      <c r="KDU2019" s="40"/>
      <c r="KDV2019" s="40"/>
      <c r="KDW2019" s="40"/>
      <c r="KDX2019" s="40"/>
      <c r="KDY2019" s="40"/>
      <c r="KDZ2019" s="40"/>
      <c r="KEA2019" s="40"/>
      <c r="KEB2019" s="40"/>
      <c r="KEC2019" s="40"/>
      <c r="KED2019" s="40"/>
      <c r="KEE2019" s="40"/>
      <c r="KEF2019" s="40"/>
      <c r="KEG2019" s="40"/>
      <c r="KEH2019" s="40"/>
      <c r="KEI2019" s="40"/>
      <c r="KEJ2019" s="40"/>
      <c r="KEK2019" s="40"/>
      <c r="KEL2019" s="40"/>
      <c r="KEM2019" s="40"/>
      <c r="KEN2019" s="40"/>
      <c r="KEO2019" s="40"/>
      <c r="KEP2019" s="40"/>
      <c r="KEQ2019" s="40"/>
      <c r="KER2019" s="40"/>
      <c r="KES2019" s="40"/>
      <c r="KET2019" s="40"/>
      <c r="KEU2019" s="40"/>
      <c r="KEV2019" s="40"/>
      <c r="KEW2019" s="40"/>
      <c r="KEX2019" s="40"/>
      <c r="KEY2019" s="40"/>
      <c r="KEZ2019" s="40"/>
      <c r="KFA2019" s="40"/>
      <c r="KFB2019" s="40"/>
      <c r="KFC2019" s="40"/>
      <c r="KFD2019" s="40"/>
      <c r="KFE2019" s="40"/>
      <c r="KFF2019" s="40"/>
      <c r="KFG2019" s="40"/>
      <c r="KFH2019" s="40"/>
      <c r="KFI2019" s="40"/>
      <c r="KFJ2019" s="40"/>
      <c r="KFK2019" s="40"/>
      <c r="KFL2019" s="40"/>
      <c r="KFM2019" s="40"/>
      <c r="KFN2019" s="40"/>
      <c r="KFO2019" s="40"/>
      <c r="KFP2019" s="40"/>
      <c r="KFQ2019" s="40"/>
      <c r="KFR2019" s="40"/>
      <c r="KFS2019" s="40"/>
      <c r="KFT2019" s="40"/>
      <c r="KFU2019" s="40"/>
      <c r="KFV2019" s="40"/>
      <c r="KFW2019" s="40"/>
      <c r="KFX2019" s="40"/>
      <c r="KFY2019" s="40"/>
      <c r="KFZ2019" s="40"/>
      <c r="KGA2019" s="40"/>
      <c r="KGB2019" s="40"/>
      <c r="KGC2019" s="40"/>
      <c r="KGD2019" s="40"/>
      <c r="KGE2019" s="40"/>
      <c r="KGF2019" s="40"/>
      <c r="KGG2019" s="40"/>
      <c r="KGH2019" s="40"/>
      <c r="KGI2019" s="40"/>
      <c r="KGJ2019" s="40"/>
      <c r="KGK2019" s="40"/>
      <c r="KGL2019" s="40"/>
      <c r="KGM2019" s="40"/>
      <c r="KGN2019" s="40"/>
      <c r="KGO2019" s="40"/>
      <c r="KGP2019" s="40"/>
      <c r="KGQ2019" s="40"/>
      <c r="KGR2019" s="40"/>
      <c r="KGS2019" s="40"/>
      <c r="KGT2019" s="40"/>
      <c r="KGU2019" s="40"/>
      <c r="KGV2019" s="40"/>
      <c r="KGW2019" s="40"/>
      <c r="KGX2019" s="40"/>
      <c r="KGY2019" s="40"/>
      <c r="KGZ2019" s="40"/>
      <c r="KHA2019" s="40"/>
      <c r="KHB2019" s="40"/>
      <c r="KHC2019" s="40"/>
      <c r="KHD2019" s="40"/>
      <c r="KHE2019" s="40"/>
      <c r="KHF2019" s="40"/>
      <c r="KHG2019" s="40"/>
      <c r="KHH2019" s="40"/>
      <c r="KHI2019" s="40"/>
      <c r="KHJ2019" s="40"/>
      <c r="KHK2019" s="40"/>
      <c r="KHL2019" s="40"/>
      <c r="KHM2019" s="40"/>
      <c r="KHN2019" s="40"/>
      <c r="KHO2019" s="40"/>
      <c r="KHP2019" s="40"/>
      <c r="KHQ2019" s="40"/>
      <c r="KHR2019" s="40"/>
      <c r="KHS2019" s="40"/>
      <c r="KHT2019" s="40"/>
      <c r="KHU2019" s="40"/>
      <c r="KHV2019" s="40"/>
      <c r="KHW2019" s="40"/>
      <c r="KHX2019" s="40"/>
      <c r="KHY2019" s="40"/>
      <c r="KHZ2019" s="40"/>
      <c r="KIA2019" s="40"/>
      <c r="KIB2019" s="40"/>
      <c r="KIC2019" s="40"/>
      <c r="KID2019" s="40"/>
      <c r="KIE2019" s="40"/>
      <c r="KIF2019" s="40"/>
      <c r="KIG2019" s="40"/>
      <c r="KIH2019" s="40"/>
      <c r="KII2019" s="40"/>
      <c r="KIJ2019" s="40"/>
      <c r="KIK2019" s="40"/>
      <c r="KIL2019" s="40"/>
      <c r="KIM2019" s="40"/>
      <c r="KIN2019" s="40"/>
      <c r="KIO2019" s="40"/>
      <c r="KIP2019" s="40"/>
      <c r="KIQ2019" s="40"/>
      <c r="KIR2019" s="40"/>
      <c r="KIS2019" s="40"/>
      <c r="KIT2019" s="40"/>
      <c r="KIU2019" s="40"/>
      <c r="KIV2019" s="40"/>
      <c r="KIW2019" s="40"/>
      <c r="KIX2019" s="40"/>
      <c r="KIY2019" s="40"/>
      <c r="KIZ2019" s="40"/>
      <c r="KJA2019" s="40"/>
      <c r="KJB2019" s="40"/>
      <c r="KJC2019" s="40"/>
      <c r="KJD2019" s="40"/>
      <c r="KJE2019" s="40"/>
      <c r="KJF2019" s="40"/>
      <c r="KJG2019" s="40"/>
      <c r="KJH2019" s="40"/>
      <c r="KJI2019" s="40"/>
      <c r="KJJ2019" s="40"/>
      <c r="KJK2019" s="40"/>
      <c r="KJL2019" s="40"/>
      <c r="KJM2019" s="40"/>
      <c r="KJN2019" s="40"/>
      <c r="KJO2019" s="40"/>
      <c r="KJP2019" s="40"/>
      <c r="KJQ2019" s="40"/>
      <c r="KJR2019" s="40"/>
      <c r="KJS2019" s="40"/>
      <c r="KJT2019" s="40"/>
      <c r="KJU2019" s="40"/>
      <c r="KJV2019" s="40"/>
      <c r="KJW2019" s="40"/>
      <c r="KJX2019" s="40"/>
      <c r="KJY2019" s="40"/>
      <c r="KJZ2019" s="40"/>
      <c r="KKA2019" s="40"/>
      <c r="KKB2019" s="40"/>
      <c r="KKC2019" s="40"/>
      <c r="KKD2019" s="40"/>
      <c r="KKE2019" s="40"/>
      <c r="KKF2019" s="40"/>
      <c r="KKG2019" s="40"/>
      <c r="KKH2019" s="40"/>
      <c r="KKI2019" s="40"/>
      <c r="KKJ2019" s="40"/>
      <c r="KKK2019" s="40"/>
      <c r="KKL2019" s="40"/>
      <c r="KKM2019" s="40"/>
      <c r="KKN2019" s="40"/>
      <c r="KKO2019" s="40"/>
      <c r="KKP2019" s="40"/>
      <c r="KKQ2019" s="40"/>
      <c r="KKR2019" s="40"/>
      <c r="KKS2019" s="40"/>
      <c r="KKT2019" s="40"/>
      <c r="KKU2019" s="40"/>
      <c r="KKV2019" s="40"/>
      <c r="KKW2019" s="40"/>
      <c r="KKX2019" s="40"/>
      <c r="KKY2019" s="40"/>
      <c r="KKZ2019" s="40"/>
      <c r="KLA2019" s="40"/>
      <c r="KLB2019" s="40"/>
      <c r="KLC2019" s="40"/>
      <c r="KLD2019" s="40"/>
      <c r="KLE2019" s="40"/>
      <c r="KLF2019" s="40"/>
      <c r="KLG2019" s="40"/>
      <c r="KLH2019" s="40"/>
      <c r="KLI2019" s="40"/>
      <c r="KLJ2019" s="40"/>
      <c r="KLK2019" s="40"/>
      <c r="KLL2019" s="40"/>
      <c r="KLM2019" s="40"/>
      <c r="KLN2019" s="40"/>
      <c r="KLO2019" s="40"/>
      <c r="KLP2019" s="40"/>
      <c r="KLQ2019" s="40"/>
      <c r="KLR2019" s="40"/>
      <c r="KLS2019" s="40"/>
      <c r="KLT2019" s="40"/>
      <c r="KLU2019" s="40"/>
      <c r="KLV2019" s="40"/>
      <c r="KLW2019" s="40"/>
      <c r="KLX2019" s="40"/>
      <c r="KLY2019" s="40"/>
      <c r="KLZ2019" s="40"/>
      <c r="KMA2019" s="40"/>
      <c r="KMB2019" s="40"/>
      <c r="KMC2019" s="40"/>
      <c r="KMD2019" s="40"/>
      <c r="KME2019" s="40"/>
      <c r="KMF2019" s="40"/>
      <c r="KMG2019" s="40"/>
      <c r="KMH2019" s="40"/>
      <c r="KMI2019" s="40"/>
      <c r="KMJ2019" s="40"/>
      <c r="KMK2019" s="40"/>
      <c r="KML2019" s="40"/>
      <c r="KMM2019" s="40"/>
      <c r="KMN2019" s="40"/>
      <c r="KMO2019" s="40"/>
      <c r="KMP2019" s="40"/>
      <c r="KMQ2019" s="40"/>
      <c r="KMR2019" s="40"/>
      <c r="KMS2019" s="40"/>
      <c r="KMT2019" s="40"/>
      <c r="KMU2019" s="40"/>
      <c r="KMV2019" s="40"/>
      <c r="KMW2019" s="40"/>
      <c r="KMX2019" s="40"/>
      <c r="KMY2019" s="40"/>
      <c r="KMZ2019" s="40"/>
      <c r="KNA2019" s="40"/>
      <c r="KNB2019" s="40"/>
      <c r="KNC2019" s="40"/>
      <c r="KND2019" s="40"/>
      <c r="KNE2019" s="40"/>
      <c r="KNF2019" s="40"/>
      <c r="KNG2019" s="40"/>
      <c r="KNH2019" s="40"/>
      <c r="KNI2019" s="40"/>
      <c r="KNJ2019" s="40"/>
      <c r="KNK2019" s="40"/>
      <c r="KNL2019" s="40"/>
      <c r="KNM2019" s="40"/>
      <c r="KNN2019" s="40"/>
      <c r="KNO2019" s="40"/>
      <c r="KNP2019" s="40"/>
      <c r="KNQ2019" s="40"/>
      <c r="KNR2019" s="40"/>
      <c r="KNS2019" s="40"/>
      <c r="KNT2019" s="40"/>
      <c r="KNU2019" s="40"/>
      <c r="KNV2019" s="40"/>
      <c r="KNW2019" s="40"/>
      <c r="KNX2019" s="40"/>
      <c r="KNY2019" s="40"/>
      <c r="KNZ2019" s="40"/>
      <c r="KOA2019" s="40"/>
      <c r="KOB2019" s="40"/>
      <c r="KOC2019" s="40"/>
      <c r="KOD2019" s="40"/>
      <c r="KOE2019" s="40"/>
      <c r="KOF2019" s="40"/>
      <c r="KOG2019" s="40"/>
      <c r="KOH2019" s="40"/>
      <c r="KOI2019" s="40"/>
      <c r="KOJ2019" s="40"/>
      <c r="KOK2019" s="40"/>
      <c r="KOL2019" s="40"/>
      <c r="KOM2019" s="40"/>
      <c r="KON2019" s="40"/>
      <c r="KOO2019" s="40"/>
      <c r="KOP2019" s="40"/>
      <c r="KOQ2019" s="40"/>
      <c r="KOR2019" s="40"/>
      <c r="KOS2019" s="40"/>
      <c r="KOT2019" s="40"/>
      <c r="KOU2019" s="40"/>
      <c r="KOV2019" s="40"/>
      <c r="KOW2019" s="40"/>
      <c r="KOX2019" s="40"/>
      <c r="KOY2019" s="40"/>
      <c r="KOZ2019" s="40"/>
      <c r="KPA2019" s="40"/>
      <c r="KPB2019" s="40"/>
      <c r="KPC2019" s="40"/>
      <c r="KPD2019" s="40"/>
      <c r="KPE2019" s="40"/>
      <c r="KPF2019" s="40"/>
      <c r="KPG2019" s="40"/>
      <c r="KPH2019" s="40"/>
      <c r="KPI2019" s="40"/>
      <c r="KPJ2019" s="40"/>
      <c r="KPK2019" s="40"/>
      <c r="KPL2019" s="40"/>
      <c r="KPM2019" s="40"/>
      <c r="KPN2019" s="40"/>
      <c r="KPO2019" s="40"/>
      <c r="KPP2019" s="40"/>
      <c r="KPQ2019" s="40"/>
      <c r="KPR2019" s="40"/>
      <c r="KPS2019" s="40"/>
      <c r="KPT2019" s="40"/>
      <c r="KPU2019" s="40"/>
      <c r="KPV2019" s="40"/>
      <c r="KPW2019" s="40"/>
      <c r="KPX2019" s="40"/>
      <c r="KPY2019" s="40"/>
      <c r="KPZ2019" s="40"/>
      <c r="KQA2019" s="40"/>
      <c r="KQB2019" s="40"/>
      <c r="KQC2019" s="40"/>
      <c r="KQD2019" s="40"/>
      <c r="KQE2019" s="40"/>
      <c r="KQF2019" s="40"/>
      <c r="KQG2019" s="40"/>
      <c r="KQH2019" s="40"/>
      <c r="KQI2019" s="40"/>
      <c r="KQJ2019" s="40"/>
      <c r="KQK2019" s="40"/>
      <c r="KQL2019" s="40"/>
      <c r="KQM2019" s="40"/>
      <c r="KQN2019" s="40"/>
      <c r="KQO2019" s="40"/>
      <c r="KQP2019" s="40"/>
      <c r="KQQ2019" s="40"/>
      <c r="KQR2019" s="40"/>
      <c r="KQS2019" s="40"/>
      <c r="KQT2019" s="40"/>
      <c r="KQU2019" s="40"/>
      <c r="KQV2019" s="40"/>
      <c r="KQW2019" s="40"/>
      <c r="KQX2019" s="40"/>
      <c r="KQY2019" s="40"/>
      <c r="KQZ2019" s="40"/>
      <c r="KRA2019" s="40"/>
      <c r="KRB2019" s="40"/>
      <c r="KRC2019" s="40"/>
      <c r="KRD2019" s="40"/>
      <c r="KRE2019" s="40"/>
      <c r="KRF2019" s="40"/>
      <c r="KRG2019" s="40"/>
      <c r="KRH2019" s="40"/>
      <c r="KRI2019" s="40"/>
      <c r="KRJ2019" s="40"/>
      <c r="KRK2019" s="40"/>
      <c r="KRL2019" s="40"/>
      <c r="KRM2019" s="40"/>
      <c r="KRN2019" s="40"/>
      <c r="KRO2019" s="40"/>
      <c r="KRP2019" s="40"/>
      <c r="KRQ2019" s="40"/>
      <c r="KRR2019" s="40"/>
      <c r="KRS2019" s="40"/>
      <c r="KRT2019" s="40"/>
      <c r="KRU2019" s="40"/>
      <c r="KRV2019" s="40"/>
      <c r="KRW2019" s="40"/>
      <c r="KRX2019" s="40"/>
      <c r="KRY2019" s="40"/>
      <c r="KRZ2019" s="40"/>
      <c r="KSA2019" s="40"/>
      <c r="KSB2019" s="40"/>
      <c r="KSC2019" s="40"/>
      <c r="KSD2019" s="40"/>
      <c r="KSE2019" s="40"/>
      <c r="KSF2019" s="40"/>
      <c r="KSG2019" s="40"/>
      <c r="KSH2019" s="40"/>
      <c r="KSI2019" s="40"/>
      <c r="KSJ2019" s="40"/>
      <c r="KSK2019" s="40"/>
      <c r="KSL2019" s="40"/>
      <c r="KSM2019" s="40"/>
      <c r="KSN2019" s="40"/>
      <c r="KSO2019" s="40"/>
      <c r="KSP2019" s="40"/>
      <c r="KSQ2019" s="40"/>
      <c r="KSR2019" s="40"/>
      <c r="KSS2019" s="40"/>
      <c r="KST2019" s="40"/>
      <c r="KSU2019" s="40"/>
      <c r="KSV2019" s="40"/>
      <c r="KSW2019" s="40"/>
      <c r="KSX2019" s="40"/>
      <c r="KSY2019" s="40"/>
      <c r="KSZ2019" s="40"/>
      <c r="KTA2019" s="40"/>
      <c r="KTB2019" s="40"/>
      <c r="KTC2019" s="40"/>
      <c r="KTD2019" s="40"/>
      <c r="KTE2019" s="40"/>
      <c r="KTF2019" s="40"/>
      <c r="KTG2019" s="40"/>
      <c r="KTH2019" s="40"/>
      <c r="KTI2019" s="40"/>
      <c r="KTJ2019" s="40"/>
      <c r="KTK2019" s="40"/>
      <c r="KTL2019" s="40"/>
      <c r="KTM2019" s="40"/>
      <c r="KTN2019" s="40"/>
      <c r="KTO2019" s="40"/>
      <c r="KTP2019" s="40"/>
      <c r="KTQ2019" s="40"/>
      <c r="KTR2019" s="40"/>
      <c r="KTS2019" s="40"/>
      <c r="KTT2019" s="40"/>
      <c r="KTU2019" s="40"/>
      <c r="KTV2019" s="40"/>
      <c r="KTW2019" s="40"/>
      <c r="KTX2019" s="40"/>
      <c r="KTY2019" s="40"/>
      <c r="KTZ2019" s="40"/>
      <c r="KUA2019" s="40"/>
      <c r="KUB2019" s="40"/>
      <c r="KUC2019" s="40"/>
      <c r="KUD2019" s="40"/>
      <c r="KUE2019" s="40"/>
      <c r="KUF2019" s="40"/>
      <c r="KUG2019" s="40"/>
      <c r="KUH2019" s="40"/>
      <c r="KUI2019" s="40"/>
      <c r="KUJ2019" s="40"/>
      <c r="KUK2019" s="40"/>
      <c r="KUL2019" s="40"/>
      <c r="KUM2019" s="40"/>
      <c r="KUN2019" s="40"/>
      <c r="KUO2019" s="40"/>
      <c r="KUP2019" s="40"/>
      <c r="KUQ2019" s="40"/>
      <c r="KUR2019" s="40"/>
      <c r="KUS2019" s="40"/>
      <c r="KUT2019" s="40"/>
      <c r="KUU2019" s="40"/>
      <c r="KUV2019" s="40"/>
      <c r="KUW2019" s="40"/>
      <c r="KUX2019" s="40"/>
      <c r="KUY2019" s="40"/>
      <c r="KUZ2019" s="40"/>
      <c r="KVA2019" s="40"/>
      <c r="KVB2019" s="40"/>
      <c r="KVC2019" s="40"/>
      <c r="KVD2019" s="40"/>
      <c r="KVE2019" s="40"/>
      <c r="KVF2019" s="40"/>
      <c r="KVG2019" s="40"/>
      <c r="KVH2019" s="40"/>
      <c r="KVI2019" s="40"/>
      <c r="KVJ2019" s="40"/>
      <c r="KVK2019" s="40"/>
      <c r="KVL2019" s="40"/>
      <c r="KVM2019" s="40"/>
      <c r="KVN2019" s="40"/>
      <c r="KVO2019" s="40"/>
      <c r="KVP2019" s="40"/>
      <c r="KVQ2019" s="40"/>
      <c r="KVR2019" s="40"/>
      <c r="KVS2019" s="40"/>
      <c r="KVT2019" s="40"/>
      <c r="KVU2019" s="40"/>
      <c r="KVV2019" s="40"/>
      <c r="KVW2019" s="40"/>
      <c r="KVX2019" s="40"/>
      <c r="KVY2019" s="40"/>
      <c r="KVZ2019" s="40"/>
      <c r="KWA2019" s="40"/>
      <c r="KWB2019" s="40"/>
      <c r="KWC2019" s="40"/>
      <c r="KWD2019" s="40"/>
      <c r="KWE2019" s="40"/>
      <c r="KWF2019" s="40"/>
      <c r="KWG2019" s="40"/>
      <c r="KWH2019" s="40"/>
      <c r="KWI2019" s="40"/>
      <c r="KWJ2019" s="40"/>
      <c r="KWK2019" s="40"/>
      <c r="KWL2019" s="40"/>
      <c r="KWM2019" s="40"/>
      <c r="KWN2019" s="40"/>
      <c r="KWO2019" s="40"/>
      <c r="KWP2019" s="40"/>
      <c r="KWQ2019" s="40"/>
      <c r="KWR2019" s="40"/>
      <c r="KWS2019" s="40"/>
      <c r="KWT2019" s="40"/>
      <c r="KWU2019" s="40"/>
      <c r="KWV2019" s="40"/>
      <c r="KWW2019" s="40"/>
      <c r="KWX2019" s="40"/>
      <c r="KWY2019" s="40"/>
      <c r="KWZ2019" s="40"/>
      <c r="KXA2019" s="40"/>
      <c r="KXB2019" s="40"/>
      <c r="KXC2019" s="40"/>
      <c r="KXD2019" s="40"/>
      <c r="KXE2019" s="40"/>
      <c r="KXF2019" s="40"/>
      <c r="KXG2019" s="40"/>
      <c r="KXH2019" s="40"/>
      <c r="KXI2019" s="40"/>
      <c r="KXJ2019" s="40"/>
      <c r="KXK2019" s="40"/>
      <c r="KXL2019" s="40"/>
      <c r="KXM2019" s="40"/>
      <c r="KXN2019" s="40"/>
      <c r="KXO2019" s="40"/>
      <c r="KXP2019" s="40"/>
      <c r="KXQ2019" s="40"/>
      <c r="KXR2019" s="40"/>
      <c r="KXS2019" s="40"/>
      <c r="KXT2019" s="40"/>
      <c r="KXU2019" s="40"/>
      <c r="KXV2019" s="40"/>
      <c r="KXW2019" s="40"/>
      <c r="KXX2019" s="40"/>
      <c r="KXY2019" s="40"/>
      <c r="KXZ2019" s="40"/>
      <c r="KYA2019" s="40"/>
      <c r="KYB2019" s="40"/>
      <c r="KYC2019" s="40"/>
      <c r="KYD2019" s="40"/>
      <c r="KYE2019" s="40"/>
      <c r="KYF2019" s="40"/>
      <c r="KYG2019" s="40"/>
      <c r="KYH2019" s="40"/>
      <c r="KYI2019" s="40"/>
      <c r="KYJ2019" s="40"/>
      <c r="KYK2019" s="40"/>
      <c r="KYL2019" s="40"/>
      <c r="KYM2019" s="40"/>
      <c r="KYN2019" s="40"/>
      <c r="KYO2019" s="40"/>
      <c r="KYP2019" s="40"/>
      <c r="KYQ2019" s="40"/>
      <c r="KYR2019" s="40"/>
      <c r="KYS2019" s="40"/>
      <c r="KYT2019" s="40"/>
      <c r="KYU2019" s="40"/>
      <c r="KYV2019" s="40"/>
      <c r="KYW2019" s="40"/>
      <c r="KYX2019" s="40"/>
      <c r="KYY2019" s="40"/>
      <c r="KYZ2019" s="40"/>
      <c r="KZA2019" s="40"/>
      <c r="KZB2019" s="40"/>
      <c r="KZC2019" s="40"/>
      <c r="KZD2019" s="40"/>
      <c r="KZE2019" s="40"/>
      <c r="KZF2019" s="40"/>
      <c r="KZG2019" s="40"/>
      <c r="KZH2019" s="40"/>
      <c r="KZI2019" s="40"/>
      <c r="KZJ2019" s="40"/>
      <c r="KZK2019" s="40"/>
      <c r="KZL2019" s="40"/>
      <c r="KZM2019" s="40"/>
      <c r="KZN2019" s="40"/>
      <c r="KZO2019" s="40"/>
      <c r="KZP2019" s="40"/>
      <c r="KZQ2019" s="40"/>
      <c r="KZR2019" s="40"/>
      <c r="KZS2019" s="40"/>
      <c r="KZT2019" s="40"/>
      <c r="KZU2019" s="40"/>
      <c r="KZV2019" s="40"/>
      <c r="KZW2019" s="40"/>
      <c r="KZX2019" s="40"/>
      <c r="KZY2019" s="40"/>
      <c r="KZZ2019" s="40"/>
      <c r="LAA2019" s="40"/>
      <c r="LAB2019" s="40"/>
      <c r="LAC2019" s="40"/>
      <c r="LAD2019" s="40"/>
      <c r="LAE2019" s="40"/>
      <c r="LAF2019" s="40"/>
      <c r="LAG2019" s="40"/>
      <c r="LAH2019" s="40"/>
      <c r="LAI2019" s="40"/>
      <c r="LAJ2019" s="40"/>
      <c r="LAK2019" s="40"/>
      <c r="LAL2019" s="40"/>
      <c r="LAM2019" s="40"/>
      <c r="LAN2019" s="40"/>
      <c r="LAO2019" s="40"/>
      <c r="LAP2019" s="40"/>
      <c r="LAQ2019" s="40"/>
      <c r="LAR2019" s="40"/>
      <c r="LAS2019" s="40"/>
      <c r="LAT2019" s="40"/>
      <c r="LAU2019" s="40"/>
      <c r="LAV2019" s="40"/>
      <c r="LAW2019" s="40"/>
      <c r="LAX2019" s="40"/>
      <c r="LAY2019" s="40"/>
      <c r="LAZ2019" s="40"/>
      <c r="LBA2019" s="40"/>
      <c r="LBB2019" s="40"/>
      <c r="LBC2019" s="40"/>
      <c r="LBD2019" s="40"/>
      <c r="LBE2019" s="40"/>
      <c r="LBF2019" s="40"/>
      <c r="LBG2019" s="40"/>
      <c r="LBH2019" s="40"/>
      <c r="LBI2019" s="40"/>
      <c r="LBJ2019" s="40"/>
      <c r="LBK2019" s="40"/>
      <c r="LBL2019" s="40"/>
      <c r="LBM2019" s="40"/>
      <c r="LBN2019" s="40"/>
      <c r="LBO2019" s="40"/>
      <c r="LBP2019" s="40"/>
      <c r="LBQ2019" s="40"/>
      <c r="LBR2019" s="40"/>
      <c r="LBS2019" s="40"/>
      <c r="LBT2019" s="40"/>
      <c r="LBU2019" s="40"/>
      <c r="LBV2019" s="40"/>
      <c r="LBW2019" s="40"/>
      <c r="LBX2019" s="40"/>
      <c r="LBY2019" s="40"/>
      <c r="LBZ2019" s="40"/>
      <c r="LCA2019" s="40"/>
      <c r="LCB2019" s="40"/>
      <c r="LCC2019" s="40"/>
      <c r="LCD2019" s="40"/>
      <c r="LCE2019" s="40"/>
      <c r="LCF2019" s="40"/>
      <c r="LCG2019" s="40"/>
      <c r="LCH2019" s="40"/>
      <c r="LCI2019" s="40"/>
      <c r="LCJ2019" s="40"/>
      <c r="LCK2019" s="40"/>
      <c r="LCL2019" s="40"/>
      <c r="LCM2019" s="40"/>
      <c r="LCN2019" s="40"/>
      <c r="LCO2019" s="40"/>
      <c r="LCP2019" s="40"/>
      <c r="LCQ2019" s="40"/>
      <c r="LCR2019" s="40"/>
      <c r="LCS2019" s="40"/>
      <c r="LCT2019" s="40"/>
      <c r="LCU2019" s="40"/>
      <c r="LCV2019" s="40"/>
      <c r="LCW2019" s="40"/>
      <c r="LCX2019" s="40"/>
      <c r="LCY2019" s="40"/>
      <c r="LCZ2019" s="40"/>
      <c r="LDA2019" s="40"/>
      <c r="LDB2019" s="40"/>
      <c r="LDC2019" s="40"/>
      <c r="LDD2019" s="40"/>
      <c r="LDE2019" s="40"/>
      <c r="LDF2019" s="40"/>
      <c r="LDG2019" s="40"/>
      <c r="LDH2019" s="40"/>
      <c r="LDI2019" s="40"/>
      <c r="LDJ2019" s="40"/>
      <c r="LDK2019" s="40"/>
      <c r="LDL2019" s="40"/>
      <c r="LDM2019" s="40"/>
      <c r="LDN2019" s="40"/>
      <c r="LDO2019" s="40"/>
      <c r="LDP2019" s="40"/>
      <c r="LDQ2019" s="40"/>
      <c r="LDR2019" s="40"/>
      <c r="LDS2019" s="40"/>
      <c r="LDT2019" s="40"/>
      <c r="LDU2019" s="40"/>
      <c r="LDV2019" s="40"/>
      <c r="LDW2019" s="40"/>
      <c r="LDX2019" s="40"/>
      <c r="LDY2019" s="40"/>
      <c r="LDZ2019" s="40"/>
      <c r="LEA2019" s="40"/>
      <c r="LEB2019" s="40"/>
      <c r="LEC2019" s="40"/>
      <c r="LED2019" s="40"/>
      <c r="LEE2019" s="40"/>
      <c r="LEF2019" s="40"/>
      <c r="LEG2019" s="40"/>
      <c r="LEH2019" s="40"/>
      <c r="LEI2019" s="40"/>
      <c r="LEJ2019" s="40"/>
      <c r="LEK2019" s="40"/>
      <c r="LEL2019" s="40"/>
      <c r="LEM2019" s="40"/>
      <c r="LEN2019" s="40"/>
      <c r="LEO2019" s="40"/>
      <c r="LEP2019" s="40"/>
      <c r="LEQ2019" s="40"/>
      <c r="LER2019" s="40"/>
      <c r="LES2019" s="40"/>
      <c r="LET2019" s="40"/>
      <c r="LEU2019" s="40"/>
      <c r="LEV2019" s="40"/>
      <c r="LEW2019" s="40"/>
      <c r="LEX2019" s="40"/>
      <c r="LEY2019" s="40"/>
      <c r="LEZ2019" s="40"/>
      <c r="LFA2019" s="40"/>
      <c r="LFB2019" s="40"/>
      <c r="LFC2019" s="40"/>
      <c r="LFD2019" s="40"/>
      <c r="LFE2019" s="40"/>
      <c r="LFF2019" s="40"/>
      <c r="LFG2019" s="40"/>
      <c r="LFH2019" s="40"/>
      <c r="LFI2019" s="40"/>
      <c r="LFJ2019" s="40"/>
      <c r="LFK2019" s="40"/>
      <c r="LFL2019" s="40"/>
      <c r="LFM2019" s="40"/>
      <c r="LFN2019" s="40"/>
      <c r="LFO2019" s="40"/>
      <c r="LFP2019" s="40"/>
      <c r="LFQ2019" s="40"/>
      <c r="LFR2019" s="40"/>
      <c r="LFS2019" s="40"/>
      <c r="LFT2019" s="40"/>
      <c r="LFU2019" s="40"/>
      <c r="LFV2019" s="40"/>
      <c r="LFW2019" s="40"/>
      <c r="LFX2019" s="40"/>
      <c r="LFY2019" s="40"/>
      <c r="LFZ2019" s="40"/>
      <c r="LGA2019" s="40"/>
      <c r="LGB2019" s="40"/>
      <c r="LGC2019" s="40"/>
      <c r="LGD2019" s="40"/>
      <c r="LGE2019" s="40"/>
      <c r="LGF2019" s="40"/>
      <c r="LGG2019" s="40"/>
      <c r="LGH2019" s="40"/>
      <c r="LGI2019" s="40"/>
      <c r="LGJ2019" s="40"/>
      <c r="LGK2019" s="40"/>
      <c r="LGL2019" s="40"/>
      <c r="LGM2019" s="40"/>
      <c r="LGN2019" s="40"/>
      <c r="LGO2019" s="40"/>
      <c r="LGP2019" s="40"/>
      <c r="LGQ2019" s="40"/>
      <c r="LGR2019" s="40"/>
      <c r="LGS2019" s="40"/>
      <c r="LGT2019" s="40"/>
      <c r="LGU2019" s="40"/>
      <c r="LGV2019" s="40"/>
      <c r="LGW2019" s="40"/>
      <c r="LGX2019" s="40"/>
      <c r="LGY2019" s="40"/>
      <c r="LGZ2019" s="40"/>
      <c r="LHA2019" s="40"/>
      <c r="LHB2019" s="40"/>
      <c r="LHC2019" s="40"/>
      <c r="LHD2019" s="40"/>
      <c r="LHE2019" s="40"/>
      <c r="LHF2019" s="40"/>
      <c r="LHG2019" s="40"/>
      <c r="LHH2019" s="40"/>
      <c r="LHI2019" s="40"/>
      <c r="LHJ2019" s="40"/>
      <c r="LHK2019" s="40"/>
      <c r="LHL2019" s="40"/>
      <c r="LHM2019" s="40"/>
      <c r="LHN2019" s="40"/>
      <c r="LHO2019" s="40"/>
      <c r="LHP2019" s="40"/>
      <c r="LHQ2019" s="40"/>
      <c r="LHR2019" s="40"/>
      <c r="LHS2019" s="40"/>
      <c r="LHT2019" s="40"/>
      <c r="LHU2019" s="40"/>
      <c r="LHV2019" s="40"/>
      <c r="LHW2019" s="40"/>
      <c r="LHX2019" s="40"/>
      <c r="LHY2019" s="40"/>
      <c r="LHZ2019" s="40"/>
      <c r="LIA2019" s="40"/>
      <c r="LIB2019" s="40"/>
      <c r="LIC2019" s="40"/>
      <c r="LID2019" s="40"/>
      <c r="LIE2019" s="40"/>
      <c r="LIF2019" s="40"/>
      <c r="LIG2019" s="40"/>
      <c r="LIH2019" s="40"/>
      <c r="LII2019" s="40"/>
      <c r="LIJ2019" s="40"/>
      <c r="LIK2019" s="40"/>
      <c r="LIL2019" s="40"/>
      <c r="LIM2019" s="40"/>
      <c r="LIN2019" s="40"/>
      <c r="LIO2019" s="40"/>
      <c r="LIP2019" s="40"/>
      <c r="LIQ2019" s="40"/>
      <c r="LIR2019" s="40"/>
      <c r="LIS2019" s="40"/>
      <c r="LIT2019" s="40"/>
      <c r="LIU2019" s="40"/>
      <c r="LIV2019" s="40"/>
      <c r="LIW2019" s="40"/>
      <c r="LIX2019" s="40"/>
      <c r="LIY2019" s="40"/>
      <c r="LIZ2019" s="40"/>
      <c r="LJA2019" s="40"/>
      <c r="LJB2019" s="40"/>
      <c r="LJC2019" s="40"/>
      <c r="LJD2019" s="40"/>
      <c r="LJE2019" s="40"/>
      <c r="LJF2019" s="40"/>
      <c r="LJG2019" s="40"/>
      <c r="LJH2019" s="40"/>
      <c r="LJI2019" s="40"/>
      <c r="LJJ2019" s="40"/>
      <c r="LJK2019" s="40"/>
      <c r="LJL2019" s="40"/>
      <c r="LJM2019" s="40"/>
      <c r="LJN2019" s="40"/>
      <c r="LJO2019" s="40"/>
      <c r="LJP2019" s="40"/>
      <c r="LJQ2019" s="40"/>
      <c r="LJR2019" s="40"/>
      <c r="LJS2019" s="40"/>
      <c r="LJT2019" s="40"/>
      <c r="LJU2019" s="40"/>
      <c r="LJV2019" s="40"/>
      <c r="LJW2019" s="40"/>
      <c r="LJX2019" s="40"/>
      <c r="LJY2019" s="40"/>
      <c r="LJZ2019" s="40"/>
      <c r="LKA2019" s="40"/>
      <c r="LKB2019" s="40"/>
      <c r="LKC2019" s="40"/>
      <c r="LKD2019" s="40"/>
      <c r="LKE2019" s="40"/>
      <c r="LKF2019" s="40"/>
      <c r="LKG2019" s="40"/>
      <c r="LKH2019" s="40"/>
      <c r="LKI2019" s="40"/>
      <c r="LKJ2019" s="40"/>
      <c r="LKK2019" s="40"/>
      <c r="LKL2019" s="40"/>
      <c r="LKM2019" s="40"/>
      <c r="LKN2019" s="40"/>
      <c r="LKO2019" s="40"/>
      <c r="LKP2019" s="40"/>
      <c r="LKQ2019" s="40"/>
      <c r="LKR2019" s="40"/>
      <c r="LKS2019" s="40"/>
      <c r="LKT2019" s="40"/>
      <c r="LKU2019" s="40"/>
      <c r="LKV2019" s="40"/>
      <c r="LKW2019" s="40"/>
      <c r="LKX2019" s="40"/>
      <c r="LKY2019" s="40"/>
      <c r="LKZ2019" s="40"/>
      <c r="LLA2019" s="40"/>
      <c r="LLB2019" s="40"/>
      <c r="LLC2019" s="40"/>
      <c r="LLD2019" s="40"/>
      <c r="LLE2019" s="40"/>
      <c r="LLF2019" s="40"/>
      <c r="LLG2019" s="40"/>
      <c r="LLH2019" s="40"/>
      <c r="LLI2019" s="40"/>
      <c r="LLJ2019" s="40"/>
      <c r="LLK2019" s="40"/>
      <c r="LLL2019" s="40"/>
      <c r="LLM2019" s="40"/>
      <c r="LLN2019" s="40"/>
      <c r="LLO2019" s="40"/>
      <c r="LLP2019" s="40"/>
      <c r="LLQ2019" s="40"/>
      <c r="LLR2019" s="40"/>
      <c r="LLS2019" s="40"/>
      <c r="LLT2019" s="40"/>
      <c r="LLU2019" s="40"/>
      <c r="LLV2019" s="40"/>
      <c r="LLW2019" s="40"/>
      <c r="LLX2019" s="40"/>
      <c r="LLY2019" s="40"/>
      <c r="LLZ2019" s="40"/>
      <c r="LMA2019" s="40"/>
      <c r="LMB2019" s="40"/>
      <c r="LMC2019" s="40"/>
      <c r="LMD2019" s="40"/>
      <c r="LME2019" s="40"/>
      <c r="LMF2019" s="40"/>
      <c r="LMG2019" s="40"/>
      <c r="LMH2019" s="40"/>
      <c r="LMI2019" s="40"/>
      <c r="LMJ2019" s="40"/>
      <c r="LMK2019" s="40"/>
      <c r="LML2019" s="40"/>
      <c r="LMM2019" s="40"/>
      <c r="LMN2019" s="40"/>
      <c r="LMO2019" s="40"/>
      <c r="LMP2019" s="40"/>
      <c r="LMQ2019" s="40"/>
      <c r="LMR2019" s="40"/>
      <c r="LMS2019" s="40"/>
      <c r="LMT2019" s="40"/>
      <c r="LMU2019" s="40"/>
      <c r="LMV2019" s="40"/>
      <c r="LMW2019" s="40"/>
      <c r="LMX2019" s="40"/>
      <c r="LMY2019" s="40"/>
      <c r="LMZ2019" s="40"/>
      <c r="LNA2019" s="40"/>
      <c r="LNB2019" s="40"/>
      <c r="LNC2019" s="40"/>
      <c r="LND2019" s="40"/>
      <c r="LNE2019" s="40"/>
      <c r="LNF2019" s="40"/>
      <c r="LNG2019" s="40"/>
      <c r="LNH2019" s="40"/>
      <c r="LNI2019" s="40"/>
      <c r="LNJ2019" s="40"/>
      <c r="LNK2019" s="40"/>
      <c r="LNL2019" s="40"/>
      <c r="LNM2019" s="40"/>
      <c r="LNN2019" s="40"/>
      <c r="LNO2019" s="40"/>
      <c r="LNP2019" s="40"/>
      <c r="LNQ2019" s="40"/>
      <c r="LNR2019" s="40"/>
      <c r="LNS2019" s="40"/>
      <c r="LNT2019" s="40"/>
      <c r="LNU2019" s="40"/>
      <c r="LNV2019" s="40"/>
      <c r="LNW2019" s="40"/>
      <c r="LNX2019" s="40"/>
      <c r="LNY2019" s="40"/>
      <c r="LNZ2019" s="40"/>
      <c r="LOA2019" s="40"/>
      <c r="LOB2019" s="40"/>
      <c r="LOC2019" s="40"/>
      <c r="LOD2019" s="40"/>
      <c r="LOE2019" s="40"/>
      <c r="LOF2019" s="40"/>
      <c r="LOG2019" s="40"/>
      <c r="LOH2019" s="40"/>
      <c r="LOI2019" s="40"/>
      <c r="LOJ2019" s="40"/>
      <c r="LOK2019" s="40"/>
      <c r="LOL2019" s="40"/>
      <c r="LOM2019" s="40"/>
      <c r="LON2019" s="40"/>
      <c r="LOO2019" s="40"/>
      <c r="LOP2019" s="40"/>
      <c r="LOQ2019" s="40"/>
      <c r="LOR2019" s="40"/>
      <c r="LOS2019" s="40"/>
      <c r="LOT2019" s="40"/>
      <c r="LOU2019" s="40"/>
      <c r="LOV2019" s="40"/>
      <c r="LOW2019" s="40"/>
      <c r="LOX2019" s="40"/>
      <c r="LOY2019" s="40"/>
      <c r="LOZ2019" s="40"/>
      <c r="LPA2019" s="40"/>
      <c r="LPB2019" s="40"/>
      <c r="LPC2019" s="40"/>
      <c r="LPD2019" s="40"/>
      <c r="LPE2019" s="40"/>
      <c r="LPF2019" s="40"/>
      <c r="LPG2019" s="40"/>
      <c r="LPH2019" s="40"/>
      <c r="LPI2019" s="40"/>
      <c r="LPJ2019" s="40"/>
      <c r="LPK2019" s="40"/>
      <c r="LPL2019" s="40"/>
      <c r="LPM2019" s="40"/>
      <c r="LPN2019" s="40"/>
      <c r="LPO2019" s="40"/>
      <c r="LPP2019" s="40"/>
      <c r="LPQ2019" s="40"/>
      <c r="LPR2019" s="40"/>
      <c r="LPS2019" s="40"/>
      <c r="LPT2019" s="40"/>
      <c r="LPU2019" s="40"/>
      <c r="LPV2019" s="40"/>
      <c r="LPW2019" s="40"/>
      <c r="LPX2019" s="40"/>
      <c r="LPY2019" s="40"/>
      <c r="LPZ2019" s="40"/>
      <c r="LQA2019" s="40"/>
      <c r="LQB2019" s="40"/>
      <c r="LQC2019" s="40"/>
      <c r="LQD2019" s="40"/>
      <c r="LQE2019" s="40"/>
      <c r="LQF2019" s="40"/>
      <c r="LQG2019" s="40"/>
      <c r="LQH2019" s="40"/>
      <c r="LQI2019" s="40"/>
      <c r="LQJ2019" s="40"/>
      <c r="LQK2019" s="40"/>
      <c r="LQL2019" s="40"/>
      <c r="LQM2019" s="40"/>
      <c r="LQN2019" s="40"/>
      <c r="LQO2019" s="40"/>
      <c r="LQP2019" s="40"/>
      <c r="LQQ2019" s="40"/>
      <c r="LQR2019" s="40"/>
      <c r="LQS2019" s="40"/>
      <c r="LQT2019" s="40"/>
      <c r="LQU2019" s="40"/>
      <c r="LQV2019" s="40"/>
      <c r="LQW2019" s="40"/>
      <c r="LQX2019" s="40"/>
      <c r="LQY2019" s="40"/>
      <c r="LQZ2019" s="40"/>
      <c r="LRA2019" s="40"/>
      <c r="LRB2019" s="40"/>
      <c r="LRC2019" s="40"/>
      <c r="LRD2019" s="40"/>
      <c r="LRE2019" s="40"/>
      <c r="LRF2019" s="40"/>
      <c r="LRG2019" s="40"/>
      <c r="LRH2019" s="40"/>
      <c r="LRI2019" s="40"/>
      <c r="LRJ2019" s="40"/>
      <c r="LRK2019" s="40"/>
      <c r="LRL2019" s="40"/>
      <c r="LRM2019" s="40"/>
      <c r="LRN2019" s="40"/>
      <c r="LRO2019" s="40"/>
      <c r="LRP2019" s="40"/>
      <c r="LRQ2019" s="40"/>
      <c r="LRR2019" s="40"/>
      <c r="LRS2019" s="40"/>
      <c r="LRT2019" s="40"/>
      <c r="LRU2019" s="40"/>
      <c r="LRV2019" s="40"/>
      <c r="LRW2019" s="40"/>
      <c r="LRX2019" s="40"/>
      <c r="LRY2019" s="40"/>
      <c r="LRZ2019" s="40"/>
      <c r="LSA2019" s="40"/>
      <c r="LSB2019" s="40"/>
      <c r="LSC2019" s="40"/>
      <c r="LSD2019" s="40"/>
      <c r="LSE2019" s="40"/>
      <c r="LSF2019" s="40"/>
      <c r="LSG2019" s="40"/>
      <c r="LSH2019" s="40"/>
      <c r="LSI2019" s="40"/>
      <c r="LSJ2019" s="40"/>
      <c r="LSK2019" s="40"/>
      <c r="LSL2019" s="40"/>
      <c r="LSM2019" s="40"/>
      <c r="LSN2019" s="40"/>
      <c r="LSO2019" s="40"/>
      <c r="LSP2019" s="40"/>
      <c r="LSQ2019" s="40"/>
      <c r="LSR2019" s="40"/>
      <c r="LSS2019" s="40"/>
      <c r="LST2019" s="40"/>
      <c r="LSU2019" s="40"/>
      <c r="LSV2019" s="40"/>
      <c r="LSW2019" s="40"/>
      <c r="LSX2019" s="40"/>
      <c r="LSY2019" s="40"/>
      <c r="LSZ2019" s="40"/>
      <c r="LTA2019" s="40"/>
      <c r="LTB2019" s="40"/>
      <c r="LTC2019" s="40"/>
      <c r="LTD2019" s="40"/>
      <c r="LTE2019" s="40"/>
      <c r="LTF2019" s="40"/>
      <c r="LTG2019" s="40"/>
      <c r="LTH2019" s="40"/>
      <c r="LTI2019" s="40"/>
      <c r="LTJ2019" s="40"/>
      <c r="LTK2019" s="40"/>
      <c r="LTL2019" s="40"/>
      <c r="LTM2019" s="40"/>
      <c r="LTN2019" s="40"/>
      <c r="LTO2019" s="40"/>
      <c r="LTP2019" s="40"/>
      <c r="LTQ2019" s="40"/>
      <c r="LTR2019" s="40"/>
      <c r="LTS2019" s="40"/>
      <c r="LTT2019" s="40"/>
      <c r="LTU2019" s="40"/>
      <c r="LTV2019" s="40"/>
      <c r="LTW2019" s="40"/>
      <c r="LTX2019" s="40"/>
      <c r="LTY2019" s="40"/>
      <c r="LTZ2019" s="40"/>
      <c r="LUA2019" s="40"/>
      <c r="LUB2019" s="40"/>
      <c r="LUC2019" s="40"/>
      <c r="LUD2019" s="40"/>
      <c r="LUE2019" s="40"/>
      <c r="LUF2019" s="40"/>
      <c r="LUG2019" s="40"/>
      <c r="LUH2019" s="40"/>
      <c r="LUI2019" s="40"/>
      <c r="LUJ2019" s="40"/>
      <c r="LUK2019" s="40"/>
      <c r="LUL2019" s="40"/>
      <c r="LUM2019" s="40"/>
      <c r="LUN2019" s="40"/>
      <c r="LUO2019" s="40"/>
      <c r="LUP2019" s="40"/>
      <c r="LUQ2019" s="40"/>
      <c r="LUR2019" s="40"/>
      <c r="LUS2019" s="40"/>
      <c r="LUT2019" s="40"/>
      <c r="LUU2019" s="40"/>
      <c r="LUV2019" s="40"/>
      <c r="LUW2019" s="40"/>
      <c r="LUX2019" s="40"/>
      <c r="LUY2019" s="40"/>
      <c r="LUZ2019" s="40"/>
      <c r="LVA2019" s="40"/>
      <c r="LVB2019" s="40"/>
      <c r="LVC2019" s="40"/>
      <c r="LVD2019" s="40"/>
      <c r="LVE2019" s="40"/>
      <c r="LVF2019" s="40"/>
      <c r="LVG2019" s="40"/>
      <c r="LVH2019" s="40"/>
      <c r="LVI2019" s="40"/>
      <c r="LVJ2019" s="40"/>
      <c r="LVK2019" s="40"/>
      <c r="LVL2019" s="40"/>
      <c r="LVM2019" s="40"/>
      <c r="LVN2019" s="40"/>
      <c r="LVO2019" s="40"/>
      <c r="LVP2019" s="40"/>
      <c r="LVQ2019" s="40"/>
      <c r="LVR2019" s="40"/>
      <c r="LVS2019" s="40"/>
      <c r="LVT2019" s="40"/>
      <c r="LVU2019" s="40"/>
      <c r="LVV2019" s="40"/>
      <c r="LVW2019" s="40"/>
      <c r="LVX2019" s="40"/>
      <c r="LVY2019" s="40"/>
      <c r="LVZ2019" s="40"/>
      <c r="LWA2019" s="40"/>
      <c r="LWB2019" s="40"/>
      <c r="LWC2019" s="40"/>
      <c r="LWD2019" s="40"/>
      <c r="LWE2019" s="40"/>
      <c r="LWF2019" s="40"/>
      <c r="LWG2019" s="40"/>
      <c r="LWH2019" s="40"/>
      <c r="LWI2019" s="40"/>
      <c r="LWJ2019" s="40"/>
      <c r="LWK2019" s="40"/>
      <c r="LWL2019" s="40"/>
      <c r="LWM2019" s="40"/>
      <c r="LWN2019" s="40"/>
      <c r="LWO2019" s="40"/>
      <c r="LWP2019" s="40"/>
      <c r="LWQ2019" s="40"/>
      <c r="LWR2019" s="40"/>
      <c r="LWS2019" s="40"/>
      <c r="LWT2019" s="40"/>
      <c r="LWU2019" s="40"/>
      <c r="LWV2019" s="40"/>
      <c r="LWW2019" s="40"/>
      <c r="LWX2019" s="40"/>
      <c r="LWY2019" s="40"/>
      <c r="LWZ2019" s="40"/>
      <c r="LXA2019" s="40"/>
      <c r="LXB2019" s="40"/>
      <c r="LXC2019" s="40"/>
      <c r="LXD2019" s="40"/>
      <c r="LXE2019" s="40"/>
      <c r="LXF2019" s="40"/>
      <c r="LXG2019" s="40"/>
      <c r="LXH2019" s="40"/>
      <c r="LXI2019" s="40"/>
      <c r="LXJ2019" s="40"/>
      <c r="LXK2019" s="40"/>
      <c r="LXL2019" s="40"/>
      <c r="LXM2019" s="40"/>
      <c r="LXN2019" s="40"/>
      <c r="LXO2019" s="40"/>
      <c r="LXP2019" s="40"/>
      <c r="LXQ2019" s="40"/>
      <c r="LXR2019" s="40"/>
      <c r="LXS2019" s="40"/>
      <c r="LXT2019" s="40"/>
      <c r="LXU2019" s="40"/>
      <c r="LXV2019" s="40"/>
      <c r="LXW2019" s="40"/>
      <c r="LXX2019" s="40"/>
      <c r="LXY2019" s="40"/>
      <c r="LXZ2019" s="40"/>
      <c r="LYA2019" s="40"/>
      <c r="LYB2019" s="40"/>
      <c r="LYC2019" s="40"/>
      <c r="LYD2019" s="40"/>
      <c r="LYE2019" s="40"/>
      <c r="LYF2019" s="40"/>
      <c r="LYG2019" s="40"/>
      <c r="LYH2019" s="40"/>
      <c r="LYI2019" s="40"/>
      <c r="LYJ2019" s="40"/>
      <c r="LYK2019" s="40"/>
      <c r="LYL2019" s="40"/>
      <c r="LYM2019" s="40"/>
      <c r="LYN2019" s="40"/>
      <c r="LYO2019" s="40"/>
      <c r="LYP2019" s="40"/>
      <c r="LYQ2019" s="40"/>
      <c r="LYR2019" s="40"/>
      <c r="LYS2019" s="40"/>
      <c r="LYT2019" s="40"/>
      <c r="LYU2019" s="40"/>
      <c r="LYV2019" s="40"/>
      <c r="LYW2019" s="40"/>
      <c r="LYX2019" s="40"/>
      <c r="LYY2019" s="40"/>
      <c r="LYZ2019" s="40"/>
      <c r="LZA2019" s="40"/>
      <c r="LZB2019" s="40"/>
      <c r="LZC2019" s="40"/>
      <c r="LZD2019" s="40"/>
      <c r="LZE2019" s="40"/>
      <c r="LZF2019" s="40"/>
      <c r="LZG2019" s="40"/>
      <c r="LZH2019" s="40"/>
      <c r="LZI2019" s="40"/>
      <c r="LZJ2019" s="40"/>
      <c r="LZK2019" s="40"/>
      <c r="LZL2019" s="40"/>
      <c r="LZM2019" s="40"/>
      <c r="LZN2019" s="40"/>
      <c r="LZO2019" s="40"/>
      <c r="LZP2019" s="40"/>
      <c r="LZQ2019" s="40"/>
      <c r="LZR2019" s="40"/>
      <c r="LZS2019" s="40"/>
      <c r="LZT2019" s="40"/>
      <c r="LZU2019" s="40"/>
      <c r="LZV2019" s="40"/>
      <c r="LZW2019" s="40"/>
      <c r="LZX2019" s="40"/>
      <c r="LZY2019" s="40"/>
      <c r="LZZ2019" s="40"/>
      <c r="MAA2019" s="40"/>
      <c r="MAB2019" s="40"/>
      <c r="MAC2019" s="40"/>
      <c r="MAD2019" s="40"/>
      <c r="MAE2019" s="40"/>
      <c r="MAF2019" s="40"/>
      <c r="MAG2019" s="40"/>
      <c r="MAH2019" s="40"/>
      <c r="MAI2019" s="40"/>
      <c r="MAJ2019" s="40"/>
      <c r="MAK2019" s="40"/>
      <c r="MAL2019" s="40"/>
      <c r="MAM2019" s="40"/>
      <c r="MAN2019" s="40"/>
      <c r="MAO2019" s="40"/>
      <c r="MAP2019" s="40"/>
      <c r="MAQ2019" s="40"/>
      <c r="MAR2019" s="40"/>
      <c r="MAS2019" s="40"/>
      <c r="MAT2019" s="40"/>
      <c r="MAU2019" s="40"/>
      <c r="MAV2019" s="40"/>
      <c r="MAW2019" s="40"/>
      <c r="MAX2019" s="40"/>
      <c r="MAY2019" s="40"/>
      <c r="MAZ2019" s="40"/>
      <c r="MBA2019" s="40"/>
      <c r="MBB2019" s="40"/>
      <c r="MBC2019" s="40"/>
      <c r="MBD2019" s="40"/>
      <c r="MBE2019" s="40"/>
      <c r="MBF2019" s="40"/>
      <c r="MBG2019" s="40"/>
      <c r="MBH2019" s="40"/>
      <c r="MBI2019" s="40"/>
      <c r="MBJ2019" s="40"/>
      <c r="MBK2019" s="40"/>
      <c r="MBL2019" s="40"/>
      <c r="MBM2019" s="40"/>
      <c r="MBN2019" s="40"/>
      <c r="MBO2019" s="40"/>
      <c r="MBP2019" s="40"/>
      <c r="MBQ2019" s="40"/>
      <c r="MBR2019" s="40"/>
      <c r="MBS2019" s="40"/>
      <c r="MBT2019" s="40"/>
      <c r="MBU2019" s="40"/>
      <c r="MBV2019" s="40"/>
      <c r="MBW2019" s="40"/>
      <c r="MBX2019" s="40"/>
      <c r="MBY2019" s="40"/>
      <c r="MBZ2019" s="40"/>
      <c r="MCA2019" s="40"/>
      <c r="MCB2019" s="40"/>
      <c r="MCC2019" s="40"/>
      <c r="MCD2019" s="40"/>
      <c r="MCE2019" s="40"/>
      <c r="MCF2019" s="40"/>
      <c r="MCG2019" s="40"/>
      <c r="MCH2019" s="40"/>
      <c r="MCI2019" s="40"/>
      <c r="MCJ2019" s="40"/>
      <c r="MCK2019" s="40"/>
      <c r="MCL2019" s="40"/>
      <c r="MCM2019" s="40"/>
      <c r="MCN2019" s="40"/>
      <c r="MCO2019" s="40"/>
      <c r="MCP2019" s="40"/>
      <c r="MCQ2019" s="40"/>
      <c r="MCR2019" s="40"/>
      <c r="MCS2019" s="40"/>
      <c r="MCT2019" s="40"/>
      <c r="MCU2019" s="40"/>
      <c r="MCV2019" s="40"/>
      <c r="MCW2019" s="40"/>
      <c r="MCX2019" s="40"/>
      <c r="MCY2019" s="40"/>
      <c r="MCZ2019" s="40"/>
      <c r="MDA2019" s="40"/>
      <c r="MDB2019" s="40"/>
      <c r="MDC2019" s="40"/>
      <c r="MDD2019" s="40"/>
      <c r="MDE2019" s="40"/>
      <c r="MDF2019" s="40"/>
      <c r="MDG2019" s="40"/>
      <c r="MDH2019" s="40"/>
      <c r="MDI2019" s="40"/>
      <c r="MDJ2019" s="40"/>
      <c r="MDK2019" s="40"/>
      <c r="MDL2019" s="40"/>
      <c r="MDM2019" s="40"/>
      <c r="MDN2019" s="40"/>
      <c r="MDO2019" s="40"/>
      <c r="MDP2019" s="40"/>
      <c r="MDQ2019" s="40"/>
      <c r="MDR2019" s="40"/>
      <c r="MDS2019" s="40"/>
      <c r="MDT2019" s="40"/>
      <c r="MDU2019" s="40"/>
      <c r="MDV2019" s="40"/>
      <c r="MDW2019" s="40"/>
      <c r="MDX2019" s="40"/>
      <c r="MDY2019" s="40"/>
      <c r="MDZ2019" s="40"/>
      <c r="MEA2019" s="40"/>
      <c r="MEB2019" s="40"/>
      <c r="MEC2019" s="40"/>
      <c r="MED2019" s="40"/>
      <c r="MEE2019" s="40"/>
      <c r="MEF2019" s="40"/>
      <c r="MEG2019" s="40"/>
      <c r="MEH2019" s="40"/>
      <c r="MEI2019" s="40"/>
      <c r="MEJ2019" s="40"/>
      <c r="MEK2019" s="40"/>
      <c r="MEL2019" s="40"/>
      <c r="MEM2019" s="40"/>
      <c r="MEN2019" s="40"/>
      <c r="MEO2019" s="40"/>
      <c r="MEP2019" s="40"/>
      <c r="MEQ2019" s="40"/>
      <c r="MER2019" s="40"/>
      <c r="MES2019" s="40"/>
      <c r="MET2019" s="40"/>
      <c r="MEU2019" s="40"/>
      <c r="MEV2019" s="40"/>
      <c r="MEW2019" s="40"/>
      <c r="MEX2019" s="40"/>
      <c r="MEY2019" s="40"/>
      <c r="MEZ2019" s="40"/>
      <c r="MFA2019" s="40"/>
      <c r="MFB2019" s="40"/>
      <c r="MFC2019" s="40"/>
      <c r="MFD2019" s="40"/>
      <c r="MFE2019" s="40"/>
      <c r="MFF2019" s="40"/>
      <c r="MFG2019" s="40"/>
      <c r="MFH2019" s="40"/>
      <c r="MFI2019" s="40"/>
      <c r="MFJ2019" s="40"/>
      <c r="MFK2019" s="40"/>
      <c r="MFL2019" s="40"/>
      <c r="MFM2019" s="40"/>
      <c r="MFN2019" s="40"/>
      <c r="MFO2019" s="40"/>
      <c r="MFP2019" s="40"/>
      <c r="MFQ2019" s="40"/>
      <c r="MFR2019" s="40"/>
      <c r="MFS2019" s="40"/>
      <c r="MFT2019" s="40"/>
      <c r="MFU2019" s="40"/>
      <c r="MFV2019" s="40"/>
      <c r="MFW2019" s="40"/>
      <c r="MFX2019" s="40"/>
      <c r="MFY2019" s="40"/>
      <c r="MFZ2019" s="40"/>
      <c r="MGA2019" s="40"/>
      <c r="MGB2019" s="40"/>
      <c r="MGC2019" s="40"/>
      <c r="MGD2019" s="40"/>
      <c r="MGE2019" s="40"/>
      <c r="MGF2019" s="40"/>
      <c r="MGG2019" s="40"/>
      <c r="MGH2019" s="40"/>
      <c r="MGI2019" s="40"/>
      <c r="MGJ2019" s="40"/>
      <c r="MGK2019" s="40"/>
      <c r="MGL2019" s="40"/>
      <c r="MGM2019" s="40"/>
      <c r="MGN2019" s="40"/>
      <c r="MGO2019" s="40"/>
      <c r="MGP2019" s="40"/>
      <c r="MGQ2019" s="40"/>
      <c r="MGR2019" s="40"/>
      <c r="MGS2019" s="40"/>
      <c r="MGT2019" s="40"/>
      <c r="MGU2019" s="40"/>
      <c r="MGV2019" s="40"/>
      <c r="MGW2019" s="40"/>
      <c r="MGX2019" s="40"/>
      <c r="MGY2019" s="40"/>
      <c r="MGZ2019" s="40"/>
      <c r="MHA2019" s="40"/>
      <c r="MHB2019" s="40"/>
      <c r="MHC2019" s="40"/>
      <c r="MHD2019" s="40"/>
      <c r="MHE2019" s="40"/>
      <c r="MHF2019" s="40"/>
      <c r="MHG2019" s="40"/>
      <c r="MHH2019" s="40"/>
      <c r="MHI2019" s="40"/>
      <c r="MHJ2019" s="40"/>
      <c r="MHK2019" s="40"/>
      <c r="MHL2019" s="40"/>
      <c r="MHM2019" s="40"/>
      <c r="MHN2019" s="40"/>
      <c r="MHO2019" s="40"/>
      <c r="MHP2019" s="40"/>
      <c r="MHQ2019" s="40"/>
      <c r="MHR2019" s="40"/>
      <c r="MHS2019" s="40"/>
      <c r="MHT2019" s="40"/>
      <c r="MHU2019" s="40"/>
      <c r="MHV2019" s="40"/>
      <c r="MHW2019" s="40"/>
      <c r="MHX2019" s="40"/>
      <c r="MHY2019" s="40"/>
      <c r="MHZ2019" s="40"/>
      <c r="MIA2019" s="40"/>
      <c r="MIB2019" s="40"/>
      <c r="MIC2019" s="40"/>
      <c r="MID2019" s="40"/>
      <c r="MIE2019" s="40"/>
      <c r="MIF2019" s="40"/>
      <c r="MIG2019" s="40"/>
      <c r="MIH2019" s="40"/>
      <c r="MII2019" s="40"/>
      <c r="MIJ2019" s="40"/>
      <c r="MIK2019" s="40"/>
      <c r="MIL2019" s="40"/>
      <c r="MIM2019" s="40"/>
      <c r="MIN2019" s="40"/>
      <c r="MIO2019" s="40"/>
      <c r="MIP2019" s="40"/>
      <c r="MIQ2019" s="40"/>
      <c r="MIR2019" s="40"/>
      <c r="MIS2019" s="40"/>
      <c r="MIT2019" s="40"/>
      <c r="MIU2019" s="40"/>
      <c r="MIV2019" s="40"/>
      <c r="MIW2019" s="40"/>
      <c r="MIX2019" s="40"/>
      <c r="MIY2019" s="40"/>
      <c r="MIZ2019" s="40"/>
      <c r="MJA2019" s="40"/>
      <c r="MJB2019" s="40"/>
      <c r="MJC2019" s="40"/>
      <c r="MJD2019" s="40"/>
      <c r="MJE2019" s="40"/>
      <c r="MJF2019" s="40"/>
      <c r="MJG2019" s="40"/>
      <c r="MJH2019" s="40"/>
      <c r="MJI2019" s="40"/>
      <c r="MJJ2019" s="40"/>
      <c r="MJK2019" s="40"/>
      <c r="MJL2019" s="40"/>
      <c r="MJM2019" s="40"/>
      <c r="MJN2019" s="40"/>
      <c r="MJO2019" s="40"/>
      <c r="MJP2019" s="40"/>
      <c r="MJQ2019" s="40"/>
      <c r="MJR2019" s="40"/>
      <c r="MJS2019" s="40"/>
      <c r="MJT2019" s="40"/>
      <c r="MJU2019" s="40"/>
      <c r="MJV2019" s="40"/>
      <c r="MJW2019" s="40"/>
      <c r="MJX2019" s="40"/>
      <c r="MJY2019" s="40"/>
      <c r="MJZ2019" s="40"/>
      <c r="MKA2019" s="40"/>
      <c r="MKB2019" s="40"/>
      <c r="MKC2019" s="40"/>
      <c r="MKD2019" s="40"/>
      <c r="MKE2019" s="40"/>
      <c r="MKF2019" s="40"/>
      <c r="MKG2019" s="40"/>
      <c r="MKH2019" s="40"/>
      <c r="MKI2019" s="40"/>
      <c r="MKJ2019" s="40"/>
      <c r="MKK2019" s="40"/>
      <c r="MKL2019" s="40"/>
      <c r="MKM2019" s="40"/>
      <c r="MKN2019" s="40"/>
      <c r="MKO2019" s="40"/>
      <c r="MKP2019" s="40"/>
      <c r="MKQ2019" s="40"/>
      <c r="MKR2019" s="40"/>
      <c r="MKS2019" s="40"/>
      <c r="MKT2019" s="40"/>
      <c r="MKU2019" s="40"/>
      <c r="MKV2019" s="40"/>
      <c r="MKW2019" s="40"/>
      <c r="MKX2019" s="40"/>
      <c r="MKY2019" s="40"/>
      <c r="MKZ2019" s="40"/>
      <c r="MLA2019" s="40"/>
      <c r="MLB2019" s="40"/>
      <c r="MLC2019" s="40"/>
      <c r="MLD2019" s="40"/>
      <c r="MLE2019" s="40"/>
      <c r="MLF2019" s="40"/>
      <c r="MLG2019" s="40"/>
      <c r="MLH2019" s="40"/>
      <c r="MLI2019" s="40"/>
      <c r="MLJ2019" s="40"/>
      <c r="MLK2019" s="40"/>
      <c r="MLL2019" s="40"/>
      <c r="MLM2019" s="40"/>
      <c r="MLN2019" s="40"/>
      <c r="MLO2019" s="40"/>
      <c r="MLP2019" s="40"/>
      <c r="MLQ2019" s="40"/>
      <c r="MLR2019" s="40"/>
      <c r="MLS2019" s="40"/>
      <c r="MLT2019" s="40"/>
      <c r="MLU2019" s="40"/>
      <c r="MLV2019" s="40"/>
      <c r="MLW2019" s="40"/>
      <c r="MLX2019" s="40"/>
      <c r="MLY2019" s="40"/>
      <c r="MLZ2019" s="40"/>
      <c r="MMA2019" s="40"/>
      <c r="MMB2019" s="40"/>
      <c r="MMC2019" s="40"/>
      <c r="MMD2019" s="40"/>
      <c r="MME2019" s="40"/>
      <c r="MMF2019" s="40"/>
      <c r="MMG2019" s="40"/>
      <c r="MMH2019" s="40"/>
      <c r="MMI2019" s="40"/>
      <c r="MMJ2019" s="40"/>
      <c r="MMK2019" s="40"/>
      <c r="MML2019" s="40"/>
      <c r="MMM2019" s="40"/>
      <c r="MMN2019" s="40"/>
      <c r="MMO2019" s="40"/>
      <c r="MMP2019" s="40"/>
      <c r="MMQ2019" s="40"/>
      <c r="MMR2019" s="40"/>
      <c r="MMS2019" s="40"/>
      <c r="MMT2019" s="40"/>
      <c r="MMU2019" s="40"/>
      <c r="MMV2019" s="40"/>
      <c r="MMW2019" s="40"/>
      <c r="MMX2019" s="40"/>
      <c r="MMY2019" s="40"/>
      <c r="MMZ2019" s="40"/>
      <c r="MNA2019" s="40"/>
      <c r="MNB2019" s="40"/>
      <c r="MNC2019" s="40"/>
      <c r="MND2019" s="40"/>
      <c r="MNE2019" s="40"/>
      <c r="MNF2019" s="40"/>
      <c r="MNG2019" s="40"/>
      <c r="MNH2019" s="40"/>
      <c r="MNI2019" s="40"/>
      <c r="MNJ2019" s="40"/>
      <c r="MNK2019" s="40"/>
      <c r="MNL2019" s="40"/>
      <c r="MNM2019" s="40"/>
      <c r="MNN2019" s="40"/>
      <c r="MNO2019" s="40"/>
      <c r="MNP2019" s="40"/>
      <c r="MNQ2019" s="40"/>
      <c r="MNR2019" s="40"/>
      <c r="MNS2019" s="40"/>
      <c r="MNT2019" s="40"/>
      <c r="MNU2019" s="40"/>
      <c r="MNV2019" s="40"/>
      <c r="MNW2019" s="40"/>
      <c r="MNX2019" s="40"/>
      <c r="MNY2019" s="40"/>
      <c r="MNZ2019" s="40"/>
      <c r="MOA2019" s="40"/>
      <c r="MOB2019" s="40"/>
      <c r="MOC2019" s="40"/>
      <c r="MOD2019" s="40"/>
      <c r="MOE2019" s="40"/>
      <c r="MOF2019" s="40"/>
      <c r="MOG2019" s="40"/>
      <c r="MOH2019" s="40"/>
      <c r="MOI2019" s="40"/>
      <c r="MOJ2019" s="40"/>
      <c r="MOK2019" s="40"/>
      <c r="MOL2019" s="40"/>
      <c r="MOM2019" s="40"/>
      <c r="MON2019" s="40"/>
      <c r="MOO2019" s="40"/>
      <c r="MOP2019" s="40"/>
      <c r="MOQ2019" s="40"/>
      <c r="MOR2019" s="40"/>
      <c r="MOS2019" s="40"/>
      <c r="MOT2019" s="40"/>
      <c r="MOU2019" s="40"/>
      <c r="MOV2019" s="40"/>
      <c r="MOW2019" s="40"/>
      <c r="MOX2019" s="40"/>
      <c r="MOY2019" s="40"/>
      <c r="MOZ2019" s="40"/>
      <c r="MPA2019" s="40"/>
      <c r="MPB2019" s="40"/>
      <c r="MPC2019" s="40"/>
      <c r="MPD2019" s="40"/>
      <c r="MPE2019" s="40"/>
      <c r="MPF2019" s="40"/>
      <c r="MPG2019" s="40"/>
      <c r="MPH2019" s="40"/>
      <c r="MPI2019" s="40"/>
      <c r="MPJ2019" s="40"/>
      <c r="MPK2019" s="40"/>
      <c r="MPL2019" s="40"/>
      <c r="MPM2019" s="40"/>
      <c r="MPN2019" s="40"/>
      <c r="MPO2019" s="40"/>
      <c r="MPP2019" s="40"/>
      <c r="MPQ2019" s="40"/>
      <c r="MPR2019" s="40"/>
      <c r="MPS2019" s="40"/>
      <c r="MPT2019" s="40"/>
      <c r="MPU2019" s="40"/>
      <c r="MPV2019" s="40"/>
      <c r="MPW2019" s="40"/>
      <c r="MPX2019" s="40"/>
      <c r="MPY2019" s="40"/>
      <c r="MPZ2019" s="40"/>
      <c r="MQA2019" s="40"/>
      <c r="MQB2019" s="40"/>
      <c r="MQC2019" s="40"/>
      <c r="MQD2019" s="40"/>
      <c r="MQE2019" s="40"/>
      <c r="MQF2019" s="40"/>
      <c r="MQG2019" s="40"/>
      <c r="MQH2019" s="40"/>
      <c r="MQI2019" s="40"/>
      <c r="MQJ2019" s="40"/>
      <c r="MQK2019" s="40"/>
      <c r="MQL2019" s="40"/>
      <c r="MQM2019" s="40"/>
      <c r="MQN2019" s="40"/>
      <c r="MQO2019" s="40"/>
      <c r="MQP2019" s="40"/>
      <c r="MQQ2019" s="40"/>
      <c r="MQR2019" s="40"/>
      <c r="MQS2019" s="40"/>
      <c r="MQT2019" s="40"/>
      <c r="MQU2019" s="40"/>
      <c r="MQV2019" s="40"/>
      <c r="MQW2019" s="40"/>
      <c r="MQX2019" s="40"/>
      <c r="MQY2019" s="40"/>
      <c r="MQZ2019" s="40"/>
      <c r="MRA2019" s="40"/>
      <c r="MRB2019" s="40"/>
      <c r="MRC2019" s="40"/>
      <c r="MRD2019" s="40"/>
      <c r="MRE2019" s="40"/>
      <c r="MRF2019" s="40"/>
      <c r="MRG2019" s="40"/>
      <c r="MRH2019" s="40"/>
      <c r="MRI2019" s="40"/>
      <c r="MRJ2019" s="40"/>
      <c r="MRK2019" s="40"/>
      <c r="MRL2019" s="40"/>
      <c r="MRM2019" s="40"/>
      <c r="MRN2019" s="40"/>
      <c r="MRO2019" s="40"/>
      <c r="MRP2019" s="40"/>
      <c r="MRQ2019" s="40"/>
      <c r="MRR2019" s="40"/>
      <c r="MRS2019" s="40"/>
      <c r="MRT2019" s="40"/>
      <c r="MRU2019" s="40"/>
      <c r="MRV2019" s="40"/>
      <c r="MRW2019" s="40"/>
      <c r="MRX2019" s="40"/>
      <c r="MRY2019" s="40"/>
      <c r="MRZ2019" s="40"/>
      <c r="MSA2019" s="40"/>
      <c r="MSB2019" s="40"/>
      <c r="MSC2019" s="40"/>
      <c r="MSD2019" s="40"/>
      <c r="MSE2019" s="40"/>
      <c r="MSF2019" s="40"/>
      <c r="MSG2019" s="40"/>
      <c r="MSH2019" s="40"/>
      <c r="MSI2019" s="40"/>
      <c r="MSJ2019" s="40"/>
      <c r="MSK2019" s="40"/>
      <c r="MSL2019" s="40"/>
      <c r="MSM2019" s="40"/>
      <c r="MSN2019" s="40"/>
      <c r="MSO2019" s="40"/>
      <c r="MSP2019" s="40"/>
      <c r="MSQ2019" s="40"/>
      <c r="MSR2019" s="40"/>
      <c r="MSS2019" s="40"/>
      <c r="MST2019" s="40"/>
      <c r="MSU2019" s="40"/>
      <c r="MSV2019" s="40"/>
      <c r="MSW2019" s="40"/>
      <c r="MSX2019" s="40"/>
      <c r="MSY2019" s="40"/>
      <c r="MSZ2019" s="40"/>
      <c r="MTA2019" s="40"/>
      <c r="MTB2019" s="40"/>
      <c r="MTC2019" s="40"/>
      <c r="MTD2019" s="40"/>
      <c r="MTE2019" s="40"/>
      <c r="MTF2019" s="40"/>
      <c r="MTG2019" s="40"/>
      <c r="MTH2019" s="40"/>
      <c r="MTI2019" s="40"/>
      <c r="MTJ2019" s="40"/>
      <c r="MTK2019" s="40"/>
      <c r="MTL2019" s="40"/>
      <c r="MTM2019" s="40"/>
      <c r="MTN2019" s="40"/>
      <c r="MTO2019" s="40"/>
      <c r="MTP2019" s="40"/>
      <c r="MTQ2019" s="40"/>
      <c r="MTR2019" s="40"/>
      <c r="MTS2019" s="40"/>
      <c r="MTT2019" s="40"/>
      <c r="MTU2019" s="40"/>
      <c r="MTV2019" s="40"/>
      <c r="MTW2019" s="40"/>
      <c r="MTX2019" s="40"/>
      <c r="MTY2019" s="40"/>
      <c r="MTZ2019" s="40"/>
      <c r="MUA2019" s="40"/>
      <c r="MUB2019" s="40"/>
      <c r="MUC2019" s="40"/>
      <c r="MUD2019" s="40"/>
      <c r="MUE2019" s="40"/>
      <c r="MUF2019" s="40"/>
      <c r="MUG2019" s="40"/>
      <c r="MUH2019" s="40"/>
      <c r="MUI2019" s="40"/>
      <c r="MUJ2019" s="40"/>
      <c r="MUK2019" s="40"/>
      <c r="MUL2019" s="40"/>
      <c r="MUM2019" s="40"/>
      <c r="MUN2019" s="40"/>
      <c r="MUO2019" s="40"/>
      <c r="MUP2019" s="40"/>
      <c r="MUQ2019" s="40"/>
      <c r="MUR2019" s="40"/>
      <c r="MUS2019" s="40"/>
      <c r="MUT2019" s="40"/>
      <c r="MUU2019" s="40"/>
      <c r="MUV2019" s="40"/>
      <c r="MUW2019" s="40"/>
      <c r="MUX2019" s="40"/>
      <c r="MUY2019" s="40"/>
      <c r="MUZ2019" s="40"/>
      <c r="MVA2019" s="40"/>
      <c r="MVB2019" s="40"/>
      <c r="MVC2019" s="40"/>
      <c r="MVD2019" s="40"/>
      <c r="MVE2019" s="40"/>
      <c r="MVF2019" s="40"/>
      <c r="MVG2019" s="40"/>
      <c r="MVH2019" s="40"/>
      <c r="MVI2019" s="40"/>
      <c r="MVJ2019" s="40"/>
      <c r="MVK2019" s="40"/>
      <c r="MVL2019" s="40"/>
      <c r="MVM2019" s="40"/>
      <c r="MVN2019" s="40"/>
      <c r="MVO2019" s="40"/>
      <c r="MVP2019" s="40"/>
      <c r="MVQ2019" s="40"/>
      <c r="MVR2019" s="40"/>
      <c r="MVS2019" s="40"/>
      <c r="MVT2019" s="40"/>
      <c r="MVU2019" s="40"/>
      <c r="MVV2019" s="40"/>
      <c r="MVW2019" s="40"/>
      <c r="MVX2019" s="40"/>
      <c r="MVY2019" s="40"/>
      <c r="MVZ2019" s="40"/>
      <c r="MWA2019" s="40"/>
      <c r="MWB2019" s="40"/>
      <c r="MWC2019" s="40"/>
      <c r="MWD2019" s="40"/>
      <c r="MWE2019" s="40"/>
      <c r="MWF2019" s="40"/>
      <c r="MWG2019" s="40"/>
      <c r="MWH2019" s="40"/>
      <c r="MWI2019" s="40"/>
      <c r="MWJ2019" s="40"/>
      <c r="MWK2019" s="40"/>
      <c r="MWL2019" s="40"/>
      <c r="MWM2019" s="40"/>
      <c r="MWN2019" s="40"/>
      <c r="MWO2019" s="40"/>
      <c r="MWP2019" s="40"/>
      <c r="MWQ2019" s="40"/>
      <c r="MWR2019" s="40"/>
      <c r="MWS2019" s="40"/>
      <c r="MWT2019" s="40"/>
      <c r="MWU2019" s="40"/>
      <c r="MWV2019" s="40"/>
      <c r="MWW2019" s="40"/>
      <c r="MWX2019" s="40"/>
      <c r="MWY2019" s="40"/>
      <c r="MWZ2019" s="40"/>
      <c r="MXA2019" s="40"/>
      <c r="MXB2019" s="40"/>
      <c r="MXC2019" s="40"/>
      <c r="MXD2019" s="40"/>
      <c r="MXE2019" s="40"/>
      <c r="MXF2019" s="40"/>
      <c r="MXG2019" s="40"/>
      <c r="MXH2019" s="40"/>
      <c r="MXI2019" s="40"/>
      <c r="MXJ2019" s="40"/>
      <c r="MXK2019" s="40"/>
      <c r="MXL2019" s="40"/>
      <c r="MXM2019" s="40"/>
      <c r="MXN2019" s="40"/>
      <c r="MXO2019" s="40"/>
      <c r="MXP2019" s="40"/>
      <c r="MXQ2019" s="40"/>
      <c r="MXR2019" s="40"/>
      <c r="MXS2019" s="40"/>
      <c r="MXT2019" s="40"/>
      <c r="MXU2019" s="40"/>
      <c r="MXV2019" s="40"/>
      <c r="MXW2019" s="40"/>
      <c r="MXX2019" s="40"/>
      <c r="MXY2019" s="40"/>
      <c r="MXZ2019" s="40"/>
      <c r="MYA2019" s="40"/>
      <c r="MYB2019" s="40"/>
      <c r="MYC2019" s="40"/>
      <c r="MYD2019" s="40"/>
      <c r="MYE2019" s="40"/>
      <c r="MYF2019" s="40"/>
      <c r="MYG2019" s="40"/>
      <c r="MYH2019" s="40"/>
      <c r="MYI2019" s="40"/>
      <c r="MYJ2019" s="40"/>
      <c r="MYK2019" s="40"/>
      <c r="MYL2019" s="40"/>
      <c r="MYM2019" s="40"/>
      <c r="MYN2019" s="40"/>
      <c r="MYO2019" s="40"/>
      <c r="MYP2019" s="40"/>
      <c r="MYQ2019" s="40"/>
      <c r="MYR2019" s="40"/>
      <c r="MYS2019" s="40"/>
      <c r="MYT2019" s="40"/>
      <c r="MYU2019" s="40"/>
      <c r="MYV2019" s="40"/>
      <c r="MYW2019" s="40"/>
      <c r="MYX2019" s="40"/>
      <c r="MYY2019" s="40"/>
      <c r="MYZ2019" s="40"/>
      <c r="MZA2019" s="40"/>
      <c r="MZB2019" s="40"/>
      <c r="MZC2019" s="40"/>
      <c r="MZD2019" s="40"/>
      <c r="MZE2019" s="40"/>
      <c r="MZF2019" s="40"/>
      <c r="MZG2019" s="40"/>
      <c r="MZH2019" s="40"/>
      <c r="MZI2019" s="40"/>
      <c r="MZJ2019" s="40"/>
      <c r="MZK2019" s="40"/>
      <c r="MZL2019" s="40"/>
      <c r="MZM2019" s="40"/>
      <c r="MZN2019" s="40"/>
      <c r="MZO2019" s="40"/>
      <c r="MZP2019" s="40"/>
      <c r="MZQ2019" s="40"/>
      <c r="MZR2019" s="40"/>
      <c r="MZS2019" s="40"/>
      <c r="MZT2019" s="40"/>
      <c r="MZU2019" s="40"/>
      <c r="MZV2019" s="40"/>
      <c r="MZW2019" s="40"/>
      <c r="MZX2019" s="40"/>
      <c r="MZY2019" s="40"/>
      <c r="MZZ2019" s="40"/>
      <c r="NAA2019" s="40"/>
      <c r="NAB2019" s="40"/>
      <c r="NAC2019" s="40"/>
      <c r="NAD2019" s="40"/>
      <c r="NAE2019" s="40"/>
      <c r="NAF2019" s="40"/>
      <c r="NAG2019" s="40"/>
      <c r="NAH2019" s="40"/>
      <c r="NAI2019" s="40"/>
      <c r="NAJ2019" s="40"/>
      <c r="NAK2019" s="40"/>
      <c r="NAL2019" s="40"/>
      <c r="NAM2019" s="40"/>
      <c r="NAN2019" s="40"/>
      <c r="NAO2019" s="40"/>
      <c r="NAP2019" s="40"/>
      <c r="NAQ2019" s="40"/>
      <c r="NAR2019" s="40"/>
      <c r="NAS2019" s="40"/>
      <c r="NAT2019" s="40"/>
      <c r="NAU2019" s="40"/>
      <c r="NAV2019" s="40"/>
      <c r="NAW2019" s="40"/>
      <c r="NAX2019" s="40"/>
      <c r="NAY2019" s="40"/>
      <c r="NAZ2019" s="40"/>
      <c r="NBA2019" s="40"/>
      <c r="NBB2019" s="40"/>
      <c r="NBC2019" s="40"/>
      <c r="NBD2019" s="40"/>
      <c r="NBE2019" s="40"/>
      <c r="NBF2019" s="40"/>
      <c r="NBG2019" s="40"/>
      <c r="NBH2019" s="40"/>
      <c r="NBI2019" s="40"/>
      <c r="NBJ2019" s="40"/>
      <c r="NBK2019" s="40"/>
      <c r="NBL2019" s="40"/>
      <c r="NBM2019" s="40"/>
      <c r="NBN2019" s="40"/>
      <c r="NBO2019" s="40"/>
      <c r="NBP2019" s="40"/>
      <c r="NBQ2019" s="40"/>
      <c r="NBR2019" s="40"/>
      <c r="NBS2019" s="40"/>
      <c r="NBT2019" s="40"/>
      <c r="NBU2019" s="40"/>
      <c r="NBV2019" s="40"/>
      <c r="NBW2019" s="40"/>
      <c r="NBX2019" s="40"/>
      <c r="NBY2019" s="40"/>
      <c r="NBZ2019" s="40"/>
      <c r="NCA2019" s="40"/>
      <c r="NCB2019" s="40"/>
      <c r="NCC2019" s="40"/>
      <c r="NCD2019" s="40"/>
      <c r="NCE2019" s="40"/>
      <c r="NCF2019" s="40"/>
      <c r="NCG2019" s="40"/>
      <c r="NCH2019" s="40"/>
      <c r="NCI2019" s="40"/>
      <c r="NCJ2019" s="40"/>
      <c r="NCK2019" s="40"/>
      <c r="NCL2019" s="40"/>
      <c r="NCM2019" s="40"/>
      <c r="NCN2019" s="40"/>
      <c r="NCO2019" s="40"/>
      <c r="NCP2019" s="40"/>
      <c r="NCQ2019" s="40"/>
      <c r="NCR2019" s="40"/>
      <c r="NCS2019" s="40"/>
      <c r="NCT2019" s="40"/>
      <c r="NCU2019" s="40"/>
      <c r="NCV2019" s="40"/>
      <c r="NCW2019" s="40"/>
      <c r="NCX2019" s="40"/>
      <c r="NCY2019" s="40"/>
      <c r="NCZ2019" s="40"/>
      <c r="NDA2019" s="40"/>
      <c r="NDB2019" s="40"/>
      <c r="NDC2019" s="40"/>
      <c r="NDD2019" s="40"/>
      <c r="NDE2019" s="40"/>
      <c r="NDF2019" s="40"/>
      <c r="NDG2019" s="40"/>
      <c r="NDH2019" s="40"/>
      <c r="NDI2019" s="40"/>
      <c r="NDJ2019" s="40"/>
      <c r="NDK2019" s="40"/>
      <c r="NDL2019" s="40"/>
      <c r="NDM2019" s="40"/>
      <c r="NDN2019" s="40"/>
      <c r="NDO2019" s="40"/>
      <c r="NDP2019" s="40"/>
      <c r="NDQ2019" s="40"/>
      <c r="NDR2019" s="40"/>
      <c r="NDS2019" s="40"/>
      <c r="NDT2019" s="40"/>
      <c r="NDU2019" s="40"/>
      <c r="NDV2019" s="40"/>
      <c r="NDW2019" s="40"/>
      <c r="NDX2019" s="40"/>
      <c r="NDY2019" s="40"/>
      <c r="NDZ2019" s="40"/>
      <c r="NEA2019" s="40"/>
      <c r="NEB2019" s="40"/>
      <c r="NEC2019" s="40"/>
      <c r="NED2019" s="40"/>
      <c r="NEE2019" s="40"/>
      <c r="NEF2019" s="40"/>
      <c r="NEG2019" s="40"/>
      <c r="NEH2019" s="40"/>
      <c r="NEI2019" s="40"/>
      <c r="NEJ2019" s="40"/>
      <c r="NEK2019" s="40"/>
      <c r="NEL2019" s="40"/>
      <c r="NEM2019" s="40"/>
      <c r="NEN2019" s="40"/>
      <c r="NEO2019" s="40"/>
      <c r="NEP2019" s="40"/>
      <c r="NEQ2019" s="40"/>
      <c r="NER2019" s="40"/>
      <c r="NES2019" s="40"/>
      <c r="NET2019" s="40"/>
      <c r="NEU2019" s="40"/>
      <c r="NEV2019" s="40"/>
      <c r="NEW2019" s="40"/>
      <c r="NEX2019" s="40"/>
      <c r="NEY2019" s="40"/>
      <c r="NEZ2019" s="40"/>
      <c r="NFA2019" s="40"/>
      <c r="NFB2019" s="40"/>
      <c r="NFC2019" s="40"/>
      <c r="NFD2019" s="40"/>
      <c r="NFE2019" s="40"/>
      <c r="NFF2019" s="40"/>
      <c r="NFG2019" s="40"/>
      <c r="NFH2019" s="40"/>
      <c r="NFI2019" s="40"/>
      <c r="NFJ2019" s="40"/>
      <c r="NFK2019" s="40"/>
      <c r="NFL2019" s="40"/>
      <c r="NFM2019" s="40"/>
      <c r="NFN2019" s="40"/>
      <c r="NFO2019" s="40"/>
      <c r="NFP2019" s="40"/>
      <c r="NFQ2019" s="40"/>
      <c r="NFR2019" s="40"/>
      <c r="NFS2019" s="40"/>
      <c r="NFT2019" s="40"/>
      <c r="NFU2019" s="40"/>
      <c r="NFV2019" s="40"/>
      <c r="NFW2019" s="40"/>
      <c r="NFX2019" s="40"/>
      <c r="NFY2019" s="40"/>
      <c r="NFZ2019" s="40"/>
      <c r="NGA2019" s="40"/>
      <c r="NGB2019" s="40"/>
      <c r="NGC2019" s="40"/>
      <c r="NGD2019" s="40"/>
      <c r="NGE2019" s="40"/>
      <c r="NGF2019" s="40"/>
      <c r="NGG2019" s="40"/>
      <c r="NGH2019" s="40"/>
      <c r="NGI2019" s="40"/>
      <c r="NGJ2019" s="40"/>
      <c r="NGK2019" s="40"/>
      <c r="NGL2019" s="40"/>
      <c r="NGM2019" s="40"/>
      <c r="NGN2019" s="40"/>
      <c r="NGO2019" s="40"/>
      <c r="NGP2019" s="40"/>
      <c r="NGQ2019" s="40"/>
      <c r="NGR2019" s="40"/>
      <c r="NGS2019" s="40"/>
      <c r="NGT2019" s="40"/>
      <c r="NGU2019" s="40"/>
      <c r="NGV2019" s="40"/>
      <c r="NGW2019" s="40"/>
      <c r="NGX2019" s="40"/>
      <c r="NGY2019" s="40"/>
      <c r="NGZ2019" s="40"/>
      <c r="NHA2019" s="40"/>
      <c r="NHB2019" s="40"/>
      <c r="NHC2019" s="40"/>
      <c r="NHD2019" s="40"/>
      <c r="NHE2019" s="40"/>
      <c r="NHF2019" s="40"/>
      <c r="NHG2019" s="40"/>
      <c r="NHH2019" s="40"/>
      <c r="NHI2019" s="40"/>
      <c r="NHJ2019" s="40"/>
      <c r="NHK2019" s="40"/>
      <c r="NHL2019" s="40"/>
      <c r="NHM2019" s="40"/>
      <c r="NHN2019" s="40"/>
      <c r="NHO2019" s="40"/>
      <c r="NHP2019" s="40"/>
      <c r="NHQ2019" s="40"/>
      <c r="NHR2019" s="40"/>
      <c r="NHS2019" s="40"/>
      <c r="NHT2019" s="40"/>
      <c r="NHU2019" s="40"/>
      <c r="NHV2019" s="40"/>
      <c r="NHW2019" s="40"/>
      <c r="NHX2019" s="40"/>
      <c r="NHY2019" s="40"/>
      <c r="NHZ2019" s="40"/>
      <c r="NIA2019" s="40"/>
      <c r="NIB2019" s="40"/>
      <c r="NIC2019" s="40"/>
      <c r="NID2019" s="40"/>
      <c r="NIE2019" s="40"/>
      <c r="NIF2019" s="40"/>
      <c r="NIG2019" s="40"/>
      <c r="NIH2019" s="40"/>
      <c r="NII2019" s="40"/>
      <c r="NIJ2019" s="40"/>
      <c r="NIK2019" s="40"/>
      <c r="NIL2019" s="40"/>
      <c r="NIM2019" s="40"/>
      <c r="NIN2019" s="40"/>
      <c r="NIO2019" s="40"/>
      <c r="NIP2019" s="40"/>
      <c r="NIQ2019" s="40"/>
      <c r="NIR2019" s="40"/>
      <c r="NIS2019" s="40"/>
      <c r="NIT2019" s="40"/>
      <c r="NIU2019" s="40"/>
      <c r="NIV2019" s="40"/>
      <c r="NIW2019" s="40"/>
      <c r="NIX2019" s="40"/>
      <c r="NIY2019" s="40"/>
      <c r="NIZ2019" s="40"/>
      <c r="NJA2019" s="40"/>
      <c r="NJB2019" s="40"/>
      <c r="NJC2019" s="40"/>
      <c r="NJD2019" s="40"/>
      <c r="NJE2019" s="40"/>
      <c r="NJF2019" s="40"/>
      <c r="NJG2019" s="40"/>
      <c r="NJH2019" s="40"/>
      <c r="NJI2019" s="40"/>
      <c r="NJJ2019" s="40"/>
      <c r="NJK2019" s="40"/>
      <c r="NJL2019" s="40"/>
      <c r="NJM2019" s="40"/>
      <c r="NJN2019" s="40"/>
      <c r="NJO2019" s="40"/>
      <c r="NJP2019" s="40"/>
      <c r="NJQ2019" s="40"/>
      <c r="NJR2019" s="40"/>
      <c r="NJS2019" s="40"/>
      <c r="NJT2019" s="40"/>
      <c r="NJU2019" s="40"/>
      <c r="NJV2019" s="40"/>
      <c r="NJW2019" s="40"/>
      <c r="NJX2019" s="40"/>
      <c r="NJY2019" s="40"/>
      <c r="NJZ2019" s="40"/>
      <c r="NKA2019" s="40"/>
      <c r="NKB2019" s="40"/>
      <c r="NKC2019" s="40"/>
      <c r="NKD2019" s="40"/>
      <c r="NKE2019" s="40"/>
      <c r="NKF2019" s="40"/>
      <c r="NKG2019" s="40"/>
      <c r="NKH2019" s="40"/>
      <c r="NKI2019" s="40"/>
      <c r="NKJ2019" s="40"/>
      <c r="NKK2019" s="40"/>
      <c r="NKL2019" s="40"/>
      <c r="NKM2019" s="40"/>
      <c r="NKN2019" s="40"/>
      <c r="NKO2019" s="40"/>
      <c r="NKP2019" s="40"/>
      <c r="NKQ2019" s="40"/>
      <c r="NKR2019" s="40"/>
      <c r="NKS2019" s="40"/>
      <c r="NKT2019" s="40"/>
      <c r="NKU2019" s="40"/>
      <c r="NKV2019" s="40"/>
      <c r="NKW2019" s="40"/>
      <c r="NKX2019" s="40"/>
      <c r="NKY2019" s="40"/>
      <c r="NKZ2019" s="40"/>
      <c r="NLA2019" s="40"/>
      <c r="NLB2019" s="40"/>
      <c r="NLC2019" s="40"/>
      <c r="NLD2019" s="40"/>
      <c r="NLE2019" s="40"/>
      <c r="NLF2019" s="40"/>
      <c r="NLG2019" s="40"/>
      <c r="NLH2019" s="40"/>
      <c r="NLI2019" s="40"/>
      <c r="NLJ2019" s="40"/>
      <c r="NLK2019" s="40"/>
      <c r="NLL2019" s="40"/>
      <c r="NLM2019" s="40"/>
      <c r="NLN2019" s="40"/>
      <c r="NLO2019" s="40"/>
      <c r="NLP2019" s="40"/>
      <c r="NLQ2019" s="40"/>
      <c r="NLR2019" s="40"/>
      <c r="NLS2019" s="40"/>
      <c r="NLT2019" s="40"/>
      <c r="NLU2019" s="40"/>
      <c r="NLV2019" s="40"/>
      <c r="NLW2019" s="40"/>
      <c r="NLX2019" s="40"/>
      <c r="NLY2019" s="40"/>
      <c r="NLZ2019" s="40"/>
      <c r="NMA2019" s="40"/>
      <c r="NMB2019" s="40"/>
      <c r="NMC2019" s="40"/>
      <c r="NMD2019" s="40"/>
      <c r="NME2019" s="40"/>
      <c r="NMF2019" s="40"/>
      <c r="NMG2019" s="40"/>
      <c r="NMH2019" s="40"/>
      <c r="NMI2019" s="40"/>
      <c r="NMJ2019" s="40"/>
      <c r="NMK2019" s="40"/>
      <c r="NML2019" s="40"/>
      <c r="NMM2019" s="40"/>
      <c r="NMN2019" s="40"/>
      <c r="NMO2019" s="40"/>
      <c r="NMP2019" s="40"/>
      <c r="NMQ2019" s="40"/>
      <c r="NMR2019" s="40"/>
      <c r="NMS2019" s="40"/>
      <c r="NMT2019" s="40"/>
      <c r="NMU2019" s="40"/>
      <c r="NMV2019" s="40"/>
      <c r="NMW2019" s="40"/>
      <c r="NMX2019" s="40"/>
      <c r="NMY2019" s="40"/>
      <c r="NMZ2019" s="40"/>
      <c r="NNA2019" s="40"/>
      <c r="NNB2019" s="40"/>
      <c r="NNC2019" s="40"/>
      <c r="NND2019" s="40"/>
      <c r="NNE2019" s="40"/>
      <c r="NNF2019" s="40"/>
      <c r="NNG2019" s="40"/>
      <c r="NNH2019" s="40"/>
      <c r="NNI2019" s="40"/>
      <c r="NNJ2019" s="40"/>
      <c r="NNK2019" s="40"/>
      <c r="NNL2019" s="40"/>
      <c r="NNM2019" s="40"/>
      <c r="NNN2019" s="40"/>
      <c r="NNO2019" s="40"/>
      <c r="NNP2019" s="40"/>
      <c r="NNQ2019" s="40"/>
      <c r="NNR2019" s="40"/>
      <c r="NNS2019" s="40"/>
      <c r="NNT2019" s="40"/>
      <c r="NNU2019" s="40"/>
      <c r="NNV2019" s="40"/>
      <c r="NNW2019" s="40"/>
      <c r="NNX2019" s="40"/>
      <c r="NNY2019" s="40"/>
      <c r="NNZ2019" s="40"/>
      <c r="NOA2019" s="40"/>
      <c r="NOB2019" s="40"/>
      <c r="NOC2019" s="40"/>
      <c r="NOD2019" s="40"/>
      <c r="NOE2019" s="40"/>
      <c r="NOF2019" s="40"/>
      <c r="NOG2019" s="40"/>
      <c r="NOH2019" s="40"/>
      <c r="NOI2019" s="40"/>
      <c r="NOJ2019" s="40"/>
      <c r="NOK2019" s="40"/>
      <c r="NOL2019" s="40"/>
      <c r="NOM2019" s="40"/>
      <c r="NON2019" s="40"/>
      <c r="NOO2019" s="40"/>
      <c r="NOP2019" s="40"/>
      <c r="NOQ2019" s="40"/>
      <c r="NOR2019" s="40"/>
      <c r="NOS2019" s="40"/>
      <c r="NOT2019" s="40"/>
      <c r="NOU2019" s="40"/>
      <c r="NOV2019" s="40"/>
      <c r="NOW2019" s="40"/>
      <c r="NOX2019" s="40"/>
      <c r="NOY2019" s="40"/>
      <c r="NOZ2019" s="40"/>
      <c r="NPA2019" s="40"/>
      <c r="NPB2019" s="40"/>
      <c r="NPC2019" s="40"/>
      <c r="NPD2019" s="40"/>
      <c r="NPE2019" s="40"/>
      <c r="NPF2019" s="40"/>
      <c r="NPG2019" s="40"/>
      <c r="NPH2019" s="40"/>
      <c r="NPI2019" s="40"/>
      <c r="NPJ2019" s="40"/>
      <c r="NPK2019" s="40"/>
      <c r="NPL2019" s="40"/>
      <c r="NPM2019" s="40"/>
      <c r="NPN2019" s="40"/>
      <c r="NPO2019" s="40"/>
      <c r="NPP2019" s="40"/>
      <c r="NPQ2019" s="40"/>
      <c r="NPR2019" s="40"/>
      <c r="NPS2019" s="40"/>
      <c r="NPT2019" s="40"/>
      <c r="NPU2019" s="40"/>
      <c r="NPV2019" s="40"/>
      <c r="NPW2019" s="40"/>
      <c r="NPX2019" s="40"/>
      <c r="NPY2019" s="40"/>
      <c r="NPZ2019" s="40"/>
      <c r="NQA2019" s="40"/>
      <c r="NQB2019" s="40"/>
      <c r="NQC2019" s="40"/>
      <c r="NQD2019" s="40"/>
      <c r="NQE2019" s="40"/>
      <c r="NQF2019" s="40"/>
      <c r="NQG2019" s="40"/>
      <c r="NQH2019" s="40"/>
      <c r="NQI2019" s="40"/>
      <c r="NQJ2019" s="40"/>
      <c r="NQK2019" s="40"/>
      <c r="NQL2019" s="40"/>
      <c r="NQM2019" s="40"/>
      <c r="NQN2019" s="40"/>
      <c r="NQO2019" s="40"/>
      <c r="NQP2019" s="40"/>
      <c r="NQQ2019" s="40"/>
      <c r="NQR2019" s="40"/>
      <c r="NQS2019" s="40"/>
      <c r="NQT2019" s="40"/>
      <c r="NQU2019" s="40"/>
      <c r="NQV2019" s="40"/>
      <c r="NQW2019" s="40"/>
      <c r="NQX2019" s="40"/>
      <c r="NQY2019" s="40"/>
      <c r="NQZ2019" s="40"/>
      <c r="NRA2019" s="40"/>
      <c r="NRB2019" s="40"/>
      <c r="NRC2019" s="40"/>
      <c r="NRD2019" s="40"/>
      <c r="NRE2019" s="40"/>
      <c r="NRF2019" s="40"/>
      <c r="NRG2019" s="40"/>
      <c r="NRH2019" s="40"/>
      <c r="NRI2019" s="40"/>
      <c r="NRJ2019" s="40"/>
      <c r="NRK2019" s="40"/>
      <c r="NRL2019" s="40"/>
      <c r="NRM2019" s="40"/>
      <c r="NRN2019" s="40"/>
      <c r="NRO2019" s="40"/>
      <c r="NRP2019" s="40"/>
      <c r="NRQ2019" s="40"/>
      <c r="NRR2019" s="40"/>
      <c r="NRS2019" s="40"/>
      <c r="NRT2019" s="40"/>
      <c r="NRU2019" s="40"/>
      <c r="NRV2019" s="40"/>
      <c r="NRW2019" s="40"/>
      <c r="NRX2019" s="40"/>
      <c r="NRY2019" s="40"/>
      <c r="NRZ2019" s="40"/>
      <c r="NSA2019" s="40"/>
      <c r="NSB2019" s="40"/>
      <c r="NSC2019" s="40"/>
      <c r="NSD2019" s="40"/>
      <c r="NSE2019" s="40"/>
      <c r="NSF2019" s="40"/>
      <c r="NSG2019" s="40"/>
      <c r="NSH2019" s="40"/>
      <c r="NSI2019" s="40"/>
      <c r="NSJ2019" s="40"/>
      <c r="NSK2019" s="40"/>
      <c r="NSL2019" s="40"/>
      <c r="NSM2019" s="40"/>
      <c r="NSN2019" s="40"/>
      <c r="NSO2019" s="40"/>
      <c r="NSP2019" s="40"/>
      <c r="NSQ2019" s="40"/>
      <c r="NSR2019" s="40"/>
      <c r="NSS2019" s="40"/>
      <c r="NST2019" s="40"/>
      <c r="NSU2019" s="40"/>
      <c r="NSV2019" s="40"/>
      <c r="NSW2019" s="40"/>
      <c r="NSX2019" s="40"/>
      <c r="NSY2019" s="40"/>
      <c r="NSZ2019" s="40"/>
      <c r="NTA2019" s="40"/>
      <c r="NTB2019" s="40"/>
      <c r="NTC2019" s="40"/>
      <c r="NTD2019" s="40"/>
      <c r="NTE2019" s="40"/>
      <c r="NTF2019" s="40"/>
      <c r="NTG2019" s="40"/>
      <c r="NTH2019" s="40"/>
      <c r="NTI2019" s="40"/>
      <c r="NTJ2019" s="40"/>
      <c r="NTK2019" s="40"/>
      <c r="NTL2019" s="40"/>
      <c r="NTM2019" s="40"/>
      <c r="NTN2019" s="40"/>
      <c r="NTO2019" s="40"/>
      <c r="NTP2019" s="40"/>
      <c r="NTQ2019" s="40"/>
      <c r="NTR2019" s="40"/>
      <c r="NTS2019" s="40"/>
      <c r="NTT2019" s="40"/>
      <c r="NTU2019" s="40"/>
      <c r="NTV2019" s="40"/>
      <c r="NTW2019" s="40"/>
      <c r="NTX2019" s="40"/>
      <c r="NTY2019" s="40"/>
      <c r="NTZ2019" s="40"/>
      <c r="NUA2019" s="40"/>
      <c r="NUB2019" s="40"/>
      <c r="NUC2019" s="40"/>
      <c r="NUD2019" s="40"/>
      <c r="NUE2019" s="40"/>
      <c r="NUF2019" s="40"/>
      <c r="NUG2019" s="40"/>
      <c r="NUH2019" s="40"/>
      <c r="NUI2019" s="40"/>
      <c r="NUJ2019" s="40"/>
      <c r="NUK2019" s="40"/>
      <c r="NUL2019" s="40"/>
      <c r="NUM2019" s="40"/>
      <c r="NUN2019" s="40"/>
      <c r="NUO2019" s="40"/>
      <c r="NUP2019" s="40"/>
      <c r="NUQ2019" s="40"/>
      <c r="NUR2019" s="40"/>
      <c r="NUS2019" s="40"/>
      <c r="NUT2019" s="40"/>
      <c r="NUU2019" s="40"/>
      <c r="NUV2019" s="40"/>
      <c r="NUW2019" s="40"/>
      <c r="NUX2019" s="40"/>
      <c r="NUY2019" s="40"/>
      <c r="NUZ2019" s="40"/>
      <c r="NVA2019" s="40"/>
      <c r="NVB2019" s="40"/>
      <c r="NVC2019" s="40"/>
      <c r="NVD2019" s="40"/>
      <c r="NVE2019" s="40"/>
      <c r="NVF2019" s="40"/>
      <c r="NVG2019" s="40"/>
      <c r="NVH2019" s="40"/>
      <c r="NVI2019" s="40"/>
      <c r="NVJ2019" s="40"/>
      <c r="NVK2019" s="40"/>
      <c r="NVL2019" s="40"/>
      <c r="NVM2019" s="40"/>
      <c r="NVN2019" s="40"/>
      <c r="NVO2019" s="40"/>
      <c r="NVP2019" s="40"/>
      <c r="NVQ2019" s="40"/>
      <c r="NVR2019" s="40"/>
      <c r="NVS2019" s="40"/>
      <c r="NVT2019" s="40"/>
      <c r="NVU2019" s="40"/>
      <c r="NVV2019" s="40"/>
      <c r="NVW2019" s="40"/>
      <c r="NVX2019" s="40"/>
      <c r="NVY2019" s="40"/>
      <c r="NVZ2019" s="40"/>
      <c r="NWA2019" s="40"/>
      <c r="NWB2019" s="40"/>
      <c r="NWC2019" s="40"/>
      <c r="NWD2019" s="40"/>
      <c r="NWE2019" s="40"/>
      <c r="NWF2019" s="40"/>
      <c r="NWG2019" s="40"/>
      <c r="NWH2019" s="40"/>
      <c r="NWI2019" s="40"/>
      <c r="NWJ2019" s="40"/>
      <c r="NWK2019" s="40"/>
      <c r="NWL2019" s="40"/>
      <c r="NWM2019" s="40"/>
      <c r="NWN2019" s="40"/>
      <c r="NWO2019" s="40"/>
      <c r="NWP2019" s="40"/>
      <c r="NWQ2019" s="40"/>
      <c r="NWR2019" s="40"/>
      <c r="NWS2019" s="40"/>
      <c r="NWT2019" s="40"/>
      <c r="NWU2019" s="40"/>
      <c r="NWV2019" s="40"/>
      <c r="NWW2019" s="40"/>
      <c r="NWX2019" s="40"/>
      <c r="NWY2019" s="40"/>
      <c r="NWZ2019" s="40"/>
      <c r="NXA2019" s="40"/>
      <c r="NXB2019" s="40"/>
      <c r="NXC2019" s="40"/>
      <c r="NXD2019" s="40"/>
      <c r="NXE2019" s="40"/>
      <c r="NXF2019" s="40"/>
      <c r="NXG2019" s="40"/>
      <c r="NXH2019" s="40"/>
      <c r="NXI2019" s="40"/>
      <c r="NXJ2019" s="40"/>
      <c r="NXK2019" s="40"/>
      <c r="NXL2019" s="40"/>
      <c r="NXM2019" s="40"/>
      <c r="NXN2019" s="40"/>
      <c r="NXO2019" s="40"/>
      <c r="NXP2019" s="40"/>
      <c r="NXQ2019" s="40"/>
      <c r="NXR2019" s="40"/>
      <c r="NXS2019" s="40"/>
      <c r="NXT2019" s="40"/>
      <c r="NXU2019" s="40"/>
      <c r="NXV2019" s="40"/>
      <c r="NXW2019" s="40"/>
      <c r="NXX2019" s="40"/>
      <c r="NXY2019" s="40"/>
      <c r="NXZ2019" s="40"/>
      <c r="NYA2019" s="40"/>
      <c r="NYB2019" s="40"/>
      <c r="NYC2019" s="40"/>
      <c r="NYD2019" s="40"/>
      <c r="NYE2019" s="40"/>
      <c r="NYF2019" s="40"/>
      <c r="NYG2019" s="40"/>
      <c r="NYH2019" s="40"/>
      <c r="NYI2019" s="40"/>
      <c r="NYJ2019" s="40"/>
      <c r="NYK2019" s="40"/>
      <c r="NYL2019" s="40"/>
      <c r="NYM2019" s="40"/>
      <c r="NYN2019" s="40"/>
      <c r="NYO2019" s="40"/>
      <c r="NYP2019" s="40"/>
      <c r="NYQ2019" s="40"/>
      <c r="NYR2019" s="40"/>
      <c r="NYS2019" s="40"/>
      <c r="NYT2019" s="40"/>
      <c r="NYU2019" s="40"/>
      <c r="NYV2019" s="40"/>
      <c r="NYW2019" s="40"/>
      <c r="NYX2019" s="40"/>
      <c r="NYY2019" s="40"/>
      <c r="NYZ2019" s="40"/>
      <c r="NZA2019" s="40"/>
      <c r="NZB2019" s="40"/>
      <c r="NZC2019" s="40"/>
      <c r="NZD2019" s="40"/>
      <c r="NZE2019" s="40"/>
      <c r="NZF2019" s="40"/>
      <c r="NZG2019" s="40"/>
      <c r="NZH2019" s="40"/>
      <c r="NZI2019" s="40"/>
      <c r="NZJ2019" s="40"/>
      <c r="NZK2019" s="40"/>
      <c r="NZL2019" s="40"/>
      <c r="NZM2019" s="40"/>
      <c r="NZN2019" s="40"/>
      <c r="NZO2019" s="40"/>
      <c r="NZP2019" s="40"/>
      <c r="NZQ2019" s="40"/>
      <c r="NZR2019" s="40"/>
      <c r="NZS2019" s="40"/>
      <c r="NZT2019" s="40"/>
      <c r="NZU2019" s="40"/>
      <c r="NZV2019" s="40"/>
      <c r="NZW2019" s="40"/>
      <c r="NZX2019" s="40"/>
      <c r="NZY2019" s="40"/>
      <c r="NZZ2019" s="40"/>
      <c r="OAA2019" s="40"/>
      <c r="OAB2019" s="40"/>
      <c r="OAC2019" s="40"/>
      <c r="OAD2019" s="40"/>
      <c r="OAE2019" s="40"/>
      <c r="OAF2019" s="40"/>
      <c r="OAG2019" s="40"/>
      <c r="OAH2019" s="40"/>
      <c r="OAI2019" s="40"/>
      <c r="OAJ2019" s="40"/>
      <c r="OAK2019" s="40"/>
      <c r="OAL2019" s="40"/>
      <c r="OAM2019" s="40"/>
      <c r="OAN2019" s="40"/>
      <c r="OAO2019" s="40"/>
      <c r="OAP2019" s="40"/>
      <c r="OAQ2019" s="40"/>
      <c r="OAR2019" s="40"/>
      <c r="OAS2019" s="40"/>
      <c r="OAT2019" s="40"/>
      <c r="OAU2019" s="40"/>
      <c r="OAV2019" s="40"/>
      <c r="OAW2019" s="40"/>
      <c r="OAX2019" s="40"/>
      <c r="OAY2019" s="40"/>
      <c r="OAZ2019" s="40"/>
      <c r="OBA2019" s="40"/>
      <c r="OBB2019" s="40"/>
      <c r="OBC2019" s="40"/>
      <c r="OBD2019" s="40"/>
      <c r="OBE2019" s="40"/>
      <c r="OBF2019" s="40"/>
      <c r="OBG2019" s="40"/>
      <c r="OBH2019" s="40"/>
      <c r="OBI2019" s="40"/>
      <c r="OBJ2019" s="40"/>
      <c r="OBK2019" s="40"/>
      <c r="OBL2019" s="40"/>
      <c r="OBM2019" s="40"/>
      <c r="OBN2019" s="40"/>
      <c r="OBO2019" s="40"/>
      <c r="OBP2019" s="40"/>
      <c r="OBQ2019" s="40"/>
      <c r="OBR2019" s="40"/>
      <c r="OBS2019" s="40"/>
      <c r="OBT2019" s="40"/>
      <c r="OBU2019" s="40"/>
      <c r="OBV2019" s="40"/>
      <c r="OBW2019" s="40"/>
      <c r="OBX2019" s="40"/>
      <c r="OBY2019" s="40"/>
      <c r="OBZ2019" s="40"/>
      <c r="OCA2019" s="40"/>
      <c r="OCB2019" s="40"/>
      <c r="OCC2019" s="40"/>
      <c r="OCD2019" s="40"/>
      <c r="OCE2019" s="40"/>
      <c r="OCF2019" s="40"/>
      <c r="OCG2019" s="40"/>
      <c r="OCH2019" s="40"/>
      <c r="OCI2019" s="40"/>
      <c r="OCJ2019" s="40"/>
      <c r="OCK2019" s="40"/>
      <c r="OCL2019" s="40"/>
      <c r="OCM2019" s="40"/>
      <c r="OCN2019" s="40"/>
      <c r="OCO2019" s="40"/>
      <c r="OCP2019" s="40"/>
      <c r="OCQ2019" s="40"/>
      <c r="OCR2019" s="40"/>
      <c r="OCS2019" s="40"/>
      <c r="OCT2019" s="40"/>
      <c r="OCU2019" s="40"/>
      <c r="OCV2019" s="40"/>
      <c r="OCW2019" s="40"/>
      <c r="OCX2019" s="40"/>
      <c r="OCY2019" s="40"/>
      <c r="OCZ2019" s="40"/>
      <c r="ODA2019" s="40"/>
      <c r="ODB2019" s="40"/>
      <c r="ODC2019" s="40"/>
      <c r="ODD2019" s="40"/>
      <c r="ODE2019" s="40"/>
      <c r="ODF2019" s="40"/>
      <c r="ODG2019" s="40"/>
      <c r="ODH2019" s="40"/>
      <c r="ODI2019" s="40"/>
      <c r="ODJ2019" s="40"/>
      <c r="ODK2019" s="40"/>
      <c r="ODL2019" s="40"/>
      <c r="ODM2019" s="40"/>
      <c r="ODN2019" s="40"/>
      <c r="ODO2019" s="40"/>
      <c r="ODP2019" s="40"/>
      <c r="ODQ2019" s="40"/>
      <c r="ODR2019" s="40"/>
      <c r="ODS2019" s="40"/>
      <c r="ODT2019" s="40"/>
      <c r="ODU2019" s="40"/>
      <c r="ODV2019" s="40"/>
      <c r="ODW2019" s="40"/>
      <c r="ODX2019" s="40"/>
      <c r="ODY2019" s="40"/>
      <c r="ODZ2019" s="40"/>
      <c r="OEA2019" s="40"/>
      <c r="OEB2019" s="40"/>
      <c r="OEC2019" s="40"/>
      <c r="OED2019" s="40"/>
      <c r="OEE2019" s="40"/>
      <c r="OEF2019" s="40"/>
      <c r="OEG2019" s="40"/>
      <c r="OEH2019" s="40"/>
      <c r="OEI2019" s="40"/>
      <c r="OEJ2019" s="40"/>
      <c r="OEK2019" s="40"/>
      <c r="OEL2019" s="40"/>
      <c r="OEM2019" s="40"/>
      <c r="OEN2019" s="40"/>
      <c r="OEO2019" s="40"/>
      <c r="OEP2019" s="40"/>
      <c r="OEQ2019" s="40"/>
      <c r="OER2019" s="40"/>
      <c r="OES2019" s="40"/>
      <c r="OET2019" s="40"/>
      <c r="OEU2019" s="40"/>
      <c r="OEV2019" s="40"/>
      <c r="OEW2019" s="40"/>
      <c r="OEX2019" s="40"/>
      <c r="OEY2019" s="40"/>
      <c r="OEZ2019" s="40"/>
      <c r="OFA2019" s="40"/>
      <c r="OFB2019" s="40"/>
      <c r="OFC2019" s="40"/>
      <c r="OFD2019" s="40"/>
      <c r="OFE2019" s="40"/>
      <c r="OFF2019" s="40"/>
      <c r="OFG2019" s="40"/>
      <c r="OFH2019" s="40"/>
      <c r="OFI2019" s="40"/>
      <c r="OFJ2019" s="40"/>
      <c r="OFK2019" s="40"/>
      <c r="OFL2019" s="40"/>
      <c r="OFM2019" s="40"/>
      <c r="OFN2019" s="40"/>
      <c r="OFO2019" s="40"/>
      <c r="OFP2019" s="40"/>
      <c r="OFQ2019" s="40"/>
      <c r="OFR2019" s="40"/>
      <c r="OFS2019" s="40"/>
      <c r="OFT2019" s="40"/>
      <c r="OFU2019" s="40"/>
      <c r="OFV2019" s="40"/>
      <c r="OFW2019" s="40"/>
      <c r="OFX2019" s="40"/>
      <c r="OFY2019" s="40"/>
      <c r="OFZ2019" s="40"/>
      <c r="OGA2019" s="40"/>
      <c r="OGB2019" s="40"/>
      <c r="OGC2019" s="40"/>
      <c r="OGD2019" s="40"/>
      <c r="OGE2019" s="40"/>
      <c r="OGF2019" s="40"/>
      <c r="OGG2019" s="40"/>
      <c r="OGH2019" s="40"/>
      <c r="OGI2019" s="40"/>
      <c r="OGJ2019" s="40"/>
      <c r="OGK2019" s="40"/>
      <c r="OGL2019" s="40"/>
      <c r="OGM2019" s="40"/>
      <c r="OGN2019" s="40"/>
      <c r="OGO2019" s="40"/>
      <c r="OGP2019" s="40"/>
      <c r="OGQ2019" s="40"/>
      <c r="OGR2019" s="40"/>
      <c r="OGS2019" s="40"/>
      <c r="OGT2019" s="40"/>
      <c r="OGU2019" s="40"/>
      <c r="OGV2019" s="40"/>
      <c r="OGW2019" s="40"/>
      <c r="OGX2019" s="40"/>
      <c r="OGY2019" s="40"/>
      <c r="OGZ2019" s="40"/>
      <c r="OHA2019" s="40"/>
      <c r="OHB2019" s="40"/>
      <c r="OHC2019" s="40"/>
      <c r="OHD2019" s="40"/>
      <c r="OHE2019" s="40"/>
      <c r="OHF2019" s="40"/>
      <c r="OHG2019" s="40"/>
      <c r="OHH2019" s="40"/>
      <c r="OHI2019" s="40"/>
      <c r="OHJ2019" s="40"/>
      <c r="OHK2019" s="40"/>
      <c r="OHL2019" s="40"/>
      <c r="OHM2019" s="40"/>
      <c r="OHN2019" s="40"/>
      <c r="OHO2019" s="40"/>
      <c r="OHP2019" s="40"/>
      <c r="OHQ2019" s="40"/>
      <c r="OHR2019" s="40"/>
      <c r="OHS2019" s="40"/>
      <c r="OHT2019" s="40"/>
      <c r="OHU2019" s="40"/>
      <c r="OHV2019" s="40"/>
      <c r="OHW2019" s="40"/>
      <c r="OHX2019" s="40"/>
      <c r="OHY2019" s="40"/>
      <c r="OHZ2019" s="40"/>
      <c r="OIA2019" s="40"/>
      <c r="OIB2019" s="40"/>
      <c r="OIC2019" s="40"/>
      <c r="OID2019" s="40"/>
      <c r="OIE2019" s="40"/>
      <c r="OIF2019" s="40"/>
      <c r="OIG2019" s="40"/>
      <c r="OIH2019" s="40"/>
      <c r="OII2019" s="40"/>
      <c r="OIJ2019" s="40"/>
      <c r="OIK2019" s="40"/>
      <c r="OIL2019" s="40"/>
      <c r="OIM2019" s="40"/>
      <c r="OIN2019" s="40"/>
      <c r="OIO2019" s="40"/>
      <c r="OIP2019" s="40"/>
      <c r="OIQ2019" s="40"/>
      <c r="OIR2019" s="40"/>
      <c r="OIS2019" s="40"/>
      <c r="OIT2019" s="40"/>
      <c r="OIU2019" s="40"/>
      <c r="OIV2019" s="40"/>
      <c r="OIW2019" s="40"/>
      <c r="OIX2019" s="40"/>
      <c r="OIY2019" s="40"/>
      <c r="OIZ2019" s="40"/>
      <c r="OJA2019" s="40"/>
      <c r="OJB2019" s="40"/>
      <c r="OJC2019" s="40"/>
      <c r="OJD2019" s="40"/>
      <c r="OJE2019" s="40"/>
      <c r="OJF2019" s="40"/>
      <c r="OJG2019" s="40"/>
      <c r="OJH2019" s="40"/>
      <c r="OJI2019" s="40"/>
      <c r="OJJ2019" s="40"/>
      <c r="OJK2019" s="40"/>
      <c r="OJL2019" s="40"/>
      <c r="OJM2019" s="40"/>
      <c r="OJN2019" s="40"/>
      <c r="OJO2019" s="40"/>
      <c r="OJP2019" s="40"/>
      <c r="OJQ2019" s="40"/>
      <c r="OJR2019" s="40"/>
      <c r="OJS2019" s="40"/>
      <c r="OJT2019" s="40"/>
      <c r="OJU2019" s="40"/>
      <c r="OJV2019" s="40"/>
      <c r="OJW2019" s="40"/>
      <c r="OJX2019" s="40"/>
      <c r="OJY2019" s="40"/>
      <c r="OJZ2019" s="40"/>
      <c r="OKA2019" s="40"/>
      <c r="OKB2019" s="40"/>
      <c r="OKC2019" s="40"/>
      <c r="OKD2019" s="40"/>
      <c r="OKE2019" s="40"/>
      <c r="OKF2019" s="40"/>
      <c r="OKG2019" s="40"/>
      <c r="OKH2019" s="40"/>
      <c r="OKI2019" s="40"/>
      <c r="OKJ2019" s="40"/>
      <c r="OKK2019" s="40"/>
      <c r="OKL2019" s="40"/>
      <c r="OKM2019" s="40"/>
      <c r="OKN2019" s="40"/>
      <c r="OKO2019" s="40"/>
      <c r="OKP2019" s="40"/>
      <c r="OKQ2019" s="40"/>
      <c r="OKR2019" s="40"/>
      <c r="OKS2019" s="40"/>
      <c r="OKT2019" s="40"/>
      <c r="OKU2019" s="40"/>
      <c r="OKV2019" s="40"/>
      <c r="OKW2019" s="40"/>
      <c r="OKX2019" s="40"/>
      <c r="OKY2019" s="40"/>
      <c r="OKZ2019" s="40"/>
      <c r="OLA2019" s="40"/>
      <c r="OLB2019" s="40"/>
      <c r="OLC2019" s="40"/>
      <c r="OLD2019" s="40"/>
      <c r="OLE2019" s="40"/>
      <c r="OLF2019" s="40"/>
      <c r="OLG2019" s="40"/>
      <c r="OLH2019" s="40"/>
      <c r="OLI2019" s="40"/>
      <c r="OLJ2019" s="40"/>
      <c r="OLK2019" s="40"/>
      <c r="OLL2019" s="40"/>
      <c r="OLM2019" s="40"/>
      <c r="OLN2019" s="40"/>
      <c r="OLO2019" s="40"/>
      <c r="OLP2019" s="40"/>
      <c r="OLQ2019" s="40"/>
      <c r="OLR2019" s="40"/>
      <c r="OLS2019" s="40"/>
      <c r="OLT2019" s="40"/>
      <c r="OLU2019" s="40"/>
      <c r="OLV2019" s="40"/>
      <c r="OLW2019" s="40"/>
      <c r="OLX2019" s="40"/>
      <c r="OLY2019" s="40"/>
      <c r="OLZ2019" s="40"/>
      <c r="OMA2019" s="40"/>
      <c r="OMB2019" s="40"/>
      <c r="OMC2019" s="40"/>
      <c r="OMD2019" s="40"/>
      <c r="OME2019" s="40"/>
      <c r="OMF2019" s="40"/>
      <c r="OMG2019" s="40"/>
      <c r="OMH2019" s="40"/>
      <c r="OMI2019" s="40"/>
      <c r="OMJ2019" s="40"/>
      <c r="OMK2019" s="40"/>
      <c r="OML2019" s="40"/>
      <c r="OMM2019" s="40"/>
      <c r="OMN2019" s="40"/>
      <c r="OMO2019" s="40"/>
      <c r="OMP2019" s="40"/>
      <c r="OMQ2019" s="40"/>
      <c r="OMR2019" s="40"/>
      <c r="OMS2019" s="40"/>
      <c r="OMT2019" s="40"/>
      <c r="OMU2019" s="40"/>
      <c r="OMV2019" s="40"/>
      <c r="OMW2019" s="40"/>
      <c r="OMX2019" s="40"/>
      <c r="OMY2019" s="40"/>
      <c r="OMZ2019" s="40"/>
      <c r="ONA2019" s="40"/>
      <c r="ONB2019" s="40"/>
      <c r="ONC2019" s="40"/>
      <c r="OND2019" s="40"/>
      <c r="ONE2019" s="40"/>
      <c r="ONF2019" s="40"/>
      <c r="ONG2019" s="40"/>
      <c r="ONH2019" s="40"/>
      <c r="ONI2019" s="40"/>
      <c r="ONJ2019" s="40"/>
      <c r="ONK2019" s="40"/>
      <c r="ONL2019" s="40"/>
      <c r="ONM2019" s="40"/>
      <c r="ONN2019" s="40"/>
      <c r="ONO2019" s="40"/>
      <c r="ONP2019" s="40"/>
      <c r="ONQ2019" s="40"/>
      <c r="ONR2019" s="40"/>
      <c r="ONS2019" s="40"/>
      <c r="ONT2019" s="40"/>
      <c r="ONU2019" s="40"/>
      <c r="ONV2019" s="40"/>
      <c r="ONW2019" s="40"/>
      <c r="ONX2019" s="40"/>
      <c r="ONY2019" s="40"/>
      <c r="ONZ2019" s="40"/>
      <c r="OOA2019" s="40"/>
      <c r="OOB2019" s="40"/>
      <c r="OOC2019" s="40"/>
      <c r="OOD2019" s="40"/>
      <c r="OOE2019" s="40"/>
      <c r="OOF2019" s="40"/>
      <c r="OOG2019" s="40"/>
      <c r="OOH2019" s="40"/>
      <c r="OOI2019" s="40"/>
      <c r="OOJ2019" s="40"/>
      <c r="OOK2019" s="40"/>
      <c r="OOL2019" s="40"/>
      <c r="OOM2019" s="40"/>
      <c r="OON2019" s="40"/>
      <c r="OOO2019" s="40"/>
      <c r="OOP2019" s="40"/>
      <c r="OOQ2019" s="40"/>
      <c r="OOR2019" s="40"/>
      <c r="OOS2019" s="40"/>
      <c r="OOT2019" s="40"/>
      <c r="OOU2019" s="40"/>
      <c r="OOV2019" s="40"/>
      <c r="OOW2019" s="40"/>
      <c r="OOX2019" s="40"/>
      <c r="OOY2019" s="40"/>
      <c r="OOZ2019" s="40"/>
      <c r="OPA2019" s="40"/>
      <c r="OPB2019" s="40"/>
      <c r="OPC2019" s="40"/>
      <c r="OPD2019" s="40"/>
      <c r="OPE2019" s="40"/>
      <c r="OPF2019" s="40"/>
      <c r="OPG2019" s="40"/>
      <c r="OPH2019" s="40"/>
      <c r="OPI2019" s="40"/>
      <c r="OPJ2019" s="40"/>
      <c r="OPK2019" s="40"/>
      <c r="OPL2019" s="40"/>
      <c r="OPM2019" s="40"/>
      <c r="OPN2019" s="40"/>
      <c r="OPO2019" s="40"/>
      <c r="OPP2019" s="40"/>
      <c r="OPQ2019" s="40"/>
      <c r="OPR2019" s="40"/>
      <c r="OPS2019" s="40"/>
      <c r="OPT2019" s="40"/>
      <c r="OPU2019" s="40"/>
      <c r="OPV2019" s="40"/>
      <c r="OPW2019" s="40"/>
      <c r="OPX2019" s="40"/>
      <c r="OPY2019" s="40"/>
      <c r="OPZ2019" s="40"/>
      <c r="OQA2019" s="40"/>
      <c r="OQB2019" s="40"/>
      <c r="OQC2019" s="40"/>
      <c r="OQD2019" s="40"/>
      <c r="OQE2019" s="40"/>
      <c r="OQF2019" s="40"/>
      <c r="OQG2019" s="40"/>
      <c r="OQH2019" s="40"/>
      <c r="OQI2019" s="40"/>
      <c r="OQJ2019" s="40"/>
      <c r="OQK2019" s="40"/>
      <c r="OQL2019" s="40"/>
      <c r="OQM2019" s="40"/>
      <c r="OQN2019" s="40"/>
      <c r="OQO2019" s="40"/>
      <c r="OQP2019" s="40"/>
      <c r="OQQ2019" s="40"/>
      <c r="OQR2019" s="40"/>
      <c r="OQS2019" s="40"/>
      <c r="OQT2019" s="40"/>
      <c r="OQU2019" s="40"/>
      <c r="OQV2019" s="40"/>
      <c r="OQW2019" s="40"/>
      <c r="OQX2019" s="40"/>
      <c r="OQY2019" s="40"/>
      <c r="OQZ2019" s="40"/>
      <c r="ORA2019" s="40"/>
      <c r="ORB2019" s="40"/>
      <c r="ORC2019" s="40"/>
      <c r="ORD2019" s="40"/>
      <c r="ORE2019" s="40"/>
      <c r="ORF2019" s="40"/>
      <c r="ORG2019" s="40"/>
      <c r="ORH2019" s="40"/>
      <c r="ORI2019" s="40"/>
      <c r="ORJ2019" s="40"/>
      <c r="ORK2019" s="40"/>
      <c r="ORL2019" s="40"/>
      <c r="ORM2019" s="40"/>
      <c r="ORN2019" s="40"/>
      <c r="ORO2019" s="40"/>
      <c r="ORP2019" s="40"/>
      <c r="ORQ2019" s="40"/>
      <c r="ORR2019" s="40"/>
      <c r="ORS2019" s="40"/>
      <c r="ORT2019" s="40"/>
      <c r="ORU2019" s="40"/>
      <c r="ORV2019" s="40"/>
      <c r="ORW2019" s="40"/>
      <c r="ORX2019" s="40"/>
      <c r="ORY2019" s="40"/>
      <c r="ORZ2019" s="40"/>
      <c r="OSA2019" s="40"/>
      <c r="OSB2019" s="40"/>
      <c r="OSC2019" s="40"/>
      <c r="OSD2019" s="40"/>
      <c r="OSE2019" s="40"/>
      <c r="OSF2019" s="40"/>
      <c r="OSG2019" s="40"/>
      <c r="OSH2019" s="40"/>
      <c r="OSI2019" s="40"/>
      <c r="OSJ2019" s="40"/>
      <c r="OSK2019" s="40"/>
      <c r="OSL2019" s="40"/>
      <c r="OSM2019" s="40"/>
      <c r="OSN2019" s="40"/>
      <c r="OSO2019" s="40"/>
      <c r="OSP2019" s="40"/>
      <c r="OSQ2019" s="40"/>
      <c r="OSR2019" s="40"/>
      <c r="OSS2019" s="40"/>
      <c r="OST2019" s="40"/>
      <c r="OSU2019" s="40"/>
      <c r="OSV2019" s="40"/>
      <c r="OSW2019" s="40"/>
      <c r="OSX2019" s="40"/>
      <c r="OSY2019" s="40"/>
      <c r="OSZ2019" s="40"/>
      <c r="OTA2019" s="40"/>
      <c r="OTB2019" s="40"/>
      <c r="OTC2019" s="40"/>
      <c r="OTD2019" s="40"/>
      <c r="OTE2019" s="40"/>
      <c r="OTF2019" s="40"/>
      <c r="OTG2019" s="40"/>
      <c r="OTH2019" s="40"/>
      <c r="OTI2019" s="40"/>
      <c r="OTJ2019" s="40"/>
      <c r="OTK2019" s="40"/>
      <c r="OTL2019" s="40"/>
      <c r="OTM2019" s="40"/>
      <c r="OTN2019" s="40"/>
      <c r="OTO2019" s="40"/>
      <c r="OTP2019" s="40"/>
      <c r="OTQ2019" s="40"/>
      <c r="OTR2019" s="40"/>
      <c r="OTS2019" s="40"/>
      <c r="OTT2019" s="40"/>
      <c r="OTU2019" s="40"/>
      <c r="OTV2019" s="40"/>
      <c r="OTW2019" s="40"/>
      <c r="OTX2019" s="40"/>
      <c r="OTY2019" s="40"/>
      <c r="OTZ2019" s="40"/>
      <c r="OUA2019" s="40"/>
      <c r="OUB2019" s="40"/>
      <c r="OUC2019" s="40"/>
      <c r="OUD2019" s="40"/>
      <c r="OUE2019" s="40"/>
      <c r="OUF2019" s="40"/>
      <c r="OUG2019" s="40"/>
      <c r="OUH2019" s="40"/>
      <c r="OUI2019" s="40"/>
      <c r="OUJ2019" s="40"/>
      <c r="OUK2019" s="40"/>
      <c r="OUL2019" s="40"/>
      <c r="OUM2019" s="40"/>
      <c r="OUN2019" s="40"/>
      <c r="OUO2019" s="40"/>
      <c r="OUP2019" s="40"/>
      <c r="OUQ2019" s="40"/>
      <c r="OUR2019" s="40"/>
      <c r="OUS2019" s="40"/>
      <c r="OUT2019" s="40"/>
      <c r="OUU2019" s="40"/>
      <c r="OUV2019" s="40"/>
      <c r="OUW2019" s="40"/>
      <c r="OUX2019" s="40"/>
      <c r="OUY2019" s="40"/>
      <c r="OUZ2019" s="40"/>
      <c r="OVA2019" s="40"/>
      <c r="OVB2019" s="40"/>
      <c r="OVC2019" s="40"/>
      <c r="OVD2019" s="40"/>
      <c r="OVE2019" s="40"/>
      <c r="OVF2019" s="40"/>
      <c r="OVG2019" s="40"/>
      <c r="OVH2019" s="40"/>
      <c r="OVI2019" s="40"/>
      <c r="OVJ2019" s="40"/>
      <c r="OVK2019" s="40"/>
      <c r="OVL2019" s="40"/>
      <c r="OVM2019" s="40"/>
      <c r="OVN2019" s="40"/>
      <c r="OVO2019" s="40"/>
      <c r="OVP2019" s="40"/>
      <c r="OVQ2019" s="40"/>
      <c r="OVR2019" s="40"/>
      <c r="OVS2019" s="40"/>
      <c r="OVT2019" s="40"/>
      <c r="OVU2019" s="40"/>
      <c r="OVV2019" s="40"/>
      <c r="OVW2019" s="40"/>
      <c r="OVX2019" s="40"/>
      <c r="OVY2019" s="40"/>
      <c r="OVZ2019" s="40"/>
      <c r="OWA2019" s="40"/>
      <c r="OWB2019" s="40"/>
      <c r="OWC2019" s="40"/>
      <c r="OWD2019" s="40"/>
      <c r="OWE2019" s="40"/>
      <c r="OWF2019" s="40"/>
      <c r="OWG2019" s="40"/>
      <c r="OWH2019" s="40"/>
      <c r="OWI2019" s="40"/>
      <c r="OWJ2019" s="40"/>
      <c r="OWK2019" s="40"/>
      <c r="OWL2019" s="40"/>
      <c r="OWM2019" s="40"/>
      <c r="OWN2019" s="40"/>
      <c r="OWO2019" s="40"/>
      <c r="OWP2019" s="40"/>
      <c r="OWQ2019" s="40"/>
      <c r="OWR2019" s="40"/>
      <c r="OWS2019" s="40"/>
      <c r="OWT2019" s="40"/>
      <c r="OWU2019" s="40"/>
      <c r="OWV2019" s="40"/>
      <c r="OWW2019" s="40"/>
      <c r="OWX2019" s="40"/>
      <c r="OWY2019" s="40"/>
      <c r="OWZ2019" s="40"/>
      <c r="OXA2019" s="40"/>
      <c r="OXB2019" s="40"/>
      <c r="OXC2019" s="40"/>
      <c r="OXD2019" s="40"/>
      <c r="OXE2019" s="40"/>
      <c r="OXF2019" s="40"/>
      <c r="OXG2019" s="40"/>
      <c r="OXH2019" s="40"/>
      <c r="OXI2019" s="40"/>
      <c r="OXJ2019" s="40"/>
      <c r="OXK2019" s="40"/>
      <c r="OXL2019" s="40"/>
      <c r="OXM2019" s="40"/>
      <c r="OXN2019" s="40"/>
      <c r="OXO2019" s="40"/>
      <c r="OXP2019" s="40"/>
      <c r="OXQ2019" s="40"/>
      <c r="OXR2019" s="40"/>
      <c r="OXS2019" s="40"/>
      <c r="OXT2019" s="40"/>
      <c r="OXU2019" s="40"/>
      <c r="OXV2019" s="40"/>
      <c r="OXW2019" s="40"/>
      <c r="OXX2019" s="40"/>
      <c r="OXY2019" s="40"/>
      <c r="OXZ2019" s="40"/>
      <c r="OYA2019" s="40"/>
      <c r="OYB2019" s="40"/>
      <c r="OYC2019" s="40"/>
      <c r="OYD2019" s="40"/>
      <c r="OYE2019" s="40"/>
      <c r="OYF2019" s="40"/>
      <c r="OYG2019" s="40"/>
      <c r="OYH2019" s="40"/>
      <c r="OYI2019" s="40"/>
      <c r="OYJ2019" s="40"/>
      <c r="OYK2019" s="40"/>
      <c r="OYL2019" s="40"/>
      <c r="OYM2019" s="40"/>
      <c r="OYN2019" s="40"/>
      <c r="OYO2019" s="40"/>
      <c r="OYP2019" s="40"/>
      <c r="OYQ2019" s="40"/>
      <c r="OYR2019" s="40"/>
      <c r="OYS2019" s="40"/>
      <c r="OYT2019" s="40"/>
      <c r="OYU2019" s="40"/>
      <c r="OYV2019" s="40"/>
      <c r="OYW2019" s="40"/>
      <c r="OYX2019" s="40"/>
      <c r="OYY2019" s="40"/>
      <c r="OYZ2019" s="40"/>
      <c r="OZA2019" s="40"/>
      <c r="OZB2019" s="40"/>
      <c r="OZC2019" s="40"/>
      <c r="OZD2019" s="40"/>
      <c r="OZE2019" s="40"/>
      <c r="OZF2019" s="40"/>
      <c r="OZG2019" s="40"/>
      <c r="OZH2019" s="40"/>
      <c r="OZI2019" s="40"/>
      <c r="OZJ2019" s="40"/>
      <c r="OZK2019" s="40"/>
      <c r="OZL2019" s="40"/>
      <c r="OZM2019" s="40"/>
      <c r="OZN2019" s="40"/>
      <c r="OZO2019" s="40"/>
      <c r="OZP2019" s="40"/>
      <c r="OZQ2019" s="40"/>
      <c r="OZR2019" s="40"/>
      <c r="OZS2019" s="40"/>
      <c r="OZT2019" s="40"/>
      <c r="OZU2019" s="40"/>
      <c r="OZV2019" s="40"/>
      <c r="OZW2019" s="40"/>
      <c r="OZX2019" s="40"/>
      <c r="OZY2019" s="40"/>
      <c r="OZZ2019" s="40"/>
      <c r="PAA2019" s="40"/>
      <c r="PAB2019" s="40"/>
      <c r="PAC2019" s="40"/>
      <c r="PAD2019" s="40"/>
      <c r="PAE2019" s="40"/>
      <c r="PAF2019" s="40"/>
      <c r="PAG2019" s="40"/>
      <c r="PAH2019" s="40"/>
      <c r="PAI2019" s="40"/>
      <c r="PAJ2019" s="40"/>
      <c r="PAK2019" s="40"/>
      <c r="PAL2019" s="40"/>
      <c r="PAM2019" s="40"/>
      <c r="PAN2019" s="40"/>
      <c r="PAO2019" s="40"/>
      <c r="PAP2019" s="40"/>
      <c r="PAQ2019" s="40"/>
      <c r="PAR2019" s="40"/>
      <c r="PAS2019" s="40"/>
      <c r="PAT2019" s="40"/>
      <c r="PAU2019" s="40"/>
      <c r="PAV2019" s="40"/>
      <c r="PAW2019" s="40"/>
      <c r="PAX2019" s="40"/>
      <c r="PAY2019" s="40"/>
      <c r="PAZ2019" s="40"/>
      <c r="PBA2019" s="40"/>
      <c r="PBB2019" s="40"/>
      <c r="PBC2019" s="40"/>
      <c r="PBD2019" s="40"/>
      <c r="PBE2019" s="40"/>
      <c r="PBF2019" s="40"/>
      <c r="PBG2019" s="40"/>
      <c r="PBH2019" s="40"/>
      <c r="PBI2019" s="40"/>
      <c r="PBJ2019" s="40"/>
      <c r="PBK2019" s="40"/>
      <c r="PBL2019" s="40"/>
      <c r="PBM2019" s="40"/>
      <c r="PBN2019" s="40"/>
      <c r="PBO2019" s="40"/>
      <c r="PBP2019" s="40"/>
      <c r="PBQ2019" s="40"/>
      <c r="PBR2019" s="40"/>
      <c r="PBS2019" s="40"/>
      <c r="PBT2019" s="40"/>
      <c r="PBU2019" s="40"/>
      <c r="PBV2019" s="40"/>
      <c r="PBW2019" s="40"/>
      <c r="PBX2019" s="40"/>
      <c r="PBY2019" s="40"/>
      <c r="PBZ2019" s="40"/>
      <c r="PCA2019" s="40"/>
      <c r="PCB2019" s="40"/>
      <c r="PCC2019" s="40"/>
      <c r="PCD2019" s="40"/>
      <c r="PCE2019" s="40"/>
      <c r="PCF2019" s="40"/>
      <c r="PCG2019" s="40"/>
      <c r="PCH2019" s="40"/>
      <c r="PCI2019" s="40"/>
      <c r="PCJ2019" s="40"/>
      <c r="PCK2019" s="40"/>
      <c r="PCL2019" s="40"/>
      <c r="PCM2019" s="40"/>
      <c r="PCN2019" s="40"/>
      <c r="PCO2019" s="40"/>
      <c r="PCP2019" s="40"/>
      <c r="PCQ2019" s="40"/>
      <c r="PCR2019" s="40"/>
      <c r="PCS2019" s="40"/>
      <c r="PCT2019" s="40"/>
      <c r="PCU2019" s="40"/>
      <c r="PCV2019" s="40"/>
      <c r="PCW2019" s="40"/>
      <c r="PCX2019" s="40"/>
      <c r="PCY2019" s="40"/>
      <c r="PCZ2019" s="40"/>
      <c r="PDA2019" s="40"/>
      <c r="PDB2019" s="40"/>
      <c r="PDC2019" s="40"/>
      <c r="PDD2019" s="40"/>
      <c r="PDE2019" s="40"/>
      <c r="PDF2019" s="40"/>
      <c r="PDG2019" s="40"/>
      <c r="PDH2019" s="40"/>
      <c r="PDI2019" s="40"/>
      <c r="PDJ2019" s="40"/>
      <c r="PDK2019" s="40"/>
      <c r="PDL2019" s="40"/>
      <c r="PDM2019" s="40"/>
      <c r="PDN2019" s="40"/>
      <c r="PDO2019" s="40"/>
      <c r="PDP2019" s="40"/>
      <c r="PDQ2019" s="40"/>
      <c r="PDR2019" s="40"/>
      <c r="PDS2019" s="40"/>
      <c r="PDT2019" s="40"/>
      <c r="PDU2019" s="40"/>
      <c r="PDV2019" s="40"/>
      <c r="PDW2019" s="40"/>
      <c r="PDX2019" s="40"/>
      <c r="PDY2019" s="40"/>
      <c r="PDZ2019" s="40"/>
      <c r="PEA2019" s="40"/>
      <c r="PEB2019" s="40"/>
      <c r="PEC2019" s="40"/>
      <c r="PED2019" s="40"/>
      <c r="PEE2019" s="40"/>
      <c r="PEF2019" s="40"/>
      <c r="PEG2019" s="40"/>
      <c r="PEH2019" s="40"/>
      <c r="PEI2019" s="40"/>
      <c r="PEJ2019" s="40"/>
      <c r="PEK2019" s="40"/>
      <c r="PEL2019" s="40"/>
      <c r="PEM2019" s="40"/>
      <c r="PEN2019" s="40"/>
      <c r="PEO2019" s="40"/>
      <c r="PEP2019" s="40"/>
      <c r="PEQ2019" s="40"/>
      <c r="PER2019" s="40"/>
      <c r="PES2019" s="40"/>
      <c r="PET2019" s="40"/>
      <c r="PEU2019" s="40"/>
      <c r="PEV2019" s="40"/>
      <c r="PEW2019" s="40"/>
      <c r="PEX2019" s="40"/>
      <c r="PEY2019" s="40"/>
      <c r="PEZ2019" s="40"/>
      <c r="PFA2019" s="40"/>
      <c r="PFB2019" s="40"/>
      <c r="PFC2019" s="40"/>
      <c r="PFD2019" s="40"/>
      <c r="PFE2019" s="40"/>
      <c r="PFF2019" s="40"/>
      <c r="PFG2019" s="40"/>
      <c r="PFH2019" s="40"/>
      <c r="PFI2019" s="40"/>
      <c r="PFJ2019" s="40"/>
      <c r="PFK2019" s="40"/>
      <c r="PFL2019" s="40"/>
      <c r="PFM2019" s="40"/>
      <c r="PFN2019" s="40"/>
      <c r="PFO2019" s="40"/>
      <c r="PFP2019" s="40"/>
      <c r="PFQ2019" s="40"/>
      <c r="PFR2019" s="40"/>
      <c r="PFS2019" s="40"/>
      <c r="PFT2019" s="40"/>
      <c r="PFU2019" s="40"/>
      <c r="PFV2019" s="40"/>
      <c r="PFW2019" s="40"/>
      <c r="PFX2019" s="40"/>
      <c r="PFY2019" s="40"/>
      <c r="PFZ2019" s="40"/>
      <c r="PGA2019" s="40"/>
      <c r="PGB2019" s="40"/>
      <c r="PGC2019" s="40"/>
      <c r="PGD2019" s="40"/>
      <c r="PGE2019" s="40"/>
      <c r="PGF2019" s="40"/>
      <c r="PGG2019" s="40"/>
      <c r="PGH2019" s="40"/>
      <c r="PGI2019" s="40"/>
      <c r="PGJ2019" s="40"/>
      <c r="PGK2019" s="40"/>
      <c r="PGL2019" s="40"/>
      <c r="PGM2019" s="40"/>
      <c r="PGN2019" s="40"/>
      <c r="PGO2019" s="40"/>
      <c r="PGP2019" s="40"/>
      <c r="PGQ2019" s="40"/>
      <c r="PGR2019" s="40"/>
      <c r="PGS2019" s="40"/>
      <c r="PGT2019" s="40"/>
      <c r="PGU2019" s="40"/>
      <c r="PGV2019" s="40"/>
      <c r="PGW2019" s="40"/>
      <c r="PGX2019" s="40"/>
      <c r="PGY2019" s="40"/>
      <c r="PGZ2019" s="40"/>
      <c r="PHA2019" s="40"/>
      <c r="PHB2019" s="40"/>
      <c r="PHC2019" s="40"/>
      <c r="PHD2019" s="40"/>
      <c r="PHE2019" s="40"/>
      <c r="PHF2019" s="40"/>
      <c r="PHG2019" s="40"/>
      <c r="PHH2019" s="40"/>
      <c r="PHI2019" s="40"/>
      <c r="PHJ2019" s="40"/>
      <c r="PHK2019" s="40"/>
      <c r="PHL2019" s="40"/>
      <c r="PHM2019" s="40"/>
      <c r="PHN2019" s="40"/>
      <c r="PHO2019" s="40"/>
      <c r="PHP2019" s="40"/>
      <c r="PHQ2019" s="40"/>
      <c r="PHR2019" s="40"/>
      <c r="PHS2019" s="40"/>
      <c r="PHT2019" s="40"/>
      <c r="PHU2019" s="40"/>
      <c r="PHV2019" s="40"/>
      <c r="PHW2019" s="40"/>
      <c r="PHX2019" s="40"/>
      <c r="PHY2019" s="40"/>
      <c r="PHZ2019" s="40"/>
      <c r="PIA2019" s="40"/>
      <c r="PIB2019" s="40"/>
      <c r="PIC2019" s="40"/>
      <c r="PID2019" s="40"/>
      <c r="PIE2019" s="40"/>
      <c r="PIF2019" s="40"/>
      <c r="PIG2019" s="40"/>
      <c r="PIH2019" s="40"/>
      <c r="PII2019" s="40"/>
      <c r="PIJ2019" s="40"/>
      <c r="PIK2019" s="40"/>
      <c r="PIL2019" s="40"/>
      <c r="PIM2019" s="40"/>
      <c r="PIN2019" s="40"/>
      <c r="PIO2019" s="40"/>
      <c r="PIP2019" s="40"/>
      <c r="PIQ2019" s="40"/>
      <c r="PIR2019" s="40"/>
      <c r="PIS2019" s="40"/>
      <c r="PIT2019" s="40"/>
      <c r="PIU2019" s="40"/>
      <c r="PIV2019" s="40"/>
      <c r="PIW2019" s="40"/>
      <c r="PIX2019" s="40"/>
      <c r="PIY2019" s="40"/>
      <c r="PIZ2019" s="40"/>
      <c r="PJA2019" s="40"/>
      <c r="PJB2019" s="40"/>
      <c r="PJC2019" s="40"/>
      <c r="PJD2019" s="40"/>
      <c r="PJE2019" s="40"/>
      <c r="PJF2019" s="40"/>
      <c r="PJG2019" s="40"/>
      <c r="PJH2019" s="40"/>
      <c r="PJI2019" s="40"/>
      <c r="PJJ2019" s="40"/>
      <c r="PJK2019" s="40"/>
      <c r="PJL2019" s="40"/>
      <c r="PJM2019" s="40"/>
      <c r="PJN2019" s="40"/>
      <c r="PJO2019" s="40"/>
      <c r="PJP2019" s="40"/>
      <c r="PJQ2019" s="40"/>
      <c r="PJR2019" s="40"/>
      <c r="PJS2019" s="40"/>
      <c r="PJT2019" s="40"/>
      <c r="PJU2019" s="40"/>
      <c r="PJV2019" s="40"/>
      <c r="PJW2019" s="40"/>
      <c r="PJX2019" s="40"/>
      <c r="PJY2019" s="40"/>
      <c r="PJZ2019" s="40"/>
      <c r="PKA2019" s="40"/>
      <c r="PKB2019" s="40"/>
      <c r="PKC2019" s="40"/>
      <c r="PKD2019" s="40"/>
      <c r="PKE2019" s="40"/>
      <c r="PKF2019" s="40"/>
      <c r="PKG2019" s="40"/>
      <c r="PKH2019" s="40"/>
      <c r="PKI2019" s="40"/>
      <c r="PKJ2019" s="40"/>
      <c r="PKK2019" s="40"/>
      <c r="PKL2019" s="40"/>
      <c r="PKM2019" s="40"/>
      <c r="PKN2019" s="40"/>
      <c r="PKO2019" s="40"/>
      <c r="PKP2019" s="40"/>
      <c r="PKQ2019" s="40"/>
      <c r="PKR2019" s="40"/>
      <c r="PKS2019" s="40"/>
      <c r="PKT2019" s="40"/>
      <c r="PKU2019" s="40"/>
      <c r="PKV2019" s="40"/>
      <c r="PKW2019" s="40"/>
      <c r="PKX2019" s="40"/>
      <c r="PKY2019" s="40"/>
      <c r="PKZ2019" s="40"/>
      <c r="PLA2019" s="40"/>
      <c r="PLB2019" s="40"/>
      <c r="PLC2019" s="40"/>
      <c r="PLD2019" s="40"/>
      <c r="PLE2019" s="40"/>
      <c r="PLF2019" s="40"/>
      <c r="PLG2019" s="40"/>
      <c r="PLH2019" s="40"/>
      <c r="PLI2019" s="40"/>
      <c r="PLJ2019" s="40"/>
      <c r="PLK2019" s="40"/>
      <c r="PLL2019" s="40"/>
      <c r="PLM2019" s="40"/>
      <c r="PLN2019" s="40"/>
      <c r="PLO2019" s="40"/>
      <c r="PLP2019" s="40"/>
      <c r="PLQ2019" s="40"/>
      <c r="PLR2019" s="40"/>
      <c r="PLS2019" s="40"/>
      <c r="PLT2019" s="40"/>
      <c r="PLU2019" s="40"/>
      <c r="PLV2019" s="40"/>
      <c r="PLW2019" s="40"/>
      <c r="PLX2019" s="40"/>
      <c r="PLY2019" s="40"/>
      <c r="PLZ2019" s="40"/>
      <c r="PMA2019" s="40"/>
      <c r="PMB2019" s="40"/>
      <c r="PMC2019" s="40"/>
      <c r="PMD2019" s="40"/>
      <c r="PME2019" s="40"/>
      <c r="PMF2019" s="40"/>
      <c r="PMG2019" s="40"/>
      <c r="PMH2019" s="40"/>
      <c r="PMI2019" s="40"/>
      <c r="PMJ2019" s="40"/>
      <c r="PMK2019" s="40"/>
      <c r="PML2019" s="40"/>
      <c r="PMM2019" s="40"/>
      <c r="PMN2019" s="40"/>
      <c r="PMO2019" s="40"/>
      <c r="PMP2019" s="40"/>
      <c r="PMQ2019" s="40"/>
      <c r="PMR2019" s="40"/>
      <c r="PMS2019" s="40"/>
      <c r="PMT2019" s="40"/>
      <c r="PMU2019" s="40"/>
      <c r="PMV2019" s="40"/>
      <c r="PMW2019" s="40"/>
      <c r="PMX2019" s="40"/>
      <c r="PMY2019" s="40"/>
      <c r="PMZ2019" s="40"/>
      <c r="PNA2019" s="40"/>
      <c r="PNB2019" s="40"/>
      <c r="PNC2019" s="40"/>
      <c r="PND2019" s="40"/>
      <c r="PNE2019" s="40"/>
      <c r="PNF2019" s="40"/>
      <c r="PNG2019" s="40"/>
      <c r="PNH2019" s="40"/>
      <c r="PNI2019" s="40"/>
      <c r="PNJ2019" s="40"/>
      <c r="PNK2019" s="40"/>
      <c r="PNL2019" s="40"/>
      <c r="PNM2019" s="40"/>
      <c r="PNN2019" s="40"/>
      <c r="PNO2019" s="40"/>
      <c r="PNP2019" s="40"/>
      <c r="PNQ2019" s="40"/>
      <c r="PNR2019" s="40"/>
      <c r="PNS2019" s="40"/>
      <c r="PNT2019" s="40"/>
      <c r="PNU2019" s="40"/>
      <c r="PNV2019" s="40"/>
      <c r="PNW2019" s="40"/>
      <c r="PNX2019" s="40"/>
      <c r="PNY2019" s="40"/>
      <c r="PNZ2019" s="40"/>
      <c r="POA2019" s="40"/>
      <c r="POB2019" s="40"/>
      <c r="POC2019" s="40"/>
      <c r="POD2019" s="40"/>
      <c r="POE2019" s="40"/>
      <c r="POF2019" s="40"/>
      <c r="POG2019" s="40"/>
      <c r="POH2019" s="40"/>
      <c r="POI2019" s="40"/>
      <c r="POJ2019" s="40"/>
      <c r="POK2019" s="40"/>
      <c r="POL2019" s="40"/>
      <c r="POM2019" s="40"/>
      <c r="PON2019" s="40"/>
      <c r="POO2019" s="40"/>
      <c r="POP2019" s="40"/>
      <c r="POQ2019" s="40"/>
      <c r="POR2019" s="40"/>
      <c r="POS2019" s="40"/>
      <c r="POT2019" s="40"/>
      <c r="POU2019" s="40"/>
      <c r="POV2019" s="40"/>
      <c r="POW2019" s="40"/>
      <c r="POX2019" s="40"/>
      <c r="POY2019" s="40"/>
      <c r="POZ2019" s="40"/>
      <c r="PPA2019" s="40"/>
      <c r="PPB2019" s="40"/>
      <c r="PPC2019" s="40"/>
      <c r="PPD2019" s="40"/>
      <c r="PPE2019" s="40"/>
      <c r="PPF2019" s="40"/>
      <c r="PPG2019" s="40"/>
      <c r="PPH2019" s="40"/>
      <c r="PPI2019" s="40"/>
      <c r="PPJ2019" s="40"/>
      <c r="PPK2019" s="40"/>
      <c r="PPL2019" s="40"/>
      <c r="PPM2019" s="40"/>
      <c r="PPN2019" s="40"/>
      <c r="PPO2019" s="40"/>
      <c r="PPP2019" s="40"/>
      <c r="PPQ2019" s="40"/>
      <c r="PPR2019" s="40"/>
      <c r="PPS2019" s="40"/>
      <c r="PPT2019" s="40"/>
      <c r="PPU2019" s="40"/>
      <c r="PPV2019" s="40"/>
      <c r="PPW2019" s="40"/>
      <c r="PPX2019" s="40"/>
      <c r="PPY2019" s="40"/>
      <c r="PPZ2019" s="40"/>
      <c r="PQA2019" s="40"/>
      <c r="PQB2019" s="40"/>
      <c r="PQC2019" s="40"/>
      <c r="PQD2019" s="40"/>
      <c r="PQE2019" s="40"/>
      <c r="PQF2019" s="40"/>
      <c r="PQG2019" s="40"/>
      <c r="PQH2019" s="40"/>
      <c r="PQI2019" s="40"/>
      <c r="PQJ2019" s="40"/>
      <c r="PQK2019" s="40"/>
      <c r="PQL2019" s="40"/>
      <c r="PQM2019" s="40"/>
      <c r="PQN2019" s="40"/>
      <c r="PQO2019" s="40"/>
      <c r="PQP2019" s="40"/>
      <c r="PQQ2019" s="40"/>
      <c r="PQR2019" s="40"/>
      <c r="PQS2019" s="40"/>
      <c r="PQT2019" s="40"/>
      <c r="PQU2019" s="40"/>
      <c r="PQV2019" s="40"/>
      <c r="PQW2019" s="40"/>
      <c r="PQX2019" s="40"/>
      <c r="PQY2019" s="40"/>
      <c r="PQZ2019" s="40"/>
      <c r="PRA2019" s="40"/>
      <c r="PRB2019" s="40"/>
      <c r="PRC2019" s="40"/>
      <c r="PRD2019" s="40"/>
      <c r="PRE2019" s="40"/>
      <c r="PRF2019" s="40"/>
      <c r="PRG2019" s="40"/>
      <c r="PRH2019" s="40"/>
      <c r="PRI2019" s="40"/>
      <c r="PRJ2019" s="40"/>
      <c r="PRK2019" s="40"/>
      <c r="PRL2019" s="40"/>
      <c r="PRM2019" s="40"/>
      <c r="PRN2019" s="40"/>
      <c r="PRO2019" s="40"/>
      <c r="PRP2019" s="40"/>
      <c r="PRQ2019" s="40"/>
      <c r="PRR2019" s="40"/>
      <c r="PRS2019" s="40"/>
      <c r="PRT2019" s="40"/>
      <c r="PRU2019" s="40"/>
      <c r="PRV2019" s="40"/>
      <c r="PRW2019" s="40"/>
      <c r="PRX2019" s="40"/>
      <c r="PRY2019" s="40"/>
      <c r="PRZ2019" s="40"/>
      <c r="PSA2019" s="40"/>
      <c r="PSB2019" s="40"/>
      <c r="PSC2019" s="40"/>
      <c r="PSD2019" s="40"/>
      <c r="PSE2019" s="40"/>
      <c r="PSF2019" s="40"/>
      <c r="PSG2019" s="40"/>
      <c r="PSH2019" s="40"/>
      <c r="PSI2019" s="40"/>
      <c r="PSJ2019" s="40"/>
      <c r="PSK2019" s="40"/>
      <c r="PSL2019" s="40"/>
      <c r="PSM2019" s="40"/>
      <c r="PSN2019" s="40"/>
      <c r="PSO2019" s="40"/>
      <c r="PSP2019" s="40"/>
      <c r="PSQ2019" s="40"/>
      <c r="PSR2019" s="40"/>
      <c r="PSS2019" s="40"/>
      <c r="PST2019" s="40"/>
      <c r="PSU2019" s="40"/>
      <c r="PSV2019" s="40"/>
      <c r="PSW2019" s="40"/>
      <c r="PSX2019" s="40"/>
      <c r="PSY2019" s="40"/>
      <c r="PSZ2019" s="40"/>
      <c r="PTA2019" s="40"/>
      <c r="PTB2019" s="40"/>
      <c r="PTC2019" s="40"/>
      <c r="PTD2019" s="40"/>
      <c r="PTE2019" s="40"/>
      <c r="PTF2019" s="40"/>
      <c r="PTG2019" s="40"/>
      <c r="PTH2019" s="40"/>
      <c r="PTI2019" s="40"/>
      <c r="PTJ2019" s="40"/>
      <c r="PTK2019" s="40"/>
      <c r="PTL2019" s="40"/>
      <c r="PTM2019" s="40"/>
      <c r="PTN2019" s="40"/>
      <c r="PTO2019" s="40"/>
      <c r="PTP2019" s="40"/>
      <c r="PTQ2019" s="40"/>
      <c r="PTR2019" s="40"/>
      <c r="PTS2019" s="40"/>
      <c r="PTT2019" s="40"/>
      <c r="PTU2019" s="40"/>
      <c r="PTV2019" s="40"/>
      <c r="PTW2019" s="40"/>
      <c r="PTX2019" s="40"/>
      <c r="PTY2019" s="40"/>
      <c r="PTZ2019" s="40"/>
      <c r="PUA2019" s="40"/>
      <c r="PUB2019" s="40"/>
      <c r="PUC2019" s="40"/>
      <c r="PUD2019" s="40"/>
      <c r="PUE2019" s="40"/>
      <c r="PUF2019" s="40"/>
      <c r="PUG2019" s="40"/>
      <c r="PUH2019" s="40"/>
      <c r="PUI2019" s="40"/>
      <c r="PUJ2019" s="40"/>
      <c r="PUK2019" s="40"/>
      <c r="PUL2019" s="40"/>
      <c r="PUM2019" s="40"/>
      <c r="PUN2019" s="40"/>
      <c r="PUO2019" s="40"/>
      <c r="PUP2019" s="40"/>
      <c r="PUQ2019" s="40"/>
      <c r="PUR2019" s="40"/>
      <c r="PUS2019" s="40"/>
      <c r="PUT2019" s="40"/>
      <c r="PUU2019" s="40"/>
      <c r="PUV2019" s="40"/>
      <c r="PUW2019" s="40"/>
      <c r="PUX2019" s="40"/>
      <c r="PUY2019" s="40"/>
      <c r="PUZ2019" s="40"/>
      <c r="PVA2019" s="40"/>
      <c r="PVB2019" s="40"/>
      <c r="PVC2019" s="40"/>
      <c r="PVD2019" s="40"/>
      <c r="PVE2019" s="40"/>
      <c r="PVF2019" s="40"/>
      <c r="PVG2019" s="40"/>
      <c r="PVH2019" s="40"/>
      <c r="PVI2019" s="40"/>
      <c r="PVJ2019" s="40"/>
      <c r="PVK2019" s="40"/>
      <c r="PVL2019" s="40"/>
      <c r="PVM2019" s="40"/>
      <c r="PVN2019" s="40"/>
      <c r="PVO2019" s="40"/>
      <c r="PVP2019" s="40"/>
      <c r="PVQ2019" s="40"/>
      <c r="PVR2019" s="40"/>
      <c r="PVS2019" s="40"/>
      <c r="PVT2019" s="40"/>
      <c r="PVU2019" s="40"/>
      <c r="PVV2019" s="40"/>
      <c r="PVW2019" s="40"/>
      <c r="PVX2019" s="40"/>
      <c r="PVY2019" s="40"/>
      <c r="PVZ2019" s="40"/>
      <c r="PWA2019" s="40"/>
      <c r="PWB2019" s="40"/>
      <c r="PWC2019" s="40"/>
      <c r="PWD2019" s="40"/>
      <c r="PWE2019" s="40"/>
      <c r="PWF2019" s="40"/>
      <c r="PWG2019" s="40"/>
      <c r="PWH2019" s="40"/>
      <c r="PWI2019" s="40"/>
      <c r="PWJ2019" s="40"/>
      <c r="PWK2019" s="40"/>
      <c r="PWL2019" s="40"/>
      <c r="PWM2019" s="40"/>
      <c r="PWN2019" s="40"/>
      <c r="PWO2019" s="40"/>
      <c r="PWP2019" s="40"/>
      <c r="PWQ2019" s="40"/>
      <c r="PWR2019" s="40"/>
      <c r="PWS2019" s="40"/>
      <c r="PWT2019" s="40"/>
      <c r="PWU2019" s="40"/>
      <c r="PWV2019" s="40"/>
      <c r="PWW2019" s="40"/>
      <c r="PWX2019" s="40"/>
      <c r="PWY2019" s="40"/>
      <c r="PWZ2019" s="40"/>
      <c r="PXA2019" s="40"/>
      <c r="PXB2019" s="40"/>
      <c r="PXC2019" s="40"/>
      <c r="PXD2019" s="40"/>
      <c r="PXE2019" s="40"/>
      <c r="PXF2019" s="40"/>
      <c r="PXG2019" s="40"/>
      <c r="PXH2019" s="40"/>
      <c r="PXI2019" s="40"/>
      <c r="PXJ2019" s="40"/>
      <c r="PXK2019" s="40"/>
      <c r="PXL2019" s="40"/>
      <c r="PXM2019" s="40"/>
      <c r="PXN2019" s="40"/>
      <c r="PXO2019" s="40"/>
      <c r="PXP2019" s="40"/>
      <c r="PXQ2019" s="40"/>
      <c r="PXR2019" s="40"/>
      <c r="PXS2019" s="40"/>
      <c r="PXT2019" s="40"/>
      <c r="PXU2019" s="40"/>
      <c r="PXV2019" s="40"/>
      <c r="PXW2019" s="40"/>
      <c r="PXX2019" s="40"/>
      <c r="PXY2019" s="40"/>
      <c r="PXZ2019" s="40"/>
      <c r="PYA2019" s="40"/>
      <c r="PYB2019" s="40"/>
      <c r="PYC2019" s="40"/>
      <c r="PYD2019" s="40"/>
      <c r="PYE2019" s="40"/>
      <c r="PYF2019" s="40"/>
      <c r="PYG2019" s="40"/>
      <c r="PYH2019" s="40"/>
      <c r="PYI2019" s="40"/>
      <c r="PYJ2019" s="40"/>
      <c r="PYK2019" s="40"/>
      <c r="PYL2019" s="40"/>
      <c r="PYM2019" s="40"/>
      <c r="PYN2019" s="40"/>
      <c r="PYO2019" s="40"/>
      <c r="PYP2019" s="40"/>
      <c r="PYQ2019" s="40"/>
      <c r="PYR2019" s="40"/>
      <c r="PYS2019" s="40"/>
      <c r="PYT2019" s="40"/>
      <c r="PYU2019" s="40"/>
      <c r="PYV2019" s="40"/>
      <c r="PYW2019" s="40"/>
      <c r="PYX2019" s="40"/>
      <c r="PYY2019" s="40"/>
      <c r="PYZ2019" s="40"/>
      <c r="PZA2019" s="40"/>
      <c r="PZB2019" s="40"/>
      <c r="PZC2019" s="40"/>
      <c r="PZD2019" s="40"/>
      <c r="PZE2019" s="40"/>
      <c r="PZF2019" s="40"/>
      <c r="PZG2019" s="40"/>
      <c r="PZH2019" s="40"/>
      <c r="PZI2019" s="40"/>
      <c r="PZJ2019" s="40"/>
      <c r="PZK2019" s="40"/>
      <c r="PZL2019" s="40"/>
      <c r="PZM2019" s="40"/>
      <c r="PZN2019" s="40"/>
      <c r="PZO2019" s="40"/>
      <c r="PZP2019" s="40"/>
      <c r="PZQ2019" s="40"/>
      <c r="PZR2019" s="40"/>
      <c r="PZS2019" s="40"/>
      <c r="PZT2019" s="40"/>
      <c r="PZU2019" s="40"/>
      <c r="PZV2019" s="40"/>
      <c r="PZW2019" s="40"/>
      <c r="PZX2019" s="40"/>
      <c r="PZY2019" s="40"/>
      <c r="PZZ2019" s="40"/>
      <c r="QAA2019" s="40"/>
      <c r="QAB2019" s="40"/>
      <c r="QAC2019" s="40"/>
      <c r="QAD2019" s="40"/>
      <c r="QAE2019" s="40"/>
      <c r="QAF2019" s="40"/>
      <c r="QAG2019" s="40"/>
      <c r="QAH2019" s="40"/>
      <c r="QAI2019" s="40"/>
      <c r="QAJ2019" s="40"/>
      <c r="QAK2019" s="40"/>
      <c r="QAL2019" s="40"/>
      <c r="QAM2019" s="40"/>
      <c r="QAN2019" s="40"/>
      <c r="QAO2019" s="40"/>
      <c r="QAP2019" s="40"/>
      <c r="QAQ2019" s="40"/>
      <c r="QAR2019" s="40"/>
      <c r="QAS2019" s="40"/>
      <c r="QAT2019" s="40"/>
      <c r="QAU2019" s="40"/>
      <c r="QAV2019" s="40"/>
      <c r="QAW2019" s="40"/>
      <c r="QAX2019" s="40"/>
      <c r="QAY2019" s="40"/>
      <c r="QAZ2019" s="40"/>
      <c r="QBA2019" s="40"/>
      <c r="QBB2019" s="40"/>
      <c r="QBC2019" s="40"/>
      <c r="QBD2019" s="40"/>
      <c r="QBE2019" s="40"/>
      <c r="QBF2019" s="40"/>
      <c r="QBG2019" s="40"/>
      <c r="QBH2019" s="40"/>
      <c r="QBI2019" s="40"/>
      <c r="QBJ2019" s="40"/>
      <c r="QBK2019" s="40"/>
      <c r="QBL2019" s="40"/>
      <c r="QBM2019" s="40"/>
      <c r="QBN2019" s="40"/>
      <c r="QBO2019" s="40"/>
      <c r="QBP2019" s="40"/>
      <c r="QBQ2019" s="40"/>
      <c r="QBR2019" s="40"/>
      <c r="QBS2019" s="40"/>
      <c r="QBT2019" s="40"/>
      <c r="QBU2019" s="40"/>
      <c r="QBV2019" s="40"/>
      <c r="QBW2019" s="40"/>
      <c r="QBX2019" s="40"/>
      <c r="QBY2019" s="40"/>
      <c r="QBZ2019" s="40"/>
      <c r="QCA2019" s="40"/>
      <c r="QCB2019" s="40"/>
      <c r="QCC2019" s="40"/>
      <c r="QCD2019" s="40"/>
      <c r="QCE2019" s="40"/>
      <c r="QCF2019" s="40"/>
      <c r="QCG2019" s="40"/>
      <c r="QCH2019" s="40"/>
      <c r="QCI2019" s="40"/>
      <c r="QCJ2019" s="40"/>
      <c r="QCK2019" s="40"/>
      <c r="QCL2019" s="40"/>
      <c r="QCM2019" s="40"/>
      <c r="QCN2019" s="40"/>
      <c r="QCO2019" s="40"/>
      <c r="QCP2019" s="40"/>
      <c r="QCQ2019" s="40"/>
      <c r="QCR2019" s="40"/>
      <c r="QCS2019" s="40"/>
      <c r="QCT2019" s="40"/>
      <c r="QCU2019" s="40"/>
      <c r="QCV2019" s="40"/>
      <c r="QCW2019" s="40"/>
      <c r="QCX2019" s="40"/>
      <c r="QCY2019" s="40"/>
      <c r="QCZ2019" s="40"/>
      <c r="QDA2019" s="40"/>
      <c r="QDB2019" s="40"/>
      <c r="QDC2019" s="40"/>
      <c r="QDD2019" s="40"/>
      <c r="QDE2019" s="40"/>
      <c r="QDF2019" s="40"/>
      <c r="QDG2019" s="40"/>
      <c r="QDH2019" s="40"/>
      <c r="QDI2019" s="40"/>
      <c r="QDJ2019" s="40"/>
      <c r="QDK2019" s="40"/>
      <c r="QDL2019" s="40"/>
      <c r="QDM2019" s="40"/>
      <c r="QDN2019" s="40"/>
      <c r="QDO2019" s="40"/>
      <c r="QDP2019" s="40"/>
      <c r="QDQ2019" s="40"/>
      <c r="QDR2019" s="40"/>
      <c r="QDS2019" s="40"/>
      <c r="QDT2019" s="40"/>
      <c r="QDU2019" s="40"/>
      <c r="QDV2019" s="40"/>
      <c r="QDW2019" s="40"/>
      <c r="QDX2019" s="40"/>
      <c r="QDY2019" s="40"/>
      <c r="QDZ2019" s="40"/>
      <c r="QEA2019" s="40"/>
      <c r="QEB2019" s="40"/>
      <c r="QEC2019" s="40"/>
      <c r="QED2019" s="40"/>
      <c r="QEE2019" s="40"/>
      <c r="QEF2019" s="40"/>
      <c r="QEG2019" s="40"/>
      <c r="QEH2019" s="40"/>
      <c r="QEI2019" s="40"/>
      <c r="QEJ2019" s="40"/>
      <c r="QEK2019" s="40"/>
      <c r="QEL2019" s="40"/>
      <c r="QEM2019" s="40"/>
      <c r="QEN2019" s="40"/>
      <c r="QEO2019" s="40"/>
      <c r="QEP2019" s="40"/>
      <c r="QEQ2019" s="40"/>
      <c r="QER2019" s="40"/>
      <c r="QES2019" s="40"/>
      <c r="QET2019" s="40"/>
      <c r="QEU2019" s="40"/>
      <c r="QEV2019" s="40"/>
      <c r="QEW2019" s="40"/>
      <c r="QEX2019" s="40"/>
      <c r="QEY2019" s="40"/>
      <c r="QEZ2019" s="40"/>
      <c r="QFA2019" s="40"/>
      <c r="QFB2019" s="40"/>
      <c r="QFC2019" s="40"/>
      <c r="QFD2019" s="40"/>
      <c r="QFE2019" s="40"/>
      <c r="QFF2019" s="40"/>
      <c r="QFG2019" s="40"/>
      <c r="QFH2019" s="40"/>
      <c r="QFI2019" s="40"/>
      <c r="QFJ2019" s="40"/>
      <c r="QFK2019" s="40"/>
      <c r="QFL2019" s="40"/>
      <c r="QFM2019" s="40"/>
      <c r="QFN2019" s="40"/>
      <c r="QFO2019" s="40"/>
      <c r="QFP2019" s="40"/>
      <c r="QFQ2019" s="40"/>
      <c r="QFR2019" s="40"/>
      <c r="QFS2019" s="40"/>
      <c r="QFT2019" s="40"/>
      <c r="QFU2019" s="40"/>
      <c r="QFV2019" s="40"/>
      <c r="QFW2019" s="40"/>
      <c r="QFX2019" s="40"/>
      <c r="QFY2019" s="40"/>
      <c r="QFZ2019" s="40"/>
      <c r="QGA2019" s="40"/>
      <c r="QGB2019" s="40"/>
      <c r="QGC2019" s="40"/>
      <c r="QGD2019" s="40"/>
      <c r="QGE2019" s="40"/>
      <c r="QGF2019" s="40"/>
      <c r="QGG2019" s="40"/>
      <c r="QGH2019" s="40"/>
      <c r="QGI2019" s="40"/>
      <c r="QGJ2019" s="40"/>
      <c r="QGK2019" s="40"/>
      <c r="QGL2019" s="40"/>
      <c r="QGM2019" s="40"/>
      <c r="QGN2019" s="40"/>
      <c r="QGO2019" s="40"/>
      <c r="QGP2019" s="40"/>
      <c r="QGQ2019" s="40"/>
      <c r="QGR2019" s="40"/>
      <c r="QGS2019" s="40"/>
      <c r="QGT2019" s="40"/>
      <c r="QGU2019" s="40"/>
      <c r="QGV2019" s="40"/>
      <c r="QGW2019" s="40"/>
      <c r="QGX2019" s="40"/>
      <c r="QGY2019" s="40"/>
      <c r="QGZ2019" s="40"/>
      <c r="QHA2019" s="40"/>
      <c r="QHB2019" s="40"/>
      <c r="QHC2019" s="40"/>
      <c r="QHD2019" s="40"/>
      <c r="QHE2019" s="40"/>
      <c r="QHF2019" s="40"/>
      <c r="QHG2019" s="40"/>
      <c r="QHH2019" s="40"/>
      <c r="QHI2019" s="40"/>
      <c r="QHJ2019" s="40"/>
      <c r="QHK2019" s="40"/>
      <c r="QHL2019" s="40"/>
      <c r="QHM2019" s="40"/>
      <c r="QHN2019" s="40"/>
      <c r="QHO2019" s="40"/>
      <c r="QHP2019" s="40"/>
      <c r="QHQ2019" s="40"/>
      <c r="QHR2019" s="40"/>
      <c r="QHS2019" s="40"/>
      <c r="QHT2019" s="40"/>
      <c r="QHU2019" s="40"/>
      <c r="QHV2019" s="40"/>
      <c r="QHW2019" s="40"/>
      <c r="QHX2019" s="40"/>
      <c r="QHY2019" s="40"/>
      <c r="QHZ2019" s="40"/>
      <c r="QIA2019" s="40"/>
      <c r="QIB2019" s="40"/>
      <c r="QIC2019" s="40"/>
      <c r="QID2019" s="40"/>
      <c r="QIE2019" s="40"/>
      <c r="QIF2019" s="40"/>
      <c r="QIG2019" s="40"/>
      <c r="QIH2019" s="40"/>
      <c r="QII2019" s="40"/>
      <c r="QIJ2019" s="40"/>
      <c r="QIK2019" s="40"/>
      <c r="QIL2019" s="40"/>
      <c r="QIM2019" s="40"/>
      <c r="QIN2019" s="40"/>
      <c r="QIO2019" s="40"/>
      <c r="QIP2019" s="40"/>
      <c r="QIQ2019" s="40"/>
      <c r="QIR2019" s="40"/>
      <c r="QIS2019" s="40"/>
      <c r="QIT2019" s="40"/>
      <c r="QIU2019" s="40"/>
      <c r="QIV2019" s="40"/>
      <c r="QIW2019" s="40"/>
      <c r="QIX2019" s="40"/>
      <c r="QIY2019" s="40"/>
      <c r="QIZ2019" s="40"/>
      <c r="QJA2019" s="40"/>
      <c r="QJB2019" s="40"/>
      <c r="QJC2019" s="40"/>
      <c r="QJD2019" s="40"/>
      <c r="QJE2019" s="40"/>
      <c r="QJF2019" s="40"/>
      <c r="QJG2019" s="40"/>
      <c r="QJH2019" s="40"/>
      <c r="QJI2019" s="40"/>
      <c r="QJJ2019" s="40"/>
      <c r="QJK2019" s="40"/>
      <c r="QJL2019" s="40"/>
      <c r="QJM2019" s="40"/>
      <c r="QJN2019" s="40"/>
      <c r="QJO2019" s="40"/>
      <c r="QJP2019" s="40"/>
      <c r="QJQ2019" s="40"/>
      <c r="QJR2019" s="40"/>
      <c r="QJS2019" s="40"/>
      <c r="QJT2019" s="40"/>
      <c r="QJU2019" s="40"/>
      <c r="QJV2019" s="40"/>
      <c r="QJW2019" s="40"/>
      <c r="QJX2019" s="40"/>
      <c r="QJY2019" s="40"/>
      <c r="QJZ2019" s="40"/>
      <c r="QKA2019" s="40"/>
      <c r="QKB2019" s="40"/>
      <c r="QKC2019" s="40"/>
      <c r="QKD2019" s="40"/>
      <c r="QKE2019" s="40"/>
      <c r="QKF2019" s="40"/>
      <c r="QKG2019" s="40"/>
      <c r="QKH2019" s="40"/>
      <c r="QKI2019" s="40"/>
      <c r="QKJ2019" s="40"/>
      <c r="QKK2019" s="40"/>
      <c r="QKL2019" s="40"/>
      <c r="QKM2019" s="40"/>
      <c r="QKN2019" s="40"/>
      <c r="QKO2019" s="40"/>
      <c r="QKP2019" s="40"/>
      <c r="QKQ2019" s="40"/>
      <c r="QKR2019" s="40"/>
      <c r="QKS2019" s="40"/>
      <c r="QKT2019" s="40"/>
      <c r="QKU2019" s="40"/>
      <c r="QKV2019" s="40"/>
      <c r="QKW2019" s="40"/>
      <c r="QKX2019" s="40"/>
      <c r="QKY2019" s="40"/>
      <c r="QKZ2019" s="40"/>
      <c r="QLA2019" s="40"/>
      <c r="QLB2019" s="40"/>
      <c r="QLC2019" s="40"/>
      <c r="QLD2019" s="40"/>
      <c r="QLE2019" s="40"/>
      <c r="QLF2019" s="40"/>
      <c r="QLG2019" s="40"/>
      <c r="QLH2019" s="40"/>
      <c r="QLI2019" s="40"/>
      <c r="QLJ2019" s="40"/>
      <c r="QLK2019" s="40"/>
      <c r="QLL2019" s="40"/>
      <c r="QLM2019" s="40"/>
      <c r="QLN2019" s="40"/>
      <c r="QLO2019" s="40"/>
      <c r="QLP2019" s="40"/>
      <c r="QLQ2019" s="40"/>
      <c r="QLR2019" s="40"/>
      <c r="QLS2019" s="40"/>
      <c r="QLT2019" s="40"/>
      <c r="QLU2019" s="40"/>
      <c r="QLV2019" s="40"/>
      <c r="QLW2019" s="40"/>
      <c r="QLX2019" s="40"/>
      <c r="QLY2019" s="40"/>
      <c r="QLZ2019" s="40"/>
      <c r="QMA2019" s="40"/>
      <c r="QMB2019" s="40"/>
      <c r="QMC2019" s="40"/>
      <c r="QMD2019" s="40"/>
      <c r="QME2019" s="40"/>
      <c r="QMF2019" s="40"/>
      <c r="QMG2019" s="40"/>
      <c r="QMH2019" s="40"/>
      <c r="QMI2019" s="40"/>
      <c r="QMJ2019" s="40"/>
      <c r="QMK2019" s="40"/>
      <c r="QML2019" s="40"/>
      <c r="QMM2019" s="40"/>
      <c r="QMN2019" s="40"/>
      <c r="QMO2019" s="40"/>
      <c r="QMP2019" s="40"/>
      <c r="QMQ2019" s="40"/>
      <c r="QMR2019" s="40"/>
      <c r="QMS2019" s="40"/>
      <c r="QMT2019" s="40"/>
      <c r="QMU2019" s="40"/>
      <c r="QMV2019" s="40"/>
      <c r="QMW2019" s="40"/>
      <c r="QMX2019" s="40"/>
      <c r="QMY2019" s="40"/>
      <c r="QMZ2019" s="40"/>
      <c r="QNA2019" s="40"/>
      <c r="QNB2019" s="40"/>
      <c r="QNC2019" s="40"/>
      <c r="QND2019" s="40"/>
      <c r="QNE2019" s="40"/>
      <c r="QNF2019" s="40"/>
      <c r="QNG2019" s="40"/>
      <c r="QNH2019" s="40"/>
      <c r="QNI2019" s="40"/>
      <c r="QNJ2019" s="40"/>
      <c r="QNK2019" s="40"/>
      <c r="QNL2019" s="40"/>
      <c r="QNM2019" s="40"/>
      <c r="QNN2019" s="40"/>
      <c r="QNO2019" s="40"/>
      <c r="QNP2019" s="40"/>
      <c r="QNQ2019" s="40"/>
      <c r="QNR2019" s="40"/>
      <c r="QNS2019" s="40"/>
      <c r="QNT2019" s="40"/>
      <c r="QNU2019" s="40"/>
      <c r="QNV2019" s="40"/>
      <c r="QNW2019" s="40"/>
      <c r="QNX2019" s="40"/>
      <c r="QNY2019" s="40"/>
      <c r="QNZ2019" s="40"/>
      <c r="QOA2019" s="40"/>
      <c r="QOB2019" s="40"/>
      <c r="QOC2019" s="40"/>
      <c r="QOD2019" s="40"/>
      <c r="QOE2019" s="40"/>
      <c r="QOF2019" s="40"/>
      <c r="QOG2019" s="40"/>
      <c r="QOH2019" s="40"/>
      <c r="QOI2019" s="40"/>
      <c r="QOJ2019" s="40"/>
      <c r="QOK2019" s="40"/>
      <c r="QOL2019" s="40"/>
      <c r="QOM2019" s="40"/>
      <c r="QON2019" s="40"/>
      <c r="QOO2019" s="40"/>
      <c r="QOP2019" s="40"/>
      <c r="QOQ2019" s="40"/>
      <c r="QOR2019" s="40"/>
      <c r="QOS2019" s="40"/>
      <c r="QOT2019" s="40"/>
      <c r="QOU2019" s="40"/>
      <c r="QOV2019" s="40"/>
      <c r="QOW2019" s="40"/>
      <c r="QOX2019" s="40"/>
      <c r="QOY2019" s="40"/>
      <c r="QOZ2019" s="40"/>
      <c r="QPA2019" s="40"/>
      <c r="QPB2019" s="40"/>
      <c r="QPC2019" s="40"/>
      <c r="QPD2019" s="40"/>
      <c r="QPE2019" s="40"/>
      <c r="QPF2019" s="40"/>
      <c r="QPG2019" s="40"/>
      <c r="QPH2019" s="40"/>
      <c r="QPI2019" s="40"/>
      <c r="QPJ2019" s="40"/>
      <c r="QPK2019" s="40"/>
      <c r="QPL2019" s="40"/>
      <c r="QPM2019" s="40"/>
      <c r="QPN2019" s="40"/>
      <c r="QPO2019" s="40"/>
      <c r="QPP2019" s="40"/>
      <c r="QPQ2019" s="40"/>
      <c r="QPR2019" s="40"/>
      <c r="QPS2019" s="40"/>
      <c r="QPT2019" s="40"/>
      <c r="QPU2019" s="40"/>
      <c r="QPV2019" s="40"/>
      <c r="QPW2019" s="40"/>
      <c r="QPX2019" s="40"/>
      <c r="QPY2019" s="40"/>
      <c r="QPZ2019" s="40"/>
      <c r="QQA2019" s="40"/>
      <c r="QQB2019" s="40"/>
      <c r="QQC2019" s="40"/>
      <c r="QQD2019" s="40"/>
      <c r="QQE2019" s="40"/>
      <c r="QQF2019" s="40"/>
      <c r="QQG2019" s="40"/>
      <c r="QQH2019" s="40"/>
      <c r="QQI2019" s="40"/>
      <c r="QQJ2019" s="40"/>
      <c r="QQK2019" s="40"/>
      <c r="QQL2019" s="40"/>
      <c r="QQM2019" s="40"/>
      <c r="QQN2019" s="40"/>
      <c r="QQO2019" s="40"/>
      <c r="QQP2019" s="40"/>
      <c r="QQQ2019" s="40"/>
      <c r="QQR2019" s="40"/>
      <c r="QQS2019" s="40"/>
      <c r="QQT2019" s="40"/>
      <c r="QQU2019" s="40"/>
      <c r="QQV2019" s="40"/>
      <c r="QQW2019" s="40"/>
      <c r="QQX2019" s="40"/>
      <c r="QQY2019" s="40"/>
      <c r="QQZ2019" s="40"/>
      <c r="QRA2019" s="40"/>
      <c r="QRB2019" s="40"/>
      <c r="QRC2019" s="40"/>
      <c r="QRD2019" s="40"/>
      <c r="QRE2019" s="40"/>
      <c r="QRF2019" s="40"/>
      <c r="QRG2019" s="40"/>
      <c r="QRH2019" s="40"/>
      <c r="QRI2019" s="40"/>
      <c r="QRJ2019" s="40"/>
      <c r="QRK2019" s="40"/>
      <c r="QRL2019" s="40"/>
      <c r="QRM2019" s="40"/>
      <c r="QRN2019" s="40"/>
      <c r="QRO2019" s="40"/>
      <c r="QRP2019" s="40"/>
      <c r="QRQ2019" s="40"/>
      <c r="QRR2019" s="40"/>
      <c r="QRS2019" s="40"/>
      <c r="QRT2019" s="40"/>
      <c r="QRU2019" s="40"/>
      <c r="QRV2019" s="40"/>
      <c r="QRW2019" s="40"/>
      <c r="QRX2019" s="40"/>
      <c r="QRY2019" s="40"/>
      <c r="QRZ2019" s="40"/>
      <c r="QSA2019" s="40"/>
      <c r="QSB2019" s="40"/>
      <c r="QSC2019" s="40"/>
      <c r="QSD2019" s="40"/>
      <c r="QSE2019" s="40"/>
      <c r="QSF2019" s="40"/>
      <c r="QSG2019" s="40"/>
      <c r="QSH2019" s="40"/>
      <c r="QSI2019" s="40"/>
      <c r="QSJ2019" s="40"/>
      <c r="QSK2019" s="40"/>
      <c r="QSL2019" s="40"/>
      <c r="QSM2019" s="40"/>
      <c r="QSN2019" s="40"/>
      <c r="QSO2019" s="40"/>
      <c r="QSP2019" s="40"/>
      <c r="QSQ2019" s="40"/>
      <c r="QSR2019" s="40"/>
      <c r="QSS2019" s="40"/>
      <c r="QST2019" s="40"/>
      <c r="QSU2019" s="40"/>
      <c r="QSV2019" s="40"/>
      <c r="QSW2019" s="40"/>
      <c r="QSX2019" s="40"/>
      <c r="QSY2019" s="40"/>
      <c r="QSZ2019" s="40"/>
      <c r="QTA2019" s="40"/>
      <c r="QTB2019" s="40"/>
      <c r="QTC2019" s="40"/>
      <c r="QTD2019" s="40"/>
      <c r="QTE2019" s="40"/>
      <c r="QTF2019" s="40"/>
      <c r="QTG2019" s="40"/>
      <c r="QTH2019" s="40"/>
      <c r="QTI2019" s="40"/>
      <c r="QTJ2019" s="40"/>
      <c r="QTK2019" s="40"/>
      <c r="QTL2019" s="40"/>
      <c r="QTM2019" s="40"/>
      <c r="QTN2019" s="40"/>
      <c r="QTO2019" s="40"/>
      <c r="QTP2019" s="40"/>
      <c r="QTQ2019" s="40"/>
      <c r="QTR2019" s="40"/>
      <c r="QTS2019" s="40"/>
      <c r="QTT2019" s="40"/>
      <c r="QTU2019" s="40"/>
      <c r="QTV2019" s="40"/>
      <c r="QTW2019" s="40"/>
      <c r="QTX2019" s="40"/>
      <c r="QTY2019" s="40"/>
      <c r="QTZ2019" s="40"/>
      <c r="QUA2019" s="40"/>
      <c r="QUB2019" s="40"/>
      <c r="QUC2019" s="40"/>
      <c r="QUD2019" s="40"/>
      <c r="QUE2019" s="40"/>
      <c r="QUF2019" s="40"/>
      <c r="QUG2019" s="40"/>
      <c r="QUH2019" s="40"/>
      <c r="QUI2019" s="40"/>
      <c r="QUJ2019" s="40"/>
      <c r="QUK2019" s="40"/>
      <c r="QUL2019" s="40"/>
      <c r="QUM2019" s="40"/>
      <c r="QUN2019" s="40"/>
      <c r="QUO2019" s="40"/>
      <c r="QUP2019" s="40"/>
      <c r="QUQ2019" s="40"/>
      <c r="QUR2019" s="40"/>
      <c r="QUS2019" s="40"/>
      <c r="QUT2019" s="40"/>
      <c r="QUU2019" s="40"/>
      <c r="QUV2019" s="40"/>
      <c r="QUW2019" s="40"/>
      <c r="QUX2019" s="40"/>
      <c r="QUY2019" s="40"/>
      <c r="QUZ2019" s="40"/>
      <c r="QVA2019" s="40"/>
      <c r="QVB2019" s="40"/>
      <c r="QVC2019" s="40"/>
      <c r="QVD2019" s="40"/>
      <c r="QVE2019" s="40"/>
      <c r="QVF2019" s="40"/>
      <c r="QVG2019" s="40"/>
      <c r="QVH2019" s="40"/>
      <c r="QVI2019" s="40"/>
      <c r="QVJ2019" s="40"/>
      <c r="QVK2019" s="40"/>
      <c r="QVL2019" s="40"/>
      <c r="QVM2019" s="40"/>
      <c r="QVN2019" s="40"/>
      <c r="QVO2019" s="40"/>
      <c r="QVP2019" s="40"/>
      <c r="QVQ2019" s="40"/>
      <c r="QVR2019" s="40"/>
      <c r="QVS2019" s="40"/>
      <c r="QVT2019" s="40"/>
      <c r="QVU2019" s="40"/>
      <c r="QVV2019" s="40"/>
      <c r="QVW2019" s="40"/>
      <c r="QVX2019" s="40"/>
      <c r="QVY2019" s="40"/>
      <c r="QVZ2019" s="40"/>
      <c r="QWA2019" s="40"/>
      <c r="QWB2019" s="40"/>
      <c r="QWC2019" s="40"/>
      <c r="QWD2019" s="40"/>
      <c r="QWE2019" s="40"/>
      <c r="QWF2019" s="40"/>
      <c r="QWG2019" s="40"/>
      <c r="QWH2019" s="40"/>
      <c r="QWI2019" s="40"/>
      <c r="QWJ2019" s="40"/>
      <c r="QWK2019" s="40"/>
      <c r="QWL2019" s="40"/>
      <c r="QWM2019" s="40"/>
      <c r="QWN2019" s="40"/>
      <c r="QWO2019" s="40"/>
      <c r="QWP2019" s="40"/>
      <c r="QWQ2019" s="40"/>
      <c r="QWR2019" s="40"/>
      <c r="QWS2019" s="40"/>
      <c r="QWT2019" s="40"/>
      <c r="QWU2019" s="40"/>
      <c r="QWV2019" s="40"/>
      <c r="QWW2019" s="40"/>
      <c r="QWX2019" s="40"/>
      <c r="QWY2019" s="40"/>
      <c r="QWZ2019" s="40"/>
      <c r="QXA2019" s="40"/>
      <c r="QXB2019" s="40"/>
      <c r="QXC2019" s="40"/>
      <c r="QXD2019" s="40"/>
      <c r="QXE2019" s="40"/>
      <c r="QXF2019" s="40"/>
      <c r="QXG2019" s="40"/>
      <c r="QXH2019" s="40"/>
      <c r="QXI2019" s="40"/>
      <c r="QXJ2019" s="40"/>
      <c r="QXK2019" s="40"/>
      <c r="QXL2019" s="40"/>
      <c r="QXM2019" s="40"/>
      <c r="QXN2019" s="40"/>
      <c r="QXO2019" s="40"/>
      <c r="QXP2019" s="40"/>
      <c r="QXQ2019" s="40"/>
      <c r="QXR2019" s="40"/>
      <c r="QXS2019" s="40"/>
      <c r="QXT2019" s="40"/>
      <c r="QXU2019" s="40"/>
      <c r="QXV2019" s="40"/>
      <c r="QXW2019" s="40"/>
      <c r="QXX2019" s="40"/>
      <c r="QXY2019" s="40"/>
      <c r="QXZ2019" s="40"/>
      <c r="QYA2019" s="40"/>
      <c r="QYB2019" s="40"/>
      <c r="QYC2019" s="40"/>
      <c r="QYD2019" s="40"/>
      <c r="QYE2019" s="40"/>
      <c r="QYF2019" s="40"/>
      <c r="QYG2019" s="40"/>
      <c r="QYH2019" s="40"/>
      <c r="QYI2019" s="40"/>
      <c r="QYJ2019" s="40"/>
      <c r="QYK2019" s="40"/>
      <c r="QYL2019" s="40"/>
      <c r="QYM2019" s="40"/>
      <c r="QYN2019" s="40"/>
      <c r="QYO2019" s="40"/>
      <c r="QYP2019" s="40"/>
      <c r="QYQ2019" s="40"/>
      <c r="QYR2019" s="40"/>
      <c r="QYS2019" s="40"/>
      <c r="QYT2019" s="40"/>
      <c r="QYU2019" s="40"/>
      <c r="QYV2019" s="40"/>
      <c r="QYW2019" s="40"/>
      <c r="QYX2019" s="40"/>
      <c r="QYY2019" s="40"/>
      <c r="QYZ2019" s="40"/>
      <c r="QZA2019" s="40"/>
      <c r="QZB2019" s="40"/>
      <c r="QZC2019" s="40"/>
      <c r="QZD2019" s="40"/>
      <c r="QZE2019" s="40"/>
      <c r="QZF2019" s="40"/>
      <c r="QZG2019" s="40"/>
      <c r="QZH2019" s="40"/>
      <c r="QZI2019" s="40"/>
      <c r="QZJ2019" s="40"/>
      <c r="QZK2019" s="40"/>
      <c r="QZL2019" s="40"/>
      <c r="QZM2019" s="40"/>
      <c r="QZN2019" s="40"/>
      <c r="QZO2019" s="40"/>
      <c r="QZP2019" s="40"/>
      <c r="QZQ2019" s="40"/>
      <c r="QZR2019" s="40"/>
      <c r="QZS2019" s="40"/>
      <c r="QZT2019" s="40"/>
      <c r="QZU2019" s="40"/>
      <c r="QZV2019" s="40"/>
      <c r="QZW2019" s="40"/>
      <c r="QZX2019" s="40"/>
      <c r="QZY2019" s="40"/>
      <c r="QZZ2019" s="40"/>
      <c r="RAA2019" s="40"/>
      <c r="RAB2019" s="40"/>
      <c r="RAC2019" s="40"/>
      <c r="RAD2019" s="40"/>
      <c r="RAE2019" s="40"/>
      <c r="RAF2019" s="40"/>
      <c r="RAG2019" s="40"/>
      <c r="RAH2019" s="40"/>
      <c r="RAI2019" s="40"/>
      <c r="RAJ2019" s="40"/>
      <c r="RAK2019" s="40"/>
      <c r="RAL2019" s="40"/>
      <c r="RAM2019" s="40"/>
      <c r="RAN2019" s="40"/>
      <c r="RAO2019" s="40"/>
      <c r="RAP2019" s="40"/>
      <c r="RAQ2019" s="40"/>
      <c r="RAR2019" s="40"/>
      <c r="RAS2019" s="40"/>
      <c r="RAT2019" s="40"/>
      <c r="RAU2019" s="40"/>
      <c r="RAV2019" s="40"/>
      <c r="RAW2019" s="40"/>
      <c r="RAX2019" s="40"/>
      <c r="RAY2019" s="40"/>
      <c r="RAZ2019" s="40"/>
      <c r="RBA2019" s="40"/>
      <c r="RBB2019" s="40"/>
      <c r="RBC2019" s="40"/>
      <c r="RBD2019" s="40"/>
      <c r="RBE2019" s="40"/>
      <c r="RBF2019" s="40"/>
      <c r="RBG2019" s="40"/>
      <c r="RBH2019" s="40"/>
      <c r="RBI2019" s="40"/>
      <c r="RBJ2019" s="40"/>
      <c r="RBK2019" s="40"/>
      <c r="RBL2019" s="40"/>
      <c r="RBM2019" s="40"/>
      <c r="RBN2019" s="40"/>
      <c r="RBO2019" s="40"/>
      <c r="RBP2019" s="40"/>
      <c r="RBQ2019" s="40"/>
      <c r="RBR2019" s="40"/>
      <c r="RBS2019" s="40"/>
      <c r="RBT2019" s="40"/>
      <c r="RBU2019" s="40"/>
      <c r="RBV2019" s="40"/>
      <c r="RBW2019" s="40"/>
      <c r="RBX2019" s="40"/>
      <c r="RBY2019" s="40"/>
      <c r="RBZ2019" s="40"/>
      <c r="RCA2019" s="40"/>
      <c r="RCB2019" s="40"/>
      <c r="RCC2019" s="40"/>
      <c r="RCD2019" s="40"/>
      <c r="RCE2019" s="40"/>
      <c r="RCF2019" s="40"/>
      <c r="RCG2019" s="40"/>
      <c r="RCH2019" s="40"/>
      <c r="RCI2019" s="40"/>
      <c r="RCJ2019" s="40"/>
      <c r="RCK2019" s="40"/>
      <c r="RCL2019" s="40"/>
      <c r="RCM2019" s="40"/>
      <c r="RCN2019" s="40"/>
      <c r="RCO2019" s="40"/>
      <c r="RCP2019" s="40"/>
      <c r="RCQ2019" s="40"/>
      <c r="RCR2019" s="40"/>
      <c r="RCS2019" s="40"/>
      <c r="RCT2019" s="40"/>
      <c r="RCU2019" s="40"/>
      <c r="RCV2019" s="40"/>
      <c r="RCW2019" s="40"/>
      <c r="RCX2019" s="40"/>
      <c r="RCY2019" s="40"/>
      <c r="RCZ2019" s="40"/>
      <c r="RDA2019" s="40"/>
      <c r="RDB2019" s="40"/>
      <c r="RDC2019" s="40"/>
      <c r="RDD2019" s="40"/>
      <c r="RDE2019" s="40"/>
      <c r="RDF2019" s="40"/>
      <c r="RDG2019" s="40"/>
      <c r="RDH2019" s="40"/>
      <c r="RDI2019" s="40"/>
      <c r="RDJ2019" s="40"/>
      <c r="RDK2019" s="40"/>
      <c r="RDL2019" s="40"/>
      <c r="RDM2019" s="40"/>
      <c r="RDN2019" s="40"/>
      <c r="RDO2019" s="40"/>
      <c r="RDP2019" s="40"/>
      <c r="RDQ2019" s="40"/>
      <c r="RDR2019" s="40"/>
      <c r="RDS2019" s="40"/>
      <c r="RDT2019" s="40"/>
      <c r="RDU2019" s="40"/>
      <c r="RDV2019" s="40"/>
      <c r="RDW2019" s="40"/>
      <c r="RDX2019" s="40"/>
      <c r="RDY2019" s="40"/>
      <c r="RDZ2019" s="40"/>
      <c r="REA2019" s="40"/>
      <c r="REB2019" s="40"/>
      <c r="REC2019" s="40"/>
      <c r="RED2019" s="40"/>
      <c r="REE2019" s="40"/>
      <c r="REF2019" s="40"/>
      <c r="REG2019" s="40"/>
      <c r="REH2019" s="40"/>
      <c r="REI2019" s="40"/>
      <c r="REJ2019" s="40"/>
      <c r="REK2019" s="40"/>
      <c r="REL2019" s="40"/>
      <c r="REM2019" s="40"/>
      <c r="REN2019" s="40"/>
      <c r="REO2019" s="40"/>
      <c r="REP2019" s="40"/>
      <c r="REQ2019" s="40"/>
      <c r="RER2019" s="40"/>
      <c r="RES2019" s="40"/>
      <c r="RET2019" s="40"/>
      <c r="REU2019" s="40"/>
      <c r="REV2019" s="40"/>
      <c r="REW2019" s="40"/>
      <c r="REX2019" s="40"/>
      <c r="REY2019" s="40"/>
      <c r="REZ2019" s="40"/>
      <c r="RFA2019" s="40"/>
      <c r="RFB2019" s="40"/>
      <c r="RFC2019" s="40"/>
      <c r="RFD2019" s="40"/>
      <c r="RFE2019" s="40"/>
      <c r="RFF2019" s="40"/>
      <c r="RFG2019" s="40"/>
      <c r="RFH2019" s="40"/>
      <c r="RFI2019" s="40"/>
      <c r="RFJ2019" s="40"/>
      <c r="RFK2019" s="40"/>
      <c r="RFL2019" s="40"/>
      <c r="RFM2019" s="40"/>
      <c r="RFN2019" s="40"/>
      <c r="RFO2019" s="40"/>
      <c r="RFP2019" s="40"/>
      <c r="RFQ2019" s="40"/>
      <c r="RFR2019" s="40"/>
      <c r="RFS2019" s="40"/>
      <c r="RFT2019" s="40"/>
      <c r="RFU2019" s="40"/>
      <c r="RFV2019" s="40"/>
      <c r="RFW2019" s="40"/>
      <c r="RFX2019" s="40"/>
      <c r="RFY2019" s="40"/>
      <c r="RFZ2019" s="40"/>
      <c r="RGA2019" s="40"/>
      <c r="RGB2019" s="40"/>
      <c r="RGC2019" s="40"/>
      <c r="RGD2019" s="40"/>
      <c r="RGE2019" s="40"/>
      <c r="RGF2019" s="40"/>
      <c r="RGG2019" s="40"/>
      <c r="RGH2019" s="40"/>
      <c r="RGI2019" s="40"/>
      <c r="RGJ2019" s="40"/>
      <c r="RGK2019" s="40"/>
      <c r="RGL2019" s="40"/>
      <c r="RGM2019" s="40"/>
      <c r="RGN2019" s="40"/>
      <c r="RGO2019" s="40"/>
      <c r="RGP2019" s="40"/>
      <c r="RGQ2019" s="40"/>
      <c r="RGR2019" s="40"/>
      <c r="RGS2019" s="40"/>
      <c r="RGT2019" s="40"/>
      <c r="RGU2019" s="40"/>
      <c r="RGV2019" s="40"/>
      <c r="RGW2019" s="40"/>
      <c r="RGX2019" s="40"/>
      <c r="RGY2019" s="40"/>
      <c r="RGZ2019" s="40"/>
      <c r="RHA2019" s="40"/>
      <c r="RHB2019" s="40"/>
      <c r="RHC2019" s="40"/>
      <c r="RHD2019" s="40"/>
      <c r="RHE2019" s="40"/>
      <c r="RHF2019" s="40"/>
      <c r="RHG2019" s="40"/>
      <c r="RHH2019" s="40"/>
      <c r="RHI2019" s="40"/>
      <c r="RHJ2019" s="40"/>
      <c r="RHK2019" s="40"/>
      <c r="RHL2019" s="40"/>
      <c r="RHM2019" s="40"/>
      <c r="RHN2019" s="40"/>
      <c r="RHO2019" s="40"/>
      <c r="RHP2019" s="40"/>
      <c r="RHQ2019" s="40"/>
      <c r="RHR2019" s="40"/>
      <c r="RHS2019" s="40"/>
      <c r="RHT2019" s="40"/>
      <c r="RHU2019" s="40"/>
      <c r="RHV2019" s="40"/>
      <c r="RHW2019" s="40"/>
      <c r="RHX2019" s="40"/>
      <c r="RHY2019" s="40"/>
      <c r="RHZ2019" s="40"/>
      <c r="RIA2019" s="40"/>
      <c r="RIB2019" s="40"/>
      <c r="RIC2019" s="40"/>
      <c r="RID2019" s="40"/>
      <c r="RIE2019" s="40"/>
      <c r="RIF2019" s="40"/>
      <c r="RIG2019" s="40"/>
      <c r="RIH2019" s="40"/>
      <c r="RII2019" s="40"/>
      <c r="RIJ2019" s="40"/>
      <c r="RIK2019" s="40"/>
      <c r="RIL2019" s="40"/>
      <c r="RIM2019" s="40"/>
      <c r="RIN2019" s="40"/>
      <c r="RIO2019" s="40"/>
      <c r="RIP2019" s="40"/>
      <c r="RIQ2019" s="40"/>
      <c r="RIR2019" s="40"/>
      <c r="RIS2019" s="40"/>
      <c r="RIT2019" s="40"/>
      <c r="RIU2019" s="40"/>
      <c r="RIV2019" s="40"/>
      <c r="RIW2019" s="40"/>
      <c r="RIX2019" s="40"/>
      <c r="RIY2019" s="40"/>
      <c r="RIZ2019" s="40"/>
      <c r="RJA2019" s="40"/>
      <c r="RJB2019" s="40"/>
      <c r="RJC2019" s="40"/>
      <c r="RJD2019" s="40"/>
      <c r="RJE2019" s="40"/>
      <c r="RJF2019" s="40"/>
      <c r="RJG2019" s="40"/>
      <c r="RJH2019" s="40"/>
      <c r="RJI2019" s="40"/>
      <c r="RJJ2019" s="40"/>
      <c r="RJK2019" s="40"/>
      <c r="RJL2019" s="40"/>
      <c r="RJM2019" s="40"/>
      <c r="RJN2019" s="40"/>
      <c r="RJO2019" s="40"/>
      <c r="RJP2019" s="40"/>
      <c r="RJQ2019" s="40"/>
      <c r="RJR2019" s="40"/>
      <c r="RJS2019" s="40"/>
      <c r="RJT2019" s="40"/>
      <c r="RJU2019" s="40"/>
      <c r="RJV2019" s="40"/>
      <c r="RJW2019" s="40"/>
      <c r="RJX2019" s="40"/>
      <c r="RJY2019" s="40"/>
      <c r="RJZ2019" s="40"/>
      <c r="RKA2019" s="40"/>
      <c r="RKB2019" s="40"/>
      <c r="RKC2019" s="40"/>
      <c r="RKD2019" s="40"/>
      <c r="RKE2019" s="40"/>
      <c r="RKF2019" s="40"/>
      <c r="RKG2019" s="40"/>
      <c r="RKH2019" s="40"/>
      <c r="RKI2019" s="40"/>
      <c r="RKJ2019" s="40"/>
      <c r="RKK2019" s="40"/>
      <c r="RKL2019" s="40"/>
      <c r="RKM2019" s="40"/>
      <c r="RKN2019" s="40"/>
      <c r="RKO2019" s="40"/>
      <c r="RKP2019" s="40"/>
      <c r="RKQ2019" s="40"/>
      <c r="RKR2019" s="40"/>
      <c r="RKS2019" s="40"/>
      <c r="RKT2019" s="40"/>
      <c r="RKU2019" s="40"/>
      <c r="RKV2019" s="40"/>
      <c r="RKW2019" s="40"/>
      <c r="RKX2019" s="40"/>
      <c r="RKY2019" s="40"/>
      <c r="RKZ2019" s="40"/>
      <c r="RLA2019" s="40"/>
      <c r="RLB2019" s="40"/>
      <c r="RLC2019" s="40"/>
      <c r="RLD2019" s="40"/>
      <c r="RLE2019" s="40"/>
      <c r="RLF2019" s="40"/>
      <c r="RLG2019" s="40"/>
      <c r="RLH2019" s="40"/>
      <c r="RLI2019" s="40"/>
      <c r="RLJ2019" s="40"/>
      <c r="RLK2019" s="40"/>
      <c r="RLL2019" s="40"/>
      <c r="RLM2019" s="40"/>
      <c r="RLN2019" s="40"/>
      <c r="RLO2019" s="40"/>
      <c r="RLP2019" s="40"/>
      <c r="RLQ2019" s="40"/>
      <c r="RLR2019" s="40"/>
      <c r="RLS2019" s="40"/>
      <c r="RLT2019" s="40"/>
      <c r="RLU2019" s="40"/>
      <c r="RLV2019" s="40"/>
      <c r="RLW2019" s="40"/>
      <c r="RLX2019" s="40"/>
      <c r="RLY2019" s="40"/>
      <c r="RLZ2019" s="40"/>
      <c r="RMA2019" s="40"/>
      <c r="RMB2019" s="40"/>
      <c r="RMC2019" s="40"/>
      <c r="RMD2019" s="40"/>
      <c r="RME2019" s="40"/>
      <c r="RMF2019" s="40"/>
      <c r="RMG2019" s="40"/>
      <c r="RMH2019" s="40"/>
      <c r="RMI2019" s="40"/>
      <c r="RMJ2019" s="40"/>
      <c r="RMK2019" s="40"/>
      <c r="RML2019" s="40"/>
      <c r="RMM2019" s="40"/>
      <c r="RMN2019" s="40"/>
      <c r="RMO2019" s="40"/>
      <c r="RMP2019" s="40"/>
      <c r="RMQ2019" s="40"/>
      <c r="RMR2019" s="40"/>
      <c r="RMS2019" s="40"/>
      <c r="RMT2019" s="40"/>
      <c r="RMU2019" s="40"/>
      <c r="RMV2019" s="40"/>
      <c r="RMW2019" s="40"/>
      <c r="RMX2019" s="40"/>
      <c r="RMY2019" s="40"/>
      <c r="RMZ2019" s="40"/>
      <c r="RNA2019" s="40"/>
      <c r="RNB2019" s="40"/>
      <c r="RNC2019" s="40"/>
      <c r="RND2019" s="40"/>
      <c r="RNE2019" s="40"/>
      <c r="RNF2019" s="40"/>
      <c r="RNG2019" s="40"/>
      <c r="RNH2019" s="40"/>
      <c r="RNI2019" s="40"/>
      <c r="RNJ2019" s="40"/>
      <c r="RNK2019" s="40"/>
      <c r="RNL2019" s="40"/>
      <c r="RNM2019" s="40"/>
      <c r="RNN2019" s="40"/>
      <c r="RNO2019" s="40"/>
      <c r="RNP2019" s="40"/>
      <c r="RNQ2019" s="40"/>
      <c r="RNR2019" s="40"/>
      <c r="RNS2019" s="40"/>
      <c r="RNT2019" s="40"/>
      <c r="RNU2019" s="40"/>
      <c r="RNV2019" s="40"/>
      <c r="RNW2019" s="40"/>
      <c r="RNX2019" s="40"/>
      <c r="RNY2019" s="40"/>
      <c r="RNZ2019" s="40"/>
      <c r="ROA2019" s="40"/>
      <c r="ROB2019" s="40"/>
      <c r="ROC2019" s="40"/>
      <c r="ROD2019" s="40"/>
      <c r="ROE2019" s="40"/>
      <c r="ROF2019" s="40"/>
      <c r="ROG2019" s="40"/>
      <c r="ROH2019" s="40"/>
      <c r="ROI2019" s="40"/>
      <c r="ROJ2019" s="40"/>
      <c r="ROK2019" s="40"/>
      <c r="ROL2019" s="40"/>
      <c r="ROM2019" s="40"/>
      <c r="RON2019" s="40"/>
      <c r="ROO2019" s="40"/>
      <c r="ROP2019" s="40"/>
      <c r="ROQ2019" s="40"/>
      <c r="ROR2019" s="40"/>
      <c r="ROS2019" s="40"/>
      <c r="ROT2019" s="40"/>
      <c r="ROU2019" s="40"/>
      <c r="ROV2019" s="40"/>
      <c r="ROW2019" s="40"/>
      <c r="ROX2019" s="40"/>
      <c r="ROY2019" s="40"/>
      <c r="ROZ2019" s="40"/>
      <c r="RPA2019" s="40"/>
      <c r="RPB2019" s="40"/>
      <c r="RPC2019" s="40"/>
      <c r="RPD2019" s="40"/>
      <c r="RPE2019" s="40"/>
      <c r="RPF2019" s="40"/>
      <c r="RPG2019" s="40"/>
      <c r="RPH2019" s="40"/>
      <c r="RPI2019" s="40"/>
      <c r="RPJ2019" s="40"/>
      <c r="RPK2019" s="40"/>
      <c r="RPL2019" s="40"/>
      <c r="RPM2019" s="40"/>
      <c r="RPN2019" s="40"/>
      <c r="RPO2019" s="40"/>
      <c r="RPP2019" s="40"/>
      <c r="RPQ2019" s="40"/>
      <c r="RPR2019" s="40"/>
      <c r="RPS2019" s="40"/>
      <c r="RPT2019" s="40"/>
      <c r="RPU2019" s="40"/>
      <c r="RPV2019" s="40"/>
      <c r="RPW2019" s="40"/>
      <c r="RPX2019" s="40"/>
      <c r="RPY2019" s="40"/>
      <c r="RPZ2019" s="40"/>
      <c r="RQA2019" s="40"/>
      <c r="RQB2019" s="40"/>
      <c r="RQC2019" s="40"/>
      <c r="RQD2019" s="40"/>
      <c r="RQE2019" s="40"/>
      <c r="RQF2019" s="40"/>
      <c r="RQG2019" s="40"/>
      <c r="RQH2019" s="40"/>
      <c r="RQI2019" s="40"/>
      <c r="RQJ2019" s="40"/>
      <c r="RQK2019" s="40"/>
      <c r="RQL2019" s="40"/>
      <c r="RQM2019" s="40"/>
      <c r="RQN2019" s="40"/>
      <c r="RQO2019" s="40"/>
      <c r="RQP2019" s="40"/>
      <c r="RQQ2019" s="40"/>
      <c r="RQR2019" s="40"/>
      <c r="RQS2019" s="40"/>
      <c r="RQT2019" s="40"/>
      <c r="RQU2019" s="40"/>
      <c r="RQV2019" s="40"/>
      <c r="RQW2019" s="40"/>
      <c r="RQX2019" s="40"/>
      <c r="RQY2019" s="40"/>
      <c r="RQZ2019" s="40"/>
      <c r="RRA2019" s="40"/>
      <c r="RRB2019" s="40"/>
      <c r="RRC2019" s="40"/>
      <c r="RRD2019" s="40"/>
      <c r="RRE2019" s="40"/>
      <c r="RRF2019" s="40"/>
      <c r="RRG2019" s="40"/>
      <c r="RRH2019" s="40"/>
      <c r="RRI2019" s="40"/>
      <c r="RRJ2019" s="40"/>
      <c r="RRK2019" s="40"/>
      <c r="RRL2019" s="40"/>
      <c r="RRM2019" s="40"/>
      <c r="RRN2019" s="40"/>
      <c r="RRO2019" s="40"/>
      <c r="RRP2019" s="40"/>
      <c r="RRQ2019" s="40"/>
      <c r="RRR2019" s="40"/>
      <c r="RRS2019" s="40"/>
      <c r="RRT2019" s="40"/>
      <c r="RRU2019" s="40"/>
      <c r="RRV2019" s="40"/>
      <c r="RRW2019" s="40"/>
      <c r="RRX2019" s="40"/>
      <c r="RRY2019" s="40"/>
      <c r="RRZ2019" s="40"/>
      <c r="RSA2019" s="40"/>
      <c r="RSB2019" s="40"/>
      <c r="RSC2019" s="40"/>
      <c r="RSD2019" s="40"/>
      <c r="RSE2019" s="40"/>
      <c r="RSF2019" s="40"/>
      <c r="RSG2019" s="40"/>
      <c r="RSH2019" s="40"/>
      <c r="RSI2019" s="40"/>
      <c r="RSJ2019" s="40"/>
      <c r="RSK2019" s="40"/>
      <c r="RSL2019" s="40"/>
      <c r="RSM2019" s="40"/>
      <c r="RSN2019" s="40"/>
      <c r="RSO2019" s="40"/>
      <c r="RSP2019" s="40"/>
      <c r="RSQ2019" s="40"/>
      <c r="RSR2019" s="40"/>
      <c r="RSS2019" s="40"/>
      <c r="RST2019" s="40"/>
      <c r="RSU2019" s="40"/>
      <c r="RSV2019" s="40"/>
      <c r="RSW2019" s="40"/>
      <c r="RSX2019" s="40"/>
      <c r="RSY2019" s="40"/>
      <c r="RSZ2019" s="40"/>
      <c r="RTA2019" s="40"/>
      <c r="RTB2019" s="40"/>
      <c r="RTC2019" s="40"/>
      <c r="RTD2019" s="40"/>
      <c r="RTE2019" s="40"/>
      <c r="RTF2019" s="40"/>
      <c r="RTG2019" s="40"/>
      <c r="RTH2019" s="40"/>
      <c r="RTI2019" s="40"/>
      <c r="RTJ2019" s="40"/>
      <c r="RTK2019" s="40"/>
      <c r="RTL2019" s="40"/>
      <c r="RTM2019" s="40"/>
      <c r="RTN2019" s="40"/>
      <c r="RTO2019" s="40"/>
      <c r="RTP2019" s="40"/>
      <c r="RTQ2019" s="40"/>
      <c r="RTR2019" s="40"/>
      <c r="RTS2019" s="40"/>
      <c r="RTT2019" s="40"/>
      <c r="RTU2019" s="40"/>
      <c r="RTV2019" s="40"/>
      <c r="RTW2019" s="40"/>
      <c r="RTX2019" s="40"/>
      <c r="RTY2019" s="40"/>
      <c r="RTZ2019" s="40"/>
      <c r="RUA2019" s="40"/>
      <c r="RUB2019" s="40"/>
      <c r="RUC2019" s="40"/>
      <c r="RUD2019" s="40"/>
      <c r="RUE2019" s="40"/>
      <c r="RUF2019" s="40"/>
      <c r="RUG2019" s="40"/>
      <c r="RUH2019" s="40"/>
      <c r="RUI2019" s="40"/>
      <c r="RUJ2019" s="40"/>
      <c r="RUK2019" s="40"/>
      <c r="RUL2019" s="40"/>
      <c r="RUM2019" s="40"/>
      <c r="RUN2019" s="40"/>
      <c r="RUO2019" s="40"/>
      <c r="RUP2019" s="40"/>
      <c r="RUQ2019" s="40"/>
      <c r="RUR2019" s="40"/>
      <c r="RUS2019" s="40"/>
      <c r="RUT2019" s="40"/>
      <c r="RUU2019" s="40"/>
      <c r="RUV2019" s="40"/>
      <c r="RUW2019" s="40"/>
      <c r="RUX2019" s="40"/>
      <c r="RUY2019" s="40"/>
      <c r="RUZ2019" s="40"/>
      <c r="RVA2019" s="40"/>
      <c r="RVB2019" s="40"/>
      <c r="RVC2019" s="40"/>
      <c r="RVD2019" s="40"/>
      <c r="RVE2019" s="40"/>
      <c r="RVF2019" s="40"/>
      <c r="RVG2019" s="40"/>
      <c r="RVH2019" s="40"/>
      <c r="RVI2019" s="40"/>
      <c r="RVJ2019" s="40"/>
      <c r="RVK2019" s="40"/>
      <c r="RVL2019" s="40"/>
      <c r="RVM2019" s="40"/>
      <c r="RVN2019" s="40"/>
      <c r="RVO2019" s="40"/>
      <c r="RVP2019" s="40"/>
      <c r="RVQ2019" s="40"/>
      <c r="RVR2019" s="40"/>
      <c r="RVS2019" s="40"/>
      <c r="RVT2019" s="40"/>
      <c r="RVU2019" s="40"/>
      <c r="RVV2019" s="40"/>
      <c r="RVW2019" s="40"/>
      <c r="RVX2019" s="40"/>
      <c r="RVY2019" s="40"/>
      <c r="RVZ2019" s="40"/>
      <c r="RWA2019" s="40"/>
      <c r="RWB2019" s="40"/>
      <c r="RWC2019" s="40"/>
      <c r="RWD2019" s="40"/>
      <c r="RWE2019" s="40"/>
      <c r="RWF2019" s="40"/>
      <c r="RWG2019" s="40"/>
      <c r="RWH2019" s="40"/>
      <c r="RWI2019" s="40"/>
      <c r="RWJ2019" s="40"/>
      <c r="RWK2019" s="40"/>
      <c r="RWL2019" s="40"/>
      <c r="RWM2019" s="40"/>
      <c r="RWN2019" s="40"/>
      <c r="RWO2019" s="40"/>
      <c r="RWP2019" s="40"/>
      <c r="RWQ2019" s="40"/>
      <c r="RWR2019" s="40"/>
      <c r="RWS2019" s="40"/>
      <c r="RWT2019" s="40"/>
      <c r="RWU2019" s="40"/>
      <c r="RWV2019" s="40"/>
      <c r="RWW2019" s="40"/>
      <c r="RWX2019" s="40"/>
      <c r="RWY2019" s="40"/>
      <c r="RWZ2019" s="40"/>
      <c r="RXA2019" s="40"/>
      <c r="RXB2019" s="40"/>
      <c r="RXC2019" s="40"/>
      <c r="RXD2019" s="40"/>
      <c r="RXE2019" s="40"/>
      <c r="RXF2019" s="40"/>
      <c r="RXG2019" s="40"/>
      <c r="RXH2019" s="40"/>
      <c r="RXI2019" s="40"/>
      <c r="RXJ2019" s="40"/>
      <c r="RXK2019" s="40"/>
      <c r="RXL2019" s="40"/>
      <c r="RXM2019" s="40"/>
      <c r="RXN2019" s="40"/>
      <c r="RXO2019" s="40"/>
      <c r="RXP2019" s="40"/>
      <c r="RXQ2019" s="40"/>
      <c r="RXR2019" s="40"/>
      <c r="RXS2019" s="40"/>
      <c r="RXT2019" s="40"/>
      <c r="RXU2019" s="40"/>
      <c r="RXV2019" s="40"/>
      <c r="RXW2019" s="40"/>
      <c r="RXX2019" s="40"/>
      <c r="RXY2019" s="40"/>
      <c r="RXZ2019" s="40"/>
      <c r="RYA2019" s="40"/>
      <c r="RYB2019" s="40"/>
      <c r="RYC2019" s="40"/>
      <c r="RYD2019" s="40"/>
      <c r="RYE2019" s="40"/>
      <c r="RYF2019" s="40"/>
      <c r="RYG2019" s="40"/>
      <c r="RYH2019" s="40"/>
      <c r="RYI2019" s="40"/>
      <c r="RYJ2019" s="40"/>
      <c r="RYK2019" s="40"/>
      <c r="RYL2019" s="40"/>
      <c r="RYM2019" s="40"/>
      <c r="RYN2019" s="40"/>
      <c r="RYO2019" s="40"/>
      <c r="RYP2019" s="40"/>
      <c r="RYQ2019" s="40"/>
      <c r="RYR2019" s="40"/>
      <c r="RYS2019" s="40"/>
      <c r="RYT2019" s="40"/>
      <c r="RYU2019" s="40"/>
      <c r="RYV2019" s="40"/>
      <c r="RYW2019" s="40"/>
      <c r="RYX2019" s="40"/>
      <c r="RYY2019" s="40"/>
      <c r="RYZ2019" s="40"/>
      <c r="RZA2019" s="40"/>
      <c r="RZB2019" s="40"/>
      <c r="RZC2019" s="40"/>
      <c r="RZD2019" s="40"/>
      <c r="RZE2019" s="40"/>
      <c r="RZF2019" s="40"/>
      <c r="RZG2019" s="40"/>
      <c r="RZH2019" s="40"/>
      <c r="RZI2019" s="40"/>
      <c r="RZJ2019" s="40"/>
      <c r="RZK2019" s="40"/>
      <c r="RZL2019" s="40"/>
      <c r="RZM2019" s="40"/>
      <c r="RZN2019" s="40"/>
      <c r="RZO2019" s="40"/>
      <c r="RZP2019" s="40"/>
      <c r="RZQ2019" s="40"/>
      <c r="RZR2019" s="40"/>
      <c r="RZS2019" s="40"/>
      <c r="RZT2019" s="40"/>
      <c r="RZU2019" s="40"/>
      <c r="RZV2019" s="40"/>
      <c r="RZW2019" s="40"/>
      <c r="RZX2019" s="40"/>
      <c r="RZY2019" s="40"/>
      <c r="RZZ2019" s="40"/>
      <c r="SAA2019" s="40"/>
      <c r="SAB2019" s="40"/>
      <c r="SAC2019" s="40"/>
      <c r="SAD2019" s="40"/>
      <c r="SAE2019" s="40"/>
      <c r="SAF2019" s="40"/>
      <c r="SAG2019" s="40"/>
      <c r="SAH2019" s="40"/>
      <c r="SAI2019" s="40"/>
      <c r="SAJ2019" s="40"/>
      <c r="SAK2019" s="40"/>
      <c r="SAL2019" s="40"/>
      <c r="SAM2019" s="40"/>
      <c r="SAN2019" s="40"/>
      <c r="SAO2019" s="40"/>
      <c r="SAP2019" s="40"/>
      <c r="SAQ2019" s="40"/>
      <c r="SAR2019" s="40"/>
      <c r="SAS2019" s="40"/>
      <c r="SAT2019" s="40"/>
      <c r="SAU2019" s="40"/>
      <c r="SAV2019" s="40"/>
      <c r="SAW2019" s="40"/>
      <c r="SAX2019" s="40"/>
      <c r="SAY2019" s="40"/>
      <c r="SAZ2019" s="40"/>
      <c r="SBA2019" s="40"/>
      <c r="SBB2019" s="40"/>
      <c r="SBC2019" s="40"/>
      <c r="SBD2019" s="40"/>
      <c r="SBE2019" s="40"/>
      <c r="SBF2019" s="40"/>
      <c r="SBG2019" s="40"/>
      <c r="SBH2019" s="40"/>
      <c r="SBI2019" s="40"/>
      <c r="SBJ2019" s="40"/>
      <c r="SBK2019" s="40"/>
      <c r="SBL2019" s="40"/>
      <c r="SBM2019" s="40"/>
      <c r="SBN2019" s="40"/>
      <c r="SBO2019" s="40"/>
      <c r="SBP2019" s="40"/>
      <c r="SBQ2019" s="40"/>
      <c r="SBR2019" s="40"/>
      <c r="SBS2019" s="40"/>
      <c r="SBT2019" s="40"/>
      <c r="SBU2019" s="40"/>
      <c r="SBV2019" s="40"/>
      <c r="SBW2019" s="40"/>
      <c r="SBX2019" s="40"/>
      <c r="SBY2019" s="40"/>
      <c r="SBZ2019" s="40"/>
      <c r="SCA2019" s="40"/>
      <c r="SCB2019" s="40"/>
      <c r="SCC2019" s="40"/>
      <c r="SCD2019" s="40"/>
      <c r="SCE2019" s="40"/>
      <c r="SCF2019" s="40"/>
      <c r="SCG2019" s="40"/>
      <c r="SCH2019" s="40"/>
      <c r="SCI2019" s="40"/>
      <c r="SCJ2019" s="40"/>
      <c r="SCK2019" s="40"/>
      <c r="SCL2019" s="40"/>
      <c r="SCM2019" s="40"/>
      <c r="SCN2019" s="40"/>
      <c r="SCO2019" s="40"/>
      <c r="SCP2019" s="40"/>
      <c r="SCQ2019" s="40"/>
      <c r="SCR2019" s="40"/>
      <c r="SCS2019" s="40"/>
      <c r="SCT2019" s="40"/>
      <c r="SCU2019" s="40"/>
      <c r="SCV2019" s="40"/>
      <c r="SCW2019" s="40"/>
      <c r="SCX2019" s="40"/>
      <c r="SCY2019" s="40"/>
      <c r="SCZ2019" s="40"/>
      <c r="SDA2019" s="40"/>
      <c r="SDB2019" s="40"/>
      <c r="SDC2019" s="40"/>
      <c r="SDD2019" s="40"/>
      <c r="SDE2019" s="40"/>
      <c r="SDF2019" s="40"/>
      <c r="SDG2019" s="40"/>
      <c r="SDH2019" s="40"/>
      <c r="SDI2019" s="40"/>
      <c r="SDJ2019" s="40"/>
      <c r="SDK2019" s="40"/>
      <c r="SDL2019" s="40"/>
      <c r="SDM2019" s="40"/>
      <c r="SDN2019" s="40"/>
      <c r="SDO2019" s="40"/>
      <c r="SDP2019" s="40"/>
      <c r="SDQ2019" s="40"/>
      <c r="SDR2019" s="40"/>
      <c r="SDS2019" s="40"/>
      <c r="SDT2019" s="40"/>
      <c r="SDU2019" s="40"/>
      <c r="SDV2019" s="40"/>
      <c r="SDW2019" s="40"/>
      <c r="SDX2019" s="40"/>
      <c r="SDY2019" s="40"/>
      <c r="SDZ2019" s="40"/>
      <c r="SEA2019" s="40"/>
      <c r="SEB2019" s="40"/>
      <c r="SEC2019" s="40"/>
      <c r="SED2019" s="40"/>
      <c r="SEE2019" s="40"/>
      <c r="SEF2019" s="40"/>
      <c r="SEG2019" s="40"/>
      <c r="SEH2019" s="40"/>
      <c r="SEI2019" s="40"/>
      <c r="SEJ2019" s="40"/>
      <c r="SEK2019" s="40"/>
      <c r="SEL2019" s="40"/>
      <c r="SEM2019" s="40"/>
      <c r="SEN2019" s="40"/>
      <c r="SEO2019" s="40"/>
      <c r="SEP2019" s="40"/>
      <c r="SEQ2019" s="40"/>
      <c r="SER2019" s="40"/>
      <c r="SES2019" s="40"/>
      <c r="SET2019" s="40"/>
      <c r="SEU2019" s="40"/>
      <c r="SEV2019" s="40"/>
      <c r="SEW2019" s="40"/>
      <c r="SEX2019" s="40"/>
      <c r="SEY2019" s="40"/>
      <c r="SEZ2019" s="40"/>
      <c r="SFA2019" s="40"/>
      <c r="SFB2019" s="40"/>
      <c r="SFC2019" s="40"/>
      <c r="SFD2019" s="40"/>
      <c r="SFE2019" s="40"/>
      <c r="SFF2019" s="40"/>
      <c r="SFG2019" s="40"/>
      <c r="SFH2019" s="40"/>
      <c r="SFI2019" s="40"/>
      <c r="SFJ2019" s="40"/>
      <c r="SFK2019" s="40"/>
      <c r="SFL2019" s="40"/>
      <c r="SFM2019" s="40"/>
      <c r="SFN2019" s="40"/>
      <c r="SFO2019" s="40"/>
      <c r="SFP2019" s="40"/>
      <c r="SFQ2019" s="40"/>
      <c r="SFR2019" s="40"/>
      <c r="SFS2019" s="40"/>
      <c r="SFT2019" s="40"/>
      <c r="SFU2019" s="40"/>
      <c r="SFV2019" s="40"/>
      <c r="SFW2019" s="40"/>
      <c r="SFX2019" s="40"/>
      <c r="SFY2019" s="40"/>
      <c r="SFZ2019" s="40"/>
      <c r="SGA2019" s="40"/>
      <c r="SGB2019" s="40"/>
      <c r="SGC2019" s="40"/>
      <c r="SGD2019" s="40"/>
      <c r="SGE2019" s="40"/>
      <c r="SGF2019" s="40"/>
      <c r="SGG2019" s="40"/>
      <c r="SGH2019" s="40"/>
      <c r="SGI2019" s="40"/>
      <c r="SGJ2019" s="40"/>
      <c r="SGK2019" s="40"/>
      <c r="SGL2019" s="40"/>
      <c r="SGM2019" s="40"/>
      <c r="SGN2019" s="40"/>
      <c r="SGO2019" s="40"/>
      <c r="SGP2019" s="40"/>
      <c r="SGQ2019" s="40"/>
      <c r="SGR2019" s="40"/>
      <c r="SGS2019" s="40"/>
      <c r="SGT2019" s="40"/>
      <c r="SGU2019" s="40"/>
      <c r="SGV2019" s="40"/>
      <c r="SGW2019" s="40"/>
      <c r="SGX2019" s="40"/>
      <c r="SGY2019" s="40"/>
      <c r="SGZ2019" s="40"/>
      <c r="SHA2019" s="40"/>
      <c r="SHB2019" s="40"/>
      <c r="SHC2019" s="40"/>
      <c r="SHD2019" s="40"/>
      <c r="SHE2019" s="40"/>
      <c r="SHF2019" s="40"/>
      <c r="SHG2019" s="40"/>
      <c r="SHH2019" s="40"/>
      <c r="SHI2019" s="40"/>
      <c r="SHJ2019" s="40"/>
      <c r="SHK2019" s="40"/>
      <c r="SHL2019" s="40"/>
      <c r="SHM2019" s="40"/>
      <c r="SHN2019" s="40"/>
      <c r="SHO2019" s="40"/>
      <c r="SHP2019" s="40"/>
      <c r="SHQ2019" s="40"/>
      <c r="SHR2019" s="40"/>
      <c r="SHS2019" s="40"/>
      <c r="SHT2019" s="40"/>
      <c r="SHU2019" s="40"/>
      <c r="SHV2019" s="40"/>
      <c r="SHW2019" s="40"/>
      <c r="SHX2019" s="40"/>
      <c r="SHY2019" s="40"/>
      <c r="SHZ2019" s="40"/>
      <c r="SIA2019" s="40"/>
      <c r="SIB2019" s="40"/>
      <c r="SIC2019" s="40"/>
      <c r="SID2019" s="40"/>
      <c r="SIE2019" s="40"/>
      <c r="SIF2019" s="40"/>
      <c r="SIG2019" s="40"/>
      <c r="SIH2019" s="40"/>
      <c r="SII2019" s="40"/>
      <c r="SIJ2019" s="40"/>
      <c r="SIK2019" s="40"/>
      <c r="SIL2019" s="40"/>
      <c r="SIM2019" s="40"/>
      <c r="SIN2019" s="40"/>
      <c r="SIO2019" s="40"/>
      <c r="SIP2019" s="40"/>
      <c r="SIQ2019" s="40"/>
      <c r="SIR2019" s="40"/>
      <c r="SIS2019" s="40"/>
      <c r="SIT2019" s="40"/>
      <c r="SIU2019" s="40"/>
      <c r="SIV2019" s="40"/>
      <c r="SIW2019" s="40"/>
      <c r="SIX2019" s="40"/>
      <c r="SIY2019" s="40"/>
      <c r="SIZ2019" s="40"/>
      <c r="SJA2019" s="40"/>
      <c r="SJB2019" s="40"/>
      <c r="SJC2019" s="40"/>
      <c r="SJD2019" s="40"/>
      <c r="SJE2019" s="40"/>
      <c r="SJF2019" s="40"/>
      <c r="SJG2019" s="40"/>
      <c r="SJH2019" s="40"/>
      <c r="SJI2019" s="40"/>
      <c r="SJJ2019" s="40"/>
      <c r="SJK2019" s="40"/>
      <c r="SJL2019" s="40"/>
      <c r="SJM2019" s="40"/>
      <c r="SJN2019" s="40"/>
      <c r="SJO2019" s="40"/>
      <c r="SJP2019" s="40"/>
      <c r="SJQ2019" s="40"/>
      <c r="SJR2019" s="40"/>
      <c r="SJS2019" s="40"/>
      <c r="SJT2019" s="40"/>
      <c r="SJU2019" s="40"/>
      <c r="SJV2019" s="40"/>
      <c r="SJW2019" s="40"/>
      <c r="SJX2019" s="40"/>
      <c r="SJY2019" s="40"/>
      <c r="SJZ2019" s="40"/>
      <c r="SKA2019" s="40"/>
      <c r="SKB2019" s="40"/>
      <c r="SKC2019" s="40"/>
      <c r="SKD2019" s="40"/>
      <c r="SKE2019" s="40"/>
      <c r="SKF2019" s="40"/>
      <c r="SKG2019" s="40"/>
      <c r="SKH2019" s="40"/>
      <c r="SKI2019" s="40"/>
      <c r="SKJ2019" s="40"/>
      <c r="SKK2019" s="40"/>
      <c r="SKL2019" s="40"/>
      <c r="SKM2019" s="40"/>
      <c r="SKN2019" s="40"/>
      <c r="SKO2019" s="40"/>
      <c r="SKP2019" s="40"/>
      <c r="SKQ2019" s="40"/>
      <c r="SKR2019" s="40"/>
      <c r="SKS2019" s="40"/>
      <c r="SKT2019" s="40"/>
      <c r="SKU2019" s="40"/>
      <c r="SKV2019" s="40"/>
      <c r="SKW2019" s="40"/>
      <c r="SKX2019" s="40"/>
      <c r="SKY2019" s="40"/>
      <c r="SKZ2019" s="40"/>
      <c r="SLA2019" s="40"/>
      <c r="SLB2019" s="40"/>
      <c r="SLC2019" s="40"/>
      <c r="SLD2019" s="40"/>
      <c r="SLE2019" s="40"/>
      <c r="SLF2019" s="40"/>
      <c r="SLG2019" s="40"/>
      <c r="SLH2019" s="40"/>
      <c r="SLI2019" s="40"/>
      <c r="SLJ2019" s="40"/>
      <c r="SLK2019" s="40"/>
      <c r="SLL2019" s="40"/>
      <c r="SLM2019" s="40"/>
      <c r="SLN2019" s="40"/>
      <c r="SLO2019" s="40"/>
      <c r="SLP2019" s="40"/>
      <c r="SLQ2019" s="40"/>
      <c r="SLR2019" s="40"/>
      <c r="SLS2019" s="40"/>
      <c r="SLT2019" s="40"/>
      <c r="SLU2019" s="40"/>
      <c r="SLV2019" s="40"/>
      <c r="SLW2019" s="40"/>
      <c r="SLX2019" s="40"/>
      <c r="SLY2019" s="40"/>
      <c r="SLZ2019" s="40"/>
      <c r="SMA2019" s="40"/>
      <c r="SMB2019" s="40"/>
      <c r="SMC2019" s="40"/>
      <c r="SMD2019" s="40"/>
      <c r="SME2019" s="40"/>
      <c r="SMF2019" s="40"/>
      <c r="SMG2019" s="40"/>
      <c r="SMH2019" s="40"/>
      <c r="SMI2019" s="40"/>
      <c r="SMJ2019" s="40"/>
      <c r="SMK2019" s="40"/>
      <c r="SML2019" s="40"/>
      <c r="SMM2019" s="40"/>
      <c r="SMN2019" s="40"/>
      <c r="SMO2019" s="40"/>
      <c r="SMP2019" s="40"/>
      <c r="SMQ2019" s="40"/>
      <c r="SMR2019" s="40"/>
      <c r="SMS2019" s="40"/>
      <c r="SMT2019" s="40"/>
      <c r="SMU2019" s="40"/>
      <c r="SMV2019" s="40"/>
      <c r="SMW2019" s="40"/>
      <c r="SMX2019" s="40"/>
      <c r="SMY2019" s="40"/>
      <c r="SMZ2019" s="40"/>
      <c r="SNA2019" s="40"/>
      <c r="SNB2019" s="40"/>
      <c r="SNC2019" s="40"/>
      <c r="SND2019" s="40"/>
      <c r="SNE2019" s="40"/>
      <c r="SNF2019" s="40"/>
      <c r="SNG2019" s="40"/>
      <c r="SNH2019" s="40"/>
      <c r="SNI2019" s="40"/>
      <c r="SNJ2019" s="40"/>
      <c r="SNK2019" s="40"/>
      <c r="SNL2019" s="40"/>
      <c r="SNM2019" s="40"/>
      <c r="SNN2019" s="40"/>
      <c r="SNO2019" s="40"/>
      <c r="SNP2019" s="40"/>
      <c r="SNQ2019" s="40"/>
      <c r="SNR2019" s="40"/>
      <c r="SNS2019" s="40"/>
      <c r="SNT2019" s="40"/>
      <c r="SNU2019" s="40"/>
      <c r="SNV2019" s="40"/>
      <c r="SNW2019" s="40"/>
      <c r="SNX2019" s="40"/>
      <c r="SNY2019" s="40"/>
      <c r="SNZ2019" s="40"/>
      <c r="SOA2019" s="40"/>
      <c r="SOB2019" s="40"/>
      <c r="SOC2019" s="40"/>
      <c r="SOD2019" s="40"/>
      <c r="SOE2019" s="40"/>
      <c r="SOF2019" s="40"/>
      <c r="SOG2019" s="40"/>
      <c r="SOH2019" s="40"/>
      <c r="SOI2019" s="40"/>
      <c r="SOJ2019" s="40"/>
      <c r="SOK2019" s="40"/>
      <c r="SOL2019" s="40"/>
      <c r="SOM2019" s="40"/>
      <c r="SON2019" s="40"/>
      <c r="SOO2019" s="40"/>
      <c r="SOP2019" s="40"/>
      <c r="SOQ2019" s="40"/>
      <c r="SOR2019" s="40"/>
      <c r="SOS2019" s="40"/>
      <c r="SOT2019" s="40"/>
      <c r="SOU2019" s="40"/>
      <c r="SOV2019" s="40"/>
      <c r="SOW2019" s="40"/>
      <c r="SOX2019" s="40"/>
      <c r="SOY2019" s="40"/>
      <c r="SOZ2019" s="40"/>
      <c r="SPA2019" s="40"/>
      <c r="SPB2019" s="40"/>
      <c r="SPC2019" s="40"/>
      <c r="SPD2019" s="40"/>
      <c r="SPE2019" s="40"/>
      <c r="SPF2019" s="40"/>
      <c r="SPG2019" s="40"/>
      <c r="SPH2019" s="40"/>
      <c r="SPI2019" s="40"/>
      <c r="SPJ2019" s="40"/>
      <c r="SPK2019" s="40"/>
      <c r="SPL2019" s="40"/>
      <c r="SPM2019" s="40"/>
      <c r="SPN2019" s="40"/>
      <c r="SPO2019" s="40"/>
      <c r="SPP2019" s="40"/>
      <c r="SPQ2019" s="40"/>
      <c r="SPR2019" s="40"/>
      <c r="SPS2019" s="40"/>
      <c r="SPT2019" s="40"/>
      <c r="SPU2019" s="40"/>
      <c r="SPV2019" s="40"/>
      <c r="SPW2019" s="40"/>
      <c r="SPX2019" s="40"/>
      <c r="SPY2019" s="40"/>
      <c r="SPZ2019" s="40"/>
      <c r="SQA2019" s="40"/>
      <c r="SQB2019" s="40"/>
      <c r="SQC2019" s="40"/>
      <c r="SQD2019" s="40"/>
      <c r="SQE2019" s="40"/>
      <c r="SQF2019" s="40"/>
      <c r="SQG2019" s="40"/>
      <c r="SQH2019" s="40"/>
      <c r="SQI2019" s="40"/>
      <c r="SQJ2019" s="40"/>
      <c r="SQK2019" s="40"/>
      <c r="SQL2019" s="40"/>
      <c r="SQM2019" s="40"/>
      <c r="SQN2019" s="40"/>
      <c r="SQO2019" s="40"/>
      <c r="SQP2019" s="40"/>
      <c r="SQQ2019" s="40"/>
      <c r="SQR2019" s="40"/>
      <c r="SQS2019" s="40"/>
      <c r="SQT2019" s="40"/>
      <c r="SQU2019" s="40"/>
      <c r="SQV2019" s="40"/>
      <c r="SQW2019" s="40"/>
      <c r="SQX2019" s="40"/>
      <c r="SQY2019" s="40"/>
      <c r="SQZ2019" s="40"/>
      <c r="SRA2019" s="40"/>
      <c r="SRB2019" s="40"/>
      <c r="SRC2019" s="40"/>
      <c r="SRD2019" s="40"/>
      <c r="SRE2019" s="40"/>
      <c r="SRF2019" s="40"/>
      <c r="SRG2019" s="40"/>
      <c r="SRH2019" s="40"/>
      <c r="SRI2019" s="40"/>
      <c r="SRJ2019" s="40"/>
      <c r="SRK2019" s="40"/>
      <c r="SRL2019" s="40"/>
      <c r="SRM2019" s="40"/>
      <c r="SRN2019" s="40"/>
      <c r="SRO2019" s="40"/>
      <c r="SRP2019" s="40"/>
      <c r="SRQ2019" s="40"/>
      <c r="SRR2019" s="40"/>
      <c r="SRS2019" s="40"/>
      <c r="SRT2019" s="40"/>
      <c r="SRU2019" s="40"/>
      <c r="SRV2019" s="40"/>
      <c r="SRW2019" s="40"/>
      <c r="SRX2019" s="40"/>
      <c r="SRY2019" s="40"/>
      <c r="SRZ2019" s="40"/>
      <c r="SSA2019" s="40"/>
      <c r="SSB2019" s="40"/>
      <c r="SSC2019" s="40"/>
      <c r="SSD2019" s="40"/>
      <c r="SSE2019" s="40"/>
      <c r="SSF2019" s="40"/>
      <c r="SSG2019" s="40"/>
      <c r="SSH2019" s="40"/>
      <c r="SSI2019" s="40"/>
      <c r="SSJ2019" s="40"/>
      <c r="SSK2019" s="40"/>
      <c r="SSL2019" s="40"/>
      <c r="SSM2019" s="40"/>
      <c r="SSN2019" s="40"/>
      <c r="SSO2019" s="40"/>
      <c r="SSP2019" s="40"/>
      <c r="SSQ2019" s="40"/>
      <c r="SSR2019" s="40"/>
      <c r="SSS2019" s="40"/>
      <c r="SST2019" s="40"/>
      <c r="SSU2019" s="40"/>
      <c r="SSV2019" s="40"/>
      <c r="SSW2019" s="40"/>
      <c r="SSX2019" s="40"/>
      <c r="SSY2019" s="40"/>
      <c r="SSZ2019" s="40"/>
      <c r="STA2019" s="40"/>
      <c r="STB2019" s="40"/>
      <c r="STC2019" s="40"/>
      <c r="STD2019" s="40"/>
      <c r="STE2019" s="40"/>
      <c r="STF2019" s="40"/>
      <c r="STG2019" s="40"/>
      <c r="STH2019" s="40"/>
      <c r="STI2019" s="40"/>
      <c r="STJ2019" s="40"/>
      <c r="STK2019" s="40"/>
      <c r="STL2019" s="40"/>
      <c r="STM2019" s="40"/>
      <c r="STN2019" s="40"/>
      <c r="STO2019" s="40"/>
      <c r="STP2019" s="40"/>
      <c r="STQ2019" s="40"/>
      <c r="STR2019" s="40"/>
      <c r="STS2019" s="40"/>
      <c r="STT2019" s="40"/>
      <c r="STU2019" s="40"/>
      <c r="STV2019" s="40"/>
      <c r="STW2019" s="40"/>
      <c r="STX2019" s="40"/>
      <c r="STY2019" s="40"/>
      <c r="STZ2019" s="40"/>
      <c r="SUA2019" s="40"/>
      <c r="SUB2019" s="40"/>
      <c r="SUC2019" s="40"/>
      <c r="SUD2019" s="40"/>
      <c r="SUE2019" s="40"/>
      <c r="SUF2019" s="40"/>
      <c r="SUG2019" s="40"/>
      <c r="SUH2019" s="40"/>
      <c r="SUI2019" s="40"/>
      <c r="SUJ2019" s="40"/>
      <c r="SUK2019" s="40"/>
      <c r="SUL2019" s="40"/>
      <c r="SUM2019" s="40"/>
      <c r="SUN2019" s="40"/>
      <c r="SUO2019" s="40"/>
      <c r="SUP2019" s="40"/>
      <c r="SUQ2019" s="40"/>
      <c r="SUR2019" s="40"/>
      <c r="SUS2019" s="40"/>
      <c r="SUT2019" s="40"/>
      <c r="SUU2019" s="40"/>
      <c r="SUV2019" s="40"/>
      <c r="SUW2019" s="40"/>
      <c r="SUX2019" s="40"/>
      <c r="SUY2019" s="40"/>
      <c r="SUZ2019" s="40"/>
      <c r="SVA2019" s="40"/>
      <c r="SVB2019" s="40"/>
      <c r="SVC2019" s="40"/>
      <c r="SVD2019" s="40"/>
      <c r="SVE2019" s="40"/>
      <c r="SVF2019" s="40"/>
      <c r="SVG2019" s="40"/>
      <c r="SVH2019" s="40"/>
      <c r="SVI2019" s="40"/>
      <c r="SVJ2019" s="40"/>
      <c r="SVK2019" s="40"/>
      <c r="SVL2019" s="40"/>
      <c r="SVM2019" s="40"/>
      <c r="SVN2019" s="40"/>
      <c r="SVO2019" s="40"/>
      <c r="SVP2019" s="40"/>
      <c r="SVQ2019" s="40"/>
      <c r="SVR2019" s="40"/>
      <c r="SVS2019" s="40"/>
      <c r="SVT2019" s="40"/>
      <c r="SVU2019" s="40"/>
      <c r="SVV2019" s="40"/>
      <c r="SVW2019" s="40"/>
      <c r="SVX2019" s="40"/>
      <c r="SVY2019" s="40"/>
      <c r="SVZ2019" s="40"/>
      <c r="SWA2019" s="40"/>
      <c r="SWB2019" s="40"/>
      <c r="SWC2019" s="40"/>
      <c r="SWD2019" s="40"/>
      <c r="SWE2019" s="40"/>
      <c r="SWF2019" s="40"/>
      <c r="SWG2019" s="40"/>
      <c r="SWH2019" s="40"/>
      <c r="SWI2019" s="40"/>
      <c r="SWJ2019" s="40"/>
      <c r="SWK2019" s="40"/>
      <c r="SWL2019" s="40"/>
      <c r="SWM2019" s="40"/>
      <c r="SWN2019" s="40"/>
      <c r="SWO2019" s="40"/>
      <c r="SWP2019" s="40"/>
      <c r="SWQ2019" s="40"/>
      <c r="SWR2019" s="40"/>
      <c r="SWS2019" s="40"/>
      <c r="SWT2019" s="40"/>
      <c r="SWU2019" s="40"/>
      <c r="SWV2019" s="40"/>
      <c r="SWW2019" s="40"/>
      <c r="SWX2019" s="40"/>
      <c r="SWY2019" s="40"/>
      <c r="SWZ2019" s="40"/>
      <c r="SXA2019" s="40"/>
      <c r="SXB2019" s="40"/>
      <c r="SXC2019" s="40"/>
      <c r="SXD2019" s="40"/>
      <c r="SXE2019" s="40"/>
      <c r="SXF2019" s="40"/>
      <c r="SXG2019" s="40"/>
      <c r="SXH2019" s="40"/>
      <c r="SXI2019" s="40"/>
      <c r="SXJ2019" s="40"/>
      <c r="SXK2019" s="40"/>
      <c r="SXL2019" s="40"/>
      <c r="SXM2019" s="40"/>
      <c r="SXN2019" s="40"/>
      <c r="SXO2019" s="40"/>
      <c r="SXP2019" s="40"/>
      <c r="SXQ2019" s="40"/>
      <c r="SXR2019" s="40"/>
      <c r="SXS2019" s="40"/>
      <c r="SXT2019" s="40"/>
      <c r="SXU2019" s="40"/>
      <c r="SXV2019" s="40"/>
      <c r="SXW2019" s="40"/>
      <c r="SXX2019" s="40"/>
      <c r="SXY2019" s="40"/>
      <c r="SXZ2019" s="40"/>
      <c r="SYA2019" s="40"/>
      <c r="SYB2019" s="40"/>
      <c r="SYC2019" s="40"/>
      <c r="SYD2019" s="40"/>
      <c r="SYE2019" s="40"/>
      <c r="SYF2019" s="40"/>
      <c r="SYG2019" s="40"/>
      <c r="SYH2019" s="40"/>
      <c r="SYI2019" s="40"/>
      <c r="SYJ2019" s="40"/>
      <c r="SYK2019" s="40"/>
      <c r="SYL2019" s="40"/>
      <c r="SYM2019" s="40"/>
      <c r="SYN2019" s="40"/>
      <c r="SYO2019" s="40"/>
      <c r="SYP2019" s="40"/>
      <c r="SYQ2019" s="40"/>
      <c r="SYR2019" s="40"/>
      <c r="SYS2019" s="40"/>
      <c r="SYT2019" s="40"/>
      <c r="SYU2019" s="40"/>
      <c r="SYV2019" s="40"/>
      <c r="SYW2019" s="40"/>
      <c r="SYX2019" s="40"/>
      <c r="SYY2019" s="40"/>
      <c r="SYZ2019" s="40"/>
      <c r="SZA2019" s="40"/>
      <c r="SZB2019" s="40"/>
      <c r="SZC2019" s="40"/>
      <c r="SZD2019" s="40"/>
      <c r="SZE2019" s="40"/>
      <c r="SZF2019" s="40"/>
      <c r="SZG2019" s="40"/>
      <c r="SZH2019" s="40"/>
      <c r="SZI2019" s="40"/>
      <c r="SZJ2019" s="40"/>
      <c r="SZK2019" s="40"/>
      <c r="SZL2019" s="40"/>
      <c r="SZM2019" s="40"/>
      <c r="SZN2019" s="40"/>
      <c r="SZO2019" s="40"/>
      <c r="SZP2019" s="40"/>
      <c r="SZQ2019" s="40"/>
      <c r="SZR2019" s="40"/>
      <c r="SZS2019" s="40"/>
      <c r="SZT2019" s="40"/>
      <c r="SZU2019" s="40"/>
      <c r="SZV2019" s="40"/>
      <c r="SZW2019" s="40"/>
      <c r="SZX2019" s="40"/>
      <c r="SZY2019" s="40"/>
      <c r="SZZ2019" s="40"/>
      <c r="TAA2019" s="40"/>
      <c r="TAB2019" s="40"/>
      <c r="TAC2019" s="40"/>
      <c r="TAD2019" s="40"/>
      <c r="TAE2019" s="40"/>
      <c r="TAF2019" s="40"/>
      <c r="TAG2019" s="40"/>
      <c r="TAH2019" s="40"/>
      <c r="TAI2019" s="40"/>
      <c r="TAJ2019" s="40"/>
      <c r="TAK2019" s="40"/>
      <c r="TAL2019" s="40"/>
      <c r="TAM2019" s="40"/>
      <c r="TAN2019" s="40"/>
      <c r="TAO2019" s="40"/>
      <c r="TAP2019" s="40"/>
      <c r="TAQ2019" s="40"/>
      <c r="TAR2019" s="40"/>
      <c r="TAS2019" s="40"/>
      <c r="TAT2019" s="40"/>
      <c r="TAU2019" s="40"/>
      <c r="TAV2019" s="40"/>
      <c r="TAW2019" s="40"/>
      <c r="TAX2019" s="40"/>
      <c r="TAY2019" s="40"/>
      <c r="TAZ2019" s="40"/>
      <c r="TBA2019" s="40"/>
      <c r="TBB2019" s="40"/>
      <c r="TBC2019" s="40"/>
      <c r="TBD2019" s="40"/>
      <c r="TBE2019" s="40"/>
      <c r="TBF2019" s="40"/>
      <c r="TBG2019" s="40"/>
      <c r="TBH2019" s="40"/>
      <c r="TBI2019" s="40"/>
      <c r="TBJ2019" s="40"/>
      <c r="TBK2019" s="40"/>
      <c r="TBL2019" s="40"/>
      <c r="TBM2019" s="40"/>
      <c r="TBN2019" s="40"/>
      <c r="TBO2019" s="40"/>
      <c r="TBP2019" s="40"/>
      <c r="TBQ2019" s="40"/>
      <c r="TBR2019" s="40"/>
      <c r="TBS2019" s="40"/>
      <c r="TBT2019" s="40"/>
      <c r="TBU2019" s="40"/>
      <c r="TBV2019" s="40"/>
      <c r="TBW2019" s="40"/>
      <c r="TBX2019" s="40"/>
      <c r="TBY2019" s="40"/>
      <c r="TBZ2019" s="40"/>
      <c r="TCA2019" s="40"/>
      <c r="TCB2019" s="40"/>
      <c r="TCC2019" s="40"/>
      <c r="TCD2019" s="40"/>
      <c r="TCE2019" s="40"/>
      <c r="TCF2019" s="40"/>
      <c r="TCG2019" s="40"/>
      <c r="TCH2019" s="40"/>
      <c r="TCI2019" s="40"/>
      <c r="TCJ2019" s="40"/>
      <c r="TCK2019" s="40"/>
      <c r="TCL2019" s="40"/>
      <c r="TCM2019" s="40"/>
      <c r="TCN2019" s="40"/>
      <c r="TCO2019" s="40"/>
      <c r="TCP2019" s="40"/>
      <c r="TCQ2019" s="40"/>
      <c r="TCR2019" s="40"/>
      <c r="TCS2019" s="40"/>
      <c r="TCT2019" s="40"/>
      <c r="TCU2019" s="40"/>
      <c r="TCV2019" s="40"/>
      <c r="TCW2019" s="40"/>
      <c r="TCX2019" s="40"/>
      <c r="TCY2019" s="40"/>
      <c r="TCZ2019" s="40"/>
      <c r="TDA2019" s="40"/>
      <c r="TDB2019" s="40"/>
      <c r="TDC2019" s="40"/>
      <c r="TDD2019" s="40"/>
      <c r="TDE2019" s="40"/>
      <c r="TDF2019" s="40"/>
      <c r="TDG2019" s="40"/>
      <c r="TDH2019" s="40"/>
      <c r="TDI2019" s="40"/>
      <c r="TDJ2019" s="40"/>
      <c r="TDK2019" s="40"/>
      <c r="TDL2019" s="40"/>
      <c r="TDM2019" s="40"/>
      <c r="TDN2019" s="40"/>
      <c r="TDO2019" s="40"/>
      <c r="TDP2019" s="40"/>
      <c r="TDQ2019" s="40"/>
      <c r="TDR2019" s="40"/>
      <c r="TDS2019" s="40"/>
      <c r="TDT2019" s="40"/>
      <c r="TDU2019" s="40"/>
      <c r="TDV2019" s="40"/>
      <c r="TDW2019" s="40"/>
      <c r="TDX2019" s="40"/>
      <c r="TDY2019" s="40"/>
      <c r="TDZ2019" s="40"/>
      <c r="TEA2019" s="40"/>
      <c r="TEB2019" s="40"/>
      <c r="TEC2019" s="40"/>
      <c r="TED2019" s="40"/>
      <c r="TEE2019" s="40"/>
      <c r="TEF2019" s="40"/>
      <c r="TEG2019" s="40"/>
      <c r="TEH2019" s="40"/>
      <c r="TEI2019" s="40"/>
      <c r="TEJ2019" s="40"/>
      <c r="TEK2019" s="40"/>
      <c r="TEL2019" s="40"/>
      <c r="TEM2019" s="40"/>
      <c r="TEN2019" s="40"/>
      <c r="TEO2019" s="40"/>
      <c r="TEP2019" s="40"/>
      <c r="TEQ2019" s="40"/>
      <c r="TER2019" s="40"/>
      <c r="TES2019" s="40"/>
      <c r="TET2019" s="40"/>
      <c r="TEU2019" s="40"/>
      <c r="TEV2019" s="40"/>
      <c r="TEW2019" s="40"/>
      <c r="TEX2019" s="40"/>
      <c r="TEY2019" s="40"/>
      <c r="TEZ2019" s="40"/>
      <c r="TFA2019" s="40"/>
      <c r="TFB2019" s="40"/>
      <c r="TFC2019" s="40"/>
      <c r="TFD2019" s="40"/>
      <c r="TFE2019" s="40"/>
      <c r="TFF2019" s="40"/>
      <c r="TFG2019" s="40"/>
      <c r="TFH2019" s="40"/>
      <c r="TFI2019" s="40"/>
      <c r="TFJ2019" s="40"/>
      <c r="TFK2019" s="40"/>
      <c r="TFL2019" s="40"/>
      <c r="TFM2019" s="40"/>
      <c r="TFN2019" s="40"/>
      <c r="TFO2019" s="40"/>
      <c r="TFP2019" s="40"/>
      <c r="TFQ2019" s="40"/>
      <c r="TFR2019" s="40"/>
      <c r="TFS2019" s="40"/>
      <c r="TFT2019" s="40"/>
      <c r="TFU2019" s="40"/>
      <c r="TFV2019" s="40"/>
      <c r="TFW2019" s="40"/>
      <c r="TFX2019" s="40"/>
      <c r="TFY2019" s="40"/>
      <c r="TFZ2019" s="40"/>
      <c r="TGA2019" s="40"/>
      <c r="TGB2019" s="40"/>
      <c r="TGC2019" s="40"/>
      <c r="TGD2019" s="40"/>
      <c r="TGE2019" s="40"/>
      <c r="TGF2019" s="40"/>
      <c r="TGG2019" s="40"/>
      <c r="TGH2019" s="40"/>
      <c r="TGI2019" s="40"/>
      <c r="TGJ2019" s="40"/>
      <c r="TGK2019" s="40"/>
      <c r="TGL2019" s="40"/>
      <c r="TGM2019" s="40"/>
      <c r="TGN2019" s="40"/>
      <c r="TGO2019" s="40"/>
      <c r="TGP2019" s="40"/>
      <c r="TGQ2019" s="40"/>
      <c r="TGR2019" s="40"/>
      <c r="TGS2019" s="40"/>
      <c r="TGT2019" s="40"/>
      <c r="TGU2019" s="40"/>
      <c r="TGV2019" s="40"/>
      <c r="TGW2019" s="40"/>
      <c r="TGX2019" s="40"/>
      <c r="TGY2019" s="40"/>
      <c r="TGZ2019" s="40"/>
      <c r="THA2019" s="40"/>
      <c r="THB2019" s="40"/>
      <c r="THC2019" s="40"/>
      <c r="THD2019" s="40"/>
      <c r="THE2019" s="40"/>
      <c r="THF2019" s="40"/>
      <c r="THG2019" s="40"/>
      <c r="THH2019" s="40"/>
      <c r="THI2019" s="40"/>
      <c r="THJ2019" s="40"/>
      <c r="THK2019" s="40"/>
      <c r="THL2019" s="40"/>
      <c r="THM2019" s="40"/>
      <c r="THN2019" s="40"/>
      <c r="THO2019" s="40"/>
      <c r="THP2019" s="40"/>
      <c r="THQ2019" s="40"/>
      <c r="THR2019" s="40"/>
      <c r="THS2019" s="40"/>
      <c r="THT2019" s="40"/>
      <c r="THU2019" s="40"/>
      <c r="THV2019" s="40"/>
      <c r="THW2019" s="40"/>
      <c r="THX2019" s="40"/>
      <c r="THY2019" s="40"/>
      <c r="THZ2019" s="40"/>
      <c r="TIA2019" s="40"/>
      <c r="TIB2019" s="40"/>
      <c r="TIC2019" s="40"/>
      <c r="TID2019" s="40"/>
      <c r="TIE2019" s="40"/>
      <c r="TIF2019" s="40"/>
      <c r="TIG2019" s="40"/>
      <c r="TIH2019" s="40"/>
      <c r="TII2019" s="40"/>
      <c r="TIJ2019" s="40"/>
      <c r="TIK2019" s="40"/>
      <c r="TIL2019" s="40"/>
      <c r="TIM2019" s="40"/>
      <c r="TIN2019" s="40"/>
      <c r="TIO2019" s="40"/>
      <c r="TIP2019" s="40"/>
      <c r="TIQ2019" s="40"/>
      <c r="TIR2019" s="40"/>
      <c r="TIS2019" s="40"/>
      <c r="TIT2019" s="40"/>
      <c r="TIU2019" s="40"/>
      <c r="TIV2019" s="40"/>
      <c r="TIW2019" s="40"/>
      <c r="TIX2019" s="40"/>
      <c r="TIY2019" s="40"/>
      <c r="TIZ2019" s="40"/>
      <c r="TJA2019" s="40"/>
      <c r="TJB2019" s="40"/>
      <c r="TJC2019" s="40"/>
      <c r="TJD2019" s="40"/>
      <c r="TJE2019" s="40"/>
      <c r="TJF2019" s="40"/>
      <c r="TJG2019" s="40"/>
      <c r="TJH2019" s="40"/>
      <c r="TJI2019" s="40"/>
      <c r="TJJ2019" s="40"/>
      <c r="TJK2019" s="40"/>
      <c r="TJL2019" s="40"/>
      <c r="TJM2019" s="40"/>
      <c r="TJN2019" s="40"/>
      <c r="TJO2019" s="40"/>
      <c r="TJP2019" s="40"/>
      <c r="TJQ2019" s="40"/>
      <c r="TJR2019" s="40"/>
      <c r="TJS2019" s="40"/>
      <c r="TJT2019" s="40"/>
      <c r="TJU2019" s="40"/>
      <c r="TJV2019" s="40"/>
      <c r="TJW2019" s="40"/>
      <c r="TJX2019" s="40"/>
      <c r="TJY2019" s="40"/>
      <c r="TJZ2019" s="40"/>
      <c r="TKA2019" s="40"/>
      <c r="TKB2019" s="40"/>
      <c r="TKC2019" s="40"/>
      <c r="TKD2019" s="40"/>
      <c r="TKE2019" s="40"/>
      <c r="TKF2019" s="40"/>
      <c r="TKG2019" s="40"/>
      <c r="TKH2019" s="40"/>
      <c r="TKI2019" s="40"/>
      <c r="TKJ2019" s="40"/>
      <c r="TKK2019" s="40"/>
      <c r="TKL2019" s="40"/>
      <c r="TKM2019" s="40"/>
      <c r="TKN2019" s="40"/>
      <c r="TKO2019" s="40"/>
      <c r="TKP2019" s="40"/>
      <c r="TKQ2019" s="40"/>
      <c r="TKR2019" s="40"/>
      <c r="TKS2019" s="40"/>
      <c r="TKT2019" s="40"/>
      <c r="TKU2019" s="40"/>
      <c r="TKV2019" s="40"/>
      <c r="TKW2019" s="40"/>
      <c r="TKX2019" s="40"/>
      <c r="TKY2019" s="40"/>
      <c r="TKZ2019" s="40"/>
      <c r="TLA2019" s="40"/>
      <c r="TLB2019" s="40"/>
      <c r="TLC2019" s="40"/>
      <c r="TLD2019" s="40"/>
      <c r="TLE2019" s="40"/>
      <c r="TLF2019" s="40"/>
      <c r="TLG2019" s="40"/>
      <c r="TLH2019" s="40"/>
      <c r="TLI2019" s="40"/>
      <c r="TLJ2019" s="40"/>
      <c r="TLK2019" s="40"/>
      <c r="TLL2019" s="40"/>
      <c r="TLM2019" s="40"/>
      <c r="TLN2019" s="40"/>
      <c r="TLO2019" s="40"/>
      <c r="TLP2019" s="40"/>
      <c r="TLQ2019" s="40"/>
      <c r="TLR2019" s="40"/>
      <c r="TLS2019" s="40"/>
      <c r="TLT2019" s="40"/>
      <c r="TLU2019" s="40"/>
      <c r="TLV2019" s="40"/>
      <c r="TLW2019" s="40"/>
      <c r="TLX2019" s="40"/>
      <c r="TLY2019" s="40"/>
      <c r="TLZ2019" s="40"/>
      <c r="TMA2019" s="40"/>
      <c r="TMB2019" s="40"/>
      <c r="TMC2019" s="40"/>
      <c r="TMD2019" s="40"/>
      <c r="TME2019" s="40"/>
      <c r="TMF2019" s="40"/>
      <c r="TMG2019" s="40"/>
      <c r="TMH2019" s="40"/>
      <c r="TMI2019" s="40"/>
      <c r="TMJ2019" s="40"/>
      <c r="TMK2019" s="40"/>
      <c r="TML2019" s="40"/>
      <c r="TMM2019" s="40"/>
      <c r="TMN2019" s="40"/>
      <c r="TMO2019" s="40"/>
      <c r="TMP2019" s="40"/>
      <c r="TMQ2019" s="40"/>
      <c r="TMR2019" s="40"/>
      <c r="TMS2019" s="40"/>
      <c r="TMT2019" s="40"/>
      <c r="TMU2019" s="40"/>
      <c r="TMV2019" s="40"/>
      <c r="TMW2019" s="40"/>
      <c r="TMX2019" s="40"/>
      <c r="TMY2019" s="40"/>
      <c r="TMZ2019" s="40"/>
      <c r="TNA2019" s="40"/>
      <c r="TNB2019" s="40"/>
      <c r="TNC2019" s="40"/>
      <c r="TND2019" s="40"/>
      <c r="TNE2019" s="40"/>
      <c r="TNF2019" s="40"/>
      <c r="TNG2019" s="40"/>
      <c r="TNH2019" s="40"/>
      <c r="TNI2019" s="40"/>
      <c r="TNJ2019" s="40"/>
      <c r="TNK2019" s="40"/>
      <c r="TNL2019" s="40"/>
      <c r="TNM2019" s="40"/>
      <c r="TNN2019" s="40"/>
      <c r="TNO2019" s="40"/>
      <c r="TNP2019" s="40"/>
      <c r="TNQ2019" s="40"/>
      <c r="TNR2019" s="40"/>
      <c r="TNS2019" s="40"/>
      <c r="TNT2019" s="40"/>
      <c r="TNU2019" s="40"/>
      <c r="TNV2019" s="40"/>
      <c r="TNW2019" s="40"/>
      <c r="TNX2019" s="40"/>
      <c r="TNY2019" s="40"/>
      <c r="TNZ2019" s="40"/>
      <c r="TOA2019" s="40"/>
      <c r="TOB2019" s="40"/>
      <c r="TOC2019" s="40"/>
      <c r="TOD2019" s="40"/>
      <c r="TOE2019" s="40"/>
      <c r="TOF2019" s="40"/>
      <c r="TOG2019" s="40"/>
      <c r="TOH2019" s="40"/>
      <c r="TOI2019" s="40"/>
      <c r="TOJ2019" s="40"/>
      <c r="TOK2019" s="40"/>
      <c r="TOL2019" s="40"/>
      <c r="TOM2019" s="40"/>
      <c r="TON2019" s="40"/>
      <c r="TOO2019" s="40"/>
      <c r="TOP2019" s="40"/>
      <c r="TOQ2019" s="40"/>
      <c r="TOR2019" s="40"/>
      <c r="TOS2019" s="40"/>
      <c r="TOT2019" s="40"/>
      <c r="TOU2019" s="40"/>
      <c r="TOV2019" s="40"/>
      <c r="TOW2019" s="40"/>
      <c r="TOX2019" s="40"/>
      <c r="TOY2019" s="40"/>
      <c r="TOZ2019" s="40"/>
      <c r="TPA2019" s="40"/>
      <c r="TPB2019" s="40"/>
      <c r="TPC2019" s="40"/>
      <c r="TPD2019" s="40"/>
      <c r="TPE2019" s="40"/>
      <c r="TPF2019" s="40"/>
      <c r="TPG2019" s="40"/>
      <c r="TPH2019" s="40"/>
      <c r="TPI2019" s="40"/>
      <c r="TPJ2019" s="40"/>
      <c r="TPK2019" s="40"/>
      <c r="TPL2019" s="40"/>
      <c r="TPM2019" s="40"/>
      <c r="TPN2019" s="40"/>
      <c r="TPO2019" s="40"/>
      <c r="TPP2019" s="40"/>
      <c r="TPQ2019" s="40"/>
      <c r="TPR2019" s="40"/>
      <c r="TPS2019" s="40"/>
      <c r="TPT2019" s="40"/>
      <c r="TPU2019" s="40"/>
      <c r="TPV2019" s="40"/>
      <c r="TPW2019" s="40"/>
      <c r="TPX2019" s="40"/>
      <c r="TPY2019" s="40"/>
      <c r="TPZ2019" s="40"/>
      <c r="TQA2019" s="40"/>
      <c r="TQB2019" s="40"/>
      <c r="TQC2019" s="40"/>
      <c r="TQD2019" s="40"/>
      <c r="TQE2019" s="40"/>
      <c r="TQF2019" s="40"/>
      <c r="TQG2019" s="40"/>
      <c r="TQH2019" s="40"/>
      <c r="TQI2019" s="40"/>
      <c r="TQJ2019" s="40"/>
      <c r="TQK2019" s="40"/>
      <c r="TQL2019" s="40"/>
      <c r="TQM2019" s="40"/>
      <c r="TQN2019" s="40"/>
      <c r="TQO2019" s="40"/>
      <c r="TQP2019" s="40"/>
      <c r="TQQ2019" s="40"/>
      <c r="TQR2019" s="40"/>
      <c r="TQS2019" s="40"/>
      <c r="TQT2019" s="40"/>
      <c r="TQU2019" s="40"/>
      <c r="TQV2019" s="40"/>
      <c r="TQW2019" s="40"/>
      <c r="TQX2019" s="40"/>
      <c r="TQY2019" s="40"/>
      <c r="TQZ2019" s="40"/>
      <c r="TRA2019" s="40"/>
      <c r="TRB2019" s="40"/>
      <c r="TRC2019" s="40"/>
      <c r="TRD2019" s="40"/>
      <c r="TRE2019" s="40"/>
      <c r="TRF2019" s="40"/>
      <c r="TRG2019" s="40"/>
      <c r="TRH2019" s="40"/>
      <c r="TRI2019" s="40"/>
      <c r="TRJ2019" s="40"/>
      <c r="TRK2019" s="40"/>
      <c r="TRL2019" s="40"/>
      <c r="TRM2019" s="40"/>
      <c r="TRN2019" s="40"/>
      <c r="TRO2019" s="40"/>
      <c r="TRP2019" s="40"/>
      <c r="TRQ2019" s="40"/>
      <c r="TRR2019" s="40"/>
      <c r="TRS2019" s="40"/>
      <c r="TRT2019" s="40"/>
      <c r="TRU2019" s="40"/>
      <c r="TRV2019" s="40"/>
      <c r="TRW2019" s="40"/>
      <c r="TRX2019" s="40"/>
      <c r="TRY2019" s="40"/>
      <c r="TRZ2019" s="40"/>
      <c r="TSA2019" s="40"/>
      <c r="TSB2019" s="40"/>
      <c r="TSC2019" s="40"/>
      <c r="TSD2019" s="40"/>
      <c r="TSE2019" s="40"/>
      <c r="TSF2019" s="40"/>
      <c r="TSG2019" s="40"/>
      <c r="TSH2019" s="40"/>
      <c r="TSI2019" s="40"/>
      <c r="TSJ2019" s="40"/>
      <c r="TSK2019" s="40"/>
      <c r="TSL2019" s="40"/>
      <c r="TSM2019" s="40"/>
      <c r="TSN2019" s="40"/>
      <c r="TSO2019" s="40"/>
      <c r="TSP2019" s="40"/>
      <c r="TSQ2019" s="40"/>
      <c r="TSR2019" s="40"/>
      <c r="TSS2019" s="40"/>
      <c r="TST2019" s="40"/>
      <c r="TSU2019" s="40"/>
      <c r="TSV2019" s="40"/>
      <c r="TSW2019" s="40"/>
      <c r="TSX2019" s="40"/>
      <c r="TSY2019" s="40"/>
      <c r="TSZ2019" s="40"/>
      <c r="TTA2019" s="40"/>
      <c r="TTB2019" s="40"/>
      <c r="TTC2019" s="40"/>
      <c r="TTD2019" s="40"/>
      <c r="TTE2019" s="40"/>
      <c r="TTF2019" s="40"/>
      <c r="TTG2019" s="40"/>
      <c r="TTH2019" s="40"/>
      <c r="TTI2019" s="40"/>
      <c r="TTJ2019" s="40"/>
      <c r="TTK2019" s="40"/>
      <c r="TTL2019" s="40"/>
      <c r="TTM2019" s="40"/>
      <c r="TTN2019" s="40"/>
      <c r="TTO2019" s="40"/>
      <c r="TTP2019" s="40"/>
      <c r="TTQ2019" s="40"/>
      <c r="TTR2019" s="40"/>
      <c r="TTS2019" s="40"/>
      <c r="TTT2019" s="40"/>
      <c r="TTU2019" s="40"/>
      <c r="TTV2019" s="40"/>
      <c r="TTW2019" s="40"/>
      <c r="TTX2019" s="40"/>
      <c r="TTY2019" s="40"/>
      <c r="TTZ2019" s="40"/>
      <c r="TUA2019" s="40"/>
      <c r="TUB2019" s="40"/>
      <c r="TUC2019" s="40"/>
      <c r="TUD2019" s="40"/>
      <c r="TUE2019" s="40"/>
      <c r="TUF2019" s="40"/>
      <c r="TUG2019" s="40"/>
      <c r="TUH2019" s="40"/>
      <c r="TUI2019" s="40"/>
      <c r="TUJ2019" s="40"/>
      <c r="TUK2019" s="40"/>
      <c r="TUL2019" s="40"/>
      <c r="TUM2019" s="40"/>
      <c r="TUN2019" s="40"/>
      <c r="TUO2019" s="40"/>
      <c r="TUP2019" s="40"/>
      <c r="TUQ2019" s="40"/>
      <c r="TUR2019" s="40"/>
      <c r="TUS2019" s="40"/>
      <c r="TUT2019" s="40"/>
      <c r="TUU2019" s="40"/>
      <c r="TUV2019" s="40"/>
      <c r="TUW2019" s="40"/>
      <c r="TUX2019" s="40"/>
      <c r="TUY2019" s="40"/>
      <c r="TUZ2019" s="40"/>
      <c r="TVA2019" s="40"/>
      <c r="TVB2019" s="40"/>
      <c r="TVC2019" s="40"/>
      <c r="TVD2019" s="40"/>
      <c r="TVE2019" s="40"/>
      <c r="TVF2019" s="40"/>
      <c r="TVG2019" s="40"/>
      <c r="TVH2019" s="40"/>
      <c r="TVI2019" s="40"/>
      <c r="TVJ2019" s="40"/>
      <c r="TVK2019" s="40"/>
      <c r="TVL2019" s="40"/>
      <c r="TVM2019" s="40"/>
      <c r="TVN2019" s="40"/>
      <c r="TVO2019" s="40"/>
      <c r="TVP2019" s="40"/>
      <c r="TVQ2019" s="40"/>
      <c r="TVR2019" s="40"/>
      <c r="TVS2019" s="40"/>
      <c r="TVT2019" s="40"/>
      <c r="TVU2019" s="40"/>
      <c r="TVV2019" s="40"/>
      <c r="TVW2019" s="40"/>
      <c r="TVX2019" s="40"/>
      <c r="TVY2019" s="40"/>
      <c r="TVZ2019" s="40"/>
      <c r="TWA2019" s="40"/>
      <c r="TWB2019" s="40"/>
      <c r="TWC2019" s="40"/>
      <c r="TWD2019" s="40"/>
      <c r="TWE2019" s="40"/>
      <c r="TWF2019" s="40"/>
      <c r="TWG2019" s="40"/>
      <c r="TWH2019" s="40"/>
      <c r="TWI2019" s="40"/>
      <c r="TWJ2019" s="40"/>
      <c r="TWK2019" s="40"/>
      <c r="TWL2019" s="40"/>
      <c r="TWM2019" s="40"/>
      <c r="TWN2019" s="40"/>
      <c r="TWO2019" s="40"/>
      <c r="TWP2019" s="40"/>
      <c r="TWQ2019" s="40"/>
      <c r="TWR2019" s="40"/>
      <c r="TWS2019" s="40"/>
      <c r="TWT2019" s="40"/>
      <c r="TWU2019" s="40"/>
      <c r="TWV2019" s="40"/>
      <c r="TWW2019" s="40"/>
      <c r="TWX2019" s="40"/>
      <c r="TWY2019" s="40"/>
      <c r="TWZ2019" s="40"/>
      <c r="TXA2019" s="40"/>
      <c r="TXB2019" s="40"/>
      <c r="TXC2019" s="40"/>
      <c r="TXD2019" s="40"/>
      <c r="TXE2019" s="40"/>
      <c r="TXF2019" s="40"/>
      <c r="TXG2019" s="40"/>
      <c r="TXH2019" s="40"/>
      <c r="TXI2019" s="40"/>
      <c r="TXJ2019" s="40"/>
      <c r="TXK2019" s="40"/>
      <c r="TXL2019" s="40"/>
      <c r="TXM2019" s="40"/>
      <c r="TXN2019" s="40"/>
      <c r="TXO2019" s="40"/>
      <c r="TXP2019" s="40"/>
      <c r="TXQ2019" s="40"/>
      <c r="TXR2019" s="40"/>
      <c r="TXS2019" s="40"/>
      <c r="TXT2019" s="40"/>
      <c r="TXU2019" s="40"/>
      <c r="TXV2019" s="40"/>
      <c r="TXW2019" s="40"/>
      <c r="TXX2019" s="40"/>
      <c r="TXY2019" s="40"/>
      <c r="TXZ2019" s="40"/>
      <c r="TYA2019" s="40"/>
      <c r="TYB2019" s="40"/>
      <c r="TYC2019" s="40"/>
      <c r="TYD2019" s="40"/>
      <c r="TYE2019" s="40"/>
      <c r="TYF2019" s="40"/>
      <c r="TYG2019" s="40"/>
      <c r="TYH2019" s="40"/>
      <c r="TYI2019" s="40"/>
      <c r="TYJ2019" s="40"/>
      <c r="TYK2019" s="40"/>
      <c r="TYL2019" s="40"/>
      <c r="TYM2019" s="40"/>
      <c r="TYN2019" s="40"/>
      <c r="TYO2019" s="40"/>
      <c r="TYP2019" s="40"/>
      <c r="TYQ2019" s="40"/>
      <c r="TYR2019" s="40"/>
      <c r="TYS2019" s="40"/>
      <c r="TYT2019" s="40"/>
      <c r="TYU2019" s="40"/>
      <c r="TYV2019" s="40"/>
      <c r="TYW2019" s="40"/>
      <c r="TYX2019" s="40"/>
      <c r="TYY2019" s="40"/>
      <c r="TYZ2019" s="40"/>
      <c r="TZA2019" s="40"/>
      <c r="TZB2019" s="40"/>
      <c r="TZC2019" s="40"/>
      <c r="TZD2019" s="40"/>
      <c r="TZE2019" s="40"/>
      <c r="TZF2019" s="40"/>
      <c r="TZG2019" s="40"/>
      <c r="TZH2019" s="40"/>
      <c r="TZI2019" s="40"/>
      <c r="TZJ2019" s="40"/>
      <c r="TZK2019" s="40"/>
      <c r="TZL2019" s="40"/>
      <c r="TZM2019" s="40"/>
      <c r="TZN2019" s="40"/>
      <c r="TZO2019" s="40"/>
      <c r="TZP2019" s="40"/>
      <c r="TZQ2019" s="40"/>
      <c r="TZR2019" s="40"/>
      <c r="TZS2019" s="40"/>
      <c r="TZT2019" s="40"/>
      <c r="TZU2019" s="40"/>
      <c r="TZV2019" s="40"/>
      <c r="TZW2019" s="40"/>
      <c r="TZX2019" s="40"/>
      <c r="TZY2019" s="40"/>
      <c r="TZZ2019" s="40"/>
      <c r="UAA2019" s="40"/>
      <c r="UAB2019" s="40"/>
      <c r="UAC2019" s="40"/>
      <c r="UAD2019" s="40"/>
      <c r="UAE2019" s="40"/>
      <c r="UAF2019" s="40"/>
      <c r="UAG2019" s="40"/>
      <c r="UAH2019" s="40"/>
      <c r="UAI2019" s="40"/>
      <c r="UAJ2019" s="40"/>
      <c r="UAK2019" s="40"/>
      <c r="UAL2019" s="40"/>
      <c r="UAM2019" s="40"/>
      <c r="UAN2019" s="40"/>
      <c r="UAO2019" s="40"/>
      <c r="UAP2019" s="40"/>
      <c r="UAQ2019" s="40"/>
      <c r="UAR2019" s="40"/>
      <c r="UAS2019" s="40"/>
      <c r="UAT2019" s="40"/>
      <c r="UAU2019" s="40"/>
      <c r="UAV2019" s="40"/>
      <c r="UAW2019" s="40"/>
      <c r="UAX2019" s="40"/>
      <c r="UAY2019" s="40"/>
      <c r="UAZ2019" s="40"/>
      <c r="UBA2019" s="40"/>
      <c r="UBB2019" s="40"/>
      <c r="UBC2019" s="40"/>
      <c r="UBD2019" s="40"/>
      <c r="UBE2019" s="40"/>
      <c r="UBF2019" s="40"/>
      <c r="UBG2019" s="40"/>
      <c r="UBH2019" s="40"/>
      <c r="UBI2019" s="40"/>
      <c r="UBJ2019" s="40"/>
      <c r="UBK2019" s="40"/>
      <c r="UBL2019" s="40"/>
      <c r="UBM2019" s="40"/>
      <c r="UBN2019" s="40"/>
      <c r="UBO2019" s="40"/>
      <c r="UBP2019" s="40"/>
      <c r="UBQ2019" s="40"/>
      <c r="UBR2019" s="40"/>
      <c r="UBS2019" s="40"/>
      <c r="UBT2019" s="40"/>
      <c r="UBU2019" s="40"/>
      <c r="UBV2019" s="40"/>
      <c r="UBW2019" s="40"/>
      <c r="UBX2019" s="40"/>
      <c r="UBY2019" s="40"/>
      <c r="UBZ2019" s="40"/>
      <c r="UCA2019" s="40"/>
      <c r="UCB2019" s="40"/>
      <c r="UCC2019" s="40"/>
      <c r="UCD2019" s="40"/>
      <c r="UCE2019" s="40"/>
      <c r="UCF2019" s="40"/>
      <c r="UCG2019" s="40"/>
      <c r="UCH2019" s="40"/>
      <c r="UCI2019" s="40"/>
      <c r="UCJ2019" s="40"/>
      <c r="UCK2019" s="40"/>
      <c r="UCL2019" s="40"/>
      <c r="UCM2019" s="40"/>
      <c r="UCN2019" s="40"/>
      <c r="UCO2019" s="40"/>
      <c r="UCP2019" s="40"/>
      <c r="UCQ2019" s="40"/>
      <c r="UCR2019" s="40"/>
      <c r="UCS2019" s="40"/>
      <c r="UCT2019" s="40"/>
      <c r="UCU2019" s="40"/>
      <c r="UCV2019" s="40"/>
      <c r="UCW2019" s="40"/>
      <c r="UCX2019" s="40"/>
      <c r="UCY2019" s="40"/>
      <c r="UCZ2019" s="40"/>
      <c r="UDA2019" s="40"/>
      <c r="UDB2019" s="40"/>
      <c r="UDC2019" s="40"/>
      <c r="UDD2019" s="40"/>
      <c r="UDE2019" s="40"/>
      <c r="UDF2019" s="40"/>
      <c r="UDG2019" s="40"/>
      <c r="UDH2019" s="40"/>
      <c r="UDI2019" s="40"/>
      <c r="UDJ2019" s="40"/>
      <c r="UDK2019" s="40"/>
      <c r="UDL2019" s="40"/>
      <c r="UDM2019" s="40"/>
      <c r="UDN2019" s="40"/>
      <c r="UDO2019" s="40"/>
      <c r="UDP2019" s="40"/>
      <c r="UDQ2019" s="40"/>
      <c r="UDR2019" s="40"/>
      <c r="UDS2019" s="40"/>
      <c r="UDT2019" s="40"/>
      <c r="UDU2019" s="40"/>
      <c r="UDV2019" s="40"/>
      <c r="UDW2019" s="40"/>
      <c r="UDX2019" s="40"/>
      <c r="UDY2019" s="40"/>
      <c r="UDZ2019" s="40"/>
      <c r="UEA2019" s="40"/>
      <c r="UEB2019" s="40"/>
      <c r="UEC2019" s="40"/>
      <c r="UED2019" s="40"/>
      <c r="UEE2019" s="40"/>
      <c r="UEF2019" s="40"/>
      <c r="UEG2019" s="40"/>
      <c r="UEH2019" s="40"/>
      <c r="UEI2019" s="40"/>
      <c r="UEJ2019" s="40"/>
      <c r="UEK2019" s="40"/>
      <c r="UEL2019" s="40"/>
      <c r="UEM2019" s="40"/>
      <c r="UEN2019" s="40"/>
      <c r="UEO2019" s="40"/>
      <c r="UEP2019" s="40"/>
      <c r="UEQ2019" s="40"/>
      <c r="UER2019" s="40"/>
      <c r="UES2019" s="40"/>
      <c r="UET2019" s="40"/>
      <c r="UEU2019" s="40"/>
      <c r="UEV2019" s="40"/>
      <c r="UEW2019" s="40"/>
      <c r="UEX2019" s="40"/>
      <c r="UEY2019" s="40"/>
      <c r="UEZ2019" s="40"/>
      <c r="UFA2019" s="40"/>
      <c r="UFB2019" s="40"/>
      <c r="UFC2019" s="40"/>
      <c r="UFD2019" s="40"/>
      <c r="UFE2019" s="40"/>
      <c r="UFF2019" s="40"/>
      <c r="UFG2019" s="40"/>
      <c r="UFH2019" s="40"/>
      <c r="UFI2019" s="40"/>
      <c r="UFJ2019" s="40"/>
      <c r="UFK2019" s="40"/>
      <c r="UFL2019" s="40"/>
      <c r="UFM2019" s="40"/>
      <c r="UFN2019" s="40"/>
      <c r="UFO2019" s="40"/>
      <c r="UFP2019" s="40"/>
      <c r="UFQ2019" s="40"/>
      <c r="UFR2019" s="40"/>
      <c r="UFS2019" s="40"/>
      <c r="UFT2019" s="40"/>
      <c r="UFU2019" s="40"/>
      <c r="UFV2019" s="40"/>
      <c r="UFW2019" s="40"/>
      <c r="UFX2019" s="40"/>
      <c r="UFY2019" s="40"/>
      <c r="UFZ2019" s="40"/>
      <c r="UGA2019" s="40"/>
      <c r="UGB2019" s="40"/>
      <c r="UGC2019" s="40"/>
      <c r="UGD2019" s="40"/>
      <c r="UGE2019" s="40"/>
      <c r="UGF2019" s="40"/>
      <c r="UGG2019" s="40"/>
      <c r="UGH2019" s="40"/>
      <c r="UGI2019" s="40"/>
      <c r="UGJ2019" s="40"/>
      <c r="UGK2019" s="40"/>
      <c r="UGL2019" s="40"/>
      <c r="UGM2019" s="40"/>
      <c r="UGN2019" s="40"/>
      <c r="UGO2019" s="40"/>
      <c r="UGP2019" s="40"/>
      <c r="UGQ2019" s="40"/>
      <c r="UGR2019" s="40"/>
      <c r="UGS2019" s="40"/>
      <c r="UGT2019" s="40"/>
      <c r="UGU2019" s="40"/>
      <c r="UGV2019" s="40"/>
      <c r="UGW2019" s="40"/>
      <c r="UGX2019" s="40"/>
      <c r="UGY2019" s="40"/>
      <c r="UGZ2019" s="40"/>
      <c r="UHA2019" s="40"/>
      <c r="UHB2019" s="40"/>
      <c r="UHC2019" s="40"/>
      <c r="UHD2019" s="40"/>
      <c r="UHE2019" s="40"/>
      <c r="UHF2019" s="40"/>
      <c r="UHG2019" s="40"/>
      <c r="UHH2019" s="40"/>
      <c r="UHI2019" s="40"/>
      <c r="UHJ2019" s="40"/>
      <c r="UHK2019" s="40"/>
      <c r="UHL2019" s="40"/>
      <c r="UHM2019" s="40"/>
      <c r="UHN2019" s="40"/>
      <c r="UHO2019" s="40"/>
      <c r="UHP2019" s="40"/>
      <c r="UHQ2019" s="40"/>
      <c r="UHR2019" s="40"/>
      <c r="UHS2019" s="40"/>
      <c r="UHT2019" s="40"/>
      <c r="UHU2019" s="40"/>
      <c r="UHV2019" s="40"/>
      <c r="UHW2019" s="40"/>
      <c r="UHX2019" s="40"/>
      <c r="UHY2019" s="40"/>
      <c r="UHZ2019" s="40"/>
      <c r="UIA2019" s="40"/>
      <c r="UIB2019" s="40"/>
      <c r="UIC2019" s="40"/>
      <c r="UID2019" s="40"/>
      <c r="UIE2019" s="40"/>
      <c r="UIF2019" s="40"/>
      <c r="UIG2019" s="40"/>
      <c r="UIH2019" s="40"/>
      <c r="UII2019" s="40"/>
      <c r="UIJ2019" s="40"/>
      <c r="UIK2019" s="40"/>
      <c r="UIL2019" s="40"/>
      <c r="UIM2019" s="40"/>
      <c r="UIN2019" s="40"/>
      <c r="UIO2019" s="40"/>
      <c r="UIP2019" s="40"/>
      <c r="UIQ2019" s="40"/>
      <c r="UIR2019" s="40"/>
      <c r="UIS2019" s="40"/>
      <c r="UIT2019" s="40"/>
      <c r="UIU2019" s="40"/>
      <c r="UIV2019" s="40"/>
      <c r="UIW2019" s="40"/>
      <c r="UIX2019" s="40"/>
      <c r="UIY2019" s="40"/>
      <c r="UIZ2019" s="40"/>
      <c r="UJA2019" s="40"/>
      <c r="UJB2019" s="40"/>
      <c r="UJC2019" s="40"/>
      <c r="UJD2019" s="40"/>
      <c r="UJE2019" s="40"/>
      <c r="UJF2019" s="40"/>
      <c r="UJG2019" s="40"/>
      <c r="UJH2019" s="40"/>
      <c r="UJI2019" s="40"/>
      <c r="UJJ2019" s="40"/>
      <c r="UJK2019" s="40"/>
      <c r="UJL2019" s="40"/>
      <c r="UJM2019" s="40"/>
      <c r="UJN2019" s="40"/>
      <c r="UJO2019" s="40"/>
      <c r="UJP2019" s="40"/>
      <c r="UJQ2019" s="40"/>
      <c r="UJR2019" s="40"/>
      <c r="UJS2019" s="40"/>
      <c r="UJT2019" s="40"/>
      <c r="UJU2019" s="40"/>
      <c r="UJV2019" s="40"/>
      <c r="UJW2019" s="40"/>
      <c r="UJX2019" s="40"/>
      <c r="UJY2019" s="40"/>
      <c r="UJZ2019" s="40"/>
      <c r="UKA2019" s="40"/>
      <c r="UKB2019" s="40"/>
      <c r="UKC2019" s="40"/>
      <c r="UKD2019" s="40"/>
      <c r="UKE2019" s="40"/>
      <c r="UKF2019" s="40"/>
      <c r="UKG2019" s="40"/>
      <c r="UKH2019" s="40"/>
      <c r="UKI2019" s="40"/>
      <c r="UKJ2019" s="40"/>
      <c r="UKK2019" s="40"/>
      <c r="UKL2019" s="40"/>
      <c r="UKM2019" s="40"/>
      <c r="UKN2019" s="40"/>
      <c r="UKO2019" s="40"/>
      <c r="UKP2019" s="40"/>
      <c r="UKQ2019" s="40"/>
      <c r="UKR2019" s="40"/>
      <c r="UKS2019" s="40"/>
      <c r="UKT2019" s="40"/>
      <c r="UKU2019" s="40"/>
      <c r="UKV2019" s="40"/>
      <c r="UKW2019" s="40"/>
      <c r="UKX2019" s="40"/>
      <c r="UKY2019" s="40"/>
      <c r="UKZ2019" s="40"/>
      <c r="ULA2019" s="40"/>
      <c r="ULB2019" s="40"/>
      <c r="ULC2019" s="40"/>
      <c r="ULD2019" s="40"/>
      <c r="ULE2019" s="40"/>
      <c r="ULF2019" s="40"/>
      <c r="ULG2019" s="40"/>
      <c r="ULH2019" s="40"/>
      <c r="ULI2019" s="40"/>
      <c r="ULJ2019" s="40"/>
      <c r="ULK2019" s="40"/>
      <c r="ULL2019" s="40"/>
      <c r="ULM2019" s="40"/>
      <c r="ULN2019" s="40"/>
      <c r="ULO2019" s="40"/>
      <c r="ULP2019" s="40"/>
      <c r="ULQ2019" s="40"/>
      <c r="ULR2019" s="40"/>
      <c r="ULS2019" s="40"/>
      <c r="ULT2019" s="40"/>
      <c r="ULU2019" s="40"/>
      <c r="ULV2019" s="40"/>
      <c r="ULW2019" s="40"/>
      <c r="ULX2019" s="40"/>
      <c r="ULY2019" s="40"/>
      <c r="ULZ2019" s="40"/>
      <c r="UMA2019" s="40"/>
      <c r="UMB2019" s="40"/>
      <c r="UMC2019" s="40"/>
      <c r="UMD2019" s="40"/>
      <c r="UME2019" s="40"/>
      <c r="UMF2019" s="40"/>
      <c r="UMG2019" s="40"/>
      <c r="UMH2019" s="40"/>
      <c r="UMI2019" s="40"/>
      <c r="UMJ2019" s="40"/>
      <c r="UMK2019" s="40"/>
      <c r="UML2019" s="40"/>
      <c r="UMM2019" s="40"/>
      <c r="UMN2019" s="40"/>
      <c r="UMO2019" s="40"/>
      <c r="UMP2019" s="40"/>
      <c r="UMQ2019" s="40"/>
      <c r="UMR2019" s="40"/>
      <c r="UMS2019" s="40"/>
      <c r="UMT2019" s="40"/>
      <c r="UMU2019" s="40"/>
      <c r="UMV2019" s="40"/>
      <c r="UMW2019" s="40"/>
      <c r="UMX2019" s="40"/>
      <c r="UMY2019" s="40"/>
      <c r="UMZ2019" s="40"/>
      <c r="UNA2019" s="40"/>
      <c r="UNB2019" s="40"/>
      <c r="UNC2019" s="40"/>
      <c r="UND2019" s="40"/>
      <c r="UNE2019" s="40"/>
      <c r="UNF2019" s="40"/>
      <c r="UNG2019" s="40"/>
      <c r="UNH2019" s="40"/>
      <c r="UNI2019" s="40"/>
      <c r="UNJ2019" s="40"/>
      <c r="UNK2019" s="40"/>
      <c r="UNL2019" s="40"/>
      <c r="UNM2019" s="40"/>
      <c r="UNN2019" s="40"/>
      <c r="UNO2019" s="40"/>
      <c r="UNP2019" s="40"/>
      <c r="UNQ2019" s="40"/>
      <c r="UNR2019" s="40"/>
      <c r="UNS2019" s="40"/>
      <c r="UNT2019" s="40"/>
      <c r="UNU2019" s="40"/>
      <c r="UNV2019" s="40"/>
      <c r="UNW2019" s="40"/>
      <c r="UNX2019" s="40"/>
      <c r="UNY2019" s="40"/>
      <c r="UNZ2019" s="40"/>
      <c r="UOA2019" s="40"/>
      <c r="UOB2019" s="40"/>
      <c r="UOC2019" s="40"/>
      <c r="UOD2019" s="40"/>
      <c r="UOE2019" s="40"/>
      <c r="UOF2019" s="40"/>
      <c r="UOG2019" s="40"/>
      <c r="UOH2019" s="40"/>
      <c r="UOI2019" s="40"/>
      <c r="UOJ2019" s="40"/>
      <c r="UOK2019" s="40"/>
      <c r="UOL2019" s="40"/>
      <c r="UOM2019" s="40"/>
      <c r="UON2019" s="40"/>
      <c r="UOO2019" s="40"/>
      <c r="UOP2019" s="40"/>
      <c r="UOQ2019" s="40"/>
      <c r="UOR2019" s="40"/>
      <c r="UOS2019" s="40"/>
      <c r="UOT2019" s="40"/>
      <c r="UOU2019" s="40"/>
      <c r="UOV2019" s="40"/>
      <c r="UOW2019" s="40"/>
      <c r="UOX2019" s="40"/>
      <c r="UOY2019" s="40"/>
      <c r="UOZ2019" s="40"/>
      <c r="UPA2019" s="40"/>
      <c r="UPB2019" s="40"/>
      <c r="UPC2019" s="40"/>
      <c r="UPD2019" s="40"/>
      <c r="UPE2019" s="40"/>
      <c r="UPF2019" s="40"/>
      <c r="UPG2019" s="40"/>
      <c r="UPH2019" s="40"/>
      <c r="UPI2019" s="40"/>
      <c r="UPJ2019" s="40"/>
      <c r="UPK2019" s="40"/>
      <c r="UPL2019" s="40"/>
      <c r="UPM2019" s="40"/>
      <c r="UPN2019" s="40"/>
      <c r="UPO2019" s="40"/>
      <c r="UPP2019" s="40"/>
      <c r="UPQ2019" s="40"/>
      <c r="UPR2019" s="40"/>
      <c r="UPS2019" s="40"/>
      <c r="UPT2019" s="40"/>
      <c r="UPU2019" s="40"/>
      <c r="UPV2019" s="40"/>
      <c r="UPW2019" s="40"/>
      <c r="UPX2019" s="40"/>
      <c r="UPY2019" s="40"/>
      <c r="UPZ2019" s="40"/>
      <c r="UQA2019" s="40"/>
      <c r="UQB2019" s="40"/>
      <c r="UQC2019" s="40"/>
      <c r="UQD2019" s="40"/>
      <c r="UQE2019" s="40"/>
      <c r="UQF2019" s="40"/>
      <c r="UQG2019" s="40"/>
      <c r="UQH2019" s="40"/>
      <c r="UQI2019" s="40"/>
      <c r="UQJ2019" s="40"/>
      <c r="UQK2019" s="40"/>
      <c r="UQL2019" s="40"/>
      <c r="UQM2019" s="40"/>
      <c r="UQN2019" s="40"/>
      <c r="UQO2019" s="40"/>
      <c r="UQP2019" s="40"/>
      <c r="UQQ2019" s="40"/>
      <c r="UQR2019" s="40"/>
      <c r="UQS2019" s="40"/>
      <c r="UQT2019" s="40"/>
      <c r="UQU2019" s="40"/>
      <c r="UQV2019" s="40"/>
      <c r="UQW2019" s="40"/>
      <c r="UQX2019" s="40"/>
      <c r="UQY2019" s="40"/>
      <c r="UQZ2019" s="40"/>
      <c r="URA2019" s="40"/>
      <c r="URB2019" s="40"/>
      <c r="URC2019" s="40"/>
      <c r="URD2019" s="40"/>
      <c r="URE2019" s="40"/>
      <c r="URF2019" s="40"/>
      <c r="URG2019" s="40"/>
      <c r="URH2019" s="40"/>
      <c r="URI2019" s="40"/>
      <c r="URJ2019" s="40"/>
      <c r="URK2019" s="40"/>
      <c r="URL2019" s="40"/>
      <c r="URM2019" s="40"/>
      <c r="URN2019" s="40"/>
      <c r="URO2019" s="40"/>
      <c r="URP2019" s="40"/>
      <c r="URQ2019" s="40"/>
      <c r="URR2019" s="40"/>
      <c r="URS2019" s="40"/>
      <c r="URT2019" s="40"/>
      <c r="URU2019" s="40"/>
      <c r="URV2019" s="40"/>
      <c r="URW2019" s="40"/>
      <c r="URX2019" s="40"/>
      <c r="URY2019" s="40"/>
      <c r="URZ2019" s="40"/>
      <c r="USA2019" s="40"/>
      <c r="USB2019" s="40"/>
      <c r="USC2019" s="40"/>
      <c r="USD2019" s="40"/>
      <c r="USE2019" s="40"/>
      <c r="USF2019" s="40"/>
      <c r="USG2019" s="40"/>
      <c r="USH2019" s="40"/>
      <c r="USI2019" s="40"/>
      <c r="USJ2019" s="40"/>
      <c r="USK2019" s="40"/>
      <c r="USL2019" s="40"/>
      <c r="USM2019" s="40"/>
      <c r="USN2019" s="40"/>
      <c r="USO2019" s="40"/>
      <c r="USP2019" s="40"/>
      <c r="USQ2019" s="40"/>
      <c r="USR2019" s="40"/>
      <c r="USS2019" s="40"/>
      <c r="UST2019" s="40"/>
      <c r="USU2019" s="40"/>
      <c r="USV2019" s="40"/>
      <c r="USW2019" s="40"/>
      <c r="USX2019" s="40"/>
      <c r="USY2019" s="40"/>
      <c r="USZ2019" s="40"/>
      <c r="UTA2019" s="40"/>
      <c r="UTB2019" s="40"/>
      <c r="UTC2019" s="40"/>
      <c r="UTD2019" s="40"/>
      <c r="UTE2019" s="40"/>
      <c r="UTF2019" s="40"/>
      <c r="UTG2019" s="40"/>
      <c r="UTH2019" s="40"/>
      <c r="UTI2019" s="40"/>
      <c r="UTJ2019" s="40"/>
      <c r="UTK2019" s="40"/>
      <c r="UTL2019" s="40"/>
      <c r="UTM2019" s="40"/>
      <c r="UTN2019" s="40"/>
      <c r="UTO2019" s="40"/>
      <c r="UTP2019" s="40"/>
      <c r="UTQ2019" s="40"/>
      <c r="UTR2019" s="40"/>
      <c r="UTS2019" s="40"/>
      <c r="UTT2019" s="40"/>
      <c r="UTU2019" s="40"/>
      <c r="UTV2019" s="40"/>
      <c r="UTW2019" s="40"/>
      <c r="UTX2019" s="40"/>
      <c r="UTY2019" s="40"/>
      <c r="UTZ2019" s="40"/>
      <c r="UUA2019" s="40"/>
      <c r="UUB2019" s="40"/>
      <c r="UUC2019" s="40"/>
      <c r="UUD2019" s="40"/>
      <c r="UUE2019" s="40"/>
      <c r="UUF2019" s="40"/>
      <c r="UUG2019" s="40"/>
      <c r="UUH2019" s="40"/>
      <c r="UUI2019" s="40"/>
      <c r="UUJ2019" s="40"/>
      <c r="UUK2019" s="40"/>
      <c r="UUL2019" s="40"/>
      <c r="UUM2019" s="40"/>
      <c r="UUN2019" s="40"/>
      <c r="UUO2019" s="40"/>
      <c r="UUP2019" s="40"/>
      <c r="UUQ2019" s="40"/>
      <c r="UUR2019" s="40"/>
      <c r="UUS2019" s="40"/>
      <c r="UUT2019" s="40"/>
      <c r="UUU2019" s="40"/>
      <c r="UUV2019" s="40"/>
      <c r="UUW2019" s="40"/>
      <c r="UUX2019" s="40"/>
      <c r="UUY2019" s="40"/>
      <c r="UUZ2019" s="40"/>
      <c r="UVA2019" s="40"/>
      <c r="UVB2019" s="40"/>
      <c r="UVC2019" s="40"/>
      <c r="UVD2019" s="40"/>
      <c r="UVE2019" s="40"/>
      <c r="UVF2019" s="40"/>
      <c r="UVG2019" s="40"/>
      <c r="UVH2019" s="40"/>
      <c r="UVI2019" s="40"/>
      <c r="UVJ2019" s="40"/>
      <c r="UVK2019" s="40"/>
      <c r="UVL2019" s="40"/>
      <c r="UVM2019" s="40"/>
      <c r="UVN2019" s="40"/>
      <c r="UVO2019" s="40"/>
      <c r="UVP2019" s="40"/>
      <c r="UVQ2019" s="40"/>
      <c r="UVR2019" s="40"/>
      <c r="UVS2019" s="40"/>
      <c r="UVT2019" s="40"/>
      <c r="UVU2019" s="40"/>
      <c r="UVV2019" s="40"/>
      <c r="UVW2019" s="40"/>
      <c r="UVX2019" s="40"/>
      <c r="UVY2019" s="40"/>
      <c r="UVZ2019" s="40"/>
      <c r="UWA2019" s="40"/>
      <c r="UWB2019" s="40"/>
      <c r="UWC2019" s="40"/>
      <c r="UWD2019" s="40"/>
      <c r="UWE2019" s="40"/>
      <c r="UWF2019" s="40"/>
      <c r="UWG2019" s="40"/>
      <c r="UWH2019" s="40"/>
      <c r="UWI2019" s="40"/>
      <c r="UWJ2019" s="40"/>
      <c r="UWK2019" s="40"/>
      <c r="UWL2019" s="40"/>
      <c r="UWM2019" s="40"/>
      <c r="UWN2019" s="40"/>
      <c r="UWO2019" s="40"/>
      <c r="UWP2019" s="40"/>
      <c r="UWQ2019" s="40"/>
      <c r="UWR2019" s="40"/>
      <c r="UWS2019" s="40"/>
      <c r="UWT2019" s="40"/>
      <c r="UWU2019" s="40"/>
      <c r="UWV2019" s="40"/>
      <c r="UWW2019" s="40"/>
      <c r="UWX2019" s="40"/>
      <c r="UWY2019" s="40"/>
      <c r="UWZ2019" s="40"/>
      <c r="UXA2019" s="40"/>
      <c r="UXB2019" s="40"/>
      <c r="UXC2019" s="40"/>
      <c r="UXD2019" s="40"/>
      <c r="UXE2019" s="40"/>
      <c r="UXF2019" s="40"/>
      <c r="UXG2019" s="40"/>
      <c r="UXH2019" s="40"/>
      <c r="UXI2019" s="40"/>
      <c r="UXJ2019" s="40"/>
      <c r="UXK2019" s="40"/>
      <c r="UXL2019" s="40"/>
      <c r="UXM2019" s="40"/>
      <c r="UXN2019" s="40"/>
      <c r="UXO2019" s="40"/>
      <c r="UXP2019" s="40"/>
      <c r="UXQ2019" s="40"/>
      <c r="UXR2019" s="40"/>
      <c r="UXS2019" s="40"/>
      <c r="UXT2019" s="40"/>
      <c r="UXU2019" s="40"/>
      <c r="UXV2019" s="40"/>
      <c r="UXW2019" s="40"/>
      <c r="UXX2019" s="40"/>
      <c r="UXY2019" s="40"/>
      <c r="UXZ2019" s="40"/>
      <c r="UYA2019" s="40"/>
      <c r="UYB2019" s="40"/>
      <c r="UYC2019" s="40"/>
      <c r="UYD2019" s="40"/>
      <c r="UYE2019" s="40"/>
      <c r="UYF2019" s="40"/>
      <c r="UYG2019" s="40"/>
      <c r="UYH2019" s="40"/>
      <c r="UYI2019" s="40"/>
      <c r="UYJ2019" s="40"/>
      <c r="UYK2019" s="40"/>
      <c r="UYL2019" s="40"/>
      <c r="UYM2019" s="40"/>
      <c r="UYN2019" s="40"/>
      <c r="UYO2019" s="40"/>
      <c r="UYP2019" s="40"/>
      <c r="UYQ2019" s="40"/>
      <c r="UYR2019" s="40"/>
      <c r="UYS2019" s="40"/>
      <c r="UYT2019" s="40"/>
      <c r="UYU2019" s="40"/>
      <c r="UYV2019" s="40"/>
      <c r="UYW2019" s="40"/>
      <c r="UYX2019" s="40"/>
      <c r="UYY2019" s="40"/>
      <c r="UYZ2019" s="40"/>
      <c r="UZA2019" s="40"/>
      <c r="UZB2019" s="40"/>
      <c r="UZC2019" s="40"/>
      <c r="UZD2019" s="40"/>
      <c r="UZE2019" s="40"/>
      <c r="UZF2019" s="40"/>
      <c r="UZG2019" s="40"/>
      <c r="UZH2019" s="40"/>
      <c r="UZI2019" s="40"/>
      <c r="UZJ2019" s="40"/>
      <c r="UZK2019" s="40"/>
      <c r="UZL2019" s="40"/>
      <c r="UZM2019" s="40"/>
      <c r="UZN2019" s="40"/>
      <c r="UZO2019" s="40"/>
      <c r="UZP2019" s="40"/>
      <c r="UZQ2019" s="40"/>
      <c r="UZR2019" s="40"/>
      <c r="UZS2019" s="40"/>
      <c r="UZT2019" s="40"/>
      <c r="UZU2019" s="40"/>
      <c r="UZV2019" s="40"/>
      <c r="UZW2019" s="40"/>
      <c r="UZX2019" s="40"/>
      <c r="UZY2019" s="40"/>
      <c r="UZZ2019" s="40"/>
      <c r="VAA2019" s="40"/>
      <c r="VAB2019" s="40"/>
      <c r="VAC2019" s="40"/>
      <c r="VAD2019" s="40"/>
      <c r="VAE2019" s="40"/>
      <c r="VAF2019" s="40"/>
      <c r="VAG2019" s="40"/>
      <c r="VAH2019" s="40"/>
      <c r="VAI2019" s="40"/>
      <c r="VAJ2019" s="40"/>
      <c r="VAK2019" s="40"/>
      <c r="VAL2019" s="40"/>
      <c r="VAM2019" s="40"/>
      <c r="VAN2019" s="40"/>
      <c r="VAO2019" s="40"/>
      <c r="VAP2019" s="40"/>
      <c r="VAQ2019" s="40"/>
      <c r="VAR2019" s="40"/>
      <c r="VAS2019" s="40"/>
      <c r="VAT2019" s="40"/>
      <c r="VAU2019" s="40"/>
      <c r="VAV2019" s="40"/>
      <c r="VAW2019" s="40"/>
      <c r="VAX2019" s="40"/>
      <c r="VAY2019" s="40"/>
      <c r="VAZ2019" s="40"/>
      <c r="VBA2019" s="40"/>
      <c r="VBB2019" s="40"/>
      <c r="VBC2019" s="40"/>
      <c r="VBD2019" s="40"/>
      <c r="VBE2019" s="40"/>
      <c r="VBF2019" s="40"/>
      <c r="VBG2019" s="40"/>
      <c r="VBH2019" s="40"/>
      <c r="VBI2019" s="40"/>
      <c r="VBJ2019" s="40"/>
      <c r="VBK2019" s="40"/>
      <c r="VBL2019" s="40"/>
      <c r="VBM2019" s="40"/>
      <c r="VBN2019" s="40"/>
      <c r="VBO2019" s="40"/>
      <c r="VBP2019" s="40"/>
      <c r="VBQ2019" s="40"/>
      <c r="VBR2019" s="40"/>
      <c r="VBS2019" s="40"/>
      <c r="VBT2019" s="40"/>
      <c r="VBU2019" s="40"/>
      <c r="VBV2019" s="40"/>
      <c r="VBW2019" s="40"/>
      <c r="VBX2019" s="40"/>
      <c r="VBY2019" s="40"/>
      <c r="VBZ2019" s="40"/>
      <c r="VCA2019" s="40"/>
      <c r="VCB2019" s="40"/>
      <c r="VCC2019" s="40"/>
      <c r="VCD2019" s="40"/>
      <c r="VCE2019" s="40"/>
      <c r="VCF2019" s="40"/>
      <c r="VCG2019" s="40"/>
      <c r="VCH2019" s="40"/>
      <c r="VCI2019" s="40"/>
      <c r="VCJ2019" s="40"/>
      <c r="VCK2019" s="40"/>
      <c r="VCL2019" s="40"/>
      <c r="VCM2019" s="40"/>
      <c r="VCN2019" s="40"/>
      <c r="VCO2019" s="40"/>
      <c r="VCP2019" s="40"/>
      <c r="VCQ2019" s="40"/>
      <c r="VCR2019" s="40"/>
      <c r="VCS2019" s="40"/>
      <c r="VCT2019" s="40"/>
      <c r="VCU2019" s="40"/>
      <c r="VCV2019" s="40"/>
      <c r="VCW2019" s="40"/>
      <c r="VCX2019" s="40"/>
      <c r="VCY2019" s="40"/>
      <c r="VCZ2019" s="40"/>
      <c r="VDA2019" s="40"/>
      <c r="VDB2019" s="40"/>
      <c r="VDC2019" s="40"/>
      <c r="VDD2019" s="40"/>
      <c r="VDE2019" s="40"/>
      <c r="VDF2019" s="40"/>
      <c r="VDG2019" s="40"/>
      <c r="VDH2019" s="40"/>
      <c r="VDI2019" s="40"/>
      <c r="VDJ2019" s="40"/>
      <c r="VDK2019" s="40"/>
      <c r="VDL2019" s="40"/>
      <c r="VDM2019" s="40"/>
      <c r="VDN2019" s="40"/>
      <c r="VDO2019" s="40"/>
      <c r="VDP2019" s="40"/>
      <c r="VDQ2019" s="40"/>
      <c r="VDR2019" s="40"/>
      <c r="VDS2019" s="40"/>
      <c r="VDT2019" s="40"/>
      <c r="VDU2019" s="40"/>
      <c r="VDV2019" s="40"/>
      <c r="VDW2019" s="40"/>
      <c r="VDX2019" s="40"/>
      <c r="VDY2019" s="40"/>
      <c r="VDZ2019" s="40"/>
      <c r="VEA2019" s="40"/>
      <c r="VEB2019" s="40"/>
      <c r="VEC2019" s="40"/>
      <c r="VED2019" s="40"/>
      <c r="VEE2019" s="40"/>
      <c r="VEF2019" s="40"/>
      <c r="VEG2019" s="40"/>
      <c r="VEH2019" s="40"/>
      <c r="VEI2019" s="40"/>
      <c r="VEJ2019" s="40"/>
      <c r="VEK2019" s="40"/>
      <c r="VEL2019" s="40"/>
      <c r="VEM2019" s="40"/>
      <c r="VEN2019" s="40"/>
      <c r="VEO2019" s="40"/>
      <c r="VEP2019" s="40"/>
      <c r="VEQ2019" s="40"/>
      <c r="VER2019" s="40"/>
      <c r="VES2019" s="40"/>
      <c r="VET2019" s="40"/>
      <c r="VEU2019" s="40"/>
      <c r="VEV2019" s="40"/>
      <c r="VEW2019" s="40"/>
      <c r="VEX2019" s="40"/>
      <c r="VEY2019" s="40"/>
      <c r="VEZ2019" s="40"/>
      <c r="VFA2019" s="40"/>
      <c r="VFB2019" s="40"/>
      <c r="VFC2019" s="40"/>
      <c r="VFD2019" s="40"/>
      <c r="VFE2019" s="40"/>
      <c r="VFF2019" s="40"/>
      <c r="VFG2019" s="40"/>
      <c r="VFH2019" s="40"/>
      <c r="VFI2019" s="40"/>
      <c r="VFJ2019" s="40"/>
      <c r="VFK2019" s="40"/>
      <c r="VFL2019" s="40"/>
      <c r="VFM2019" s="40"/>
      <c r="VFN2019" s="40"/>
      <c r="VFO2019" s="40"/>
      <c r="VFP2019" s="40"/>
      <c r="VFQ2019" s="40"/>
      <c r="VFR2019" s="40"/>
      <c r="VFS2019" s="40"/>
      <c r="VFT2019" s="40"/>
      <c r="VFU2019" s="40"/>
      <c r="VFV2019" s="40"/>
      <c r="VFW2019" s="40"/>
      <c r="VFX2019" s="40"/>
      <c r="VFY2019" s="40"/>
      <c r="VFZ2019" s="40"/>
      <c r="VGA2019" s="40"/>
      <c r="VGB2019" s="40"/>
      <c r="VGC2019" s="40"/>
      <c r="VGD2019" s="40"/>
      <c r="VGE2019" s="40"/>
      <c r="VGF2019" s="40"/>
      <c r="VGG2019" s="40"/>
      <c r="VGH2019" s="40"/>
      <c r="VGI2019" s="40"/>
      <c r="VGJ2019" s="40"/>
      <c r="VGK2019" s="40"/>
      <c r="VGL2019" s="40"/>
      <c r="VGM2019" s="40"/>
      <c r="VGN2019" s="40"/>
      <c r="VGO2019" s="40"/>
      <c r="VGP2019" s="40"/>
      <c r="VGQ2019" s="40"/>
      <c r="VGR2019" s="40"/>
      <c r="VGS2019" s="40"/>
      <c r="VGT2019" s="40"/>
      <c r="VGU2019" s="40"/>
      <c r="VGV2019" s="40"/>
      <c r="VGW2019" s="40"/>
      <c r="VGX2019" s="40"/>
      <c r="VGY2019" s="40"/>
      <c r="VGZ2019" s="40"/>
      <c r="VHA2019" s="40"/>
      <c r="VHB2019" s="40"/>
      <c r="VHC2019" s="40"/>
      <c r="VHD2019" s="40"/>
      <c r="VHE2019" s="40"/>
      <c r="VHF2019" s="40"/>
      <c r="VHG2019" s="40"/>
      <c r="VHH2019" s="40"/>
      <c r="VHI2019" s="40"/>
      <c r="VHJ2019" s="40"/>
      <c r="VHK2019" s="40"/>
      <c r="VHL2019" s="40"/>
      <c r="VHM2019" s="40"/>
      <c r="VHN2019" s="40"/>
      <c r="VHO2019" s="40"/>
      <c r="VHP2019" s="40"/>
      <c r="VHQ2019" s="40"/>
      <c r="VHR2019" s="40"/>
      <c r="VHS2019" s="40"/>
      <c r="VHT2019" s="40"/>
      <c r="VHU2019" s="40"/>
      <c r="VHV2019" s="40"/>
      <c r="VHW2019" s="40"/>
      <c r="VHX2019" s="40"/>
      <c r="VHY2019" s="40"/>
      <c r="VHZ2019" s="40"/>
      <c r="VIA2019" s="40"/>
      <c r="VIB2019" s="40"/>
      <c r="VIC2019" s="40"/>
      <c r="VID2019" s="40"/>
      <c r="VIE2019" s="40"/>
      <c r="VIF2019" s="40"/>
      <c r="VIG2019" s="40"/>
      <c r="VIH2019" s="40"/>
      <c r="VII2019" s="40"/>
      <c r="VIJ2019" s="40"/>
      <c r="VIK2019" s="40"/>
      <c r="VIL2019" s="40"/>
      <c r="VIM2019" s="40"/>
      <c r="VIN2019" s="40"/>
      <c r="VIO2019" s="40"/>
      <c r="VIP2019" s="40"/>
      <c r="VIQ2019" s="40"/>
      <c r="VIR2019" s="40"/>
      <c r="VIS2019" s="40"/>
      <c r="VIT2019" s="40"/>
      <c r="VIU2019" s="40"/>
      <c r="VIV2019" s="40"/>
      <c r="VIW2019" s="40"/>
      <c r="VIX2019" s="40"/>
      <c r="VIY2019" s="40"/>
      <c r="VIZ2019" s="40"/>
      <c r="VJA2019" s="40"/>
      <c r="VJB2019" s="40"/>
      <c r="VJC2019" s="40"/>
      <c r="VJD2019" s="40"/>
      <c r="VJE2019" s="40"/>
      <c r="VJF2019" s="40"/>
      <c r="VJG2019" s="40"/>
      <c r="VJH2019" s="40"/>
      <c r="VJI2019" s="40"/>
      <c r="VJJ2019" s="40"/>
      <c r="VJK2019" s="40"/>
      <c r="VJL2019" s="40"/>
      <c r="VJM2019" s="40"/>
      <c r="VJN2019" s="40"/>
      <c r="VJO2019" s="40"/>
      <c r="VJP2019" s="40"/>
      <c r="VJQ2019" s="40"/>
      <c r="VJR2019" s="40"/>
      <c r="VJS2019" s="40"/>
      <c r="VJT2019" s="40"/>
      <c r="VJU2019" s="40"/>
      <c r="VJV2019" s="40"/>
      <c r="VJW2019" s="40"/>
      <c r="VJX2019" s="40"/>
      <c r="VJY2019" s="40"/>
      <c r="VJZ2019" s="40"/>
      <c r="VKA2019" s="40"/>
      <c r="VKB2019" s="40"/>
      <c r="VKC2019" s="40"/>
      <c r="VKD2019" s="40"/>
      <c r="VKE2019" s="40"/>
      <c r="VKF2019" s="40"/>
      <c r="VKG2019" s="40"/>
      <c r="VKH2019" s="40"/>
      <c r="VKI2019" s="40"/>
      <c r="VKJ2019" s="40"/>
      <c r="VKK2019" s="40"/>
      <c r="VKL2019" s="40"/>
      <c r="VKM2019" s="40"/>
      <c r="VKN2019" s="40"/>
      <c r="VKO2019" s="40"/>
      <c r="VKP2019" s="40"/>
      <c r="VKQ2019" s="40"/>
      <c r="VKR2019" s="40"/>
      <c r="VKS2019" s="40"/>
      <c r="VKT2019" s="40"/>
      <c r="VKU2019" s="40"/>
      <c r="VKV2019" s="40"/>
      <c r="VKW2019" s="40"/>
      <c r="VKX2019" s="40"/>
      <c r="VKY2019" s="40"/>
      <c r="VKZ2019" s="40"/>
      <c r="VLA2019" s="40"/>
      <c r="VLB2019" s="40"/>
      <c r="VLC2019" s="40"/>
      <c r="VLD2019" s="40"/>
      <c r="VLE2019" s="40"/>
      <c r="VLF2019" s="40"/>
      <c r="VLG2019" s="40"/>
      <c r="VLH2019" s="40"/>
      <c r="VLI2019" s="40"/>
      <c r="VLJ2019" s="40"/>
      <c r="VLK2019" s="40"/>
      <c r="VLL2019" s="40"/>
      <c r="VLM2019" s="40"/>
      <c r="VLN2019" s="40"/>
      <c r="VLO2019" s="40"/>
      <c r="VLP2019" s="40"/>
      <c r="VLQ2019" s="40"/>
      <c r="VLR2019" s="40"/>
      <c r="VLS2019" s="40"/>
      <c r="VLT2019" s="40"/>
      <c r="VLU2019" s="40"/>
      <c r="VLV2019" s="40"/>
      <c r="VLW2019" s="40"/>
      <c r="VLX2019" s="40"/>
      <c r="VLY2019" s="40"/>
      <c r="VLZ2019" s="40"/>
      <c r="VMA2019" s="40"/>
      <c r="VMB2019" s="40"/>
      <c r="VMC2019" s="40"/>
      <c r="VMD2019" s="40"/>
      <c r="VME2019" s="40"/>
      <c r="VMF2019" s="40"/>
      <c r="VMG2019" s="40"/>
      <c r="VMH2019" s="40"/>
      <c r="VMI2019" s="40"/>
      <c r="VMJ2019" s="40"/>
      <c r="VMK2019" s="40"/>
      <c r="VML2019" s="40"/>
      <c r="VMM2019" s="40"/>
      <c r="VMN2019" s="40"/>
      <c r="VMO2019" s="40"/>
      <c r="VMP2019" s="40"/>
      <c r="VMQ2019" s="40"/>
      <c r="VMR2019" s="40"/>
      <c r="VMS2019" s="40"/>
      <c r="VMT2019" s="40"/>
      <c r="VMU2019" s="40"/>
      <c r="VMV2019" s="40"/>
      <c r="VMW2019" s="40"/>
      <c r="VMX2019" s="40"/>
      <c r="VMY2019" s="40"/>
      <c r="VMZ2019" s="40"/>
      <c r="VNA2019" s="40"/>
      <c r="VNB2019" s="40"/>
      <c r="VNC2019" s="40"/>
      <c r="VND2019" s="40"/>
      <c r="VNE2019" s="40"/>
      <c r="VNF2019" s="40"/>
      <c r="VNG2019" s="40"/>
      <c r="VNH2019" s="40"/>
      <c r="VNI2019" s="40"/>
      <c r="VNJ2019" s="40"/>
      <c r="VNK2019" s="40"/>
      <c r="VNL2019" s="40"/>
      <c r="VNM2019" s="40"/>
      <c r="VNN2019" s="40"/>
      <c r="VNO2019" s="40"/>
      <c r="VNP2019" s="40"/>
      <c r="VNQ2019" s="40"/>
      <c r="VNR2019" s="40"/>
      <c r="VNS2019" s="40"/>
      <c r="VNT2019" s="40"/>
      <c r="VNU2019" s="40"/>
      <c r="VNV2019" s="40"/>
      <c r="VNW2019" s="40"/>
      <c r="VNX2019" s="40"/>
      <c r="VNY2019" s="40"/>
      <c r="VNZ2019" s="40"/>
      <c r="VOA2019" s="40"/>
      <c r="VOB2019" s="40"/>
      <c r="VOC2019" s="40"/>
      <c r="VOD2019" s="40"/>
      <c r="VOE2019" s="40"/>
      <c r="VOF2019" s="40"/>
      <c r="VOG2019" s="40"/>
      <c r="VOH2019" s="40"/>
      <c r="VOI2019" s="40"/>
      <c r="VOJ2019" s="40"/>
      <c r="VOK2019" s="40"/>
      <c r="VOL2019" s="40"/>
      <c r="VOM2019" s="40"/>
      <c r="VON2019" s="40"/>
      <c r="VOO2019" s="40"/>
      <c r="VOP2019" s="40"/>
      <c r="VOQ2019" s="40"/>
      <c r="VOR2019" s="40"/>
      <c r="VOS2019" s="40"/>
      <c r="VOT2019" s="40"/>
      <c r="VOU2019" s="40"/>
      <c r="VOV2019" s="40"/>
      <c r="VOW2019" s="40"/>
      <c r="VOX2019" s="40"/>
      <c r="VOY2019" s="40"/>
      <c r="VOZ2019" s="40"/>
      <c r="VPA2019" s="40"/>
      <c r="VPB2019" s="40"/>
      <c r="VPC2019" s="40"/>
      <c r="VPD2019" s="40"/>
      <c r="VPE2019" s="40"/>
      <c r="VPF2019" s="40"/>
      <c r="VPG2019" s="40"/>
      <c r="VPH2019" s="40"/>
      <c r="VPI2019" s="40"/>
      <c r="VPJ2019" s="40"/>
      <c r="VPK2019" s="40"/>
      <c r="VPL2019" s="40"/>
      <c r="VPM2019" s="40"/>
      <c r="VPN2019" s="40"/>
      <c r="VPO2019" s="40"/>
      <c r="VPP2019" s="40"/>
      <c r="VPQ2019" s="40"/>
      <c r="VPR2019" s="40"/>
      <c r="VPS2019" s="40"/>
      <c r="VPT2019" s="40"/>
      <c r="VPU2019" s="40"/>
      <c r="VPV2019" s="40"/>
      <c r="VPW2019" s="40"/>
      <c r="VPX2019" s="40"/>
      <c r="VPY2019" s="40"/>
      <c r="VPZ2019" s="40"/>
      <c r="VQA2019" s="40"/>
      <c r="VQB2019" s="40"/>
      <c r="VQC2019" s="40"/>
      <c r="VQD2019" s="40"/>
      <c r="VQE2019" s="40"/>
      <c r="VQF2019" s="40"/>
      <c r="VQG2019" s="40"/>
      <c r="VQH2019" s="40"/>
      <c r="VQI2019" s="40"/>
      <c r="VQJ2019" s="40"/>
      <c r="VQK2019" s="40"/>
      <c r="VQL2019" s="40"/>
      <c r="VQM2019" s="40"/>
      <c r="VQN2019" s="40"/>
      <c r="VQO2019" s="40"/>
      <c r="VQP2019" s="40"/>
      <c r="VQQ2019" s="40"/>
      <c r="VQR2019" s="40"/>
      <c r="VQS2019" s="40"/>
      <c r="VQT2019" s="40"/>
      <c r="VQU2019" s="40"/>
      <c r="VQV2019" s="40"/>
      <c r="VQW2019" s="40"/>
      <c r="VQX2019" s="40"/>
      <c r="VQY2019" s="40"/>
      <c r="VQZ2019" s="40"/>
      <c r="VRA2019" s="40"/>
      <c r="VRB2019" s="40"/>
      <c r="VRC2019" s="40"/>
      <c r="VRD2019" s="40"/>
      <c r="VRE2019" s="40"/>
      <c r="VRF2019" s="40"/>
      <c r="VRG2019" s="40"/>
      <c r="VRH2019" s="40"/>
      <c r="VRI2019" s="40"/>
      <c r="VRJ2019" s="40"/>
      <c r="VRK2019" s="40"/>
      <c r="VRL2019" s="40"/>
      <c r="VRM2019" s="40"/>
      <c r="VRN2019" s="40"/>
      <c r="VRO2019" s="40"/>
      <c r="VRP2019" s="40"/>
      <c r="VRQ2019" s="40"/>
      <c r="VRR2019" s="40"/>
      <c r="VRS2019" s="40"/>
      <c r="VRT2019" s="40"/>
      <c r="VRU2019" s="40"/>
      <c r="VRV2019" s="40"/>
      <c r="VRW2019" s="40"/>
      <c r="VRX2019" s="40"/>
      <c r="VRY2019" s="40"/>
      <c r="VRZ2019" s="40"/>
      <c r="VSA2019" s="40"/>
      <c r="VSB2019" s="40"/>
      <c r="VSC2019" s="40"/>
      <c r="VSD2019" s="40"/>
      <c r="VSE2019" s="40"/>
      <c r="VSF2019" s="40"/>
      <c r="VSG2019" s="40"/>
      <c r="VSH2019" s="40"/>
      <c r="VSI2019" s="40"/>
      <c r="VSJ2019" s="40"/>
      <c r="VSK2019" s="40"/>
      <c r="VSL2019" s="40"/>
      <c r="VSM2019" s="40"/>
      <c r="VSN2019" s="40"/>
      <c r="VSO2019" s="40"/>
      <c r="VSP2019" s="40"/>
      <c r="VSQ2019" s="40"/>
      <c r="VSR2019" s="40"/>
      <c r="VSS2019" s="40"/>
      <c r="VST2019" s="40"/>
      <c r="VSU2019" s="40"/>
      <c r="VSV2019" s="40"/>
      <c r="VSW2019" s="40"/>
      <c r="VSX2019" s="40"/>
      <c r="VSY2019" s="40"/>
      <c r="VSZ2019" s="40"/>
      <c r="VTA2019" s="40"/>
      <c r="VTB2019" s="40"/>
      <c r="VTC2019" s="40"/>
      <c r="VTD2019" s="40"/>
      <c r="VTE2019" s="40"/>
      <c r="VTF2019" s="40"/>
      <c r="VTG2019" s="40"/>
      <c r="VTH2019" s="40"/>
      <c r="VTI2019" s="40"/>
      <c r="VTJ2019" s="40"/>
      <c r="VTK2019" s="40"/>
      <c r="VTL2019" s="40"/>
      <c r="VTM2019" s="40"/>
      <c r="VTN2019" s="40"/>
      <c r="VTO2019" s="40"/>
      <c r="VTP2019" s="40"/>
      <c r="VTQ2019" s="40"/>
      <c r="VTR2019" s="40"/>
      <c r="VTS2019" s="40"/>
      <c r="VTT2019" s="40"/>
      <c r="VTU2019" s="40"/>
      <c r="VTV2019" s="40"/>
      <c r="VTW2019" s="40"/>
      <c r="VTX2019" s="40"/>
      <c r="VTY2019" s="40"/>
      <c r="VTZ2019" s="40"/>
      <c r="VUA2019" s="40"/>
      <c r="VUB2019" s="40"/>
      <c r="VUC2019" s="40"/>
      <c r="VUD2019" s="40"/>
      <c r="VUE2019" s="40"/>
      <c r="VUF2019" s="40"/>
      <c r="VUG2019" s="40"/>
      <c r="VUH2019" s="40"/>
      <c r="VUI2019" s="40"/>
      <c r="VUJ2019" s="40"/>
      <c r="VUK2019" s="40"/>
      <c r="VUL2019" s="40"/>
      <c r="VUM2019" s="40"/>
      <c r="VUN2019" s="40"/>
      <c r="VUO2019" s="40"/>
      <c r="VUP2019" s="40"/>
      <c r="VUQ2019" s="40"/>
      <c r="VUR2019" s="40"/>
      <c r="VUS2019" s="40"/>
      <c r="VUT2019" s="40"/>
      <c r="VUU2019" s="40"/>
      <c r="VUV2019" s="40"/>
      <c r="VUW2019" s="40"/>
      <c r="VUX2019" s="40"/>
      <c r="VUY2019" s="40"/>
      <c r="VUZ2019" s="40"/>
      <c r="VVA2019" s="40"/>
      <c r="VVB2019" s="40"/>
      <c r="VVC2019" s="40"/>
      <c r="VVD2019" s="40"/>
      <c r="VVE2019" s="40"/>
      <c r="VVF2019" s="40"/>
      <c r="VVG2019" s="40"/>
      <c r="VVH2019" s="40"/>
      <c r="VVI2019" s="40"/>
      <c r="VVJ2019" s="40"/>
      <c r="VVK2019" s="40"/>
      <c r="VVL2019" s="40"/>
      <c r="VVM2019" s="40"/>
      <c r="VVN2019" s="40"/>
      <c r="VVO2019" s="40"/>
      <c r="VVP2019" s="40"/>
      <c r="VVQ2019" s="40"/>
      <c r="VVR2019" s="40"/>
      <c r="VVS2019" s="40"/>
      <c r="VVT2019" s="40"/>
      <c r="VVU2019" s="40"/>
      <c r="VVV2019" s="40"/>
      <c r="VVW2019" s="40"/>
      <c r="VVX2019" s="40"/>
      <c r="VVY2019" s="40"/>
      <c r="VVZ2019" s="40"/>
      <c r="VWA2019" s="40"/>
      <c r="VWB2019" s="40"/>
      <c r="VWC2019" s="40"/>
      <c r="VWD2019" s="40"/>
      <c r="VWE2019" s="40"/>
      <c r="VWF2019" s="40"/>
      <c r="VWG2019" s="40"/>
      <c r="VWH2019" s="40"/>
      <c r="VWI2019" s="40"/>
      <c r="VWJ2019" s="40"/>
      <c r="VWK2019" s="40"/>
      <c r="VWL2019" s="40"/>
      <c r="VWM2019" s="40"/>
      <c r="VWN2019" s="40"/>
      <c r="VWO2019" s="40"/>
      <c r="VWP2019" s="40"/>
      <c r="VWQ2019" s="40"/>
      <c r="VWR2019" s="40"/>
      <c r="VWS2019" s="40"/>
      <c r="VWT2019" s="40"/>
      <c r="VWU2019" s="40"/>
      <c r="VWV2019" s="40"/>
      <c r="VWW2019" s="40"/>
      <c r="VWX2019" s="40"/>
      <c r="VWY2019" s="40"/>
      <c r="VWZ2019" s="40"/>
      <c r="VXA2019" s="40"/>
      <c r="VXB2019" s="40"/>
      <c r="VXC2019" s="40"/>
      <c r="VXD2019" s="40"/>
      <c r="VXE2019" s="40"/>
      <c r="VXF2019" s="40"/>
      <c r="VXG2019" s="40"/>
      <c r="VXH2019" s="40"/>
      <c r="VXI2019" s="40"/>
      <c r="VXJ2019" s="40"/>
      <c r="VXK2019" s="40"/>
      <c r="VXL2019" s="40"/>
      <c r="VXM2019" s="40"/>
      <c r="VXN2019" s="40"/>
      <c r="VXO2019" s="40"/>
      <c r="VXP2019" s="40"/>
      <c r="VXQ2019" s="40"/>
      <c r="VXR2019" s="40"/>
      <c r="VXS2019" s="40"/>
      <c r="VXT2019" s="40"/>
      <c r="VXU2019" s="40"/>
      <c r="VXV2019" s="40"/>
      <c r="VXW2019" s="40"/>
      <c r="VXX2019" s="40"/>
      <c r="VXY2019" s="40"/>
      <c r="VXZ2019" s="40"/>
      <c r="VYA2019" s="40"/>
      <c r="VYB2019" s="40"/>
      <c r="VYC2019" s="40"/>
      <c r="VYD2019" s="40"/>
      <c r="VYE2019" s="40"/>
      <c r="VYF2019" s="40"/>
      <c r="VYG2019" s="40"/>
      <c r="VYH2019" s="40"/>
      <c r="VYI2019" s="40"/>
      <c r="VYJ2019" s="40"/>
      <c r="VYK2019" s="40"/>
      <c r="VYL2019" s="40"/>
      <c r="VYM2019" s="40"/>
      <c r="VYN2019" s="40"/>
      <c r="VYO2019" s="40"/>
      <c r="VYP2019" s="40"/>
      <c r="VYQ2019" s="40"/>
      <c r="VYR2019" s="40"/>
      <c r="VYS2019" s="40"/>
      <c r="VYT2019" s="40"/>
      <c r="VYU2019" s="40"/>
      <c r="VYV2019" s="40"/>
      <c r="VYW2019" s="40"/>
      <c r="VYX2019" s="40"/>
      <c r="VYY2019" s="40"/>
      <c r="VYZ2019" s="40"/>
      <c r="VZA2019" s="40"/>
      <c r="VZB2019" s="40"/>
      <c r="VZC2019" s="40"/>
      <c r="VZD2019" s="40"/>
      <c r="VZE2019" s="40"/>
      <c r="VZF2019" s="40"/>
      <c r="VZG2019" s="40"/>
      <c r="VZH2019" s="40"/>
      <c r="VZI2019" s="40"/>
      <c r="VZJ2019" s="40"/>
      <c r="VZK2019" s="40"/>
      <c r="VZL2019" s="40"/>
      <c r="VZM2019" s="40"/>
      <c r="VZN2019" s="40"/>
      <c r="VZO2019" s="40"/>
      <c r="VZP2019" s="40"/>
      <c r="VZQ2019" s="40"/>
      <c r="VZR2019" s="40"/>
      <c r="VZS2019" s="40"/>
      <c r="VZT2019" s="40"/>
      <c r="VZU2019" s="40"/>
      <c r="VZV2019" s="40"/>
      <c r="VZW2019" s="40"/>
      <c r="VZX2019" s="40"/>
      <c r="VZY2019" s="40"/>
      <c r="VZZ2019" s="40"/>
      <c r="WAA2019" s="40"/>
      <c r="WAB2019" s="40"/>
      <c r="WAC2019" s="40"/>
      <c r="WAD2019" s="40"/>
      <c r="WAE2019" s="40"/>
      <c r="WAF2019" s="40"/>
      <c r="WAG2019" s="40"/>
      <c r="WAH2019" s="40"/>
      <c r="WAI2019" s="40"/>
      <c r="WAJ2019" s="40"/>
      <c r="WAK2019" s="40"/>
      <c r="WAL2019" s="40"/>
      <c r="WAM2019" s="40"/>
      <c r="WAN2019" s="40"/>
      <c r="WAO2019" s="40"/>
      <c r="WAP2019" s="40"/>
      <c r="WAQ2019" s="40"/>
      <c r="WAR2019" s="40"/>
      <c r="WAS2019" s="40"/>
      <c r="WAT2019" s="40"/>
      <c r="WAU2019" s="40"/>
      <c r="WAV2019" s="40"/>
      <c r="WAW2019" s="40"/>
      <c r="WAX2019" s="40"/>
      <c r="WAY2019" s="40"/>
      <c r="WAZ2019" s="40"/>
      <c r="WBA2019" s="40"/>
      <c r="WBB2019" s="40"/>
      <c r="WBC2019" s="40"/>
      <c r="WBD2019" s="40"/>
      <c r="WBE2019" s="40"/>
      <c r="WBF2019" s="40"/>
      <c r="WBG2019" s="40"/>
      <c r="WBH2019" s="40"/>
      <c r="WBI2019" s="40"/>
      <c r="WBJ2019" s="40"/>
      <c r="WBK2019" s="40"/>
      <c r="WBL2019" s="40"/>
      <c r="WBM2019" s="40"/>
      <c r="WBN2019" s="40"/>
      <c r="WBO2019" s="40"/>
      <c r="WBP2019" s="40"/>
      <c r="WBQ2019" s="40"/>
      <c r="WBR2019" s="40"/>
      <c r="WBS2019" s="40"/>
      <c r="WBT2019" s="40"/>
      <c r="WBU2019" s="40"/>
      <c r="WBV2019" s="40"/>
      <c r="WBW2019" s="40"/>
      <c r="WBX2019" s="40"/>
      <c r="WBY2019" s="40"/>
      <c r="WBZ2019" s="40"/>
      <c r="WCA2019" s="40"/>
      <c r="WCB2019" s="40"/>
      <c r="WCC2019" s="40"/>
      <c r="WCD2019" s="40"/>
      <c r="WCE2019" s="40"/>
      <c r="WCF2019" s="40"/>
      <c r="WCG2019" s="40"/>
      <c r="WCH2019" s="40"/>
      <c r="WCI2019" s="40"/>
      <c r="WCJ2019" s="40"/>
      <c r="WCK2019" s="40"/>
      <c r="WCL2019" s="40"/>
      <c r="WCM2019" s="40"/>
      <c r="WCN2019" s="40"/>
      <c r="WCO2019" s="40"/>
      <c r="WCP2019" s="40"/>
      <c r="WCQ2019" s="40"/>
      <c r="WCR2019" s="40"/>
      <c r="WCS2019" s="40"/>
      <c r="WCT2019" s="40"/>
      <c r="WCU2019" s="40"/>
      <c r="WCV2019" s="40"/>
      <c r="WCW2019" s="40"/>
      <c r="WCX2019" s="40"/>
      <c r="WCY2019" s="40"/>
      <c r="WCZ2019" s="40"/>
      <c r="WDA2019" s="40"/>
      <c r="WDB2019" s="40"/>
      <c r="WDC2019" s="40"/>
      <c r="WDD2019" s="40"/>
      <c r="WDE2019" s="40"/>
      <c r="WDF2019" s="40"/>
      <c r="WDG2019" s="40"/>
      <c r="WDH2019" s="40"/>
      <c r="WDI2019" s="40"/>
      <c r="WDJ2019" s="40"/>
      <c r="WDK2019" s="40"/>
      <c r="WDL2019" s="40"/>
      <c r="WDM2019" s="40"/>
      <c r="WDN2019" s="40"/>
      <c r="WDO2019" s="40"/>
      <c r="WDP2019" s="40"/>
      <c r="WDQ2019" s="40"/>
      <c r="WDR2019" s="40"/>
      <c r="WDS2019" s="40"/>
      <c r="WDT2019" s="40"/>
      <c r="WDU2019" s="40"/>
      <c r="WDV2019" s="40"/>
      <c r="WDW2019" s="40"/>
      <c r="WDX2019" s="40"/>
      <c r="WDY2019" s="40"/>
      <c r="WDZ2019" s="40"/>
      <c r="WEA2019" s="40"/>
      <c r="WEB2019" s="40"/>
      <c r="WEC2019" s="40"/>
      <c r="WED2019" s="40"/>
      <c r="WEE2019" s="40"/>
      <c r="WEF2019" s="40"/>
      <c r="WEG2019" s="40"/>
      <c r="WEH2019" s="40"/>
      <c r="WEI2019" s="40"/>
      <c r="WEJ2019" s="40"/>
      <c r="WEK2019" s="40"/>
      <c r="WEL2019" s="40"/>
      <c r="WEM2019" s="40"/>
      <c r="WEN2019" s="40"/>
      <c r="WEO2019" s="40"/>
      <c r="WEP2019" s="40"/>
      <c r="WEQ2019" s="40"/>
      <c r="WER2019" s="40"/>
      <c r="WES2019" s="40"/>
      <c r="WET2019" s="40"/>
      <c r="WEU2019" s="40"/>
      <c r="WEV2019" s="40"/>
      <c r="WEW2019" s="40"/>
      <c r="WEX2019" s="40"/>
      <c r="WEY2019" s="40"/>
      <c r="WEZ2019" s="40"/>
      <c r="WFA2019" s="40"/>
      <c r="WFB2019" s="40"/>
      <c r="WFC2019" s="40"/>
      <c r="WFD2019" s="40"/>
      <c r="WFE2019" s="40"/>
      <c r="WFF2019" s="40"/>
      <c r="WFG2019" s="40"/>
      <c r="WFH2019" s="40"/>
      <c r="WFI2019" s="40"/>
      <c r="WFJ2019" s="40"/>
      <c r="WFK2019" s="40"/>
      <c r="WFL2019" s="40"/>
      <c r="WFM2019" s="40"/>
      <c r="WFN2019" s="40"/>
      <c r="WFO2019" s="40"/>
      <c r="WFP2019" s="40"/>
      <c r="WFQ2019" s="40"/>
      <c r="WFR2019" s="40"/>
      <c r="WFS2019" s="40"/>
      <c r="WFT2019" s="40"/>
      <c r="WFU2019" s="40"/>
      <c r="WFV2019" s="40"/>
      <c r="WFW2019" s="40"/>
      <c r="WFX2019" s="40"/>
      <c r="WFY2019" s="40"/>
      <c r="WFZ2019" s="40"/>
      <c r="WGA2019" s="40"/>
      <c r="WGB2019" s="40"/>
      <c r="WGC2019" s="40"/>
      <c r="WGD2019" s="40"/>
      <c r="WGE2019" s="40"/>
      <c r="WGF2019" s="40"/>
      <c r="WGG2019" s="40"/>
      <c r="WGH2019" s="40"/>
      <c r="WGI2019" s="40"/>
      <c r="WGJ2019" s="40"/>
      <c r="WGK2019" s="40"/>
      <c r="WGL2019" s="40"/>
      <c r="WGM2019" s="40"/>
      <c r="WGN2019" s="40"/>
      <c r="WGO2019" s="40"/>
      <c r="WGP2019" s="40"/>
      <c r="WGQ2019" s="40"/>
      <c r="WGR2019" s="40"/>
      <c r="WGS2019" s="40"/>
      <c r="WGT2019" s="40"/>
      <c r="WGU2019" s="40"/>
      <c r="WGV2019" s="40"/>
      <c r="WGW2019" s="40"/>
      <c r="WGX2019" s="40"/>
      <c r="WGY2019" s="40"/>
      <c r="WGZ2019" s="40"/>
      <c r="WHA2019" s="40"/>
      <c r="WHB2019" s="40"/>
      <c r="WHC2019" s="40"/>
      <c r="WHD2019" s="40"/>
      <c r="WHE2019" s="40"/>
      <c r="WHF2019" s="40"/>
      <c r="WHG2019" s="40"/>
      <c r="WHH2019" s="40"/>
      <c r="WHI2019" s="40"/>
      <c r="WHJ2019" s="40"/>
      <c r="WHK2019" s="40"/>
      <c r="WHL2019" s="40"/>
      <c r="WHM2019" s="40"/>
      <c r="WHN2019" s="40"/>
      <c r="WHO2019" s="40"/>
      <c r="WHP2019" s="40"/>
      <c r="WHQ2019" s="40"/>
      <c r="WHR2019" s="40"/>
      <c r="WHS2019" s="40"/>
      <c r="WHT2019" s="40"/>
      <c r="WHU2019" s="40"/>
      <c r="WHV2019" s="40"/>
      <c r="WHW2019" s="40"/>
      <c r="WHX2019" s="40"/>
      <c r="WHY2019" s="40"/>
      <c r="WHZ2019" s="40"/>
      <c r="WIA2019" s="40"/>
      <c r="WIB2019" s="40"/>
      <c r="WIC2019" s="40"/>
      <c r="WID2019" s="40"/>
      <c r="WIE2019" s="40"/>
      <c r="WIF2019" s="40"/>
      <c r="WIG2019" s="40"/>
      <c r="WIH2019" s="40"/>
      <c r="WII2019" s="40"/>
      <c r="WIJ2019" s="40"/>
      <c r="WIK2019" s="40"/>
      <c r="WIL2019" s="40"/>
      <c r="WIM2019" s="40"/>
      <c r="WIN2019" s="40"/>
      <c r="WIO2019" s="40"/>
      <c r="WIP2019" s="40"/>
      <c r="WIQ2019" s="40"/>
      <c r="WIR2019" s="40"/>
      <c r="WIS2019" s="40"/>
      <c r="WIT2019" s="40"/>
      <c r="WIU2019" s="40"/>
      <c r="WIV2019" s="40"/>
      <c r="WIW2019" s="40"/>
      <c r="WIX2019" s="40"/>
      <c r="WIY2019" s="40"/>
      <c r="WIZ2019" s="40"/>
      <c r="WJA2019" s="40"/>
      <c r="WJB2019" s="40"/>
      <c r="WJC2019" s="40"/>
      <c r="WJD2019" s="40"/>
      <c r="WJE2019" s="40"/>
      <c r="WJF2019" s="40"/>
      <c r="WJG2019" s="40"/>
      <c r="WJH2019" s="40"/>
      <c r="WJI2019" s="40"/>
      <c r="WJJ2019" s="40"/>
      <c r="WJK2019" s="40"/>
      <c r="WJL2019" s="40"/>
      <c r="WJM2019" s="40"/>
      <c r="WJN2019" s="40"/>
      <c r="WJO2019" s="40"/>
      <c r="WJP2019" s="40"/>
      <c r="WJQ2019" s="40"/>
      <c r="WJR2019" s="40"/>
      <c r="WJS2019" s="40"/>
      <c r="WJT2019" s="40"/>
      <c r="WJU2019" s="40"/>
      <c r="WJV2019" s="40"/>
      <c r="WJW2019" s="40"/>
      <c r="WJX2019" s="40"/>
      <c r="WJY2019" s="40"/>
      <c r="WJZ2019" s="40"/>
      <c r="WKA2019" s="40"/>
      <c r="WKB2019" s="40"/>
      <c r="WKC2019" s="40"/>
      <c r="WKD2019" s="40"/>
      <c r="WKE2019" s="40"/>
      <c r="WKF2019" s="40"/>
      <c r="WKG2019" s="40"/>
      <c r="WKH2019" s="40"/>
      <c r="WKI2019" s="40"/>
      <c r="WKJ2019" s="40"/>
      <c r="WKK2019" s="40"/>
      <c r="WKL2019" s="40"/>
      <c r="WKM2019" s="40"/>
      <c r="WKN2019" s="40"/>
      <c r="WKO2019" s="40"/>
      <c r="WKP2019" s="40"/>
      <c r="WKQ2019" s="40"/>
      <c r="WKR2019" s="40"/>
      <c r="WKS2019" s="40"/>
      <c r="WKT2019" s="40"/>
      <c r="WKU2019" s="40"/>
      <c r="WKV2019" s="40"/>
      <c r="WKW2019" s="40"/>
      <c r="WKX2019" s="40"/>
      <c r="WKY2019" s="40"/>
      <c r="WKZ2019" s="40"/>
      <c r="WLA2019" s="40"/>
      <c r="WLB2019" s="40"/>
      <c r="WLC2019" s="40"/>
      <c r="WLD2019" s="40"/>
      <c r="WLE2019" s="40"/>
      <c r="WLF2019" s="40"/>
      <c r="WLG2019" s="40"/>
      <c r="WLH2019" s="40"/>
      <c r="WLI2019" s="40"/>
      <c r="WLJ2019" s="40"/>
      <c r="WLK2019" s="40"/>
      <c r="WLL2019" s="40"/>
      <c r="WLM2019" s="40"/>
      <c r="WLN2019" s="40"/>
      <c r="WLO2019" s="40"/>
      <c r="WLP2019" s="40"/>
      <c r="WLQ2019" s="40"/>
      <c r="WLR2019" s="40"/>
      <c r="WLS2019" s="40"/>
      <c r="WLT2019" s="40"/>
      <c r="WLU2019" s="40"/>
      <c r="WLV2019" s="40"/>
      <c r="WLW2019" s="40"/>
      <c r="WLX2019" s="40"/>
      <c r="WLY2019" s="40"/>
      <c r="WLZ2019" s="40"/>
      <c r="WMA2019" s="40"/>
      <c r="WMB2019" s="40"/>
      <c r="WMC2019" s="40"/>
      <c r="WMD2019" s="40"/>
      <c r="WME2019" s="40"/>
      <c r="WMF2019" s="40"/>
      <c r="WMG2019" s="40"/>
      <c r="WMH2019" s="40"/>
      <c r="WMI2019" s="40"/>
      <c r="WMJ2019" s="40"/>
      <c r="WMK2019" s="40"/>
      <c r="WML2019" s="40"/>
      <c r="WMM2019" s="40"/>
      <c r="WMN2019" s="40"/>
      <c r="WMO2019" s="40"/>
      <c r="WMP2019" s="40"/>
      <c r="WMQ2019" s="40"/>
      <c r="WMR2019" s="40"/>
      <c r="WMS2019" s="40"/>
      <c r="WMT2019" s="40"/>
      <c r="WMU2019" s="40"/>
      <c r="WMV2019" s="40"/>
      <c r="WMW2019" s="40"/>
      <c r="WMX2019" s="40"/>
      <c r="WMY2019" s="40"/>
      <c r="WMZ2019" s="40"/>
      <c r="WNA2019" s="40"/>
      <c r="WNB2019" s="40"/>
      <c r="WNC2019" s="40"/>
      <c r="WND2019" s="40"/>
      <c r="WNE2019" s="40"/>
      <c r="WNF2019" s="40"/>
      <c r="WNG2019" s="40"/>
      <c r="WNH2019" s="40"/>
      <c r="WNI2019" s="40"/>
      <c r="WNJ2019" s="40"/>
      <c r="WNK2019" s="40"/>
      <c r="WNL2019" s="40"/>
      <c r="WNM2019" s="40"/>
      <c r="WNN2019" s="40"/>
      <c r="WNO2019" s="40"/>
      <c r="WNP2019" s="40"/>
      <c r="WNQ2019" s="40"/>
      <c r="WNR2019" s="40"/>
      <c r="WNS2019" s="40"/>
      <c r="WNT2019" s="40"/>
      <c r="WNU2019" s="40"/>
      <c r="WNV2019" s="40"/>
      <c r="WNW2019" s="40"/>
      <c r="WNX2019" s="40"/>
      <c r="WNY2019" s="40"/>
      <c r="WNZ2019" s="40"/>
      <c r="WOA2019" s="40"/>
      <c r="WOB2019" s="40"/>
      <c r="WOC2019" s="40"/>
      <c r="WOD2019" s="40"/>
      <c r="WOE2019" s="40"/>
      <c r="WOF2019" s="40"/>
      <c r="WOG2019" s="40"/>
      <c r="WOH2019" s="40"/>
      <c r="WOI2019" s="40"/>
      <c r="WOJ2019" s="40"/>
      <c r="WOK2019" s="40"/>
      <c r="WOL2019" s="40"/>
      <c r="WOM2019" s="40"/>
      <c r="WON2019" s="40"/>
      <c r="WOO2019" s="40"/>
      <c r="WOP2019" s="40"/>
      <c r="WOQ2019" s="40"/>
      <c r="WOR2019" s="40"/>
      <c r="WOS2019" s="40"/>
      <c r="WOT2019" s="40"/>
      <c r="WOU2019" s="40"/>
      <c r="WOV2019" s="40"/>
      <c r="WOW2019" s="40"/>
      <c r="WOX2019" s="40"/>
      <c r="WOY2019" s="40"/>
      <c r="WOZ2019" s="40"/>
      <c r="WPA2019" s="40"/>
      <c r="WPB2019" s="40"/>
      <c r="WPC2019" s="40"/>
      <c r="WPD2019" s="40"/>
      <c r="WPE2019" s="40"/>
      <c r="WPF2019" s="40"/>
      <c r="WPG2019" s="40"/>
      <c r="WPH2019" s="40"/>
      <c r="WPI2019" s="40"/>
      <c r="WPJ2019" s="40"/>
      <c r="WPK2019" s="40"/>
      <c r="WPL2019" s="40"/>
      <c r="WPM2019" s="40"/>
      <c r="WPN2019" s="40"/>
      <c r="WPO2019" s="40"/>
      <c r="WPP2019" s="40"/>
      <c r="WPQ2019" s="40"/>
      <c r="WPR2019" s="40"/>
      <c r="WPS2019" s="40"/>
      <c r="WPT2019" s="40"/>
      <c r="WPU2019" s="40"/>
      <c r="WPV2019" s="40"/>
      <c r="WPW2019" s="40"/>
      <c r="WPX2019" s="40"/>
      <c r="WPY2019" s="40"/>
      <c r="WPZ2019" s="40"/>
      <c r="WQA2019" s="40"/>
      <c r="WQB2019" s="40"/>
      <c r="WQC2019" s="40"/>
      <c r="WQD2019" s="40"/>
      <c r="WQE2019" s="40"/>
      <c r="WQF2019" s="40"/>
      <c r="WQG2019" s="40"/>
      <c r="WQH2019" s="40"/>
      <c r="WQI2019" s="40"/>
      <c r="WQJ2019" s="40"/>
      <c r="WQK2019" s="40"/>
      <c r="WQL2019" s="40"/>
      <c r="WQM2019" s="40"/>
      <c r="WQN2019" s="40"/>
      <c r="WQO2019" s="40"/>
      <c r="WQP2019" s="40"/>
      <c r="WQQ2019" s="40"/>
      <c r="WQR2019" s="40"/>
      <c r="WQS2019" s="40"/>
      <c r="WQT2019" s="40"/>
      <c r="WQU2019" s="40"/>
      <c r="WQV2019" s="40"/>
      <c r="WQW2019" s="40"/>
      <c r="WQX2019" s="40"/>
      <c r="WQY2019" s="40"/>
      <c r="WQZ2019" s="40"/>
      <c r="WRA2019" s="40"/>
      <c r="WRB2019" s="40"/>
      <c r="WRC2019" s="40"/>
      <c r="WRD2019" s="40"/>
      <c r="WRE2019" s="40"/>
      <c r="WRF2019" s="40"/>
      <c r="WRG2019" s="40"/>
      <c r="WRH2019" s="40"/>
      <c r="WRI2019" s="40"/>
      <c r="WRJ2019" s="40"/>
      <c r="WRK2019" s="40"/>
      <c r="WRL2019" s="40"/>
      <c r="WRM2019" s="40"/>
      <c r="WRN2019" s="40"/>
      <c r="WRO2019" s="40"/>
      <c r="WRP2019" s="40"/>
      <c r="WRQ2019" s="40"/>
      <c r="WRR2019" s="40"/>
      <c r="WRS2019" s="40"/>
      <c r="WRT2019" s="40"/>
      <c r="WRU2019" s="40"/>
      <c r="WRV2019" s="40"/>
      <c r="WRW2019" s="40"/>
      <c r="WRX2019" s="40"/>
      <c r="WRY2019" s="40"/>
      <c r="WRZ2019" s="40"/>
      <c r="WSA2019" s="40"/>
      <c r="WSB2019" s="40"/>
      <c r="WSC2019" s="40"/>
      <c r="WSD2019" s="40"/>
      <c r="WSE2019" s="40"/>
      <c r="WSF2019" s="40"/>
      <c r="WSG2019" s="40"/>
      <c r="WSH2019" s="40"/>
      <c r="WSI2019" s="40"/>
      <c r="WSJ2019" s="40"/>
      <c r="WSK2019" s="40"/>
      <c r="WSL2019" s="40"/>
      <c r="WSM2019" s="40"/>
      <c r="WSN2019" s="40"/>
      <c r="WSO2019" s="40"/>
      <c r="WSP2019" s="40"/>
      <c r="WSQ2019" s="40"/>
      <c r="WSR2019" s="40"/>
      <c r="WSS2019" s="40"/>
      <c r="WST2019" s="40"/>
      <c r="WSU2019" s="40"/>
      <c r="WSV2019" s="40"/>
      <c r="WSW2019" s="40"/>
      <c r="WSX2019" s="40"/>
      <c r="WSY2019" s="40"/>
      <c r="WSZ2019" s="40"/>
      <c r="WTA2019" s="40"/>
      <c r="WTB2019" s="40"/>
      <c r="WTC2019" s="40"/>
      <c r="WTD2019" s="40"/>
      <c r="WTE2019" s="40"/>
      <c r="WTF2019" s="40"/>
      <c r="WTG2019" s="40"/>
      <c r="WTH2019" s="40"/>
      <c r="WTI2019" s="40"/>
      <c r="WTJ2019" s="40"/>
      <c r="WTK2019" s="40"/>
      <c r="WTL2019" s="40"/>
      <c r="WTM2019" s="40"/>
      <c r="WTN2019" s="40"/>
      <c r="WTO2019" s="40"/>
      <c r="WTP2019" s="40"/>
      <c r="WTQ2019" s="40"/>
      <c r="WTR2019" s="40"/>
      <c r="WTS2019" s="40"/>
      <c r="WTT2019" s="40"/>
      <c r="WTU2019" s="40"/>
      <c r="WTV2019" s="40"/>
      <c r="WTW2019" s="40"/>
      <c r="WTX2019" s="40"/>
      <c r="WTY2019" s="40"/>
      <c r="WTZ2019" s="40"/>
      <c r="WUA2019" s="40"/>
      <c r="WUB2019" s="40"/>
      <c r="WUC2019" s="40"/>
      <c r="WUD2019" s="40"/>
      <c r="WUE2019" s="40"/>
      <c r="WUF2019" s="40"/>
      <c r="WUG2019" s="40"/>
      <c r="WUH2019" s="40"/>
      <c r="WUI2019" s="40"/>
      <c r="WUJ2019" s="40"/>
      <c r="WUK2019" s="40"/>
      <c r="WUL2019" s="40"/>
      <c r="WUM2019" s="40"/>
      <c r="WUN2019" s="40"/>
      <c r="WUO2019" s="40"/>
      <c r="WUP2019" s="40"/>
      <c r="WUQ2019" s="40"/>
      <c r="WUR2019" s="40"/>
      <c r="WUS2019" s="40"/>
      <c r="WUT2019" s="40"/>
      <c r="WUU2019" s="40"/>
      <c r="WUV2019" s="40"/>
      <c r="WUW2019" s="40"/>
      <c r="WUX2019" s="40"/>
      <c r="WUY2019" s="40"/>
      <c r="WUZ2019" s="40"/>
      <c r="WVA2019" s="40"/>
      <c r="WVB2019" s="40"/>
      <c r="WVC2019" s="40"/>
      <c r="WVD2019" s="40"/>
      <c r="WVE2019" s="40"/>
      <c r="WVF2019" s="40"/>
      <c r="WVG2019" s="40"/>
      <c r="WVH2019" s="40"/>
      <c r="WVI2019" s="40"/>
      <c r="WVJ2019" s="40"/>
      <c r="WVK2019" s="40"/>
      <c r="WVL2019" s="40"/>
      <c r="WVM2019" s="40"/>
      <c r="WVN2019" s="40"/>
      <c r="WVO2019" s="40"/>
      <c r="WVP2019" s="40"/>
      <c r="WVQ2019" s="40"/>
      <c r="WVR2019" s="40"/>
      <c r="WVS2019" s="40"/>
      <c r="WVT2019" s="40"/>
      <c r="WVU2019" s="40"/>
      <c r="WVV2019" s="40"/>
      <c r="WVW2019" s="40"/>
      <c r="WVX2019" s="40"/>
      <c r="WVY2019" s="40"/>
      <c r="WVZ2019" s="40"/>
      <c r="WWA2019" s="40"/>
      <c r="WWB2019" s="40"/>
      <c r="WWC2019" s="40"/>
      <c r="WWD2019" s="40"/>
      <c r="WWE2019" s="40"/>
      <c r="WWF2019" s="40"/>
      <c r="WWG2019" s="40"/>
      <c r="WWH2019" s="40"/>
      <c r="WWI2019" s="40"/>
      <c r="WWJ2019" s="40"/>
      <c r="WWK2019" s="40"/>
      <c r="WWL2019" s="40"/>
      <c r="WWM2019" s="40"/>
      <c r="WWN2019" s="40"/>
      <c r="WWO2019" s="40"/>
      <c r="WWP2019" s="40"/>
      <c r="WWQ2019" s="40"/>
      <c r="WWR2019" s="40"/>
      <c r="WWS2019" s="40"/>
      <c r="WWT2019" s="40"/>
      <c r="WWU2019" s="40"/>
      <c r="WWV2019" s="40"/>
      <c r="WWW2019" s="40"/>
      <c r="WWX2019" s="40"/>
      <c r="WWY2019" s="40"/>
      <c r="WWZ2019" s="40"/>
      <c r="WXA2019" s="40"/>
      <c r="WXB2019" s="40"/>
      <c r="WXC2019" s="40"/>
      <c r="WXD2019" s="40"/>
      <c r="WXE2019" s="40"/>
      <c r="WXF2019" s="40"/>
      <c r="WXG2019" s="40"/>
      <c r="WXH2019" s="40"/>
      <c r="WXI2019" s="40"/>
      <c r="WXJ2019" s="40"/>
      <c r="WXK2019" s="40"/>
      <c r="WXL2019" s="40"/>
      <c r="WXM2019" s="40"/>
      <c r="WXN2019" s="40"/>
      <c r="WXO2019" s="40"/>
      <c r="WXP2019" s="40"/>
      <c r="WXQ2019" s="40"/>
      <c r="WXR2019" s="40"/>
      <c r="WXS2019" s="40"/>
      <c r="WXT2019" s="40"/>
      <c r="WXU2019" s="40"/>
      <c r="WXV2019" s="40"/>
      <c r="WXW2019" s="40"/>
      <c r="WXX2019" s="40"/>
      <c r="WXY2019" s="40"/>
      <c r="WXZ2019" s="40"/>
      <c r="WYA2019" s="40"/>
      <c r="WYB2019" s="40"/>
      <c r="WYC2019" s="40"/>
      <c r="WYD2019" s="40"/>
      <c r="WYE2019" s="40"/>
      <c r="WYF2019" s="40"/>
      <c r="WYG2019" s="40"/>
      <c r="WYH2019" s="40"/>
      <c r="WYI2019" s="40"/>
      <c r="WYJ2019" s="40"/>
      <c r="WYK2019" s="40"/>
      <c r="WYL2019" s="40"/>
      <c r="WYM2019" s="40"/>
      <c r="WYN2019" s="40"/>
      <c r="WYO2019" s="40"/>
      <c r="WYP2019" s="40"/>
      <c r="WYQ2019" s="40"/>
      <c r="WYR2019" s="40"/>
      <c r="WYS2019" s="40"/>
      <c r="WYT2019" s="40"/>
      <c r="WYU2019" s="40"/>
      <c r="WYV2019" s="40"/>
      <c r="WYW2019" s="40"/>
      <c r="WYX2019" s="40"/>
      <c r="WYY2019" s="40"/>
      <c r="WYZ2019" s="40"/>
      <c r="WZA2019" s="40"/>
      <c r="WZB2019" s="40"/>
      <c r="WZC2019" s="40"/>
      <c r="WZD2019" s="40"/>
      <c r="WZE2019" s="40"/>
      <c r="WZF2019" s="40"/>
      <c r="WZG2019" s="40"/>
      <c r="WZH2019" s="40"/>
      <c r="WZI2019" s="40"/>
      <c r="WZJ2019" s="40"/>
      <c r="WZK2019" s="40"/>
      <c r="WZL2019" s="40"/>
      <c r="WZM2019" s="40"/>
      <c r="WZN2019" s="40"/>
      <c r="WZO2019" s="40"/>
      <c r="WZP2019" s="40"/>
      <c r="WZQ2019" s="40"/>
      <c r="WZR2019" s="40"/>
      <c r="WZS2019" s="40"/>
      <c r="WZT2019" s="40"/>
      <c r="WZU2019" s="40"/>
      <c r="WZV2019" s="40"/>
      <c r="WZW2019" s="40"/>
      <c r="WZX2019" s="40"/>
      <c r="WZY2019" s="40"/>
      <c r="WZZ2019" s="40"/>
      <c r="XAA2019" s="40"/>
      <c r="XAB2019" s="40"/>
      <c r="XAC2019" s="40"/>
      <c r="XAD2019" s="40"/>
      <c r="XAE2019" s="40"/>
      <c r="XAF2019" s="40"/>
      <c r="XAG2019" s="40"/>
      <c r="XAH2019" s="40"/>
      <c r="XAI2019" s="40"/>
      <c r="XAJ2019" s="40"/>
      <c r="XAK2019" s="40"/>
      <c r="XAL2019" s="40"/>
      <c r="XAM2019" s="40"/>
      <c r="XAN2019" s="40"/>
      <c r="XAO2019" s="40"/>
      <c r="XAP2019" s="40"/>
      <c r="XAQ2019" s="40"/>
      <c r="XAR2019" s="40"/>
      <c r="XAS2019" s="40"/>
      <c r="XAT2019" s="40"/>
      <c r="XAU2019" s="40"/>
      <c r="XAV2019" s="40"/>
      <c r="XAW2019" s="40"/>
      <c r="XAX2019" s="40"/>
      <c r="XAY2019" s="40"/>
      <c r="XAZ2019" s="40"/>
      <c r="XBA2019" s="40"/>
      <c r="XBB2019" s="40"/>
      <c r="XBC2019" s="40"/>
      <c r="XBD2019" s="40"/>
      <c r="XBE2019" s="40"/>
      <c r="XBF2019" s="40"/>
      <c r="XBG2019" s="40"/>
      <c r="XBH2019" s="40"/>
      <c r="XBI2019" s="40"/>
      <c r="XBJ2019" s="40"/>
      <c r="XBK2019" s="40"/>
      <c r="XBL2019" s="40"/>
      <c r="XBM2019" s="40"/>
      <c r="XBN2019" s="40"/>
      <c r="XBO2019" s="40"/>
      <c r="XBP2019" s="40"/>
      <c r="XBQ2019" s="40"/>
      <c r="XBR2019" s="40"/>
      <c r="XBS2019" s="40"/>
      <c r="XBT2019" s="40"/>
      <c r="XBU2019" s="40"/>
      <c r="XBV2019" s="40"/>
      <c r="XBW2019" s="40"/>
      <c r="XBX2019" s="40"/>
      <c r="XBY2019" s="40"/>
      <c r="XBZ2019" s="40"/>
      <c r="XCA2019" s="40"/>
      <c r="XCB2019" s="40"/>
      <c r="XCC2019" s="40"/>
      <c r="XCD2019" s="40"/>
      <c r="XCE2019" s="40"/>
      <c r="XCF2019" s="40"/>
      <c r="XCG2019" s="40"/>
      <c r="XCH2019" s="40"/>
      <c r="XCI2019" s="40"/>
      <c r="XCJ2019" s="40"/>
      <c r="XCK2019" s="40"/>
      <c r="XCL2019" s="40"/>
      <c r="XCM2019" s="40"/>
      <c r="XCN2019" s="40"/>
      <c r="XCO2019" s="40"/>
      <c r="XCP2019" s="40"/>
      <c r="XCQ2019" s="40"/>
      <c r="XCR2019" s="40"/>
      <c r="XCS2019" s="40"/>
      <c r="XCT2019" s="40"/>
      <c r="XCU2019" s="40"/>
      <c r="XCV2019" s="40"/>
      <c r="XCW2019" s="40"/>
      <c r="XCX2019" s="40"/>
      <c r="XCY2019" s="40"/>
      <c r="XCZ2019" s="40"/>
      <c r="XDA2019" s="40"/>
      <c r="XDB2019" s="40"/>
      <c r="XDC2019" s="40"/>
      <c r="XDD2019" s="40"/>
      <c r="XDE2019" s="40"/>
      <c r="XDF2019" s="40"/>
      <c r="XDG2019" s="40"/>
      <c r="XDH2019" s="40"/>
      <c r="XDI2019" s="40"/>
      <c r="XDJ2019" s="40"/>
      <c r="XDK2019" s="40"/>
      <c r="XDL2019" s="40"/>
      <c r="XDM2019" s="40"/>
      <c r="XDN2019" s="40"/>
      <c r="XDO2019" s="40"/>
      <c r="XDP2019" s="40"/>
      <c r="XDQ2019" s="40"/>
      <c r="XDR2019" s="40"/>
      <c r="XDS2019" s="40"/>
      <c r="XDT2019" s="40"/>
      <c r="XDU2019" s="40"/>
      <c r="XDV2019" s="40"/>
      <c r="XDW2019" s="40"/>
      <c r="XDX2019" s="40"/>
      <c r="XDY2019" s="40"/>
      <c r="XDZ2019" s="40"/>
      <c r="XEA2019" s="40"/>
      <c r="XEB2019" s="40"/>
      <c r="XEC2019" s="40"/>
      <c r="XED2019" s="40"/>
      <c r="XEE2019" s="40"/>
      <c r="XEF2019" s="40"/>
      <c r="XEG2019" s="40"/>
      <c r="XEH2019" s="40"/>
      <c r="XEI2019" s="40"/>
      <c r="XEJ2019" s="40"/>
      <c r="XEK2019" s="40"/>
      <c r="XEL2019" s="40"/>
      <c r="XEM2019" s="40"/>
      <c r="XEN2019" s="40"/>
      <c r="XEO2019" s="40"/>
      <c r="XEP2019" s="40"/>
      <c r="XEQ2019" s="40"/>
      <c r="XER2019" s="40"/>
      <c r="XES2019" s="40"/>
      <c r="XET2019" s="40"/>
      <c r="XEU2019" s="40"/>
      <c r="XEV2019" s="40"/>
      <c r="XEW2019" s="40"/>
      <c r="XEX2019" s="40"/>
      <c r="XEY2019" s="40"/>
      <c r="XEZ2019" s="40"/>
      <c r="XFA2019" s="40"/>
      <c r="XFB2019" s="40"/>
      <c r="XFC2019" s="40"/>
      <c r="XFD2019" s="40"/>
    </row>
    <row r="2020" s="43" customFormat="1" ht="20.25">
      <c r="A2020" s="66"/>
      <c r="B2020" s="138"/>
      <c r="C2020" s="432" t="s">
        <v>435</v>
      </c>
      <c r="D2020" s="188" t="s">
        <v>38</v>
      </c>
      <c r="E2020" s="124" t="s">
        <v>38</v>
      </c>
      <c r="F2020" s="188">
        <v>10</v>
      </c>
      <c r="G2020" s="111">
        <v>0</v>
      </c>
      <c r="H2020" s="112">
        <v>0</v>
      </c>
      <c r="I2020" s="398">
        <f t="shared" ref="I2020:I2021" si="2415">ROUND(SQRT(G2020^2+H2020^2)*1000/(1.73*G2015),0)</f>
        <v>0</v>
      </c>
      <c r="J2020" s="111">
        <v>0</v>
      </c>
      <c r="K2020" s="112">
        <v>0</v>
      </c>
      <c r="L2020" s="398">
        <f t="shared" ref="L2020:L2021" si="2416">ROUND(SQRT(J2020^2+K2020^2)*1000/(1.73*J2015),0)</f>
        <v>0</v>
      </c>
      <c r="M2020" s="111">
        <v>0</v>
      </c>
      <c r="N2020" s="112">
        <v>0</v>
      </c>
      <c r="O2020" s="398">
        <f t="shared" ref="O2020:O2021" si="2417">ROUND(SQRT(M2020^2+N2020^2)*1000/(1.73*M2015),0)</f>
        <v>0</v>
      </c>
      <c r="P2020" s="111">
        <v>0</v>
      </c>
      <c r="Q2020" s="112">
        <v>0</v>
      </c>
      <c r="R2020" s="398">
        <f t="shared" ref="R2020:R2021" si="2418">ROUND(SQRT(P2020^2+Q2020^2)*1000/(1.73*P2015),0)</f>
        <v>0</v>
      </c>
      <c r="S2020" s="111">
        <v>0</v>
      </c>
      <c r="T2020" s="112">
        <v>0</v>
      </c>
      <c r="U2020" s="398">
        <f t="shared" ref="U2020:U2021" si="2419">ROUND(SQRT(S2020^2+T2020^2)*1000/(1.73*S2015),0)</f>
        <v>0</v>
      </c>
      <c r="V2020" s="111">
        <v>0</v>
      </c>
      <c r="W2020" s="112">
        <v>0</v>
      </c>
      <c r="X2020" s="398">
        <f t="shared" ref="X2020:X2021" si="2420">ROUND(SQRT(V2020^2+W2020^2)*1000/(1.73*V2015),0)</f>
        <v>0</v>
      </c>
      <c r="Y2020" s="111">
        <v>0</v>
      </c>
      <c r="Z2020" s="112">
        <v>0</v>
      </c>
      <c r="AA2020" s="398">
        <v>0</v>
      </c>
      <c r="AB2020" s="111">
        <v>0</v>
      </c>
      <c r="AC2020" s="112">
        <v>0</v>
      </c>
      <c r="AD2020" s="398">
        <f t="shared" ref="AD2020:AD2021" si="2421">ROUND(SQRT(AB2020^2+AC2020^2)*1000/(1.73*AB2015),0)</f>
        <v>0</v>
      </c>
      <c r="AE2020" s="111">
        <v>0</v>
      </c>
      <c r="AF2020" s="112">
        <v>0</v>
      </c>
      <c r="AG2020" s="398">
        <f t="shared" ref="AG2020:AG2021" si="2422">ROUND(SQRT(AE2020^2+AF2020^2)*1000/(1.73*AE2015),0)</f>
        <v>0</v>
      </c>
      <c r="AH2020" s="111">
        <v>0</v>
      </c>
      <c r="AI2020" s="112">
        <v>0</v>
      </c>
      <c r="AJ2020" s="398">
        <f t="shared" ref="AJ2020:AJ2021" si="2423">ROUND(SQRT(AH2020^2+AI2020^2)*1000/(1.73*AH2015),0)</f>
        <v>0</v>
      </c>
      <c r="AK2020" s="111">
        <v>0</v>
      </c>
      <c r="AL2020" s="112">
        <v>0</v>
      </c>
      <c r="AM2020" s="398">
        <f t="shared" ref="AM2020:AM2021" si="2424">ROUND(SQRT(AK2020^2+AL2020^2)*1000/(1.73*AK2015),0)</f>
        <v>0</v>
      </c>
      <c r="AN2020" s="111">
        <v>0</v>
      </c>
      <c r="AO2020" s="112">
        <v>0</v>
      </c>
      <c r="AP2020" s="398">
        <f t="shared" ref="AP2020:AP2021" si="2425">ROUND(SQRT(AN2020^2+AO2020^2)*1000/(1.73*AN2015),0)</f>
        <v>0</v>
      </c>
      <c r="AQ2020" s="111">
        <v>0</v>
      </c>
      <c r="AR2020" s="112">
        <v>0</v>
      </c>
      <c r="AS2020" s="398">
        <f t="shared" ref="AS2020:AS2021" si="2426">ROUND(SQRT(AQ2020^2+AR2020^2)*1000/(1.73*AQ2015),0)</f>
        <v>0</v>
      </c>
      <c r="AT2020" s="111">
        <v>0</v>
      </c>
      <c r="AU2020" s="112">
        <v>0</v>
      </c>
      <c r="AV2020" s="398">
        <f t="shared" ref="AV2020:AV2021" si="2427">ROUND(SQRT(AT2020^2+AU2020^2)*1000/(1.73*AT2015),0)</f>
        <v>0</v>
      </c>
      <c r="AW2020" s="111">
        <v>0</v>
      </c>
      <c r="AX2020" s="112">
        <v>0</v>
      </c>
      <c r="AY2020" s="398">
        <f t="shared" ref="AY2020:AY2021" si="2428">ROUND(SQRT(AW2020^2+AX2020^2)*1000/(1.73*AW2015),0)</f>
        <v>0</v>
      </c>
      <c r="AZ2020" s="111">
        <v>0</v>
      </c>
      <c r="BA2020" s="112">
        <v>0</v>
      </c>
      <c r="BB2020" s="398">
        <f t="shared" ref="BB2020:BB2021" si="2429">ROUND(SQRT(AZ2020^2+BA2020^2)*1000/(1.73*AZ2015),0)</f>
        <v>0</v>
      </c>
      <c r="BC2020" s="111">
        <v>0</v>
      </c>
      <c r="BD2020" s="112">
        <v>0</v>
      </c>
      <c r="BE2020" s="398">
        <f t="shared" ref="BE2020:BE2021" si="2430">ROUND(SQRT(BC2020^2+BD2020^2)*1000/(1.73*BC2015),0)</f>
        <v>0</v>
      </c>
      <c r="BF2020" s="111">
        <v>0</v>
      </c>
      <c r="BG2020" s="112">
        <v>0</v>
      </c>
      <c r="BH2020" s="398">
        <f t="shared" ref="BH2020:BH2021" si="2431">ROUND(SQRT(BF2020^2+BG2020^2)*1000/(1.73*BF2015),0)</f>
        <v>0</v>
      </c>
      <c r="BI2020" s="111">
        <v>0</v>
      </c>
      <c r="BJ2020" s="112">
        <v>0</v>
      </c>
      <c r="BK2020" s="398">
        <f t="shared" ref="BK2020:BK2021" si="2432">ROUND(SQRT(BI2020^2+BJ2020^2)*1000/(1.73*BI2015),0)</f>
        <v>0</v>
      </c>
      <c r="BL2020" s="111">
        <v>0</v>
      </c>
      <c r="BM2020" s="112">
        <v>0</v>
      </c>
      <c r="BN2020" s="398">
        <f t="shared" ref="BN2020:BN2021" si="2433">ROUND(SQRT(BL2020^2+BM2020^2)*1000/(1.73*BL2015),0)</f>
        <v>0</v>
      </c>
      <c r="BO2020" s="111">
        <v>0</v>
      </c>
      <c r="BP2020" s="112">
        <v>0</v>
      </c>
      <c r="BQ2020" s="398">
        <f t="shared" ref="BQ2020:BQ2021" si="2434">ROUND(SQRT(BO2020^2+BP2020^2)*1000/(1.73*BO2015),0)</f>
        <v>0</v>
      </c>
      <c r="BR2020" s="111">
        <v>0</v>
      </c>
      <c r="BS2020" s="112">
        <v>0</v>
      </c>
      <c r="BT2020" s="398">
        <f t="shared" ref="BT2020:BT2021" si="2435">ROUND(SQRT(BR2020^2+BS2020^2)*1000/(1.73*BR2015),0)</f>
        <v>0</v>
      </c>
      <c r="BU2020" s="111">
        <v>0</v>
      </c>
      <c r="BV2020" s="112">
        <v>0</v>
      </c>
      <c r="BW2020" s="398">
        <f t="shared" ref="BW2020:BW2021" si="2436">ROUND(SQRT(BU2020^2+BV2020^2)*1000/(1.73*BU2015),0)</f>
        <v>0</v>
      </c>
      <c r="BX2020" s="111">
        <v>0</v>
      </c>
      <c r="BY2020" s="112">
        <v>0</v>
      </c>
      <c r="BZ2020" s="398">
        <f t="shared" ref="BZ2020:BZ2021" si="2437">ROUND(SQRT(BX2020^2+BY2020^2)*1000/(1.73*BX2015),0)</f>
        <v>0</v>
      </c>
      <c r="CA2020" s="43"/>
      <c r="CB2020" s="43"/>
      <c r="CC2020" s="43"/>
      <c r="CD2020" s="43"/>
      <c r="CE2020" s="43"/>
      <c r="CF2020" s="43"/>
      <c r="CG2020" s="43"/>
      <c r="CH2020" s="43"/>
      <c r="CI2020" s="43"/>
      <c r="CJ2020" s="43"/>
      <c r="CK2020" s="43"/>
      <c r="CL2020" s="43"/>
      <c r="CM2020" s="43"/>
      <c r="CN2020" s="43"/>
      <c r="CO2020" s="43"/>
      <c r="CP2020" s="43"/>
      <c r="CQ2020" s="43"/>
      <c r="CR2020" s="43"/>
      <c r="CS2020" s="43"/>
      <c r="CT2020" s="43"/>
      <c r="CU2020" s="43"/>
      <c r="CV2020" s="43"/>
      <c r="CW2020" s="43"/>
      <c r="CX2020" s="43"/>
      <c r="CY2020" s="43"/>
      <c r="CZ2020" s="43"/>
      <c r="DA2020" s="43"/>
      <c r="DB2020" s="43"/>
      <c r="DC2020" s="43"/>
      <c r="DD2020" s="43"/>
      <c r="DE2020" s="43"/>
    </row>
    <row r="2021" s="43" customFormat="1" ht="20.25">
      <c r="A2021" s="66"/>
      <c r="B2021" s="408" t="s">
        <v>493</v>
      </c>
      <c r="C2021" s="433" t="s">
        <v>77</v>
      </c>
      <c r="D2021" s="188" t="s">
        <v>38</v>
      </c>
      <c r="E2021" s="124" t="s">
        <v>38</v>
      </c>
      <c r="F2021" s="125">
        <v>10</v>
      </c>
      <c r="G2021" s="111">
        <v>0.050000000000000003</v>
      </c>
      <c r="H2021" s="112">
        <v>0.029999999999999999</v>
      </c>
      <c r="I2021" s="399">
        <f t="shared" si="2415"/>
        <v>3</v>
      </c>
      <c r="J2021" s="111">
        <v>0.040000000000000001</v>
      </c>
      <c r="K2021" s="112">
        <v>0.029999999999999999</v>
      </c>
      <c r="L2021" s="399">
        <f t="shared" si="2416"/>
        <v>3</v>
      </c>
      <c r="M2021" s="111">
        <v>0.050000000000000003</v>
      </c>
      <c r="N2021" s="112">
        <v>0.029999999999999999</v>
      </c>
      <c r="O2021" s="399">
        <f t="shared" si="2417"/>
        <v>3</v>
      </c>
      <c r="P2021" s="111">
        <v>0.059999999999999998</v>
      </c>
      <c r="Q2021" s="112">
        <v>0.040000000000000001</v>
      </c>
      <c r="R2021" s="399">
        <f t="shared" si="2418"/>
        <v>4</v>
      </c>
      <c r="S2021" s="111">
        <v>0.070000000000000007</v>
      </c>
      <c r="T2021" s="112">
        <v>0.050000000000000003</v>
      </c>
      <c r="U2021" s="399">
        <f t="shared" si="2419"/>
        <v>5</v>
      </c>
      <c r="V2021" s="111">
        <v>0.070000000000000007</v>
      </c>
      <c r="W2021" s="112">
        <v>0.050000000000000003</v>
      </c>
      <c r="X2021" s="399">
        <f t="shared" si="2420"/>
        <v>5</v>
      </c>
      <c r="Y2021" s="111">
        <v>0.059999999999999998</v>
      </c>
      <c r="Z2021" s="112">
        <v>0.040000000000000001</v>
      </c>
      <c r="AA2021" s="399">
        <v>4</v>
      </c>
      <c r="AB2021" s="111">
        <v>0.070000000000000007</v>
      </c>
      <c r="AC2021" s="112">
        <v>0.050000000000000003</v>
      </c>
      <c r="AD2021" s="399">
        <f t="shared" si="2421"/>
        <v>5</v>
      </c>
      <c r="AE2021" s="111">
        <v>0.059999999999999998</v>
      </c>
      <c r="AF2021" s="112">
        <v>0.040000000000000001</v>
      </c>
      <c r="AG2021" s="399">
        <f t="shared" si="2422"/>
        <v>4</v>
      </c>
      <c r="AH2021" s="111">
        <v>0.040000000000000001</v>
      </c>
      <c r="AI2021" s="112">
        <v>0.029999999999999999</v>
      </c>
      <c r="AJ2021" s="399">
        <f t="shared" si="2423"/>
        <v>3</v>
      </c>
      <c r="AK2021" s="111">
        <v>0.040000000000000001</v>
      </c>
      <c r="AL2021" s="112">
        <v>0.029999999999999999</v>
      </c>
      <c r="AM2021" s="399">
        <f t="shared" si="2424"/>
        <v>3</v>
      </c>
      <c r="AN2021" s="111">
        <v>0.040000000000000001</v>
      </c>
      <c r="AO2021" s="112">
        <v>0.029999999999999999</v>
      </c>
      <c r="AP2021" s="399">
        <f t="shared" si="2425"/>
        <v>3</v>
      </c>
      <c r="AQ2021" s="111">
        <v>0.070000000000000007</v>
      </c>
      <c r="AR2021" s="112">
        <v>0.050000000000000003</v>
      </c>
      <c r="AS2021" s="399">
        <f t="shared" si="2426"/>
        <v>5</v>
      </c>
      <c r="AT2021" s="111">
        <v>0.059999999999999998</v>
      </c>
      <c r="AU2021" s="112">
        <v>0.040000000000000001</v>
      </c>
      <c r="AV2021" s="399">
        <f t="shared" si="2427"/>
        <v>4</v>
      </c>
      <c r="AW2021" s="111">
        <v>0.070000000000000007</v>
      </c>
      <c r="AX2021" s="112">
        <v>0.050000000000000003</v>
      </c>
      <c r="AY2021" s="399">
        <f t="shared" si="2428"/>
        <v>5</v>
      </c>
      <c r="AZ2021" s="111">
        <v>0.070000000000000007</v>
      </c>
      <c r="BA2021" s="112">
        <v>0.050000000000000003</v>
      </c>
      <c r="BB2021" s="399">
        <f t="shared" si="2429"/>
        <v>5</v>
      </c>
      <c r="BC2021" s="111">
        <v>0.080000000000000002</v>
      </c>
      <c r="BD2021" s="112">
        <v>0.050000000000000003</v>
      </c>
      <c r="BE2021" s="399">
        <f t="shared" si="2430"/>
        <v>5</v>
      </c>
      <c r="BF2021" s="111">
        <v>0.089999999999999997</v>
      </c>
      <c r="BG2021" s="112">
        <v>0.059999999999999998</v>
      </c>
      <c r="BH2021" s="399">
        <f t="shared" si="2431"/>
        <v>6</v>
      </c>
      <c r="BI2021" s="111">
        <v>0.089999999999999997</v>
      </c>
      <c r="BJ2021" s="112">
        <v>0.059999999999999998</v>
      </c>
      <c r="BK2021" s="399">
        <f t="shared" si="2432"/>
        <v>6</v>
      </c>
      <c r="BL2021" s="111">
        <v>0.10000000000000001</v>
      </c>
      <c r="BM2021" s="112">
        <v>0.070000000000000007</v>
      </c>
      <c r="BN2021" s="399">
        <f t="shared" si="2433"/>
        <v>7</v>
      </c>
      <c r="BO2021" s="111">
        <v>0.080000000000000002</v>
      </c>
      <c r="BP2021" s="112">
        <v>0.050000000000000003</v>
      </c>
      <c r="BQ2021" s="399">
        <f t="shared" si="2434"/>
        <v>5</v>
      </c>
      <c r="BR2021" s="111">
        <v>0.089999999999999997</v>
      </c>
      <c r="BS2021" s="112">
        <v>0.059999999999999998</v>
      </c>
      <c r="BT2021" s="399">
        <f t="shared" si="2435"/>
        <v>6</v>
      </c>
      <c r="BU2021" s="111">
        <v>0.089999999999999997</v>
      </c>
      <c r="BV2021" s="112">
        <v>0.059999999999999998</v>
      </c>
      <c r="BW2021" s="399">
        <f t="shared" si="2436"/>
        <v>6</v>
      </c>
      <c r="BX2021" s="111">
        <v>0.080000000000000002</v>
      </c>
      <c r="BY2021" s="112">
        <v>0.050000000000000003</v>
      </c>
      <c r="BZ2021" s="399">
        <f t="shared" si="2437"/>
        <v>5</v>
      </c>
      <c r="CA2021" s="43"/>
      <c r="CB2021" s="43"/>
      <c r="CC2021" s="43"/>
      <c r="CD2021" s="43"/>
      <c r="CE2021" s="43"/>
      <c r="CF2021" s="43"/>
      <c r="CG2021" s="43"/>
      <c r="CH2021" s="43"/>
      <c r="CI2021" s="43"/>
      <c r="CJ2021" s="43"/>
      <c r="CK2021" s="43"/>
      <c r="CL2021" s="43"/>
      <c r="CM2021" s="43"/>
      <c r="CN2021" s="43"/>
      <c r="CO2021" s="43"/>
      <c r="CP2021" s="43"/>
      <c r="CQ2021" s="43"/>
      <c r="CR2021" s="43"/>
      <c r="CS2021" s="43"/>
      <c r="CT2021" s="43"/>
      <c r="CU2021" s="43"/>
      <c r="CV2021" s="43"/>
      <c r="CW2021" s="43"/>
      <c r="CX2021" s="43"/>
      <c r="CY2021" s="43"/>
      <c r="CZ2021" s="43"/>
      <c r="DA2021" s="43"/>
      <c r="DB2021" s="43"/>
      <c r="DC2021" s="43"/>
      <c r="DD2021" s="43"/>
      <c r="DE2021" s="43"/>
    </row>
    <row r="2022" s="43" customFormat="1" ht="20.25">
      <c r="A2022" s="66"/>
      <c r="B2022" s="434"/>
      <c r="C2022" s="433" t="s">
        <v>125</v>
      </c>
      <c r="D2022" s="188" t="s">
        <v>38</v>
      </c>
      <c r="E2022" s="124" t="s">
        <v>38</v>
      </c>
      <c r="F2022" s="125">
        <v>10</v>
      </c>
      <c r="G2022" s="111">
        <v>0</v>
      </c>
      <c r="H2022" s="112">
        <v>0</v>
      </c>
      <c r="I2022" s="399">
        <f>ROUND(SQRT(G2022^2+H2022^2)*1000/(1.73*G2016),0)</f>
        <v>0</v>
      </c>
      <c r="J2022" s="111">
        <v>0</v>
      </c>
      <c r="K2022" s="112">
        <v>0</v>
      </c>
      <c r="L2022" s="399">
        <f>ROUND(SQRT(J2022^2+K2022^2)*1000/(1.73*J2016),0)</f>
        <v>0</v>
      </c>
      <c r="M2022" s="111">
        <v>0</v>
      </c>
      <c r="N2022" s="112">
        <v>0</v>
      </c>
      <c r="O2022" s="399">
        <f>ROUND(SQRT(M2022^2+N2022^2)*1000/(1.73*M2016),0)</f>
        <v>0</v>
      </c>
      <c r="P2022" s="111">
        <v>0</v>
      </c>
      <c r="Q2022" s="112">
        <v>0</v>
      </c>
      <c r="R2022" s="399">
        <f>ROUND(SQRT(P2022^2+Q2022^2)*1000/(1.73*P2016),0)</f>
        <v>0</v>
      </c>
      <c r="S2022" s="111">
        <v>0</v>
      </c>
      <c r="T2022" s="112">
        <v>0</v>
      </c>
      <c r="U2022" s="399">
        <f>ROUND(SQRT(S2022^2+T2022^2)*1000/(1.73*S2016),0)</f>
        <v>0</v>
      </c>
      <c r="V2022" s="111">
        <v>0</v>
      </c>
      <c r="W2022" s="112">
        <v>0</v>
      </c>
      <c r="X2022" s="399">
        <f>ROUND(SQRT(V2022^2+W2022^2)*1000/(1.73*V2016),0)</f>
        <v>0</v>
      </c>
      <c r="Y2022" s="111">
        <v>0</v>
      </c>
      <c r="Z2022" s="112">
        <v>0</v>
      </c>
      <c r="AA2022" s="399">
        <v>0</v>
      </c>
      <c r="AB2022" s="111">
        <v>0</v>
      </c>
      <c r="AC2022" s="112">
        <v>0</v>
      </c>
      <c r="AD2022" s="399">
        <f>ROUND(SQRT(AB2022^2+AC2022^2)*1000/(1.73*AB2016),0)</f>
        <v>0</v>
      </c>
      <c r="AE2022" s="111">
        <v>0</v>
      </c>
      <c r="AF2022" s="112">
        <v>0</v>
      </c>
      <c r="AG2022" s="399">
        <f>ROUND(SQRT(AE2022^2+AF2022^2)*1000/(1.73*AE2016),0)</f>
        <v>0</v>
      </c>
      <c r="AH2022" s="111">
        <v>0</v>
      </c>
      <c r="AI2022" s="112">
        <v>0</v>
      </c>
      <c r="AJ2022" s="399">
        <f>ROUND(SQRT(AH2022^2+AI2022^2)*1000/(1.73*AH2016),0)</f>
        <v>0</v>
      </c>
      <c r="AK2022" s="111">
        <v>0</v>
      </c>
      <c r="AL2022" s="112">
        <v>0</v>
      </c>
      <c r="AM2022" s="399">
        <f>ROUND(SQRT(AK2022^2+AL2022^2)*1000/(1.73*AK2016),0)</f>
        <v>0</v>
      </c>
      <c r="AN2022" s="111">
        <v>0</v>
      </c>
      <c r="AO2022" s="112">
        <v>0</v>
      </c>
      <c r="AP2022" s="399">
        <f>ROUND(SQRT(AN2022^2+AO2022^2)*1000/(1.73*AN2016),0)</f>
        <v>0</v>
      </c>
      <c r="AQ2022" s="111">
        <v>0.02</v>
      </c>
      <c r="AR2022" s="112">
        <v>0.01</v>
      </c>
      <c r="AS2022" s="399">
        <f>ROUND(SQRT(AQ2022^2+AR2022^2)*1000/(1.73*AQ2016),0)</f>
        <v>1</v>
      </c>
      <c r="AT2022" s="111">
        <v>0.02</v>
      </c>
      <c r="AU2022" s="112">
        <v>0.01</v>
      </c>
      <c r="AV2022" s="399">
        <f>ROUND(SQRT(AT2022^2+AU2022^2)*1000/(1.73*AT2016),0)</f>
        <v>1</v>
      </c>
      <c r="AW2022" s="111">
        <v>0.02</v>
      </c>
      <c r="AX2022" s="112">
        <v>0.01</v>
      </c>
      <c r="AY2022" s="399">
        <f>ROUND(SQRT(AW2022^2+AX2022^2)*1000/(1.73*AW2016),0)</f>
        <v>1</v>
      </c>
      <c r="AZ2022" s="111">
        <v>0.02</v>
      </c>
      <c r="BA2022" s="112">
        <v>0.01</v>
      </c>
      <c r="BB2022" s="399">
        <f>ROUND(SQRT(AZ2022^2+BA2022^2)*1000/(1.73*AZ2016),0)</f>
        <v>1</v>
      </c>
      <c r="BC2022" s="111">
        <v>0.02</v>
      </c>
      <c r="BD2022" s="112">
        <v>0.01</v>
      </c>
      <c r="BE2022" s="399">
        <f>ROUND(SQRT(BC2022^2+BD2022^2)*1000/(1.73*BC2016),0)</f>
        <v>1</v>
      </c>
      <c r="BF2022" s="111">
        <v>0.02</v>
      </c>
      <c r="BG2022" s="112">
        <v>0.01</v>
      </c>
      <c r="BH2022" s="399">
        <f>ROUND(SQRT(BF2022^2+BG2022^2)*1000/(1.73*BF2016),0)</f>
        <v>1</v>
      </c>
      <c r="BI2022" s="111">
        <v>0.02</v>
      </c>
      <c r="BJ2022" s="112">
        <v>0.01</v>
      </c>
      <c r="BK2022" s="399">
        <f>ROUND(SQRT(BI2022^2+BJ2022^2)*1000/(1.73*BI2016),0)</f>
        <v>1</v>
      </c>
      <c r="BL2022" s="111">
        <v>0.02</v>
      </c>
      <c r="BM2022" s="112">
        <v>0.01</v>
      </c>
      <c r="BN2022" s="399">
        <f>ROUND(SQRT(BL2022^2+BM2022^2)*1000/(1.73*BL2016),0)</f>
        <v>1</v>
      </c>
      <c r="BO2022" s="111">
        <v>0.02</v>
      </c>
      <c r="BP2022" s="112">
        <v>0.01</v>
      </c>
      <c r="BQ2022" s="399">
        <f>ROUND(SQRT(BO2022^2+BP2022^2)*1000/(1.73*BO2016),0)</f>
        <v>1</v>
      </c>
      <c r="BR2022" s="111">
        <v>0.02</v>
      </c>
      <c r="BS2022" s="112">
        <v>0.01</v>
      </c>
      <c r="BT2022" s="399">
        <f>ROUND(SQRT(BR2022^2+BS2022^2)*1000/(1.73*BR2016),0)</f>
        <v>1</v>
      </c>
      <c r="BU2022" s="111">
        <v>0.02</v>
      </c>
      <c r="BV2022" s="112">
        <v>0.01</v>
      </c>
      <c r="BW2022" s="399">
        <f>ROUND(SQRT(BU2022^2+BV2022^2)*1000/(1.73*BU2016),0)</f>
        <v>1</v>
      </c>
      <c r="BX2022" s="111">
        <v>0.02</v>
      </c>
      <c r="BY2022" s="112">
        <v>0.01</v>
      </c>
      <c r="BZ2022" s="399">
        <f>ROUND(SQRT(BX2022^2+BY2022^2)*1000/(1.73*BX2016),0)</f>
        <v>1</v>
      </c>
      <c r="CA2022" s="43"/>
      <c r="CB2022" s="43"/>
      <c r="CC2022" s="43"/>
      <c r="CD2022" s="43"/>
      <c r="CE2022" s="43"/>
      <c r="CF2022" s="43"/>
      <c r="CG2022" s="43"/>
      <c r="CH2022" s="43"/>
      <c r="CI2022" s="43"/>
      <c r="CJ2022" s="43"/>
      <c r="CK2022" s="43"/>
      <c r="CL2022" s="43"/>
      <c r="CM2022" s="43"/>
      <c r="CN2022" s="43"/>
      <c r="CO2022" s="43"/>
      <c r="CP2022" s="43"/>
      <c r="CQ2022" s="43"/>
      <c r="CR2022" s="43"/>
      <c r="CS2022" s="43"/>
      <c r="CT2022" s="43"/>
      <c r="CU2022" s="43"/>
      <c r="CV2022" s="43"/>
      <c r="CW2022" s="43"/>
      <c r="CX2022" s="43"/>
      <c r="CY2022" s="43"/>
      <c r="CZ2022" s="43"/>
      <c r="DA2022" s="43"/>
      <c r="DB2022" s="43"/>
      <c r="DC2022" s="43"/>
      <c r="DD2022" s="43"/>
      <c r="DE2022" s="43"/>
    </row>
    <row r="2023" s="43" customFormat="1" ht="21">
      <c r="A2023" s="66"/>
      <c r="B2023" s="435"/>
      <c r="C2023" s="433" t="s">
        <v>129</v>
      </c>
      <c r="D2023" s="178" t="s">
        <v>38</v>
      </c>
      <c r="E2023" s="124" t="s">
        <v>38</v>
      </c>
      <c r="F2023" s="134">
        <v>10</v>
      </c>
      <c r="G2023" s="111">
        <v>0</v>
      </c>
      <c r="H2023" s="112">
        <v>0</v>
      </c>
      <c r="I2023" s="401">
        <f>ROUND(SQRT(G2023^2+H2023^2)*1000/(1.73*G2016),0)</f>
        <v>0</v>
      </c>
      <c r="J2023" s="111">
        <v>0</v>
      </c>
      <c r="K2023" s="112">
        <v>0</v>
      </c>
      <c r="L2023" s="401">
        <f>ROUND(SQRT(J2023^2+K2023^2)*1000/(1.73*J2016),0)</f>
        <v>0</v>
      </c>
      <c r="M2023" s="111">
        <v>0</v>
      </c>
      <c r="N2023" s="112">
        <v>0</v>
      </c>
      <c r="O2023" s="401">
        <f>ROUND(SQRT(M2023^2+N2023^2)*1000/(1.73*M2016),0)</f>
        <v>0</v>
      </c>
      <c r="P2023" s="111">
        <v>0</v>
      </c>
      <c r="Q2023" s="112">
        <v>0</v>
      </c>
      <c r="R2023" s="401">
        <f>ROUND(SQRT(P2023^2+Q2023^2)*1000/(1.73*P2016),0)</f>
        <v>0</v>
      </c>
      <c r="S2023" s="111">
        <v>0</v>
      </c>
      <c r="T2023" s="112">
        <v>0</v>
      </c>
      <c r="U2023" s="401">
        <f>ROUND(SQRT(S2023^2+T2023^2)*1000/(1.73*S2016),0)</f>
        <v>0</v>
      </c>
      <c r="V2023" s="111">
        <v>0</v>
      </c>
      <c r="W2023" s="112">
        <v>0</v>
      </c>
      <c r="X2023" s="401">
        <f>ROUND(SQRT(V2023^2+W2023^2)*1000/(1.73*V2016),0)</f>
        <v>0</v>
      </c>
      <c r="Y2023" s="111">
        <v>0</v>
      </c>
      <c r="Z2023" s="112">
        <v>0</v>
      </c>
      <c r="AA2023" s="401">
        <v>0</v>
      </c>
      <c r="AB2023" s="111">
        <v>0</v>
      </c>
      <c r="AC2023" s="112">
        <v>0</v>
      </c>
      <c r="AD2023" s="401">
        <f>ROUND(SQRT(AB2023^2+AC2023^2)*1000/(1.73*AB2016),0)</f>
        <v>0</v>
      </c>
      <c r="AE2023" s="111">
        <v>0</v>
      </c>
      <c r="AF2023" s="112">
        <v>0</v>
      </c>
      <c r="AG2023" s="401">
        <f>ROUND(SQRT(AE2023^2+AF2023^2)*1000/(1.73*AE2016),0)</f>
        <v>0</v>
      </c>
      <c r="AH2023" s="111">
        <v>0</v>
      </c>
      <c r="AI2023" s="112">
        <v>0</v>
      </c>
      <c r="AJ2023" s="401">
        <f>ROUND(SQRT(AH2023^2+AI2023^2)*1000/(1.73*AH2016),0)</f>
        <v>0</v>
      </c>
      <c r="AK2023" s="111">
        <v>0</v>
      </c>
      <c r="AL2023" s="112">
        <v>0</v>
      </c>
      <c r="AM2023" s="401">
        <f>ROUND(SQRT(AK2023^2+AL2023^2)*1000/(1.73*AK2016),0)</f>
        <v>0</v>
      </c>
      <c r="AN2023" s="111">
        <v>0</v>
      </c>
      <c r="AO2023" s="112">
        <v>0</v>
      </c>
      <c r="AP2023" s="401">
        <f>ROUND(SQRT(AN2023^2+AO2023^2)*1000/(1.73*AN2016),0)</f>
        <v>0</v>
      </c>
      <c r="AQ2023" s="111">
        <v>0</v>
      </c>
      <c r="AR2023" s="112">
        <v>0</v>
      </c>
      <c r="AS2023" s="401">
        <f>ROUND(SQRT(AQ2023^2+AR2023^2)*1000/(1.73*AQ2016),0)</f>
        <v>0</v>
      </c>
      <c r="AT2023" s="111">
        <v>0</v>
      </c>
      <c r="AU2023" s="112">
        <v>0</v>
      </c>
      <c r="AV2023" s="401">
        <f>ROUND(SQRT(AT2023^2+AU2023^2)*1000/(1.73*AT2016),0)</f>
        <v>0</v>
      </c>
      <c r="AW2023" s="111">
        <v>0</v>
      </c>
      <c r="AX2023" s="112">
        <v>0</v>
      </c>
      <c r="AY2023" s="401">
        <f>ROUND(SQRT(AW2023^2+AX2023^2)*1000/(1.73*AW2016),0)</f>
        <v>0</v>
      </c>
      <c r="AZ2023" s="111">
        <v>0</v>
      </c>
      <c r="BA2023" s="112">
        <v>0</v>
      </c>
      <c r="BB2023" s="401">
        <f>ROUND(SQRT(AZ2023^2+BA2023^2)*1000/(1.73*AZ2016),0)</f>
        <v>0</v>
      </c>
      <c r="BC2023" s="111">
        <v>0</v>
      </c>
      <c r="BD2023" s="112">
        <v>0</v>
      </c>
      <c r="BE2023" s="401">
        <f>ROUND(SQRT(BC2023^2+BD2023^2)*1000/(1.73*BC2016),0)</f>
        <v>0</v>
      </c>
      <c r="BF2023" s="111">
        <v>0</v>
      </c>
      <c r="BG2023" s="112">
        <v>0</v>
      </c>
      <c r="BH2023" s="401">
        <f>ROUND(SQRT(BF2023^2+BG2023^2)*1000/(1.73*BF2016),0)</f>
        <v>0</v>
      </c>
      <c r="BI2023" s="111">
        <v>0</v>
      </c>
      <c r="BJ2023" s="112">
        <v>0</v>
      </c>
      <c r="BK2023" s="401">
        <f>ROUND(SQRT(BI2023^2+BJ2023^2)*1000/(1.73*BI2016),0)</f>
        <v>0</v>
      </c>
      <c r="BL2023" s="111">
        <v>0</v>
      </c>
      <c r="BM2023" s="112">
        <v>0</v>
      </c>
      <c r="BN2023" s="401">
        <f>ROUND(SQRT(BL2023^2+BM2023^2)*1000/(1.73*BL2016),0)</f>
        <v>0</v>
      </c>
      <c r="BO2023" s="111">
        <v>0</v>
      </c>
      <c r="BP2023" s="112">
        <v>0</v>
      </c>
      <c r="BQ2023" s="401">
        <f>ROUND(SQRT(BO2023^2+BP2023^2)*1000/(1.73*BO2016),0)</f>
        <v>0</v>
      </c>
      <c r="BR2023" s="111">
        <v>0</v>
      </c>
      <c r="BS2023" s="112">
        <v>0</v>
      </c>
      <c r="BT2023" s="401">
        <f>ROUND(SQRT(BR2023^2+BS2023^2)*1000/(1.73*BR2016),0)</f>
        <v>0</v>
      </c>
      <c r="BU2023" s="111">
        <v>0</v>
      </c>
      <c r="BV2023" s="112">
        <v>0</v>
      </c>
      <c r="BW2023" s="401">
        <f>ROUND(SQRT(BU2023^2+BV2023^2)*1000/(1.73*BU2016),0)</f>
        <v>0</v>
      </c>
      <c r="BX2023" s="111">
        <v>0</v>
      </c>
      <c r="BY2023" s="112">
        <v>0</v>
      </c>
      <c r="BZ2023" s="401">
        <f>ROUND(SQRT(BX2023^2+BY2023^2)*1000/(1.73*BX2016),0)</f>
        <v>0</v>
      </c>
      <c r="CA2023" s="43"/>
      <c r="CB2023" s="43"/>
      <c r="CC2023" s="43"/>
      <c r="CD2023" s="43"/>
      <c r="CE2023" s="43"/>
      <c r="CF2023" s="43"/>
      <c r="CG2023" s="43"/>
      <c r="CH2023" s="43"/>
      <c r="CI2023" s="43"/>
      <c r="CJ2023" s="43"/>
      <c r="CK2023" s="43"/>
      <c r="CL2023" s="43"/>
      <c r="CM2023" s="43"/>
      <c r="CN2023" s="43"/>
      <c r="CO2023" s="43"/>
      <c r="CP2023" s="43"/>
      <c r="CQ2023" s="43"/>
      <c r="CR2023" s="43"/>
      <c r="CS2023" s="43"/>
      <c r="CT2023" s="43"/>
      <c r="CU2023" s="43"/>
      <c r="CV2023" s="43"/>
      <c r="CW2023" s="43"/>
      <c r="CX2023" s="43"/>
      <c r="CY2023" s="43"/>
      <c r="CZ2023" s="43"/>
      <c r="DA2023" s="43"/>
      <c r="DB2023" s="43"/>
      <c r="DC2023" s="43"/>
      <c r="DD2023" s="43"/>
      <c r="DE2023" s="43"/>
    </row>
    <row r="2024" s="43" customFormat="1" ht="20.25">
      <c r="A2024" s="66"/>
      <c r="B2024" s="165" t="s">
        <v>436</v>
      </c>
      <c r="C2024" s="166" t="s">
        <v>134</v>
      </c>
      <c r="D2024" s="128"/>
      <c r="E2024" s="128"/>
      <c r="F2024" s="128"/>
      <c r="G2024" s="220">
        <f>G2013+G2014</f>
        <v>0.33000000000000002</v>
      </c>
      <c r="H2024" s="221">
        <f>H2013+H2014</f>
        <v>0.22</v>
      </c>
      <c r="I2024" s="222"/>
      <c r="J2024" s="220">
        <f>J2013+J2014</f>
        <v>0.31</v>
      </c>
      <c r="K2024" s="221">
        <f>K2013+K2014</f>
        <v>0.20999999999999999</v>
      </c>
      <c r="L2024" s="222"/>
      <c r="M2024" s="220">
        <f>M2013+M2014</f>
        <v>0.29999999999999999</v>
      </c>
      <c r="N2024" s="221">
        <f>N2013+N2014</f>
        <v>0.20000000000000001</v>
      </c>
      <c r="O2024" s="222"/>
      <c r="P2024" s="220">
        <f>P2013+P2014</f>
        <v>0.29999999999999999</v>
      </c>
      <c r="Q2024" s="221">
        <f>Q2013+Q2014</f>
        <v>0.20000000000000001</v>
      </c>
      <c r="R2024" s="222"/>
      <c r="S2024" s="220">
        <f>S2013+S2014</f>
        <v>0.29999999999999999</v>
      </c>
      <c r="T2024" s="221">
        <f>T2013+T2014</f>
        <v>0.20999999999999999</v>
      </c>
      <c r="U2024" s="222"/>
      <c r="V2024" s="220">
        <f>V2013+V2014</f>
        <v>0.34000000000000002</v>
      </c>
      <c r="W2024" s="221">
        <f>W2013+W2014</f>
        <v>0.23000000000000001</v>
      </c>
      <c r="X2024" s="222"/>
      <c r="Y2024" s="220">
        <f>Y2013+Y2014</f>
        <v>0.35999999999999999</v>
      </c>
      <c r="Z2024" s="221">
        <f>Z2013+Z2014</f>
        <v>0.23999999999999999</v>
      </c>
      <c r="AA2024" s="222"/>
      <c r="AB2024" s="220">
        <f>AB2013+AB2014</f>
        <v>0.38</v>
      </c>
      <c r="AC2024" s="221">
        <f>AC2013+AC2014</f>
        <v>0.26000000000000001</v>
      </c>
      <c r="AD2024" s="222"/>
      <c r="AE2024" s="220">
        <f>AE2013+AE2014</f>
        <v>0.37</v>
      </c>
      <c r="AF2024" s="221">
        <f>AF2013+AF2014</f>
        <v>0.23999999999999999</v>
      </c>
      <c r="AG2024" s="222"/>
      <c r="AH2024" s="220">
        <f>AH2013+AH2014</f>
        <v>0.35999999999999999</v>
      </c>
      <c r="AI2024" s="221">
        <f>AI2013+AI2014</f>
        <v>0.23999999999999999</v>
      </c>
      <c r="AJ2024" s="222"/>
      <c r="AK2024" s="220">
        <f>AK2013+AK2014</f>
        <v>0.35999999999999999</v>
      </c>
      <c r="AL2024" s="221">
        <f>AL2013+AL2014</f>
        <v>0.23999999999999999</v>
      </c>
      <c r="AM2024" s="222"/>
      <c r="AN2024" s="220">
        <f>AN2013+AN2014</f>
        <v>0.35999999999999999</v>
      </c>
      <c r="AO2024" s="221">
        <f>AO2013+AO2014</f>
        <v>0.23999999999999999</v>
      </c>
      <c r="AP2024" s="222"/>
      <c r="AQ2024" s="220">
        <f>AQ2013+AQ2014</f>
        <v>0.40000000000000002</v>
      </c>
      <c r="AR2024" s="221">
        <f>AR2013+AR2014</f>
        <v>0.27000000000000002</v>
      </c>
      <c r="AS2024" s="222"/>
      <c r="AT2024" s="220">
        <f>AT2013+AT2014</f>
        <v>0.39000000000000001</v>
      </c>
      <c r="AU2024" s="221">
        <f>AU2013+AU2014</f>
        <v>0.26000000000000001</v>
      </c>
      <c r="AV2024" s="222"/>
      <c r="AW2024" s="220">
        <f>AW2013+AW2014</f>
        <v>0.40000000000000002</v>
      </c>
      <c r="AX2024" s="221">
        <f>AX2013+AX2014</f>
        <v>0.27000000000000002</v>
      </c>
      <c r="AY2024" s="222"/>
      <c r="AZ2024" s="220">
        <f>AZ2013+AZ2014</f>
        <v>0.39000000000000001</v>
      </c>
      <c r="BA2024" s="221">
        <f>BA2013+BA2014</f>
        <v>0.26000000000000001</v>
      </c>
      <c r="BB2024" s="222"/>
      <c r="BC2024" s="220">
        <f>BC2013+BC2014</f>
        <v>0.40000000000000002</v>
      </c>
      <c r="BD2024" s="221">
        <f>BD2013+BD2014</f>
        <v>0.26000000000000001</v>
      </c>
      <c r="BE2024" s="222"/>
      <c r="BF2024" s="220">
        <f>BF2013+BF2014</f>
        <v>0.41999999999999998</v>
      </c>
      <c r="BG2024" s="221">
        <f>BG2013+BG2014</f>
        <v>0.28000000000000003</v>
      </c>
      <c r="BH2024" s="222"/>
      <c r="BI2024" s="220">
        <f>BI2013+BI2014</f>
        <v>0.47999999999999998</v>
      </c>
      <c r="BJ2024" s="221">
        <f>BJ2013+BJ2014</f>
        <v>0.32000000000000001</v>
      </c>
      <c r="BK2024" s="222"/>
      <c r="BL2024" s="220">
        <f>BL2013+BL2014</f>
        <v>0.55000000000000004</v>
      </c>
      <c r="BM2024" s="221">
        <f>BM2013+BM2014</f>
        <v>0.37</v>
      </c>
      <c r="BN2024" s="222"/>
      <c r="BO2024" s="220">
        <f>BO2013+BO2014</f>
        <v>0.54000000000000004</v>
      </c>
      <c r="BP2024" s="221">
        <f>BP2013+BP2014</f>
        <v>0.35999999999999999</v>
      </c>
      <c r="BQ2024" s="222"/>
      <c r="BR2024" s="220">
        <f>BR2013+BR2014</f>
        <v>0.5</v>
      </c>
      <c r="BS2024" s="221">
        <f>BS2013+BS2014</f>
        <v>0.33000000000000002</v>
      </c>
      <c r="BT2024" s="222"/>
      <c r="BU2024" s="220">
        <f>BU2013+BU2014</f>
        <v>0.46999999999999997</v>
      </c>
      <c r="BV2024" s="221">
        <f>BV2013+BV2014</f>
        <v>0.31</v>
      </c>
      <c r="BW2024" s="222"/>
      <c r="BX2024" s="220">
        <f>BX2013+BX2014</f>
        <v>0.40999999999999998</v>
      </c>
      <c r="BY2024" s="221">
        <f>BY2013+BY2014</f>
        <v>0.27000000000000002</v>
      </c>
      <c r="BZ2024" s="222"/>
      <c r="CA2024" s="43"/>
      <c r="CB2024" s="43"/>
      <c r="CC2024" s="43"/>
      <c r="CD2024" s="43"/>
      <c r="CE2024" s="43"/>
      <c r="CF2024" s="43"/>
      <c r="CG2024" s="43"/>
      <c r="CH2024" s="43"/>
      <c r="CI2024" s="43"/>
      <c r="CJ2024" s="43"/>
      <c r="CK2024" s="43"/>
      <c r="CL2024" s="43"/>
      <c r="CM2024" s="43"/>
      <c r="CN2024" s="43"/>
      <c r="CO2024" s="43"/>
      <c r="CP2024" s="43"/>
      <c r="CQ2024" s="43"/>
      <c r="CR2024" s="43"/>
      <c r="CS2024" s="43"/>
      <c r="CT2024" s="43"/>
      <c r="CU2024" s="43"/>
      <c r="CV2024" s="43"/>
      <c r="CW2024" s="43"/>
      <c r="CX2024" s="43"/>
      <c r="CY2024" s="43"/>
      <c r="CZ2024" s="43"/>
      <c r="DA2024" s="43"/>
      <c r="DB2024" s="43"/>
      <c r="DC2024" s="43"/>
      <c r="DD2024" s="43"/>
      <c r="DE2024" s="43"/>
    </row>
    <row r="2025" s="43" customFormat="1" ht="20.25">
      <c r="A2025" s="66"/>
      <c r="B2025" s="170"/>
      <c r="C2025" s="171" t="s">
        <v>135</v>
      </c>
      <c r="D2025" s="117"/>
      <c r="E2025" s="117"/>
      <c r="F2025" s="117"/>
      <c r="G2025" s="223">
        <f>SUM(G2017:G2023)</f>
        <v>0.33000000000000002</v>
      </c>
      <c r="H2025" s="224">
        <f>SUM(H2017:H2023)</f>
        <v>0.22</v>
      </c>
      <c r="I2025" s="225"/>
      <c r="J2025" s="223">
        <f>SUM(J2017:J2023)</f>
        <v>0.31</v>
      </c>
      <c r="K2025" s="224">
        <f>SUM(K2017:K2023)</f>
        <v>0.20999999999999999</v>
      </c>
      <c r="L2025" s="225"/>
      <c r="M2025" s="223">
        <f>SUM(M2017:M2023)</f>
        <v>0.29999999999999999</v>
      </c>
      <c r="N2025" s="224">
        <f>SUM(N2017:N2023)</f>
        <v>0.20000000000000001</v>
      </c>
      <c r="O2025" s="225"/>
      <c r="P2025" s="223">
        <f>SUM(P2017:P2023)</f>
        <v>0.29999999999999999</v>
      </c>
      <c r="Q2025" s="224">
        <f>SUM(Q2017:Q2023)</f>
        <v>0.20000000000000001</v>
      </c>
      <c r="R2025" s="225"/>
      <c r="S2025" s="223">
        <f>SUM(S2017:S2023)</f>
        <v>0.29999999999999999</v>
      </c>
      <c r="T2025" s="224">
        <f>SUM(T2017:T2023)</f>
        <v>0.20999999999999999</v>
      </c>
      <c r="U2025" s="225"/>
      <c r="V2025" s="223">
        <f>SUM(V2017:V2023)</f>
        <v>0.34000000000000002</v>
      </c>
      <c r="W2025" s="224">
        <f>SUM(W2017:W2023)</f>
        <v>0.23000000000000001</v>
      </c>
      <c r="X2025" s="225"/>
      <c r="Y2025" s="223">
        <f>SUM(Y2017:Y2023)</f>
        <v>0.35999999999999999</v>
      </c>
      <c r="Z2025" s="224">
        <f>SUM(Z2017:Z2023)</f>
        <v>0.23999999999999999</v>
      </c>
      <c r="AA2025" s="225"/>
      <c r="AB2025" s="223">
        <f>SUM(AB2017:AB2023)</f>
        <v>0.38</v>
      </c>
      <c r="AC2025" s="224">
        <f>SUM(AC2017:AC2023)</f>
        <v>0.26000000000000001</v>
      </c>
      <c r="AD2025" s="225"/>
      <c r="AE2025" s="223">
        <f>SUM(AE2017:AE2023)</f>
        <v>0.37</v>
      </c>
      <c r="AF2025" s="224">
        <f>SUM(AF2017:AF2023)</f>
        <v>0.23999999999999999</v>
      </c>
      <c r="AG2025" s="225"/>
      <c r="AH2025" s="223">
        <f>SUM(AH2017:AH2023)</f>
        <v>0.35999999999999999</v>
      </c>
      <c r="AI2025" s="224">
        <f>SUM(AI2017:AI2023)</f>
        <v>0.23999999999999999</v>
      </c>
      <c r="AJ2025" s="225"/>
      <c r="AK2025" s="223">
        <f>SUM(AK2017:AK2023)</f>
        <v>0.35999999999999999</v>
      </c>
      <c r="AL2025" s="224">
        <f>SUM(AL2017:AL2023)</f>
        <v>0.23999999999999999</v>
      </c>
      <c r="AM2025" s="225"/>
      <c r="AN2025" s="223">
        <f>SUM(AN2017:AN2023)</f>
        <v>0.35999999999999999</v>
      </c>
      <c r="AO2025" s="224">
        <f>SUM(AO2017:AO2023)</f>
        <v>0.23999999999999999</v>
      </c>
      <c r="AP2025" s="225"/>
      <c r="AQ2025" s="223">
        <f>SUM(AQ2017:AQ2023)</f>
        <v>0.40000000000000002</v>
      </c>
      <c r="AR2025" s="224">
        <f>SUM(AR2017:AR2023)</f>
        <v>0.27000000000000002</v>
      </c>
      <c r="AS2025" s="225"/>
      <c r="AT2025" s="223">
        <f>SUM(AT2017:AT2023)</f>
        <v>0.39000000000000001</v>
      </c>
      <c r="AU2025" s="224">
        <f>SUM(AU2017:AU2023)</f>
        <v>0.26000000000000001</v>
      </c>
      <c r="AV2025" s="225"/>
      <c r="AW2025" s="223">
        <f>SUM(AW2017:AW2023)</f>
        <v>0.40000000000000002</v>
      </c>
      <c r="AX2025" s="224">
        <f>SUM(AX2017:AX2023)</f>
        <v>0.27000000000000002</v>
      </c>
      <c r="AY2025" s="225"/>
      <c r="AZ2025" s="223">
        <f>SUM(AZ2017:AZ2023)</f>
        <v>0.39000000000000001</v>
      </c>
      <c r="BA2025" s="224">
        <f>SUM(BA2017:BA2023)</f>
        <v>0.26000000000000001</v>
      </c>
      <c r="BB2025" s="225"/>
      <c r="BC2025" s="223">
        <f>SUM(BC2017:BC2023)</f>
        <v>0.40000000000000002</v>
      </c>
      <c r="BD2025" s="224">
        <f>SUM(BD2017:BD2023)</f>
        <v>0.26000000000000001</v>
      </c>
      <c r="BE2025" s="225"/>
      <c r="BF2025" s="223">
        <f>SUM(BF2017:BF2023)</f>
        <v>0.41999999999999998</v>
      </c>
      <c r="BG2025" s="224">
        <f>SUM(BG2017:BG2023)</f>
        <v>0.28000000000000003</v>
      </c>
      <c r="BH2025" s="225"/>
      <c r="BI2025" s="223">
        <f>SUM(BI2017:BI2023)</f>
        <v>0.47999999999999998</v>
      </c>
      <c r="BJ2025" s="224">
        <f>SUM(BJ2017:BJ2023)</f>
        <v>0.32000000000000001</v>
      </c>
      <c r="BK2025" s="225"/>
      <c r="BL2025" s="223">
        <f>SUM(BL2017:BL2023)</f>
        <v>0.55000000000000004</v>
      </c>
      <c r="BM2025" s="224">
        <f>SUM(BM2017:BM2023)</f>
        <v>0.37</v>
      </c>
      <c r="BN2025" s="225"/>
      <c r="BO2025" s="223">
        <f>SUM(BO2017:BO2023)</f>
        <v>0.54000000000000004</v>
      </c>
      <c r="BP2025" s="224">
        <f>SUM(BP2017:BP2023)</f>
        <v>0.35999999999999999</v>
      </c>
      <c r="BQ2025" s="225"/>
      <c r="BR2025" s="223">
        <f>SUM(BR2017:BR2023)</f>
        <v>0.5</v>
      </c>
      <c r="BS2025" s="224">
        <f>SUM(BS2017:BS2023)</f>
        <v>0.33000000000000002</v>
      </c>
      <c r="BT2025" s="225"/>
      <c r="BU2025" s="223">
        <f>SUM(BU2017:BU2023)</f>
        <v>0.46999999999999997</v>
      </c>
      <c r="BV2025" s="224">
        <f>SUM(BV2017:BV2023)</f>
        <v>0.31</v>
      </c>
      <c r="BW2025" s="225"/>
      <c r="BX2025" s="223">
        <f>SUM(BX2017:BX2023)</f>
        <v>0.40999999999999998</v>
      </c>
      <c r="BY2025" s="224">
        <f>SUM(BY2017:BY2023)</f>
        <v>0.27000000000000002</v>
      </c>
      <c r="BZ2025" s="225"/>
      <c r="CA2025" s="43"/>
      <c r="CB2025" s="43"/>
      <c r="CC2025" s="43"/>
      <c r="CD2025" s="43"/>
      <c r="CE2025" s="43"/>
      <c r="CF2025" s="43"/>
      <c r="CG2025" s="43"/>
      <c r="CH2025" s="43"/>
      <c r="CI2025" s="43"/>
      <c r="CJ2025" s="43"/>
      <c r="CK2025" s="43"/>
      <c r="CL2025" s="43"/>
      <c r="CM2025" s="43"/>
      <c r="CN2025" s="43"/>
      <c r="CO2025" s="43"/>
      <c r="CP2025" s="43"/>
      <c r="CQ2025" s="43"/>
      <c r="CR2025" s="43"/>
      <c r="CS2025" s="43"/>
      <c r="CT2025" s="43"/>
      <c r="CU2025" s="43"/>
      <c r="CV2025" s="43"/>
      <c r="CW2025" s="43"/>
      <c r="CX2025" s="43"/>
      <c r="CY2025" s="43"/>
      <c r="CZ2025" s="43"/>
      <c r="DA2025" s="43"/>
      <c r="DB2025" s="43"/>
      <c r="DC2025" s="43"/>
      <c r="DD2025" s="43"/>
      <c r="DE2025" s="43"/>
    </row>
    <row r="2026" s="43" customFormat="1" ht="21">
      <c r="A2026" s="66"/>
      <c r="B2026" s="175"/>
      <c r="C2026" s="176" t="s">
        <v>136</v>
      </c>
      <c r="D2026" s="177"/>
      <c r="E2026" s="178"/>
      <c r="F2026" s="178"/>
      <c r="G2026" s="341">
        <f>(G2024-G2025)/G2024*100</f>
        <v>0</v>
      </c>
      <c r="H2026" s="294">
        <f>(H2024-H2025)/H2024*100</f>
        <v>0</v>
      </c>
      <c r="I2026" s="343"/>
      <c r="J2026" s="341">
        <f>(J2024-J2025)/J2024*100</f>
        <v>0</v>
      </c>
      <c r="K2026" s="294">
        <f>(K2024-K2025)/K2024*100</f>
        <v>0</v>
      </c>
      <c r="L2026" s="343"/>
      <c r="M2026" s="341">
        <f>(M2024-M2025)/M2024*100</f>
        <v>0</v>
      </c>
      <c r="N2026" s="294">
        <f>(N2024-N2025)/N2024*100</f>
        <v>0</v>
      </c>
      <c r="O2026" s="343"/>
      <c r="P2026" s="341">
        <f>(P2024-P2025)/P2024*100</f>
        <v>0</v>
      </c>
      <c r="Q2026" s="294">
        <f>(Q2024-Q2025)/Q2024*100</f>
        <v>0</v>
      </c>
      <c r="R2026" s="343"/>
      <c r="S2026" s="341">
        <f>(S2024-S2025)/S2024*100</f>
        <v>0</v>
      </c>
      <c r="T2026" s="294">
        <f>(T2024-T2025)/T2024*100</f>
        <v>0</v>
      </c>
      <c r="U2026" s="343"/>
      <c r="V2026" s="341">
        <f>(V2024-V2025)/V2024*100</f>
        <v>0</v>
      </c>
      <c r="W2026" s="294">
        <f>(W2024-W2025)/W2024*100</f>
        <v>0</v>
      </c>
      <c r="X2026" s="343"/>
      <c r="Y2026" s="341">
        <f>(Y2024-Y2025)/Y2024*100</f>
        <v>0</v>
      </c>
      <c r="Z2026" s="294">
        <f>(Z2024-Z2025)/Z2024*100</f>
        <v>0</v>
      </c>
      <c r="AA2026" s="343"/>
      <c r="AB2026" s="341">
        <f>(AB2024-AB2025)/AB2024*100</f>
        <v>0</v>
      </c>
      <c r="AC2026" s="294">
        <f>(AC2024-AC2025)/AC2024*100</f>
        <v>0</v>
      </c>
      <c r="AD2026" s="343"/>
      <c r="AE2026" s="341">
        <f>(AE2024-AE2025)/AE2024*100</f>
        <v>0</v>
      </c>
      <c r="AF2026" s="294">
        <f>(AF2024-AF2025)/AF2024*100</f>
        <v>0</v>
      </c>
      <c r="AG2026" s="343"/>
      <c r="AH2026" s="341">
        <f>(AH2024-AH2025)/AH2024*100</f>
        <v>0</v>
      </c>
      <c r="AI2026" s="294">
        <f>(AI2024-AI2025)/AI2024*100</f>
        <v>0</v>
      </c>
      <c r="AJ2026" s="343"/>
      <c r="AK2026" s="341">
        <f>(AK2024-AK2025)/AK2024*100</f>
        <v>0</v>
      </c>
      <c r="AL2026" s="294">
        <f>(AL2024-AL2025)/AL2024*100</f>
        <v>0</v>
      </c>
      <c r="AM2026" s="343"/>
      <c r="AN2026" s="341">
        <f>(AN2024-AN2025)/AN2024*100</f>
        <v>0</v>
      </c>
      <c r="AO2026" s="294">
        <f>(AO2024-AO2025)/AO2024*100</f>
        <v>0</v>
      </c>
      <c r="AP2026" s="343"/>
      <c r="AQ2026" s="341">
        <f>(AQ2024-AQ2025)/AQ2024*100</f>
        <v>0</v>
      </c>
      <c r="AR2026" s="294">
        <f>(AR2024-AR2025)/AR2024*100</f>
        <v>0</v>
      </c>
      <c r="AS2026" s="343"/>
      <c r="AT2026" s="341">
        <f>(AT2024-AT2025)/AT2024*100</f>
        <v>0</v>
      </c>
      <c r="AU2026" s="294">
        <f>(AU2024-AU2025)/AU2024*100</f>
        <v>0</v>
      </c>
      <c r="AV2026" s="343"/>
      <c r="AW2026" s="341">
        <f>(AW2024-AW2025)/AW2024*100</f>
        <v>0</v>
      </c>
      <c r="AX2026" s="294">
        <f>(AX2024-AX2025)/AX2024*100</f>
        <v>0</v>
      </c>
      <c r="AY2026" s="343"/>
      <c r="AZ2026" s="341">
        <f>(AZ2024-AZ2025)/AZ2024*100</f>
        <v>0</v>
      </c>
      <c r="BA2026" s="294">
        <f>(BA2024-BA2025)/BA2024*100</f>
        <v>0</v>
      </c>
      <c r="BB2026" s="343"/>
      <c r="BC2026" s="341">
        <f>(BC2024-BC2025)/BC2024*100</f>
        <v>0</v>
      </c>
      <c r="BD2026" s="294">
        <f>(BD2024-BD2025)/BD2024*100</f>
        <v>0</v>
      </c>
      <c r="BE2026" s="343"/>
      <c r="BF2026" s="341">
        <f>(BF2024-BF2025)/BF2024*100</f>
        <v>0</v>
      </c>
      <c r="BG2026" s="294">
        <f>(BG2024-BG2025)/BG2024*100</f>
        <v>0</v>
      </c>
      <c r="BH2026" s="343"/>
      <c r="BI2026" s="341">
        <f>(BI2024-BI2025)/BI2024*100</f>
        <v>0</v>
      </c>
      <c r="BJ2026" s="294">
        <f>(BJ2024-BJ2025)/BJ2024*100</f>
        <v>0</v>
      </c>
      <c r="BK2026" s="343"/>
      <c r="BL2026" s="341">
        <f>(BL2024-BL2025)/BL2024*100</f>
        <v>0</v>
      </c>
      <c r="BM2026" s="294">
        <f>(BM2024-BM2025)/BM2024*100</f>
        <v>0</v>
      </c>
      <c r="BN2026" s="343"/>
      <c r="BO2026" s="341">
        <f>(BO2024-BO2025)/BO2024*100</f>
        <v>0</v>
      </c>
      <c r="BP2026" s="294">
        <f>(BP2024-BP2025)/BP2024*100</f>
        <v>0</v>
      </c>
      <c r="BQ2026" s="343"/>
      <c r="BR2026" s="341">
        <f>(BR2024-BR2025)/BR2024*100</f>
        <v>0</v>
      </c>
      <c r="BS2026" s="294">
        <f>(BS2024-BS2025)/BS2024*100</f>
        <v>0</v>
      </c>
      <c r="BT2026" s="343"/>
      <c r="BU2026" s="341">
        <f>(BU2024-BU2025)/BU2024*100</f>
        <v>0</v>
      </c>
      <c r="BV2026" s="294">
        <f>(BV2024-BV2025)/BV2024*100</f>
        <v>0</v>
      </c>
      <c r="BW2026" s="343"/>
      <c r="BX2026" s="341">
        <f>(BX2024-BX2025)/BX2024*100</f>
        <v>0</v>
      </c>
      <c r="BY2026" s="294">
        <f>(BY2024-BY2025)/BY2024*100</f>
        <v>0</v>
      </c>
      <c r="BZ2026" s="343"/>
      <c r="CA2026" s="43"/>
      <c r="CB2026" s="43"/>
      <c r="CC2026" s="43"/>
      <c r="CD2026" s="43"/>
      <c r="CE2026" s="43"/>
      <c r="CF2026" s="43"/>
      <c r="CG2026" s="43"/>
      <c r="CH2026" s="43"/>
      <c r="CI2026" s="43"/>
      <c r="CJ2026" s="43"/>
      <c r="CK2026" s="43"/>
      <c r="CL2026" s="43"/>
      <c r="CM2026" s="43"/>
      <c r="CN2026" s="43"/>
      <c r="CO2026" s="43"/>
      <c r="CP2026" s="43"/>
      <c r="CQ2026" s="43"/>
      <c r="CR2026" s="43"/>
      <c r="CS2026" s="43"/>
      <c r="CT2026" s="43"/>
      <c r="CU2026" s="43"/>
      <c r="CV2026" s="43"/>
      <c r="CW2026" s="43"/>
      <c r="CX2026" s="43"/>
      <c r="CY2026" s="43"/>
      <c r="CZ2026" s="43"/>
      <c r="DA2026" s="43"/>
      <c r="DB2026" s="43"/>
      <c r="DC2026" s="43"/>
      <c r="DD2026" s="43"/>
      <c r="DE2026" s="43"/>
    </row>
    <row r="2027" s="37" customFormat="1" ht="19.5">
      <c r="A2027" s="102">
        <v>52</v>
      </c>
      <c r="B2027" s="436" t="s">
        <v>494</v>
      </c>
      <c r="C2027" s="104"/>
      <c r="D2027" s="105"/>
      <c r="E2027" s="105"/>
      <c r="F2027" s="105"/>
      <c r="G2027" s="193"/>
      <c r="H2027" s="193"/>
      <c r="I2027" s="194"/>
      <c r="J2027" s="193"/>
      <c r="K2027" s="193"/>
      <c r="L2027" s="194"/>
      <c r="M2027" s="193"/>
      <c r="N2027" s="193"/>
      <c r="O2027" s="194"/>
      <c r="P2027" s="193"/>
      <c r="Q2027" s="193"/>
      <c r="R2027" s="194"/>
      <c r="S2027" s="193"/>
      <c r="T2027" s="193"/>
      <c r="U2027" s="194"/>
      <c r="V2027" s="193"/>
      <c r="W2027" s="193"/>
      <c r="X2027" s="194"/>
      <c r="Y2027" s="193"/>
      <c r="Z2027" s="193"/>
      <c r="AA2027" s="194"/>
      <c r="AB2027" s="193"/>
      <c r="AC2027" s="193"/>
      <c r="AD2027" s="194"/>
      <c r="AE2027" s="193"/>
      <c r="AF2027" s="193"/>
      <c r="AG2027" s="194"/>
      <c r="AH2027" s="193"/>
      <c r="AI2027" s="193"/>
      <c r="AJ2027" s="194"/>
      <c r="AK2027" s="193"/>
      <c r="AL2027" s="193"/>
      <c r="AM2027" s="194"/>
      <c r="AN2027" s="193"/>
      <c r="AO2027" s="193"/>
      <c r="AP2027" s="194"/>
      <c r="AQ2027" s="193"/>
      <c r="AR2027" s="193"/>
      <c r="AS2027" s="194"/>
      <c r="AT2027" s="193"/>
      <c r="AU2027" s="193"/>
      <c r="AV2027" s="194"/>
      <c r="AW2027" s="193"/>
      <c r="AX2027" s="193"/>
      <c r="AY2027" s="194"/>
      <c r="AZ2027" s="193"/>
      <c r="BA2027" s="193"/>
      <c r="BB2027" s="194"/>
      <c r="BC2027" s="193"/>
      <c r="BD2027" s="193"/>
      <c r="BE2027" s="194"/>
      <c r="BF2027" s="193"/>
      <c r="BG2027" s="193"/>
      <c r="BH2027" s="194"/>
      <c r="BI2027" s="193"/>
      <c r="BJ2027" s="193"/>
      <c r="BK2027" s="194"/>
      <c r="BL2027" s="193"/>
      <c r="BM2027" s="193"/>
      <c r="BN2027" s="194"/>
      <c r="BO2027" s="193"/>
      <c r="BP2027" s="193"/>
      <c r="BQ2027" s="194"/>
      <c r="BR2027" s="193"/>
      <c r="BS2027" s="193"/>
      <c r="BT2027" s="194"/>
      <c r="BU2027" s="193"/>
      <c r="BV2027" s="193"/>
      <c r="BW2027" s="194"/>
      <c r="BX2027" s="193"/>
      <c r="BY2027" s="193"/>
      <c r="BZ2027" s="194"/>
    </row>
    <row r="2028">
      <c r="B2028" s="437" t="s">
        <v>488</v>
      </c>
      <c r="C2028" s="348" t="s">
        <v>495</v>
      </c>
      <c r="D2028" s="38"/>
      <c r="E2028" s="257"/>
      <c r="F2028" s="414">
        <v>10</v>
      </c>
      <c r="G2028" s="111">
        <v>0</v>
      </c>
      <c r="H2028" s="112">
        <v>0</v>
      </c>
      <c r="I2028" s="391">
        <f t="shared" ref="I2028:I2029" si="2438">ROUND(SQRT(G2028^2+H2028^2)*1000/(1.73*G2030),0)</f>
        <v>0</v>
      </c>
      <c r="J2028" s="111">
        <v>0</v>
      </c>
      <c r="K2028" s="112">
        <v>0</v>
      </c>
      <c r="L2028" s="391">
        <f t="shared" ref="L2028:L2029" si="2439">ROUND(SQRT(J2028^2+K2028^2)*1000/(1.73*J2030),0)</f>
        <v>0</v>
      </c>
      <c r="M2028" s="111">
        <v>0</v>
      </c>
      <c r="N2028" s="112">
        <v>0</v>
      </c>
      <c r="O2028" s="391">
        <f t="shared" ref="O2028:O2029" si="2440">ROUND(SQRT(M2028^2+N2028^2)*1000/(1.73*M2030),0)</f>
        <v>0</v>
      </c>
      <c r="P2028" s="111">
        <v>0</v>
      </c>
      <c r="Q2028" s="112">
        <v>0</v>
      </c>
      <c r="R2028" s="391">
        <f t="shared" ref="R2028:R2029" si="2441">ROUND(SQRT(P2028^2+Q2028^2)*1000/(1.73*P2030),0)</f>
        <v>0</v>
      </c>
      <c r="S2028" s="111">
        <v>0</v>
      </c>
      <c r="T2028" s="112">
        <v>0</v>
      </c>
      <c r="U2028" s="391">
        <f t="shared" ref="U2028:U2029" si="2442">ROUND(SQRT(S2028^2+T2028^2)*1000/(1.73*S2030),0)</f>
        <v>0</v>
      </c>
      <c r="V2028" s="111">
        <v>0</v>
      </c>
      <c r="W2028" s="112">
        <v>0</v>
      </c>
      <c r="X2028" s="391">
        <f t="shared" ref="X2028:X2029" si="2443">ROUND(SQRT(V2028^2+W2028^2)*1000/(1.73*V2030),0)</f>
        <v>0</v>
      </c>
      <c r="Y2028" s="111">
        <v>0</v>
      </c>
      <c r="Z2028" s="112">
        <v>0</v>
      </c>
      <c r="AA2028" s="391">
        <v>0</v>
      </c>
      <c r="AB2028" s="111">
        <v>0</v>
      </c>
      <c r="AC2028" s="112">
        <v>0</v>
      </c>
      <c r="AD2028" s="391">
        <f t="shared" ref="AD2028:AD2029" si="2444">ROUND(SQRT(AB2028^2+AC2028^2)*1000/(1.73*AB2030),0)</f>
        <v>0</v>
      </c>
      <c r="AE2028" s="111">
        <v>0</v>
      </c>
      <c r="AF2028" s="112">
        <v>0</v>
      </c>
      <c r="AG2028" s="391">
        <f t="shared" ref="AG2028:AG2029" si="2445">ROUND(SQRT(AE2028^2+AF2028^2)*1000/(1.73*AE2030),0)</f>
        <v>0</v>
      </c>
      <c r="AH2028" s="111">
        <v>0</v>
      </c>
      <c r="AI2028" s="112">
        <v>0</v>
      </c>
      <c r="AJ2028" s="391">
        <f t="shared" ref="AJ2028:AJ2029" si="2446">ROUND(SQRT(AH2028^2+AI2028^2)*1000/(1.73*AH2030),0)</f>
        <v>0</v>
      </c>
      <c r="AK2028" s="111">
        <v>0</v>
      </c>
      <c r="AL2028" s="112">
        <v>0</v>
      </c>
      <c r="AM2028" s="391">
        <f t="shared" ref="AM2028:AM2029" si="2447">ROUND(SQRT(AK2028^2+AL2028^2)*1000/(1.73*AK2030),0)</f>
        <v>0</v>
      </c>
      <c r="AN2028" s="111">
        <v>0</v>
      </c>
      <c r="AO2028" s="112">
        <v>0</v>
      </c>
      <c r="AP2028" s="391">
        <f t="shared" ref="AP2028:AP2029" si="2448">ROUND(SQRT(AN2028^2+AO2028^2)*1000/(1.73*AN2030),0)</f>
        <v>0</v>
      </c>
      <c r="AQ2028" s="111">
        <v>0</v>
      </c>
      <c r="AR2028" s="112">
        <v>0</v>
      </c>
      <c r="AS2028" s="391">
        <f t="shared" ref="AS2028:AS2029" si="2449">ROUND(SQRT(AQ2028^2+AR2028^2)*1000/(1.73*AQ2030),0)</f>
        <v>0</v>
      </c>
      <c r="AT2028" s="111">
        <v>0</v>
      </c>
      <c r="AU2028" s="112">
        <v>0</v>
      </c>
      <c r="AV2028" s="391">
        <f t="shared" ref="AV2028:AV2029" si="2450">ROUND(SQRT(AT2028^2+AU2028^2)*1000/(1.73*AT2030),0)</f>
        <v>0</v>
      </c>
      <c r="AW2028" s="111">
        <v>0</v>
      </c>
      <c r="AX2028" s="112">
        <v>0</v>
      </c>
      <c r="AY2028" s="391">
        <f t="shared" ref="AY2028:AY2029" si="2451">ROUND(SQRT(AW2028^2+AX2028^2)*1000/(1.73*AW2030),0)</f>
        <v>0</v>
      </c>
      <c r="AZ2028" s="111">
        <v>0</v>
      </c>
      <c r="BA2028" s="112">
        <v>0</v>
      </c>
      <c r="BB2028" s="391">
        <f t="shared" ref="BB2028:BB2029" si="2452">ROUND(SQRT(AZ2028^2+BA2028^2)*1000/(1.73*AZ2030),0)</f>
        <v>0</v>
      </c>
      <c r="BC2028" s="111">
        <v>0</v>
      </c>
      <c r="BD2028" s="112">
        <v>0</v>
      </c>
      <c r="BE2028" s="391">
        <f t="shared" ref="BE2028:BE2029" si="2453">ROUND(SQRT(BC2028^2+BD2028^2)*1000/(1.73*BC2030),0)</f>
        <v>0</v>
      </c>
      <c r="BF2028" s="111">
        <v>0</v>
      </c>
      <c r="BG2028" s="112">
        <v>0</v>
      </c>
      <c r="BH2028" s="391">
        <f t="shared" ref="BH2028:BH2029" si="2454">ROUND(SQRT(BF2028^2+BG2028^2)*1000/(1.73*BF2030),0)</f>
        <v>0</v>
      </c>
      <c r="BI2028" s="111">
        <v>0</v>
      </c>
      <c r="BJ2028" s="112">
        <v>0</v>
      </c>
      <c r="BK2028" s="391">
        <f t="shared" ref="BK2028:BK2029" si="2455">ROUND(SQRT(BI2028^2+BJ2028^2)*1000/(1.73*BI2030),0)</f>
        <v>0</v>
      </c>
      <c r="BL2028" s="111">
        <v>0</v>
      </c>
      <c r="BM2028" s="112">
        <v>0</v>
      </c>
      <c r="BN2028" s="391">
        <f t="shared" ref="BN2028:BN2029" si="2456">ROUND(SQRT(BL2028^2+BM2028^2)*1000/(1.73*BL2030),0)</f>
        <v>0</v>
      </c>
      <c r="BO2028" s="111">
        <v>0</v>
      </c>
      <c r="BP2028" s="112">
        <v>0</v>
      </c>
      <c r="BQ2028" s="391">
        <f t="shared" ref="BQ2028:BQ2029" si="2457">ROUND(SQRT(BO2028^2+BP2028^2)*1000/(1.73*BO2030),0)</f>
        <v>0</v>
      </c>
      <c r="BR2028" s="111">
        <v>0</v>
      </c>
      <c r="BS2028" s="112">
        <v>0</v>
      </c>
      <c r="BT2028" s="391">
        <f t="shared" ref="BT2028:BT2029" si="2458">ROUND(SQRT(BR2028^2+BS2028^2)*1000/(1.73*BR2030),0)</f>
        <v>0</v>
      </c>
      <c r="BU2028" s="111">
        <v>0</v>
      </c>
      <c r="BV2028" s="112">
        <v>0</v>
      </c>
      <c r="BW2028" s="391">
        <f t="shared" ref="BW2028:BW2029" si="2459">ROUND(SQRT(BU2028^2+BV2028^2)*1000/(1.73*BU2030),0)</f>
        <v>0</v>
      </c>
      <c r="BX2028" s="111">
        <v>0</v>
      </c>
      <c r="BY2028" s="112">
        <v>0</v>
      </c>
      <c r="BZ2028" s="391">
        <f t="shared" ref="BZ2028:BZ2029" si="2460">ROUND(SQRT(BX2028^2+BY2028^2)*1000/(1.73*BX2030),0)</f>
        <v>0</v>
      </c>
    </row>
    <row r="2029" ht="19.5">
      <c r="B2029" s="437" t="s">
        <v>490</v>
      </c>
      <c r="C2029" s="408" t="s">
        <v>496</v>
      </c>
      <c r="D2029" s="38"/>
      <c r="E2029" s="259"/>
      <c r="F2029" s="415">
        <v>10</v>
      </c>
      <c r="G2029" s="269">
        <v>0</v>
      </c>
      <c r="H2029" s="270">
        <v>0</v>
      </c>
      <c r="I2029" s="403">
        <f t="shared" si="2438"/>
        <v>0</v>
      </c>
      <c r="J2029" s="269">
        <v>0</v>
      </c>
      <c r="K2029" s="270">
        <v>0</v>
      </c>
      <c r="L2029" s="403">
        <f t="shared" si="2439"/>
        <v>0</v>
      </c>
      <c r="M2029" s="269">
        <v>0</v>
      </c>
      <c r="N2029" s="270">
        <v>0</v>
      </c>
      <c r="O2029" s="403">
        <f t="shared" si="2440"/>
        <v>0</v>
      </c>
      <c r="P2029" s="269">
        <v>0</v>
      </c>
      <c r="Q2029" s="270">
        <v>0</v>
      </c>
      <c r="R2029" s="403">
        <f t="shared" si="2441"/>
        <v>0</v>
      </c>
      <c r="S2029" s="269">
        <v>0</v>
      </c>
      <c r="T2029" s="270">
        <v>0</v>
      </c>
      <c r="U2029" s="403">
        <f t="shared" si="2442"/>
        <v>0</v>
      </c>
      <c r="V2029" s="269">
        <v>0</v>
      </c>
      <c r="W2029" s="270">
        <v>0</v>
      </c>
      <c r="X2029" s="403">
        <f t="shared" si="2443"/>
        <v>0</v>
      </c>
      <c r="Y2029" s="269">
        <v>0</v>
      </c>
      <c r="Z2029" s="270">
        <v>0</v>
      </c>
      <c r="AA2029" s="403">
        <v>0</v>
      </c>
      <c r="AB2029" s="269">
        <v>0</v>
      </c>
      <c r="AC2029" s="270">
        <v>0</v>
      </c>
      <c r="AD2029" s="403">
        <f t="shared" si="2444"/>
        <v>0</v>
      </c>
      <c r="AE2029" s="269">
        <v>0</v>
      </c>
      <c r="AF2029" s="270">
        <v>0</v>
      </c>
      <c r="AG2029" s="403">
        <f t="shared" si="2445"/>
        <v>0</v>
      </c>
      <c r="AH2029" s="269">
        <v>0</v>
      </c>
      <c r="AI2029" s="270">
        <v>0</v>
      </c>
      <c r="AJ2029" s="403">
        <f t="shared" si="2446"/>
        <v>0</v>
      </c>
      <c r="AK2029" s="269">
        <v>0</v>
      </c>
      <c r="AL2029" s="270">
        <v>0</v>
      </c>
      <c r="AM2029" s="403">
        <f t="shared" si="2447"/>
        <v>0</v>
      </c>
      <c r="AN2029" s="269">
        <v>0</v>
      </c>
      <c r="AO2029" s="270">
        <v>0</v>
      </c>
      <c r="AP2029" s="403">
        <f t="shared" si="2448"/>
        <v>0</v>
      </c>
      <c r="AQ2029" s="269">
        <v>0</v>
      </c>
      <c r="AR2029" s="270">
        <v>0</v>
      </c>
      <c r="AS2029" s="403">
        <f t="shared" si="2449"/>
        <v>0</v>
      </c>
      <c r="AT2029" s="269">
        <v>0</v>
      </c>
      <c r="AU2029" s="270">
        <v>0</v>
      </c>
      <c r="AV2029" s="403">
        <f t="shared" si="2450"/>
        <v>0</v>
      </c>
      <c r="AW2029" s="269">
        <v>0</v>
      </c>
      <c r="AX2029" s="270">
        <v>0</v>
      </c>
      <c r="AY2029" s="403">
        <f t="shared" si="2451"/>
        <v>0</v>
      </c>
      <c r="AZ2029" s="269">
        <v>0</v>
      </c>
      <c r="BA2029" s="270">
        <v>0</v>
      </c>
      <c r="BB2029" s="403">
        <f t="shared" si="2452"/>
        <v>0</v>
      </c>
      <c r="BC2029" s="269">
        <v>0</v>
      </c>
      <c r="BD2029" s="270">
        <v>0</v>
      </c>
      <c r="BE2029" s="403">
        <f t="shared" si="2453"/>
        <v>0</v>
      </c>
      <c r="BF2029" s="269">
        <v>0</v>
      </c>
      <c r="BG2029" s="270">
        <v>0</v>
      </c>
      <c r="BH2029" s="403">
        <f t="shared" si="2454"/>
        <v>0</v>
      </c>
      <c r="BI2029" s="269">
        <v>0</v>
      </c>
      <c r="BJ2029" s="270">
        <v>0</v>
      </c>
      <c r="BK2029" s="403">
        <f t="shared" si="2455"/>
        <v>0</v>
      </c>
      <c r="BL2029" s="269">
        <v>0</v>
      </c>
      <c r="BM2029" s="270">
        <v>0</v>
      </c>
      <c r="BN2029" s="403">
        <f t="shared" si="2456"/>
        <v>0</v>
      </c>
      <c r="BO2029" s="269">
        <v>0</v>
      </c>
      <c r="BP2029" s="270">
        <v>0</v>
      </c>
      <c r="BQ2029" s="403">
        <f t="shared" si="2457"/>
        <v>0</v>
      </c>
      <c r="BR2029" s="269">
        <v>0</v>
      </c>
      <c r="BS2029" s="270">
        <v>0</v>
      </c>
      <c r="BT2029" s="403">
        <f t="shared" si="2458"/>
        <v>0</v>
      </c>
      <c r="BU2029" s="269">
        <v>0</v>
      </c>
      <c r="BV2029" s="270">
        <v>0</v>
      </c>
      <c r="BW2029" s="403">
        <f t="shared" si="2459"/>
        <v>0</v>
      </c>
      <c r="BX2029" s="269">
        <v>0</v>
      </c>
      <c r="BY2029" s="270">
        <v>0</v>
      </c>
      <c r="BZ2029" s="403">
        <f t="shared" si="2460"/>
        <v>0</v>
      </c>
    </row>
    <row r="2030" s="43" customFormat="1" ht="20.25">
      <c r="A2030" s="66"/>
      <c r="B2030" s="138" t="s">
        <v>52</v>
      </c>
      <c r="C2030" s="215" t="s">
        <v>243</v>
      </c>
      <c r="D2030" s="216"/>
      <c r="E2030" s="128" t="s">
        <v>54</v>
      </c>
      <c r="F2030" s="127">
        <v>10</v>
      </c>
      <c r="G2030" s="140">
        <v>10.199999999999999</v>
      </c>
      <c r="H2030" s="141"/>
      <c r="I2030" s="142"/>
      <c r="J2030" s="140">
        <v>10.199999999999999</v>
      </c>
      <c r="K2030" s="141"/>
      <c r="L2030" s="142"/>
      <c r="M2030" s="140">
        <v>10.199999999999999</v>
      </c>
      <c r="N2030" s="141"/>
      <c r="O2030" s="142"/>
      <c r="P2030" s="140">
        <v>10.199999999999999</v>
      </c>
      <c r="Q2030" s="141"/>
      <c r="R2030" s="142"/>
      <c r="S2030" s="140">
        <v>10.199999999999999</v>
      </c>
      <c r="T2030" s="141"/>
      <c r="U2030" s="142"/>
      <c r="V2030" s="140">
        <v>10.199999999999999</v>
      </c>
      <c r="W2030" s="141"/>
      <c r="X2030" s="142"/>
      <c r="Y2030" s="140">
        <v>10.199999999999999</v>
      </c>
      <c r="Z2030" s="141"/>
      <c r="AA2030" s="142"/>
      <c r="AB2030" s="140">
        <v>10.199999999999999</v>
      </c>
      <c r="AC2030" s="141"/>
      <c r="AD2030" s="142"/>
      <c r="AE2030" s="129">
        <v>10.199999999999999</v>
      </c>
      <c r="AF2030" s="130"/>
      <c r="AG2030" s="143"/>
      <c r="AH2030" s="129">
        <v>10.199999999999999</v>
      </c>
      <c r="AI2030" s="130"/>
      <c r="AJ2030" s="143"/>
      <c r="AK2030" s="129">
        <v>10.199999999999999</v>
      </c>
      <c r="AL2030" s="130"/>
      <c r="AM2030" s="143"/>
      <c r="AN2030" s="129">
        <v>10.199999999999999</v>
      </c>
      <c r="AO2030" s="130"/>
      <c r="AP2030" s="143"/>
      <c r="AQ2030" s="129">
        <v>10.199999999999999</v>
      </c>
      <c r="AR2030" s="130"/>
      <c r="AS2030" s="143"/>
      <c r="AT2030" s="129">
        <v>10.199999999999999</v>
      </c>
      <c r="AU2030" s="130"/>
      <c r="AV2030" s="143"/>
      <c r="AW2030" s="129">
        <v>10.199999999999999</v>
      </c>
      <c r="AX2030" s="130"/>
      <c r="AY2030" s="143"/>
      <c r="AZ2030" s="129">
        <v>10.199999999999999</v>
      </c>
      <c r="BA2030" s="130"/>
      <c r="BB2030" s="143"/>
      <c r="BC2030" s="129">
        <v>10.199999999999999</v>
      </c>
      <c r="BD2030" s="130"/>
      <c r="BE2030" s="143"/>
      <c r="BF2030" s="129">
        <v>10.199999999999999</v>
      </c>
      <c r="BG2030" s="130"/>
      <c r="BH2030" s="143"/>
      <c r="BI2030" s="129">
        <v>10.199999999999999</v>
      </c>
      <c r="BJ2030" s="130"/>
      <c r="BK2030" s="143"/>
      <c r="BL2030" s="129">
        <v>10.199999999999999</v>
      </c>
      <c r="BM2030" s="130"/>
      <c r="BN2030" s="143"/>
      <c r="BO2030" s="129">
        <v>10.199999999999999</v>
      </c>
      <c r="BP2030" s="130"/>
      <c r="BQ2030" s="143"/>
      <c r="BR2030" s="129">
        <v>10.199999999999999</v>
      </c>
      <c r="BS2030" s="130"/>
      <c r="BT2030" s="143"/>
      <c r="BU2030" s="129">
        <v>10.199999999999999</v>
      </c>
      <c r="BV2030" s="130"/>
      <c r="BW2030" s="143"/>
      <c r="BX2030" s="129">
        <v>10.199999999999999</v>
      </c>
      <c r="BY2030" s="130"/>
      <c r="BZ2030" s="143"/>
      <c r="CA2030" s="43"/>
      <c r="CB2030" s="43"/>
      <c r="CC2030" s="43"/>
      <c r="CD2030" s="43"/>
      <c r="CE2030" s="43"/>
      <c r="CF2030" s="43"/>
      <c r="CG2030" s="43"/>
      <c r="CH2030" s="43"/>
      <c r="CI2030" s="43"/>
      <c r="CJ2030" s="43"/>
      <c r="CK2030" s="43"/>
      <c r="CL2030" s="43"/>
      <c r="CM2030" s="43"/>
      <c r="CN2030" s="43"/>
      <c r="CO2030" s="43"/>
      <c r="CP2030" s="43"/>
      <c r="CQ2030" s="43"/>
      <c r="CR2030" s="43"/>
      <c r="CS2030" s="43"/>
      <c r="CT2030" s="43"/>
      <c r="CU2030" s="43"/>
      <c r="CV2030" s="43"/>
      <c r="CW2030" s="43"/>
      <c r="CX2030" s="43"/>
      <c r="CY2030" s="43"/>
      <c r="CZ2030" s="43"/>
      <c r="DA2030" s="43"/>
      <c r="DB2030" s="43"/>
      <c r="DC2030" s="43"/>
      <c r="DD2030" s="43"/>
      <c r="DE2030" s="43"/>
    </row>
    <row r="2031" s="43" customFormat="1" ht="21">
      <c r="A2031" s="66"/>
      <c r="B2031" s="138"/>
      <c r="C2031" s="276" t="s">
        <v>244</v>
      </c>
      <c r="D2031" s="217"/>
      <c r="E2031" s="178" t="s">
        <v>54</v>
      </c>
      <c r="F2031" s="217">
        <v>10</v>
      </c>
      <c r="G2031" s="154">
        <v>10.199999999999999</v>
      </c>
      <c r="H2031" s="155"/>
      <c r="I2031" s="156"/>
      <c r="J2031" s="154">
        <v>10.199999999999999</v>
      </c>
      <c r="K2031" s="155"/>
      <c r="L2031" s="156"/>
      <c r="M2031" s="154">
        <v>10.199999999999999</v>
      </c>
      <c r="N2031" s="155"/>
      <c r="O2031" s="156"/>
      <c r="P2031" s="154">
        <v>10.199999999999999</v>
      </c>
      <c r="Q2031" s="155"/>
      <c r="R2031" s="156"/>
      <c r="S2031" s="154">
        <v>10.199999999999999</v>
      </c>
      <c r="T2031" s="155"/>
      <c r="U2031" s="156"/>
      <c r="V2031" s="154">
        <v>10.199999999999999</v>
      </c>
      <c r="W2031" s="155"/>
      <c r="X2031" s="156"/>
      <c r="Y2031" s="154">
        <v>10.199999999999999</v>
      </c>
      <c r="Z2031" s="155"/>
      <c r="AA2031" s="156"/>
      <c r="AB2031" s="154">
        <v>10.199999999999999</v>
      </c>
      <c r="AC2031" s="155"/>
      <c r="AD2031" s="156"/>
      <c r="AE2031" s="157">
        <v>10.199999999999999</v>
      </c>
      <c r="AF2031" s="158"/>
      <c r="AG2031" s="159"/>
      <c r="AH2031" s="157">
        <v>10.199999999999999</v>
      </c>
      <c r="AI2031" s="158"/>
      <c r="AJ2031" s="159"/>
      <c r="AK2031" s="157">
        <v>10.199999999999999</v>
      </c>
      <c r="AL2031" s="158"/>
      <c r="AM2031" s="159"/>
      <c r="AN2031" s="157">
        <v>10.199999999999999</v>
      </c>
      <c r="AO2031" s="158"/>
      <c r="AP2031" s="159"/>
      <c r="AQ2031" s="157">
        <v>10.199999999999999</v>
      </c>
      <c r="AR2031" s="158"/>
      <c r="AS2031" s="159"/>
      <c r="AT2031" s="157">
        <v>10.199999999999999</v>
      </c>
      <c r="AU2031" s="158"/>
      <c r="AV2031" s="159"/>
      <c r="AW2031" s="157">
        <v>10.199999999999999</v>
      </c>
      <c r="AX2031" s="158"/>
      <c r="AY2031" s="159"/>
      <c r="AZ2031" s="157">
        <v>10.199999999999999</v>
      </c>
      <c r="BA2031" s="158"/>
      <c r="BB2031" s="159"/>
      <c r="BC2031" s="157">
        <v>10.199999999999999</v>
      </c>
      <c r="BD2031" s="158"/>
      <c r="BE2031" s="159"/>
      <c r="BF2031" s="157">
        <v>10.199999999999999</v>
      </c>
      <c r="BG2031" s="158"/>
      <c r="BH2031" s="159"/>
      <c r="BI2031" s="157">
        <v>10.199999999999999</v>
      </c>
      <c r="BJ2031" s="158"/>
      <c r="BK2031" s="159"/>
      <c r="BL2031" s="157">
        <v>10.199999999999999</v>
      </c>
      <c r="BM2031" s="158"/>
      <c r="BN2031" s="159"/>
      <c r="BO2031" s="157">
        <v>10.199999999999999</v>
      </c>
      <c r="BP2031" s="158"/>
      <c r="BQ2031" s="159"/>
      <c r="BR2031" s="135">
        <v>10.199999999999999</v>
      </c>
      <c r="BS2031" s="136"/>
      <c r="BT2031" s="160"/>
      <c r="BU2031" s="157">
        <v>10.199999999999999</v>
      </c>
      <c r="BV2031" s="158"/>
      <c r="BW2031" s="159"/>
      <c r="BX2031" s="157">
        <v>10.199999999999999</v>
      </c>
      <c r="BY2031" s="158"/>
      <c r="BZ2031" s="159"/>
      <c r="CA2031" s="43"/>
      <c r="CB2031" s="43"/>
      <c r="CC2031" s="43"/>
      <c r="CD2031" s="43"/>
      <c r="CE2031" s="43"/>
      <c r="CF2031" s="43"/>
      <c r="CG2031" s="43"/>
      <c r="CH2031" s="43"/>
      <c r="CI2031" s="43"/>
      <c r="CJ2031" s="43"/>
      <c r="CK2031" s="43"/>
      <c r="CL2031" s="43"/>
      <c r="CM2031" s="43"/>
      <c r="CN2031" s="43"/>
      <c r="CO2031" s="43"/>
      <c r="CP2031" s="43"/>
      <c r="CQ2031" s="43"/>
      <c r="CR2031" s="43"/>
      <c r="CS2031" s="43"/>
      <c r="CT2031" s="43"/>
      <c r="CU2031" s="43"/>
      <c r="CV2031" s="43"/>
      <c r="CW2031" s="43"/>
      <c r="CX2031" s="43"/>
      <c r="CY2031" s="43"/>
      <c r="CZ2031" s="43"/>
      <c r="DA2031" s="43"/>
      <c r="DB2031" s="43"/>
      <c r="DC2031" s="43"/>
      <c r="DD2031" s="43"/>
      <c r="DE2031" s="43"/>
    </row>
    <row r="2032" s="43" customFormat="1" ht="20.25">
      <c r="A2032" s="66"/>
      <c r="B2032" s="408" t="s">
        <v>497</v>
      </c>
      <c r="C2032" s="257" t="s">
        <v>128</v>
      </c>
      <c r="D2032" s="38" t="s">
        <v>38</v>
      </c>
      <c r="E2032" s="110" t="s">
        <v>38</v>
      </c>
      <c r="F2032" s="109">
        <v>10</v>
      </c>
      <c r="G2032" s="111">
        <v>0</v>
      </c>
      <c r="H2032" s="112">
        <v>0</v>
      </c>
      <c r="I2032" s="398">
        <f>ROUND(SQRT(G2032^2+H2032^2)*1000/(1.73*G2030),0)</f>
        <v>0</v>
      </c>
      <c r="J2032" s="111">
        <v>0</v>
      </c>
      <c r="K2032" s="112">
        <v>0</v>
      </c>
      <c r="L2032" s="398">
        <f>ROUND(SQRT(J2032^2+K2032^2)*1000/(1.73*J2030),0)</f>
        <v>0</v>
      </c>
      <c r="M2032" s="111">
        <v>0</v>
      </c>
      <c r="N2032" s="112">
        <v>0</v>
      </c>
      <c r="O2032" s="398">
        <f>ROUND(SQRT(M2032^2+N2032^2)*1000/(1.73*M2030),0)</f>
        <v>0</v>
      </c>
      <c r="P2032" s="111">
        <v>0</v>
      </c>
      <c r="Q2032" s="112">
        <v>0</v>
      </c>
      <c r="R2032" s="398">
        <f>ROUND(SQRT(P2032^2+Q2032^2)*1000/(1.73*P2030),0)</f>
        <v>0</v>
      </c>
      <c r="S2032" s="111">
        <v>0</v>
      </c>
      <c r="T2032" s="112">
        <v>0</v>
      </c>
      <c r="U2032" s="398">
        <f>ROUND(SQRT(S2032^2+T2032^2)*1000/(1.73*S2030),0)</f>
        <v>0</v>
      </c>
      <c r="V2032" s="111">
        <v>0</v>
      </c>
      <c r="W2032" s="112">
        <v>0</v>
      </c>
      <c r="X2032" s="398">
        <f>ROUND(SQRT(V2032^2+W2032^2)*1000/(1.73*V2030),0)</f>
        <v>0</v>
      </c>
      <c r="Y2032" s="111">
        <v>0</v>
      </c>
      <c r="Z2032" s="112">
        <v>0</v>
      </c>
      <c r="AA2032" s="398">
        <v>0</v>
      </c>
      <c r="AB2032" s="111">
        <v>0</v>
      </c>
      <c r="AC2032" s="112">
        <v>0</v>
      </c>
      <c r="AD2032" s="398">
        <f>ROUND(SQRT(AB2032^2+AC2032^2)*1000/(1.73*AB2030),0)</f>
        <v>0</v>
      </c>
      <c r="AE2032" s="111">
        <v>0</v>
      </c>
      <c r="AF2032" s="112">
        <v>0</v>
      </c>
      <c r="AG2032" s="398">
        <f>ROUND(SQRT(AE2032^2+AF2032^2)*1000/(1.73*AE2030),0)</f>
        <v>0</v>
      </c>
      <c r="AH2032" s="111">
        <v>0</v>
      </c>
      <c r="AI2032" s="112">
        <v>0</v>
      </c>
      <c r="AJ2032" s="398">
        <f>ROUND(SQRT(AH2032^2+AI2032^2)*1000/(1.73*AH2030),0)</f>
        <v>0</v>
      </c>
      <c r="AK2032" s="111">
        <v>0</v>
      </c>
      <c r="AL2032" s="112">
        <v>0</v>
      </c>
      <c r="AM2032" s="398">
        <f>ROUND(SQRT(AK2032^2+AL2032^2)*1000/(1.73*AK2030),0)</f>
        <v>0</v>
      </c>
      <c r="AN2032" s="111">
        <v>0</v>
      </c>
      <c r="AO2032" s="112">
        <v>0</v>
      </c>
      <c r="AP2032" s="398">
        <f>ROUND(SQRT(AN2032^2+AO2032^2)*1000/(1.73*AN2030),0)</f>
        <v>0</v>
      </c>
      <c r="AQ2032" s="111">
        <v>0</v>
      </c>
      <c r="AR2032" s="112">
        <v>0</v>
      </c>
      <c r="AS2032" s="398">
        <f>ROUND(SQRT(AQ2032^2+AR2032^2)*1000/(1.73*AQ2030),0)</f>
        <v>0</v>
      </c>
      <c r="AT2032" s="111">
        <v>0</v>
      </c>
      <c r="AU2032" s="112">
        <v>0</v>
      </c>
      <c r="AV2032" s="398">
        <f>ROUND(SQRT(AT2032^2+AU2032^2)*1000/(1.73*AT2030),0)</f>
        <v>0</v>
      </c>
      <c r="AW2032" s="111">
        <v>0</v>
      </c>
      <c r="AX2032" s="112">
        <v>0</v>
      </c>
      <c r="AY2032" s="398">
        <f>ROUND(SQRT(AW2032^2+AX2032^2)*1000/(1.73*AW2030),0)</f>
        <v>0</v>
      </c>
      <c r="AZ2032" s="111">
        <v>0</v>
      </c>
      <c r="BA2032" s="112">
        <v>0</v>
      </c>
      <c r="BB2032" s="398">
        <f>ROUND(SQRT(AZ2032^2+BA2032^2)*1000/(1.73*AZ2030),0)</f>
        <v>0</v>
      </c>
      <c r="BC2032" s="111">
        <v>0</v>
      </c>
      <c r="BD2032" s="112">
        <v>0</v>
      </c>
      <c r="BE2032" s="398">
        <f>ROUND(SQRT(BC2032^2+BD2032^2)*1000/(1.73*BC2030),0)</f>
        <v>0</v>
      </c>
      <c r="BF2032" s="111">
        <v>0</v>
      </c>
      <c r="BG2032" s="112">
        <v>0</v>
      </c>
      <c r="BH2032" s="398">
        <f>ROUND(SQRT(BF2032^2+BG2032^2)*1000/(1.73*BF2030),0)</f>
        <v>0</v>
      </c>
      <c r="BI2032" s="111">
        <v>0</v>
      </c>
      <c r="BJ2032" s="112">
        <v>0</v>
      </c>
      <c r="BK2032" s="398">
        <f>ROUND(SQRT(BI2032^2+BJ2032^2)*1000/(1.73*BI2030),0)</f>
        <v>0</v>
      </c>
      <c r="BL2032" s="111">
        <v>0</v>
      </c>
      <c r="BM2032" s="112">
        <v>0</v>
      </c>
      <c r="BN2032" s="398">
        <f>ROUND(SQRT(BL2032^2+BM2032^2)*1000/(1.73*BL2030),0)</f>
        <v>0</v>
      </c>
      <c r="BO2032" s="111">
        <v>0</v>
      </c>
      <c r="BP2032" s="112">
        <v>0</v>
      </c>
      <c r="BQ2032" s="398">
        <f>ROUND(SQRT(BO2032^2+BP2032^2)*1000/(1.73*BO2030),0)</f>
        <v>0</v>
      </c>
      <c r="BR2032" s="111">
        <v>0</v>
      </c>
      <c r="BS2032" s="112">
        <v>0</v>
      </c>
      <c r="BT2032" s="398">
        <f>ROUND(SQRT(BR2032^2+BS2032^2)*1000/(1.73*BR2030),0)</f>
        <v>0</v>
      </c>
      <c r="BU2032" s="111">
        <v>0</v>
      </c>
      <c r="BV2032" s="112">
        <v>0</v>
      </c>
      <c r="BW2032" s="398">
        <f>ROUND(SQRT(BU2032^2+BV2032^2)*1000/(1.73*BU2030),0)</f>
        <v>0</v>
      </c>
      <c r="BX2032" s="111">
        <v>0</v>
      </c>
      <c r="BY2032" s="112">
        <v>0</v>
      </c>
      <c r="BZ2032" s="398">
        <f>ROUND(SQRT(BX2032^2+BY2032^2)*1000/(1.73*BX2030),0)</f>
        <v>0</v>
      </c>
      <c r="CA2032" s="43"/>
      <c r="CB2032" s="43"/>
      <c r="CC2032" s="43"/>
      <c r="CD2032" s="43"/>
      <c r="CE2032" s="43"/>
      <c r="CF2032" s="43"/>
      <c r="CG2032" s="43"/>
      <c r="CH2032" s="43"/>
      <c r="CI2032" s="43"/>
      <c r="CJ2032" s="43"/>
      <c r="CK2032" s="43"/>
      <c r="CL2032" s="43"/>
      <c r="CM2032" s="43"/>
      <c r="CN2032" s="43"/>
      <c r="CO2032" s="43"/>
      <c r="CP2032" s="43"/>
      <c r="CQ2032" s="43"/>
      <c r="CR2032" s="43"/>
      <c r="CS2032" s="43"/>
      <c r="CT2032" s="43"/>
      <c r="CU2032" s="43"/>
      <c r="CV2032" s="43"/>
      <c r="CW2032" s="43"/>
      <c r="CX2032" s="43"/>
      <c r="CY2032" s="43"/>
      <c r="CZ2032" s="43"/>
      <c r="DA2032" s="43"/>
      <c r="DB2032" s="43"/>
      <c r="DC2032" s="43"/>
      <c r="DD2032" s="43"/>
      <c r="DE2032" s="43"/>
    </row>
    <row r="2033" s="43" customFormat="1" ht="20.25">
      <c r="A2033" s="66"/>
      <c r="B2033" s="408"/>
      <c r="C2033" s="258" t="s">
        <v>125</v>
      </c>
      <c r="D2033" s="38" t="s">
        <v>38</v>
      </c>
      <c r="E2033" s="125" t="s">
        <v>38</v>
      </c>
      <c r="F2033" s="124">
        <v>10</v>
      </c>
      <c r="G2033" s="111">
        <v>0</v>
      </c>
      <c r="H2033" s="112">
        <v>0</v>
      </c>
      <c r="I2033" s="399">
        <f>ROUND(SQRT(G2033^2+H2033^2)*1000/(1.73*G2030),0)</f>
        <v>0</v>
      </c>
      <c r="J2033" s="111">
        <v>0</v>
      </c>
      <c r="K2033" s="112">
        <v>0</v>
      </c>
      <c r="L2033" s="399">
        <f>ROUND(SQRT(J2033^2+K2033^2)*1000/(1.73*J2030),0)</f>
        <v>0</v>
      </c>
      <c r="M2033" s="111">
        <v>0</v>
      </c>
      <c r="N2033" s="112">
        <v>0</v>
      </c>
      <c r="O2033" s="399">
        <f>ROUND(SQRT(M2033^2+N2033^2)*1000/(1.73*M2030),0)</f>
        <v>0</v>
      </c>
      <c r="P2033" s="111">
        <v>0</v>
      </c>
      <c r="Q2033" s="112">
        <v>0</v>
      </c>
      <c r="R2033" s="399">
        <f>ROUND(SQRT(P2033^2+Q2033^2)*1000/(1.73*P2030),0)</f>
        <v>0</v>
      </c>
      <c r="S2033" s="111">
        <v>0</v>
      </c>
      <c r="T2033" s="112">
        <v>0</v>
      </c>
      <c r="U2033" s="399">
        <f>ROUND(SQRT(S2033^2+T2033^2)*1000/(1.73*S2030),0)</f>
        <v>0</v>
      </c>
      <c r="V2033" s="111">
        <v>0</v>
      </c>
      <c r="W2033" s="112">
        <v>0</v>
      </c>
      <c r="X2033" s="399">
        <f>ROUND(SQRT(V2033^2+W2033^2)*1000/(1.73*V2030),0)</f>
        <v>0</v>
      </c>
      <c r="Y2033" s="111">
        <v>0</v>
      </c>
      <c r="Z2033" s="112">
        <v>0</v>
      </c>
      <c r="AA2033" s="399">
        <v>0</v>
      </c>
      <c r="AB2033" s="111">
        <v>0</v>
      </c>
      <c r="AC2033" s="112">
        <v>0</v>
      </c>
      <c r="AD2033" s="399">
        <f>ROUND(SQRT(AB2033^2+AC2033^2)*1000/(1.73*AB2030),0)</f>
        <v>0</v>
      </c>
      <c r="AE2033" s="111">
        <v>0</v>
      </c>
      <c r="AF2033" s="112">
        <v>0</v>
      </c>
      <c r="AG2033" s="399">
        <f>ROUND(SQRT(AE2033^2+AF2033^2)*1000/(1.73*AE2030),0)</f>
        <v>0</v>
      </c>
      <c r="AH2033" s="111">
        <v>0</v>
      </c>
      <c r="AI2033" s="112">
        <v>0</v>
      </c>
      <c r="AJ2033" s="399">
        <f>ROUND(SQRT(AH2033^2+AI2033^2)*1000/(1.73*AH2030),0)</f>
        <v>0</v>
      </c>
      <c r="AK2033" s="111">
        <v>0</v>
      </c>
      <c r="AL2033" s="112">
        <v>0</v>
      </c>
      <c r="AM2033" s="399">
        <f>ROUND(SQRT(AK2033^2+AL2033^2)*1000/(1.73*AK2030),0)</f>
        <v>0</v>
      </c>
      <c r="AN2033" s="111">
        <v>0</v>
      </c>
      <c r="AO2033" s="112">
        <v>0</v>
      </c>
      <c r="AP2033" s="399">
        <f>ROUND(SQRT(AN2033^2+AO2033^2)*1000/(1.73*AN2030),0)</f>
        <v>0</v>
      </c>
      <c r="AQ2033" s="111">
        <v>0</v>
      </c>
      <c r="AR2033" s="112">
        <v>0</v>
      </c>
      <c r="AS2033" s="399">
        <f>ROUND(SQRT(AQ2033^2+AR2033^2)*1000/(1.73*AQ2030),0)</f>
        <v>0</v>
      </c>
      <c r="AT2033" s="111">
        <v>0</v>
      </c>
      <c r="AU2033" s="112">
        <v>0</v>
      </c>
      <c r="AV2033" s="399">
        <f>ROUND(SQRT(AT2033^2+AU2033^2)*1000/(1.73*AT2030),0)</f>
        <v>0</v>
      </c>
      <c r="AW2033" s="111">
        <v>0</v>
      </c>
      <c r="AX2033" s="112">
        <v>0</v>
      </c>
      <c r="AY2033" s="399">
        <f>ROUND(SQRT(AW2033^2+AX2033^2)*1000/(1.73*AW2030),0)</f>
        <v>0</v>
      </c>
      <c r="AZ2033" s="111">
        <v>0</v>
      </c>
      <c r="BA2033" s="112">
        <v>0</v>
      </c>
      <c r="BB2033" s="399">
        <f>ROUND(SQRT(AZ2033^2+BA2033^2)*1000/(1.73*AZ2030),0)</f>
        <v>0</v>
      </c>
      <c r="BC2033" s="111">
        <v>0</v>
      </c>
      <c r="BD2033" s="112">
        <v>0</v>
      </c>
      <c r="BE2033" s="399">
        <f>ROUND(SQRT(BC2033^2+BD2033^2)*1000/(1.73*BC2030),0)</f>
        <v>0</v>
      </c>
      <c r="BF2033" s="111">
        <v>0</v>
      </c>
      <c r="BG2033" s="112">
        <v>0</v>
      </c>
      <c r="BH2033" s="399">
        <f>ROUND(SQRT(BF2033^2+BG2033^2)*1000/(1.73*BF2030),0)</f>
        <v>0</v>
      </c>
      <c r="BI2033" s="111">
        <v>0</v>
      </c>
      <c r="BJ2033" s="112">
        <v>0</v>
      </c>
      <c r="BK2033" s="399">
        <f>ROUND(SQRT(BI2033^2+BJ2033^2)*1000/(1.73*BI2030),0)</f>
        <v>0</v>
      </c>
      <c r="BL2033" s="111">
        <v>0</v>
      </c>
      <c r="BM2033" s="112">
        <v>0</v>
      </c>
      <c r="BN2033" s="399">
        <f>ROUND(SQRT(BL2033^2+BM2033^2)*1000/(1.73*BL2030),0)</f>
        <v>0</v>
      </c>
      <c r="BO2033" s="111">
        <v>0</v>
      </c>
      <c r="BP2033" s="112">
        <v>0</v>
      </c>
      <c r="BQ2033" s="399">
        <f>ROUND(SQRT(BO2033^2+BP2033^2)*1000/(1.73*BO2030),0)</f>
        <v>0</v>
      </c>
      <c r="BR2033" s="111">
        <v>0</v>
      </c>
      <c r="BS2033" s="112">
        <v>0</v>
      </c>
      <c r="BT2033" s="399">
        <f>ROUND(SQRT(BR2033^2+BS2033^2)*1000/(1.73*BR2030),0)</f>
        <v>0</v>
      </c>
      <c r="BU2033" s="111">
        <v>0</v>
      </c>
      <c r="BV2033" s="112">
        <v>0</v>
      </c>
      <c r="BW2033" s="399">
        <f>ROUND(SQRT(BU2033^2+BV2033^2)*1000/(1.73*BU2030),0)</f>
        <v>0</v>
      </c>
      <c r="BX2033" s="111">
        <v>0</v>
      </c>
      <c r="BY2033" s="112">
        <v>0</v>
      </c>
      <c r="BZ2033" s="399">
        <f>ROUND(SQRT(BX2033^2+BY2033^2)*1000/(1.73*BX2030),0)</f>
        <v>0</v>
      </c>
      <c r="CA2033" s="43"/>
      <c r="CB2033" s="43"/>
      <c r="CC2033" s="43"/>
      <c r="CD2033" s="43"/>
      <c r="CE2033" s="43"/>
      <c r="CF2033" s="43"/>
      <c r="CG2033" s="43"/>
      <c r="CH2033" s="43"/>
      <c r="CI2033" s="43"/>
      <c r="CJ2033" s="43"/>
      <c r="CK2033" s="43"/>
      <c r="CL2033" s="43"/>
      <c r="CM2033" s="43"/>
      <c r="CN2033" s="43"/>
      <c r="CO2033" s="43"/>
      <c r="CP2033" s="43"/>
      <c r="CQ2033" s="43"/>
      <c r="CR2033" s="43"/>
      <c r="CS2033" s="43"/>
      <c r="CT2033" s="43"/>
      <c r="CU2033" s="43"/>
      <c r="CV2033" s="43"/>
      <c r="CW2033" s="43"/>
      <c r="CX2033" s="43"/>
      <c r="CY2033" s="43"/>
      <c r="CZ2033" s="43"/>
      <c r="DA2033" s="43"/>
      <c r="DB2033" s="43"/>
      <c r="DC2033" s="43"/>
      <c r="DD2033" s="43"/>
      <c r="DE2033" s="43"/>
    </row>
    <row r="2034" s="43" customFormat="1" ht="20.25">
      <c r="A2034" s="66"/>
      <c r="B2034" s="408"/>
      <c r="C2034" s="264" t="s">
        <v>129</v>
      </c>
      <c r="D2034" s="38" t="s">
        <v>38</v>
      </c>
      <c r="E2034" s="125" t="s">
        <v>38</v>
      </c>
      <c r="F2034" s="124">
        <v>10</v>
      </c>
      <c r="G2034" s="111">
        <v>0</v>
      </c>
      <c r="H2034" s="112">
        <v>0</v>
      </c>
      <c r="I2034" s="399">
        <f>ROUND(SQRT(G2034^2+H2034^2)*1000/(1.73*G2030),0)</f>
        <v>0</v>
      </c>
      <c r="J2034" s="111">
        <v>0</v>
      </c>
      <c r="K2034" s="112">
        <v>0</v>
      </c>
      <c r="L2034" s="399">
        <f>ROUND(SQRT(J2034^2+K2034^2)*1000/(1.73*J2030),0)</f>
        <v>0</v>
      </c>
      <c r="M2034" s="111">
        <v>0</v>
      </c>
      <c r="N2034" s="112">
        <v>0</v>
      </c>
      <c r="O2034" s="399">
        <f>ROUND(SQRT(M2034^2+N2034^2)*1000/(1.73*M2030),0)</f>
        <v>0</v>
      </c>
      <c r="P2034" s="111">
        <v>0</v>
      </c>
      <c r="Q2034" s="112">
        <v>0</v>
      </c>
      <c r="R2034" s="399">
        <f>ROUND(SQRT(P2034^2+Q2034^2)*1000/(1.73*P2030),0)</f>
        <v>0</v>
      </c>
      <c r="S2034" s="111">
        <v>0</v>
      </c>
      <c r="T2034" s="112">
        <v>0</v>
      </c>
      <c r="U2034" s="399">
        <f>ROUND(SQRT(S2034^2+T2034^2)*1000/(1.73*S2030),0)</f>
        <v>0</v>
      </c>
      <c r="V2034" s="111">
        <v>0</v>
      </c>
      <c r="W2034" s="112">
        <v>0</v>
      </c>
      <c r="X2034" s="399">
        <f>ROUND(SQRT(V2034^2+W2034^2)*1000/(1.73*V2030),0)</f>
        <v>0</v>
      </c>
      <c r="Y2034" s="111">
        <v>0</v>
      </c>
      <c r="Z2034" s="112">
        <v>0</v>
      </c>
      <c r="AA2034" s="399">
        <v>0</v>
      </c>
      <c r="AB2034" s="111">
        <v>0</v>
      </c>
      <c r="AC2034" s="112">
        <v>0</v>
      </c>
      <c r="AD2034" s="399">
        <f>ROUND(SQRT(AB2034^2+AC2034^2)*1000/(1.73*AB2030),0)</f>
        <v>0</v>
      </c>
      <c r="AE2034" s="111">
        <v>0</v>
      </c>
      <c r="AF2034" s="112">
        <v>0</v>
      </c>
      <c r="AG2034" s="399">
        <f>ROUND(SQRT(AE2034^2+AF2034^2)*1000/(1.73*AE2030),0)</f>
        <v>0</v>
      </c>
      <c r="AH2034" s="111">
        <v>0</v>
      </c>
      <c r="AI2034" s="112">
        <v>0</v>
      </c>
      <c r="AJ2034" s="399">
        <f>ROUND(SQRT(AH2034^2+AI2034^2)*1000/(1.73*AH2030),0)</f>
        <v>0</v>
      </c>
      <c r="AK2034" s="111">
        <v>0</v>
      </c>
      <c r="AL2034" s="112">
        <v>0</v>
      </c>
      <c r="AM2034" s="399">
        <f>ROUND(SQRT(AK2034^2+AL2034^2)*1000/(1.73*AK2030),0)</f>
        <v>0</v>
      </c>
      <c r="AN2034" s="111">
        <v>0</v>
      </c>
      <c r="AO2034" s="112">
        <v>0</v>
      </c>
      <c r="AP2034" s="399">
        <f>ROUND(SQRT(AN2034^2+AO2034^2)*1000/(1.73*AN2030),0)</f>
        <v>0</v>
      </c>
      <c r="AQ2034" s="111">
        <v>0</v>
      </c>
      <c r="AR2034" s="112">
        <v>0</v>
      </c>
      <c r="AS2034" s="399">
        <f>ROUND(SQRT(AQ2034^2+AR2034^2)*1000/(1.73*AQ2030),0)</f>
        <v>0</v>
      </c>
      <c r="AT2034" s="111">
        <v>0</v>
      </c>
      <c r="AU2034" s="112">
        <v>0</v>
      </c>
      <c r="AV2034" s="399">
        <f>ROUND(SQRT(AT2034^2+AU2034^2)*1000/(1.73*AT2030),0)</f>
        <v>0</v>
      </c>
      <c r="AW2034" s="111">
        <v>0</v>
      </c>
      <c r="AX2034" s="112">
        <v>0</v>
      </c>
      <c r="AY2034" s="399">
        <f>ROUND(SQRT(AW2034^2+AX2034^2)*1000/(1.73*AW2030),0)</f>
        <v>0</v>
      </c>
      <c r="AZ2034" s="111">
        <v>0</v>
      </c>
      <c r="BA2034" s="112">
        <v>0</v>
      </c>
      <c r="BB2034" s="399">
        <f>ROUND(SQRT(AZ2034^2+BA2034^2)*1000/(1.73*AZ2030),0)</f>
        <v>0</v>
      </c>
      <c r="BC2034" s="111">
        <v>0</v>
      </c>
      <c r="BD2034" s="112">
        <v>0</v>
      </c>
      <c r="BE2034" s="399">
        <f>ROUND(SQRT(BC2034^2+BD2034^2)*1000/(1.73*BC2030),0)</f>
        <v>0</v>
      </c>
      <c r="BF2034" s="111">
        <v>0</v>
      </c>
      <c r="BG2034" s="112">
        <v>0</v>
      </c>
      <c r="BH2034" s="399">
        <f>ROUND(SQRT(BF2034^2+BG2034^2)*1000/(1.73*BF2030),0)</f>
        <v>0</v>
      </c>
      <c r="BI2034" s="111">
        <v>0</v>
      </c>
      <c r="BJ2034" s="112">
        <v>0</v>
      </c>
      <c r="BK2034" s="399">
        <f>ROUND(SQRT(BI2034^2+BJ2034^2)*1000/(1.73*BI2030),0)</f>
        <v>0</v>
      </c>
      <c r="BL2034" s="111">
        <v>0</v>
      </c>
      <c r="BM2034" s="112">
        <v>0</v>
      </c>
      <c r="BN2034" s="399">
        <f>ROUND(SQRT(BL2034^2+BM2034^2)*1000/(1.73*BL2030),0)</f>
        <v>0</v>
      </c>
      <c r="BO2034" s="111">
        <v>0</v>
      </c>
      <c r="BP2034" s="112">
        <v>0</v>
      </c>
      <c r="BQ2034" s="399">
        <f>ROUND(SQRT(BO2034^2+BP2034^2)*1000/(1.73*BO2030),0)</f>
        <v>0</v>
      </c>
      <c r="BR2034" s="111">
        <v>0</v>
      </c>
      <c r="BS2034" s="112">
        <v>0</v>
      </c>
      <c r="BT2034" s="399">
        <f>ROUND(SQRT(BR2034^2+BS2034^2)*1000/(1.73*BR2030),0)</f>
        <v>0</v>
      </c>
      <c r="BU2034" s="111">
        <v>0</v>
      </c>
      <c r="BV2034" s="112">
        <v>0</v>
      </c>
      <c r="BW2034" s="399">
        <f>ROUND(SQRT(BU2034^2+BV2034^2)*1000/(1.73*BU2030),0)</f>
        <v>0</v>
      </c>
      <c r="BX2034" s="111">
        <v>0</v>
      </c>
      <c r="BY2034" s="112">
        <v>0</v>
      </c>
      <c r="BZ2034" s="399">
        <f>ROUND(SQRT(BX2034^2+BY2034^2)*1000/(1.73*BX2030),0)</f>
        <v>0</v>
      </c>
      <c r="CA2034" s="43"/>
      <c r="CB2034" s="43"/>
      <c r="CC2034" s="43"/>
      <c r="CD2034" s="43"/>
      <c r="CE2034" s="43"/>
      <c r="CF2034" s="43"/>
      <c r="CG2034" s="43"/>
      <c r="CH2034" s="43"/>
      <c r="CI2034" s="43"/>
      <c r="CJ2034" s="43"/>
      <c r="CK2034" s="43"/>
      <c r="CL2034" s="43"/>
      <c r="CM2034" s="43"/>
      <c r="CN2034" s="43"/>
      <c r="CO2034" s="43"/>
      <c r="CP2034" s="43"/>
      <c r="CQ2034" s="43"/>
      <c r="CR2034" s="43"/>
      <c r="CS2034" s="43"/>
      <c r="CT2034" s="43"/>
      <c r="CU2034" s="43"/>
      <c r="CV2034" s="43"/>
      <c r="CW2034" s="43"/>
      <c r="CX2034" s="43"/>
      <c r="CY2034" s="43"/>
      <c r="CZ2034" s="43"/>
      <c r="DA2034" s="43"/>
      <c r="DB2034" s="43"/>
      <c r="DC2034" s="43"/>
      <c r="DD2034" s="43"/>
      <c r="DE2034" s="43"/>
    </row>
    <row r="2035" s="43" customFormat="1" ht="20.25">
      <c r="A2035" s="66"/>
      <c r="B2035" s="138"/>
      <c r="C2035" s="258" t="s">
        <v>87</v>
      </c>
      <c r="D2035" s="38" t="s">
        <v>38</v>
      </c>
      <c r="E2035" s="117" t="s">
        <v>38</v>
      </c>
      <c r="F2035" s="116">
        <v>10</v>
      </c>
      <c r="G2035" s="111">
        <v>0</v>
      </c>
      <c r="H2035" s="112">
        <v>0</v>
      </c>
      <c r="I2035" s="399">
        <f>ROUND(SQRT(G2035^2+H2035^2)*1000/(1.73*G2030),0)</f>
        <v>0</v>
      </c>
      <c r="J2035" s="111">
        <v>0</v>
      </c>
      <c r="K2035" s="112">
        <v>0</v>
      </c>
      <c r="L2035" s="399">
        <f>ROUND(SQRT(J2035^2+K2035^2)*1000/(1.73*J2030),0)</f>
        <v>0</v>
      </c>
      <c r="M2035" s="111">
        <v>0</v>
      </c>
      <c r="N2035" s="112">
        <v>0</v>
      </c>
      <c r="O2035" s="399">
        <f>ROUND(SQRT(M2035^2+N2035^2)*1000/(1.73*M2030),0)</f>
        <v>0</v>
      </c>
      <c r="P2035" s="111">
        <v>0</v>
      </c>
      <c r="Q2035" s="112">
        <v>0</v>
      </c>
      <c r="R2035" s="399">
        <f>ROUND(SQRT(P2035^2+Q2035^2)*1000/(1.73*P2030),0)</f>
        <v>0</v>
      </c>
      <c r="S2035" s="111">
        <v>0</v>
      </c>
      <c r="T2035" s="112">
        <v>0</v>
      </c>
      <c r="U2035" s="399">
        <f>ROUND(SQRT(S2035^2+T2035^2)*1000/(1.73*S2030),0)</f>
        <v>0</v>
      </c>
      <c r="V2035" s="111">
        <v>0</v>
      </c>
      <c r="W2035" s="112">
        <v>0</v>
      </c>
      <c r="X2035" s="399">
        <f>ROUND(SQRT(V2035^2+W2035^2)*1000/(1.73*V2030),0)</f>
        <v>0</v>
      </c>
      <c r="Y2035" s="111">
        <v>0</v>
      </c>
      <c r="Z2035" s="112">
        <v>0</v>
      </c>
      <c r="AA2035" s="399">
        <v>0</v>
      </c>
      <c r="AB2035" s="111">
        <v>0</v>
      </c>
      <c r="AC2035" s="112">
        <v>0</v>
      </c>
      <c r="AD2035" s="399">
        <f>ROUND(SQRT(AB2035^2+AC2035^2)*1000/(1.73*AB2030),0)</f>
        <v>0</v>
      </c>
      <c r="AE2035" s="111">
        <v>0</v>
      </c>
      <c r="AF2035" s="112">
        <v>0</v>
      </c>
      <c r="AG2035" s="399">
        <f>ROUND(SQRT(AE2035^2+AF2035^2)*1000/(1.73*AE2030),0)</f>
        <v>0</v>
      </c>
      <c r="AH2035" s="111">
        <v>0</v>
      </c>
      <c r="AI2035" s="112">
        <v>0</v>
      </c>
      <c r="AJ2035" s="399">
        <f>ROUND(SQRT(AH2035^2+AI2035^2)*1000/(1.73*AH2030),0)</f>
        <v>0</v>
      </c>
      <c r="AK2035" s="111">
        <v>0</v>
      </c>
      <c r="AL2035" s="112">
        <v>0</v>
      </c>
      <c r="AM2035" s="399">
        <f>ROUND(SQRT(AK2035^2+AL2035^2)*1000/(1.73*AK2030),0)</f>
        <v>0</v>
      </c>
      <c r="AN2035" s="111">
        <v>0</v>
      </c>
      <c r="AO2035" s="112">
        <v>0</v>
      </c>
      <c r="AP2035" s="399">
        <f>ROUND(SQRT(AN2035^2+AO2035^2)*1000/(1.73*AN2030),0)</f>
        <v>0</v>
      </c>
      <c r="AQ2035" s="111">
        <v>0</v>
      </c>
      <c r="AR2035" s="112">
        <v>0</v>
      </c>
      <c r="AS2035" s="399">
        <f>ROUND(SQRT(AQ2035^2+AR2035^2)*1000/(1.73*AQ2030),0)</f>
        <v>0</v>
      </c>
      <c r="AT2035" s="111">
        <v>0</v>
      </c>
      <c r="AU2035" s="112">
        <v>0</v>
      </c>
      <c r="AV2035" s="399">
        <f>ROUND(SQRT(AT2035^2+AU2035^2)*1000/(1.73*AT2030),0)</f>
        <v>0</v>
      </c>
      <c r="AW2035" s="111">
        <v>0</v>
      </c>
      <c r="AX2035" s="112">
        <v>0</v>
      </c>
      <c r="AY2035" s="399">
        <f>ROUND(SQRT(AW2035^2+AX2035^2)*1000/(1.73*AW2030),0)</f>
        <v>0</v>
      </c>
      <c r="AZ2035" s="111">
        <v>0</v>
      </c>
      <c r="BA2035" s="112">
        <v>0</v>
      </c>
      <c r="BB2035" s="399">
        <f>ROUND(SQRT(AZ2035^2+BA2035^2)*1000/(1.73*AZ2030),0)</f>
        <v>0</v>
      </c>
      <c r="BC2035" s="111">
        <v>0</v>
      </c>
      <c r="BD2035" s="112">
        <v>0</v>
      </c>
      <c r="BE2035" s="399">
        <f>ROUND(SQRT(BC2035^2+BD2035^2)*1000/(1.73*BC2030),0)</f>
        <v>0</v>
      </c>
      <c r="BF2035" s="111">
        <v>0</v>
      </c>
      <c r="BG2035" s="112">
        <v>0</v>
      </c>
      <c r="BH2035" s="399">
        <f>ROUND(SQRT(BF2035^2+BG2035^2)*1000/(1.73*BF2030),0)</f>
        <v>0</v>
      </c>
      <c r="BI2035" s="111">
        <v>0</v>
      </c>
      <c r="BJ2035" s="112">
        <v>0</v>
      </c>
      <c r="BK2035" s="399">
        <f>ROUND(SQRT(BI2035^2+BJ2035^2)*1000/(1.73*BI2030),0)</f>
        <v>0</v>
      </c>
      <c r="BL2035" s="111">
        <v>0</v>
      </c>
      <c r="BM2035" s="112">
        <v>0</v>
      </c>
      <c r="BN2035" s="399">
        <f>ROUND(SQRT(BL2035^2+BM2035^2)*1000/(1.73*BL2030),0)</f>
        <v>0</v>
      </c>
      <c r="BO2035" s="111">
        <v>0</v>
      </c>
      <c r="BP2035" s="112">
        <v>0</v>
      </c>
      <c r="BQ2035" s="399">
        <f>ROUND(SQRT(BO2035^2+BP2035^2)*1000/(1.73*BO2030),0)</f>
        <v>0</v>
      </c>
      <c r="BR2035" s="111">
        <v>0</v>
      </c>
      <c r="BS2035" s="112">
        <v>0</v>
      </c>
      <c r="BT2035" s="399">
        <f>ROUND(SQRT(BR2035^2+BS2035^2)*1000/(1.73*BR2030),0)</f>
        <v>0</v>
      </c>
      <c r="BU2035" s="111">
        <v>0</v>
      </c>
      <c r="BV2035" s="112">
        <v>0</v>
      </c>
      <c r="BW2035" s="399">
        <f>ROUND(SQRT(BU2035^2+BV2035^2)*1000/(1.73*BU2030),0)</f>
        <v>0</v>
      </c>
      <c r="BX2035" s="111">
        <v>0</v>
      </c>
      <c r="BY2035" s="112">
        <v>0</v>
      </c>
      <c r="BZ2035" s="399">
        <f>ROUND(SQRT(BX2035^2+BY2035^2)*1000/(1.73*BX2030),0)</f>
        <v>0</v>
      </c>
      <c r="CA2035" s="43"/>
      <c r="CB2035" s="43"/>
      <c r="CC2035" s="43"/>
      <c r="CD2035" s="43"/>
      <c r="CE2035" s="43"/>
      <c r="CF2035" s="43"/>
      <c r="CG2035" s="43"/>
      <c r="CH2035" s="43"/>
      <c r="CI2035" s="43"/>
      <c r="CJ2035" s="43"/>
      <c r="CK2035" s="43"/>
      <c r="CL2035" s="43"/>
      <c r="CM2035" s="43"/>
      <c r="CN2035" s="43"/>
      <c r="CO2035" s="43"/>
      <c r="CP2035" s="43"/>
      <c r="CQ2035" s="43"/>
      <c r="CR2035" s="43"/>
      <c r="CS2035" s="43"/>
      <c r="CT2035" s="43"/>
      <c r="CU2035" s="43"/>
      <c r="CV2035" s="43"/>
      <c r="CW2035" s="43"/>
      <c r="CX2035" s="43"/>
      <c r="CY2035" s="43"/>
      <c r="CZ2035" s="43"/>
      <c r="DA2035" s="43"/>
      <c r="DB2035" s="43"/>
      <c r="DC2035" s="43"/>
      <c r="DD2035" s="43"/>
      <c r="DE2035" s="43"/>
    </row>
    <row r="2036" s="43" customFormat="1" ht="20.25">
      <c r="A2036" s="66"/>
      <c r="B2036" s="138"/>
      <c r="C2036" s="293" t="s">
        <v>435</v>
      </c>
      <c r="D2036" s="38" t="s">
        <v>38</v>
      </c>
      <c r="E2036" s="125" t="s">
        <v>38</v>
      </c>
      <c r="F2036" s="124">
        <v>10</v>
      </c>
      <c r="G2036" s="111">
        <v>0</v>
      </c>
      <c r="H2036" s="112">
        <v>0</v>
      </c>
      <c r="I2036" s="399">
        <f t="shared" ref="I2036:I2037" si="2461">ROUND(SQRT(G2036^2+H2036^2)*1000/(1.73*G2030),0)</f>
        <v>0</v>
      </c>
      <c r="J2036" s="111">
        <v>0</v>
      </c>
      <c r="K2036" s="112">
        <v>0</v>
      </c>
      <c r="L2036" s="399">
        <f t="shared" ref="L2036:L2037" si="2462">ROUND(SQRT(J2036^2+K2036^2)*1000/(1.73*J2030),0)</f>
        <v>0</v>
      </c>
      <c r="M2036" s="111">
        <v>0</v>
      </c>
      <c r="N2036" s="112">
        <v>0</v>
      </c>
      <c r="O2036" s="399">
        <f t="shared" ref="O2036:O2037" si="2463">ROUND(SQRT(M2036^2+N2036^2)*1000/(1.73*M2030),0)</f>
        <v>0</v>
      </c>
      <c r="P2036" s="111">
        <v>0</v>
      </c>
      <c r="Q2036" s="112">
        <v>0</v>
      </c>
      <c r="R2036" s="399">
        <f t="shared" ref="R2036:R2037" si="2464">ROUND(SQRT(P2036^2+Q2036^2)*1000/(1.73*P2030),0)</f>
        <v>0</v>
      </c>
      <c r="S2036" s="111">
        <v>0</v>
      </c>
      <c r="T2036" s="112">
        <v>0</v>
      </c>
      <c r="U2036" s="399">
        <f t="shared" ref="U2036:U2037" si="2465">ROUND(SQRT(S2036^2+T2036^2)*1000/(1.73*S2030),0)</f>
        <v>0</v>
      </c>
      <c r="V2036" s="111">
        <v>0</v>
      </c>
      <c r="W2036" s="112">
        <v>0</v>
      </c>
      <c r="X2036" s="399">
        <f t="shared" ref="X2036:X2037" si="2466">ROUND(SQRT(V2036^2+W2036^2)*1000/(1.73*V2030),0)</f>
        <v>0</v>
      </c>
      <c r="Y2036" s="111">
        <v>0</v>
      </c>
      <c r="Z2036" s="112">
        <v>0</v>
      </c>
      <c r="AA2036" s="399">
        <v>0</v>
      </c>
      <c r="AB2036" s="111">
        <v>0</v>
      </c>
      <c r="AC2036" s="112">
        <v>0</v>
      </c>
      <c r="AD2036" s="399">
        <f t="shared" ref="AD2036:AD2037" si="2467">ROUND(SQRT(AB2036^2+AC2036^2)*1000/(1.73*AB2030),0)</f>
        <v>0</v>
      </c>
      <c r="AE2036" s="111">
        <v>0</v>
      </c>
      <c r="AF2036" s="112">
        <v>0</v>
      </c>
      <c r="AG2036" s="399">
        <f t="shared" ref="AG2036:AG2037" si="2468">ROUND(SQRT(AE2036^2+AF2036^2)*1000/(1.73*AE2030),0)</f>
        <v>0</v>
      </c>
      <c r="AH2036" s="111">
        <v>0</v>
      </c>
      <c r="AI2036" s="112">
        <v>0</v>
      </c>
      <c r="AJ2036" s="399">
        <f t="shared" ref="AJ2036:AJ2037" si="2469">ROUND(SQRT(AH2036^2+AI2036^2)*1000/(1.73*AH2030),0)</f>
        <v>0</v>
      </c>
      <c r="AK2036" s="111">
        <v>0</v>
      </c>
      <c r="AL2036" s="112">
        <v>0</v>
      </c>
      <c r="AM2036" s="399">
        <f t="shared" ref="AM2036:AM2037" si="2470">ROUND(SQRT(AK2036^2+AL2036^2)*1000/(1.73*AK2030),0)</f>
        <v>0</v>
      </c>
      <c r="AN2036" s="111">
        <v>0</v>
      </c>
      <c r="AO2036" s="112">
        <v>0</v>
      </c>
      <c r="AP2036" s="399">
        <f t="shared" ref="AP2036:AP2037" si="2471">ROUND(SQRT(AN2036^2+AO2036^2)*1000/(1.73*AN2030),0)</f>
        <v>0</v>
      </c>
      <c r="AQ2036" s="111">
        <v>0</v>
      </c>
      <c r="AR2036" s="112">
        <v>0</v>
      </c>
      <c r="AS2036" s="399">
        <f t="shared" ref="AS2036:AS2037" si="2472">ROUND(SQRT(AQ2036^2+AR2036^2)*1000/(1.73*AQ2030),0)</f>
        <v>0</v>
      </c>
      <c r="AT2036" s="111">
        <v>0</v>
      </c>
      <c r="AU2036" s="112">
        <v>0</v>
      </c>
      <c r="AV2036" s="399">
        <f t="shared" ref="AV2036:AV2037" si="2473">ROUND(SQRT(AT2036^2+AU2036^2)*1000/(1.73*AT2030),0)</f>
        <v>0</v>
      </c>
      <c r="AW2036" s="111">
        <v>0</v>
      </c>
      <c r="AX2036" s="112">
        <v>0</v>
      </c>
      <c r="AY2036" s="399">
        <f t="shared" ref="AY2036:AY2037" si="2474">ROUND(SQRT(AW2036^2+AX2036^2)*1000/(1.73*AW2030),0)</f>
        <v>0</v>
      </c>
      <c r="AZ2036" s="111">
        <v>0</v>
      </c>
      <c r="BA2036" s="112">
        <v>0</v>
      </c>
      <c r="BB2036" s="399">
        <f t="shared" ref="BB2036:BB2037" si="2475">ROUND(SQRT(AZ2036^2+BA2036^2)*1000/(1.73*AZ2030),0)</f>
        <v>0</v>
      </c>
      <c r="BC2036" s="111">
        <v>0</v>
      </c>
      <c r="BD2036" s="112">
        <v>0</v>
      </c>
      <c r="BE2036" s="399">
        <f t="shared" ref="BE2036:BE2037" si="2476">ROUND(SQRT(BC2036^2+BD2036^2)*1000/(1.73*BC2030),0)</f>
        <v>0</v>
      </c>
      <c r="BF2036" s="111">
        <v>0</v>
      </c>
      <c r="BG2036" s="112">
        <v>0</v>
      </c>
      <c r="BH2036" s="399">
        <f t="shared" ref="BH2036:BH2037" si="2477">ROUND(SQRT(BF2036^2+BG2036^2)*1000/(1.73*BF2030),0)</f>
        <v>0</v>
      </c>
      <c r="BI2036" s="111">
        <v>0</v>
      </c>
      <c r="BJ2036" s="112">
        <v>0</v>
      </c>
      <c r="BK2036" s="399">
        <f t="shared" ref="BK2036:BK2037" si="2478">ROUND(SQRT(BI2036^2+BJ2036^2)*1000/(1.73*BI2030),0)</f>
        <v>0</v>
      </c>
      <c r="BL2036" s="111">
        <v>0</v>
      </c>
      <c r="BM2036" s="112">
        <v>0</v>
      </c>
      <c r="BN2036" s="399">
        <f t="shared" ref="BN2036:BN2037" si="2479">ROUND(SQRT(BL2036^2+BM2036^2)*1000/(1.73*BL2030),0)</f>
        <v>0</v>
      </c>
      <c r="BO2036" s="111">
        <v>0</v>
      </c>
      <c r="BP2036" s="112">
        <v>0</v>
      </c>
      <c r="BQ2036" s="399">
        <f t="shared" ref="BQ2036:BQ2037" si="2480">ROUND(SQRT(BO2036^2+BP2036^2)*1000/(1.73*BO2030),0)</f>
        <v>0</v>
      </c>
      <c r="BR2036" s="111">
        <v>0</v>
      </c>
      <c r="BS2036" s="112">
        <v>0</v>
      </c>
      <c r="BT2036" s="399">
        <f t="shared" ref="BT2036:BT2037" si="2481">ROUND(SQRT(BR2036^2+BS2036^2)*1000/(1.73*BR2030),0)</f>
        <v>0</v>
      </c>
      <c r="BU2036" s="111">
        <v>0</v>
      </c>
      <c r="BV2036" s="112">
        <v>0</v>
      </c>
      <c r="BW2036" s="399">
        <f t="shared" ref="BW2036:BW2037" si="2482">ROUND(SQRT(BU2036^2+BV2036^2)*1000/(1.73*BU2030),0)</f>
        <v>0</v>
      </c>
      <c r="BX2036" s="111">
        <v>0</v>
      </c>
      <c r="BY2036" s="112">
        <v>0</v>
      </c>
      <c r="BZ2036" s="399">
        <f t="shared" ref="BZ2036:BZ2037" si="2483">ROUND(SQRT(BX2036^2+BY2036^2)*1000/(1.73*BX2030),0)</f>
        <v>0</v>
      </c>
      <c r="CA2036" s="43"/>
      <c r="CB2036" s="43"/>
      <c r="CC2036" s="43"/>
      <c r="CD2036" s="43"/>
      <c r="CE2036" s="43"/>
      <c r="CF2036" s="43"/>
      <c r="CG2036" s="43"/>
      <c r="CH2036" s="43"/>
      <c r="CI2036" s="43"/>
      <c r="CJ2036" s="43"/>
      <c r="CK2036" s="43"/>
      <c r="CL2036" s="43"/>
      <c r="CM2036" s="43"/>
      <c r="CN2036" s="43"/>
      <c r="CO2036" s="43"/>
      <c r="CP2036" s="43"/>
      <c r="CQ2036" s="43"/>
      <c r="CR2036" s="43"/>
      <c r="CS2036" s="43"/>
      <c r="CT2036" s="43"/>
      <c r="CU2036" s="43"/>
      <c r="CV2036" s="43"/>
      <c r="CW2036" s="43"/>
      <c r="CX2036" s="43"/>
      <c r="CY2036" s="43"/>
      <c r="CZ2036" s="43"/>
      <c r="DA2036" s="43"/>
      <c r="DB2036" s="43"/>
      <c r="DC2036" s="43"/>
      <c r="DD2036" s="43"/>
      <c r="DE2036" s="43"/>
    </row>
    <row r="2037" s="43" customFormat="1" ht="20.25">
      <c r="A2037" s="66"/>
      <c r="B2037" s="408" t="s">
        <v>498</v>
      </c>
      <c r="C2037" s="258" t="s">
        <v>157</v>
      </c>
      <c r="D2037" s="38" t="s">
        <v>38</v>
      </c>
      <c r="E2037" s="117" t="s">
        <v>38</v>
      </c>
      <c r="F2037" s="116">
        <v>10</v>
      </c>
      <c r="G2037" s="111">
        <v>0</v>
      </c>
      <c r="H2037" s="112">
        <v>0</v>
      </c>
      <c r="I2037" s="399">
        <f t="shared" si="2461"/>
        <v>0</v>
      </c>
      <c r="J2037" s="111">
        <v>0</v>
      </c>
      <c r="K2037" s="112">
        <v>0</v>
      </c>
      <c r="L2037" s="399">
        <f t="shared" si="2462"/>
        <v>0</v>
      </c>
      <c r="M2037" s="111">
        <v>0</v>
      </c>
      <c r="N2037" s="112">
        <v>0</v>
      </c>
      <c r="O2037" s="399">
        <f t="shared" si="2463"/>
        <v>0</v>
      </c>
      <c r="P2037" s="111">
        <v>0</v>
      </c>
      <c r="Q2037" s="112">
        <v>0</v>
      </c>
      <c r="R2037" s="399">
        <f t="shared" si="2464"/>
        <v>0</v>
      </c>
      <c r="S2037" s="111">
        <v>0</v>
      </c>
      <c r="T2037" s="112">
        <v>0</v>
      </c>
      <c r="U2037" s="399">
        <f t="shared" si="2465"/>
        <v>0</v>
      </c>
      <c r="V2037" s="111">
        <v>0</v>
      </c>
      <c r="W2037" s="112">
        <v>0</v>
      </c>
      <c r="X2037" s="399">
        <f t="shared" si="2466"/>
        <v>0</v>
      </c>
      <c r="Y2037" s="111">
        <v>0</v>
      </c>
      <c r="Z2037" s="112">
        <v>0</v>
      </c>
      <c r="AA2037" s="399">
        <v>0</v>
      </c>
      <c r="AB2037" s="111">
        <v>0</v>
      </c>
      <c r="AC2037" s="112">
        <v>0</v>
      </c>
      <c r="AD2037" s="399">
        <f t="shared" si="2467"/>
        <v>0</v>
      </c>
      <c r="AE2037" s="111">
        <v>0</v>
      </c>
      <c r="AF2037" s="112">
        <v>0</v>
      </c>
      <c r="AG2037" s="399">
        <f t="shared" si="2468"/>
        <v>0</v>
      </c>
      <c r="AH2037" s="111">
        <v>0</v>
      </c>
      <c r="AI2037" s="112">
        <v>0</v>
      </c>
      <c r="AJ2037" s="399">
        <f t="shared" si="2469"/>
        <v>0</v>
      </c>
      <c r="AK2037" s="111">
        <v>0</v>
      </c>
      <c r="AL2037" s="112">
        <v>0</v>
      </c>
      <c r="AM2037" s="399">
        <f t="shared" si="2470"/>
        <v>0</v>
      </c>
      <c r="AN2037" s="111">
        <v>0</v>
      </c>
      <c r="AO2037" s="112">
        <v>0</v>
      </c>
      <c r="AP2037" s="399">
        <f t="shared" si="2471"/>
        <v>0</v>
      </c>
      <c r="AQ2037" s="111">
        <v>0</v>
      </c>
      <c r="AR2037" s="112">
        <v>0</v>
      </c>
      <c r="AS2037" s="399">
        <f t="shared" si="2472"/>
        <v>0</v>
      </c>
      <c r="AT2037" s="111">
        <v>0</v>
      </c>
      <c r="AU2037" s="112">
        <v>0</v>
      </c>
      <c r="AV2037" s="399">
        <f t="shared" si="2473"/>
        <v>0</v>
      </c>
      <c r="AW2037" s="111">
        <v>0</v>
      </c>
      <c r="AX2037" s="112">
        <v>0</v>
      </c>
      <c r="AY2037" s="399">
        <f t="shared" si="2474"/>
        <v>0</v>
      </c>
      <c r="AZ2037" s="111">
        <v>0</v>
      </c>
      <c r="BA2037" s="112">
        <v>0</v>
      </c>
      <c r="BB2037" s="399">
        <f t="shared" si="2475"/>
        <v>0</v>
      </c>
      <c r="BC2037" s="111">
        <v>0</v>
      </c>
      <c r="BD2037" s="112">
        <v>0</v>
      </c>
      <c r="BE2037" s="399">
        <f t="shared" si="2476"/>
        <v>0</v>
      </c>
      <c r="BF2037" s="111">
        <v>0</v>
      </c>
      <c r="BG2037" s="112">
        <v>0</v>
      </c>
      <c r="BH2037" s="399">
        <f t="shared" si="2477"/>
        <v>0</v>
      </c>
      <c r="BI2037" s="111">
        <v>0</v>
      </c>
      <c r="BJ2037" s="112">
        <v>0</v>
      </c>
      <c r="BK2037" s="399">
        <f t="shared" si="2478"/>
        <v>0</v>
      </c>
      <c r="BL2037" s="111">
        <v>0</v>
      </c>
      <c r="BM2037" s="112">
        <v>0</v>
      </c>
      <c r="BN2037" s="399">
        <f t="shared" si="2479"/>
        <v>0</v>
      </c>
      <c r="BO2037" s="111">
        <v>0</v>
      </c>
      <c r="BP2037" s="112">
        <v>0</v>
      </c>
      <c r="BQ2037" s="399">
        <f t="shared" si="2480"/>
        <v>0</v>
      </c>
      <c r="BR2037" s="111">
        <v>0</v>
      </c>
      <c r="BS2037" s="112">
        <v>0</v>
      </c>
      <c r="BT2037" s="399">
        <f t="shared" si="2481"/>
        <v>0</v>
      </c>
      <c r="BU2037" s="111">
        <v>0</v>
      </c>
      <c r="BV2037" s="112">
        <v>0</v>
      </c>
      <c r="BW2037" s="399">
        <f t="shared" si="2482"/>
        <v>0</v>
      </c>
      <c r="BX2037" s="111">
        <v>0</v>
      </c>
      <c r="BY2037" s="112">
        <v>0</v>
      </c>
      <c r="BZ2037" s="399">
        <f t="shared" si="2483"/>
        <v>0</v>
      </c>
      <c r="CA2037" s="43"/>
      <c r="CB2037" s="43"/>
      <c r="CC2037" s="43"/>
      <c r="CD2037" s="43"/>
      <c r="CE2037" s="43"/>
      <c r="CF2037" s="43"/>
      <c r="CG2037" s="43"/>
      <c r="CH2037" s="43"/>
      <c r="CI2037" s="43"/>
      <c r="CJ2037" s="43"/>
      <c r="CK2037" s="43"/>
      <c r="CL2037" s="43"/>
      <c r="CM2037" s="43"/>
      <c r="CN2037" s="43"/>
      <c r="CO2037" s="43"/>
      <c r="CP2037" s="43"/>
      <c r="CQ2037" s="43"/>
      <c r="CR2037" s="43"/>
      <c r="CS2037" s="43"/>
      <c r="CT2037" s="43"/>
      <c r="CU2037" s="43"/>
      <c r="CV2037" s="43"/>
      <c r="CW2037" s="43"/>
      <c r="CX2037" s="43"/>
      <c r="CY2037" s="43"/>
      <c r="CZ2037" s="43"/>
      <c r="DA2037" s="43"/>
      <c r="DB2037" s="43"/>
      <c r="DC2037" s="43"/>
      <c r="DD2037" s="43"/>
      <c r="DE2037" s="43"/>
    </row>
    <row r="2038" s="43" customFormat="1" ht="20.25">
      <c r="A2038" s="66"/>
      <c r="B2038" s="122"/>
      <c r="C2038" s="264" t="s">
        <v>126</v>
      </c>
      <c r="D2038" s="38" t="s">
        <v>38</v>
      </c>
      <c r="E2038" s="125" t="s">
        <v>38</v>
      </c>
      <c r="F2038" s="124">
        <v>10</v>
      </c>
      <c r="G2038" s="111">
        <v>0</v>
      </c>
      <c r="H2038" s="112">
        <v>0</v>
      </c>
      <c r="I2038" s="399">
        <f>ROUND(SQRT(G2038^2+H2038^2)*1000/(1.73*G2031),0)</f>
        <v>0</v>
      </c>
      <c r="J2038" s="111">
        <v>0</v>
      </c>
      <c r="K2038" s="112">
        <v>0</v>
      </c>
      <c r="L2038" s="399">
        <f>ROUND(SQRT(J2038^2+K2038^2)*1000/(1.73*J2031),0)</f>
        <v>0</v>
      </c>
      <c r="M2038" s="111">
        <v>0</v>
      </c>
      <c r="N2038" s="112">
        <v>0</v>
      </c>
      <c r="O2038" s="399">
        <f>ROUND(SQRT(M2038^2+N2038^2)*1000/(1.73*M2031),0)</f>
        <v>0</v>
      </c>
      <c r="P2038" s="111">
        <v>0</v>
      </c>
      <c r="Q2038" s="112">
        <v>0</v>
      </c>
      <c r="R2038" s="399">
        <f>ROUND(SQRT(P2038^2+Q2038^2)*1000/(1.73*P2031),0)</f>
        <v>0</v>
      </c>
      <c r="S2038" s="111">
        <v>0</v>
      </c>
      <c r="T2038" s="112">
        <v>0</v>
      </c>
      <c r="U2038" s="399">
        <f>ROUND(SQRT(S2038^2+T2038^2)*1000/(1.73*S2031),0)</f>
        <v>0</v>
      </c>
      <c r="V2038" s="111">
        <v>0</v>
      </c>
      <c r="W2038" s="112">
        <v>0</v>
      </c>
      <c r="X2038" s="399">
        <f>ROUND(SQRT(V2038^2+W2038^2)*1000/(1.73*V2031),0)</f>
        <v>0</v>
      </c>
      <c r="Y2038" s="111">
        <v>0</v>
      </c>
      <c r="Z2038" s="112">
        <v>0</v>
      </c>
      <c r="AA2038" s="399">
        <v>0</v>
      </c>
      <c r="AB2038" s="111">
        <v>0</v>
      </c>
      <c r="AC2038" s="112">
        <v>0</v>
      </c>
      <c r="AD2038" s="399">
        <f>ROUND(SQRT(AB2038^2+AC2038^2)*1000/(1.73*AB2031),0)</f>
        <v>0</v>
      </c>
      <c r="AE2038" s="111">
        <v>0</v>
      </c>
      <c r="AF2038" s="112">
        <v>0</v>
      </c>
      <c r="AG2038" s="399">
        <f>ROUND(SQRT(AE2038^2+AF2038^2)*1000/(1.73*AE2031),0)</f>
        <v>0</v>
      </c>
      <c r="AH2038" s="111">
        <v>0</v>
      </c>
      <c r="AI2038" s="112">
        <v>0</v>
      </c>
      <c r="AJ2038" s="399">
        <f>ROUND(SQRT(AH2038^2+AI2038^2)*1000/(1.73*AH2031),0)</f>
        <v>0</v>
      </c>
      <c r="AK2038" s="111">
        <v>0</v>
      </c>
      <c r="AL2038" s="112">
        <v>0</v>
      </c>
      <c r="AM2038" s="399">
        <f>ROUND(SQRT(AK2038^2+AL2038^2)*1000/(1.73*AK2031),0)</f>
        <v>0</v>
      </c>
      <c r="AN2038" s="111">
        <v>0</v>
      </c>
      <c r="AO2038" s="112">
        <v>0</v>
      </c>
      <c r="AP2038" s="399">
        <f>ROUND(SQRT(AN2038^2+AO2038^2)*1000/(1.73*AN2031),0)</f>
        <v>0</v>
      </c>
      <c r="AQ2038" s="111">
        <v>0</v>
      </c>
      <c r="AR2038" s="112">
        <v>0</v>
      </c>
      <c r="AS2038" s="399">
        <f>ROUND(SQRT(AQ2038^2+AR2038^2)*1000/(1.73*AQ2031),0)</f>
        <v>0</v>
      </c>
      <c r="AT2038" s="111">
        <v>0</v>
      </c>
      <c r="AU2038" s="112">
        <v>0</v>
      </c>
      <c r="AV2038" s="399">
        <f>ROUND(SQRT(AT2038^2+AU2038^2)*1000/(1.73*AT2031),0)</f>
        <v>0</v>
      </c>
      <c r="AW2038" s="111">
        <v>0</v>
      </c>
      <c r="AX2038" s="112">
        <v>0</v>
      </c>
      <c r="AY2038" s="399">
        <f>ROUND(SQRT(AW2038^2+AX2038^2)*1000/(1.73*AW2031),0)</f>
        <v>0</v>
      </c>
      <c r="AZ2038" s="111">
        <v>0</v>
      </c>
      <c r="BA2038" s="112">
        <v>0</v>
      </c>
      <c r="BB2038" s="399">
        <f>ROUND(SQRT(AZ2038^2+BA2038^2)*1000/(1.73*AZ2031),0)</f>
        <v>0</v>
      </c>
      <c r="BC2038" s="111">
        <v>0</v>
      </c>
      <c r="BD2038" s="112">
        <v>0</v>
      </c>
      <c r="BE2038" s="399">
        <f>ROUND(SQRT(BC2038^2+BD2038^2)*1000/(1.73*BC2031),0)</f>
        <v>0</v>
      </c>
      <c r="BF2038" s="111">
        <v>0</v>
      </c>
      <c r="BG2038" s="112">
        <v>0</v>
      </c>
      <c r="BH2038" s="399">
        <f>ROUND(SQRT(BF2038^2+BG2038^2)*1000/(1.73*BF2031),0)</f>
        <v>0</v>
      </c>
      <c r="BI2038" s="111">
        <v>0</v>
      </c>
      <c r="BJ2038" s="112">
        <v>0</v>
      </c>
      <c r="BK2038" s="399">
        <f>ROUND(SQRT(BI2038^2+BJ2038^2)*1000/(1.73*BI2031),0)</f>
        <v>0</v>
      </c>
      <c r="BL2038" s="111">
        <v>0</v>
      </c>
      <c r="BM2038" s="112">
        <v>0</v>
      </c>
      <c r="BN2038" s="399">
        <f>ROUND(SQRT(BL2038^2+BM2038^2)*1000/(1.73*BL2031),0)</f>
        <v>0</v>
      </c>
      <c r="BO2038" s="111">
        <v>0</v>
      </c>
      <c r="BP2038" s="112">
        <v>0</v>
      </c>
      <c r="BQ2038" s="399">
        <f>ROUND(SQRT(BO2038^2+BP2038^2)*1000/(1.73*BO2031),0)</f>
        <v>0</v>
      </c>
      <c r="BR2038" s="111">
        <v>0</v>
      </c>
      <c r="BS2038" s="112">
        <v>0</v>
      </c>
      <c r="BT2038" s="399">
        <f>ROUND(SQRT(BR2038^2+BS2038^2)*1000/(1.73*BR2031),0)</f>
        <v>0</v>
      </c>
      <c r="BU2038" s="111">
        <v>0</v>
      </c>
      <c r="BV2038" s="112">
        <v>0</v>
      </c>
      <c r="BW2038" s="399">
        <f>ROUND(SQRT(BU2038^2+BV2038^2)*1000/(1.73*BU2031),0)</f>
        <v>0</v>
      </c>
      <c r="BX2038" s="111">
        <v>0</v>
      </c>
      <c r="BY2038" s="112">
        <v>0</v>
      </c>
      <c r="BZ2038" s="399">
        <f>ROUND(SQRT(BX2038^2+BY2038^2)*1000/(1.73*BX2031),0)</f>
        <v>0</v>
      </c>
      <c r="CA2038" s="43"/>
      <c r="CB2038" s="43"/>
      <c r="CC2038" s="43"/>
      <c r="CD2038" s="43"/>
      <c r="CE2038" s="43"/>
      <c r="CF2038" s="43"/>
      <c r="CG2038" s="43"/>
      <c r="CH2038" s="43"/>
      <c r="CI2038" s="43"/>
      <c r="CJ2038" s="43"/>
      <c r="CK2038" s="43"/>
      <c r="CL2038" s="43"/>
      <c r="CM2038" s="43"/>
      <c r="CN2038" s="43"/>
      <c r="CO2038" s="43"/>
      <c r="CP2038" s="43"/>
      <c r="CQ2038" s="43"/>
      <c r="CR2038" s="43"/>
      <c r="CS2038" s="43"/>
      <c r="CT2038" s="43"/>
      <c r="CU2038" s="43"/>
      <c r="CV2038" s="43"/>
      <c r="CW2038" s="43"/>
      <c r="CX2038" s="43"/>
      <c r="CY2038" s="43"/>
      <c r="CZ2038" s="43"/>
      <c r="DA2038" s="43"/>
      <c r="DB2038" s="43"/>
      <c r="DC2038" s="43"/>
      <c r="DD2038" s="43"/>
      <c r="DE2038" s="43"/>
    </row>
    <row r="2039" s="43" customFormat="1" ht="21">
      <c r="A2039" s="66"/>
      <c r="B2039" s="346"/>
      <c r="C2039" s="259" t="s">
        <v>217</v>
      </c>
      <c r="D2039" s="38" t="s">
        <v>38</v>
      </c>
      <c r="E2039" s="125" t="s">
        <v>38</v>
      </c>
      <c r="F2039" s="124">
        <v>10</v>
      </c>
      <c r="G2039" s="111">
        <v>0</v>
      </c>
      <c r="H2039" s="112">
        <v>0</v>
      </c>
      <c r="I2039" s="399">
        <f>ROUND(SQRT(G2039^2+H2039^2)*1000/(1.73*G2031),0)</f>
        <v>0</v>
      </c>
      <c r="J2039" s="111">
        <v>0</v>
      </c>
      <c r="K2039" s="112">
        <v>0</v>
      </c>
      <c r="L2039" s="399">
        <f>ROUND(SQRT(J2039^2+K2039^2)*1000/(1.73*J2031),0)</f>
        <v>0</v>
      </c>
      <c r="M2039" s="111">
        <v>0</v>
      </c>
      <c r="N2039" s="112">
        <v>0</v>
      </c>
      <c r="O2039" s="399">
        <f>ROUND(SQRT(M2039^2+N2039^2)*1000/(1.73*M2031),0)</f>
        <v>0</v>
      </c>
      <c r="P2039" s="111">
        <v>0</v>
      </c>
      <c r="Q2039" s="112">
        <v>0</v>
      </c>
      <c r="R2039" s="399">
        <f>ROUND(SQRT(P2039^2+Q2039^2)*1000/(1.73*P2031),0)</f>
        <v>0</v>
      </c>
      <c r="S2039" s="111">
        <v>0</v>
      </c>
      <c r="T2039" s="112">
        <v>0</v>
      </c>
      <c r="U2039" s="399">
        <f>ROUND(SQRT(S2039^2+T2039^2)*1000/(1.73*S2031),0)</f>
        <v>0</v>
      </c>
      <c r="V2039" s="111">
        <v>0</v>
      </c>
      <c r="W2039" s="112">
        <v>0</v>
      </c>
      <c r="X2039" s="399">
        <f>ROUND(SQRT(V2039^2+W2039^2)*1000/(1.73*V2031),0)</f>
        <v>0</v>
      </c>
      <c r="Y2039" s="111">
        <v>0</v>
      </c>
      <c r="Z2039" s="112">
        <v>0</v>
      </c>
      <c r="AA2039" s="399">
        <v>0</v>
      </c>
      <c r="AB2039" s="111">
        <v>0</v>
      </c>
      <c r="AC2039" s="112">
        <v>0</v>
      </c>
      <c r="AD2039" s="399">
        <f>ROUND(SQRT(AB2039^2+AC2039^2)*1000/(1.73*AB2031),0)</f>
        <v>0</v>
      </c>
      <c r="AE2039" s="111">
        <v>0</v>
      </c>
      <c r="AF2039" s="112">
        <v>0</v>
      </c>
      <c r="AG2039" s="399">
        <f>ROUND(SQRT(AE2039^2+AF2039^2)*1000/(1.73*AE2031),0)</f>
        <v>0</v>
      </c>
      <c r="AH2039" s="111">
        <v>0</v>
      </c>
      <c r="AI2039" s="112">
        <v>0</v>
      </c>
      <c r="AJ2039" s="399">
        <f>ROUND(SQRT(AH2039^2+AI2039^2)*1000/(1.73*AH2031),0)</f>
        <v>0</v>
      </c>
      <c r="AK2039" s="111">
        <v>0</v>
      </c>
      <c r="AL2039" s="112">
        <v>0</v>
      </c>
      <c r="AM2039" s="399">
        <f>ROUND(SQRT(AK2039^2+AL2039^2)*1000/(1.73*AK2031),0)</f>
        <v>0</v>
      </c>
      <c r="AN2039" s="111">
        <v>0</v>
      </c>
      <c r="AO2039" s="112">
        <v>0</v>
      </c>
      <c r="AP2039" s="399">
        <f>ROUND(SQRT(AN2039^2+AO2039^2)*1000/(1.73*AN2031),0)</f>
        <v>0</v>
      </c>
      <c r="AQ2039" s="111">
        <v>0</v>
      </c>
      <c r="AR2039" s="112">
        <v>0</v>
      </c>
      <c r="AS2039" s="399">
        <f>ROUND(SQRT(AQ2039^2+AR2039^2)*1000/(1.73*AQ2031),0)</f>
        <v>0</v>
      </c>
      <c r="AT2039" s="111">
        <v>0</v>
      </c>
      <c r="AU2039" s="112">
        <v>0</v>
      </c>
      <c r="AV2039" s="399">
        <f>ROUND(SQRT(AT2039^2+AU2039^2)*1000/(1.73*AT2031),0)</f>
        <v>0</v>
      </c>
      <c r="AW2039" s="111">
        <v>0</v>
      </c>
      <c r="AX2039" s="112">
        <v>0</v>
      </c>
      <c r="AY2039" s="399">
        <f>ROUND(SQRT(AW2039^2+AX2039^2)*1000/(1.73*AW2031),0)</f>
        <v>0</v>
      </c>
      <c r="AZ2039" s="111">
        <v>0</v>
      </c>
      <c r="BA2039" s="112">
        <v>0</v>
      </c>
      <c r="BB2039" s="399">
        <f>ROUND(SQRT(AZ2039^2+BA2039^2)*1000/(1.73*AZ2031),0)</f>
        <v>0</v>
      </c>
      <c r="BC2039" s="111">
        <v>0</v>
      </c>
      <c r="BD2039" s="112">
        <v>0</v>
      </c>
      <c r="BE2039" s="399">
        <f>ROUND(SQRT(BC2039^2+BD2039^2)*1000/(1.73*BC2031),0)</f>
        <v>0</v>
      </c>
      <c r="BF2039" s="111">
        <v>0</v>
      </c>
      <c r="BG2039" s="112">
        <v>0</v>
      </c>
      <c r="BH2039" s="399">
        <f>ROUND(SQRT(BF2039^2+BG2039^2)*1000/(1.73*BF2031),0)</f>
        <v>0</v>
      </c>
      <c r="BI2039" s="111">
        <v>0</v>
      </c>
      <c r="BJ2039" s="112">
        <v>0</v>
      </c>
      <c r="BK2039" s="399">
        <f>ROUND(SQRT(BI2039^2+BJ2039^2)*1000/(1.73*BI2031),0)</f>
        <v>0</v>
      </c>
      <c r="BL2039" s="111">
        <v>0</v>
      </c>
      <c r="BM2039" s="112">
        <v>0</v>
      </c>
      <c r="BN2039" s="399">
        <f>ROUND(SQRT(BL2039^2+BM2039^2)*1000/(1.73*BL2031),0)</f>
        <v>0</v>
      </c>
      <c r="BO2039" s="111">
        <v>0</v>
      </c>
      <c r="BP2039" s="112">
        <v>0</v>
      </c>
      <c r="BQ2039" s="399">
        <f>ROUND(SQRT(BO2039^2+BP2039^2)*1000/(1.73*BO2031),0)</f>
        <v>0</v>
      </c>
      <c r="BR2039" s="111">
        <v>0</v>
      </c>
      <c r="BS2039" s="112">
        <v>0</v>
      </c>
      <c r="BT2039" s="399">
        <f>ROUND(SQRT(BR2039^2+BS2039^2)*1000/(1.73*BR2031),0)</f>
        <v>0</v>
      </c>
      <c r="BU2039" s="111">
        <v>0</v>
      </c>
      <c r="BV2039" s="112">
        <v>0</v>
      </c>
      <c r="BW2039" s="399">
        <f>ROUND(SQRT(BU2039^2+BV2039^2)*1000/(1.73*BU2031),0)</f>
        <v>0</v>
      </c>
      <c r="BX2039" s="111">
        <v>0</v>
      </c>
      <c r="BY2039" s="112">
        <v>0</v>
      </c>
      <c r="BZ2039" s="399">
        <f>ROUND(SQRT(BX2039^2+BY2039^2)*1000/(1.73*BX2031),0)</f>
        <v>0</v>
      </c>
      <c r="CA2039" s="43"/>
      <c r="CB2039" s="43"/>
      <c r="CC2039" s="43"/>
      <c r="CD2039" s="43"/>
      <c r="CE2039" s="43"/>
      <c r="CF2039" s="43"/>
      <c r="CG2039" s="43"/>
      <c r="CH2039" s="43"/>
      <c r="CI2039" s="43"/>
      <c r="CJ2039" s="43"/>
      <c r="CK2039" s="43"/>
      <c r="CL2039" s="43"/>
      <c r="CM2039" s="43"/>
      <c r="CN2039" s="43"/>
      <c r="CO2039" s="43"/>
      <c r="CP2039" s="43"/>
      <c r="CQ2039" s="43"/>
      <c r="CR2039" s="43"/>
      <c r="CS2039" s="43"/>
      <c r="CT2039" s="43"/>
      <c r="CU2039" s="43"/>
      <c r="CV2039" s="43"/>
      <c r="CW2039" s="43"/>
      <c r="CX2039" s="43"/>
      <c r="CY2039" s="43"/>
      <c r="CZ2039" s="43"/>
      <c r="DA2039" s="43"/>
      <c r="DB2039" s="43"/>
      <c r="DC2039" s="43"/>
      <c r="DD2039" s="43"/>
      <c r="DE2039" s="43"/>
    </row>
    <row r="2040" s="43" customFormat="1" ht="20.25">
      <c r="A2040" s="66"/>
      <c r="B2040" s="165" t="s">
        <v>436</v>
      </c>
      <c r="C2040" s="166" t="s">
        <v>134</v>
      </c>
      <c r="D2040" s="128"/>
      <c r="E2040" s="128"/>
      <c r="F2040" s="128"/>
      <c r="G2040" s="220">
        <f>G2028+G2029</f>
        <v>0</v>
      </c>
      <c r="H2040" s="221">
        <f>H2028+H2029</f>
        <v>0</v>
      </c>
      <c r="I2040" s="222"/>
      <c r="J2040" s="220">
        <f>J2028+J2029</f>
        <v>0</v>
      </c>
      <c r="K2040" s="221">
        <f>K2028+K2029</f>
        <v>0</v>
      </c>
      <c r="L2040" s="222"/>
      <c r="M2040" s="220">
        <f>M2028+M2029</f>
        <v>0</v>
      </c>
      <c r="N2040" s="221">
        <f>N2028+N2029</f>
        <v>0</v>
      </c>
      <c r="O2040" s="222"/>
      <c r="P2040" s="220">
        <f>P2028+P2029</f>
        <v>0</v>
      </c>
      <c r="Q2040" s="221">
        <f>Q2028+Q2029</f>
        <v>0</v>
      </c>
      <c r="R2040" s="222"/>
      <c r="S2040" s="220">
        <f>S2028+S2029</f>
        <v>0</v>
      </c>
      <c r="T2040" s="221">
        <f>T2028+T2029</f>
        <v>0</v>
      </c>
      <c r="U2040" s="222"/>
      <c r="V2040" s="220">
        <f>V2028+V2029</f>
        <v>0</v>
      </c>
      <c r="W2040" s="221">
        <f>W2028+W2029</f>
        <v>0</v>
      </c>
      <c r="X2040" s="222"/>
      <c r="Y2040" s="220">
        <f>Y2028+Y2029</f>
        <v>0</v>
      </c>
      <c r="Z2040" s="221">
        <f>Z2028+Z2029</f>
        <v>0</v>
      </c>
      <c r="AA2040" s="222"/>
      <c r="AB2040" s="220">
        <f>AB2028+AB2029</f>
        <v>0</v>
      </c>
      <c r="AC2040" s="221">
        <f>AC2028+AC2029</f>
        <v>0</v>
      </c>
      <c r="AD2040" s="222"/>
      <c r="AE2040" s="220">
        <f>AE2028+AE2029</f>
        <v>0</v>
      </c>
      <c r="AF2040" s="221">
        <f>AF2028+AF2029</f>
        <v>0</v>
      </c>
      <c r="AG2040" s="222"/>
      <c r="AH2040" s="220">
        <f>AH2028+AH2029</f>
        <v>0</v>
      </c>
      <c r="AI2040" s="221">
        <f>AI2028+AI2029</f>
        <v>0</v>
      </c>
      <c r="AJ2040" s="222"/>
      <c r="AK2040" s="220">
        <f>AK2028+AK2029</f>
        <v>0</v>
      </c>
      <c r="AL2040" s="221">
        <f>AL2028+AL2029</f>
        <v>0</v>
      </c>
      <c r="AM2040" s="222"/>
      <c r="AN2040" s="220">
        <f>AN2028+AN2029</f>
        <v>0</v>
      </c>
      <c r="AO2040" s="221">
        <f>AO2028+AO2029</f>
        <v>0</v>
      </c>
      <c r="AP2040" s="222"/>
      <c r="AQ2040" s="220">
        <f>AQ2028+AQ2029</f>
        <v>0</v>
      </c>
      <c r="AR2040" s="221">
        <f>AR2028+AR2029</f>
        <v>0</v>
      </c>
      <c r="AS2040" s="222"/>
      <c r="AT2040" s="220">
        <f>AT2028+AT2029</f>
        <v>0</v>
      </c>
      <c r="AU2040" s="221">
        <f>AU2028+AU2029</f>
        <v>0</v>
      </c>
      <c r="AV2040" s="222"/>
      <c r="AW2040" s="220">
        <f>AW2028+AW2029</f>
        <v>0</v>
      </c>
      <c r="AX2040" s="221">
        <f>AX2028+AX2029</f>
        <v>0</v>
      </c>
      <c r="AY2040" s="222"/>
      <c r="AZ2040" s="220">
        <f>AZ2028+AZ2029</f>
        <v>0</v>
      </c>
      <c r="BA2040" s="221">
        <f>BA2028+BA2029</f>
        <v>0</v>
      </c>
      <c r="BB2040" s="222"/>
      <c r="BC2040" s="220">
        <f>BC2028+BC2029</f>
        <v>0</v>
      </c>
      <c r="BD2040" s="221">
        <f>BD2028+BD2029</f>
        <v>0</v>
      </c>
      <c r="BE2040" s="222"/>
      <c r="BF2040" s="220">
        <f>BF2028+BF2029</f>
        <v>0</v>
      </c>
      <c r="BG2040" s="221">
        <f>BG2028+BG2029</f>
        <v>0</v>
      </c>
      <c r="BH2040" s="222"/>
      <c r="BI2040" s="220">
        <f>BI2028+BI2029</f>
        <v>0</v>
      </c>
      <c r="BJ2040" s="221">
        <f>BJ2028+BJ2029</f>
        <v>0</v>
      </c>
      <c r="BK2040" s="222"/>
      <c r="BL2040" s="220">
        <f>BL2028+BL2029</f>
        <v>0</v>
      </c>
      <c r="BM2040" s="221">
        <f>BM2028+BM2029</f>
        <v>0</v>
      </c>
      <c r="BN2040" s="222"/>
      <c r="BO2040" s="220">
        <f>BO2028+BO2029</f>
        <v>0</v>
      </c>
      <c r="BP2040" s="221">
        <f>BP2028+BP2029</f>
        <v>0</v>
      </c>
      <c r="BQ2040" s="222"/>
      <c r="BR2040" s="220">
        <f>BR2028+BR2029</f>
        <v>0</v>
      </c>
      <c r="BS2040" s="221">
        <f>BS2028+BS2029</f>
        <v>0</v>
      </c>
      <c r="BT2040" s="222"/>
      <c r="BU2040" s="220">
        <f>BU2028+BU2029</f>
        <v>0</v>
      </c>
      <c r="BV2040" s="221">
        <f>BV2028+BV2029</f>
        <v>0</v>
      </c>
      <c r="BW2040" s="222"/>
      <c r="BX2040" s="220">
        <f>BX2028+BX2029</f>
        <v>0</v>
      </c>
      <c r="BY2040" s="221">
        <f>BY2028+BY2029</f>
        <v>0</v>
      </c>
      <c r="BZ2040" s="222"/>
      <c r="CA2040" s="43"/>
      <c r="CB2040" s="43"/>
      <c r="CC2040" s="43"/>
      <c r="CD2040" s="43"/>
      <c r="CE2040" s="43"/>
      <c r="CF2040" s="43"/>
      <c r="CG2040" s="43"/>
      <c r="CH2040" s="43"/>
      <c r="CI2040" s="43"/>
      <c r="CJ2040" s="43"/>
      <c r="CK2040" s="43"/>
      <c r="CL2040" s="43"/>
      <c r="CM2040" s="43"/>
      <c r="CN2040" s="43"/>
      <c r="CO2040" s="43"/>
      <c r="CP2040" s="43"/>
      <c r="CQ2040" s="43"/>
      <c r="CR2040" s="43"/>
      <c r="CS2040" s="43"/>
      <c r="CT2040" s="43"/>
      <c r="CU2040" s="43"/>
      <c r="CV2040" s="43"/>
      <c r="CW2040" s="43"/>
      <c r="CX2040" s="43"/>
      <c r="CY2040" s="43"/>
      <c r="CZ2040" s="43"/>
      <c r="DA2040" s="43"/>
      <c r="DB2040" s="43"/>
      <c r="DC2040" s="43"/>
      <c r="DD2040" s="43"/>
      <c r="DE2040" s="43"/>
    </row>
    <row r="2041" s="43" customFormat="1" ht="20.25">
      <c r="A2041" s="66"/>
      <c r="B2041" s="170"/>
      <c r="C2041" s="171" t="s">
        <v>135</v>
      </c>
      <c r="D2041" s="117"/>
      <c r="E2041" s="117"/>
      <c r="F2041" s="117"/>
      <c r="G2041" s="223">
        <f>SUM(G2032:G2039)</f>
        <v>0</v>
      </c>
      <c r="H2041" s="224">
        <f>SUM(H2032:H2039)</f>
        <v>0</v>
      </c>
      <c r="I2041" s="225"/>
      <c r="J2041" s="223">
        <f>SUM(J2032:J2039)</f>
        <v>0</v>
      </c>
      <c r="K2041" s="224">
        <f>SUM(K2032:K2039)</f>
        <v>0</v>
      </c>
      <c r="L2041" s="225"/>
      <c r="M2041" s="223">
        <f>SUM(M2032:M2039)</f>
        <v>0</v>
      </c>
      <c r="N2041" s="224">
        <f>SUM(N2032:N2039)</f>
        <v>0</v>
      </c>
      <c r="O2041" s="225"/>
      <c r="P2041" s="223">
        <f>SUM(P2032:P2039)</f>
        <v>0</v>
      </c>
      <c r="Q2041" s="224">
        <f>SUM(Q2032:Q2039)</f>
        <v>0</v>
      </c>
      <c r="R2041" s="225"/>
      <c r="S2041" s="223">
        <f>SUM(S2032:S2039)</f>
        <v>0</v>
      </c>
      <c r="T2041" s="224">
        <f>SUM(T2032:T2039)</f>
        <v>0</v>
      </c>
      <c r="U2041" s="225"/>
      <c r="V2041" s="223">
        <f>SUM(V2032:V2039)</f>
        <v>0</v>
      </c>
      <c r="W2041" s="224">
        <f>SUM(W2032:W2039)</f>
        <v>0</v>
      </c>
      <c r="X2041" s="225"/>
      <c r="Y2041" s="223">
        <f>SUM(Y2032:Y2039)</f>
        <v>0</v>
      </c>
      <c r="Z2041" s="224">
        <f>SUM(Z2032:Z2039)</f>
        <v>0</v>
      </c>
      <c r="AA2041" s="225"/>
      <c r="AB2041" s="223">
        <f>SUM(AB2032:AB2039)</f>
        <v>0</v>
      </c>
      <c r="AC2041" s="224">
        <f>SUM(AC2032:AC2039)</f>
        <v>0</v>
      </c>
      <c r="AD2041" s="225"/>
      <c r="AE2041" s="223">
        <f>SUM(AE2032:AE2039)</f>
        <v>0</v>
      </c>
      <c r="AF2041" s="224">
        <f>SUM(AF2032:AF2039)</f>
        <v>0</v>
      </c>
      <c r="AG2041" s="225"/>
      <c r="AH2041" s="223">
        <f>SUM(AH2032:AH2039)</f>
        <v>0</v>
      </c>
      <c r="AI2041" s="224">
        <f>SUM(AI2032:AI2039)</f>
        <v>0</v>
      </c>
      <c r="AJ2041" s="225"/>
      <c r="AK2041" s="223">
        <f>SUM(AK2032:AK2039)</f>
        <v>0</v>
      </c>
      <c r="AL2041" s="224">
        <f>SUM(AL2032:AL2039)</f>
        <v>0</v>
      </c>
      <c r="AM2041" s="225"/>
      <c r="AN2041" s="223">
        <f>SUM(AN2032:AN2039)</f>
        <v>0</v>
      </c>
      <c r="AO2041" s="224">
        <f>SUM(AO2032:AO2039)</f>
        <v>0</v>
      </c>
      <c r="AP2041" s="225"/>
      <c r="AQ2041" s="223">
        <f>SUM(AQ2032:AQ2039)</f>
        <v>0</v>
      </c>
      <c r="AR2041" s="224">
        <f>SUM(AR2032:AR2039)</f>
        <v>0</v>
      </c>
      <c r="AS2041" s="225"/>
      <c r="AT2041" s="223">
        <f>SUM(AT2032:AT2039)</f>
        <v>0</v>
      </c>
      <c r="AU2041" s="224">
        <f>SUM(AU2032:AU2039)</f>
        <v>0</v>
      </c>
      <c r="AV2041" s="225"/>
      <c r="AW2041" s="223">
        <f>SUM(AW2032:AW2039)</f>
        <v>0</v>
      </c>
      <c r="AX2041" s="224">
        <f>SUM(AX2032:AX2039)</f>
        <v>0</v>
      </c>
      <c r="AY2041" s="225"/>
      <c r="AZ2041" s="223">
        <f>SUM(AZ2032:AZ2039)</f>
        <v>0</v>
      </c>
      <c r="BA2041" s="224">
        <f>SUM(BA2032:BA2039)</f>
        <v>0</v>
      </c>
      <c r="BB2041" s="225"/>
      <c r="BC2041" s="223">
        <f>SUM(BC2032:BC2039)</f>
        <v>0</v>
      </c>
      <c r="BD2041" s="224">
        <f>SUM(BD2032:BD2039)</f>
        <v>0</v>
      </c>
      <c r="BE2041" s="225"/>
      <c r="BF2041" s="223">
        <f>SUM(BF2032:BF2039)</f>
        <v>0</v>
      </c>
      <c r="BG2041" s="224">
        <f>SUM(BG2032:BG2039)</f>
        <v>0</v>
      </c>
      <c r="BH2041" s="225"/>
      <c r="BI2041" s="223">
        <f>SUM(BI2032:BI2039)</f>
        <v>0</v>
      </c>
      <c r="BJ2041" s="224">
        <f>SUM(BJ2032:BJ2039)</f>
        <v>0</v>
      </c>
      <c r="BK2041" s="225"/>
      <c r="BL2041" s="223">
        <f>SUM(BL2032:BL2039)</f>
        <v>0</v>
      </c>
      <c r="BM2041" s="224">
        <f>SUM(BM2032:BM2039)</f>
        <v>0</v>
      </c>
      <c r="BN2041" s="225"/>
      <c r="BO2041" s="223">
        <f>SUM(BO2032:BO2039)</f>
        <v>0</v>
      </c>
      <c r="BP2041" s="224">
        <f>SUM(BP2032:BP2039)</f>
        <v>0</v>
      </c>
      <c r="BQ2041" s="225"/>
      <c r="BR2041" s="223">
        <f>SUM(BR2032:BR2039)</f>
        <v>0</v>
      </c>
      <c r="BS2041" s="224">
        <f>SUM(BS2032:BS2039)</f>
        <v>0</v>
      </c>
      <c r="BT2041" s="225"/>
      <c r="BU2041" s="223">
        <f>SUM(BU2032:BU2039)</f>
        <v>0</v>
      </c>
      <c r="BV2041" s="224">
        <f>SUM(BV2032:BV2039)</f>
        <v>0</v>
      </c>
      <c r="BW2041" s="225"/>
      <c r="BX2041" s="223">
        <f>SUM(BX2032:BX2039)</f>
        <v>0</v>
      </c>
      <c r="BY2041" s="224">
        <f>SUM(BY2032:BY2039)</f>
        <v>0</v>
      </c>
      <c r="BZ2041" s="225"/>
      <c r="CA2041" s="43"/>
      <c r="CB2041" s="43"/>
      <c r="CC2041" s="43"/>
      <c r="CD2041" s="43"/>
      <c r="CE2041" s="43"/>
      <c r="CF2041" s="43"/>
      <c r="CG2041" s="43"/>
      <c r="CH2041" s="43"/>
      <c r="CI2041" s="43"/>
      <c r="CJ2041" s="43"/>
      <c r="CK2041" s="43"/>
      <c r="CL2041" s="43"/>
      <c r="CM2041" s="43"/>
      <c r="CN2041" s="43"/>
      <c r="CO2041" s="43"/>
      <c r="CP2041" s="43"/>
      <c r="CQ2041" s="43"/>
      <c r="CR2041" s="43"/>
      <c r="CS2041" s="43"/>
      <c r="CT2041" s="43"/>
      <c r="CU2041" s="43"/>
      <c r="CV2041" s="43"/>
      <c r="CW2041" s="43"/>
      <c r="CX2041" s="43"/>
      <c r="CY2041" s="43"/>
      <c r="CZ2041" s="43"/>
      <c r="DA2041" s="43"/>
      <c r="DB2041" s="43"/>
      <c r="DC2041" s="43"/>
      <c r="DD2041" s="43"/>
      <c r="DE2041" s="43"/>
    </row>
    <row r="2042" s="43" customFormat="1" ht="21">
      <c r="A2042" s="66"/>
      <c r="B2042" s="175"/>
      <c r="C2042" s="176" t="s">
        <v>136</v>
      </c>
      <c r="D2042" s="177"/>
      <c r="E2042" s="178"/>
      <c r="F2042" s="178"/>
      <c r="G2042" s="341" t="e">
        <f>(G2040-G2041)/G2040*100</f>
        <v>#DIV/0!</v>
      </c>
      <c r="H2042" s="294" t="e">
        <f>(H2040-H2041)/H2040*100</f>
        <v>#DIV/0!</v>
      </c>
      <c r="I2042" s="343"/>
      <c r="J2042" s="341" t="e">
        <f>(J2040-J2041)/J2040*100</f>
        <v>#DIV/0!</v>
      </c>
      <c r="K2042" s="294" t="e">
        <f>(K2040-K2041)/K2040*100</f>
        <v>#DIV/0!</v>
      </c>
      <c r="L2042" s="343"/>
      <c r="M2042" s="341" t="e">
        <f>(M2040-M2041)/M2040*100</f>
        <v>#DIV/0!</v>
      </c>
      <c r="N2042" s="294" t="e">
        <f>(N2040-N2041)/N2040*100</f>
        <v>#DIV/0!</v>
      </c>
      <c r="O2042" s="343"/>
      <c r="P2042" s="341" t="e">
        <f>(P2040-P2041)/P2040*100</f>
        <v>#DIV/0!</v>
      </c>
      <c r="Q2042" s="294" t="e">
        <f>(Q2040-Q2041)/Q2040*100</f>
        <v>#DIV/0!</v>
      </c>
      <c r="R2042" s="343"/>
      <c r="S2042" s="341" t="e">
        <f>(S2040-S2041)/S2040*100</f>
        <v>#DIV/0!</v>
      </c>
      <c r="T2042" s="294" t="e">
        <f>(T2040-T2041)/T2040*100</f>
        <v>#DIV/0!</v>
      </c>
      <c r="U2042" s="343"/>
      <c r="V2042" s="341" t="e">
        <f>(V2040-V2041)/V2040*100</f>
        <v>#DIV/0!</v>
      </c>
      <c r="W2042" s="294" t="e">
        <f>(W2040-W2041)/W2040*100</f>
        <v>#DIV/0!</v>
      </c>
      <c r="X2042" s="343"/>
      <c r="Y2042" s="341" t="e">
        <f>(Y2040-Y2041)/Y2040*100</f>
        <v>#DIV/0!</v>
      </c>
      <c r="Z2042" s="294" t="e">
        <f>(Z2040-Z2041)/Z2040*100</f>
        <v>#DIV/0!</v>
      </c>
      <c r="AA2042" s="343"/>
      <c r="AB2042" s="341" t="e">
        <f>(AB2040-AB2041)/AB2040*100</f>
        <v>#DIV/0!</v>
      </c>
      <c r="AC2042" s="294" t="e">
        <f>(AC2040-AC2041)/AC2040*100</f>
        <v>#DIV/0!</v>
      </c>
      <c r="AD2042" s="343"/>
      <c r="AE2042" s="341" t="e">
        <f>(AE2040-AE2041)/AE2040*100</f>
        <v>#DIV/0!</v>
      </c>
      <c r="AF2042" s="294" t="e">
        <f>(AF2040-AF2041)/AF2040*100</f>
        <v>#DIV/0!</v>
      </c>
      <c r="AG2042" s="343"/>
      <c r="AH2042" s="341" t="e">
        <f>(AH2040-AH2041)/AH2040*100</f>
        <v>#DIV/0!</v>
      </c>
      <c r="AI2042" s="294" t="e">
        <f>(AI2040-AI2041)/AI2040*100</f>
        <v>#DIV/0!</v>
      </c>
      <c r="AJ2042" s="343"/>
      <c r="AK2042" s="341" t="e">
        <f>(AK2040-AK2041)/AK2040*100</f>
        <v>#DIV/0!</v>
      </c>
      <c r="AL2042" s="294" t="e">
        <f>(AL2040-AL2041)/AL2040*100</f>
        <v>#DIV/0!</v>
      </c>
      <c r="AM2042" s="343"/>
      <c r="AN2042" s="341" t="e">
        <f>(AN2040-AN2041)/AN2040*100</f>
        <v>#DIV/0!</v>
      </c>
      <c r="AO2042" s="294" t="e">
        <f>(AO2040-AO2041)/AO2040*100</f>
        <v>#DIV/0!</v>
      </c>
      <c r="AP2042" s="343"/>
      <c r="AQ2042" s="341" t="e">
        <f>(AQ2040-AQ2041)/AQ2040*100</f>
        <v>#DIV/0!</v>
      </c>
      <c r="AR2042" s="294" t="e">
        <f>(AR2040-AR2041)/AR2040*100</f>
        <v>#DIV/0!</v>
      </c>
      <c r="AS2042" s="343"/>
      <c r="AT2042" s="341" t="e">
        <f>(AT2040-AT2041)/AT2040*100</f>
        <v>#DIV/0!</v>
      </c>
      <c r="AU2042" s="294" t="e">
        <f>(AU2040-AU2041)/AU2040*100</f>
        <v>#DIV/0!</v>
      </c>
      <c r="AV2042" s="343"/>
      <c r="AW2042" s="341" t="e">
        <f>(AW2040-AW2041)/AW2040*100</f>
        <v>#DIV/0!</v>
      </c>
      <c r="AX2042" s="294" t="e">
        <f>(AX2040-AX2041)/AX2040*100</f>
        <v>#DIV/0!</v>
      </c>
      <c r="AY2042" s="343"/>
      <c r="AZ2042" s="341" t="e">
        <f>(AZ2040-AZ2041)/AZ2040*100</f>
        <v>#DIV/0!</v>
      </c>
      <c r="BA2042" s="294" t="e">
        <f>(BA2040-BA2041)/BA2040*100</f>
        <v>#DIV/0!</v>
      </c>
      <c r="BB2042" s="343"/>
      <c r="BC2042" s="341" t="e">
        <f>(BC2040-BC2041)/BC2040*100</f>
        <v>#DIV/0!</v>
      </c>
      <c r="BD2042" s="294" t="e">
        <f>(BD2040-BD2041)/BD2040*100</f>
        <v>#DIV/0!</v>
      </c>
      <c r="BE2042" s="343"/>
      <c r="BF2042" s="341" t="e">
        <f>(BF2040-BF2041)/BF2040*100</f>
        <v>#DIV/0!</v>
      </c>
      <c r="BG2042" s="294" t="e">
        <f>(BG2040-BG2041)/BG2040*100</f>
        <v>#DIV/0!</v>
      </c>
      <c r="BH2042" s="343"/>
      <c r="BI2042" s="341" t="e">
        <f>(BI2040-BI2041)/BI2040*100</f>
        <v>#DIV/0!</v>
      </c>
      <c r="BJ2042" s="294" t="e">
        <f>(BJ2040-BJ2041)/BJ2040*100</f>
        <v>#DIV/0!</v>
      </c>
      <c r="BK2042" s="343"/>
      <c r="BL2042" s="341" t="e">
        <f>(BL2040-BL2041)/BL2040*100</f>
        <v>#DIV/0!</v>
      </c>
      <c r="BM2042" s="294" t="e">
        <f>(BM2040-BM2041)/BM2040*100</f>
        <v>#DIV/0!</v>
      </c>
      <c r="BN2042" s="343"/>
      <c r="BO2042" s="341" t="e">
        <f>(BO2040-BO2041)/BO2040*100</f>
        <v>#DIV/0!</v>
      </c>
      <c r="BP2042" s="294" t="e">
        <f>(BP2040-BP2041)/BP2040*100</f>
        <v>#DIV/0!</v>
      </c>
      <c r="BQ2042" s="343"/>
      <c r="BR2042" s="341" t="e">
        <f>(BR2040-BR2041)/BR2040*100</f>
        <v>#DIV/0!</v>
      </c>
      <c r="BS2042" s="294" t="e">
        <f>(BS2040-BS2041)/BS2040*100</f>
        <v>#DIV/0!</v>
      </c>
      <c r="BT2042" s="343"/>
      <c r="BU2042" s="341" t="e">
        <f>(BU2040-BU2041)/BU2040*100</f>
        <v>#DIV/0!</v>
      </c>
      <c r="BV2042" s="294" t="e">
        <f>(BV2040-BV2041)/BV2040*100</f>
        <v>#DIV/0!</v>
      </c>
      <c r="BW2042" s="343"/>
      <c r="BX2042" s="341" t="e">
        <f>(BX2040-BX2041)/BX2040*100</f>
        <v>#DIV/0!</v>
      </c>
      <c r="BY2042" s="294" t="e">
        <f>(BY2040-BY2041)/BY2040*100</f>
        <v>#DIV/0!</v>
      </c>
      <c r="BZ2042" s="343"/>
      <c r="CA2042" s="43"/>
      <c r="CB2042" s="43"/>
      <c r="CC2042" s="43"/>
      <c r="CD2042" s="43"/>
      <c r="CE2042" s="43"/>
      <c r="CF2042" s="43"/>
      <c r="CG2042" s="43"/>
      <c r="CH2042" s="43"/>
      <c r="CI2042" s="43"/>
      <c r="CJ2042" s="43"/>
      <c r="CK2042" s="43"/>
      <c r="CL2042" s="43"/>
      <c r="CM2042" s="43"/>
      <c r="CN2042" s="43"/>
      <c r="CO2042" s="43"/>
      <c r="CP2042" s="43"/>
      <c r="CQ2042" s="43"/>
      <c r="CR2042" s="43"/>
      <c r="CS2042" s="43"/>
      <c r="CT2042" s="43"/>
      <c r="CU2042" s="43"/>
      <c r="CV2042" s="43"/>
      <c r="CW2042" s="43"/>
      <c r="CX2042" s="43"/>
      <c r="CY2042" s="43"/>
      <c r="CZ2042" s="43"/>
      <c r="DA2042" s="43"/>
      <c r="DB2042" s="43"/>
      <c r="DC2042" s="43"/>
      <c r="DD2042" s="43"/>
      <c r="DE2042" s="43"/>
    </row>
    <row r="2043" s="37" customFormat="1" ht="19.5">
      <c r="A2043" s="102">
        <v>53</v>
      </c>
      <c r="B2043" s="436" t="s">
        <v>499</v>
      </c>
      <c r="C2043" s="104"/>
      <c r="D2043" s="105"/>
      <c r="E2043" s="105"/>
      <c r="F2043" s="105"/>
      <c r="G2043" s="193"/>
      <c r="H2043" s="193"/>
      <c r="I2043" s="194"/>
      <c r="J2043" s="193"/>
      <c r="K2043" s="193"/>
      <c r="L2043" s="194"/>
      <c r="M2043" s="193"/>
      <c r="N2043" s="193"/>
      <c r="O2043" s="194"/>
      <c r="P2043" s="193"/>
      <c r="Q2043" s="193"/>
      <c r="R2043" s="194"/>
      <c r="S2043" s="193"/>
      <c r="T2043" s="193"/>
      <c r="U2043" s="194"/>
      <c r="V2043" s="193"/>
      <c r="W2043" s="193"/>
      <c r="X2043" s="194"/>
      <c r="Y2043" s="193"/>
      <c r="Z2043" s="193"/>
      <c r="AA2043" s="194"/>
      <c r="AB2043" s="193"/>
      <c r="AC2043" s="193"/>
      <c r="AD2043" s="194"/>
      <c r="AE2043" s="193"/>
      <c r="AF2043" s="193"/>
      <c r="AG2043" s="194"/>
      <c r="AH2043" s="193"/>
      <c r="AI2043" s="193"/>
      <c r="AJ2043" s="194"/>
      <c r="AK2043" s="193"/>
      <c r="AL2043" s="193"/>
      <c r="AM2043" s="194"/>
      <c r="AN2043" s="193"/>
      <c r="AO2043" s="193"/>
      <c r="AP2043" s="194"/>
      <c r="AQ2043" s="193"/>
      <c r="AR2043" s="193"/>
      <c r="AS2043" s="194"/>
      <c r="AT2043" s="193"/>
      <c r="AU2043" s="193"/>
      <c r="AV2043" s="194"/>
      <c r="AW2043" s="193"/>
      <c r="AX2043" s="193"/>
      <c r="AY2043" s="194"/>
      <c r="AZ2043" s="193"/>
      <c r="BA2043" s="193"/>
      <c r="BB2043" s="194"/>
      <c r="BC2043" s="193"/>
      <c r="BD2043" s="193"/>
      <c r="BE2043" s="194"/>
      <c r="BF2043" s="193"/>
      <c r="BG2043" s="193"/>
      <c r="BH2043" s="194"/>
      <c r="BI2043" s="193"/>
      <c r="BJ2043" s="193"/>
      <c r="BK2043" s="194"/>
      <c r="BL2043" s="193"/>
      <c r="BM2043" s="193"/>
      <c r="BN2043" s="194"/>
      <c r="BO2043" s="193"/>
      <c r="BP2043" s="193"/>
      <c r="BQ2043" s="194"/>
      <c r="BR2043" s="193"/>
      <c r="BS2043" s="193"/>
      <c r="BT2043" s="194"/>
      <c r="BU2043" s="193"/>
      <c r="BV2043" s="193"/>
      <c r="BW2043" s="194"/>
      <c r="BX2043" s="193"/>
      <c r="BY2043" s="193"/>
      <c r="BZ2043" s="194"/>
    </row>
    <row r="2044">
      <c r="B2044" s="114"/>
      <c r="C2044" s="348" t="s">
        <v>500</v>
      </c>
      <c r="D2044" s="38"/>
      <c r="E2044" s="257"/>
      <c r="F2044" s="414">
        <v>10</v>
      </c>
      <c r="G2044" s="111">
        <v>0</v>
      </c>
      <c r="H2044" s="112">
        <v>0</v>
      </c>
      <c r="I2044" s="391">
        <f t="shared" ref="I2044:I2045" si="2484">ROUND(SQRT(G2044^2+H2044^2)*1000/(1.73*G2046),0)</f>
        <v>0</v>
      </c>
      <c r="J2044" s="111">
        <v>0</v>
      </c>
      <c r="K2044" s="112">
        <v>0</v>
      </c>
      <c r="L2044" s="391">
        <f t="shared" ref="L2044:L2045" si="2485">ROUND(SQRT(J2044^2+K2044^2)*1000/(1.73*J2046),0)</f>
        <v>0</v>
      </c>
      <c r="M2044" s="111">
        <v>0</v>
      </c>
      <c r="N2044" s="112">
        <v>0</v>
      </c>
      <c r="O2044" s="391">
        <f t="shared" ref="O2044:O2045" si="2486">ROUND(SQRT(M2044^2+N2044^2)*1000/(1.73*M2046),0)</f>
        <v>0</v>
      </c>
      <c r="P2044" s="111">
        <v>0</v>
      </c>
      <c r="Q2044" s="112">
        <v>0</v>
      </c>
      <c r="R2044" s="391">
        <f t="shared" ref="R2044:R2045" si="2487">ROUND(SQRT(P2044^2+Q2044^2)*1000/(1.73*P2046),0)</f>
        <v>0</v>
      </c>
      <c r="S2044" s="111">
        <v>0</v>
      </c>
      <c r="T2044" s="112">
        <v>0</v>
      </c>
      <c r="U2044" s="391">
        <f t="shared" ref="U2044:U2045" si="2488">ROUND(SQRT(S2044^2+T2044^2)*1000/(1.73*S2046),0)</f>
        <v>0</v>
      </c>
      <c r="V2044" s="111">
        <v>0</v>
      </c>
      <c r="W2044" s="112">
        <v>0</v>
      </c>
      <c r="X2044" s="391">
        <f t="shared" ref="X2044:X2045" si="2489">ROUND(SQRT(V2044^2+W2044^2)*1000/(1.73*V2046),0)</f>
        <v>0</v>
      </c>
      <c r="Y2044" s="111">
        <v>0</v>
      </c>
      <c r="Z2044" s="112">
        <v>0</v>
      </c>
      <c r="AA2044" s="391">
        <v>0</v>
      </c>
      <c r="AB2044" s="111">
        <v>0</v>
      </c>
      <c r="AC2044" s="112">
        <v>0</v>
      </c>
      <c r="AD2044" s="391">
        <f t="shared" ref="AD2044:AD2045" si="2490">ROUND(SQRT(AB2044^2+AC2044^2)*1000/(1.73*AB2046),0)</f>
        <v>0</v>
      </c>
      <c r="AE2044" s="111">
        <v>0</v>
      </c>
      <c r="AF2044" s="112">
        <v>0</v>
      </c>
      <c r="AG2044" s="391">
        <f t="shared" ref="AG2044:AG2045" si="2491">ROUND(SQRT(AE2044^2+AF2044^2)*1000/(1.73*AE2046),0)</f>
        <v>0</v>
      </c>
      <c r="AH2044" s="111">
        <v>0</v>
      </c>
      <c r="AI2044" s="112">
        <v>0</v>
      </c>
      <c r="AJ2044" s="391">
        <f t="shared" ref="AJ2044:AJ2045" si="2492">ROUND(SQRT(AH2044^2+AI2044^2)*1000/(1.73*AH2046),0)</f>
        <v>0</v>
      </c>
      <c r="AK2044" s="111">
        <v>0</v>
      </c>
      <c r="AL2044" s="112">
        <v>0</v>
      </c>
      <c r="AM2044" s="391">
        <f t="shared" ref="AM2044:AM2045" si="2493">ROUND(SQRT(AK2044^2+AL2044^2)*1000/(1.73*AK2046),0)</f>
        <v>0</v>
      </c>
      <c r="AN2044" s="111">
        <v>0</v>
      </c>
      <c r="AO2044" s="112">
        <v>0</v>
      </c>
      <c r="AP2044" s="391">
        <f t="shared" ref="AP2044:AP2045" si="2494">ROUND(SQRT(AN2044^2+AO2044^2)*1000/(1.73*AN2046),0)</f>
        <v>0</v>
      </c>
      <c r="AQ2044" s="111">
        <v>0</v>
      </c>
      <c r="AR2044" s="112">
        <v>0</v>
      </c>
      <c r="AS2044" s="391">
        <f t="shared" ref="AS2044:AS2045" si="2495">ROUND(SQRT(AQ2044^2+AR2044^2)*1000/(1.73*AQ2046),0)</f>
        <v>0</v>
      </c>
      <c r="AT2044" s="111">
        <v>0</v>
      </c>
      <c r="AU2044" s="112">
        <v>0</v>
      </c>
      <c r="AV2044" s="391">
        <f t="shared" ref="AV2044:AV2045" si="2496">ROUND(SQRT(AT2044^2+AU2044^2)*1000/(1.73*AT2046),0)</f>
        <v>0</v>
      </c>
      <c r="AW2044" s="111">
        <v>0</v>
      </c>
      <c r="AX2044" s="112">
        <v>0</v>
      </c>
      <c r="AY2044" s="391">
        <f t="shared" ref="AY2044:AY2045" si="2497">ROUND(SQRT(AW2044^2+AX2044^2)*1000/(1.73*AW2046),0)</f>
        <v>0</v>
      </c>
      <c r="AZ2044" s="111">
        <v>0</v>
      </c>
      <c r="BA2044" s="112">
        <v>0</v>
      </c>
      <c r="BB2044" s="391">
        <f t="shared" ref="BB2044:BB2045" si="2498">ROUND(SQRT(AZ2044^2+BA2044^2)*1000/(1.73*AZ2046),0)</f>
        <v>0</v>
      </c>
      <c r="BC2044" s="111">
        <v>0</v>
      </c>
      <c r="BD2044" s="112">
        <v>0</v>
      </c>
      <c r="BE2044" s="391">
        <f t="shared" ref="BE2044:BE2045" si="2499">ROUND(SQRT(BC2044^2+BD2044^2)*1000/(1.73*BC2046),0)</f>
        <v>0</v>
      </c>
      <c r="BF2044" s="111">
        <v>0</v>
      </c>
      <c r="BG2044" s="112">
        <v>0</v>
      </c>
      <c r="BH2044" s="391">
        <f t="shared" ref="BH2044:BH2045" si="2500">ROUND(SQRT(BF2044^2+BG2044^2)*1000/(1.73*BF2046),0)</f>
        <v>0</v>
      </c>
      <c r="BI2044" s="111">
        <v>0</v>
      </c>
      <c r="BJ2044" s="112">
        <v>0</v>
      </c>
      <c r="BK2044" s="391">
        <f t="shared" ref="BK2044:BK2045" si="2501">ROUND(SQRT(BI2044^2+BJ2044^2)*1000/(1.73*BI2046),0)</f>
        <v>0</v>
      </c>
      <c r="BL2044" s="111">
        <v>0</v>
      </c>
      <c r="BM2044" s="112">
        <v>0</v>
      </c>
      <c r="BN2044" s="391">
        <f t="shared" ref="BN2044:BN2045" si="2502">ROUND(SQRT(BL2044^2+BM2044^2)*1000/(1.73*BL2046),0)</f>
        <v>0</v>
      </c>
      <c r="BO2044" s="111">
        <v>0</v>
      </c>
      <c r="BP2044" s="112">
        <v>0</v>
      </c>
      <c r="BQ2044" s="391">
        <f t="shared" ref="BQ2044:BQ2045" si="2503">ROUND(SQRT(BO2044^2+BP2044^2)*1000/(1.73*BO2046),0)</f>
        <v>0</v>
      </c>
      <c r="BR2044" s="111">
        <v>0</v>
      </c>
      <c r="BS2044" s="112">
        <v>0</v>
      </c>
      <c r="BT2044" s="391">
        <f t="shared" ref="BT2044:BT2045" si="2504">ROUND(SQRT(BR2044^2+BS2044^2)*1000/(1.73*BR2046),0)</f>
        <v>0</v>
      </c>
      <c r="BU2044" s="111">
        <v>0</v>
      </c>
      <c r="BV2044" s="112">
        <v>0</v>
      </c>
      <c r="BW2044" s="391">
        <f t="shared" ref="BW2044:BW2045" si="2505">ROUND(SQRT(BU2044^2+BV2044^2)*1000/(1.73*BU2046),0)</f>
        <v>0</v>
      </c>
      <c r="BX2044" s="111">
        <v>0</v>
      </c>
      <c r="BY2044" s="112">
        <v>0</v>
      </c>
      <c r="BZ2044" s="391">
        <f t="shared" ref="BZ2044:BZ2045" si="2506">ROUND(SQRT(BX2044^2+BY2044^2)*1000/(1.73*BX2046),0)</f>
        <v>0</v>
      </c>
    </row>
    <row r="2045" ht="19.5">
      <c r="B2045" s="114"/>
      <c r="C2045" s="408" t="s">
        <v>501</v>
      </c>
      <c r="D2045" s="38"/>
      <c r="E2045" s="259"/>
      <c r="F2045" s="415">
        <v>10</v>
      </c>
      <c r="G2045" s="269">
        <v>0.029999999999999999</v>
      </c>
      <c r="H2045" s="270">
        <v>0.02</v>
      </c>
      <c r="I2045" s="403">
        <f t="shared" si="2484"/>
        <v>2</v>
      </c>
      <c r="J2045" s="269">
        <v>0.029999999999999999</v>
      </c>
      <c r="K2045" s="270">
        <v>0.02</v>
      </c>
      <c r="L2045" s="403">
        <f t="shared" si="2485"/>
        <v>2</v>
      </c>
      <c r="M2045" s="269">
        <v>0.029999999999999999</v>
      </c>
      <c r="N2045" s="270">
        <v>0.02</v>
      </c>
      <c r="O2045" s="403">
        <f t="shared" si="2486"/>
        <v>2</v>
      </c>
      <c r="P2045" s="269">
        <v>0.029999999999999999</v>
      </c>
      <c r="Q2045" s="270">
        <v>0.02</v>
      </c>
      <c r="R2045" s="403">
        <f t="shared" si="2487"/>
        <v>2</v>
      </c>
      <c r="S2045" s="269">
        <v>0.029999999999999999</v>
      </c>
      <c r="T2045" s="270">
        <v>0.02</v>
      </c>
      <c r="U2045" s="403">
        <f t="shared" si="2488"/>
        <v>2</v>
      </c>
      <c r="V2045" s="269">
        <v>0.029999999999999999</v>
      </c>
      <c r="W2045" s="270">
        <v>0.02</v>
      </c>
      <c r="X2045" s="403">
        <f t="shared" si="2489"/>
        <v>2</v>
      </c>
      <c r="Y2045" s="269">
        <v>0.029999999999999999</v>
      </c>
      <c r="Z2045" s="270">
        <v>0.02</v>
      </c>
      <c r="AA2045" s="403">
        <v>2</v>
      </c>
      <c r="AB2045" s="269">
        <v>0.029999999999999999</v>
      </c>
      <c r="AC2045" s="270">
        <v>0.02</v>
      </c>
      <c r="AD2045" s="403">
        <f t="shared" si="2490"/>
        <v>2</v>
      </c>
      <c r="AE2045" s="269">
        <v>0.029999999999999999</v>
      </c>
      <c r="AF2045" s="270">
        <v>0.02</v>
      </c>
      <c r="AG2045" s="403">
        <f t="shared" si="2491"/>
        <v>2</v>
      </c>
      <c r="AH2045" s="269">
        <v>0.040000000000000001</v>
      </c>
      <c r="AI2045" s="270">
        <v>0.029999999999999999</v>
      </c>
      <c r="AJ2045" s="403">
        <f t="shared" si="2492"/>
        <v>3</v>
      </c>
      <c r="AK2045" s="269">
        <v>0.040000000000000001</v>
      </c>
      <c r="AL2045" s="270">
        <v>0.029999999999999999</v>
      </c>
      <c r="AM2045" s="403">
        <f t="shared" si="2493"/>
        <v>3</v>
      </c>
      <c r="AN2045" s="269">
        <v>0.040000000000000001</v>
      </c>
      <c r="AO2045" s="270">
        <v>0.029999999999999999</v>
      </c>
      <c r="AP2045" s="403">
        <f t="shared" si="2494"/>
        <v>3</v>
      </c>
      <c r="AQ2045" s="269">
        <v>0.040000000000000001</v>
      </c>
      <c r="AR2045" s="270">
        <v>0.029999999999999999</v>
      </c>
      <c r="AS2045" s="403">
        <f t="shared" si="2495"/>
        <v>3</v>
      </c>
      <c r="AT2045" s="269">
        <v>0.040000000000000001</v>
      </c>
      <c r="AU2045" s="270">
        <v>0.029999999999999999</v>
      </c>
      <c r="AV2045" s="403">
        <f t="shared" si="2496"/>
        <v>3</v>
      </c>
      <c r="AW2045" s="269">
        <v>0.040000000000000001</v>
      </c>
      <c r="AX2045" s="270">
        <v>0.029999999999999999</v>
      </c>
      <c r="AY2045" s="403">
        <f t="shared" si="2497"/>
        <v>3</v>
      </c>
      <c r="AZ2045" s="269">
        <v>0.040000000000000001</v>
      </c>
      <c r="BA2045" s="270">
        <v>0.029999999999999999</v>
      </c>
      <c r="BB2045" s="403">
        <f t="shared" si="2498"/>
        <v>3</v>
      </c>
      <c r="BC2045" s="269">
        <v>0.040000000000000001</v>
      </c>
      <c r="BD2045" s="270">
        <v>0.029999999999999999</v>
      </c>
      <c r="BE2045" s="403">
        <f t="shared" si="2499"/>
        <v>3</v>
      </c>
      <c r="BF2045" s="269">
        <v>0.029999999999999999</v>
      </c>
      <c r="BG2045" s="270">
        <v>0.02</v>
      </c>
      <c r="BH2045" s="403">
        <f t="shared" si="2500"/>
        <v>2</v>
      </c>
      <c r="BI2045" s="269">
        <v>0.029999999999999999</v>
      </c>
      <c r="BJ2045" s="270">
        <v>0.02</v>
      </c>
      <c r="BK2045" s="403">
        <f t="shared" si="2501"/>
        <v>2</v>
      </c>
      <c r="BL2045" s="269">
        <v>0.029999999999999999</v>
      </c>
      <c r="BM2045" s="270">
        <v>0.02</v>
      </c>
      <c r="BN2045" s="403">
        <f t="shared" si="2502"/>
        <v>2</v>
      </c>
      <c r="BO2045" s="269">
        <v>0.029999999999999999</v>
      </c>
      <c r="BP2045" s="270">
        <v>0.02</v>
      </c>
      <c r="BQ2045" s="403">
        <f t="shared" si="2503"/>
        <v>2</v>
      </c>
      <c r="BR2045" s="269">
        <v>0.029999999999999999</v>
      </c>
      <c r="BS2045" s="270">
        <v>0.02</v>
      </c>
      <c r="BT2045" s="403">
        <f t="shared" si="2504"/>
        <v>2</v>
      </c>
      <c r="BU2045" s="269">
        <v>0.029999999999999999</v>
      </c>
      <c r="BV2045" s="270">
        <v>0.02</v>
      </c>
      <c r="BW2045" s="403">
        <f t="shared" si="2505"/>
        <v>2</v>
      </c>
      <c r="BX2045" s="269">
        <v>0.029999999999999999</v>
      </c>
      <c r="BY2045" s="270">
        <v>0.02</v>
      </c>
      <c r="BZ2045" s="403">
        <f t="shared" si="2506"/>
        <v>2</v>
      </c>
    </row>
    <row r="2046" s="43" customFormat="1" ht="20.25">
      <c r="A2046" s="66"/>
      <c r="B2046" s="138" t="s">
        <v>52</v>
      </c>
      <c r="C2046" s="215" t="s">
        <v>243</v>
      </c>
      <c r="D2046" s="216"/>
      <c r="E2046" s="128" t="s">
        <v>54</v>
      </c>
      <c r="F2046" s="127">
        <v>10</v>
      </c>
      <c r="G2046" s="140">
        <v>10.199999999999999</v>
      </c>
      <c r="H2046" s="141"/>
      <c r="I2046" s="142"/>
      <c r="J2046" s="140">
        <v>10.199999999999999</v>
      </c>
      <c r="K2046" s="141"/>
      <c r="L2046" s="142"/>
      <c r="M2046" s="140">
        <v>10.199999999999999</v>
      </c>
      <c r="N2046" s="141"/>
      <c r="O2046" s="142"/>
      <c r="P2046" s="140">
        <v>10.199999999999999</v>
      </c>
      <c r="Q2046" s="141"/>
      <c r="R2046" s="142"/>
      <c r="S2046" s="140">
        <v>10.199999999999999</v>
      </c>
      <c r="T2046" s="141"/>
      <c r="U2046" s="142"/>
      <c r="V2046" s="140">
        <v>10.199999999999999</v>
      </c>
      <c r="W2046" s="141"/>
      <c r="X2046" s="142"/>
      <c r="Y2046" s="140">
        <v>10.199999999999999</v>
      </c>
      <c r="Z2046" s="141"/>
      <c r="AA2046" s="142"/>
      <c r="AB2046" s="140">
        <v>10.199999999999999</v>
      </c>
      <c r="AC2046" s="141"/>
      <c r="AD2046" s="142"/>
      <c r="AE2046" s="129">
        <v>10.199999999999999</v>
      </c>
      <c r="AF2046" s="130"/>
      <c r="AG2046" s="143"/>
      <c r="AH2046" s="129">
        <v>10.199999999999999</v>
      </c>
      <c r="AI2046" s="130"/>
      <c r="AJ2046" s="143"/>
      <c r="AK2046" s="129">
        <v>10.199999999999999</v>
      </c>
      <c r="AL2046" s="130"/>
      <c r="AM2046" s="143"/>
      <c r="AN2046" s="129">
        <v>10.199999999999999</v>
      </c>
      <c r="AO2046" s="130"/>
      <c r="AP2046" s="143"/>
      <c r="AQ2046" s="129">
        <v>10.199999999999999</v>
      </c>
      <c r="AR2046" s="130"/>
      <c r="AS2046" s="143"/>
      <c r="AT2046" s="129">
        <v>10.199999999999999</v>
      </c>
      <c r="AU2046" s="130"/>
      <c r="AV2046" s="143"/>
      <c r="AW2046" s="129">
        <v>10.199999999999999</v>
      </c>
      <c r="AX2046" s="130"/>
      <c r="AY2046" s="143"/>
      <c r="AZ2046" s="129">
        <v>10.199999999999999</v>
      </c>
      <c r="BA2046" s="130"/>
      <c r="BB2046" s="143"/>
      <c r="BC2046" s="129">
        <v>10.199999999999999</v>
      </c>
      <c r="BD2046" s="130"/>
      <c r="BE2046" s="143"/>
      <c r="BF2046" s="129">
        <v>10.199999999999999</v>
      </c>
      <c r="BG2046" s="130"/>
      <c r="BH2046" s="143"/>
      <c r="BI2046" s="129">
        <v>10.199999999999999</v>
      </c>
      <c r="BJ2046" s="130"/>
      <c r="BK2046" s="143"/>
      <c r="BL2046" s="129">
        <v>10.199999999999999</v>
      </c>
      <c r="BM2046" s="130"/>
      <c r="BN2046" s="143"/>
      <c r="BO2046" s="129">
        <v>10.199999999999999</v>
      </c>
      <c r="BP2046" s="130"/>
      <c r="BQ2046" s="143"/>
      <c r="BR2046" s="129">
        <v>10.199999999999999</v>
      </c>
      <c r="BS2046" s="130"/>
      <c r="BT2046" s="143"/>
      <c r="BU2046" s="129">
        <v>10.199999999999999</v>
      </c>
      <c r="BV2046" s="130"/>
      <c r="BW2046" s="143"/>
      <c r="BX2046" s="129">
        <v>10.199999999999999</v>
      </c>
      <c r="BY2046" s="130"/>
      <c r="BZ2046" s="143"/>
      <c r="CA2046" s="43"/>
      <c r="CB2046" s="43"/>
      <c r="CC2046" s="43"/>
      <c r="CD2046" s="43"/>
      <c r="CE2046" s="43"/>
      <c r="CF2046" s="43"/>
      <c r="CG2046" s="43"/>
      <c r="CH2046" s="43"/>
      <c r="CI2046" s="43"/>
      <c r="CJ2046" s="43"/>
      <c r="CK2046" s="43"/>
      <c r="CL2046" s="43"/>
      <c r="CM2046" s="43"/>
      <c r="CN2046" s="43"/>
      <c r="CO2046" s="43"/>
      <c r="CP2046" s="43"/>
      <c r="CQ2046" s="43"/>
      <c r="CR2046" s="43"/>
      <c r="CS2046" s="43"/>
      <c r="CT2046" s="43"/>
      <c r="CU2046" s="43"/>
      <c r="CV2046" s="43"/>
      <c r="CW2046" s="43"/>
      <c r="CX2046" s="43"/>
      <c r="CY2046" s="43"/>
      <c r="CZ2046" s="43"/>
      <c r="DA2046" s="43"/>
      <c r="DB2046" s="43"/>
      <c r="DC2046" s="43"/>
      <c r="DD2046" s="43"/>
      <c r="DE2046" s="43"/>
    </row>
    <row r="2047" s="43" customFormat="1" ht="21">
      <c r="A2047" s="66"/>
      <c r="B2047" s="138"/>
      <c r="C2047" s="276" t="s">
        <v>244</v>
      </c>
      <c r="D2047" s="217"/>
      <c r="E2047" s="178" t="s">
        <v>54</v>
      </c>
      <c r="F2047" s="217">
        <v>10</v>
      </c>
      <c r="G2047" s="154">
        <v>10.199999999999999</v>
      </c>
      <c r="H2047" s="155"/>
      <c r="I2047" s="156"/>
      <c r="J2047" s="154">
        <v>10.199999999999999</v>
      </c>
      <c r="K2047" s="155"/>
      <c r="L2047" s="156"/>
      <c r="M2047" s="154">
        <v>10.199999999999999</v>
      </c>
      <c r="N2047" s="155"/>
      <c r="O2047" s="156"/>
      <c r="P2047" s="154">
        <v>10.199999999999999</v>
      </c>
      <c r="Q2047" s="155"/>
      <c r="R2047" s="156"/>
      <c r="S2047" s="154">
        <v>10.199999999999999</v>
      </c>
      <c r="T2047" s="155"/>
      <c r="U2047" s="156"/>
      <c r="V2047" s="154">
        <v>10.199999999999999</v>
      </c>
      <c r="W2047" s="155"/>
      <c r="X2047" s="156"/>
      <c r="Y2047" s="154">
        <v>10.199999999999999</v>
      </c>
      <c r="Z2047" s="155"/>
      <c r="AA2047" s="156"/>
      <c r="AB2047" s="154">
        <v>10.199999999999999</v>
      </c>
      <c r="AC2047" s="155"/>
      <c r="AD2047" s="156"/>
      <c r="AE2047" s="157">
        <v>10.199999999999999</v>
      </c>
      <c r="AF2047" s="158"/>
      <c r="AG2047" s="159"/>
      <c r="AH2047" s="157">
        <v>10.199999999999999</v>
      </c>
      <c r="AI2047" s="158"/>
      <c r="AJ2047" s="159"/>
      <c r="AK2047" s="157">
        <v>10.199999999999999</v>
      </c>
      <c r="AL2047" s="158"/>
      <c r="AM2047" s="159"/>
      <c r="AN2047" s="157">
        <v>10.199999999999999</v>
      </c>
      <c r="AO2047" s="158"/>
      <c r="AP2047" s="159"/>
      <c r="AQ2047" s="157">
        <v>10.199999999999999</v>
      </c>
      <c r="AR2047" s="158"/>
      <c r="AS2047" s="159"/>
      <c r="AT2047" s="157">
        <v>10.199999999999999</v>
      </c>
      <c r="AU2047" s="158"/>
      <c r="AV2047" s="159"/>
      <c r="AW2047" s="157">
        <v>10.199999999999999</v>
      </c>
      <c r="AX2047" s="158"/>
      <c r="AY2047" s="159"/>
      <c r="AZ2047" s="157">
        <v>10.199999999999999</v>
      </c>
      <c r="BA2047" s="158"/>
      <c r="BB2047" s="159"/>
      <c r="BC2047" s="157">
        <v>10.199999999999999</v>
      </c>
      <c r="BD2047" s="158"/>
      <c r="BE2047" s="159"/>
      <c r="BF2047" s="157">
        <v>10.199999999999999</v>
      </c>
      <c r="BG2047" s="158"/>
      <c r="BH2047" s="159"/>
      <c r="BI2047" s="157">
        <v>10.199999999999999</v>
      </c>
      <c r="BJ2047" s="158"/>
      <c r="BK2047" s="159"/>
      <c r="BL2047" s="157">
        <v>10.199999999999999</v>
      </c>
      <c r="BM2047" s="158"/>
      <c r="BN2047" s="159"/>
      <c r="BO2047" s="157">
        <v>10.199999999999999</v>
      </c>
      <c r="BP2047" s="158"/>
      <c r="BQ2047" s="159"/>
      <c r="BR2047" s="135">
        <v>10.199999999999999</v>
      </c>
      <c r="BS2047" s="136"/>
      <c r="BT2047" s="160"/>
      <c r="BU2047" s="157">
        <v>10.199999999999999</v>
      </c>
      <c r="BV2047" s="158"/>
      <c r="BW2047" s="159"/>
      <c r="BX2047" s="157">
        <v>10.199999999999999</v>
      </c>
      <c r="BY2047" s="158"/>
      <c r="BZ2047" s="159"/>
      <c r="CA2047" s="43"/>
      <c r="CB2047" s="43"/>
      <c r="CC2047" s="43"/>
      <c r="CD2047" s="43"/>
      <c r="CE2047" s="43"/>
      <c r="CF2047" s="43"/>
      <c r="CG2047" s="43"/>
      <c r="CH2047" s="43"/>
      <c r="CI2047" s="43"/>
      <c r="CJ2047" s="43"/>
      <c r="CK2047" s="43"/>
      <c r="CL2047" s="43"/>
      <c r="CM2047" s="43"/>
      <c r="CN2047" s="43"/>
      <c r="CO2047" s="43"/>
      <c r="CP2047" s="43"/>
      <c r="CQ2047" s="43"/>
      <c r="CR2047" s="43"/>
      <c r="CS2047" s="43"/>
      <c r="CT2047" s="43"/>
      <c r="CU2047" s="43"/>
      <c r="CV2047" s="43"/>
      <c r="CW2047" s="43"/>
      <c r="CX2047" s="43"/>
      <c r="CY2047" s="43"/>
      <c r="CZ2047" s="43"/>
      <c r="DA2047" s="43"/>
      <c r="DB2047" s="43"/>
      <c r="DC2047" s="43"/>
      <c r="DD2047" s="43"/>
      <c r="DE2047" s="43"/>
    </row>
    <row r="2048" s="43" customFormat="1" ht="20.25">
      <c r="A2048" s="66"/>
      <c r="B2048" s="408" t="s">
        <v>502</v>
      </c>
      <c r="C2048" s="257" t="s">
        <v>128</v>
      </c>
      <c r="D2048" s="38" t="s">
        <v>38</v>
      </c>
      <c r="E2048" s="110" t="s">
        <v>38</v>
      </c>
      <c r="F2048" s="109">
        <v>10</v>
      </c>
      <c r="G2048" s="111">
        <v>0</v>
      </c>
      <c r="H2048" s="112">
        <v>0</v>
      </c>
      <c r="I2048" s="398">
        <f>ROUND(SQRT(G2048^2+H2048^2)*1000/(1.73*G2046),0)</f>
        <v>0</v>
      </c>
      <c r="J2048" s="111">
        <v>0</v>
      </c>
      <c r="K2048" s="112">
        <v>0</v>
      </c>
      <c r="L2048" s="398">
        <f>ROUND(SQRT(J2048^2+K2048^2)*1000/(1.73*J2046),0)</f>
        <v>0</v>
      </c>
      <c r="M2048" s="111">
        <v>0</v>
      </c>
      <c r="N2048" s="112">
        <v>0</v>
      </c>
      <c r="O2048" s="398">
        <f>ROUND(SQRT(M2048^2+N2048^2)*1000/(1.73*M2046),0)</f>
        <v>0</v>
      </c>
      <c r="P2048" s="111">
        <v>0</v>
      </c>
      <c r="Q2048" s="112">
        <v>0</v>
      </c>
      <c r="R2048" s="398">
        <f>ROUND(SQRT(P2048^2+Q2048^2)*1000/(1.73*P2046),0)</f>
        <v>0</v>
      </c>
      <c r="S2048" s="111">
        <v>0</v>
      </c>
      <c r="T2048" s="112">
        <v>0</v>
      </c>
      <c r="U2048" s="398">
        <f>ROUND(SQRT(S2048^2+T2048^2)*1000/(1.73*S2046),0)</f>
        <v>0</v>
      </c>
      <c r="V2048" s="111">
        <v>0</v>
      </c>
      <c r="W2048" s="112">
        <v>0</v>
      </c>
      <c r="X2048" s="398">
        <f>ROUND(SQRT(V2048^2+W2048^2)*1000/(1.73*V2046),0)</f>
        <v>0</v>
      </c>
      <c r="Y2048" s="111">
        <v>0</v>
      </c>
      <c r="Z2048" s="112">
        <v>0</v>
      </c>
      <c r="AA2048" s="398">
        <v>0</v>
      </c>
      <c r="AB2048" s="111">
        <v>0</v>
      </c>
      <c r="AC2048" s="112">
        <v>0</v>
      </c>
      <c r="AD2048" s="398">
        <f>ROUND(SQRT(AB2048^2+AC2048^2)*1000/(1.73*AB2046),0)</f>
        <v>0</v>
      </c>
      <c r="AE2048" s="111">
        <v>0</v>
      </c>
      <c r="AF2048" s="112">
        <v>0</v>
      </c>
      <c r="AG2048" s="398">
        <f>ROUND(SQRT(AE2048^2+AF2048^2)*1000/(1.73*AE2046),0)</f>
        <v>0</v>
      </c>
      <c r="AH2048" s="111">
        <v>0</v>
      </c>
      <c r="AI2048" s="112">
        <v>0</v>
      </c>
      <c r="AJ2048" s="398">
        <f>ROUND(SQRT(AH2048^2+AI2048^2)*1000/(1.73*AH2046),0)</f>
        <v>0</v>
      </c>
      <c r="AK2048" s="111">
        <v>0</v>
      </c>
      <c r="AL2048" s="112">
        <v>0</v>
      </c>
      <c r="AM2048" s="398">
        <f>ROUND(SQRT(AK2048^2+AL2048^2)*1000/(1.73*AK2046),0)</f>
        <v>0</v>
      </c>
      <c r="AN2048" s="111">
        <v>0</v>
      </c>
      <c r="AO2048" s="112">
        <v>0</v>
      </c>
      <c r="AP2048" s="398">
        <f>ROUND(SQRT(AN2048^2+AO2048^2)*1000/(1.73*AN2046),0)</f>
        <v>0</v>
      </c>
      <c r="AQ2048" s="111">
        <v>0</v>
      </c>
      <c r="AR2048" s="112">
        <v>0</v>
      </c>
      <c r="AS2048" s="398">
        <f>ROUND(SQRT(AQ2048^2+AR2048^2)*1000/(1.73*AQ2046),0)</f>
        <v>0</v>
      </c>
      <c r="AT2048" s="111">
        <v>0</v>
      </c>
      <c r="AU2048" s="112">
        <v>0</v>
      </c>
      <c r="AV2048" s="398">
        <f>ROUND(SQRT(AT2048^2+AU2048^2)*1000/(1.73*AT2046),0)</f>
        <v>0</v>
      </c>
      <c r="AW2048" s="111">
        <v>0</v>
      </c>
      <c r="AX2048" s="112">
        <v>0</v>
      </c>
      <c r="AY2048" s="398">
        <f>ROUND(SQRT(AW2048^2+AX2048^2)*1000/(1.73*AW2046),0)</f>
        <v>0</v>
      </c>
      <c r="AZ2048" s="111">
        <v>0</v>
      </c>
      <c r="BA2048" s="112">
        <v>0</v>
      </c>
      <c r="BB2048" s="398">
        <f>ROUND(SQRT(AZ2048^2+BA2048^2)*1000/(1.73*AZ2046),0)</f>
        <v>0</v>
      </c>
      <c r="BC2048" s="111">
        <v>0</v>
      </c>
      <c r="BD2048" s="112">
        <v>0</v>
      </c>
      <c r="BE2048" s="398">
        <f>ROUND(SQRT(BC2048^2+BD2048^2)*1000/(1.73*BC2046),0)</f>
        <v>0</v>
      </c>
      <c r="BF2048" s="111">
        <v>0</v>
      </c>
      <c r="BG2048" s="112">
        <v>0</v>
      </c>
      <c r="BH2048" s="398">
        <f>ROUND(SQRT(BF2048^2+BG2048^2)*1000/(1.73*BF2046),0)</f>
        <v>0</v>
      </c>
      <c r="BI2048" s="111">
        <v>0</v>
      </c>
      <c r="BJ2048" s="112">
        <v>0</v>
      </c>
      <c r="BK2048" s="398">
        <f>ROUND(SQRT(BI2048^2+BJ2048^2)*1000/(1.73*BI2046),0)</f>
        <v>0</v>
      </c>
      <c r="BL2048" s="111">
        <v>0</v>
      </c>
      <c r="BM2048" s="112">
        <v>0</v>
      </c>
      <c r="BN2048" s="398">
        <f>ROUND(SQRT(BL2048^2+BM2048^2)*1000/(1.73*BL2046),0)</f>
        <v>0</v>
      </c>
      <c r="BO2048" s="111">
        <v>0</v>
      </c>
      <c r="BP2048" s="112">
        <v>0</v>
      </c>
      <c r="BQ2048" s="398">
        <f>ROUND(SQRT(BO2048^2+BP2048^2)*1000/(1.73*BO2046),0)</f>
        <v>0</v>
      </c>
      <c r="BR2048" s="111">
        <v>0</v>
      </c>
      <c r="BS2048" s="112">
        <v>0</v>
      </c>
      <c r="BT2048" s="398">
        <f>ROUND(SQRT(BR2048^2+BS2048^2)*1000/(1.73*BR2046),0)</f>
        <v>0</v>
      </c>
      <c r="BU2048" s="111">
        <v>0</v>
      </c>
      <c r="BV2048" s="112">
        <v>0</v>
      </c>
      <c r="BW2048" s="398">
        <f>ROUND(SQRT(BU2048^2+BV2048^2)*1000/(1.73*BU2046),0)</f>
        <v>0</v>
      </c>
      <c r="BX2048" s="111">
        <v>0</v>
      </c>
      <c r="BY2048" s="112">
        <v>0</v>
      </c>
      <c r="BZ2048" s="398">
        <f>ROUND(SQRT(BX2048^2+BY2048^2)*1000/(1.73*BX2046),0)</f>
        <v>0</v>
      </c>
      <c r="CA2048" s="43"/>
      <c r="CB2048" s="43"/>
      <c r="CC2048" s="43"/>
      <c r="CD2048" s="43"/>
      <c r="CE2048" s="43"/>
      <c r="CF2048" s="43"/>
      <c r="CG2048" s="43"/>
      <c r="CH2048" s="43"/>
      <c r="CI2048" s="43"/>
      <c r="CJ2048" s="43"/>
      <c r="CK2048" s="43"/>
      <c r="CL2048" s="43"/>
      <c r="CM2048" s="43"/>
      <c r="CN2048" s="43"/>
      <c r="CO2048" s="43"/>
      <c r="CP2048" s="43"/>
      <c r="CQ2048" s="43"/>
      <c r="CR2048" s="43"/>
      <c r="CS2048" s="43"/>
      <c r="CT2048" s="43"/>
      <c r="CU2048" s="43"/>
      <c r="CV2048" s="43"/>
      <c r="CW2048" s="43"/>
      <c r="CX2048" s="43"/>
      <c r="CY2048" s="43"/>
      <c r="CZ2048" s="43"/>
      <c r="DA2048" s="43"/>
      <c r="DB2048" s="43"/>
      <c r="DC2048" s="43"/>
      <c r="DD2048" s="43"/>
      <c r="DE2048" s="43"/>
    </row>
    <row r="2049" s="43" customFormat="1" ht="20.25">
      <c r="A2049" s="66"/>
      <c r="B2049" s="138"/>
      <c r="C2049" s="258" t="s">
        <v>88</v>
      </c>
      <c r="D2049" s="38" t="s">
        <v>38</v>
      </c>
      <c r="E2049" s="117" t="s">
        <v>38</v>
      </c>
      <c r="F2049" s="116">
        <v>10</v>
      </c>
      <c r="G2049" s="111">
        <v>0</v>
      </c>
      <c r="H2049" s="112">
        <v>0</v>
      </c>
      <c r="I2049" s="399">
        <f>ROUND(SQRT(G2049^2+H2049^2)*1000/(1.73*G2046),0)</f>
        <v>0</v>
      </c>
      <c r="J2049" s="111">
        <v>0</v>
      </c>
      <c r="K2049" s="112">
        <v>0</v>
      </c>
      <c r="L2049" s="399">
        <f>ROUND(SQRT(J2049^2+K2049^2)*1000/(1.73*J2046),0)</f>
        <v>0</v>
      </c>
      <c r="M2049" s="111">
        <v>0</v>
      </c>
      <c r="N2049" s="112">
        <v>0</v>
      </c>
      <c r="O2049" s="399">
        <f>ROUND(SQRT(M2049^2+N2049^2)*1000/(1.73*M2046),0)</f>
        <v>0</v>
      </c>
      <c r="P2049" s="111">
        <v>0</v>
      </c>
      <c r="Q2049" s="112">
        <v>0</v>
      </c>
      <c r="R2049" s="399">
        <f>ROUND(SQRT(P2049^2+Q2049^2)*1000/(1.73*P2046),0)</f>
        <v>0</v>
      </c>
      <c r="S2049" s="111">
        <v>0</v>
      </c>
      <c r="T2049" s="112">
        <v>0</v>
      </c>
      <c r="U2049" s="399">
        <f>ROUND(SQRT(S2049^2+T2049^2)*1000/(1.73*S2046),0)</f>
        <v>0</v>
      </c>
      <c r="V2049" s="111">
        <v>0</v>
      </c>
      <c r="W2049" s="112">
        <v>0</v>
      </c>
      <c r="X2049" s="399">
        <f>ROUND(SQRT(V2049^2+W2049^2)*1000/(1.73*V2046),0)</f>
        <v>0</v>
      </c>
      <c r="Y2049" s="111">
        <v>0</v>
      </c>
      <c r="Z2049" s="112">
        <v>0</v>
      </c>
      <c r="AA2049" s="399">
        <v>0</v>
      </c>
      <c r="AB2049" s="111">
        <v>0</v>
      </c>
      <c r="AC2049" s="112">
        <v>0</v>
      </c>
      <c r="AD2049" s="399">
        <f>ROUND(SQRT(AB2049^2+AC2049^2)*1000/(1.73*AB2046),0)</f>
        <v>0</v>
      </c>
      <c r="AE2049" s="111">
        <v>0</v>
      </c>
      <c r="AF2049" s="112">
        <v>0</v>
      </c>
      <c r="AG2049" s="399">
        <f>ROUND(SQRT(AE2049^2+AF2049^2)*1000/(1.73*AE2046),0)</f>
        <v>0</v>
      </c>
      <c r="AH2049" s="111">
        <v>0</v>
      </c>
      <c r="AI2049" s="112">
        <v>0</v>
      </c>
      <c r="AJ2049" s="399">
        <f>ROUND(SQRT(AH2049^2+AI2049^2)*1000/(1.73*AH2046),0)</f>
        <v>0</v>
      </c>
      <c r="AK2049" s="111">
        <v>0</v>
      </c>
      <c r="AL2049" s="112">
        <v>0</v>
      </c>
      <c r="AM2049" s="399">
        <f>ROUND(SQRT(AK2049^2+AL2049^2)*1000/(1.73*AK2046),0)</f>
        <v>0</v>
      </c>
      <c r="AN2049" s="111">
        <v>0</v>
      </c>
      <c r="AO2049" s="112">
        <v>0</v>
      </c>
      <c r="AP2049" s="399">
        <f>ROUND(SQRT(AN2049^2+AO2049^2)*1000/(1.73*AN2046),0)</f>
        <v>0</v>
      </c>
      <c r="AQ2049" s="111">
        <v>0</v>
      </c>
      <c r="AR2049" s="112">
        <v>0</v>
      </c>
      <c r="AS2049" s="399">
        <f>ROUND(SQRT(AQ2049^2+AR2049^2)*1000/(1.73*AQ2046),0)</f>
        <v>0</v>
      </c>
      <c r="AT2049" s="111">
        <v>0</v>
      </c>
      <c r="AU2049" s="112">
        <v>0</v>
      </c>
      <c r="AV2049" s="399">
        <f>ROUND(SQRT(AT2049^2+AU2049^2)*1000/(1.73*AT2046),0)</f>
        <v>0</v>
      </c>
      <c r="AW2049" s="111">
        <v>0</v>
      </c>
      <c r="AX2049" s="112">
        <v>0</v>
      </c>
      <c r="AY2049" s="399">
        <f>ROUND(SQRT(AW2049^2+AX2049^2)*1000/(1.73*AW2046),0)</f>
        <v>0</v>
      </c>
      <c r="AZ2049" s="111">
        <v>0</v>
      </c>
      <c r="BA2049" s="112">
        <v>0</v>
      </c>
      <c r="BB2049" s="399">
        <f>ROUND(SQRT(AZ2049^2+BA2049^2)*1000/(1.73*AZ2046),0)</f>
        <v>0</v>
      </c>
      <c r="BC2049" s="111">
        <v>0</v>
      </c>
      <c r="BD2049" s="112">
        <v>0</v>
      </c>
      <c r="BE2049" s="399">
        <f>ROUND(SQRT(BC2049^2+BD2049^2)*1000/(1.73*BC2046),0)</f>
        <v>0</v>
      </c>
      <c r="BF2049" s="111">
        <v>0</v>
      </c>
      <c r="BG2049" s="112">
        <v>0</v>
      </c>
      <c r="BH2049" s="399">
        <f>ROUND(SQRT(BF2049^2+BG2049^2)*1000/(1.73*BF2046),0)</f>
        <v>0</v>
      </c>
      <c r="BI2049" s="111">
        <v>0</v>
      </c>
      <c r="BJ2049" s="112">
        <v>0</v>
      </c>
      <c r="BK2049" s="399">
        <f>ROUND(SQRT(BI2049^2+BJ2049^2)*1000/(1.73*BI2046),0)</f>
        <v>0</v>
      </c>
      <c r="BL2049" s="111">
        <v>0</v>
      </c>
      <c r="BM2049" s="112">
        <v>0</v>
      </c>
      <c r="BN2049" s="399">
        <f>ROUND(SQRT(BL2049^2+BM2049^2)*1000/(1.73*BL2046),0)</f>
        <v>0</v>
      </c>
      <c r="BO2049" s="111">
        <v>0</v>
      </c>
      <c r="BP2049" s="112">
        <v>0</v>
      </c>
      <c r="BQ2049" s="399">
        <f>ROUND(SQRT(BO2049^2+BP2049^2)*1000/(1.73*BO2046),0)</f>
        <v>0</v>
      </c>
      <c r="BR2049" s="111">
        <v>0</v>
      </c>
      <c r="BS2049" s="112">
        <v>0</v>
      </c>
      <c r="BT2049" s="399">
        <f>ROUND(SQRT(BR2049^2+BS2049^2)*1000/(1.73*BR2046),0)</f>
        <v>0</v>
      </c>
      <c r="BU2049" s="111">
        <v>0</v>
      </c>
      <c r="BV2049" s="112">
        <v>0</v>
      </c>
      <c r="BW2049" s="399">
        <f>ROUND(SQRT(BU2049^2+BV2049^2)*1000/(1.73*BU2046),0)</f>
        <v>0</v>
      </c>
      <c r="BX2049" s="111">
        <v>0</v>
      </c>
      <c r="BY2049" s="112">
        <v>0</v>
      </c>
      <c r="BZ2049" s="399">
        <f>ROUND(SQRT(BX2049^2+BY2049^2)*1000/(1.73*BX2046),0)</f>
        <v>0</v>
      </c>
      <c r="CA2049" s="43"/>
      <c r="CB2049" s="43"/>
      <c r="CC2049" s="43"/>
      <c r="CD2049" s="43"/>
      <c r="CE2049" s="43"/>
      <c r="CF2049" s="43"/>
      <c r="CG2049" s="43"/>
      <c r="CH2049" s="43"/>
      <c r="CI2049" s="43"/>
      <c r="CJ2049" s="43"/>
      <c r="CK2049" s="43"/>
      <c r="CL2049" s="43"/>
      <c r="CM2049" s="43"/>
      <c r="CN2049" s="43"/>
      <c r="CO2049" s="43"/>
      <c r="CP2049" s="43"/>
      <c r="CQ2049" s="43"/>
      <c r="CR2049" s="43"/>
      <c r="CS2049" s="43"/>
      <c r="CT2049" s="43"/>
      <c r="CU2049" s="43"/>
      <c r="CV2049" s="43"/>
      <c r="CW2049" s="43"/>
      <c r="CX2049" s="43"/>
      <c r="CY2049" s="43"/>
      <c r="CZ2049" s="43"/>
      <c r="DA2049" s="43"/>
      <c r="DB2049" s="43"/>
      <c r="DC2049" s="43"/>
      <c r="DD2049" s="43"/>
      <c r="DE2049" s="43"/>
    </row>
    <row r="2050" s="43" customFormat="1" ht="20.25">
      <c r="A2050" s="66"/>
      <c r="B2050" s="138"/>
      <c r="C2050" s="258" t="s">
        <v>251</v>
      </c>
      <c r="D2050" s="38" t="s">
        <v>38</v>
      </c>
      <c r="E2050" s="117" t="s">
        <v>38</v>
      </c>
      <c r="F2050" s="116">
        <v>10</v>
      </c>
      <c r="G2050" s="111">
        <v>0</v>
      </c>
      <c r="H2050" s="112">
        <v>0</v>
      </c>
      <c r="I2050" s="399">
        <f>ROUND(SQRT(G2050^2+H2050^2)*1000/(1.73*G2046),0)</f>
        <v>0</v>
      </c>
      <c r="J2050" s="111">
        <v>0</v>
      </c>
      <c r="K2050" s="112">
        <v>0</v>
      </c>
      <c r="L2050" s="399">
        <f>ROUND(SQRT(J2050^2+K2050^2)*1000/(1.73*J2046),0)</f>
        <v>0</v>
      </c>
      <c r="M2050" s="111">
        <v>0</v>
      </c>
      <c r="N2050" s="112">
        <v>0</v>
      </c>
      <c r="O2050" s="399">
        <f>ROUND(SQRT(M2050^2+N2050^2)*1000/(1.73*M2046),0)</f>
        <v>0</v>
      </c>
      <c r="P2050" s="111">
        <v>0</v>
      </c>
      <c r="Q2050" s="112">
        <v>0</v>
      </c>
      <c r="R2050" s="399">
        <f>ROUND(SQRT(P2050^2+Q2050^2)*1000/(1.73*P2046),0)</f>
        <v>0</v>
      </c>
      <c r="S2050" s="111">
        <v>0</v>
      </c>
      <c r="T2050" s="112">
        <v>0</v>
      </c>
      <c r="U2050" s="399">
        <f>ROUND(SQRT(S2050^2+T2050^2)*1000/(1.73*S2046),0)</f>
        <v>0</v>
      </c>
      <c r="V2050" s="111">
        <v>0</v>
      </c>
      <c r="W2050" s="112">
        <v>0</v>
      </c>
      <c r="X2050" s="399">
        <f>ROUND(SQRT(V2050^2+W2050^2)*1000/(1.73*V2046),0)</f>
        <v>0</v>
      </c>
      <c r="Y2050" s="111">
        <v>0</v>
      </c>
      <c r="Z2050" s="112">
        <v>0</v>
      </c>
      <c r="AA2050" s="399">
        <v>0</v>
      </c>
      <c r="AB2050" s="111">
        <v>0</v>
      </c>
      <c r="AC2050" s="112">
        <v>0</v>
      </c>
      <c r="AD2050" s="399">
        <f>ROUND(SQRT(AB2050^2+AC2050^2)*1000/(1.73*AB2046),0)</f>
        <v>0</v>
      </c>
      <c r="AE2050" s="111">
        <v>0</v>
      </c>
      <c r="AF2050" s="112">
        <v>0</v>
      </c>
      <c r="AG2050" s="399">
        <f>ROUND(SQRT(AE2050^2+AF2050^2)*1000/(1.73*AE2046),0)</f>
        <v>0</v>
      </c>
      <c r="AH2050" s="111">
        <v>0</v>
      </c>
      <c r="AI2050" s="112">
        <v>0</v>
      </c>
      <c r="AJ2050" s="399">
        <f>ROUND(SQRT(AH2050^2+AI2050^2)*1000/(1.73*AH2046),0)</f>
        <v>0</v>
      </c>
      <c r="AK2050" s="111">
        <v>0</v>
      </c>
      <c r="AL2050" s="112">
        <v>0</v>
      </c>
      <c r="AM2050" s="399">
        <f>ROUND(SQRT(AK2050^2+AL2050^2)*1000/(1.73*AK2046),0)</f>
        <v>0</v>
      </c>
      <c r="AN2050" s="111">
        <v>0</v>
      </c>
      <c r="AO2050" s="112">
        <v>0</v>
      </c>
      <c r="AP2050" s="399">
        <f>ROUND(SQRT(AN2050^2+AO2050^2)*1000/(1.73*AN2046),0)</f>
        <v>0</v>
      </c>
      <c r="AQ2050" s="111">
        <v>0</v>
      </c>
      <c r="AR2050" s="112">
        <v>0</v>
      </c>
      <c r="AS2050" s="399">
        <f>ROUND(SQRT(AQ2050^2+AR2050^2)*1000/(1.73*AQ2046),0)</f>
        <v>0</v>
      </c>
      <c r="AT2050" s="111">
        <v>0</v>
      </c>
      <c r="AU2050" s="112">
        <v>0</v>
      </c>
      <c r="AV2050" s="399">
        <f>ROUND(SQRT(AT2050^2+AU2050^2)*1000/(1.73*AT2046),0)</f>
        <v>0</v>
      </c>
      <c r="AW2050" s="111">
        <v>0</v>
      </c>
      <c r="AX2050" s="112">
        <v>0</v>
      </c>
      <c r="AY2050" s="399">
        <f>ROUND(SQRT(AW2050^2+AX2050^2)*1000/(1.73*AW2046),0)</f>
        <v>0</v>
      </c>
      <c r="AZ2050" s="111">
        <v>0</v>
      </c>
      <c r="BA2050" s="112">
        <v>0</v>
      </c>
      <c r="BB2050" s="399">
        <f>ROUND(SQRT(AZ2050^2+BA2050^2)*1000/(1.73*AZ2046),0)</f>
        <v>0</v>
      </c>
      <c r="BC2050" s="111">
        <v>0</v>
      </c>
      <c r="BD2050" s="112">
        <v>0</v>
      </c>
      <c r="BE2050" s="399">
        <f>ROUND(SQRT(BC2050^2+BD2050^2)*1000/(1.73*BC2046),0)</f>
        <v>0</v>
      </c>
      <c r="BF2050" s="111">
        <v>0</v>
      </c>
      <c r="BG2050" s="112">
        <v>0</v>
      </c>
      <c r="BH2050" s="399">
        <f>ROUND(SQRT(BF2050^2+BG2050^2)*1000/(1.73*BF2046),0)</f>
        <v>0</v>
      </c>
      <c r="BI2050" s="111">
        <v>0</v>
      </c>
      <c r="BJ2050" s="112">
        <v>0</v>
      </c>
      <c r="BK2050" s="399">
        <f>ROUND(SQRT(BI2050^2+BJ2050^2)*1000/(1.73*BI2046),0)</f>
        <v>0</v>
      </c>
      <c r="BL2050" s="111">
        <v>0</v>
      </c>
      <c r="BM2050" s="112">
        <v>0</v>
      </c>
      <c r="BN2050" s="399">
        <f>ROUND(SQRT(BL2050^2+BM2050^2)*1000/(1.73*BL2046),0)</f>
        <v>0</v>
      </c>
      <c r="BO2050" s="111">
        <v>0</v>
      </c>
      <c r="BP2050" s="112">
        <v>0</v>
      </c>
      <c r="BQ2050" s="399">
        <f>ROUND(SQRT(BO2050^2+BP2050^2)*1000/(1.73*BO2046),0)</f>
        <v>0</v>
      </c>
      <c r="BR2050" s="111">
        <v>0</v>
      </c>
      <c r="BS2050" s="112">
        <v>0</v>
      </c>
      <c r="BT2050" s="399">
        <f>ROUND(SQRT(BR2050^2+BS2050^2)*1000/(1.73*BR2046),0)</f>
        <v>0</v>
      </c>
      <c r="BU2050" s="111">
        <v>0</v>
      </c>
      <c r="BV2050" s="112">
        <v>0</v>
      </c>
      <c r="BW2050" s="399">
        <f>ROUND(SQRT(BU2050^2+BV2050^2)*1000/(1.73*BU2046),0)</f>
        <v>0</v>
      </c>
      <c r="BX2050" s="111">
        <v>0</v>
      </c>
      <c r="BY2050" s="112">
        <v>0</v>
      </c>
      <c r="BZ2050" s="399">
        <f>ROUND(SQRT(BX2050^2+BY2050^2)*1000/(1.73*BX2046),0)</f>
        <v>0</v>
      </c>
      <c r="CA2050" s="43"/>
      <c r="CB2050" s="43"/>
      <c r="CC2050" s="43"/>
      <c r="CD2050" s="43"/>
      <c r="CE2050" s="43"/>
      <c r="CF2050" s="43"/>
      <c r="CG2050" s="43"/>
      <c r="CH2050" s="43"/>
      <c r="CI2050" s="43"/>
      <c r="CJ2050" s="43"/>
      <c r="CK2050" s="43"/>
      <c r="CL2050" s="43"/>
      <c r="CM2050" s="43"/>
      <c r="CN2050" s="43"/>
      <c r="CO2050" s="43"/>
      <c r="CP2050" s="43"/>
      <c r="CQ2050" s="43"/>
      <c r="CR2050" s="43"/>
      <c r="CS2050" s="43"/>
      <c r="CT2050" s="43"/>
      <c r="CU2050" s="43"/>
      <c r="CV2050" s="43"/>
      <c r="CW2050" s="43"/>
      <c r="CX2050" s="43"/>
      <c r="CY2050" s="43"/>
      <c r="CZ2050" s="43"/>
      <c r="DA2050" s="43"/>
      <c r="DB2050" s="43"/>
      <c r="DC2050" s="43"/>
      <c r="DD2050" s="43"/>
      <c r="DE2050" s="43"/>
    </row>
    <row r="2051" s="43" customFormat="1" ht="20.25">
      <c r="A2051" s="66"/>
      <c r="B2051" s="138"/>
      <c r="C2051" s="293" t="s">
        <v>76</v>
      </c>
      <c r="D2051" s="38" t="s">
        <v>38</v>
      </c>
      <c r="E2051" s="125" t="s">
        <v>38</v>
      </c>
      <c r="F2051" s="124">
        <v>10</v>
      </c>
      <c r="G2051" s="111">
        <v>0</v>
      </c>
      <c r="H2051" s="112">
        <v>0</v>
      </c>
      <c r="I2051" s="399">
        <f t="shared" ref="I2051:I2052" si="2507">ROUND(SQRT(G2051^2+H2051^2)*1000/(1.73*G2046),0)</f>
        <v>0</v>
      </c>
      <c r="J2051" s="111">
        <v>0</v>
      </c>
      <c r="K2051" s="112">
        <v>0</v>
      </c>
      <c r="L2051" s="399">
        <f t="shared" ref="L2051:L2052" si="2508">ROUND(SQRT(J2051^2+K2051^2)*1000/(1.73*J2046),0)</f>
        <v>0</v>
      </c>
      <c r="M2051" s="111">
        <v>0</v>
      </c>
      <c r="N2051" s="112">
        <v>0</v>
      </c>
      <c r="O2051" s="399">
        <f t="shared" ref="O2051:O2052" si="2509">ROUND(SQRT(M2051^2+N2051^2)*1000/(1.73*M2046),0)</f>
        <v>0</v>
      </c>
      <c r="P2051" s="111">
        <v>0</v>
      </c>
      <c r="Q2051" s="112">
        <v>0</v>
      </c>
      <c r="R2051" s="399">
        <f t="shared" ref="R2051:R2052" si="2510">ROUND(SQRT(P2051^2+Q2051^2)*1000/(1.73*P2046),0)</f>
        <v>0</v>
      </c>
      <c r="S2051" s="111">
        <v>0</v>
      </c>
      <c r="T2051" s="112">
        <v>0</v>
      </c>
      <c r="U2051" s="399">
        <f t="shared" ref="U2051:U2052" si="2511">ROUND(SQRT(S2051^2+T2051^2)*1000/(1.73*S2046),0)</f>
        <v>0</v>
      </c>
      <c r="V2051" s="111">
        <v>0</v>
      </c>
      <c r="W2051" s="112">
        <v>0</v>
      </c>
      <c r="X2051" s="399">
        <f t="shared" ref="X2051:X2052" si="2512">ROUND(SQRT(V2051^2+W2051^2)*1000/(1.73*V2046),0)</f>
        <v>0</v>
      </c>
      <c r="Y2051" s="111">
        <v>0</v>
      </c>
      <c r="Z2051" s="112">
        <v>0</v>
      </c>
      <c r="AA2051" s="399">
        <v>0</v>
      </c>
      <c r="AB2051" s="111">
        <v>0</v>
      </c>
      <c r="AC2051" s="112">
        <v>0</v>
      </c>
      <c r="AD2051" s="399">
        <f t="shared" ref="AD2051:AD2052" si="2513">ROUND(SQRT(AB2051^2+AC2051^2)*1000/(1.73*AB2046),0)</f>
        <v>0</v>
      </c>
      <c r="AE2051" s="111">
        <v>0</v>
      </c>
      <c r="AF2051" s="112">
        <v>0</v>
      </c>
      <c r="AG2051" s="399">
        <f t="shared" ref="AG2051:AG2052" si="2514">ROUND(SQRT(AE2051^2+AF2051^2)*1000/(1.73*AE2046),0)</f>
        <v>0</v>
      </c>
      <c r="AH2051" s="111">
        <v>0</v>
      </c>
      <c r="AI2051" s="112">
        <v>0</v>
      </c>
      <c r="AJ2051" s="399">
        <f t="shared" ref="AJ2051:AJ2052" si="2515">ROUND(SQRT(AH2051^2+AI2051^2)*1000/(1.73*AH2046),0)</f>
        <v>0</v>
      </c>
      <c r="AK2051" s="111">
        <v>0</v>
      </c>
      <c r="AL2051" s="112">
        <v>0</v>
      </c>
      <c r="AM2051" s="399">
        <f t="shared" ref="AM2051:AM2052" si="2516">ROUND(SQRT(AK2051^2+AL2051^2)*1000/(1.73*AK2046),0)</f>
        <v>0</v>
      </c>
      <c r="AN2051" s="111">
        <v>0</v>
      </c>
      <c r="AO2051" s="112">
        <v>0</v>
      </c>
      <c r="AP2051" s="399">
        <f t="shared" ref="AP2051:AP2052" si="2517">ROUND(SQRT(AN2051^2+AO2051^2)*1000/(1.73*AN2046),0)</f>
        <v>0</v>
      </c>
      <c r="AQ2051" s="111">
        <v>0</v>
      </c>
      <c r="AR2051" s="112">
        <v>0</v>
      </c>
      <c r="AS2051" s="399">
        <f t="shared" ref="AS2051:AS2052" si="2518">ROUND(SQRT(AQ2051^2+AR2051^2)*1000/(1.73*AQ2046),0)</f>
        <v>0</v>
      </c>
      <c r="AT2051" s="111">
        <v>0</v>
      </c>
      <c r="AU2051" s="112">
        <v>0</v>
      </c>
      <c r="AV2051" s="399">
        <f t="shared" ref="AV2051:AV2052" si="2519">ROUND(SQRT(AT2051^2+AU2051^2)*1000/(1.73*AT2046),0)</f>
        <v>0</v>
      </c>
      <c r="AW2051" s="111">
        <v>0</v>
      </c>
      <c r="AX2051" s="112">
        <v>0</v>
      </c>
      <c r="AY2051" s="399">
        <f t="shared" ref="AY2051:AY2052" si="2520">ROUND(SQRT(AW2051^2+AX2051^2)*1000/(1.73*AW2046),0)</f>
        <v>0</v>
      </c>
      <c r="AZ2051" s="111">
        <v>0</v>
      </c>
      <c r="BA2051" s="112">
        <v>0</v>
      </c>
      <c r="BB2051" s="399">
        <f t="shared" ref="BB2051:BB2052" si="2521">ROUND(SQRT(AZ2051^2+BA2051^2)*1000/(1.73*AZ2046),0)</f>
        <v>0</v>
      </c>
      <c r="BC2051" s="111">
        <v>0</v>
      </c>
      <c r="BD2051" s="112">
        <v>0</v>
      </c>
      <c r="BE2051" s="399">
        <f t="shared" ref="BE2051:BE2052" si="2522">ROUND(SQRT(BC2051^2+BD2051^2)*1000/(1.73*BC2046),0)</f>
        <v>0</v>
      </c>
      <c r="BF2051" s="111">
        <v>0</v>
      </c>
      <c r="BG2051" s="112">
        <v>0</v>
      </c>
      <c r="BH2051" s="399">
        <f t="shared" ref="BH2051:BH2052" si="2523">ROUND(SQRT(BF2051^2+BG2051^2)*1000/(1.73*BF2046),0)</f>
        <v>0</v>
      </c>
      <c r="BI2051" s="111">
        <v>0</v>
      </c>
      <c r="BJ2051" s="112">
        <v>0</v>
      </c>
      <c r="BK2051" s="399">
        <f t="shared" ref="BK2051:BK2052" si="2524">ROUND(SQRT(BI2051^2+BJ2051^2)*1000/(1.73*BI2046),0)</f>
        <v>0</v>
      </c>
      <c r="BL2051" s="111">
        <v>0</v>
      </c>
      <c r="BM2051" s="112">
        <v>0</v>
      </c>
      <c r="BN2051" s="399">
        <f t="shared" ref="BN2051:BN2052" si="2525">ROUND(SQRT(BL2051^2+BM2051^2)*1000/(1.73*BL2046),0)</f>
        <v>0</v>
      </c>
      <c r="BO2051" s="111">
        <v>0</v>
      </c>
      <c r="BP2051" s="112">
        <v>0</v>
      </c>
      <c r="BQ2051" s="399">
        <f t="shared" ref="BQ2051:BQ2052" si="2526">ROUND(SQRT(BO2051^2+BP2051^2)*1000/(1.73*BO2046),0)</f>
        <v>0</v>
      </c>
      <c r="BR2051" s="111">
        <v>0</v>
      </c>
      <c r="BS2051" s="112">
        <v>0</v>
      </c>
      <c r="BT2051" s="399">
        <f t="shared" ref="BT2051:BT2052" si="2527">ROUND(SQRT(BR2051^2+BS2051^2)*1000/(1.73*BR2046),0)</f>
        <v>0</v>
      </c>
      <c r="BU2051" s="111">
        <v>0</v>
      </c>
      <c r="BV2051" s="112">
        <v>0</v>
      </c>
      <c r="BW2051" s="399">
        <f t="shared" ref="BW2051:BW2052" si="2528">ROUND(SQRT(BU2051^2+BV2051^2)*1000/(1.73*BU2046),0)</f>
        <v>0</v>
      </c>
      <c r="BX2051" s="111">
        <v>0</v>
      </c>
      <c r="BY2051" s="112">
        <v>0</v>
      </c>
      <c r="BZ2051" s="399">
        <f t="shared" ref="BZ2051:BZ2052" si="2529">ROUND(SQRT(BX2051^2+BY2051^2)*1000/(1.73*BX2046),0)</f>
        <v>0</v>
      </c>
      <c r="CA2051" s="43"/>
      <c r="CB2051" s="43"/>
      <c r="CC2051" s="43"/>
      <c r="CD2051" s="43"/>
      <c r="CE2051" s="43"/>
      <c r="CF2051" s="43"/>
      <c r="CG2051" s="43"/>
      <c r="CH2051" s="43"/>
      <c r="CI2051" s="43"/>
      <c r="CJ2051" s="43"/>
      <c r="CK2051" s="43"/>
      <c r="CL2051" s="43"/>
      <c r="CM2051" s="43"/>
      <c r="CN2051" s="43"/>
      <c r="CO2051" s="43"/>
      <c r="CP2051" s="43"/>
      <c r="CQ2051" s="43"/>
      <c r="CR2051" s="43"/>
      <c r="CS2051" s="43"/>
      <c r="CT2051" s="43"/>
      <c r="CU2051" s="43"/>
      <c r="CV2051" s="43"/>
      <c r="CW2051" s="43"/>
      <c r="CX2051" s="43"/>
      <c r="CY2051" s="43"/>
      <c r="CZ2051" s="43"/>
      <c r="DA2051" s="43"/>
      <c r="DB2051" s="43"/>
      <c r="DC2051" s="43"/>
      <c r="DD2051" s="43"/>
      <c r="DE2051" s="43"/>
    </row>
    <row r="2052" s="43" customFormat="1" ht="20.25">
      <c r="A2052" s="66"/>
      <c r="B2052" s="408" t="s">
        <v>503</v>
      </c>
      <c r="C2052" s="264" t="s">
        <v>129</v>
      </c>
      <c r="D2052" s="38" t="s">
        <v>38</v>
      </c>
      <c r="E2052" s="125" t="s">
        <v>38</v>
      </c>
      <c r="F2052" s="124">
        <v>10</v>
      </c>
      <c r="G2052" s="111">
        <v>0</v>
      </c>
      <c r="H2052" s="112">
        <v>0</v>
      </c>
      <c r="I2052" s="399">
        <f t="shared" si="2507"/>
        <v>0</v>
      </c>
      <c r="J2052" s="111">
        <v>0</v>
      </c>
      <c r="K2052" s="112">
        <v>0</v>
      </c>
      <c r="L2052" s="399">
        <f t="shared" si="2508"/>
        <v>0</v>
      </c>
      <c r="M2052" s="111">
        <v>0</v>
      </c>
      <c r="N2052" s="112">
        <v>0</v>
      </c>
      <c r="O2052" s="399">
        <f t="shared" si="2509"/>
        <v>0</v>
      </c>
      <c r="P2052" s="111">
        <v>0</v>
      </c>
      <c r="Q2052" s="112">
        <v>0</v>
      </c>
      <c r="R2052" s="399">
        <f t="shared" si="2510"/>
        <v>0</v>
      </c>
      <c r="S2052" s="111">
        <v>0</v>
      </c>
      <c r="T2052" s="112">
        <v>0</v>
      </c>
      <c r="U2052" s="399">
        <f t="shared" si="2511"/>
        <v>0</v>
      </c>
      <c r="V2052" s="111">
        <v>0</v>
      </c>
      <c r="W2052" s="112">
        <v>0</v>
      </c>
      <c r="X2052" s="399">
        <f t="shared" si="2512"/>
        <v>0</v>
      </c>
      <c r="Y2052" s="111">
        <v>0</v>
      </c>
      <c r="Z2052" s="112">
        <v>0</v>
      </c>
      <c r="AA2052" s="399">
        <v>0</v>
      </c>
      <c r="AB2052" s="111">
        <v>0</v>
      </c>
      <c r="AC2052" s="112">
        <v>0</v>
      </c>
      <c r="AD2052" s="399">
        <f t="shared" si="2513"/>
        <v>0</v>
      </c>
      <c r="AE2052" s="111">
        <v>0</v>
      </c>
      <c r="AF2052" s="112">
        <v>0</v>
      </c>
      <c r="AG2052" s="399">
        <f t="shared" si="2514"/>
        <v>0</v>
      </c>
      <c r="AH2052" s="111">
        <v>0</v>
      </c>
      <c r="AI2052" s="112">
        <v>0</v>
      </c>
      <c r="AJ2052" s="399">
        <f t="shared" si="2515"/>
        <v>0</v>
      </c>
      <c r="AK2052" s="111">
        <v>0</v>
      </c>
      <c r="AL2052" s="112">
        <v>0</v>
      </c>
      <c r="AM2052" s="399">
        <f t="shared" si="2516"/>
        <v>0</v>
      </c>
      <c r="AN2052" s="111">
        <v>0</v>
      </c>
      <c r="AO2052" s="112">
        <v>0</v>
      </c>
      <c r="AP2052" s="399">
        <f t="shared" si="2517"/>
        <v>0</v>
      </c>
      <c r="AQ2052" s="111">
        <v>0</v>
      </c>
      <c r="AR2052" s="112">
        <v>0</v>
      </c>
      <c r="AS2052" s="399">
        <f t="shared" si="2518"/>
        <v>0</v>
      </c>
      <c r="AT2052" s="111">
        <v>0</v>
      </c>
      <c r="AU2052" s="112">
        <v>0</v>
      </c>
      <c r="AV2052" s="399">
        <f t="shared" si="2519"/>
        <v>0</v>
      </c>
      <c r="AW2052" s="111">
        <v>0</v>
      </c>
      <c r="AX2052" s="112">
        <v>0</v>
      </c>
      <c r="AY2052" s="399">
        <f t="shared" si="2520"/>
        <v>0</v>
      </c>
      <c r="AZ2052" s="111">
        <v>0</v>
      </c>
      <c r="BA2052" s="112">
        <v>0</v>
      </c>
      <c r="BB2052" s="399">
        <f t="shared" si="2521"/>
        <v>0</v>
      </c>
      <c r="BC2052" s="111">
        <v>0</v>
      </c>
      <c r="BD2052" s="112">
        <v>0</v>
      </c>
      <c r="BE2052" s="399">
        <f t="shared" si="2522"/>
        <v>0</v>
      </c>
      <c r="BF2052" s="111">
        <v>0</v>
      </c>
      <c r="BG2052" s="112">
        <v>0</v>
      </c>
      <c r="BH2052" s="399">
        <f t="shared" si="2523"/>
        <v>0</v>
      </c>
      <c r="BI2052" s="111">
        <v>0</v>
      </c>
      <c r="BJ2052" s="112">
        <v>0</v>
      </c>
      <c r="BK2052" s="399">
        <f t="shared" si="2524"/>
        <v>0</v>
      </c>
      <c r="BL2052" s="111">
        <v>0</v>
      </c>
      <c r="BM2052" s="112">
        <v>0</v>
      </c>
      <c r="BN2052" s="399">
        <f t="shared" si="2525"/>
        <v>0</v>
      </c>
      <c r="BO2052" s="111">
        <v>0</v>
      </c>
      <c r="BP2052" s="112">
        <v>0</v>
      </c>
      <c r="BQ2052" s="399">
        <f t="shared" si="2526"/>
        <v>0</v>
      </c>
      <c r="BR2052" s="111">
        <v>0</v>
      </c>
      <c r="BS2052" s="112">
        <v>0</v>
      </c>
      <c r="BT2052" s="399">
        <f t="shared" si="2527"/>
        <v>0</v>
      </c>
      <c r="BU2052" s="111">
        <v>0</v>
      </c>
      <c r="BV2052" s="112">
        <v>0</v>
      </c>
      <c r="BW2052" s="399">
        <f t="shared" si="2528"/>
        <v>0</v>
      </c>
      <c r="BX2052" s="111">
        <v>0</v>
      </c>
      <c r="BY2052" s="112">
        <v>0</v>
      </c>
      <c r="BZ2052" s="399">
        <f t="shared" si="2529"/>
        <v>0</v>
      </c>
      <c r="CA2052" s="43"/>
      <c r="CB2052" s="43"/>
      <c r="CC2052" s="43"/>
      <c r="CD2052" s="43"/>
      <c r="CE2052" s="43"/>
      <c r="CF2052" s="43"/>
      <c r="CG2052" s="43"/>
      <c r="CH2052" s="43"/>
      <c r="CI2052" s="43"/>
      <c r="CJ2052" s="43"/>
      <c r="CK2052" s="43"/>
      <c r="CL2052" s="43"/>
      <c r="CM2052" s="43"/>
      <c r="CN2052" s="43"/>
      <c r="CO2052" s="43"/>
      <c r="CP2052" s="43"/>
      <c r="CQ2052" s="43"/>
      <c r="CR2052" s="43"/>
      <c r="CS2052" s="43"/>
      <c r="CT2052" s="43"/>
      <c r="CU2052" s="43"/>
      <c r="CV2052" s="43"/>
      <c r="CW2052" s="43"/>
      <c r="CX2052" s="43"/>
      <c r="CY2052" s="43"/>
      <c r="CZ2052" s="43"/>
      <c r="DA2052" s="43"/>
      <c r="DB2052" s="43"/>
      <c r="DC2052" s="43"/>
      <c r="DD2052" s="43"/>
      <c r="DE2052" s="43"/>
    </row>
    <row r="2053" s="43" customFormat="1" ht="20.25">
      <c r="A2053" s="66"/>
      <c r="B2053" s="138"/>
      <c r="C2053" s="258" t="s">
        <v>157</v>
      </c>
      <c r="D2053" s="38" t="s">
        <v>38</v>
      </c>
      <c r="E2053" s="117" t="s">
        <v>38</v>
      </c>
      <c r="F2053" s="116">
        <v>10</v>
      </c>
      <c r="G2053" s="111">
        <v>0</v>
      </c>
      <c r="H2053" s="112">
        <v>0</v>
      </c>
      <c r="I2053" s="399">
        <f>ROUND(SQRT(G2053^2+H2053^2)*1000/(1.73*G2047),0)</f>
        <v>0</v>
      </c>
      <c r="J2053" s="111">
        <v>0</v>
      </c>
      <c r="K2053" s="112">
        <v>0</v>
      </c>
      <c r="L2053" s="399">
        <f>ROUND(SQRT(J2053^2+K2053^2)*1000/(1.73*J2047),0)</f>
        <v>0</v>
      </c>
      <c r="M2053" s="111">
        <v>0</v>
      </c>
      <c r="N2053" s="112">
        <v>0</v>
      </c>
      <c r="O2053" s="399">
        <f>ROUND(SQRT(M2053^2+N2053^2)*1000/(1.73*M2047),0)</f>
        <v>0</v>
      </c>
      <c r="P2053" s="111">
        <v>0</v>
      </c>
      <c r="Q2053" s="112">
        <v>0</v>
      </c>
      <c r="R2053" s="399">
        <f>ROUND(SQRT(P2053^2+Q2053^2)*1000/(1.73*P2047),0)</f>
        <v>0</v>
      </c>
      <c r="S2053" s="111">
        <v>0</v>
      </c>
      <c r="T2053" s="112">
        <v>0</v>
      </c>
      <c r="U2053" s="399">
        <f>ROUND(SQRT(S2053^2+T2053^2)*1000/(1.73*S2047),0)</f>
        <v>0</v>
      </c>
      <c r="V2053" s="111">
        <v>0</v>
      </c>
      <c r="W2053" s="112">
        <v>0</v>
      </c>
      <c r="X2053" s="399">
        <f>ROUND(SQRT(V2053^2+W2053^2)*1000/(1.73*V2047),0)</f>
        <v>0</v>
      </c>
      <c r="Y2053" s="111">
        <v>0</v>
      </c>
      <c r="Z2053" s="112">
        <v>0</v>
      </c>
      <c r="AA2053" s="399">
        <v>0</v>
      </c>
      <c r="AB2053" s="111">
        <v>0</v>
      </c>
      <c r="AC2053" s="112">
        <v>0</v>
      </c>
      <c r="AD2053" s="399">
        <f>ROUND(SQRT(AB2053^2+AC2053^2)*1000/(1.73*AB2047),0)</f>
        <v>0</v>
      </c>
      <c r="AE2053" s="111">
        <v>0</v>
      </c>
      <c r="AF2053" s="112">
        <v>0</v>
      </c>
      <c r="AG2053" s="399">
        <f>ROUND(SQRT(AE2053^2+AF2053^2)*1000/(1.73*AE2047),0)</f>
        <v>0</v>
      </c>
      <c r="AH2053" s="111">
        <v>0</v>
      </c>
      <c r="AI2053" s="112">
        <v>0</v>
      </c>
      <c r="AJ2053" s="399">
        <f>ROUND(SQRT(AH2053^2+AI2053^2)*1000/(1.73*AH2047),0)</f>
        <v>0</v>
      </c>
      <c r="AK2053" s="111">
        <v>0</v>
      </c>
      <c r="AL2053" s="112">
        <v>0</v>
      </c>
      <c r="AM2053" s="399">
        <f>ROUND(SQRT(AK2053^2+AL2053^2)*1000/(1.73*AK2047),0)</f>
        <v>0</v>
      </c>
      <c r="AN2053" s="111">
        <v>0</v>
      </c>
      <c r="AO2053" s="112">
        <v>0</v>
      </c>
      <c r="AP2053" s="399">
        <f>ROUND(SQRT(AN2053^2+AO2053^2)*1000/(1.73*AN2047),0)</f>
        <v>0</v>
      </c>
      <c r="AQ2053" s="111">
        <v>0</v>
      </c>
      <c r="AR2053" s="112">
        <v>0</v>
      </c>
      <c r="AS2053" s="399">
        <f>ROUND(SQRT(AQ2053^2+AR2053^2)*1000/(1.73*AQ2047),0)</f>
        <v>0</v>
      </c>
      <c r="AT2053" s="111">
        <v>0</v>
      </c>
      <c r="AU2053" s="112">
        <v>0</v>
      </c>
      <c r="AV2053" s="399">
        <f>ROUND(SQRT(AT2053^2+AU2053^2)*1000/(1.73*AT2047),0)</f>
        <v>0</v>
      </c>
      <c r="AW2053" s="111">
        <v>0</v>
      </c>
      <c r="AX2053" s="112">
        <v>0</v>
      </c>
      <c r="AY2053" s="399">
        <f>ROUND(SQRT(AW2053^2+AX2053^2)*1000/(1.73*AW2047),0)</f>
        <v>0</v>
      </c>
      <c r="AZ2053" s="111">
        <v>0</v>
      </c>
      <c r="BA2053" s="112">
        <v>0</v>
      </c>
      <c r="BB2053" s="399">
        <f>ROUND(SQRT(AZ2053^2+BA2053^2)*1000/(1.73*AZ2047),0)</f>
        <v>0</v>
      </c>
      <c r="BC2053" s="111">
        <v>0</v>
      </c>
      <c r="BD2053" s="112">
        <v>0</v>
      </c>
      <c r="BE2053" s="399">
        <f>ROUND(SQRT(BC2053^2+BD2053^2)*1000/(1.73*BC2047),0)</f>
        <v>0</v>
      </c>
      <c r="BF2053" s="111">
        <v>0</v>
      </c>
      <c r="BG2053" s="112">
        <v>0</v>
      </c>
      <c r="BH2053" s="399">
        <f>ROUND(SQRT(BF2053^2+BG2053^2)*1000/(1.73*BF2047),0)</f>
        <v>0</v>
      </c>
      <c r="BI2053" s="111">
        <v>0</v>
      </c>
      <c r="BJ2053" s="112">
        <v>0</v>
      </c>
      <c r="BK2053" s="399">
        <f>ROUND(SQRT(BI2053^2+BJ2053^2)*1000/(1.73*BI2047),0)</f>
        <v>0</v>
      </c>
      <c r="BL2053" s="111">
        <v>0</v>
      </c>
      <c r="BM2053" s="112">
        <v>0</v>
      </c>
      <c r="BN2053" s="399">
        <f>ROUND(SQRT(BL2053^2+BM2053^2)*1000/(1.73*BL2047),0)</f>
        <v>0</v>
      </c>
      <c r="BO2053" s="111">
        <v>0</v>
      </c>
      <c r="BP2053" s="112">
        <v>0</v>
      </c>
      <c r="BQ2053" s="399">
        <f>ROUND(SQRT(BO2053^2+BP2053^2)*1000/(1.73*BO2047),0)</f>
        <v>0</v>
      </c>
      <c r="BR2053" s="111">
        <v>0</v>
      </c>
      <c r="BS2053" s="112">
        <v>0</v>
      </c>
      <c r="BT2053" s="399">
        <f>ROUND(SQRT(BR2053^2+BS2053^2)*1000/(1.73*BR2047),0)</f>
        <v>0</v>
      </c>
      <c r="BU2053" s="111">
        <v>0</v>
      </c>
      <c r="BV2053" s="112">
        <v>0</v>
      </c>
      <c r="BW2053" s="399">
        <f>ROUND(SQRT(BU2053^2+BV2053^2)*1000/(1.73*BU2047),0)</f>
        <v>0</v>
      </c>
      <c r="BX2053" s="111">
        <v>0</v>
      </c>
      <c r="BY2053" s="112">
        <v>0</v>
      </c>
      <c r="BZ2053" s="399">
        <f>ROUND(SQRT(BX2053^2+BY2053^2)*1000/(1.73*BX2047),0)</f>
        <v>0</v>
      </c>
      <c r="CA2053" s="43"/>
      <c r="CB2053" s="43"/>
      <c r="CC2053" s="43"/>
      <c r="CD2053" s="43"/>
      <c r="CE2053" s="43"/>
      <c r="CF2053" s="43"/>
      <c r="CG2053" s="43"/>
      <c r="CH2053" s="43"/>
      <c r="CI2053" s="43"/>
      <c r="CJ2053" s="43"/>
      <c r="CK2053" s="43"/>
      <c r="CL2053" s="43"/>
      <c r="CM2053" s="43"/>
      <c r="CN2053" s="43"/>
      <c r="CO2053" s="43"/>
      <c r="CP2053" s="43"/>
      <c r="CQ2053" s="43"/>
      <c r="CR2053" s="43"/>
      <c r="CS2053" s="43"/>
      <c r="CT2053" s="43"/>
      <c r="CU2053" s="43"/>
      <c r="CV2053" s="43"/>
      <c r="CW2053" s="43"/>
      <c r="CX2053" s="43"/>
      <c r="CY2053" s="43"/>
      <c r="CZ2053" s="43"/>
      <c r="DA2053" s="43"/>
      <c r="DB2053" s="43"/>
      <c r="DC2053" s="43"/>
      <c r="DD2053" s="43"/>
      <c r="DE2053" s="43"/>
    </row>
    <row r="2054" s="43" customFormat="1" ht="20.25">
      <c r="A2054" s="66"/>
      <c r="B2054" s="138"/>
      <c r="C2054" s="258" t="s">
        <v>126</v>
      </c>
      <c r="D2054" s="38" t="s">
        <v>38</v>
      </c>
      <c r="E2054" s="125" t="s">
        <v>38</v>
      </c>
      <c r="F2054" s="124">
        <v>10</v>
      </c>
      <c r="G2054" s="111">
        <v>0.029999999999999999</v>
      </c>
      <c r="H2054" s="112">
        <v>0.02</v>
      </c>
      <c r="I2054" s="399">
        <f>ROUND(SQRT(G2054^2+H2054^2)*1000/(1.73*G2047),0)</f>
        <v>2</v>
      </c>
      <c r="J2054" s="111">
        <v>0.029999999999999999</v>
      </c>
      <c r="K2054" s="112">
        <v>0.02</v>
      </c>
      <c r="L2054" s="399">
        <f>ROUND(SQRT(J2054^2+K2054^2)*1000/(1.73*J2047),0)</f>
        <v>2</v>
      </c>
      <c r="M2054" s="111">
        <v>0.029999999999999999</v>
      </c>
      <c r="N2054" s="112">
        <v>0.02</v>
      </c>
      <c r="O2054" s="399">
        <f>ROUND(SQRT(M2054^2+N2054^2)*1000/(1.73*M2047),0)</f>
        <v>2</v>
      </c>
      <c r="P2054" s="111">
        <v>0.029999999999999999</v>
      </c>
      <c r="Q2054" s="112">
        <v>0.02</v>
      </c>
      <c r="R2054" s="399">
        <f>ROUND(SQRT(P2054^2+Q2054^2)*1000/(1.73*P2047),0)</f>
        <v>2</v>
      </c>
      <c r="S2054" s="111">
        <v>0.029999999999999999</v>
      </c>
      <c r="T2054" s="112">
        <v>0.02</v>
      </c>
      <c r="U2054" s="399">
        <f>ROUND(SQRT(S2054^2+T2054^2)*1000/(1.73*S2047),0)</f>
        <v>2</v>
      </c>
      <c r="V2054" s="111">
        <v>0.029999999999999999</v>
      </c>
      <c r="W2054" s="112">
        <v>0.02</v>
      </c>
      <c r="X2054" s="399">
        <f>ROUND(SQRT(V2054^2+W2054^2)*1000/(1.73*V2047),0)</f>
        <v>2</v>
      </c>
      <c r="Y2054" s="111">
        <v>0.029999999999999999</v>
      </c>
      <c r="Z2054" s="112">
        <v>0.02</v>
      </c>
      <c r="AA2054" s="399">
        <v>2</v>
      </c>
      <c r="AB2054" s="111">
        <v>0.029999999999999999</v>
      </c>
      <c r="AC2054" s="112">
        <v>0.02</v>
      </c>
      <c r="AD2054" s="399">
        <f>ROUND(SQRT(AB2054^2+AC2054^2)*1000/(1.73*AB2047),0)</f>
        <v>2</v>
      </c>
      <c r="AE2054" s="111">
        <v>0.029999999999999999</v>
      </c>
      <c r="AF2054" s="112">
        <v>0.02</v>
      </c>
      <c r="AG2054" s="399">
        <f>ROUND(SQRT(AE2054^2+AF2054^2)*1000/(1.73*AE2047),0)</f>
        <v>2</v>
      </c>
      <c r="AH2054" s="111">
        <v>0.040000000000000001</v>
      </c>
      <c r="AI2054" s="112">
        <v>0.029999999999999999</v>
      </c>
      <c r="AJ2054" s="399">
        <f>ROUND(SQRT(AH2054^2+AI2054^2)*1000/(1.73*AH2047),0)</f>
        <v>3</v>
      </c>
      <c r="AK2054" s="111">
        <v>0.040000000000000001</v>
      </c>
      <c r="AL2054" s="112">
        <v>0.029999999999999999</v>
      </c>
      <c r="AM2054" s="399">
        <f>ROUND(SQRT(AK2054^2+AL2054^2)*1000/(1.73*AK2047),0)</f>
        <v>3</v>
      </c>
      <c r="AN2054" s="111">
        <v>0.040000000000000001</v>
      </c>
      <c r="AO2054" s="112">
        <v>0.029999999999999999</v>
      </c>
      <c r="AP2054" s="399">
        <f>ROUND(SQRT(AN2054^2+AO2054^2)*1000/(1.73*AN2047),0)</f>
        <v>3</v>
      </c>
      <c r="AQ2054" s="111">
        <v>0.040000000000000001</v>
      </c>
      <c r="AR2054" s="112">
        <v>0.029999999999999999</v>
      </c>
      <c r="AS2054" s="399">
        <f>ROUND(SQRT(AQ2054^2+AR2054^2)*1000/(1.73*AQ2047),0)</f>
        <v>3</v>
      </c>
      <c r="AT2054" s="111">
        <v>0.040000000000000001</v>
      </c>
      <c r="AU2054" s="112">
        <v>0.029999999999999999</v>
      </c>
      <c r="AV2054" s="399">
        <f>ROUND(SQRT(AT2054^2+AU2054^2)*1000/(1.73*AT2047),0)</f>
        <v>3</v>
      </c>
      <c r="AW2054" s="111">
        <v>0.040000000000000001</v>
      </c>
      <c r="AX2054" s="112">
        <v>0.029999999999999999</v>
      </c>
      <c r="AY2054" s="399">
        <f>ROUND(SQRT(AW2054^2+AX2054^2)*1000/(1.73*AW2047),0)</f>
        <v>3</v>
      </c>
      <c r="AZ2054" s="111">
        <v>0.040000000000000001</v>
      </c>
      <c r="BA2054" s="112">
        <v>0.029999999999999999</v>
      </c>
      <c r="BB2054" s="399">
        <f>ROUND(SQRT(AZ2054^2+BA2054^2)*1000/(1.73*AZ2047),0)</f>
        <v>3</v>
      </c>
      <c r="BC2054" s="111">
        <v>0.040000000000000001</v>
      </c>
      <c r="BD2054" s="112">
        <v>0.029999999999999999</v>
      </c>
      <c r="BE2054" s="399">
        <f>ROUND(SQRT(BC2054^2+BD2054^2)*1000/(1.73*BC2047),0)</f>
        <v>3</v>
      </c>
      <c r="BF2054" s="111">
        <v>0.029999999999999999</v>
      </c>
      <c r="BG2054" s="112">
        <v>0.02</v>
      </c>
      <c r="BH2054" s="399">
        <f>ROUND(SQRT(BF2054^2+BG2054^2)*1000/(1.73*BF2047),0)</f>
        <v>2</v>
      </c>
      <c r="BI2054" s="111">
        <v>0.029999999999999999</v>
      </c>
      <c r="BJ2054" s="112">
        <v>0.02</v>
      </c>
      <c r="BK2054" s="399">
        <f>ROUND(SQRT(BI2054^2+BJ2054^2)*1000/(1.73*BI2047),0)</f>
        <v>2</v>
      </c>
      <c r="BL2054" s="111">
        <v>0.029999999999999999</v>
      </c>
      <c r="BM2054" s="112">
        <v>0.02</v>
      </c>
      <c r="BN2054" s="399">
        <f>ROUND(SQRT(BL2054^2+BM2054^2)*1000/(1.73*BL2047),0)</f>
        <v>2</v>
      </c>
      <c r="BO2054" s="111">
        <v>0.029999999999999999</v>
      </c>
      <c r="BP2054" s="112">
        <v>0.02</v>
      </c>
      <c r="BQ2054" s="399">
        <f>ROUND(SQRT(BO2054^2+BP2054^2)*1000/(1.73*BO2047),0)</f>
        <v>2</v>
      </c>
      <c r="BR2054" s="111">
        <v>0.029999999999999999</v>
      </c>
      <c r="BS2054" s="112">
        <v>0.02</v>
      </c>
      <c r="BT2054" s="399">
        <f>ROUND(SQRT(BR2054^2+BS2054^2)*1000/(1.73*BR2047),0)</f>
        <v>2</v>
      </c>
      <c r="BU2054" s="111">
        <v>0.029999999999999999</v>
      </c>
      <c r="BV2054" s="112">
        <v>0.02</v>
      </c>
      <c r="BW2054" s="399">
        <f>ROUND(SQRT(BU2054^2+BV2054^2)*1000/(1.73*BU2047),0)</f>
        <v>2</v>
      </c>
      <c r="BX2054" s="111">
        <v>0.029999999999999999</v>
      </c>
      <c r="BY2054" s="112">
        <v>0.02</v>
      </c>
      <c r="BZ2054" s="399">
        <f>ROUND(SQRT(BX2054^2+BY2054^2)*1000/(1.73*BX2047),0)</f>
        <v>2</v>
      </c>
      <c r="CA2054" s="43"/>
      <c r="CB2054" s="43"/>
      <c r="CC2054" s="43"/>
      <c r="CD2054" s="43"/>
      <c r="CE2054" s="43"/>
      <c r="CF2054" s="43"/>
      <c r="CG2054" s="43"/>
      <c r="CH2054" s="43"/>
      <c r="CI2054" s="43"/>
      <c r="CJ2054" s="43"/>
      <c r="CK2054" s="43"/>
      <c r="CL2054" s="43"/>
      <c r="CM2054" s="43"/>
      <c r="CN2054" s="43"/>
      <c r="CO2054" s="43"/>
      <c r="CP2054" s="43"/>
      <c r="CQ2054" s="43"/>
      <c r="CR2054" s="43"/>
      <c r="CS2054" s="43"/>
      <c r="CT2054" s="43"/>
      <c r="CU2054" s="43"/>
      <c r="CV2054" s="43"/>
      <c r="CW2054" s="43"/>
      <c r="CX2054" s="43"/>
      <c r="CY2054" s="43"/>
      <c r="CZ2054" s="43"/>
      <c r="DA2054" s="43"/>
      <c r="DB2054" s="43"/>
      <c r="DC2054" s="43"/>
      <c r="DD2054" s="43"/>
      <c r="DE2054" s="43"/>
    </row>
    <row r="2055" s="43" customFormat="1" ht="20.25">
      <c r="A2055" s="66"/>
      <c r="B2055" s="138"/>
      <c r="C2055" s="258" t="s">
        <v>217</v>
      </c>
      <c r="D2055" s="38" t="s">
        <v>38</v>
      </c>
      <c r="E2055" s="125" t="s">
        <v>38</v>
      </c>
      <c r="F2055" s="124">
        <v>10</v>
      </c>
      <c r="G2055" s="111">
        <v>0</v>
      </c>
      <c r="H2055" s="112">
        <v>0</v>
      </c>
      <c r="I2055" s="399">
        <f>ROUND(SQRT(G2055^2+H2055^2)*1000/(1.73*G2047),0)</f>
        <v>0</v>
      </c>
      <c r="J2055" s="111">
        <v>0</v>
      </c>
      <c r="K2055" s="112">
        <v>0</v>
      </c>
      <c r="L2055" s="399">
        <f>ROUND(SQRT(J2055^2+K2055^2)*1000/(1.73*J2047),0)</f>
        <v>0</v>
      </c>
      <c r="M2055" s="111">
        <v>0</v>
      </c>
      <c r="N2055" s="112">
        <v>0</v>
      </c>
      <c r="O2055" s="399">
        <f>ROUND(SQRT(M2055^2+N2055^2)*1000/(1.73*M2047),0)</f>
        <v>0</v>
      </c>
      <c r="P2055" s="111">
        <v>0</v>
      </c>
      <c r="Q2055" s="112">
        <v>0</v>
      </c>
      <c r="R2055" s="399">
        <f>ROUND(SQRT(P2055^2+Q2055^2)*1000/(1.73*P2047),0)</f>
        <v>0</v>
      </c>
      <c r="S2055" s="111">
        <v>0</v>
      </c>
      <c r="T2055" s="112">
        <v>0</v>
      </c>
      <c r="U2055" s="399">
        <f>ROUND(SQRT(S2055^2+T2055^2)*1000/(1.73*S2047),0)</f>
        <v>0</v>
      </c>
      <c r="V2055" s="111">
        <v>0</v>
      </c>
      <c r="W2055" s="112">
        <v>0</v>
      </c>
      <c r="X2055" s="399">
        <f>ROUND(SQRT(V2055^2+W2055^2)*1000/(1.73*V2047),0)</f>
        <v>0</v>
      </c>
      <c r="Y2055" s="111">
        <v>0</v>
      </c>
      <c r="Z2055" s="112">
        <v>0</v>
      </c>
      <c r="AA2055" s="399">
        <v>0</v>
      </c>
      <c r="AB2055" s="111">
        <v>0</v>
      </c>
      <c r="AC2055" s="112">
        <v>0</v>
      </c>
      <c r="AD2055" s="399">
        <f>ROUND(SQRT(AB2055^2+AC2055^2)*1000/(1.73*AB2047),0)</f>
        <v>0</v>
      </c>
      <c r="AE2055" s="111">
        <v>0</v>
      </c>
      <c r="AF2055" s="112">
        <v>0</v>
      </c>
      <c r="AG2055" s="399">
        <f>ROUND(SQRT(AE2055^2+AF2055^2)*1000/(1.73*AE2047),0)</f>
        <v>0</v>
      </c>
      <c r="AH2055" s="111">
        <v>0</v>
      </c>
      <c r="AI2055" s="112">
        <v>0</v>
      </c>
      <c r="AJ2055" s="399">
        <f>ROUND(SQRT(AH2055^2+AI2055^2)*1000/(1.73*AH2047),0)</f>
        <v>0</v>
      </c>
      <c r="AK2055" s="111">
        <v>0</v>
      </c>
      <c r="AL2055" s="112">
        <v>0</v>
      </c>
      <c r="AM2055" s="399">
        <f>ROUND(SQRT(AK2055^2+AL2055^2)*1000/(1.73*AK2047),0)</f>
        <v>0</v>
      </c>
      <c r="AN2055" s="111">
        <v>0</v>
      </c>
      <c r="AO2055" s="112">
        <v>0</v>
      </c>
      <c r="AP2055" s="399">
        <f>ROUND(SQRT(AN2055^2+AO2055^2)*1000/(1.73*AN2047),0)</f>
        <v>0</v>
      </c>
      <c r="AQ2055" s="111">
        <v>0</v>
      </c>
      <c r="AR2055" s="112">
        <v>0</v>
      </c>
      <c r="AS2055" s="399">
        <f>ROUND(SQRT(AQ2055^2+AR2055^2)*1000/(1.73*AQ2047),0)</f>
        <v>0</v>
      </c>
      <c r="AT2055" s="111">
        <v>0</v>
      </c>
      <c r="AU2055" s="112">
        <v>0</v>
      </c>
      <c r="AV2055" s="399">
        <f>ROUND(SQRT(AT2055^2+AU2055^2)*1000/(1.73*AT2047),0)</f>
        <v>0</v>
      </c>
      <c r="AW2055" s="111">
        <v>0</v>
      </c>
      <c r="AX2055" s="112">
        <v>0</v>
      </c>
      <c r="AY2055" s="399">
        <f>ROUND(SQRT(AW2055^2+AX2055^2)*1000/(1.73*AW2047),0)</f>
        <v>0</v>
      </c>
      <c r="AZ2055" s="111">
        <v>0</v>
      </c>
      <c r="BA2055" s="112">
        <v>0</v>
      </c>
      <c r="BB2055" s="399">
        <f>ROUND(SQRT(AZ2055^2+BA2055^2)*1000/(1.73*AZ2047),0)</f>
        <v>0</v>
      </c>
      <c r="BC2055" s="111">
        <v>0</v>
      </c>
      <c r="BD2055" s="112">
        <v>0</v>
      </c>
      <c r="BE2055" s="399">
        <f>ROUND(SQRT(BC2055^2+BD2055^2)*1000/(1.73*BC2047),0)</f>
        <v>0</v>
      </c>
      <c r="BF2055" s="111">
        <v>0</v>
      </c>
      <c r="BG2055" s="112">
        <v>0</v>
      </c>
      <c r="BH2055" s="399">
        <f>ROUND(SQRT(BF2055^2+BG2055^2)*1000/(1.73*BF2047),0)</f>
        <v>0</v>
      </c>
      <c r="BI2055" s="111">
        <v>0</v>
      </c>
      <c r="BJ2055" s="112">
        <v>0</v>
      </c>
      <c r="BK2055" s="399">
        <f>ROUND(SQRT(BI2055^2+BJ2055^2)*1000/(1.73*BI2047),0)</f>
        <v>0</v>
      </c>
      <c r="BL2055" s="111">
        <v>0</v>
      </c>
      <c r="BM2055" s="112">
        <v>0</v>
      </c>
      <c r="BN2055" s="399">
        <f>ROUND(SQRT(BL2055^2+BM2055^2)*1000/(1.73*BL2047),0)</f>
        <v>0</v>
      </c>
      <c r="BO2055" s="111">
        <v>0</v>
      </c>
      <c r="BP2055" s="112">
        <v>0</v>
      </c>
      <c r="BQ2055" s="399">
        <f>ROUND(SQRT(BO2055^2+BP2055^2)*1000/(1.73*BO2047),0)</f>
        <v>0</v>
      </c>
      <c r="BR2055" s="111">
        <v>0</v>
      </c>
      <c r="BS2055" s="112">
        <v>0</v>
      </c>
      <c r="BT2055" s="399">
        <f>ROUND(SQRT(BR2055^2+BS2055^2)*1000/(1.73*BR2047),0)</f>
        <v>0</v>
      </c>
      <c r="BU2055" s="111">
        <v>0</v>
      </c>
      <c r="BV2055" s="112">
        <v>0</v>
      </c>
      <c r="BW2055" s="399">
        <f>ROUND(SQRT(BU2055^2+BV2055^2)*1000/(1.73*BU2047),0)</f>
        <v>0</v>
      </c>
      <c r="BX2055" s="111">
        <v>0</v>
      </c>
      <c r="BY2055" s="112">
        <v>0</v>
      </c>
      <c r="BZ2055" s="399">
        <f>ROUND(SQRT(BX2055^2+BY2055^2)*1000/(1.73*BX2047),0)</f>
        <v>0</v>
      </c>
      <c r="CA2055" s="43"/>
      <c r="CB2055" s="43"/>
      <c r="CC2055" s="43"/>
      <c r="CD2055" s="43"/>
      <c r="CE2055" s="43"/>
      <c r="CF2055" s="43"/>
      <c r="CG2055" s="43"/>
      <c r="CH2055" s="43"/>
      <c r="CI2055" s="43"/>
      <c r="CJ2055" s="43"/>
      <c r="CK2055" s="43"/>
      <c r="CL2055" s="43"/>
      <c r="CM2055" s="43"/>
      <c r="CN2055" s="43"/>
      <c r="CO2055" s="43"/>
      <c r="CP2055" s="43"/>
      <c r="CQ2055" s="43"/>
      <c r="CR2055" s="43"/>
      <c r="CS2055" s="43"/>
      <c r="CT2055" s="43"/>
      <c r="CU2055" s="43"/>
      <c r="CV2055" s="43"/>
      <c r="CW2055" s="43"/>
      <c r="CX2055" s="43"/>
      <c r="CY2055" s="43"/>
      <c r="CZ2055" s="43"/>
      <c r="DA2055" s="43"/>
      <c r="DB2055" s="43"/>
      <c r="DC2055" s="43"/>
      <c r="DD2055" s="43"/>
      <c r="DE2055" s="43"/>
    </row>
    <row r="2056" s="43" customFormat="1" ht="21">
      <c r="A2056" s="66"/>
      <c r="B2056" s="138"/>
      <c r="C2056" s="260" t="s">
        <v>95</v>
      </c>
      <c r="D2056" s="38" t="s">
        <v>38</v>
      </c>
      <c r="E2056" s="125" t="s">
        <v>38</v>
      </c>
      <c r="F2056" s="124">
        <v>10</v>
      </c>
      <c r="G2056" s="111">
        <v>0</v>
      </c>
      <c r="H2056" s="112">
        <v>0</v>
      </c>
      <c r="I2056" s="399">
        <f>ROUND(SQRT(G2056^2+H2056^2)*1000/(1.73*G2047),0)</f>
        <v>0</v>
      </c>
      <c r="J2056" s="111">
        <v>0</v>
      </c>
      <c r="K2056" s="112">
        <v>0</v>
      </c>
      <c r="L2056" s="399">
        <f>ROUND(SQRT(J2056^2+K2056^2)*1000/(1.73*J2047),0)</f>
        <v>0</v>
      </c>
      <c r="M2056" s="111">
        <v>0</v>
      </c>
      <c r="N2056" s="112">
        <v>0</v>
      </c>
      <c r="O2056" s="399">
        <f>ROUND(SQRT(M2056^2+N2056^2)*1000/(1.73*M2047),0)</f>
        <v>0</v>
      </c>
      <c r="P2056" s="111">
        <v>0</v>
      </c>
      <c r="Q2056" s="112">
        <v>0</v>
      </c>
      <c r="R2056" s="399">
        <f>ROUND(SQRT(P2056^2+Q2056^2)*1000/(1.73*P2047),0)</f>
        <v>0</v>
      </c>
      <c r="S2056" s="111">
        <v>0</v>
      </c>
      <c r="T2056" s="112">
        <v>0</v>
      </c>
      <c r="U2056" s="399">
        <f>ROUND(SQRT(S2056^2+T2056^2)*1000/(1.73*S2047),0)</f>
        <v>0</v>
      </c>
      <c r="V2056" s="111">
        <v>0</v>
      </c>
      <c r="W2056" s="112">
        <v>0</v>
      </c>
      <c r="X2056" s="399">
        <f>ROUND(SQRT(V2056^2+W2056^2)*1000/(1.73*V2047),0)</f>
        <v>0</v>
      </c>
      <c r="Y2056" s="111">
        <v>0</v>
      </c>
      <c r="Z2056" s="112">
        <v>0</v>
      </c>
      <c r="AA2056" s="399">
        <v>0</v>
      </c>
      <c r="AB2056" s="111">
        <v>0</v>
      </c>
      <c r="AC2056" s="112">
        <v>0</v>
      </c>
      <c r="AD2056" s="399">
        <f>ROUND(SQRT(AB2056^2+AC2056^2)*1000/(1.73*AB2047),0)</f>
        <v>0</v>
      </c>
      <c r="AE2056" s="111">
        <v>0</v>
      </c>
      <c r="AF2056" s="112">
        <v>0</v>
      </c>
      <c r="AG2056" s="399">
        <f>ROUND(SQRT(AE2056^2+AF2056^2)*1000/(1.73*AE2047),0)</f>
        <v>0</v>
      </c>
      <c r="AH2056" s="111">
        <v>0</v>
      </c>
      <c r="AI2056" s="112">
        <v>0</v>
      </c>
      <c r="AJ2056" s="399">
        <f>ROUND(SQRT(AH2056^2+AI2056^2)*1000/(1.73*AH2047),0)</f>
        <v>0</v>
      </c>
      <c r="AK2056" s="111">
        <v>0</v>
      </c>
      <c r="AL2056" s="112">
        <v>0</v>
      </c>
      <c r="AM2056" s="399">
        <f>ROUND(SQRT(AK2056^2+AL2056^2)*1000/(1.73*AK2047),0)</f>
        <v>0</v>
      </c>
      <c r="AN2056" s="111">
        <v>0</v>
      </c>
      <c r="AO2056" s="112">
        <v>0</v>
      </c>
      <c r="AP2056" s="399">
        <f>ROUND(SQRT(AN2056^2+AO2056^2)*1000/(1.73*AN2047),0)</f>
        <v>0</v>
      </c>
      <c r="AQ2056" s="111">
        <v>0</v>
      </c>
      <c r="AR2056" s="112">
        <v>0</v>
      </c>
      <c r="AS2056" s="399">
        <f>ROUND(SQRT(AQ2056^2+AR2056^2)*1000/(1.73*AQ2047),0)</f>
        <v>0</v>
      </c>
      <c r="AT2056" s="111">
        <v>0</v>
      </c>
      <c r="AU2056" s="112">
        <v>0</v>
      </c>
      <c r="AV2056" s="399">
        <f>ROUND(SQRT(AT2056^2+AU2056^2)*1000/(1.73*AT2047),0)</f>
        <v>0</v>
      </c>
      <c r="AW2056" s="111">
        <v>0</v>
      </c>
      <c r="AX2056" s="112">
        <v>0</v>
      </c>
      <c r="AY2056" s="399">
        <f>ROUND(SQRT(AW2056^2+AX2056^2)*1000/(1.73*AW2047),0)</f>
        <v>0</v>
      </c>
      <c r="AZ2056" s="111">
        <v>0</v>
      </c>
      <c r="BA2056" s="112">
        <v>0</v>
      </c>
      <c r="BB2056" s="399">
        <f>ROUND(SQRT(AZ2056^2+BA2056^2)*1000/(1.73*AZ2047),0)</f>
        <v>0</v>
      </c>
      <c r="BC2056" s="111">
        <v>0</v>
      </c>
      <c r="BD2056" s="112">
        <v>0</v>
      </c>
      <c r="BE2056" s="399">
        <f>ROUND(SQRT(BC2056^2+BD2056^2)*1000/(1.73*BC2047),0)</f>
        <v>0</v>
      </c>
      <c r="BF2056" s="111">
        <v>0</v>
      </c>
      <c r="BG2056" s="112">
        <v>0</v>
      </c>
      <c r="BH2056" s="399">
        <f>ROUND(SQRT(BF2056^2+BG2056^2)*1000/(1.73*BF2047),0)</f>
        <v>0</v>
      </c>
      <c r="BI2056" s="111">
        <v>0</v>
      </c>
      <c r="BJ2056" s="112">
        <v>0</v>
      </c>
      <c r="BK2056" s="399">
        <f>ROUND(SQRT(BI2056^2+BJ2056^2)*1000/(1.73*BI2047),0)</f>
        <v>0</v>
      </c>
      <c r="BL2056" s="111">
        <v>0</v>
      </c>
      <c r="BM2056" s="112">
        <v>0</v>
      </c>
      <c r="BN2056" s="399">
        <f>ROUND(SQRT(BL2056^2+BM2056^2)*1000/(1.73*BL2047),0)</f>
        <v>0</v>
      </c>
      <c r="BO2056" s="111">
        <v>0</v>
      </c>
      <c r="BP2056" s="112">
        <v>0</v>
      </c>
      <c r="BQ2056" s="399">
        <f>ROUND(SQRT(BO2056^2+BP2056^2)*1000/(1.73*BO2047),0)</f>
        <v>0</v>
      </c>
      <c r="BR2056" s="111">
        <v>0</v>
      </c>
      <c r="BS2056" s="112">
        <v>0</v>
      </c>
      <c r="BT2056" s="399">
        <f>ROUND(SQRT(BR2056^2+BS2056^2)*1000/(1.73*BR2047),0)</f>
        <v>0</v>
      </c>
      <c r="BU2056" s="111">
        <v>0</v>
      </c>
      <c r="BV2056" s="112">
        <v>0</v>
      </c>
      <c r="BW2056" s="399">
        <f>ROUND(SQRT(BU2056^2+BV2056^2)*1000/(1.73*BU2047),0)</f>
        <v>0</v>
      </c>
      <c r="BX2056" s="111">
        <v>0</v>
      </c>
      <c r="BY2056" s="112">
        <v>0</v>
      </c>
      <c r="BZ2056" s="399">
        <f>ROUND(SQRT(BX2056^2+BY2056^2)*1000/(1.73*BX2047),0)</f>
        <v>0</v>
      </c>
      <c r="CA2056" s="43"/>
      <c r="CB2056" s="43"/>
      <c r="CC2056" s="43"/>
      <c r="CD2056" s="43"/>
      <c r="CE2056" s="43"/>
      <c r="CF2056" s="43"/>
      <c r="CG2056" s="43"/>
      <c r="CH2056" s="43"/>
      <c r="CI2056" s="43"/>
      <c r="CJ2056" s="43"/>
      <c r="CK2056" s="43"/>
      <c r="CL2056" s="43"/>
      <c r="CM2056" s="43"/>
      <c r="CN2056" s="43"/>
      <c r="CO2056" s="43"/>
      <c r="CP2056" s="43"/>
      <c r="CQ2056" s="43"/>
      <c r="CR2056" s="43"/>
      <c r="CS2056" s="43"/>
      <c r="CT2056" s="43"/>
      <c r="CU2056" s="43"/>
      <c r="CV2056" s="43"/>
      <c r="CW2056" s="43"/>
      <c r="CX2056" s="43"/>
      <c r="CY2056" s="43"/>
      <c r="CZ2056" s="43"/>
      <c r="DA2056" s="43"/>
      <c r="DB2056" s="43"/>
      <c r="DC2056" s="43"/>
      <c r="DD2056" s="43"/>
      <c r="DE2056" s="43"/>
    </row>
    <row r="2057" s="43" customFormat="1" ht="20.25">
      <c r="A2057" s="66"/>
      <c r="B2057" s="165" t="s">
        <v>436</v>
      </c>
      <c r="C2057" s="166" t="s">
        <v>134</v>
      </c>
      <c r="D2057" s="128"/>
      <c r="E2057" s="128"/>
      <c r="F2057" s="128"/>
      <c r="G2057" s="220">
        <f>G2044+G2045</f>
        <v>0.029999999999999999</v>
      </c>
      <c r="H2057" s="221">
        <f>H2044+H2045</f>
        <v>0.02</v>
      </c>
      <c r="I2057" s="222"/>
      <c r="J2057" s="220">
        <f>J2044+J2045</f>
        <v>0.029999999999999999</v>
      </c>
      <c r="K2057" s="221">
        <f>K2044+K2045</f>
        <v>0.02</v>
      </c>
      <c r="L2057" s="222"/>
      <c r="M2057" s="220">
        <f>M2044+M2045</f>
        <v>0.029999999999999999</v>
      </c>
      <c r="N2057" s="221">
        <f>N2044+N2045</f>
        <v>0.02</v>
      </c>
      <c r="O2057" s="222"/>
      <c r="P2057" s="220">
        <f>P2044+P2045</f>
        <v>0.029999999999999999</v>
      </c>
      <c r="Q2057" s="221">
        <f>Q2044+Q2045</f>
        <v>0.02</v>
      </c>
      <c r="R2057" s="222"/>
      <c r="S2057" s="220">
        <f>S2044+S2045</f>
        <v>0.029999999999999999</v>
      </c>
      <c r="T2057" s="221">
        <f>T2044+T2045</f>
        <v>0.02</v>
      </c>
      <c r="U2057" s="222"/>
      <c r="V2057" s="220">
        <f>V2044+V2045</f>
        <v>0.029999999999999999</v>
      </c>
      <c r="W2057" s="221">
        <f>W2044+W2045</f>
        <v>0.02</v>
      </c>
      <c r="X2057" s="222"/>
      <c r="Y2057" s="220">
        <f>Y2044+Y2045</f>
        <v>0.029999999999999999</v>
      </c>
      <c r="Z2057" s="221">
        <f>Z2044+Z2045</f>
        <v>0.02</v>
      </c>
      <c r="AA2057" s="222"/>
      <c r="AB2057" s="220">
        <f>AB2044+AB2045</f>
        <v>0.029999999999999999</v>
      </c>
      <c r="AC2057" s="221">
        <f>AC2044+AC2045</f>
        <v>0.02</v>
      </c>
      <c r="AD2057" s="222"/>
      <c r="AE2057" s="220">
        <f>AE2044+AE2045</f>
        <v>0.029999999999999999</v>
      </c>
      <c r="AF2057" s="221">
        <f>AF2044+AF2045</f>
        <v>0.02</v>
      </c>
      <c r="AG2057" s="222"/>
      <c r="AH2057" s="220">
        <f>AH2044+AH2045</f>
        <v>0.040000000000000001</v>
      </c>
      <c r="AI2057" s="221">
        <f>AI2044+AI2045</f>
        <v>0.029999999999999999</v>
      </c>
      <c r="AJ2057" s="222"/>
      <c r="AK2057" s="220">
        <f>AK2044+AK2045</f>
        <v>0.040000000000000001</v>
      </c>
      <c r="AL2057" s="221">
        <f>AL2044+AL2045</f>
        <v>0.029999999999999999</v>
      </c>
      <c r="AM2057" s="222"/>
      <c r="AN2057" s="220">
        <f>AN2044+AN2045</f>
        <v>0.040000000000000001</v>
      </c>
      <c r="AO2057" s="221">
        <f>AO2044+AO2045</f>
        <v>0.029999999999999999</v>
      </c>
      <c r="AP2057" s="222"/>
      <c r="AQ2057" s="220">
        <f>AQ2044+AQ2045</f>
        <v>0.040000000000000001</v>
      </c>
      <c r="AR2057" s="221">
        <f>AR2044+AR2045</f>
        <v>0.029999999999999999</v>
      </c>
      <c r="AS2057" s="222"/>
      <c r="AT2057" s="220">
        <f>AT2044+AT2045</f>
        <v>0.040000000000000001</v>
      </c>
      <c r="AU2057" s="221">
        <f>AU2044+AU2045</f>
        <v>0.029999999999999999</v>
      </c>
      <c r="AV2057" s="222"/>
      <c r="AW2057" s="220">
        <f>AW2044+AW2045</f>
        <v>0.040000000000000001</v>
      </c>
      <c r="AX2057" s="221">
        <f>AX2044+AX2045</f>
        <v>0.029999999999999999</v>
      </c>
      <c r="AY2057" s="222"/>
      <c r="AZ2057" s="220">
        <f>AZ2044+AZ2045</f>
        <v>0.040000000000000001</v>
      </c>
      <c r="BA2057" s="221">
        <f>BA2044+BA2045</f>
        <v>0.029999999999999999</v>
      </c>
      <c r="BB2057" s="222"/>
      <c r="BC2057" s="220">
        <f>BC2044+BC2045</f>
        <v>0.040000000000000001</v>
      </c>
      <c r="BD2057" s="221">
        <f>BD2044+BD2045</f>
        <v>0.029999999999999999</v>
      </c>
      <c r="BE2057" s="222"/>
      <c r="BF2057" s="220">
        <f>BF2044+BF2045</f>
        <v>0.029999999999999999</v>
      </c>
      <c r="BG2057" s="221">
        <f>BG2044+BG2045</f>
        <v>0.02</v>
      </c>
      <c r="BH2057" s="222"/>
      <c r="BI2057" s="220">
        <f>BI2044+BI2045</f>
        <v>0.029999999999999999</v>
      </c>
      <c r="BJ2057" s="221">
        <f>BJ2044+BJ2045</f>
        <v>0.02</v>
      </c>
      <c r="BK2057" s="222"/>
      <c r="BL2057" s="220">
        <f>BL2044+BL2045</f>
        <v>0.029999999999999999</v>
      </c>
      <c r="BM2057" s="221">
        <f>BM2044+BM2045</f>
        <v>0.02</v>
      </c>
      <c r="BN2057" s="222"/>
      <c r="BO2057" s="220">
        <f>BO2044+BO2045</f>
        <v>0.029999999999999999</v>
      </c>
      <c r="BP2057" s="221">
        <f>BP2044+BP2045</f>
        <v>0.02</v>
      </c>
      <c r="BQ2057" s="222"/>
      <c r="BR2057" s="220">
        <f>BR2044+BR2045</f>
        <v>0.029999999999999999</v>
      </c>
      <c r="BS2057" s="221">
        <f>BS2044+BS2045</f>
        <v>0.02</v>
      </c>
      <c r="BT2057" s="222"/>
      <c r="BU2057" s="220">
        <f>BU2044+BU2045</f>
        <v>0.029999999999999999</v>
      </c>
      <c r="BV2057" s="221">
        <f>BV2044+BV2045</f>
        <v>0.02</v>
      </c>
      <c r="BW2057" s="222"/>
      <c r="BX2057" s="220">
        <f>BX2044+BX2045</f>
        <v>0.029999999999999999</v>
      </c>
      <c r="BY2057" s="221">
        <f>BY2044+BY2045</f>
        <v>0.02</v>
      </c>
      <c r="BZ2057" s="222"/>
      <c r="CA2057" s="43"/>
      <c r="CB2057" s="43"/>
      <c r="CC2057" s="43"/>
      <c r="CD2057" s="43"/>
      <c r="CE2057" s="43"/>
      <c r="CF2057" s="43"/>
      <c r="CG2057" s="43"/>
      <c r="CH2057" s="43"/>
      <c r="CI2057" s="43"/>
      <c r="CJ2057" s="43"/>
      <c r="CK2057" s="43"/>
      <c r="CL2057" s="43"/>
      <c r="CM2057" s="43"/>
      <c r="CN2057" s="43"/>
      <c r="CO2057" s="43"/>
      <c r="CP2057" s="43"/>
      <c r="CQ2057" s="43"/>
      <c r="CR2057" s="43"/>
      <c r="CS2057" s="43"/>
      <c r="CT2057" s="43"/>
      <c r="CU2057" s="43"/>
      <c r="CV2057" s="43"/>
      <c r="CW2057" s="43"/>
      <c r="CX2057" s="43"/>
      <c r="CY2057" s="43"/>
      <c r="CZ2057" s="43"/>
      <c r="DA2057" s="43"/>
      <c r="DB2057" s="43"/>
      <c r="DC2057" s="43"/>
      <c r="DD2057" s="43"/>
      <c r="DE2057" s="43"/>
    </row>
    <row r="2058" s="43" customFormat="1" ht="20.25">
      <c r="A2058" s="66"/>
      <c r="B2058" s="170"/>
      <c r="C2058" s="171" t="s">
        <v>135</v>
      </c>
      <c r="D2058" s="117"/>
      <c r="E2058" s="117"/>
      <c r="F2058" s="117"/>
      <c r="G2058" s="223">
        <f>SUM(G2048:G2056)</f>
        <v>0.029999999999999999</v>
      </c>
      <c r="H2058" s="224">
        <f>SUM(H2048:H2056)</f>
        <v>0.02</v>
      </c>
      <c r="I2058" s="225"/>
      <c r="J2058" s="223">
        <f>SUM(J2048:J2056)</f>
        <v>0.029999999999999999</v>
      </c>
      <c r="K2058" s="224">
        <f>SUM(K2048:K2056)</f>
        <v>0.02</v>
      </c>
      <c r="L2058" s="225"/>
      <c r="M2058" s="223">
        <f>SUM(M2048:M2056)</f>
        <v>0.029999999999999999</v>
      </c>
      <c r="N2058" s="224">
        <f>SUM(N2048:N2056)</f>
        <v>0.02</v>
      </c>
      <c r="O2058" s="225"/>
      <c r="P2058" s="223">
        <f>SUM(P2048:P2056)</f>
        <v>0.029999999999999999</v>
      </c>
      <c r="Q2058" s="224">
        <f>SUM(Q2048:Q2056)</f>
        <v>0.02</v>
      </c>
      <c r="R2058" s="225"/>
      <c r="S2058" s="223">
        <f>SUM(S2048:S2056)</f>
        <v>0.029999999999999999</v>
      </c>
      <c r="T2058" s="224">
        <f>SUM(T2048:T2056)</f>
        <v>0.02</v>
      </c>
      <c r="U2058" s="225"/>
      <c r="V2058" s="223">
        <f>SUM(V2048:V2056)</f>
        <v>0.029999999999999999</v>
      </c>
      <c r="W2058" s="224">
        <f>SUM(W2048:W2056)</f>
        <v>0.02</v>
      </c>
      <c r="X2058" s="225"/>
      <c r="Y2058" s="223">
        <f>SUM(Y2048:Y2056)</f>
        <v>0.029999999999999999</v>
      </c>
      <c r="Z2058" s="224">
        <f>SUM(Z2048:Z2056)</f>
        <v>0.02</v>
      </c>
      <c r="AA2058" s="225"/>
      <c r="AB2058" s="223">
        <f>SUM(AB2048:AB2056)</f>
        <v>0.029999999999999999</v>
      </c>
      <c r="AC2058" s="224">
        <f>SUM(AC2048:AC2056)</f>
        <v>0.02</v>
      </c>
      <c r="AD2058" s="225"/>
      <c r="AE2058" s="223">
        <f>SUM(AE2048:AE2056)</f>
        <v>0.029999999999999999</v>
      </c>
      <c r="AF2058" s="224">
        <f>SUM(AF2048:AF2056)</f>
        <v>0.02</v>
      </c>
      <c r="AG2058" s="225"/>
      <c r="AH2058" s="223">
        <f>SUM(AH2048:AH2056)</f>
        <v>0.040000000000000001</v>
      </c>
      <c r="AI2058" s="224">
        <f>SUM(AI2048:AI2056)</f>
        <v>0.029999999999999999</v>
      </c>
      <c r="AJ2058" s="225"/>
      <c r="AK2058" s="223">
        <f>SUM(AK2048:AK2056)</f>
        <v>0.040000000000000001</v>
      </c>
      <c r="AL2058" s="224">
        <f>SUM(AL2048:AL2056)</f>
        <v>0.029999999999999999</v>
      </c>
      <c r="AM2058" s="225"/>
      <c r="AN2058" s="223">
        <f>SUM(AN2048:AN2056)</f>
        <v>0.040000000000000001</v>
      </c>
      <c r="AO2058" s="224">
        <f>SUM(AO2048:AO2056)</f>
        <v>0.029999999999999999</v>
      </c>
      <c r="AP2058" s="225"/>
      <c r="AQ2058" s="223">
        <f>SUM(AQ2048:AQ2056)</f>
        <v>0.040000000000000001</v>
      </c>
      <c r="AR2058" s="224">
        <f>SUM(AR2048:AR2056)</f>
        <v>0.029999999999999999</v>
      </c>
      <c r="AS2058" s="225"/>
      <c r="AT2058" s="223">
        <f>SUM(AT2048:AT2056)</f>
        <v>0.040000000000000001</v>
      </c>
      <c r="AU2058" s="224">
        <f>SUM(AU2048:AU2056)</f>
        <v>0.029999999999999999</v>
      </c>
      <c r="AV2058" s="225"/>
      <c r="AW2058" s="223">
        <f>SUM(AW2048:AW2056)</f>
        <v>0.040000000000000001</v>
      </c>
      <c r="AX2058" s="224">
        <f>SUM(AX2048:AX2056)</f>
        <v>0.029999999999999999</v>
      </c>
      <c r="AY2058" s="225"/>
      <c r="AZ2058" s="223">
        <f>SUM(AZ2048:AZ2056)</f>
        <v>0.040000000000000001</v>
      </c>
      <c r="BA2058" s="224">
        <f>SUM(BA2048:BA2056)</f>
        <v>0.029999999999999999</v>
      </c>
      <c r="BB2058" s="225"/>
      <c r="BC2058" s="223">
        <f>SUM(BC2048:BC2056)</f>
        <v>0.040000000000000001</v>
      </c>
      <c r="BD2058" s="224">
        <f>SUM(BD2048:BD2056)</f>
        <v>0.029999999999999999</v>
      </c>
      <c r="BE2058" s="225"/>
      <c r="BF2058" s="223">
        <f>SUM(BF2048:BF2056)</f>
        <v>0.029999999999999999</v>
      </c>
      <c r="BG2058" s="224">
        <f>SUM(BG2048:BG2056)</f>
        <v>0.02</v>
      </c>
      <c r="BH2058" s="225"/>
      <c r="BI2058" s="223">
        <f>SUM(BI2048:BI2056)</f>
        <v>0.029999999999999999</v>
      </c>
      <c r="BJ2058" s="224">
        <f>SUM(BJ2048:BJ2056)</f>
        <v>0.02</v>
      </c>
      <c r="BK2058" s="225"/>
      <c r="BL2058" s="223">
        <f>SUM(BL2048:BL2056)</f>
        <v>0.029999999999999999</v>
      </c>
      <c r="BM2058" s="224">
        <f>SUM(BM2048:BM2056)</f>
        <v>0.02</v>
      </c>
      <c r="BN2058" s="225"/>
      <c r="BO2058" s="223">
        <f>SUM(BO2048:BO2056)</f>
        <v>0.029999999999999999</v>
      </c>
      <c r="BP2058" s="224">
        <f>SUM(BP2048:BP2056)</f>
        <v>0.02</v>
      </c>
      <c r="BQ2058" s="225"/>
      <c r="BR2058" s="223">
        <f>SUM(BR2048:BR2056)</f>
        <v>0.029999999999999999</v>
      </c>
      <c r="BS2058" s="224">
        <f>SUM(BS2048:BS2056)</f>
        <v>0.02</v>
      </c>
      <c r="BT2058" s="225"/>
      <c r="BU2058" s="223">
        <f>SUM(BU2048:BU2056)</f>
        <v>0.029999999999999999</v>
      </c>
      <c r="BV2058" s="224">
        <f>SUM(BV2048:BV2056)</f>
        <v>0.02</v>
      </c>
      <c r="BW2058" s="225"/>
      <c r="BX2058" s="223">
        <f>SUM(BX2048:BX2056)</f>
        <v>0.029999999999999999</v>
      </c>
      <c r="BY2058" s="224">
        <f>SUM(BY2048:BY2056)</f>
        <v>0.02</v>
      </c>
      <c r="BZ2058" s="225"/>
      <c r="CA2058" s="43"/>
      <c r="CB2058" s="43"/>
      <c r="CC2058" s="43"/>
      <c r="CD2058" s="43"/>
      <c r="CE2058" s="43"/>
      <c r="CF2058" s="43"/>
      <c r="CG2058" s="43"/>
      <c r="CH2058" s="43"/>
      <c r="CI2058" s="43"/>
      <c r="CJ2058" s="43"/>
      <c r="CK2058" s="43"/>
      <c r="CL2058" s="43"/>
      <c r="CM2058" s="43"/>
      <c r="CN2058" s="43"/>
      <c r="CO2058" s="43"/>
      <c r="CP2058" s="43"/>
      <c r="CQ2058" s="43"/>
      <c r="CR2058" s="43"/>
      <c r="CS2058" s="43"/>
      <c r="CT2058" s="43"/>
      <c r="CU2058" s="43"/>
      <c r="CV2058" s="43"/>
      <c r="CW2058" s="43"/>
      <c r="CX2058" s="43"/>
      <c r="CY2058" s="43"/>
      <c r="CZ2058" s="43"/>
      <c r="DA2058" s="43"/>
      <c r="DB2058" s="43"/>
      <c r="DC2058" s="43"/>
      <c r="DD2058" s="43"/>
      <c r="DE2058" s="43"/>
    </row>
    <row r="2059" s="43" customFormat="1" ht="21">
      <c r="A2059" s="66"/>
      <c r="B2059" s="175"/>
      <c r="C2059" s="176" t="s">
        <v>136</v>
      </c>
      <c r="D2059" s="177"/>
      <c r="E2059" s="178"/>
      <c r="F2059" s="178"/>
      <c r="G2059" s="341">
        <f>(G2057-G2058)/G2057*100</f>
        <v>0</v>
      </c>
      <c r="H2059" s="294">
        <f>(H2057-H2058)/H2057*100</f>
        <v>0</v>
      </c>
      <c r="I2059" s="343"/>
      <c r="J2059" s="341">
        <f>(J2057-J2058)/J2057*100</f>
        <v>0</v>
      </c>
      <c r="K2059" s="294">
        <f>(K2057-K2058)/K2057*100</f>
        <v>0</v>
      </c>
      <c r="L2059" s="343"/>
      <c r="M2059" s="341">
        <f>(M2057-M2058)/M2057*100</f>
        <v>0</v>
      </c>
      <c r="N2059" s="294">
        <f>(N2057-N2058)/N2057*100</f>
        <v>0</v>
      </c>
      <c r="O2059" s="343"/>
      <c r="P2059" s="341">
        <f>(P2057-P2058)/P2057*100</f>
        <v>0</v>
      </c>
      <c r="Q2059" s="294">
        <f>(Q2057-Q2058)/Q2057*100</f>
        <v>0</v>
      </c>
      <c r="R2059" s="343"/>
      <c r="S2059" s="341">
        <f>(S2057-S2058)/S2057*100</f>
        <v>0</v>
      </c>
      <c r="T2059" s="294">
        <f>(T2057-T2058)/T2057*100</f>
        <v>0</v>
      </c>
      <c r="U2059" s="343"/>
      <c r="V2059" s="341">
        <f>(V2057-V2058)/V2057*100</f>
        <v>0</v>
      </c>
      <c r="W2059" s="294">
        <f>(W2057-W2058)/W2057*100</f>
        <v>0</v>
      </c>
      <c r="X2059" s="343"/>
      <c r="Y2059" s="341">
        <f>(Y2057-Y2058)/Y2057*100</f>
        <v>0</v>
      </c>
      <c r="Z2059" s="294">
        <f>(Z2057-Z2058)/Z2057*100</f>
        <v>0</v>
      </c>
      <c r="AA2059" s="343"/>
      <c r="AB2059" s="341">
        <f>(AB2057-AB2058)/AB2057*100</f>
        <v>0</v>
      </c>
      <c r="AC2059" s="294">
        <f>(AC2057-AC2058)/AC2057*100</f>
        <v>0</v>
      </c>
      <c r="AD2059" s="343"/>
      <c r="AE2059" s="341">
        <f>(AE2057-AE2058)/AE2057*100</f>
        <v>0</v>
      </c>
      <c r="AF2059" s="294">
        <f>(AF2057-AF2058)/AF2057*100</f>
        <v>0</v>
      </c>
      <c r="AG2059" s="343"/>
      <c r="AH2059" s="341">
        <f>(AH2057-AH2058)/AH2057*100</f>
        <v>0</v>
      </c>
      <c r="AI2059" s="294">
        <f>(AI2057-AI2058)/AI2057*100</f>
        <v>0</v>
      </c>
      <c r="AJ2059" s="343"/>
      <c r="AK2059" s="341">
        <f>(AK2057-AK2058)/AK2057*100</f>
        <v>0</v>
      </c>
      <c r="AL2059" s="294">
        <f>(AL2057-AL2058)/AL2057*100</f>
        <v>0</v>
      </c>
      <c r="AM2059" s="343"/>
      <c r="AN2059" s="341">
        <f>(AN2057-AN2058)/AN2057*100</f>
        <v>0</v>
      </c>
      <c r="AO2059" s="294">
        <f>(AO2057-AO2058)/AO2057*100</f>
        <v>0</v>
      </c>
      <c r="AP2059" s="343"/>
      <c r="AQ2059" s="341">
        <f>(AQ2057-AQ2058)/AQ2057*100</f>
        <v>0</v>
      </c>
      <c r="AR2059" s="294">
        <f>(AR2057-AR2058)/AR2057*100</f>
        <v>0</v>
      </c>
      <c r="AS2059" s="343"/>
      <c r="AT2059" s="341">
        <f>(AT2057-AT2058)/AT2057*100</f>
        <v>0</v>
      </c>
      <c r="AU2059" s="294">
        <f>(AU2057-AU2058)/AU2057*100</f>
        <v>0</v>
      </c>
      <c r="AV2059" s="343"/>
      <c r="AW2059" s="341">
        <f>(AW2057-AW2058)/AW2057*100</f>
        <v>0</v>
      </c>
      <c r="AX2059" s="294">
        <f>(AX2057-AX2058)/AX2057*100</f>
        <v>0</v>
      </c>
      <c r="AY2059" s="343"/>
      <c r="AZ2059" s="341">
        <f>(AZ2057-AZ2058)/AZ2057*100</f>
        <v>0</v>
      </c>
      <c r="BA2059" s="294">
        <f>(BA2057-BA2058)/BA2057*100</f>
        <v>0</v>
      </c>
      <c r="BB2059" s="343"/>
      <c r="BC2059" s="341">
        <f>(BC2057-BC2058)/BC2057*100</f>
        <v>0</v>
      </c>
      <c r="BD2059" s="294">
        <f>(BD2057-BD2058)/BD2057*100</f>
        <v>0</v>
      </c>
      <c r="BE2059" s="343"/>
      <c r="BF2059" s="341">
        <f>(BF2057-BF2058)/BF2057*100</f>
        <v>0</v>
      </c>
      <c r="BG2059" s="294">
        <f>(BG2057-BG2058)/BG2057*100</f>
        <v>0</v>
      </c>
      <c r="BH2059" s="343"/>
      <c r="BI2059" s="341">
        <f>(BI2057-BI2058)/BI2057*100</f>
        <v>0</v>
      </c>
      <c r="BJ2059" s="294">
        <f>(BJ2057-BJ2058)/BJ2057*100</f>
        <v>0</v>
      </c>
      <c r="BK2059" s="343"/>
      <c r="BL2059" s="341">
        <f>(BL2057-BL2058)/BL2057*100</f>
        <v>0</v>
      </c>
      <c r="BM2059" s="294">
        <f>(BM2057-BM2058)/BM2057*100</f>
        <v>0</v>
      </c>
      <c r="BN2059" s="343"/>
      <c r="BO2059" s="341">
        <f>(BO2057-BO2058)/BO2057*100</f>
        <v>0</v>
      </c>
      <c r="BP2059" s="294">
        <f>(BP2057-BP2058)/BP2057*100</f>
        <v>0</v>
      </c>
      <c r="BQ2059" s="343"/>
      <c r="BR2059" s="341">
        <f>(BR2057-BR2058)/BR2057*100</f>
        <v>0</v>
      </c>
      <c r="BS2059" s="294">
        <f>(BS2057-BS2058)/BS2057*100</f>
        <v>0</v>
      </c>
      <c r="BT2059" s="343"/>
      <c r="BU2059" s="341">
        <f>(BU2057-BU2058)/BU2057*100</f>
        <v>0</v>
      </c>
      <c r="BV2059" s="294">
        <f>(BV2057-BV2058)/BV2057*100</f>
        <v>0</v>
      </c>
      <c r="BW2059" s="343"/>
      <c r="BX2059" s="341">
        <f>(BX2057-BX2058)/BX2057*100</f>
        <v>0</v>
      </c>
      <c r="BY2059" s="294">
        <f>(BY2057-BY2058)/BY2057*100</f>
        <v>0</v>
      </c>
      <c r="BZ2059" s="343"/>
      <c r="CA2059" s="43"/>
      <c r="CB2059" s="43"/>
      <c r="CC2059" s="43"/>
      <c r="CD2059" s="43"/>
      <c r="CE2059" s="43"/>
      <c r="CF2059" s="43"/>
      <c r="CG2059" s="43"/>
      <c r="CH2059" s="43"/>
      <c r="CI2059" s="43"/>
      <c r="CJ2059" s="43"/>
      <c r="CK2059" s="43"/>
      <c r="CL2059" s="43"/>
      <c r="CM2059" s="43"/>
      <c r="CN2059" s="43"/>
      <c r="CO2059" s="43"/>
      <c r="CP2059" s="43"/>
      <c r="CQ2059" s="43"/>
      <c r="CR2059" s="43"/>
      <c r="CS2059" s="43"/>
      <c r="CT2059" s="43"/>
      <c r="CU2059" s="43"/>
      <c r="CV2059" s="43"/>
      <c r="CW2059" s="43"/>
      <c r="CX2059" s="43"/>
      <c r="CY2059" s="43"/>
      <c r="CZ2059" s="43"/>
      <c r="DA2059" s="43"/>
      <c r="DB2059" s="43"/>
      <c r="DC2059" s="43"/>
      <c r="DD2059" s="43"/>
      <c r="DE2059" s="43"/>
    </row>
    <row r="2060" s="37" customFormat="1" ht="19.5">
      <c r="A2060" s="102">
        <v>54</v>
      </c>
      <c r="B2060" s="436" t="s">
        <v>504</v>
      </c>
      <c r="C2060" s="104"/>
      <c r="D2060" s="105"/>
      <c r="E2060" s="105"/>
      <c r="F2060" s="105"/>
      <c r="G2060" s="193"/>
      <c r="H2060" s="193"/>
      <c r="I2060" s="194"/>
      <c r="J2060" s="193"/>
      <c r="K2060" s="193"/>
      <c r="L2060" s="194"/>
      <c r="M2060" s="193"/>
      <c r="N2060" s="193"/>
      <c r="O2060" s="194"/>
      <c r="P2060" s="193"/>
      <c r="Q2060" s="193"/>
      <c r="R2060" s="194"/>
      <c r="S2060" s="193"/>
      <c r="T2060" s="193"/>
      <c r="U2060" s="194"/>
      <c r="V2060" s="193"/>
      <c r="W2060" s="193"/>
      <c r="X2060" s="194"/>
      <c r="Y2060" s="193"/>
      <c r="Z2060" s="193"/>
      <c r="AA2060" s="194"/>
      <c r="AB2060" s="193"/>
      <c r="AC2060" s="193"/>
      <c r="AD2060" s="194"/>
      <c r="AE2060" s="193"/>
      <c r="AF2060" s="193"/>
      <c r="AG2060" s="194"/>
      <c r="AH2060" s="193"/>
      <c r="AI2060" s="193"/>
      <c r="AJ2060" s="194"/>
      <c r="AK2060" s="193"/>
      <c r="AL2060" s="193"/>
      <c r="AM2060" s="194"/>
      <c r="AN2060" s="193"/>
      <c r="AO2060" s="193"/>
      <c r="AP2060" s="194"/>
      <c r="AQ2060" s="193"/>
      <c r="AR2060" s="193"/>
      <c r="AS2060" s="194"/>
      <c r="AT2060" s="193"/>
      <c r="AU2060" s="193"/>
      <c r="AV2060" s="194"/>
      <c r="AW2060" s="193"/>
      <c r="AX2060" s="193"/>
      <c r="AY2060" s="194"/>
      <c r="AZ2060" s="193"/>
      <c r="BA2060" s="193"/>
      <c r="BB2060" s="194"/>
      <c r="BC2060" s="193"/>
      <c r="BD2060" s="193"/>
      <c r="BE2060" s="194"/>
      <c r="BF2060" s="193"/>
      <c r="BG2060" s="193"/>
      <c r="BH2060" s="194"/>
      <c r="BI2060" s="193"/>
      <c r="BJ2060" s="193"/>
      <c r="BK2060" s="194"/>
      <c r="BL2060" s="193"/>
      <c r="BM2060" s="193"/>
      <c r="BN2060" s="194"/>
      <c r="BO2060" s="193"/>
      <c r="BP2060" s="193"/>
      <c r="BQ2060" s="194"/>
      <c r="BR2060" s="193"/>
      <c r="BS2060" s="193"/>
      <c r="BT2060" s="194"/>
      <c r="BU2060" s="193"/>
      <c r="BV2060" s="193"/>
      <c r="BW2060" s="194"/>
      <c r="BX2060" s="193"/>
      <c r="BY2060" s="193"/>
      <c r="BZ2060" s="194"/>
    </row>
    <row r="2061">
      <c r="B2061" s="114"/>
      <c r="C2061" s="348" t="s">
        <v>505</v>
      </c>
      <c r="D2061" s="38"/>
      <c r="E2061" s="257"/>
      <c r="F2061" s="414">
        <v>10</v>
      </c>
      <c r="G2061" s="111">
        <v>0.16</v>
      </c>
      <c r="H2061" s="112">
        <v>0.11</v>
      </c>
      <c r="I2061" s="391">
        <f t="shared" ref="I2061:I2062" si="2530">ROUND(SQRT(G2061^2+H2061^2)*1000/(1.73*G2063),0)</f>
        <v>11</v>
      </c>
      <c r="J2061" s="111">
        <v>0.17999999999999999</v>
      </c>
      <c r="K2061" s="112">
        <v>0.12</v>
      </c>
      <c r="L2061" s="391">
        <f t="shared" ref="L2061:L2062" si="2531">ROUND(SQRT(J2061^2+K2061^2)*1000/(1.73*J2063),0)</f>
        <v>12</v>
      </c>
      <c r="M2061" s="111">
        <v>0.20000000000000001</v>
      </c>
      <c r="N2061" s="112">
        <v>0.13</v>
      </c>
      <c r="O2061" s="391">
        <f t="shared" ref="O2061:O2062" si="2532">ROUND(SQRT(M2061^2+N2061^2)*1000/(1.73*M2063),0)</f>
        <v>13</v>
      </c>
      <c r="P2061" s="111">
        <v>0.16</v>
      </c>
      <c r="Q2061" s="112">
        <v>0.11</v>
      </c>
      <c r="R2061" s="391">
        <f t="shared" ref="R2061:R2062" si="2533">ROUND(SQRT(P2061^2+Q2061^2)*1000/(1.73*P2063),0)</f>
        <v>11</v>
      </c>
      <c r="S2061" s="111">
        <v>0.17000000000000001</v>
      </c>
      <c r="T2061" s="112">
        <v>0.11</v>
      </c>
      <c r="U2061" s="391">
        <f t="shared" ref="U2061:U2062" si="2534">ROUND(SQRT(S2061^2+T2061^2)*1000/(1.73*S2063),0)</f>
        <v>11</v>
      </c>
      <c r="V2061" s="111">
        <v>0.17999999999999999</v>
      </c>
      <c r="W2061" s="112">
        <v>0.12</v>
      </c>
      <c r="X2061" s="391">
        <f t="shared" ref="X2061:X2062" si="2535">ROUND(SQRT(V2061^2+W2061^2)*1000/(1.73*V2063),0)</f>
        <v>12</v>
      </c>
      <c r="Y2061" s="111">
        <v>0.17999999999999999</v>
      </c>
      <c r="Z2061" s="112">
        <v>0.12</v>
      </c>
      <c r="AA2061" s="391">
        <v>12</v>
      </c>
      <c r="AB2061" s="111">
        <v>0.19</v>
      </c>
      <c r="AC2061" s="112">
        <v>0.13</v>
      </c>
      <c r="AD2061" s="391">
        <f t="shared" ref="AD2061:AD2062" si="2536">ROUND(SQRT(AB2061^2+AC2061^2)*1000/(1.73*AB2063),0)</f>
        <v>13</v>
      </c>
      <c r="AE2061" s="111">
        <v>0.17999999999999999</v>
      </c>
      <c r="AF2061" s="112">
        <v>0.12</v>
      </c>
      <c r="AG2061" s="391">
        <f t="shared" ref="AG2061:AG2062" si="2537">ROUND(SQRT(AE2061^2+AF2061^2)*1000/(1.73*AE2063),0)</f>
        <v>12</v>
      </c>
      <c r="AH2061" s="111">
        <v>0.17999999999999999</v>
      </c>
      <c r="AI2061" s="112">
        <v>0.12</v>
      </c>
      <c r="AJ2061" s="391">
        <f t="shared" ref="AJ2061:AJ2062" si="2538">ROUND(SQRT(AH2061^2+AI2061^2)*1000/(1.73*AH2063),0)</f>
        <v>12</v>
      </c>
      <c r="AK2061" s="111">
        <v>0.17000000000000001</v>
      </c>
      <c r="AL2061" s="112">
        <v>0.11</v>
      </c>
      <c r="AM2061" s="391">
        <f t="shared" ref="AM2061:AM2062" si="2539">ROUND(SQRT(AK2061^2+AL2061^2)*1000/(1.73*AK2063),0)</f>
        <v>11</v>
      </c>
      <c r="AN2061" s="111">
        <v>0.14999999999999999</v>
      </c>
      <c r="AO2061" s="112">
        <v>0.10000000000000001</v>
      </c>
      <c r="AP2061" s="391">
        <f t="shared" ref="AP2061:AP2062" si="2540">ROUND(SQRT(AN2061^2+AO2061^2)*1000/(1.73*AN2063),0)</f>
        <v>10</v>
      </c>
      <c r="AQ2061" s="111">
        <v>0.17000000000000001</v>
      </c>
      <c r="AR2061" s="112">
        <v>0.11</v>
      </c>
      <c r="AS2061" s="391">
        <f t="shared" ref="AS2061:AS2062" si="2541">ROUND(SQRT(AQ2061^2+AR2061^2)*1000/(1.73*AQ2063),0)</f>
        <v>11</v>
      </c>
      <c r="AT2061" s="111">
        <v>0.17000000000000001</v>
      </c>
      <c r="AU2061" s="112">
        <v>0.11</v>
      </c>
      <c r="AV2061" s="391">
        <f t="shared" ref="AV2061:AV2062" si="2542">ROUND(SQRT(AT2061^2+AU2061^2)*1000/(1.73*AT2063),0)</f>
        <v>11</v>
      </c>
      <c r="AW2061" s="111">
        <v>0.16</v>
      </c>
      <c r="AX2061" s="112">
        <v>0.11</v>
      </c>
      <c r="AY2061" s="391">
        <f t="shared" ref="AY2061:AY2062" si="2543">ROUND(SQRT(AW2061^2+AX2061^2)*1000/(1.73*AW2063),0)</f>
        <v>11</v>
      </c>
      <c r="AZ2061" s="111">
        <v>0.17999999999999999</v>
      </c>
      <c r="BA2061" s="112">
        <v>0.12</v>
      </c>
      <c r="BB2061" s="391">
        <f t="shared" ref="BB2061:BB2062" si="2544">ROUND(SQRT(AZ2061^2+BA2061^2)*1000/(1.73*AZ2063),0)</f>
        <v>12</v>
      </c>
      <c r="BC2061" s="111">
        <v>0.17999999999999999</v>
      </c>
      <c r="BD2061" s="112">
        <v>0.12</v>
      </c>
      <c r="BE2061" s="391">
        <f t="shared" ref="BE2061:BE2062" si="2545">ROUND(SQRT(BC2061^2+BD2061^2)*1000/(1.73*BC2063),0)</f>
        <v>12</v>
      </c>
      <c r="BF2061" s="111">
        <v>0.19</v>
      </c>
      <c r="BG2061" s="112">
        <v>0.13</v>
      </c>
      <c r="BH2061" s="391">
        <f t="shared" ref="BH2061:BH2062" si="2546">ROUND(SQRT(BF2061^2+BG2061^2)*1000/(1.73*BF2063),0)</f>
        <v>13</v>
      </c>
      <c r="BI2061" s="111">
        <v>0.17999999999999999</v>
      </c>
      <c r="BJ2061" s="112">
        <v>0.12</v>
      </c>
      <c r="BK2061" s="391">
        <f t="shared" ref="BK2061:BK2062" si="2547">ROUND(SQRT(BI2061^2+BJ2061^2)*1000/(1.73*BI2063),0)</f>
        <v>12</v>
      </c>
      <c r="BL2061" s="111">
        <v>0.22</v>
      </c>
      <c r="BM2061" s="112">
        <v>0.14999999999999999</v>
      </c>
      <c r="BN2061" s="391">
        <f t="shared" ref="BN2061:BN2062" si="2548">ROUND(SQRT(BL2061^2+BM2061^2)*1000/(1.73*BL2063),0)</f>
        <v>15</v>
      </c>
      <c r="BO2061" s="111">
        <v>0.22</v>
      </c>
      <c r="BP2061" s="112">
        <v>0.14999999999999999</v>
      </c>
      <c r="BQ2061" s="391">
        <f t="shared" ref="BQ2061:BQ2062" si="2549">ROUND(SQRT(BO2061^2+BP2061^2)*1000/(1.73*BO2063),0)</f>
        <v>15</v>
      </c>
      <c r="BR2061" s="111">
        <v>0.20000000000000001</v>
      </c>
      <c r="BS2061" s="112">
        <v>0.13</v>
      </c>
      <c r="BT2061" s="391">
        <f t="shared" ref="BT2061:BT2062" si="2550">ROUND(SQRT(BR2061^2+BS2061^2)*1000/(1.73*BR2063),0)</f>
        <v>13</v>
      </c>
      <c r="BU2061" s="111">
        <v>0.20999999999999999</v>
      </c>
      <c r="BV2061" s="112">
        <v>0.14000000000000001</v>
      </c>
      <c r="BW2061" s="391">
        <f t="shared" ref="BW2061:BW2062" si="2551">ROUND(SQRT(BU2061^2+BV2061^2)*1000/(1.73*BU2063),0)</f>
        <v>14</v>
      </c>
      <c r="BX2061" s="111">
        <v>0.19</v>
      </c>
      <c r="BY2061" s="112">
        <v>0.13</v>
      </c>
      <c r="BZ2061" s="391">
        <f t="shared" ref="BZ2061:BZ2062" si="2552">ROUND(SQRT(BX2061^2+BY2061^2)*1000/(1.73*BX2063),0)</f>
        <v>13</v>
      </c>
    </row>
    <row r="2062" ht="19.5">
      <c r="B2062" s="114"/>
      <c r="C2062" s="349" t="s">
        <v>506</v>
      </c>
      <c r="D2062" s="38"/>
      <c r="E2062" s="259"/>
      <c r="F2062" s="415">
        <v>10</v>
      </c>
      <c r="G2062" s="269">
        <v>0.66000000000000003</v>
      </c>
      <c r="H2062" s="270">
        <v>0.44</v>
      </c>
      <c r="I2062" s="403">
        <f t="shared" si="2530"/>
        <v>44</v>
      </c>
      <c r="J2062" s="269">
        <v>0.62</v>
      </c>
      <c r="K2062" s="270">
        <v>0.40999999999999998</v>
      </c>
      <c r="L2062" s="403">
        <f t="shared" si="2531"/>
        <v>41</v>
      </c>
      <c r="M2062" s="269">
        <v>0.65000000000000002</v>
      </c>
      <c r="N2062" s="270">
        <v>0.42999999999999999</v>
      </c>
      <c r="O2062" s="403">
        <f t="shared" si="2532"/>
        <v>43</v>
      </c>
      <c r="P2062" s="269">
        <v>0.64000000000000001</v>
      </c>
      <c r="Q2062" s="270">
        <v>0.41999999999999998</v>
      </c>
      <c r="R2062" s="403">
        <f t="shared" si="2533"/>
        <v>42</v>
      </c>
      <c r="S2062" s="269">
        <v>0.64000000000000001</v>
      </c>
      <c r="T2062" s="270">
        <v>0.42999999999999999</v>
      </c>
      <c r="U2062" s="403">
        <f t="shared" si="2534"/>
        <v>43</v>
      </c>
      <c r="V2062" s="269">
        <v>0.65000000000000002</v>
      </c>
      <c r="W2062" s="270">
        <v>0.44</v>
      </c>
      <c r="X2062" s="403">
        <f t="shared" si="2535"/>
        <v>44</v>
      </c>
      <c r="Y2062" s="269">
        <v>0.62</v>
      </c>
      <c r="Z2062" s="270">
        <v>0.40999999999999998</v>
      </c>
      <c r="AA2062" s="403">
        <v>41</v>
      </c>
      <c r="AB2062" s="269">
        <v>0.65000000000000002</v>
      </c>
      <c r="AC2062" s="270">
        <v>0.44</v>
      </c>
      <c r="AD2062" s="403">
        <f t="shared" si="2536"/>
        <v>44</v>
      </c>
      <c r="AE2062" s="269">
        <v>0.77000000000000002</v>
      </c>
      <c r="AF2062" s="270">
        <v>0.51000000000000001</v>
      </c>
      <c r="AG2062" s="403">
        <f t="shared" si="2537"/>
        <v>51</v>
      </c>
      <c r="AH2062" s="269">
        <v>0.76000000000000001</v>
      </c>
      <c r="AI2062" s="270">
        <v>0.51000000000000001</v>
      </c>
      <c r="AJ2062" s="403">
        <f t="shared" si="2538"/>
        <v>51</v>
      </c>
      <c r="AK2062" s="269">
        <v>0.80000000000000004</v>
      </c>
      <c r="AL2062" s="270">
        <v>0.54000000000000004</v>
      </c>
      <c r="AM2062" s="403">
        <f t="shared" si="2539"/>
        <v>53</v>
      </c>
      <c r="AN2062" s="269">
        <v>0.80000000000000004</v>
      </c>
      <c r="AO2062" s="270">
        <v>0.53000000000000003</v>
      </c>
      <c r="AP2062" s="403">
        <f t="shared" si="2540"/>
        <v>53</v>
      </c>
      <c r="AQ2062" s="269">
        <v>0.75</v>
      </c>
      <c r="AR2062" s="270">
        <v>0.5</v>
      </c>
      <c r="AS2062" s="403">
        <f t="shared" si="2541"/>
        <v>50</v>
      </c>
      <c r="AT2062" s="269">
        <v>0.70999999999999996</v>
      </c>
      <c r="AU2062" s="270">
        <v>0.46999999999999997</v>
      </c>
      <c r="AV2062" s="403">
        <f t="shared" si="2542"/>
        <v>47</v>
      </c>
      <c r="AW2062" s="269">
        <v>0.70999999999999996</v>
      </c>
      <c r="AX2062" s="270">
        <v>0.46999999999999997</v>
      </c>
      <c r="AY2062" s="403">
        <f t="shared" si="2543"/>
        <v>47</v>
      </c>
      <c r="AZ2062" s="269">
        <v>0.79000000000000004</v>
      </c>
      <c r="BA2062" s="270">
        <v>0.53000000000000003</v>
      </c>
      <c r="BB2062" s="403">
        <f t="shared" si="2544"/>
        <v>53</v>
      </c>
      <c r="BC2062" s="269">
        <v>0.78000000000000003</v>
      </c>
      <c r="BD2062" s="270">
        <v>0.52000000000000002</v>
      </c>
      <c r="BE2062" s="403">
        <f t="shared" si="2545"/>
        <v>52</v>
      </c>
      <c r="BF2062" s="269">
        <v>0.84999999999999998</v>
      </c>
      <c r="BG2062" s="270">
        <v>0.56999999999999995</v>
      </c>
      <c r="BH2062" s="403">
        <f t="shared" si="2546"/>
        <v>57</v>
      </c>
      <c r="BI2062" s="269">
        <v>0.72999999999999998</v>
      </c>
      <c r="BJ2062" s="270">
        <v>0.47999999999999998</v>
      </c>
      <c r="BK2062" s="403">
        <f t="shared" si="2547"/>
        <v>48</v>
      </c>
      <c r="BL2062" s="269">
        <v>0.70999999999999996</v>
      </c>
      <c r="BM2062" s="270">
        <v>0.46999999999999997</v>
      </c>
      <c r="BN2062" s="403">
        <f t="shared" si="2548"/>
        <v>47</v>
      </c>
      <c r="BO2062" s="269">
        <v>0.70999999999999996</v>
      </c>
      <c r="BP2062" s="270">
        <v>0.47999999999999998</v>
      </c>
      <c r="BQ2062" s="403">
        <f t="shared" si="2549"/>
        <v>47</v>
      </c>
      <c r="BR2062" s="269">
        <v>0.71999999999999997</v>
      </c>
      <c r="BS2062" s="270">
        <v>0.47999999999999998</v>
      </c>
      <c r="BT2062" s="403">
        <f t="shared" si="2550"/>
        <v>48</v>
      </c>
      <c r="BU2062" s="269">
        <v>0.70999999999999996</v>
      </c>
      <c r="BV2062" s="270">
        <v>0.46999999999999997</v>
      </c>
      <c r="BW2062" s="403">
        <f t="shared" si="2551"/>
        <v>47</v>
      </c>
      <c r="BX2062" s="269">
        <v>0.70999999999999996</v>
      </c>
      <c r="BY2062" s="270">
        <v>0.46999999999999997</v>
      </c>
      <c r="BZ2062" s="403">
        <f t="shared" si="2552"/>
        <v>47</v>
      </c>
    </row>
    <row r="2063" s="43" customFormat="1" ht="20.25">
      <c r="A2063" s="66"/>
      <c r="B2063" s="138" t="s">
        <v>52</v>
      </c>
      <c r="C2063" s="215" t="s">
        <v>243</v>
      </c>
      <c r="D2063" s="216"/>
      <c r="E2063" s="128" t="s">
        <v>54</v>
      </c>
      <c r="F2063" s="127">
        <v>10</v>
      </c>
      <c r="G2063" s="140">
        <v>10.43</v>
      </c>
      <c r="H2063" s="141"/>
      <c r="I2063" s="142"/>
      <c r="J2063" s="140">
        <v>10.43</v>
      </c>
      <c r="K2063" s="141"/>
      <c r="L2063" s="142"/>
      <c r="M2063" s="140">
        <v>10.43</v>
      </c>
      <c r="N2063" s="141"/>
      <c r="O2063" s="142"/>
      <c r="P2063" s="140">
        <v>10.43</v>
      </c>
      <c r="Q2063" s="141"/>
      <c r="R2063" s="142"/>
      <c r="S2063" s="140">
        <v>10.43</v>
      </c>
      <c r="T2063" s="141"/>
      <c r="U2063" s="142"/>
      <c r="V2063" s="140">
        <v>10.43</v>
      </c>
      <c r="W2063" s="141"/>
      <c r="X2063" s="142"/>
      <c r="Y2063" s="140">
        <v>10.43</v>
      </c>
      <c r="Z2063" s="141"/>
      <c r="AA2063" s="142"/>
      <c r="AB2063" s="140">
        <v>10.43</v>
      </c>
      <c r="AC2063" s="141"/>
      <c r="AD2063" s="142"/>
      <c r="AE2063" s="129">
        <v>10.43</v>
      </c>
      <c r="AF2063" s="130"/>
      <c r="AG2063" s="143"/>
      <c r="AH2063" s="129">
        <v>10.43</v>
      </c>
      <c r="AI2063" s="130"/>
      <c r="AJ2063" s="143"/>
      <c r="AK2063" s="129">
        <v>10.43</v>
      </c>
      <c r="AL2063" s="130"/>
      <c r="AM2063" s="143"/>
      <c r="AN2063" s="129">
        <v>10.43</v>
      </c>
      <c r="AO2063" s="130"/>
      <c r="AP2063" s="143"/>
      <c r="AQ2063" s="129">
        <v>10.43</v>
      </c>
      <c r="AR2063" s="130"/>
      <c r="AS2063" s="143"/>
      <c r="AT2063" s="129">
        <v>10.43</v>
      </c>
      <c r="AU2063" s="130"/>
      <c r="AV2063" s="143"/>
      <c r="AW2063" s="129">
        <v>10.43</v>
      </c>
      <c r="AX2063" s="130"/>
      <c r="AY2063" s="143"/>
      <c r="AZ2063" s="129">
        <v>10.43</v>
      </c>
      <c r="BA2063" s="130"/>
      <c r="BB2063" s="143"/>
      <c r="BC2063" s="129">
        <v>10.43</v>
      </c>
      <c r="BD2063" s="130"/>
      <c r="BE2063" s="143"/>
      <c r="BF2063" s="129">
        <v>10.43</v>
      </c>
      <c r="BG2063" s="130"/>
      <c r="BH2063" s="143"/>
      <c r="BI2063" s="129">
        <v>10.43</v>
      </c>
      <c r="BJ2063" s="130"/>
      <c r="BK2063" s="143"/>
      <c r="BL2063" s="129">
        <v>10.43</v>
      </c>
      <c r="BM2063" s="130"/>
      <c r="BN2063" s="143"/>
      <c r="BO2063" s="129">
        <v>10.43</v>
      </c>
      <c r="BP2063" s="130"/>
      <c r="BQ2063" s="143"/>
      <c r="BR2063" s="129">
        <v>10.43</v>
      </c>
      <c r="BS2063" s="130"/>
      <c r="BT2063" s="143"/>
      <c r="BU2063" s="129">
        <v>10.43</v>
      </c>
      <c r="BV2063" s="130"/>
      <c r="BW2063" s="143"/>
      <c r="BX2063" s="129">
        <v>10.43</v>
      </c>
      <c r="BY2063" s="130"/>
      <c r="BZ2063" s="143"/>
      <c r="CA2063" s="43"/>
      <c r="CB2063" s="43"/>
      <c r="CC2063" s="43"/>
      <c r="CD2063" s="43"/>
      <c r="CE2063" s="43"/>
      <c r="CF2063" s="43"/>
      <c r="CG2063" s="43"/>
      <c r="CH2063" s="43"/>
      <c r="CI2063" s="43"/>
      <c r="CJ2063" s="43"/>
      <c r="CK2063" s="43"/>
      <c r="CL2063" s="43"/>
      <c r="CM2063" s="43"/>
      <c r="CN2063" s="43"/>
      <c r="CO2063" s="43"/>
      <c r="CP2063" s="43"/>
      <c r="CQ2063" s="43"/>
      <c r="CR2063" s="43"/>
      <c r="CS2063" s="43"/>
      <c r="CT2063" s="43"/>
      <c r="CU2063" s="43"/>
      <c r="CV2063" s="43"/>
      <c r="CW2063" s="43"/>
      <c r="CX2063" s="43"/>
      <c r="CY2063" s="43"/>
      <c r="CZ2063" s="43"/>
      <c r="DA2063" s="43"/>
      <c r="DB2063" s="43"/>
      <c r="DC2063" s="43"/>
      <c r="DD2063" s="43"/>
      <c r="DE2063" s="43"/>
    </row>
    <row r="2064" s="43" customFormat="1" ht="21">
      <c r="A2064" s="66"/>
      <c r="B2064" s="138"/>
      <c r="C2064" s="276" t="s">
        <v>244</v>
      </c>
      <c r="D2064" s="217"/>
      <c r="E2064" s="178" t="s">
        <v>54</v>
      </c>
      <c r="F2064" s="217">
        <v>10</v>
      </c>
      <c r="G2064" s="154">
        <v>10.43</v>
      </c>
      <c r="H2064" s="155"/>
      <c r="I2064" s="156"/>
      <c r="J2064" s="154">
        <v>10.43</v>
      </c>
      <c r="K2064" s="155"/>
      <c r="L2064" s="156"/>
      <c r="M2064" s="154">
        <v>10.43</v>
      </c>
      <c r="N2064" s="155"/>
      <c r="O2064" s="156"/>
      <c r="P2064" s="154">
        <v>10.43</v>
      </c>
      <c r="Q2064" s="155"/>
      <c r="R2064" s="156"/>
      <c r="S2064" s="154">
        <v>10.43</v>
      </c>
      <c r="T2064" s="155"/>
      <c r="U2064" s="156"/>
      <c r="V2064" s="154">
        <v>10.43</v>
      </c>
      <c r="W2064" s="155"/>
      <c r="X2064" s="156"/>
      <c r="Y2064" s="154">
        <v>10.43</v>
      </c>
      <c r="Z2064" s="155"/>
      <c r="AA2064" s="156"/>
      <c r="AB2064" s="154">
        <v>10.43</v>
      </c>
      <c r="AC2064" s="155"/>
      <c r="AD2064" s="156"/>
      <c r="AE2064" s="157">
        <v>10.43</v>
      </c>
      <c r="AF2064" s="158"/>
      <c r="AG2064" s="159"/>
      <c r="AH2064" s="157">
        <v>10.43</v>
      </c>
      <c r="AI2064" s="158"/>
      <c r="AJ2064" s="159"/>
      <c r="AK2064" s="157">
        <v>10.43</v>
      </c>
      <c r="AL2064" s="158"/>
      <c r="AM2064" s="159"/>
      <c r="AN2064" s="157">
        <v>10.43</v>
      </c>
      <c r="AO2064" s="158"/>
      <c r="AP2064" s="159"/>
      <c r="AQ2064" s="157">
        <v>10.43</v>
      </c>
      <c r="AR2064" s="158"/>
      <c r="AS2064" s="159"/>
      <c r="AT2064" s="157">
        <v>10.43</v>
      </c>
      <c r="AU2064" s="158"/>
      <c r="AV2064" s="159"/>
      <c r="AW2064" s="157">
        <v>10.43</v>
      </c>
      <c r="AX2064" s="158"/>
      <c r="AY2064" s="159"/>
      <c r="AZ2064" s="157">
        <v>10.43</v>
      </c>
      <c r="BA2064" s="158"/>
      <c r="BB2064" s="159"/>
      <c r="BC2064" s="157">
        <v>10.43</v>
      </c>
      <c r="BD2064" s="158"/>
      <c r="BE2064" s="159"/>
      <c r="BF2064" s="157">
        <v>10.43</v>
      </c>
      <c r="BG2064" s="158"/>
      <c r="BH2064" s="159"/>
      <c r="BI2064" s="157">
        <v>10.43</v>
      </c>
      <c r="BJ2064" s="158"/>
      <c r="BK2064" s="159"/>
      <c r="BL2064" s="157">
        <v>10.43</v>
      </c>
      <c r="BM2064" s="158"/>
      <c r="BN2064" s="159"/>
      <c r="BO2064" s="157">
        <v>10.43</v>
      </c>
      <c r="BP2064" s="158"/>
      <c r="BQ2064" s="159"/>
      <c r="BR2064" s="135">
        <v>10.43</v>
      </c>
      <c r="BS2064" s="136"/>
      <c r="BT2064" s="160"/>
      <c r="BU2064" s="157">
        <v>10.43</v>
      </c>
      <c r="BV2064" s="158"/>
      <c r="BW2064" s="159"/>
      <c r="BX2064" s="157">
        <v>10.43</v>
      </c>
      <c r="BY2064" s="158"/>
      <c r="BZ2064" s="159"/>
      <c r="CA2064" s="43"/>
      <c r="CB2064" s="43"/>
      <c r="CC2064" s="43"/>
      <c r="CD2064" s="43"/>
      <c r="CE2064" s="43"/>
      <c r="CF2064" s="43"/>
      <c r="CG2064" s="43"/>
      <c r="CH2064" s="43"/>
      <c r="CI2064" s="43"/>
      <c r="CJ2064" s="43"/>
      <c r="CK2064" s="43"/>
      <c r="CL2064" s="43"/>
      <c r="CM2064" s="43"/>
      <c r="CN2064" s="43"/>
      <c r="CO2064" s="43"/>
      <c r="CP2064" s="43"/>
      <c r="CQ2064" s="43"/>
      <c r="CR2064" s="43"/>
      <c r="CS2064" s="43"/>
      <c r="CT2064" s="43"/>
      <c r="CU2064" s="43"/>
      <c r="CV2064" s="43"/>
      <c r="CW2064" s="43"/>
      <c r="CX2064" s="43"/>
      <c r="CY2064" s="43"/>
      <c r="CZ2064" s="43"/>
      <c r="DA2064" s="43"/>
      <c r="DB2064" s="43"/>
      <c r="DC2064" s="43"/>
      <c r="DD2064" s="43"/>
      <c r="DE2064" s="43"/>
    </row>
    <row r="2065" s="43" customFormat="1" ht="20.25">
      <c r="A2065" s="66"/>
      <c r="B2065" s="408" t="s">
        <v>507</v>
      </c>
      <c r="C2065" s="257" t="s">
        <v>445</v>
      </c>
      <c r="D2065" s="38" t="s">
        <v>38</v>
      </c>
      <c r="E2065" s="110" t="s">
        <v>38</v>
      </c>
      <c r="F2065" s="109">
        <v>10</v>
      </c>
      <c r="G2065" s="111">
        <v>0</v>
      </c>
      <c r="H2065" s="112">
        <v>0</v>
      </c>
      <c r="I2065" s="398">
        <f>ROUND(SQRT(G2065^2+H2065^2)*1000/(1.73*G2063),0)</f>
        <v>0</v>
      </c>
      <c r="J2065" s="111">
        <v>0</v>
      </c>
      <c r="K2065" s="112">
        <v>0</v>
      </c>
      <c r="L2065" s="398">
        <f>ROUND(SQRT(J2065^2+K2065^2)*1000/(1.73*J2063),0)</f>
        <v>0</v>
      </c>
      <c r="M2065" s="111">
        <v>0</v>
      </c>
      <c r="N2065" s="112">
        <v>0</v>
      </c>
      <c r="O2065" s="398">
        <f>ROUND(SQRT(M2065^2+N2065^2)*1000/(1.73*M2063),0)</f>
        <v>0</v>
      </c>
      <c r="P2065" s="111">
        <v>0</v>
      </c>
      <c r="Q2065" s="112">
        <v>0</v>
      </c>
      <c r="R2065" s="398">
        <f>ROUND(SQRT(P2065^2+Q2065^2)*1000/(1.73*P2063),0)</f>
        <v>0</v>
      </c>
      <c r="S2065" s="111">
        <v>0</v>
      </c>
      <c r="T2065" s="112">
        <v>0</v>
      </c>
      <c r="U2065" s="398">
        <f>ROUND(SQRT(S2065^2+T2065^2)*1000/(1.73*S2063),0)</f>
        <v>0</v>
      </c>
      <c r="V2065" s="111">
        <v>0</v>
      </c>
      <c r="W2065" s="112">
        <v>0</v>
      </c>
      <c r="X2065" s="398">
        <f>ROUND(SQRT(V2065^2+W2065^2)*1000/(1.73*V2063),0)</f>
        <v>0</v>
      </c>
      <c r="Y2065" s="111">
        <v>0</v>
      </c>
      <c r="Z2065" s="112">
        <v>0</v>
      </c>
      <c r="AA2065" s="398">
        <v>0</v>
      </c>
      <c r="AB2065" s="111">
        <v>0</v>
      </c>
      <c r="AC2065" s="112">
        <v>0</v>
      </c>
      <c r="AD2065" s="398">
        <f>ROUND(SQRT(AB2065^2+AC2065^2)*1000/(1.73*AB2063),0)</f>
        <v>0</v>
      </c>
      <c r="AE2065" s="111">
        <v>0</v>
      </c>
      <c r="AF2065" s="112">
        <v>0</v>
      </c>
      <c r="AG2065" s="398">
        <f>ROUND(SQRT(AE2065^2+AF2065^2)*1000/(1.73*AE2063),0)</f>
        <v>0</v>
      </c>
      <c r="AH2065" s="111">
        <v>0</v>
      </c>
      <c r="AI2065" s="112">
        <v>0</v>
      </c>
      <c r="AJ2065" s="398">
        <f>ROUND(SQRT(AH2065^2+AI2065^2)*1000/(1.73*AH2063),0)</f>
        <v>0</v>
      </c>
      <c r="AK2065" s="111">
        <v>0</v>
      </c>
      <c r="AL2065" s="112">
        <v>0</v>
      </c>
      <c r="AM2065" s="398">
        <f>ROUND(SQRT(AK2065^2+AL2065^2)*1000/(1.73*AK2063),0)</f>
        <v>0</v>
      </c>
      <c r="AN2065" s="111">
        <v>0</v>
      </c>
      <c r="AO2065" s="112">
        <v>0</v>
      </c>
      <c r="AP2065" s="398">
        <f>ROUND(SQRT(AN2065^2+AO2065^2)*1000/(1.73*AN2063),0)</f>
        <v>0</v>
      </c>
      <c r="AQ2065" s="111">
        <v>0</v>
      </c>
      <c r="AR2065" s="112">
        <v>0</v>
      </c>
      <c r="AS2065" s="398">
        <f>ROUND(SQRT(AQ2065^2+AR2065^2)*1000/(1.73*AQ2063),0)</f>
        <v>0</v>
      </c>
      <c r="AT2065" s="111">
        <v>0</v>
      </c>
      <c r="AU2065" s="112">
        <v>0</v>
      </c>
      <c r="AV2065" s="398">
        <f>ROUND(SQRT(AT2065^2+AU2065^2)*1000/(1.73*AT2063),0)</f>
        <v>0</v>
      </c>
      <c r="AW2065" s="111">
        <v>0</v>
      </c>
      <c r="AX2065" s="112">
        <v>0</v>
      </c>
      <c r="AY2065" s="398">
        <f>ROUND(SQRT(AW2065^2+AX2065^2)*1000/(1.73*AW2063),0)</f>
        <v>0</v>
      </c>
      <c r="AZ2065" s="111">
        <v>0</v>
      </c>
      <c r="BA2065" s="112">
        <v>0</v>
      </c>
      <c r="BB2065" s="398">
        <f>ROUND(SQRT(AZ2065^2+BA2065^2)*1000/(1.73*AZ2063),0)</f>
        <v>0</v>
      </c>
      <c r="BC2065" s="111">
        <v>0</v>
      </c>
      <c r="BD2065" s="112">
        <v>0</v>
      </c>
      <c r="BE2065" s="398">
        <f>ROUND(SQRT(BC2065^2+BD2065^2)*1000/(1.73*BC2063),0)</f>
        <v>0</v>
      </c>
      <c r="BF2065" s="111">
        <v>0</v>
      </c>
      <c r="BG2065" s="112">
        <v>0</v>
      </c>
      <c r="BH2065" s="398">
        <f>ROUND(SQRT(BF2065^2+BG2065^2)*1000/(1.73*BF2063),0)</f>
        <v>0</v>
      </c>
      <c r="BI2065" s="111">
        <v>0</v>
      </c>
      <c r="BJ2065" s="112">
        <v>0</v>
      </c>
      <c r="BK2065" s="398">
        <f>ROUND(SQRT(BI2065^2+BJ2065^2)*1000/(1.73*BI2063),0)</f>
        <v>0</v>
      </c>
      <c r="BL2065" s="111">
        <v>0</v>
      </c>
      <c r="BM2065" s="112">
        <v>0</v>
      </c>
      <c r="BN2065" s="398">
        <f>ROUND(SQRT(BL2065^2+BM2065^2)*1000/(1.73*BL2063),0)</f>
        <v>0</v>
      </c>
      <c r="BO2065" s="111">
        <v>0</v>
      </c>
      <c r="BP2065" s="112">
        <v>0</v>
      </c>
      <c r="BQ2065" s="398">
        <f>ROUND(SQRT(BO2065^2+BP2065^2)*1000/(1.73*BO2063),0)</f>
        <v>0</v>
      </c>
      <c r="BR2065" s="111">
        <v>0</v>
      </c>
      <c r="BS2065" s="112">
        <v>0</v>
      </c>
      <c r="BT2065" s="398">
        <f>ROUND(SQRT(BR2065^2+BS2065^2)*1000/(1.73*BR2063),0)</f>
        <v>0</v>
      </c>
      <c r="BU2065" s="111">
        <v>0</v>
      </c>
      <c r="BV2065" s="112">
        <v>0</v>
      </c>
      <c r="BW2065" s="398">
        <f>ROUND(SQRT(BU2065^2+BV2065^2)*1000/(1.73*BU2063),0)</f>
        <v>0</v>
      </c>
      <c r="BX2065" s="111">
        <v>0</v>
      </c>
      <c r="BY2065" s="112">
        <v>0</v>
      </c>
      <c r="BZ2065" s="398">
        <f>ROUND(SQRT(BX2065^2+BY2065^2)*1000/(1.73*BX2063),0)</f>
        <v>0</v>
      </c>
      <c r="CA2065" s="43"/>
      <c r="CB2065" s="43"/>
      <c r="CC2065" s="43"/>
      <c r="CD2065" s="43"/>
      <c r="CE2065" s="43"/>
      <c r="CF2065" s="43"/>
      <c r="CG2065" s="43"/>
      <c r="CH2065" s="43"/>
      <c r="CI2065" s="43"/>
      <c r="CJ2065" s="43"/>
      <c r="CK2065" s="43"/>
      <c r="CL2065" s="43"/>
      <c r="CM2065" s="43"/>
      <c r="CN2065" s="43"/>
      <c r="CO2065" s="43"/>
      <c r="CP2065" s="43"/>
      <c r="CQ2065" s="43"/>
      <c r="CR2065" s="43"/>
      <c r="CS2065" s="43"/>
      <c r="CT2065" s="43"/>
      <c r="CU2065" s="43"/>
      <c r="CV2065" s="43"/>
      <c r="CW2065" s="43"/>
      <c r="CX2065" s="43"/>
      <c r="CY2065" s="43"/>
      <c r="CZ2065" s="43"/>
      <c r="DA2065" s="43"/>
      <c r="DB2065" s="43"/>
      <c r="DC2065" s="43"/>
      <c r="DD2065" s="43"/>
      <c r="DE2065" s="43"/>
    </row>
    <row r="2066" s="43" customFormat="1" ht="20.25">
      <c r="A2066" s="66"/>
      <c r="B2066" s="408"/>
      <c r="C2066" s="258" t="s">
        <v>446</v>
      </c>
      <c r="D2066" s="38" t="s">
        <v>38</v>
      </c>
      <c r="E2066" s="117" t="s">
        <v>38</v>
      </c>
      <c r="F2066" s="116">
        <v>10</v>
      </c>
      <c r="G2066" s="111">
        <v>0</v>
      </c>
      <c r="H2066" s="112">
        <v>0</v>
      </c>
      <c r="I2066" s="399">
        <f>ROUND(SQRT(G2066^2+H2066^2)*1000/(1.73*G2063),0)</f>
        <v>0</v>
      </c>
      <c r="J2066" s="111">
        <v>0</v>
      </c>
      <c r="K2066" s="112">
        <v>0</v>
      </c>
      <c r="L2066" s="399">
        <f>ROUND(SQRT(J2066^2+K2066^2)*1000/(1.73*J2063),0)</f>
        <v>0</v>
      </c>
      <c r="M2066" s="111">
        <v>0</v>
      </c>
      <c r="N2066" s="112">
        <v>0</v>
      </c>
      <c r="O2066" s="399">
        <f>ROUND(SQRT(M2066^2+N2066^2)*1000/(1.73*M2063),0)</f>
        <v>0</v>
      </c>
      <c r="P2066" s="111">
        <v>0</v>
      </c>
      <c r="Q2066" s="112">
        <v>0</v>
      </c>
      <c r="R2066" s="399">
        <f>ROUND(SQRT(P2066^2+Q2066^2)*1000/(1.73*P2063),0)</f>
        <v>0</v>
      </c>
      <c r="S2066" s="111">
        <v>0</v>
      </c>
      <c r="T2066" s="112">
        <v>0</v>
      </c>
      <c r="U2066" s="399">
        <f>ROUND(SQRT(S2066^2+T2066^2)*1000/(1.73*S2063),0)</f>
        <v>0</v>
      </c>
      <c r="V2066" s="111">
        <v>0</v>
      </c>
      <c r="W2066" s="112">
        <v>0</v>
      </c>
      <c r="X2066" s="399">
        <f>ROUND(SQRT(V2066^2+W2066^2)*1000/(1.73*V2063),0)</f>
        <v>0</v>
      </c>
      <c r="Y2066" s="111">
        <v>0</v>
      </c>
      <c r="Z2066" s="112">
        <v>0</v>
      </c>
      <c r="AA2066" s="399">
        <v>0</v>
      </c>
      <c r="AB2066" s="111">
        <v>0</v>
      </c>
      <c r="AC2066" s="112">
        <v>0</v>
      </c>
      <c r="AD2066" s="399">
        <f>ROUND(SQRT(AB2066^2+AC2066^2)*1000/(1.73*AB2063),0)</f>
        <v>0</v>
      </c>
      <c r="AE2066" s="111">
        <v>0</v>
      </c>
      <c r="AF2066" s="112">
        <v>0</v>
      </c>
      <c r="AG2066" s="399">
        <f>ROUND(SQRT(AE2066^2+AF2066^2)*1000/(1.73*AE2063),0)</f>
        <v>0</v>
      </c>
      <c r="AH2066" s="111">
        <v>0</v>
      </c>
      <c r="AI2066" s="112">
        <v>0</v>
      </c>
      <c r="AJ2066" s="399">
        <f>ROUND(SQRT(AH2066^2+AI2066^2)*1000/(1.73*AH2063),0)</f>
        <v>0</v>
      </c>
      <c r="AK2066" s="111">
        <v>0</v>
      </c>
      <c r="AL2066" s="112">
        <v>0</v>
      </c>
      <c r="AM2066" s="399">
        <f>ROUND(SQRT(AK2066^2+AL2066^2)*1000/(1.73*AK2063),0)</f>
        <v>0</v>
      </c>
      <c r="AN2066" s="111">
        <v>0</v>
      </c>
      <c r="AO2066" s="112">
        <v>0</v>
      </c>
      <c r="AP2066" s="399">
        <f>ROUND(SQRT(AN2066^2+AO2066^2)*1000/(1.73*AN2063),0)</f>
        <v>0</v>
      </c>
      <c r="AQ2066" s="111">
        <v>0</v>
      </c>
      <c r="AR2066" s="112">
        <v>0</v>
      </c>
      <c r="AS2066" s="399">
        <f>ROUND(SQRT(AQ2066^2+AR2066^2)*1000/(1.73*AQ2063),0)</f>
        <v>0</v>
      </c>
      <c r="AT2066" s="111">
        <v>0</v>
      </c>
      <c r="AU2066" s="112">
        <v>0</v>
      </c>
      <c r="AV2066" s="399">
        <f>ROUND(SQRT(AT2066^2+AU2066^2)*1000/(1.73*AT2063),0)</f>
        <v>0</v>
      </c>
      <c r="AW2066" s="111">
        <v>0</v>
      </c>
      <c r="AX2066" s="112">
        <v>0</v>
      </c>
      <c r="AY2066" s="399">
        <f>ROUND(SQRT(AW2066^2+AX2066^2)*1000/(1.73*AW2063),0)</f>
        <v>0</v>
      </c>
      <c r="AZ2066" s="111">
        <v>0</v>
      </c>
      <c r="BA2066" s="112">
        <v>0</v>
      </c>
      <c r="BB2066" s="399">
        <f>ROUND(SQRT(AZ2066^2+BA2066^2)*1000/(1.73*AZ2063),0)</f>
        <v>0</v>
      </c>
      <c r="BC2066" s="111">
        <v>0</v>
      </c>
      <c r="BD2066" s="112">
        <v>0</v>
      </c>
      <c r="BE2066" s="399">
        <f>ROUND(SQRT(BC2066^2+BD2066^2)*1000/(1.73*BC2063),0)</f>
        <v>0</v>
      </c>
      <c r="BF2066" s="111">
        <v>0</v>
      </c>
      <c r="BG2066" s="112">
        <v>0</v>
      </c>
      <c r="BH2066" s="399">
        <f>ROUND(SQRT(BF2066^2+BG2066^2)*1000/(1.73*BF2063),0)</f>
        <v>0</v>
      </c>
      <c r="BI2066" s="111">
        <v>0</v>
      </c>
      <c r="BJ2066" s="112">
        <v>0</v>
      </c>
      <c r="BK2066" s="399">
        <f>ROUND(SQRT(BI2066^2+BJ2066^2)*1000/(1.73*BI2063),0)</f>
        <v>0</v>
      </c>
      <c r="BL2066" s="111">
        <v>0</v>
      </c>
      <c r="BM2066" s="112">
        <v>0</v>
      </c>
      <c r="BN2066" s="399">
        <f>ROUND(SQRT(BL2066^2+BM2066^2)*1000/(1.73*BL2063),0)</f>
        <v>0</v>
      </c>
      <c r="BO2066" s="111">
        <v>0</v>
      </c>
      <c r="BP2066" s="112">
        <v>0</v>
      </c>
      <c r="BQ2066" s="399">
        <f>ROUND(SQRT(BO2066^2+BP2066^2)*1000/(1.73*BO2063),0)</f>
        <v>0</v>
      </c>
      <c r="BR2066" s="111">
        <v>0</v>
      </c>
      <c r="BS2066" s="112">
        <v>0</v>
      </c>
      <c r="BT2066" s="399">
        <f>ROUND(SQRT(BR2066^2+BS2066^2)*1000/(1.73*BR2063),0)</f>
        <v>0</v>
      </c>
      <c r="BU2066" s="111">
        <v>0</v>
      </c>
      <c r="BV2066" s="112">
        <v>0</v>
      </c>
      <c r="BW2066" s="399">
        <f>ROUND(SQRT(BU2066^2+BV2066^2)*1000/(1.73*BU2063),0)</f>
        <v>0</v>
      </c>
      <c r="BX2066" s="111">
        <v>0</v>
      </c>
      <c r="BY2066" s="112">
        <v>0</v>
      </c>
      <c r="BZ2066" s="399">
        <f>ROUND(SQRT(BX2066^2+BY2066^2)*1000/(1.73*BX2063),0)</f>
        <v>0</v>
      </c>
      <c r="CA2066" s="43"/>
      <c r="CB2066" s="43"/>
      <c r="CC2066" s="43"/>
      <c r="CD2066" s="43"/>
      <c r="CE2066" s="43"/>
      <c r="CF2066" s="43"/>
      <c r="CG2066" s="43"/>
      <c r="CH2066" s="43"/>
      <c r="CI2066" s="43"/>
      <c r="CJ2066" s="43"/>
      <c r="CK2066" s="43"/>
      <c r="CL2066" s="43"/>
      <c r="CM2066" s="43"/>
      <c r="CN2066" s="43"/>
      <c r="CO2066" s="43"/>
      <c r="CP2066" s="43"/>
      <c r="CQ2066" s="43"/>
      <c r="CR2066" s="43"/>
      <c r="CS2066" s="43"/>
      <c r="CT2066" s="43"/>
      <c r="CU2066" s="43"/>
      <c r="CV2066" s="43"/>
      <c r="CW2066" s="43"/>
      <c r="CX2066" s="43"/>
      <c r="CY2066" s="43"/>
      <c r="CZ2066" s="43"/>
      <c r="DA2066" s="43"/>
      <c r="DB2066" s="43"/>
      <c r="DC2066" s="43"/>
      <c r="DD2066" s="43"/>
      <c r="DE2066" s="43"/>
    </row>
    <row r="2067" s="43" customFormat="1" ht="20.25">
      <c r="A2067" s="66"/>
      <c r="B2067" s="408"/>
      <c r="C2067" s="258" t="s">
        <v>125</v>
      </c>
      <c r="D2067" s="38" t="s">
        <v>38</v>
      </c>
      <c r="E2067" s="117" t="s">
        <v>38</v>
      </c>
      <c r="F2067" s="116">
        <v>10</v>
      </c>
      <c r="G2067" s="111">
        <v>0.16</v>
      </c>
      <c r="H2067" s="112">
        <v>0.11</v>
      </c>
      <c r="I2067" s="399">
        <f>ROUND(SQRT(G2067^2+H2067^2)*1000/(1.73*G2063),0)</f>
        <v>11</v>
      </c>
      <c r="J2067" s="111">
        <v>0.17999999999999999</v>
      </c>
      <c r="K2067" s="112">
        <v>0.12</v>
      </c>
      <c r="L2067" s="399">
        <f>ROUND(SQRT(J2067^2+K2067^2)*1000/(1.73*J2063),0)</f>
        <v>12</v>
      </c>
      <c r="M2067" s="111">
        <v>0.20000000000000001</v>
      </c>
      <c r="N2067" s="112">
        <v>0.13</v>
      </c>
      <c r="O2067" s="399">
        <f>ROUND(SQRT(M2067^2+N2067^2)*1000/(1.73*M2063),0)</f>
        <v>13</v>
      </c>
      <c r="P2067" s="111">
        <v>0.16</v>
      </c>
      <c r="Q2067" s="112">
        <v>0.11</v>
      </c>
      <c r="R2067" s="399">
        <f>ROUND(SQRT(P2067^2+Q2067^2)*1000/(1.73*P2063),0)</f>
        <v>11</v>
      </c>
      <c r="S2067" s="111">
        <v>0.17000000000000001</v>
      </c>
      <c r="T2067" s="112">
        <v>0.11</v>
      </c>
      <c r="U2067" s="399">
        <f>ROUND(SQRT(S2067^2+T2067^2)*1000/(1.73*S2063),0)</f>
        <v>11</v>
      </c>
      <c r="V2067" s="111">
        <v>0.17999999999999999</v>
      </c>
      <c r="W2067" s="112">
        <v>0.12</v>
      </c>
      <c r="X2067" s="399">
        <f>ROUND(SQRT(V2067^2+W2067^2)*1000/(1.73*V2063),0)</f>
        <v>12</v>
      </c>
      <c r="Y2067" s="111">
        <v>0.17999999999999999</v>
      </c>
      <c r="Z2067" s="112">
        <v>0.12</v>
      </c>
      <c r="AA2067" s="399">
        <v>12</v>
      </c>
      <c r="AB2067" s="111">
        <v>0.19</v>
      </c>
      <c r="AC2067" s="112">
        <v>0.13</v>
      </c>
      <c r="AD2067" s="399">
        <f>ROUND(SQRT(AB2067^2+AC2067^2)*1000/(1.73*AB2063),0)</f>
        <v>13</v>
      </c>
      <c r="AE2067" s="111">
        <v>0.17999999999999999</v>
      </c>
      <c r="AF2067" s="112">
        <v>0.12</v>
      </c>
      <c r="AG2067" s="399">
        <f>ROUND(SQRT(AE2067^2+AF2067^2)*1000/(1.73*AE2063),0)</f>
        <v>12</v>
      </c>
      <c r="AH2067" s="111">
        <v>0.17999999999999999</v>
      </c>
      <c r="AI2067" s="112">
        <v>0.12</v>
      </c>
      <c r="AJ2067" s="399">
        <f>ROUND(SQRT(AH2067^2+AI2067^2)*1000/(1.73*AH2063),0)</f>
        <v>12</v>
      </c>
      <c r="AK2067" s="111">
        <v>0.17000000000000001</v>
      </c>
      <c r="AL2067" s="112">
        <v>0.11</v>
      </c>
      <c r="AM2067" s="399">
        <f>ROUND(SQRT(AK2067^2+AL2067^2)*1000/(1.73*AK2063),0)</f>
        <v>11</v>
      </c>
      <c r="AN2067" s="111">
        <v>0.14999999999999999</v>
      </c>
      <c r="AO2067" s="112">
        <v>0.10000000000000001</v>
      </c>
      <c r="AP2067" s="399">
        <f>ROUND(SQRT(AN2067^2+AO2067^2)*1000/(1.73*AN2063),0)</f>
        <v>10</v>
      </c>
      <c r="AQ2067" s="111">
        <v>0.17000000000000001</v>
      </c>
      <c r="AR2067" s="112">
        <v>0.11</v>
      </c>
      <c r="AS2067" s="399">
        <f>ROUND(SQRT(AQ2067^2+AR2067^2)*1000/(1.73*AQ2063),0)</f>
        <v>11</v>
      </c>
      <c r="AT2067" s="111">
        <v>0.17000000000000001</v>
      </c>
      <c r="AU2067" s="112">
        <v>0.11</v>
      </c>
      <c r="AV2067" s="399">
        <f>ROUND(SQRT(AT2067^2+AU2067^2)*1000/(1.73*AT2063),0)</f>
        <v>11</v>
      </c>
      <c r="AW2067" s="111">
        <v>0.16</v>
      </c>
      <c r="AX2067" s="112">
        <v>0.11</v>
      </c>
      <c r="AY2067" s="399">
        <f>ROUND(SQRT(AW2067^2+AX2067^2)*1000/(1.73*AW2063),0)</f>
        <v>11</v>
      </c>
      <c r="AZ2067" s="111">
        <v>0.17999999999999999</v>
      </c>
      <c r="BA2067" s="112">
        <v>0.12</v>
      </c>
      <c r="BB2067" s="399">
        <f>ROUND(SQRT(AZ2067^2+BA2067^2)*1000/(1.73*AZ2063),0)</f>
        <v>12</v>
      </c>
      <c r="BC2067" s="111">
        <v>0.17999999999999999</v>
      </c>
      <c r="BD2067" s="112">
        <v>0.12</v>
      </c>
      <c r="BE2067" s="399">
        <f>ROUND(SQRT(BC2067^2+BD2067^2)*1000/(1.73*BC2063),0)</f>
        <v>12</v>
      </c>
      <c r="BF2067" s="111">
        <v>0.19</v>
      </c>
      <c r="BG2067" s="112">
        <v>0.13</v>
      </c>
      <c r="BH2067" s="399">
        <f>ROUND(SQRT(BF2067^2+BG2067^2)*1000/(1.73*BF2063),0)</f>
        <v>13</v>
      </c>
      <c r="BI2067" s="111">
        <v>0.17999999999999999</v>
      </c>
      <c r="BJ2067" s="112">
        <v>0.12</v>
      </c>
      <c r="BK2067" s="399">
        <f>ROUND(SQRT(BI2067^2+BJ2067^2)*1000/(1.73*BI2063),0)</f>
        <v>12</v>
      </c>
      <c r="BL2067" s="111">
        <v>0.22</v>
      </c>
      <c r="BM2067" s="112">
        <v>0.14999999999999999</v>
      </c>
      <c r="BN2067" s="399">
        <f>ROUND(SQRT(BL2067^2+BM2067^2)*1000/(1.73*BL2063),0)</f>
        <v>15</v>
      </c>
      <c r="BO2067" s="111">
        <v>0.22</v>
      </c>
      <c r="BP2067" s="112">
        <v>0.14999999999999999</v>
      </c>
      <c r="BQ2067" s="399">
        <f>ROUND(SQRT(BO2067^2+BP2067^2)*1000/(1.73*BO2063),0)</f>
        <v>15</v>
      </c>
      <c r="BR2067" s="111">
        <v>0.20000000000000001</v>
      </c>
      <c r="BS2067" s="112">
        <v>0.13</v>
      </c>
      <c r="BT2067" s="399">
        <f>ROUND(SQRT(BR2067^2+BS2067^2)*1000/(1.73*BR2063),0)</f>
        <v>13</v>
      </c>
      <c r="BU2067" s="111">
        <v>0.20999999999999999</v>
      </c>
      <c r="BV2067" s="112">
        <v>0.14000000000000001</v>
      </c>
      <c r="BW2067" s="399">
        <f>ROUND(SQRT(BU2067^2+BV2067^2)*1000/(1.73*BU2063),0)</f>
        <v>14</v>
      </c>
      <c r="BX2067" s="111">
        <v>0.19</v>
      </c>
      <c r="BY2067" s="112">
        <v>0.13</v>
      </c>
      <c r="BZ2067" s="399">
        <f>ROUND(SQRT(BX2067^2+BY2067^2)*1000/(1.73*BX2063),0)</f>
        <v>13</v>
      </c>
      <c r="CA2067" s="43"/>
      <c r="CB2067" s="43"/>
      <c r="CC2067" s="43"/>
      <c r="CD2067" s="43"/>
      <c r="CE2067" s="43"/>
      <c r="CF2067" s="43"/>
      <c r="CG2067" s="43"/>
      <c r="CH2067" s="43"/>
      <c r="CI2067" s="43"/>
      <c r="CJ2067" s="43"/>
      <c r="CK2067" s="43"/>
      <c r="CL2067" s="43"/>
      <c r="CM2067" s="43"/>
      <c r="CN2067" s="43"/>
      <c r="CO2067" s="43"/>
      <c r="CP2067" s="43"/>
      <c r="CQ2067" s="43"/>
      <c r="CR2067" s="43"/>
      <c r="CS2067" s="43"/>
      <c r="CT2067" s="43"/>
      <c r="CU2067" s="43"/>
      <c r="CV2067" s="43"/>
      <c r="CW2067" s="43"/>
      <c r="CX2067" s="43"/>
      <c r="CY2067" s="43"/>
      <c r="CZ2067" s="43"/>
      <c r="DA2067" s="43"/>
      <c r="DB2067" s="43"/>
      <c r="DC2067" s="43"/>
      <c r="DD2067" s="43"/>
      <c r="DE2067" s="43"/>
    </row>
    <row r="2068" s="43" customFormat="1" ht="20.25">
      <c r="A2068" s="66"/>
      <c r="B2068" s="408"/>
      <c r="C2068" s="258" t="s">
        <v>321</v>
      </c>
      <c r="D2068" s="38" t="s">
        <v>38</v>
      </c>
      <c r="E2068" s="117" t="s">
        <v>38</v>
      </c>
      <c r="F2068" s="116">
        <v>10</v>
      </c>
      <c r="G2068" s="111">
        <v>0</v>
      </c>
      <c r="H2068" s="112">
        <v>0</v>
      </c>
      <c r="I2068" s="399">
        <f>ROUND(SQRT(G2068^2+H2068^2)*1000/(1.73*G2063),0)</f>
        <v>0</v>
      </c>
      <c r="J2068" s="111">
        <v>0</v>
      </c>
      <c r="K2068" s="112">
        <v>0</v>
      </c>
      <c r="L2068" s="399">
        <f>ROUND(SQRT(J2068^2+K2068^2)*1000/(1.73*J2063),0)</f>
        <v>0</v>
      </c>
      <c r="M2068" s="111">
        <v>0</v>
      </c>
      <c r="N2068" s="112">
        <v>0</v>
      </c>
      <c r="O2068" s="399">
        <f>ROUND(SQRT(M2068^2+N2068^2)*1000/(1.73*M2063),0)</f>
        <v>0</v>
      </c>
      <c r="P2068" s="111">
        <v>0</v>
      </c>
      <c r="Q2068" s="112">
        <v>0</v>
      </c>
      <c r="R2068" s="399">
        <f>ROUND(SQRT(P2068^2+Q2068^2)*1000/(1.73*P2063),0)</f>
        <v>0</v>
      </c>
      <c r="S2068" s="111">
        <v>0</v>
      </c>
      <c r="T2068" s="112">
        <v>0</v>
      </c>
      <c r="U2068" s="399">
        <f>ROUND(SQRT(S2068^2+T2068^2)*1000/(1.73*S2063),0)</f>
        <v>0</v>
      </c>
      <c r="V2068" s="111">
        <v>0</v>
      </c>
      <c r="W2068" s="112">
        <v>0</v>
      </c>
      <c r="X2068" s="399">
        <f>ROUND(SQRT(V2068^2+W2068^2)*1000/(1.73*V2063),0)</f>
        <v>0</v>
      </c>
      <c r="Y2068" s="111">
        <v>0</v>
      </c>
      <c r="Z2068" s="112">
        <v>0</v>
      </c>
      <c r="AA2068" s="399">
        <v>0</v>
      </c>
      <c r="AB2068" s="111">
        <v>0</v>
      </c>
      <c r="AC2068" s="112">
        <v>0</v>
      </c>
      <c r="AD2068" s="399">
        <f>ROUND(SQRT(AB2068^2+AC2068^2)*1000/(1.73*AB2063),0)</f>
        <v>0</v>
      </c>
      <c r="AE2068" s="111">
        <v>0</v>
      </c>
      <c r="AF2068" s="112">
        <v>0</v>
      </c>
      <c r="AG2068" s="399">
        <f>ROUND(SQRT(AE2068^2+AF2068^2)*1000/(1.73*AE2063),0)</f>
        <v>0</v>
      </c>
      <c r="AH2068" s="111">
        <v>0</v>
      </c>
      <c r="AI2068" s="112">
        <v>0</v>
      </c>
      <c r="AJ2068" s="399">
        <f>ROUND(SQRT(AH2068^2+AI2068^2)*1000/(1.73*AH2063),0)</f>
        <v>0</v>
      </c>
      <c r="AK2068" s="111">
        <v>0</v>
      </c>
      <c r="AL2068" s="112">
        <v>0</v>
      </c>
      <c r="AM2068" s="399">
        <f>ROUND(SQRT(AK2068^2+AL2068^2)*1000/(1.73*AK2063),0)</f>
        <v>0</v>
      </c>
      <c r="AN2068" s="111">
        <v>0</v>
      </c>
      <c r="AO2068" s="112">
        <v>0</v>
      </c>
      <c r="AP2068" s="399">
        <f>ROUND(SQRT(AN2068^2+AO2068^2)*1000/(1.73*AN2063),0)</f>
        <v>0</v>
      </c>
      <c r="AQ2068" s="111">
        <v>0</v>
      </c>
      <c r="AR2068" s="112">
        <v>0</v>
      </c>
      <c r="AS2068" s="399">
        <f>ROUND(SQRT(AQ2068^2+AR2068^2)*1000/(1.73*AQ2063),0)</f>
        <v>0</v>
      </c>
      <c r="AT2068" s="111">
        <v>0</v>
      </c>
      <c r="AU2068" s="112">
        <v>0</v>
      </c>
      <c r="AV2068" s="399">
        <f>ROUND(SQRT(AT2068^2+AU2068^2)*1000/(1.73*AT2063),0)</f>
        <v>0</v>
      </c>
      <c r="AW2068" s="111">
        <v>0</v>
      </c>
      <c r="AX2068" s="112">
        <v>0</v>
      </c>
      <c r="AY2068" s="399">
        <f>ROUND(SQRT(AW2068^2+AX2068^2)*1000/(1.73*AW2063),0)</f>
        <v>0</v>
      </c>
      <c r="AZ2068" s="111">
        <v>0</v>
      </c>
      <c r="BA2068" s="112">
        <v>0</v>
      </c>
      <c r="BB2068" s="399">
        <f>ROUND(SQRT(AZ2068^2+BA2068^2)*1000/(1.73*AZ2063),0)</f>
        <v>0</v>
      </c>
      <c r="BC2068" s="111">
        <v>0</v>
      </c>
      <c r="BD2068" s="112">
        <v>0</v>
      </c>
      <c r="BE2068" s="399">
        <f>ROUND(SQRT(BC2068^2+BD2068^2)*1000/(1.73*BC2063),0)</f>
        <v>0</v>
      </c>
      <c r="BF2068" s="111">
        <v>0</v>
      </c>
      <c r="BG2068" s="112">
        <v>0</v>
      </c>
      <c r="BH2068" s="399">
        <f>ROUND(SQRT(BF2068^2+BG2068^2)*1000/(1.73*BF2063),0)</f>
        <v>0</v>
      </c>
      <c r="BI2068" s="111">
        <v>0</v>
      </c>
      <c r="BJ2068" s="112">
        <v>0</v>
      </c>
      <c r="BK2068" s="399">
        <f>ROUND(SQRT(BI2068^2+BJ2068^2)*1000/(1.73*BI2063),0)</f>
        <v>0</v>
      </c>
      <c r="BL2068" s="111">
        <v>0</v>
      </c>
      <c r="BM2068" s="112">
        <v>0</v>
      </c>
      <c r="BN2068" s="399">
        <f>ROUND(SQRT(BL2068^2+BM2068^2)*1000/(1.73*BL2063),0)</f>
        <v>0</v>
      </c>
      <c r="BO2068" s="111">
        <v>0</v>
      </c>
      <c r="BP2068" s="112">
        <v>0</v>
      </c>
      <c r="BQ2068" s="399">
        <f>ROUND(SQRT(BO2068^2+BP2068^2)*1000/(1.73*BO2063),0)</f>
        <v>0</v>
      </c>
      <c r="BR2068" s="111">
        <v>0</v>
      </c>
      <c r="BS2068" s="112">
        <v>0</v>
      </c>
      <c r="BT2068" s="399">
        <f>ROUND(SQRT(BR2068^2+BS2068^2)*1000/(1.73*BR2063),0)</f>
        <v>0</v>
      </c>
      <c r="BU2068" s="111">
        <v>0</v>
      </c>
      <c r="BV2068" s="112">
        <v>0</v>
      </c>
      <c r="BW2068" s="399">
        <f>ROUND(SQRT(BU2068^2+BV2068^2)*1000/(1.73*BU2063),0)</f>
        <v>0</v>
      </c>
      <c r="BX2068" s="111">
        <v>0</v>
      </c>
      <c r="BY2068" s="112">
        <v>0</v>
      </c>
      <c r="BZ2068" s="399">
        <f>ROUND(SQRT(BX2068^2+BY2068^2)*1000/(1.73*BX2063),0)</f>
        <v>0</v>
      </c>
      <c r="CA2068" s="43"/>
      <c r="CB2068" s="43"/>
      <c r="CC2068" s="43"/>
      <c r="CD2068" s="43"/>
      <c r="CE2068" s="43"/>
      <c r="CF2068" s="43"/>
      <c r="CG2068" s="43"/>
      <c r="CH2068" s="43"/>
      <c r="CI2068" s="43"/>
      <c r="CJ2068" s="43"/>
      <c r="CK2068" s="43"/>
      <c r="CL2068" s="43"/>
      <c r="CM2068" s="43"/>
      <c r="CN2068" s="43"/>
      <c r="CO2068" s="43"/>
      <c r="CP2068" s="43"/>
      <c r="CQ2068" s="43"/>
      <c r="CR2068" s="43"/>
      <c r="CS2068" s="43"/>
      <c r="CT2068" s="43"/>
      <c r="CU2068" s="43"/>
      <c r="CV2068" s="43"/>
      <c r="CW2068" s="43"/>
      <c r="CX2068" s="43"/>
      <c r="CY2068" s="43"/>
      <c r="CZ2068" s="43"/>
      <c r="DA2068" s="43"/>
      <c r="DB2068" s="43"/>
      <c r="DC2068" s="43"/>
      <c r="DD2068" s="43"/>
      <c r="DE2068" s="43"/>
    </row>
    <row r="2069" s="43" customFormat="1" ht="20.25">
      <c r="A2069" s="66"/>
      <c r="B2069" s="138"/>
      <c r="C2069" s="258" t="s">
        <v>126</v>
      </c>
      <c r="D2069" s="38" t="s">
        <v>38</v>
      </c>
      <c r="E2069" s="117" t="s">
        <v>38</v>
      </c>
      <c r="F2069" s="116">
        <v>10</v>
      </c>
      <c r="G2069" s="111">
        <v>0</v>
      </c>
      <c r="H2069" s="112">
        <v>0</v>
      </c>
      <c r="I2069" s="399">
        <f>ROUND(SQRT(G2069^2+H2069^2)*1000/(1.73*G2063),0)</f>
        <v>0</v>
      </c>
      <c r="J2069" s="111">
        <v>0</v>
      </c>
      <c r="K2069" s="112">
        <v>0</v>
      </c>
      <c r="L2069" s="399">
        <f>ROUND(SQRT(J2069^2+K2069^2)*1000/(1.73*J2063),0)</f>
        <v>0</v>
      </c>
      <c r="M2069" s="111">
        <v>0</v>
      </c>
      <c r="N2069" s="112">
        <v>0</v>
      </c>
      <c r="O2069" s="399">
        <f>ROUND(SQRT(M2069^2+N2069^2)*1000/(1.73*M2063),0)</f>
        <v>0</v>
      </c>
      <c r="P2069" s="111">
        <v>0</v>
      </c>
      <c r="Q2069" s="112">
        <v>0</v>
      </c>
      <c r="R2069" s="399">
        <f>ROUND(SQRT(P2069^2+Q2069^2)*1000/(1.73*P2063),0)</f>
        <v>0</v>
      </c>
      <c r="S2069" s="111">
        <v>0</v>
      </c>
      <c r="T2069" s="112">
        <v>0</v>
      </c>
      <c r="U2069" s="399">
        <f>ROUND(SQRT(S2069^2+T2069^2)*1000/(1.73*S2063),0)</f>
        <v>0</v>
      </c>
      <c r="V2069" s="111">
        <v>0</v>
      </c>
      <c r="W2069" s="112">
        <v>0</v>
      </c>
      <c r="X2069" s="399">
        <f>ROUND(SQRT(V2069^2+W2069^2)*1000/(1.73*V2063),0)</f>
        <v>0</v>
      </c>
      <c r="Y2069" s="111">
        <v>0</v>
      </c>
      <c r="Z2069" s="112">
        <v>0</v>
      </c>
      <c r="AA2069" s="399">
        <v>0</v>
      </c>
      <c r="AB2069" s="111">
        <v>0</v>
      </c>
      <c r="AC2069" s="112">
        <v>0</v>
      </c>
      <c r="AD2069" s="399">
        <f>ROUND(SQRT(AB2069^2+AC2069^2)*1000/(1.73*AB2063),0)</f>
        <v>0</v>
      </c>
      <c r="AE2069" s="111">
        <v>0</v>
      </c>
      <c r="AF2069" s="112">
        <v>0</v>
      </c>
      <c r="AG2069" s="399">
        <f>ROUND(SQRT(AE2069^2+AF2069^2)*1000/(1.73*AE2063),0)</f>
        <v>0</v>
      </c>
      <c r="AH2069" s="111">
        <v>0</v>
      </c>
      <c r="AI2069" s="112">
        <v>0</v>
      </c>
      <c r="AJ2069" s="399">
        <f>ROUND(SQRT(AH2069^2+AI2069^2)*1000/(1.73*AH2063),0)</f>
        <v>0</v>
      </c>
      <c r="AK2069" s="111">
        <v>0</v>
      </c>
      <c r="AL2069" s="112">
        <v>0</v>
      </c>
      <c r="AM2069" s="399">
        <f>ROUND(SQRT(AK2069^2+AL2069^2)*1000/(1.73*AK2063),0)</f>
        <v>0</v>
      </c>
      <c r="AN2069" s="111">
        <v>0</v>
      </c>
      <c r="AO2069" s="112">
        <v>0</v>
      </c>
      <c r="AP2069" s="399">
        <f>ROUND(SQRT(AN2069^2+AO2069^2)*1000/(1.73*AN2063),0)</f>
        <v>0</v>
      </c>
      <c r="AQ2069" s="111">
        <v>0</v>
      </c>
      <c r="AR2069" s="112">
        <v>0</v>
      </c>
      <c r="AS2069" s="399">
        <f>ROUND(SQRT(AQ2069^2+AR2069^2)*1000/(1.73*AQ2063),0)</f>
        <v>0</v>
      </c>
      <c r="AT2069" s="111">
        <v>0</v>
      </c>
      <c r="AU2069" s="112">
        <v>0</v>
      </c>
      <c r="AV2069" s="399">
        <f>ROUND(SQRT(AT2069^2+AU2069^2)*1000/(1.73*AT2063),0)</f>
        <v>0</v>
      </c>
      <c r="AW2069" s="111">
        <v>0</v>
      </c>
      <c r="AX2069" s="112">
        <v>0</v>
      </c>
      <c r="AY2069" s="399">
        <f>ROUND(SQRT(AW2069^2+AX2069^2)*1000/(1.73*AW2063),0)</f>
        <v>0</v>
      </c>
      <c r="AZ2069" s="111">
        <v>0</v>
      </c>
      <c r="BA2069" s="112">
        <v>0</v>
      </c>
      <c r="BB2069" s="399">
        <f>ROUND(SQRT(AZ2069^2+BA2069^2)*1000/(1.73*AZ2063),0)</f>
        <v>0</v>
      </c>
      <c r="BC2069" s="111">
        <v>0</v>
      </c>
      <c r="BD2069" s="112">
        <v>0</v>
      </c>
      <c r="BE2069" s="399">
        <f>ROUND(SQRT(BC2069^2+BD2069^2)*1000/(1.73*BC2063),0)</f>
        <v>0</v>
      </c>
      <c r="BF2069" s="111">
        <v>0</v>
      </c>
      <c r="BG2069" s="112">
        <v>0</v>
      </c>
      <c r="BH2069" s="399">
        <f>ROUND(SQRT(BF2069^2+BG2069^2)*1000/(1.73*BF2063),0)</f>
        <v>0</v>
      </c>
      <c r="BI2069" s="111">
        <v>0</v>
      </c>
      <c r="BJ2069" s="112">
        <v>0</v>
      </c>
      <c r="BK2069" s="399">
        <f>ROUND(SQRT(BI2069^2+BJ2069^2)*1000/(1.73*BI2063),0)</f>
        <v>0</v>
      </c>
      <c r="BL2069" s="111">
        <v>0</v>
      </c>
      <c r="BM2069" s="112">
        <v>0</v>
      </c>
      <c r="BN2069" s="399">
        <f>ROUND(SQRT(BL2069^2+BM2069^2)*1000/(1.73*BL2063),0)</f>
        <v>0</v>
      </c>
      <c r="BO2069" s="111">
        <v>0</v>
      </c>
      <c r="BP2069" s="112">
        <v>0</v>
      </c>
      <c r="BQ2069" s="399">
        <f>ROUND(SQRT(BO2069^2+BP2069^2)*1000/(1.73*BO2063),0)</f>
        <v>0</v>
      </c>
      <c r="BR2069" s="111">
        <v>0</v>
      </c>
      <c r="BS2069" s="112">
        <v>0</v>
      </c>
      <c r="BT2069" s="399">
        <f>ROUND(SQRT(BR2069^2+BS2069^2)*1000/(1.73*BR2063),0)</f>
        <v>0</v>
      </c>
      <c r="BU2069" s="111">
        <v>0</v>
      </c>
      <c r="BV2069" s="112">
        <v>0</v>
      </c>
      <c r="BW2069" s="399">
        <f>ROUND(SQRT(BU2069^2+BV2069^2)*1000/(1.73*BU2063),0)</f>
        <v>0</v>
      </c>
      <c r="BX2069" s="111">
        <v>0</v>
      </c>
      <c r="BY2069" s="112">
        <v>0</v>
      </c>
      <c r="BZ2069" s="399">
        <f>ROUND(SQRT(BX2069^2+BY2069^2)*1000/(1.73*BX2063),0)</f>
        <v>0</v>
      </c>
      <c r="CA2069" s="43"/>
      <c r="CB2069" s="43"/>
      <c r="CC2069" s="43"/>
      <c r="CD2069" s="43"/>
      <c r="CE2069" s="43"/>
      <c r="CF2069" s="43"/>
      <c r="CG2069" s="43"/>
      <c r="CH2069" s="43"/>
      <c r="CI2069" s="43"/>
      <c r="CJ2069" s="43"/>
      <c r="CK2069" s="43"/>
      <c r="CL2069" s="43"/>
      <c r="CM2069" s="43"/>
      <c r="CN2069" s="43"/>
      <c r="CO2069" s="43"/>
      <c r="CP2069" s="43"/>
      <c r="CQ2069" s="43"/>
      <c r="CR2069" s="43"/>
      <c r="CS2069" s="43"/>
      <c r="CT2069" s="43"/>
      <c r="CU2069" s="43"/>
      <c r="CV2069" s="43"/>
      <c r="CW2069" s="43"/>
      <c r="CX2069" s="43"/>
      <c r="CY2069" s="43"/>
      <c r="CZ2069" s="43"/>
      <c r="DA2069" s="43"/>
      <c r="DB2069" s="43"/>
      <c r="DC2069" s="43"/>
      <c r="DD2069" s="43"/>
      <c r="DE2069" s="43"/>
    </row>
    <row r="2070" s="43" customFormat="1" ht="20.25">
      <c r="A2070" s="66"/>
      <c r="B2070" s="138"/>
      <c r="C2070" s="293" t="s">
        <v>76</v>
      </c>
      <c r="D2070" s="38" t="s">
        <v>38</v>
      </c>
      <c r="E2070" s="125" t="s">
        <v>38</v>
      </c>
      <c r="F2070" s="124">
        <v>10</v>
      </c>
      <c r="G2070" s="111">
        <v>0</v>
      </c>
      <c r="H2070" s="112">
        <v>0</v>
      </c>
      <c r="I2070" s="399">
        <f t="shared" ref="I2070:I2071" si="2553">ROUND(SQRT(G2070^2+H2070^2)*1000/(1.73*G2063),0)</f>
        <v>0</v>
      </c>
      <c r="J2070" s="111">
        <v>0</v>
      </c>
      <c r="K2070" s="112">
        <v>0</v>
      </c>
      <c r="L2070" s="399">
        <f t="shared" ref="L2070:L2071" si="2554">ROUND(SQRT(J2070^2+K2070^2)*1000/(1.73*J2063),0)</f>
        <v>0</v>
      </c>
      <c r="M2070" s="111">
        <v>0</v>
      </c>
      <c r="N2070" s="112">
        <v>0</v>
      </c>
      <c r="O2070" s="399">
        <f t="shared" ref="O2070:O2071" si="2555">ROUND(SQRT(M2070^2+N2070^2)*1000/(1.73*M2063),0)</f>
        <v>0</v>
      </c>
      <c r="P2070" s="111">
        <v>0</v>
      </c>
      <c r="Q2070" s="112">
        <v>0</v>
      </c>
      <c r="R2070" s="399">
        <f t="shared" ref="R2070:R2071" si="2556">ROUND(SQRT(P2070^2+Q2070^2)*1000/(1.73*P2063),0)</f>
        <v>0</v>
      </c>
      <c r="S2070" s="111">
        <v>0</v>
      </c>
      <c r="T2070" s="112">
        <v>0</v>
      </c>
      <c r="U2070" s="399">
        <f t="shared" ref="U2070:U2071" si="2557">ROUND(SQRT(S2070^2+T2070^2)*1000/(1.73*S2063),0)</f>
        <v>0</v>
      </c>
      <c r="V2070" s="111">
        <v>0</v>
      </c>
      <c r="W2070" s="112">
        <v>0</v>
      </c>
      <c r="X2070" s="399">
        <f t="shared" ref="X2070:X2071" si="2558">ROUND(SQRT(V2070^2+W2070^2)*1000/(1.73*V2063),0)</f>
        <v>0</v>
      </c>
      <c r="Y2070" s="111">
        <v>0</v>
      </c>
      <c r="Z2070" s="112">
        <v>0</v>
      </c>
      <c r="AA2070" s="399">
        <v>0</v>
      </c>
      <c r="AB2070" s="111">
        <v>0</v>
      </c>
      <c r="AC2070" s="112">
        <v>0</v>
      </c>
      <c r="AD2070" s="399">
        <f t="shared" ref="AD2070:AD2071" si="2559">ROUND(SQRT(AB2070^2+AC2070^2)*1000/(1.73*AB2063),0)</f>
        <v>0</v>
      </c>
      <c r="AE2070" s="111">
        <v>0</v>
      </c>
      <c r="AF2070" s="112">
        <v>0</v>
      </c>
      <c r="AG2070" s="399">
        <f t="shared" ref="AG2070:AG2071" si="2560">ROUND(SQRT(AE2070^2+AF2070^2)*1000/(1.73*AE2063),0)</f>
        <v>0</v>
      </c>
      <c r="AH2070" s="111">
        <v>0</v>
      </c>
      <c r="AI2070" s="112">
        <v>0</v>
      </c>
      <c r="AJ2070" s="399">
        <f t="shared" ref="AJ2070:AJ2071" si="2561">ROUND(SQRT(AH2070^2+AI2070^2)*1000/(1.73*AH2063),0)</f>
        <v>0</v>
      </c>
      <c r="AK2070" s="111">
        <v>0</v>
      </c>
      <c r="AL2070" s="112">
        <v>0</v>
      </c>
      <c r="AM2070" s="399">
        <f t="shared" ref="AM2070:AM2071" si="2562">ROUND(SQRT(AK2070^2+AL2070^2)*1000/(1.73*AK2063),0)</f>
        <v>0</v>
      </c>
      <c r="AN2070" s="111">
        <v>0</v>
      </c>
      <c r="AO2070" s="112">
        <v>0</v>
      </c>
      <c r="AP2070" s="399">
        <f t="shared" ref="AP2070:AP2071" si="2563">ROUND(SQRT(AN2070^2+AO2070^2)*1000/(1.73*AN2063),0)</f>
        <v>0</v>
      </c>
      <c r="AQ2070" s="111">
        <v>0</v>
      </c>
      <c r="AR2070" s="112">
        <v>0</v>
      </c>
      <c r="AS2070" s="399">
        <f t="shared" ref="AS2070:AS2071" si="2564">ROUND(SQRT(AQ2070^2+AR2070^2)*1000/(1.73*AQ2063),0)</f>
        <v>0</v>
      </c>
      <c r="AT2070" s="111">
        <v>0</v>
      </c>
      <c r="AU2070" s="112">
        <v>0</v>
      </c>
      <c r="AV2070" s="399">
        <f t="shared" ref="AV2070:AV2071" si="2565">ROUND(SQRT(AT2070^2+AU2070^2)*1000/(1.73*AT2063),0)</f>
        <v>0</v>
      </c>
      <c r="AW2070" s="111">
        <v>0</v>
      </c>
      <c r="AX2070" s="112">
        <v>0</v>
      </c>
      <c r="AY2070" s="399">
        <f t="shared" ref="AY2070:AY2071" si="2566">ROUND(SQRT(AW2070^2+AX2070^2)*1000/(1.73*AW2063),0)</f>
        <v>0</v>
      </c>
      <c r="AZ2070" s="111">
        <v>0</v>
      </c>
      <c r="BA2070" s="112">
        <v>0</v>
      </c>
      <c r="BB2070" s="399">
        <f t="shared" ref="BB2070:BB2071" si="2567">ROUND(SQRT(AZ2070^2+BA2070^2)*1000/(1.73*AZ2063),0)</f>
        <v>0</v>
      </c>
      <c r="BC2070" s="111">
        <v>0</v>
      </c>
      <c r="BD2070" s="112">
        <v>0</v>
      </c>
      <c r="BE2070" s="399">
        <f t="shared" ref="BE2070:BE2071" si="2568">ROUND(SQRT(BC2070^2+BD2070^2)*1000/(1.73*BC2063),0)</f>
        <v>0</v>
      </c>
      <c r="BF2070" s="111">
        <v>0</v>
      </c>
      <c r="BG2070" s="112">
        <v>0</v>
      </c>
      <c r="BH2070" s="399">
        <f t="shared" ref="BH2070:BH2071" si="2569">ROUND(SQRT(BF2070^2+BG2070^2)*1000/(1.73*BF2063),0)</f>
        <v>0</v>
      </c>
      <c r="BI2070" s="111">
        <v>0</v>
      </c>
      <c r="BJ2070" s="112">
        <v>0</v>
      </c>
      <c r="BK2070" s="399">
        <f t="shared" ref="BK2070:BK2071" si="2570">ROUND(SQRT(BI2070^2+BJ2070^2)*1000/(1.73*BI2063),0)</f>
        <v>0</v>
      </c>
      <c r="BL2070" s="111">
        <v>0</v>
      </c>
      <c r="BM2070" s="112">
        <v>0</v>
      </c>
      <c r="BN2070" s="399">
        <f t="shared" ref="BN2070:BN2071" si="2571">ROUND(SQRT(BL2070^2+BM2070^2)*1000/(1.73*BL2063),0)</f>
        <v>0</v>
      </c>
      <c r="BO2070" s="111">
        <v>0</v>
      </c>
      <c r="BP2070" s="112">
        <v>0</v>
      </c>
      <c r="BQ2070" s="399">
        <f t="shared" ref="BQ2070:BQ2071" si="2572">ROUND(SQRT(BO2070^2+BP2070^2)*1000/(1.73*BO2063),0)</f>
        <v>0</v>
      </c>
      <c r="BR2070" s="111">
        <v>0</v>
      </c>
      <c r="BS2070" s="112">
        <v>0</v>
      </c>
      <c r="BT2070" s="399">
        <f t="shared" ref="BT2070:BT2071" si="2573">ROUND(SQRT(BR2070^2+BS2070^2)*1000/(1.73*BR2063),0)</f>
        <v>0</v>
      </c>
      <c r="BU2070" s="111">
        <v>0</v>
      </c>
      <c r="BV2070" s="112">
        <v>0</v>
      </c>
      <c r="BW2070" s="399">
        <f t="shared" ref="BW2070:BW2071" si="2574">ROUND(SQRT(BU2070^2+BV2070^2)*1000/(1.73*BU2063),0)</f>
        <v>0</v>
      </c>
      <c r="BX2070" s="111">
        <v>0</v>
      </c>
      <c r="BY2070" s="112">
        <v>0</v>
      </c>
      <c r="BZ2070" s="399">
        <f t="shared" ref="BZ2070:BZ2071" si="2575">ROUND(SQRT(BX2070^2+BY2070^2)*1000/(1.73*BX2063),0)</f>
        <v>0</v>
      </c>
      <c r="CA2070" s="43"/>
      <c r="CB2070" s="43"/>
      <c r="CC2070" s="43"/>
      <c r="CD2070" s="43"/>
      <c r="CE2070" s="43"/>
      <c r="CF2070" s="43"/>
      <c r="CG2070" s="43"/>
      <c r="CH2070" s="43"/>
      <c r="CI2070" s="43"/>
      <c r="CJ2070" s="43"/>
      <c r="CK2070" s="43"/>
      <c r="CL2070" s="43"/>
      <c r="CM2070" s="43"/>
      <c r="CN2070" s="43"/>
      <c r="CO2070" s="43"/>
      <c r="CP2070" s="43"/>
      <c r="CQ2070" s="43"/>
      <c r="CR2070" s="43"/>
      <c r="CS2070" s="43"/>
      <c r="CT2070" s="43"/>
      <c r="CU2070" s="43"/>
      <c r="CV2070" s="43"/>
      <c r="CW2070" s="43"/>
      <c r="CX2070" s="43"/>
      <c r="CY2070" s="43"/>
      <c r="CZ2070" s="43"/>
      <c r="DA2070" s="43"/>
      <c r="DB2070" s="43"/>
      <c r="DC2070" s="43"/>
      <c r="DD2070" s="43"/>
      <c r="DE2070" s="43"/>
    </row>
    <row r="2071" s="43" customFormat="1" ht="20.25">
      <c r="A2071" s="66"/>
      <c r="B2071" s="408" t="s">
        <v>508</v>
      </c>
      <c r="C2071" s="264" t="s">
        <v>129</v>
      </c>
      <c r="D2071" s="38" t="s">
        <v>38</v>
      </c>
      <c r="E2071" s="125" t="s">
        <v>38</v>
      </c>
      <c r="F2071" s="124">
        <v>10</v>
      </c>
      <c r="G2071" s="111">
        <v>0.34000000000000002</v>
      </c>
      <c r="H2071" s="112">
        <v>0.23000000000000001</v>
      </c>
      <c r="I2071" s="399">
        <f t="shared" si="2553"/>
        <v>23</v>
      </c>
      <c r="J2071" s="111">
        <v>0.32000000000000001</v>
      </c>
      <c r="K2071" s="112">
        <v>0.20999999999999999</v>
      </c>
      <c r="L2071" s="399">
        <f t="shared" si="2554"/>
        <v>21</v>
      </c>
      <c r="M2071" s="111">
        <v>0.34000000000000002</v>
      </c>
      <c r="N2071" s="112">
        <v>0.23000000000000001</v>
      </c>
      <c r="O2071" s="399">
        <f t="shared" si="2555"/>
        <v>23</v>
      </c>
      <c r="P2071" s="111">
        <v>0.33000000000000002</v>
      </c>
      <c r="Q2071" s="112">
        <v>0.22</v>
      </c>
      <c r="R2071" s="399">
        <f t="shared" si="2556"/>
        <v>22</v>
      </c>
      <c r="S2071" s="111">
        <v>0.35999999999999999</v>
      </c>
      <c r="T2071" s="112">
        <v>0.23999999999999999</v>
      </c>
      <c r="U2071" s="399">
        <f t="shared" si="2557"/>
        <v>24</v>
      </c>
      <c r="V2071" s="111">
        <v>0.34000000000000002</v>
      </c>
      <c r="W2071" s="112">
        <v>0.23000000000000001</v>
      </c>
      <c r="X2071" s="399">
        <f t="shared" si="2558"/>
        <v>23</v>
      </c>
      <c r="Y2071" s="111">
        <v>0.33000000000000002</v>
      </c>
      <c r="Z2071" s="112">
        <v>0.22</v>
      </c>
      <c r="AA2071" s="399">
        <v>22</v>
      </c>
      <c r="AB2071" s="111">
        <v>0.34000000000000002</v>
      </c>
      <c r="AC2071" s="112">
        <v>0.23000000000000001</v>
      </c>
      <c r="AD2071" s="399">
        <f t="shared" si="2559"/>
        <v>23</v>
      </c>
      <c r="AE2071" s="111">
        <v>0.34999999999999998</v>
      </c>
      <c r="AF2071" s="112">
        <v>0.23000000000000001</v>
      </c>
      <c r="AG2071" s="399">
        <f t="shared" si="2560"/>
        <v>23</v>
      </c>
      <c r="AH2071" s="111">
        <v>0.34000000000000002</v>
      </c>
      <c r="AI2071" s="112">
        <v>0.23000000000000001</v>
      </c>
      <c r="AJ2071" s="399">
        <f t="shared" si="2561"/>
        <v>23</v>
      </c>
      <c r="AK2071" s="111">
        <v>0.33000000000000002</v>
      </c>
      <c r="AL2071" s="112">
        <v>0.22</v>
      </c>
      <c r="AM2071" s="399">
        <f t="shared" si="2562"/>
        <v>22</v>
      </c>
      <c r="AN2071" s="111">
        <v>0.35999999999999999</v>
      </c>
      <c r="AO2071" s="112">
        <v>0.23999999999999999</v>
      </c>
      <c r="AP2071" s="399">
        <f t="shared" si="2563"/>
        <v>24</v>
      </c>
      <c r="AQ2071" s="111">
        <v>0.34000000000000002</v>
      </c>
      <c r="AR2071" s="112">
        <v>0.23000000000000001</v>
      </c>
      <c r="AS2071" s="399">
        <f t="shared" si="2564"/>
        <v>23</v>
      </c>
      <c r="AT2071" s="111">
        <v>0.32000000000000001</v>
      </c>
      <c r="AU2071" s="112">
        <v>0.20999999999999999</v>
      </c>
      <c r="AV2071" s="399">
        <f t="shared" si="2565"/>
        <v>21</v>
      </c>
      <c r="AW2071" s="111">
        <v>0.32000000000000001</v>
      </c>
      <c r="AX2071" s="112">
        <v>0.20999999999999999</v>
      </c>
      <c r="AY2071" s="399">
        <f t="shared" si="2566"/>
        <v>21</v>
      </c>
      <c r="AZ2071" s="111">
        <v>0.34000000000000002</v>
      </c>
      <c r="BA2071" s="112">
        <v>0.23000000000000001</v>
      </c>
      <c r="BB2071" s="399">
        <f t="shared" si="2567"/>
        <v>23</v>
      </c>
      <c r="BC2071" s="111">
        <v>0.34999999999999998</v>
      </c>
      <c r="BD2071" s="112">
        <v>0.23000000000000001</v>
      </c>
      <c r="BE2071" s="399">
        <f t="shared" si="2568"/>
        <v>23</v>
      </c>
      <c r="BF2071" s="111">
        <v>0.33000000000000002</v>
      </c>
      <c r="BG2071" s="112">
        <v>0.22</v>
      </c>
      <c r="BH2071" s="399">
        <f t="shared" si="2569"/>
        <v>22</v>
      </c>
      <c r="BI2071" s="111">
        <v>0.39000000000000001</v>
      </c>
      <c r="BJ2071" s="112">
        <v>0.26000000000000001</v>
      </c>
      <c r="BK2071" s="399">
        <f t="shared" si="2570"/>
        <v>26</v>
      </c>
      <c r="BL2071" s="111">
        <v>0.38</v>
      </c>
      <c r="BM2071" s="112">
        <v>0.25</v>
      </c>
      <c r="BN2071" s="399">
        <f t="shared" si="2571"/>
        <v>25</v>
      </c>
      <c r="BO2071" s="111">
        <v>0.37</v>
      </c>
      <c r="BP2071" s="112">
        <v>0.25</v>
      </c>
      <c r="BQ2071" s="399">
        <f t="shared" si="2572"/>
        <v>25</v>
      </c>
      <c r="BR2071" s="111">
        <v>0.39000000000000001</v>
      </c>
      <c r="BS2071" s="112">
        <v>0.26000000000000001</v>
      </c>
      <c r="BT2071" s="399">
        <f t="shared" si="2573"/>
        <v>26</v>
      </c>
      <c r="BU2071" s="111">
        <v>0.38</v>
      </c>
      <c r="BV2071" s="112">
        <v>0.25</v>
      </c>
      <c r="BW2071" s="399">
        <f t="shared" si="2574"/>
        <v>25</v>
      </c>
      <c r="BX2071" s="111">
        <v>0.38</v>
      </c>
      <c r="BY2071" s="112">
        <v>0.25</v>
      </c>
      <c r="BZ2071" s="399">
        <f t="shared" si="2575"/>
        <v>25</v>
      </c>
      <c r="CA2071" s="43"/>
      <c r="CB2071" s="43"/>
      <c r="CC2071" s="43"/>
      <c r="CD2071" s="43"/>
      <c r="CE2071" s="43"/>
      <c r="CF2071" s="43"/>
      <c r="CG2071" s="43"/>
      <c r="CH2071" s="43"/>
      <c r="CI2071" s="43"/>
      <c r="CJ2071" s="43"/>
      <c r="CK2071" s="43"/>
      <c r="CL2071" s="43"/>
      <c r="CM2071" s="43"/>
      <c r="CN2071" s="43"/>
      <c r="CO2071" s="43"/>
      <c r="CP2071" s="43"/>
      <c r="CQ2071" s="43"/>
      <c r="CR2071" s="43"/>
      <c r="CS2071" s="43"/>
      <c r="CT2071" s="43"/>
      <c r="CU2071" s="43"/>
      <c r="CV2071" s="43"/>
      <c r="CW2071" s="43"/>
      <c r="CX2071" s="43"/>
      <c r="CY2071" s="43"/>
      <c r="CZ2071" s="43"/>
      <c r="DA2071" s="43"/>
      <c r="DB2071" s="43"/>
      <c r="DC2071" s="43"/>
      <c r="DD2071" s="43"/>
      <c r="DE2071" s="43"/>
    </row>
    <row r="2072" s="43" customFormat="1" ht="20.25">
      <c r="A2072" s="66"/>
      <c r="B2072" s="138"/>
      <c r="C2072" s="258" t="s">
        <v>217</v>
      </c>
      <c r="D2072" s="38" t="s">
        <v>38</v>
      </c>
      <c r="E2072" s="117" t="s">
        <v>38</v>
      </c>
      <c r="F2072" s="116">
        <v>10</v>
      </c>
      <c r="G2072" s="111">
        <v>0.14999999999999999</v>
      </c>
      <c r="H2072" s="112">
        <v>0.10000000000000001</v>
      </c>
      <c r="I2072" s="399">
        <f>ROUND(SQRT(G2072^2+H2072^2)*1000/(1.73*G2064),0)</f>
        <v>10</v>
      </c>
      <c r="J2072" s="111">
        <v>0.13</v>
      </c>
      <c r="K2072" s="112">
        <v>0.089999999999999997</v>
      </c>
      <c r="L2072" s="399">
        <f>ROUND(SQRT(J2072^2+K2072^2)*1000/(1.73*J2064),0)</f>
        <v>9</v>
      </c>
      <c r="M2072" s="111">
        <v>0.14000000000000001</v>
      </c>
      <c r="N2072" s="112">
        <v>0.089999999999999997</v>
      </c>
      <c r="O2072" s="399">
        <f>ROUND(SQRT(M2072^2+N2072^2)*1000/(1.73*M2064),0)</f>
        <v>9</v>
      </c>
      <c r="P2072" s="111">
        <v>0.14000000000000001</v>
      </c>
      <c r="Q2072" s="112">
        <v>0.089999999999999997</v>
      </c>
      <c r="R2072" s="399">
        <f>ROUND(SQRT(P2072^2+Q2072^2)*1000/(1.73*P2064),0)</f>
        <v>9</v>
      </c>
      <c r="S2072" s="111">
        <v>0.12</v>
      </c>
      <c r="T2072" s="112">
        <v>0.080000000000000002</v>
      </c>
      <c r="U2072" s="399">
        <f>ROUND(SQRT(S2072^2+T2072^2)*1000/(1.73*S2064),0)</f>
        <v>8</v>
      </c>
      <c r="V2072" s="111">
        <v>0.14999999999999999</v>
      </c>
      <c r="W2072" s="112">
        <v>0.10000000000000001</v>
      </c>
      <c r="X2072" s="399">
        <f>ROUND(SQRT(V2072^2+W2072^2)*1000/(1.73*V2064),0)</f>
        <v>10</v>
      </c>
      <c r="Y2072" s="111">
        <v>0.14999999999999999</v>
      </c>
      <c r="Z2072" s="112">
        <v>0.10000000000000001</v>
      </c>
      <c r="AA2072" s="399">
        <v>10</v>
      </c>
      <c r="AB2072" s="111">
        <v>0.14999999999999999</v>
      </c>
      <c r="AC2072" s="112">
        <v>0.10000000000000001</v>
      </c>
      <c r="AD2072" s="399">
        <f>ROUND(SQRT(AB2072^2+AC2072^2)*1000/(1.73*AB2064),0)</f>
        <v>10</v>
      </c>
      <c r="AE2072" s="111">
        <v>0.14999999999999999</v>
      </c>
      <c r="AF2072" s="112">
        <v>0.10000000000000001</v>
      </c>
      <c r="AG2072" s="399">
        <f>ROUND(SQRT(AE2072^2+AF2072^2)*1000/(1.73*AE2064),0)</f>
        <v>10</v>
      </c>
      <c r="AH2072" s="111">
        <v>0.14999999999999999</v>
      </c>
      <c r="AI2072" s="112">
        <v>0.10000000000000001</v>
      </c>
      <c r="AJ2072" s="399">
        <f>ROUND(SQRT(AH2072^2+AI2072^2)*1000/(1.73*AH2064),0)</f>
        <v>10</v>
      </c>
      <c r="AK2072" s="111">
        <v>0.13</v>
      </c>
      <c r="AL2072" s="112">
        <v>0.089999999999999997</v>
      </c>
      <c r="AM2072" s="399">
        <f>ROUND(SQRT(AK2072^2+AL2072^2)*1000/(1.73*AK2064),0)</f>
        <v>9</v>
      </c>
      <c r="AN2072" s="111">
        <v>0.17000000000000001</v>
      </c>
      <c r="AO2072" s="112">
        <v>0.11</v>
      </c>
      <c r="AP2072" s="399">
        <f>ROUND(SQRT(AN2072^2+AO2072^2)*1000/(1.73*AN2064),0)</f>
        <v>11</v>
      </c>
      <c r="AQ2072" s="111">
        <v>0.14000000000000001</v>
      </c>
      <c r="AR2072" s="112">
        <v>0.089999999999999997</v>
      </c>
      <c r="AS2072" s="399">
        <f>ROUND(SQRT(AQ2072^2+AR2072^2)*1000/(1.73*AQ2064),0)</f>
        <v>9</v>
      </c>
      <c r="AT2072" s="111">
        <v>0.13</v>
      </c>
      <c r="AU2072" s="112">
        <v>0.089999999999999997</v>
      </c>
      <c r="AV2072" s="399">
        <f>ROUND(SQRT(AT2072^2+AU2072^2)*1000/(1.73*AT2064),0)</f>
        <v>9</v>
      </c>
      <c r="AW2072" s="111">
        <v>0.12</v>
      </c>
      <c r="AX2072" s="112">
        <v>0.080000000000000002</v>
      </c>
      <c r="AY2072" s="399">
        <f>ROUND(SQRT(AW2072^2+AX2072^2)*1000/(1.73*AW2064),0)</f>
        <v>8</v>
      </c>
      <c r="AZ2072" s="111">
        <v>0.13</v>
      </c>
      <c r="BA2072" s="112">
        <v>0.089999999999999997</v>
      </c>
      <c r="BB2072" s="399">
        <f>ROUND(SQRT(AZ2072^2+BA2072^2)*1000/(1.73*AZ2064),0)</f>
        <v>9</v>
      </c>
      <c r="BC2072" s="111">
        <v>0.14999999999999999</v>
      </c>
      <c r="BD2072" s="112">
        <v>0.10000000000000001</v>
      </c>
      <c r="BE2072" s="399">
        <f>ROUND(SQRT(BC2072^2+BD2072^2)*1000/(1.73*BC2064),0)</f>
        <v>10</v>
      </c>
      <c r="BF2072" s="111">
        <v>0.14999999999999999</v>
      </c>
      <c r="BG2072" s="112">
        <v>0.10000000000000001</v>
      </c>
      <c r="BH2072" s="399">
        <f>ROUND(SQRT(BF2072^2+BG2072^2)*1000/(1.73*BF2064),0)</f>
        <v>10</v>
      </c>
      <c r="BI2072" s="111">
        <v>0.14000000000000001</v>
      </c>
      <c r="BJ2072" s="112">
        <v>0.089999999999999997</v>
      </c>
      <c r="BK2072" s="399">
        <f>ROUND(SQRT(BI2072^2+BJ2072^2)*1000/(1.73*BI2064),0)</f>
        <v>9</v>
      </c>
      <c r="BL2072" s="111">
        <v>0.14999999999999999</v>
      </c>
      <c r="BM2072" s="112">
        <v>0.10000000000000001</v>
      </c>
      <c r="BN2072" s="399">
        <f>ROUND(SQRT(BL2072^2+BM2072^2)*1000/(1.73*BL2064),0)</f>
        <v>10</v>
      </c>
      <c r="BO2072" s="111">
        <v>0.16</v>
      </c>
      <c r="BP2072" s="112">
        <v>0.11</v>
      </c>
      <c r="BQ2072" s="399">
        <f>ROUND(SQRT(BO2072^2+BP2072^2)*1000/(1.73*BO2064),0)</f>
        <v>11</v>
      </c>
      <c r="BR2072" s="111">
        <v>0.14999999999999999</v>
      </c>
      <c r="BS2072" s="112">
        <v>0.10000000000000001</v>
      </c>
      <c r="BT2072" s="399">
        <f>ROUND(SQRT(BR2072^2+BS2072^2)*1000/(1.73*BR2064),0)</f>
        <v>10</v>
      </c>
      <c r="BU2072" s="111">
        <v>0.16</v>
      </c>
      <c r="BV2072" s="112">
        <v>0.11</v>
      </c>
      <c r="BW2072" s="399">
        <f>ROUND(SQRT(BU2072^2+BV2072^2)*1000/(1.73*BU2064),0)</f>
        <v>11</v>
      </c>
      <c r="BX2072" s="111">
        <v>0.16</v>
      </c>
      <c r="BY2072" s="112">
        <v>0.11</v>
      </c>
      <c r="BZ2072" s="399">
        <f>ROUND(SQRT(BX2072^2+BY2072^2)*1000/(1.73*BX2064),0)</f>
        <v>11</v>
      </c>
      <c r="CA2072" s="43"/>
      <c r="CB2072" s="43"/>
      <c r="CC2072" s="43"/>
      <c r="CD2072" s="43"/>
      <c r="CE2072" s="43"/>
      <c r="CF2072" s="43"/>
      <c r="CG2072" s="43"/>
      <c r="CH2072" s="43"/>
      <c r="CI2072" s="43"/>
      <c r="CJ2072" s="43"/>
      <c r="CK2072" s="43"/>
      <c r="CL2072" s="43"/>
      <c r="CM2072" s="43"/>
      <c r="CN2072" s="43"/>
      <c r="CO2072" s="43"/>
      <c r="CP2072" s="43"/>
      <c r="CQ2072" s="43"/>
      <c r="CR2072" s="43"/>
      <c r="CS2072" s="43"/>
      <c r="CT2072" s="43"/>
      <c r="CU2072" s="43"/>
      <c r="CV2072" s="43"/>
      <c r="CW2072" s="43"/>
      <c r="CX2072" s="43"/>
      <c r="CY2072" s="43"/>
      <c r="CZ2072" s="43"/>
      <c r="DA2072" s="43"/>
      <c r="DB2072" s="43"/>
      <c r="DC2072" s="43"/>
      <c r="DD2072" s="43"/>
      <c r="DE2072" s="43"/>
    </row>
    <row r="2073" s="43" customFormat="1" ht="20.25">
      <c r="A2073" s="66"/>
      <c r="B2073" s="138"/>
      <c r="C2073" s="264" t="s">
        <v>88</v>
      </c>
      <c r="D2073" s="38" t="s">
        <v>38</v>
      </c>
      <c r="E2073" s="125" t="s">
        <v>38</v>
      </c>
      <c r="F2073" s="124">
        <v>10</v>
      </c>
      <c r="G2073" s="111">
        <v>0.17000000000000001</v>
      </c>
      <c r="H2073" s="112">
        <v>0.11</v>
      </c>
      <c r="I2073" s="399">
        <f>ROUND(SQRT(G2073^2+H2073^2)*1000/(1.73*G2064),0)</f>
        <v>11</v>
      </c>
      <c r="J2073" s="111">
        <v>0.17000000000000001</v>
      </c>
      <c r="K2073" s="112">
        <v>0.11</v>
      </c>
      <c r="L2073" s="399">
        <f>ROUND(SQRT(J2073^2+K2073^2)*1000/(1.73*J2064),0)</f>
        <v>11</v>
      </c>
      <c r="M2073" s="111">
        <v>0.17000000000000001</v>
      </c>
      <c r="N2073" s="112">
        <v>0.11</v>
      </c>
      <c r="O2073" s="399">
        <f>ROUND(SQRT(M2073^2+N2073^2)*1000/(1.73*M2064),0)</f>
        <v>11</v>
      </c>
      <c r="P2073" s="111">
        <v>0.17000000000000001</v>
      </c>
      <c r="Q2073" s="112">
        <v>0.11</v>
      </c>
      <c r="R2073" s="399">
        <f>ROUND(SQRT(P2073^2+Q2073^2)*1000/(1.73*P2064),0)</f>
        <v>11</v>
      </c>
      <c r="S2073" s="111">
        <v>0.16</v>
      </c>
      <c r="T2073" s="112">
        <v>0.11</v>
      </c>
      <c r="U2073" s="399">
        <f>ROUND(SQRT(S2073^2+T2073^2)*1000/(1.73*S2064),0)</f>
        <v>11</v>
      </c>
      <c r="V2073" s="111">
        <v>0.16</v>
      </c>
      <c r="W2073" s="112">
        <v>0.11</v>
      </c>
      <c r="X2073" s="399">
        <f>ROUND(SQRT(V2073^2+W2073^2)*1000/(1.73*V2064),0)</f>
        <v>11</v>
      </c>
      <c r="Y2073" s="111">
        <v>0.14000000000000001</v>
      </c>
      <c r="Z2073" s="112">
        <v>0.089999999999999997</v>
      </c>
      <c r="AA2073" s="399">
        <v>9</v>
      </c>
      <c r="AB2073" s="111">
        <v>0.16</v>
      </c>
      <c r="AC2073" s="112">
        <v>0.11</v>
      </c>
      <c r="AD2073" s="399">
        <f>ROUND(SQRT(AB2073^2+AC2073^2)*1000/(1.73*AB2064),0)</f>
        <v>11</v>
      </c>
      <c r="AE2073" s="111">
        <v>0.27000000000000002</v>
      </c>
      <c r="AF2073" s="112">
        <v>0.17999999999999999</v>
      </c>
      <c r="AG2073" s="399">
        <f>ROUND(SQRT(AE2073^2+AF2073^2)*1000/(1.73*AE2064),0)</f>
        <v>18</v>
      </c>
      <c r="AH2073" s="111">
        <v>0.27000000000000002</v>
      </c>
      <c r="AI2073" s="112">
        <v>0.17999999999999999</v>
      </c>
      <c r="AJ2073" s="399">
        <f>ROUND(SQRT(AH2073^2+AI2073^2)*1000/(1.73*AH2064),0)</f>
        <v>18</v>
      </c>
      <c r="AK2073" s="111">
        <v>0.34000000000000002</v>
      </c>
      <c r="AL2073" s="112">
        <v>0.23000000000000001</v>
      </c>
      <c r="AM2073" s="399">
        <f>ROUND(SQRT(AK2073^2+AL2073^2)*1000/(1.73*AK2064),0)</f>
        <v>23</v>
      </c>
      <c r="AN2073" s="111">
        <v>0.27000000000000002</v>
      </c>
      <c r="AO2073" s="112">
        <v>0.17999999999999999</v>
      </c>
      <c r="AP2073" s="399">
        <f>ROUND(SQRT(AN2073^2+AO2073^2)*1000/(1.73*AN2064),0)</f>
        <v>18</v>
      </c>
      <c r="AQ2073" s="111">
        <v>0.27000000000000002</v>
      </c>
      <c r="AR2073" s="112">
        <v>0.17999999999999999</v>
      </c>
      <c r="AS2073" s="399">
        <f>ROUND(SQRT(AQ2073^2+AR2073^2)*1000/(1.73*AQ2064),0)</f>
        <v>18</v>
      </c>
      <c r="AT2073" s="111">
        <v>0.26000000000000001</v>
      </c>
      <c r="AU2073" s="112">
        <v>0.17000000000000001</v>
      </c>
      <c r="AV2073" s="399">
        <f>ROUND(SQRT(AT2073^2+AU2073^2)*1000/(1.73*AT2064),0)</f>
        <v>17</v>
      </c>
      <c r="AW2073" s="111">
        <v>0.27000000000000002</v>
      </c>
      <c r="AX2073" s="112">
        <v>0.17999999999999999</v>
      </c>
      <c r="AY2073" s="399">
        <f>ROUND(SQRT(AW2073^2+AX2073^2)*1000/(1.73*AW2064),0)</f>
        <v>18</v>
      </c>
      <c r="AZ2073" s="111">
        <v>0.32000000000000001</v>
      </c>
      <c r="BA2073" s="112">
        <v>0.20999999999999999</v>
      </c>
      <c r="BB2073" s="399">
        <f>ROUND(SQRT(AZ2073^2+BA2073^2)*1000/(1.73*AZ2064),0)</f>
        <v>21</v>
      </c>
      <c r="BC2073" s="111">
        <v>0.28000000000000003</v>
      </c>
      <c r="BD2073" s="112">
        <v>0.19</v>
      </c>
      <c r="BE2073" s="399">
        <f>ROUND(SQRT(BC2073^2+BD2073^2)*1000/(1.73*BC2064),0)</f>
        <v>19</v>
      </c>
      <c r="BF2073" s="111">
        <v>0.37</v>
      </c>
      <c r="BG2073" s="112">
        <v>0.25</v>
      </c>
      <c r="BH2073" s="399">
        <f>ROUND(SQRT(BF2073^2+BG2073^2)*1000/(1.73*BF2064),0)</f>
        <v>25</v>
      </c>
      <c r="BI2073" s="111">
        <v>0.20000000000000001</v>
      </c>
      <c r="BJ2073" s="112">
        <v>0.13</v>
      </c>
      <c r="BK2073" s="399">
        <f>ROUND(SQRT(BI2073^2+BJ2073^2)*1000/(1.73*BI2064),0)</f>
        <v>13</v>
      </c>
      <c r="BL2073" s="111">
        <v>0.17999999999999999</v>
      </c>
      <c r="BM2073" s="112">
        <v>0.12</v>
      </c>
      <c r="BN2073" s="399">
        <f>ROUND(SQRT(BL2073^2+BM2073^2)*1000/(1.73*BL2064),0)</f>
        <v>12</v>
      </c>
      <c r="BO2073" s="111">
        <v>0.17999999999999999</v>
      </c>
      <c r="BP2073" s="112">
        <v>0.12</v>
      </c>
      <c r="BQ2073" s="399">
        <f>ROUND(SQRT(BO2073^2+BP2073^2)*1000/(1.73*BO2064),0)</f>
        <v>12</v>
      </c>
      <c r="BR2073" s="111">
        <v>0.17999999999999999</v>
      </c>
      <c r="BS2073" s="112">
        <v>0.12</v>
      </c>
      <c r="BT2073" s="399">
        <f>ROUND(SQRT(BR2073^2+BS2073^2)*1000/(1.73*BR2064),0)</f>
        <v>12</v>
      </c>
      <c r="BU2073" s="111">
        <v>0.17000000000000001</v>
      </c>
      <c r="BV2073" s="112">
        <v>0.11</v>
      </c>
      <c r="BW2073" s="399">
        <f>ROUND(SQRT(BU2073^2+BV2073^2)*1000/(1.73*BU2064),0)</f>
        <v>11</v>
      </c>
      <c r="BX2073" s="111">
        <v>0.17000000000000001</v>
      </c>
      <c r="BY2073" s="112">
        <v>0.11</v>
      </c>
      <c r="BZ2073" s="399">
        <f>ROUND(SQRT(BX2073^2+BY2073^2)*1000/(1.73*BX2064),0)</f>
        <v>11</v>
      </c>
      <c r="CA2073" s="43"/>
      <c r="CB2073" s="43"/>
      <c r="CC2073" s="43"/>
      <c r="CD2073" s="43"/>
      <c r="CE2073" s="43"/>
      <c r="CF2073" s="43"/>
      <c r="CG2073" s="43"/>
      <c r="CH2073" s="43"/>
      <c r="CI2073" s="43"/>
      <c r="CJ2073" s="43"/>
      <c r="CK2073" s="43"/>
      <c r="CL2073" s="43"/>
      <c r="CM2073" s="43"/>
      <c r="CN2073" s="43"/>
      <c r="CO2073" s="43"/>
      <c r="CP2073" s="43"/>
      <c r="CQ2073" s="43"/>
      <c r="CR2073" s="43"/>
      <c r="CS2073" s="43"/>
      <c r="CT2073" s="43"/>
      <c r="CU2073" s="43"/>
      <c r="CV2073" s="43"/>
      <c r="CW2073" s="43"/>
      <c r="CX2073" s="43"/>
      <c r="CY2073" s="43"/>
      <c r="CZ2073" s="43"/>
      <c r="DA2073" s="43"/>
      <c r="DB2073" s="43"/>
      <c r="DC2073" s="43"/>
      <c r="DD2073" s="43"/>
      <c r="DE2073" s="43"/>
    </row>
    <row r="2074" s="43" customFormat="1" ht="20.25">
      <c r="A2074" s="66"/>
      <c r="B2074" s="138"/>
      <c r="C2074" s="258" t="s">
        <v>509</v>
      </c>
      <c r="D2074" s="38" t="s">
        <v>38</v>
      </c>
      <c r="E2074" s="117" t="s">
        <v>38</v>
      </c>
      <c r="F2074" s="116">
        <v>10</v>
      </c>
      <c r="G2074" s="111">
        <v>0</v>
      </c>
      <c r="H2074" s="112">
        <v>0</v>
      </c>
      <c r="I2074" s="399">
        <f>ROUND(SQRT(G2074^2+H2074^2)*1000/(1.73*G2064),0)</f>
        <v>0</v>
      </c>
      <c r="J2074" s="111">
        <v>0</v>
      </c>
      <c r="K2074" s="112">
        <v>0</v>
      </c>
      <c r="L2074" s="399">
        <f>ROUND(SQRT(J2074^2+K2074^2)*1000/(1.73*J2064),0)</f>
        <v>0</v>
      </c>
      <c r="M2074" s="111">
        <v>0</v>
      </c>
      <c r="N2074" s="112">
        <v>0</v>
      </c>
      <c r="O2074" s="399">
        <f>ROUND(SQRT(M2074^2+N2074^2)*1000/(1.73*M2064),0)</f>
        <v>0</v>
      </c>
      <c r="P2074" s="111">
        <v>0</v>
      </c>
      <c r="Q2074" s="112">
        <v>0</v>
      </c>
      <c r="R2074" s="399">
        <f>ROUND(SQRT(P2074^2+Q2074^2)*1000/(1.73*P2064),0)</f>
        <v>0</v>
      </c>
      <c r="S2074" s="111">
        <v>0</v>
      </c>
      <c r="T2074" s="112">
        <v>0</v>
      </c>
      <c r="U2074" s="399">
        <f>ROUND(SQRT(S2074^2+T2074^2)*1000/(1.73*S2064),0)</f>
        <v>0</v>
      </c>
      <c r="V2074" s="111">
        <v>0</v>
      </c>
      <c r="W2074" s="112">
        <v>0</v>
      </c>
      <c r="X2074" s="399">
        <f>ROUND(SQRT(V2074^2+W2074^2)*1000/(1.73*V2064),0)</f>
        <v>0</v>
      </c>
      <c r="Y2074" s="111">
        <v>0</v>
      </c>
      <c r="Z2074" s="112">
        <v>0</v>
      </c>
      <c r="AA2074" s="399">
        <v>0</v>
      </c>
      <c r="AB2074" s="111">
        <v>0</v>
      </c>
      <c r="AC2074" s="112">
        <v>0</v>
      </c>
      <c r="AD2074" s="399">
        <f>ROUND(SQRT(AB2074^2+AC2074^2)*1000/(1.73*AB2064),0)</f>
        <v>0</v>
      </c>
      <c r="AE2074" s="111">
        <v>0</v>
      </c>
      <c r="AF2074" s="112">
        <v>0</v>
      </c>
      <c r="AG2074" s="399">
        <f>ROUND(SQRT(AE2074^2+AF2074^2)*1000/(1.73*AE2064),0)</f>
        <v>0</v>
      </c>
      <c r="AH2074" s="111">
        <v>0</v>
      </c>
      <c r="AI2074" s="112">
        <v>0</v>
      </c>
      <c r="AJ2074" s="399">
        <f>ROUND(SQRT(AH2074^2+AI2074^2)*1000/(1.73*AH2064),0)</f>
        <v>0</v>
      </c>
      <c r="AK2074" s="111">
        <v>0</v>
      </c>
      <c r="AL2074" s="112">
        <v>0</v>
      </c>
      <c r="AM2074" s="399">
        <f>ROUND(SQRT(AK2074^2+AL2074^2)*1000/(1.73*AK2064),0)</f>
        <v>0</v>
      </c>
      <c r="AN2074" s="111">
        <v>0</v>
      </c>
      <c r="AO2074" s="112">
        <v>0</v>
      </c>
      <c r="AP2074" s="399">
        <f>ROUND(SQRT(AN2074^2+AO2074^2)*1000/(1.73*AN2064),0)</f>
        <v>0</v>
      </c>
      <c r="AQ2074" s="111">
        <v>0</v>
      </c>
      <c r="AR2074" s="112">
        <v>0</v>
      </c>
      <c r="AS2074" s="399">
        <f>ROUND(SQRT(AQ2074^2+AR2074^2)*1000/(1.73*AQ2064),0)</f>
        <v>0</v>
      </c>
      <c r="AT2074" s="111">
        <v>0</v>
      </c>
      <c r="AU2074" s="112">
        <v>0</v>
      </c>
      <c r="AV2074" s="399">
        <f>ROUND(SQRT(AT2074^2+AU2074^2)*1000/(1.73*AT2064),0)</f>
        <v>0</v>
      </c>
      <c r="AW2074" s="111">
        <v>0</v>
      </c>
      <c r="AX2074" s="112">
        <v>0</v>
      </c>
      <c r="AY2074" s="399">
        <f>ROUND(SQRT(AW2074^2+AX2074^2)*1000/(1.73*AW2064),0)</f>
        <v>0</v>
      </c>
      <c r="AZ2074" s="111">
        <v>0</v>
      </c>
      <c r="BA2074" s="112">
        <v>0</v>
      </c>
      <c r="BB2074" s="399">
        <f>ROUND(SQRT(AZ2074^2+BA2074^2)*1000/(1.73*AZ2064),0)</f>
        <v>0</v>
      </c>
      <c r="BC2074" s="111">
        <v>0</v>
      </c>
      <c r="BD2074" s="112">
        <v>0</v>
      </c>
      <c r="BE2074" s="399">
        <f>ROUND(SQRT(BC2074^2+BD2074^2)*1000/(1.73*BC2064),0)</f>
        <v>0</v>
      </c>
      <c r="BF2074" s="111">
        <v>0</v>
      </c>
      <c r="BG2074" s="112">
        <v>0</v>
      </c>
      <c r="BH2074" s="399">
        <f>ROUND(SQRT(BF2074^2+BG2074^2)*1000/(1.73*BF2064),0)</f>
        <v>0</v>
      </c>
      <c r="BI2074" s="111">
        <v>0</v>
      </c>
      <c r="BJ2074" s="112">
        <v>0</v>
      </c>
      <c r="BK2074" s="399">
        <f>ROUND(SQRT(BI2074^2+BJ2074^2)*1000/(1.73*BI2064),0)</f>
        <v>0</v>
      </c>
      <c r="BL2074" s="111">
        <v>0</v>
      </c>
      <c r="BM2074" s="112">
        <v>0</v>
      </c>
      <c r="BN2074" s="399">
        <f>ROUND(SQRT(BL2074^2+BM2074^2)*1000/(1.73*BL2064),0)</f>
        <v>0</v>
      </c>
      <c r="BO2074" s="111">
        <v>0</v>
      </c>
      <c r="BP2074" s="112">
        <v>0</v>
      </c>
      <c r="BQ2074" s="399">
        <f>ROUND(SQRT(BO2074^2+BP2074^2)*1000/(1.73*BO2064),0)</f>
        <v>0</v>
      </c>
      <c r="BR2074" s="111">
        <v>0</v>
      </c>
      <c r="BS2074" s="112">
        <v>0</v>
      </c>
      <c r="BT2074" s="399">
        <f>ROUND(SQRT(BR2074^2+BS2074^2)*1000/(1.73*BR2064),0)</f>
        <v>0</v>
      </c>
      <c r="BU2074" s="111">
        <v>0</v>
      </c>
      <c r="BV2074" s="112">
        <v>0</v>
      </c>
      <c r="BW2074" s="399">
        <f>ROUND(SQRT(BU2074^2+BV2074^2)*1000/(1.73*BU2064),0)</f>
        <v>0</v>
      </c>
      <c r="BX2074" s="111">
        <v>0</v>
      </c>
      <c r="BY2074" s="112">
        <v>0</v>
      </c>
      <c r="BZ2074" s="399">
        <f>ROUND(SQRT(BX2074^2+BY2074^2)*1000/(1.73*BX2064),0)</f>
        <v>0</v>
      </c>
      <c r="CA2074" s="43"/>
      <c r="CB2074" s="43"/>
      <c r="CC2074" s="43"/>
      <c r="CD2074" s="43"/>
      <c r="CE2074" s="43"/>
      <c r="CF2074" s="43"/>
      <c r="CG2074" s="43"/>
      <c r="CH2074" s="43"/>
      <c r="CI2074" s="43"/>
      <c r="CJ2074" s="43"/>
      <c r="CK2074" s="43"/>
      <c r="CL2074" s="43"/>
      <c r="CM2074" s="43"/>
      <c r="CN2074" s="43"/>
      <c r="CO2074" s="43"/>
      <c r="CP2074" s="43"/>
      <c r="CQ2074" s="43"/>
      <c r="CR2074" s="43"/>
      <c r="CS2074" s="43"/>
      <c r="CT2074" s="43"/>
      <c r="CU2074" s="43"/>
      <c r="CV2074" s="43"/>
      <c r="CW2074" s="43"/>
      <c r="CX2074" s="43"/>
      <c r="CY2074" s="43"/>
      <c r="CZ2074" s="43"/>
      <c r="DA2074" s="43"/>
      <c r="DB2074" s="43"/>
      <c r="DC2074" s="43"/>
      <c r="DD2074" s="43"/>
      <c r="DE2074" s="43"/>
    </row>
    <row r="2075" s="43" customFormat="1" ht="20.25">
      <c r="A2075" s="66"/>
      <c r="B2075" s="138"/>
      <c r="C2075" s="258" t="s">
        <v>472</v>
      </c>
      <c r="D2075" s="38" t="s">
        <v>38</v>
      </c>
      <c r="E2075" s="117" t="s">
        <v>38</v>
      </c>
      <c r="F2075" s="116">
        <v>10</v>
      </c>
      <c r="G2075" s="111">
        <v>0</v>
      </c>
      <c r="H2075" s="112">
        <v>0</v>
      </c>
      <c r="I2075" s="399">
        <f>ROUND(SQRT(G2075^2+H2075^2)*1000/(1.73*G2064),0)</f>
        <v>0</v>
      </c>
      <c r="J2075" s="111">
        <v>0</v>
      </c>
      <c r="K2075" s="112">
        <v>0</v>
      </c>
      <c r="L2075" s="399">
        <f>ROUND(SQRT(J2075^2+K2075^2)*1000/(1.73*J2064),0)</f>
        <v>0</v>
      </c>
      <c r="M2075" s="111">
        <v>0</v>
      </c>
      <c r="N2075" s="112">
        <v>0</v>
      </c>
      <c r="O2075" s="399">
        <f>ROUND(SQRT(M2075^2+N2075^2)*1000/(1.73*M2064),0)</f>
        <v>0</v>
      </c>
      <c r="P2075" s="111">
        <v>0</v>
      </c>
      <c r="Q2075" s="112">
        <v>0</v>
      </c>
      <c r="R2075" s="399">
        <f>ROUND(SQRT(P2075^2+Q2075^2)*1000/(1.73*P2064),0)</f>
        <v>0</v>
      </c>
      <c r="S2075" s="111">
        <v>0</v>
      </c>
      <c r="T2075" s="112">
        <v>0</v>
      </c>
      <c r="U2075" s="399">
        <f>ROUND(SQRT(S2075^2+T2075^2)*1000/(1.73*S2064),0)</f>
        <v>0</v>
      </c>
      <c r="V2075" s="111">
        <v>0</v>
      </c>
      <c r="W2075" s="112">
        <v>0</v>
      </c>
      <c r="X2075" s="399">
        <f>ROUND(SQRT(V2075^2+W2075^2)*1000/(1.73*V2064),0)</f>
        <v>0</v>
      </c>
      <c r="Y2075" s="111">
        <v>0</v>
      </c>
      <c r="Z2075" s="112">
        <v>0</v>
      </c>
      <c r="AA2075" s="399">
        <v>0</v>
      </c>
      <c r="AB2075" s="111">
        <v>0</v>
      </c>
      <c r="AC2075" s="112">
        <v>0</v>
      </c>
      <c r="AD2075" s="399">
        <f>ROUND(SQRT(AB2075^2+AC2075^2)*1000/(1.73*AB2064),0)</f>
        <v>0</v>
      </c>
      <c r="AE2075" s="111">
        <v>0</v>
      </c>
      <c r="AF2075" s="112">
        <v>0</v>
      </c>
      <c r="AG2075" s="399">
        <f>ROUND(SQRT(AE2075^2+AF2075^2)*1000/(1.73*AE2064),0)</f>
        <v>0</v>
      </c>
      <c r="AH2075" s="111">
        <v>0</v>
      </c>
      <c r="AI2075" s="112">
        <v>0</v>
      </c>
      <c r="AJ2075" s="399">
        <f>ROUND(SQRT(AH2075^2+AI2075^2)*1000/(1.73*AH2064),0)</f>
        <v>0</v>
      </c>
      <c r="AK2075" s="111">
        <v>0</v>
      </c>
      <c r="AL2075" s="112">
        <v>0</v>
      </c>
      <c r="AM2075" s="399">
        <f>ROUND(SQRT(AK2075^2+AL2075^2)*1000/(1.73*AK2064),0)</f>
        <v>0</v>
      </c>
      <c r="AN2075" s="111">
        <v>0</v>
      </c>
      <c r="AO2075" s="112">
        <v>0</v>
      </c>
      <c r="AP2075" s="399">
        <f>ROUND(SQRT(AN2075^2+AO2075^2)*1000/(1.73*AN2064),0)</f>
        <v>0</v>
      </c>
      <c r="AQ2075" s="111">
        <v>0</v>
      </c>
      <c r="AR2075" s="112">
        <v>0</v>
      </c>
      <c r="AS2075" s="399">
        <f>ROUND(SQRT(AQ2075^2+AR2075^2)*1000/(1.73*AQ2064),0)</f>
        <v>0</v>
      </c>
      <c r="AT2075" s="111">
        <v>0</v>
      </c>
      <c r="AU2075" s="112">
        <v>0</v>
      </c>
      <c r="AV2075" s="399">
        <f>ROUND(SQRT(AT2075^2+AU2075^2)*1000/(1.73*AT2064),0)</f>
        <v>0</v>
      </c>
      <c r="AW2075" s="111">
        <v>0</v>
      </c>
      <c r="AX2075" s="112">
        <v>0</v>
      </c>
      <c r="AY2075" s="399">
        <f>ROUND(SQRT(AW2075^2+AX2075^2)*1000/(1.73*AW2064),0)</f>
        <v>0</v>
      </c>
      <c r="AZ2075" s="111">
        <v>0</v>
      </c>
      <c r="BA2075" s="112">
        <v>0</v>
      </c>
      <c r="BB2075" s="399">
        <f>ROUND(SQRT(AZ2075^2+BA2075^2)*1000/(1.73*AZ2064),0)</f>
        <v>0</v>
      </c>
      <c r="BC2075" s="111">
        <v>0</v>
      </c>
      <c r="BD2075" s="112">
        <v>0</v>
      </c>
      <c r="BE2075" s="399">
        <f>ROUND(SQRT(BC2075^2+BD2075^2)*1000/(1.73*BC2064),0)</f>
        <v>0</v>
      </c>
      <c r="BF2075" s="111">
        <v>0</v>
      </c>
      <c r="BG2075" s="112">
        <v>0</v>
      </c>
      <c r="BH2075" s="399">
        <f>ROUND(SQRT(BF2075^2+BG2075^2)*1000/(1.73*BF2064),0)</f>
        <v>0</v>
      </c>
      <c r="BI2075" s="111">
        <v>0</v>
      </c>
      <c r="BJ2075" s="112">
        <v>0</v>
      </c>
      <c r="BK2075" s="399">
        <f>ROUND(SQRT(BI2075^2+BJ2075^2)*1000/(1.73*BI2064),0)</f>
        <v>0</v>
      </c>
      <c r="BL2075" s="111">
        <v>0</v>
      </c>
      <c r="BM2075" s="112">
        <v>0</v>
      </c>
      <c r="BN2075" s="399">
        <f>ROUND(SQRT(BL2075^2+BM2075^2)*1000/(1.73*BL2064),0)</f>
        <v>0</v>
      </c>
      <c r="BO2075" s="111">
        <v>0</v>
      </c>
      <c r="BP2075" s="112">
        <v>0</v>
      </c>
      <c r="BQ2075" s="399">
        <f>ROUND(SQRT(BO2075^2+BP2075^2)*1000/(1.73*BO2064),0)</f>
        <v>0</v>
      </c>
      <c r="BR2075" s="111">
        <v>0</v>
      </c>
      <c r="BS2075" s="112">
        <v>0</v>
      </c>
      <c r="BT2075" s="399">
        <f>ROUND(SQRT(BR2075^2+BS2075^2)*1000/(1.73*BR2064),0)</f>
        <v>0</v>
      </c>
      <c r="BU2075" s="111">
        <v>0</v>
      </c>
      <c r="BV2075" s="112">
        <v>0</v>
      </c>
      <c r="BW2075" s="399">
        <f>ROUND(SQRT(BU2075^2+BV2075^2)*1000/(1.73*BU2064),0)</f>
        <v>0</v>
      </c>
      <c r="BX2075" s="111">
        <v>0</v>
      </c>
      <c r="BY2075" s="112">
        <v>0</v>
      </c>
      <c r="BZ2075" s="399">
        <f>ROUND(SQRT(BX2075^2+BY2075^2)*1000/(1.73*BX2064),0)</f>
        <v>0</v>
      </c>
      <c r="CA2075" s="43"/>
      <c r="CB2075" s="43"/>
      <c r="CC2075" s="43"/>
      <c r="CD2075" s="43"/>
      <c r="CE2075" s="43"/>
      <c r="CF2075" s="43"/>
      <c r="CG2075" s="43"/>
      <c r="CH2075" s="43"/>
      <c r="CI2075" s="43"/>
      <c r="CJ2075" s="43"/>
      <c r="CK2075" s="43"/>
      <c r="CL2075" s="43"/>
      <c r="CM2075" s="43"/>
      <c r="CN2075" s="43"/>
      <c r="CO2075" s="43"/>
      <c r="CP2075" s="43"/>
      <c r="CQ2075" s="43"/>
      <c r="CR2075" s="43"/>
      <c r="CS2075" s="43"/>
      <c r="CT2075" s="43"/>
      <c r="CU2075" s="43"/>
      <c r="CV2075" s="43"/>
      <c r="CW2075" s="43"/>
      <c r="CX2075" s="43"/>
      <c r="CY2075" s="43"/>
      <c r="CZ2075" s="43"/>
      <c r="DA2075" s="43"/>
      <c r="DB2075" s="43"/>
      <c r="DC2075" s="43"/>
      <c r="DD2075" s="43"/>
      <c r="DE2075" s="43"/>
    </row>
    <row r="2076" s="43" customFormat="1" ht="21">
      <c r="A2076" s="66"/>
      <c r="B2076" s="138"/>
      <c r="C2076" s="293" t="s">
        <v>95</v>
      </c>
      <c r="D2076" s="38" t="s">
        <v>38</v>
      </c>
      <c r="E2076" s="125" t="s">
        <v>38</v>
      </c>
      <c r="F2076" s="124">
        <v>10</v>
      </c>
      <c r="G2076" s="111">
        <v>0</v>
      </c>
      <c r="H2076" s="112">
        <v>0</v>
      </c>
      <c r="I2076" s="399">
        <f>ROUND(SQRT(G2076^2+H2076^2)*1000/(1.73*G2064),0)</f>
        <v>0</v>
      </c>
      <c r="J2076" s="111">
        <v>0</v>
      </c>
      <c r="K2076" s="112">
        <v>0</v>
      </c>
      <c r="L2076" s="399">
        <f>ROUND(SQRT(J2076^2+K2076^2)*1000/(1.73*J2064),0)</f>
        <v>0</v>
      </c>
      <c r="M2076" s="111">
        <v>0</v>
      </c>
      <c r="N2076" s="112">
        <v>0</v>
      </c>
      <c r="O2076" s="399">
        <f>ROUND(SQRT(M2076^2+N2076^2)*1000/(1.73*M2064),0)</f>
        <v>0</v>
      </c>
      <c r="P2076" s="111">
        <v>0</v>
      </c>
      <c r="Q2076" s="112">
        <v>0</v>
      </c>
      <c r="R2076" s="399">
        <f>ROUND(SQRT(P2076^2+Q2076^2)*1000/(1.73*P2064),0)</f>
        <v>0</v>
      </c>
      <c r="S2076" s="111">
        <v>0</v>
      </c>
      <c r="T2076" s="112">
        <v>0</v>
      </c>
      <c r="U2076" s="399">
        <f>ROUND(SQRT(S2076^2+T2076^2)*1000/(1.73*S2064),0)</f>
        <v>0</v>
      </c>
      <c r="V2076" s="111">
        <v>0</v>
      </c>
      <c r="W2076" s="112">
        <v>0</v>
      </c>
      <c r="X2076" s="399">
        <f>ROUND(SQRT(V2076^2+W2076^2)*1000/(1.73*V2064),0)</f>
        <v>0</v>
      </c>
      <c r="Y2076" s="111">
        <v>0</v>
      </c>
      <c r="Z2076" s="112">
        <v>0</v>
      </c>
      <c r="AA2076" s="399">
        <v>0</v>
      </c>
      <c r="AB2076" s="111">
        <v>0</v>
      </c>
      <c r="AC2076" s="112">
        <v>0</v>
      </c>
      <c r="AD2076" s="399">
        <f>ROUND(SQRT(AB2076^2+AC2076^2)*1000/(1.73*AB2064),0)</f>
        <v>0</v>
      </c>
      <c r="AE2076" s="111">
        <v>0</v>
      </c>
      <c r="AF2076" s="112">
        <v>0</v>
      </c>
      <c r="AG2076" s="399">
        <f>ROUND(SQRT(AE2076^2+AF2076^2)*1000/(1.73*AE2064),0)</f>
        <v>0</v>
      </c>
      <c r="AH2076" s="111">
        <v>0</v>
      </c>
      <c r="AI2076" s="112">
        <v>0</v>
      </c>
      <c r="AJ2076" s="399">
        <f>ROUND(SQRT(AH2076^2+AI2076^2)*1000/(1.73*AH2064),0)</f>
        <v>0</v>
      </c>
      <c r="AK2076" s="111">
        <v>0</v>
      </c>
      <c r="AL2076" s="112">
        <v>0</v>
      </c>
      <c r="AM2076" s="399">
        <f>ROUND(SQRT(AK2076^2+AL2076^2)*1000/(1.73*AK2064),0)</f>
        <v>0</v>
      </c>
      <c r="AN2076" s="111">
        <v>0</v>
      </c>
      <c r="AO2076" s="112">
        <v>0</v>
      </c>
      <c r="AP2076" s="399">
        <f>ROUND(SQRT(AN2076^2+AO2076^2)*1000/(1.73*AN2064),0)</f>
        <v>0</v>
      </c>
      <c r="AQ2076" s="111">
        <v>0</v>
      </c>
      <c r="AR2076" s="112">
        <v>0</v>
      </c>
      <c r="AS2076" s="399">
        <f>ROUND(SQRT(AQ2076^2+AR2076^2)*1000/(1.73*AQ2064),0)</f>
        <v>0</v>
      </c>
      <c r="AT2076" s="111">
        <v>0</v>
      </c>
      <c r="AU2076" s="112">
        <v>0</v>
      </c>
      <c r="AV2076" s="399">
        <f>ROUND(SQRT(AT2076^2+AU2076^2)*1000/(1.73*AT2064),0)</f>
        <v>0</v>
      </c>
      <c r="AW2076" s="111">
        <v>0</v>
      </c>
      <c r="AX2076" s="112">
        <v>0</v>
      </c>
      <c r="AY2076" s="399">
        <f>ROUND(SQRT(AW2076^2+AX2076^2)*1000/(1.73*AW2064),0)</f>
        <v>0</v>
      </c>
      <c r="AZ2076" s="111">
        <v>0</v>
      </c>
      <c r="BA2076" s="112">
        <v>0</v>
      </c>
      <c r="BB2076" s="399">
        <f>ROUND(SQRT(AZ2076^2+BA2076^2)*1000/(1.73*AZ2064),0)</f>
        <v>0</v>
      </c>
      <c r="BC2076" s="111">
        <v>0</v>
      </c>
      <c r="BD2076" s="112">
        <v>0</v>
      </c>
      <c r="BE2076" s="399">
        <f>ROUND(SQRT(BC2076^2+BD2076^2)*1000/(1.73*BC2064),0)</f>
        <v>0</v>
      </c>
      <c r="BF2076" s="111">
        <v>0</v>
      </c>
      <c r="BG2076" s="112">
        <v>0</v>
      </c>
      <c r="BH2076" s="399">
        <f>ROUND(SQRT(BF2076^2+BG2076^2)*1000/(1.73*BF2064),0)</f>
        <v>0</v>
      </c>
      <c r="BI2076" s="111">
        <v>0</v>
      </c>
      <c r="BJ2076" s="112">
        <v>0</v>
      </c>
      <c r="BK2076" s="399">
        <f>ROUND(SQRT(BI2076^2+BJ2076^2)*1000/(1.73*BI2064),0)</f>
        <v>0</v>
      </c>
      <c r="BL2076" s="111">
        <v>0</v>
      </c>
      <c r="BM2076" s="112">
        <v>0</v>
      </c>
      <c r="BN2076" s="399">
        <f>ROUND(SQRT(BL2076^2+BM2076^2)*1000/(1.73*BL2064),0)</f>
        <v>0</v>
      </c>
      <c r="BO2076" s="111">
        <v>0</v>
      </c>
      <c r="BP2076" s="112">
        <v>0</v>
      </c>
      <c r="BQ2076" s="399">
        <f>ROUND(SQRT(BO2076^2+BP2076^2)*1000/(1.73*BO2064),0)</f>
        <v>0</v>
      </c>
      <c r="BR2076" s="111">
        <v>0</v>
      </c>
      <c r="BS2076" s="112">
        <v>0</v>
      </c>
      <c r="BT2076" s="399">
        <f>ROUND(SQRT(BR2076^2+BS2076^2)*1000/(1.73*BR2064),0)</f>
        <v>0</v>
      </c>
      <c r="BU2076" s="111">
        <v>0</v>
      </c>
      <c r="BV2076" s="112">
        <v>0</v>
      </c>
      <c r="BW2076" s="399">
        <f>ROUND(SQRT(BU2076^2+BV2076^2)*1000/(1.73*BU2064),0)</f>
        <v>0</v>
      </c>
      <c r="BX2076" s="111">
        <v>0</v>
      </c>
      <c r="BY2076" s="112">
        <v>0</v>
      </c>
      <c r="BZ2076" s="399">
        <f>ROUND(SQRT(BX2076^2+BY2076^2)*1000/(1.73*BX2064),0)</f>
        <v>0</v>
      </c>
      <c r="CA2076" s="43"/>
      <c r="CB2076" s="43"/>
      <c r="CC2076" s="43"/>
      <c r="CD2076" s="43"/>
      <c r="CE2076" s="43"/>
      <c r="CF2076" s="43"/>
      <c r="CG2076" s="43"/>
      <c r="CH2076" s="43"/>
      <c r="CI2076" s="43"/>
      <c r="CJ2076" s="43"/>
      <c r="CK2076" s="43"/>
      <c r="CL2076" s="43"/>
      <c r="CM2076" s="43"/>
      <c r="CN2076" s="43"/>
      <c r="CO2076" s="43"/>
      <c r="CP2076" s="43"/>
      <c r="CQ2076" s="43"/>
      <c r="CR2076" s="43"/>
      <c r="CS2076" s="43"/>
      <c r="CT2076" s="43"/>
      <c r="CU2076" s="43"/>
      <c r="CV2076" s="43"/>
      <c r="CW2076" s="43"/>
      <c r="CX2076" s="43"/>
      <c r="CY2076" s="43"/>
      <c r="CZ2076" s="43"/>
      <c r="DA2076" s="43"/>
      <c r="DB2076" s="43"/>
      <c r="DC2076" s="43"/>
      <c r="DD2076" s="43"/>
      <c r="DE2076" s="43"/>
    </row>
    <row r="2077" s="43" customFormat="1" ht="20.25">
      <c r="A2077" s="66"/>
      <c r="B2077" s="165" t="s">
        <v>436</v>
      </c>
      <c r="C2077" s="166" t="s">
        <v>134</v>
      </c>
      <c r="D2077" s="128"/>
      <c r="E2077" s="128"/>
      <c r="F2077" s="128"/>
      <c r="G2077" s="220">
        <f>G2061+G2062</f>
        <v>0.81999999999999995</v>
      </c>
      <c r="H2077" s="221">
        <f>H2061+H2062</f>
        <v>0.55000000000000004</v>
      </c>
      <c r="I2077" s="222"/>
      <c r="J2077" s="220">
        <f>J2061+J2062</f>
        <v>0.80000000000000004</v>
      </c>
      <c r="K2077" s="221">
        <f>K2061+K2062</f>
        <v>0.53000000000000003</v>
      </c>
      <c r="L2077" s="222"/>
      <c r="M2077" s="220">
        <f>M2061+M2062</f>
        <v>0.84999999999999998</v>
      </c>
      <c r="N2077" s="221">
        <f>N2061+N2062</f>
        <v>0.56000000000000005</v>
      </c>
      <c r="O2077" s="222"/>
      <c r="P2077" s="220">
        <f>P2061+P2062</f>
        <v>0.80000000000000004</v>
      </c>
      <c r="Q2077" s="221">
        <f>Q2061+Q2062</f>
        <v>0.53000000000000003</v>
      </c>
      <c r="R2077" s="222"/>
      <c r="S2077" s="220">
        <f>S2061+S2062</f>
        <v>0.81000000000000005</v>
      </c>
      <c r="T2077" s="221">
        <f>T2061+T2062</f>
        <v>0.54000000000000004</v>
      </c>
      <c r="U2077" s="222"/>
      <c r="V2077" s="220">
        <f>V2061+V2062</f>
        <v>0.82999999999999996</v>
      </c>
      <c r="W2077" s="221">
        <f>W2061+W2062</f>
        <v>0.56000000000000005</v>
      </c>
      <c r="X2077" s="222"/>
      <c r="Y2077" s="220">
        <f>Y2061+Y2062</f>
        <v>0.80000000000000004</v>
      </c>
      <c r="Z2077" s="221">
        <f>Z2061+Z2062</f>
        <v>0.53000000000000003</v>
      </c>
      <c r="AA2077" s="222"/>
      <c r="AB2077" s="220">
        <f>AB2061+AB2062</f>
        <v>0.83999999999999997</v>
      </c>
      <c r="AC2077" s="221">
        <f>AC2061+AC2062</f>
        <v>0.56999999999999995</v>
      </c>
      <c r="AD2077" s="222"/>
      <c r="AE2077" s="220">
        <f>AE2061+AE2062</f>
        <v>0.94999999999999996</v>
      </c>
      <c r="AF2077" s="221">
        <f>AF2061+AF2062</f>
        <v>0.63</v>
      </c>
      <c r="AG2077" s="222"/>
      <c r="AH2077" s="220">
        <f>AH2061+AH2062</f>
        <v>0.93999999999999995</v>
      </c>
      <c r="AI2077" s="221">
        <f>AI2061+AI2062</f>
        <v>0.63</v>
      </c>
      <c r="AJ2077" s="222"/>
      <c r="AK2077" s="220">
        <f>AK2061+AK2062</f>
        <v>0.96999999999999997</v>
      </c>
      <c r="AL2077" s="221">
        <f>AL2061+AL2062</f>
        <v>0.65000000000000002</v>
      </c>
      <c r="AM2077" s="222"/>
      <c r="AN2077" s="220">
        <f>AN2061+AN2062</f>
        <v>0.94999999999999996</v>
      </c>
      <c r="AO2077" s="221">
        <f>AO2061+AO2062</f>
        <v>0.63</v>
      </c>
      <c r="AP2077" s="222"/>
      <c r="AQ2077" s="220">
        <f>AQ2061+AQ2062</f>
        <v>0.92000000000000004</v>
      </c>
      <c r="AR2077" s="221">
        <f>AR2061+AR2062</f>
        <v>0.60999999999999999</v>
      </c>
      <c r="AS2077" s="222"/>
      <c r="AT2077" s="220">
        <f>AT2061+AT2062</f>
        <v>0.88</v>
      </c>
      <c r="AU2077" s="221">
        <f>AU2061+AU2062</f>
        <v>0.57999999999999996</v>
      </c>
      <c r="AV2077" s="222"/>
      <c r="AW2077" s="220">
        <f>AW2061+AW2062</f>
        <v>0.87</v>
      </c>
      <c r="AX2077" s="221">
        <f>AX2061+AX2062</f>
        <v>0.57999999999999996</v>
      </c>
      <c r="AY2077" s="222"/>
      <c r="AZ2077" s="220">
        <f>AZ2061+AZ2062</f>
        <v>0.96999999999999997</v>
      </c>
      <c r="BA2077" s="221">
        <f>BA2061+BA2062</f>
        <v>0.65000000000000002</v>
      </c>
      <c r="BB2077" s="222"/>
      <c r="BC2077" s="220">
        <f>BC2061+BC2062</f>
        <v>0.95999999999999996</v>
      </c>
      <c r="BD2077" s="221">
        <f>BD2061+BD2062</f>
        <v>0.64000000000000001</v>
      </c>
      <c r="BE2077" s="222"/>
      <c r="BF2077" s="220">
        <f>BF2061+BF2062</f>
        <v>1.04</v>
      </c>
      <c r="BG2077" s="221">
        <f>BG2061+BG2062</f>
        <v>0.69999999999999996</v>
      </c>
      <c r="BH2077" s="222"/>
      <c r="BI2077" s="220">
        <f>BI2061+BI2062</f>
        <v>0.91000000000000003</v>
      </c>
      <c r="BJ2077" s="221">
        <f>BJ2061+BJ2062</f>
        <v>0.59999999999999998</v>
      </c>
      <c r="BK2077" s="222"/>
      <c r="BL2077" s="220">
        <f>BL2061+BL2062</f>
        <v>0.93000000000000005</v>
      </c>
      <c r="BM2077" s="221">
        <f>BM2061+BM2062</f>
        <v>0.62</v>
      </c>
      <c r="BN2077" s="222"/>
      <c r="BO2077" s="220">
        <f>BO2061+BO2062</f>
        <v>0.93000000000000005</v>
      </c>
      <c r="BP2077" s="221">
        <f>BP2061+BP2062</f>
        <v>0.63</v>
      </c>
      <c r="BQ2077" s="222"/>
      <c r="BR2077" s="220">
        <f>BR2061+BR2062</f>
        <v>0.92000000000000004</v>
      </c>
      <c r="BS2077" s="221">
        <f>BS2061+BS2062</f>
        <v>0.60999999999999999</v>
      </c>
      <c r="BT2077" s="222"/>
      <c r="BU2077" s="220">
        <f>BU2061+BU2062</f>
        <v>0.92000000000000004</v>
      </c>
      <c r="BV2077" s="221">
        <f>BV2061+BV2062</f>
        <v>0.60999999999999999</v>
      </c>
      <c r="BW2077" s="222"/>
      <c r="BX2077" s="220">
        <f>BX2061+BX2062</f>
        <v>0.90000000000000002</v>
      </c>
      <c r="BY2077" s="221">
        <f>BY2061+BY2062</f>
        <v>0.59999999999999998</v>
      </c>
      <c r="BZ2077" s="222"/>
      <c r="CA2077" s="43"/>
      <c r="CB2077" s="43"/>
      <c r="CC2077" s="43"/>
      <c r="CD2077" s="43"/>
      <c r="CE2077" s="43"/>
      <c r="CF2077" s="43"/>
      <c r="CG2077" s="43"/>
      <c r="CH2077" s="43"/>
      <c r="CI2077" s="43"/>
      <c r="CJ2077" s="43"/>
      <c r="CK2077" s="43"/>
      <c r="CL2077" s="43"/>
      <c r="CM2077" s="43"/>
      <c r="CN2077" s="43"/>
      <c r="CO2077" s="43"/>
      <c r="CP2077" s="43"/>
      <c r="CQ2077" s="43"/>
      <c r="CR2077" s="43"/>
      <c r="CS2077" s="43"/>
      <c r="CT2077" s="43"/>
      <c r="CU2077" s="43"/>
      <c r="CV2077" s="43"/>
      <c r="CW2077" s="43"/>
      <c r="CX2077" s="43"/>
      <c r="CY2077" s="43"/>
      <c r="CZ2077" s="43"/>
      <c r="DA2077" s="43"/>
      <c r="DB2077" s="43"/>
      <c r="DC2077" s="43"/>
      <c r="DD2077" s="43"/>
      <c r="DE2077" s="43"/>
    </row>
    <row r="2078" s="43" customFormat="1" ht="20.25">
      <c r="A2078" s="66"/>
      <c r="B2078" s="170"/>
      <c r="C2078" s="171" t="s">
        <v>135</v>
      </c>
      <c r="D2078" s="117"/>
      <c r="E2078" s="117"/>
      <c r="F2078" s="117"/>
      <c r="G2078" s="223">
        <f>SUM(G2065:G2076)</f>
        <v>0.81999999999999995</v>
      </c>
      <c r="H2078" s="224">
        <f>SUM(H2065:H2076)</f>
        <v>0.55000000000000004</v>
      </c>
      <c r="I2078" s="225"/>
      <c r="J2078" s="223">
        <f>SUM(J2065:J2076)</f>
        <v>0.80000000000000004</v>
      </c>
      <c r="K2078" s="224">
        <f>SUM(K2065:K2076)</f>
        <v>0.53000000000000003</v>
      </c>
      <c r="L2078" s="225"/>
      <c r="M2078" s="223">
        <f>SUM(M2065:M2076)</f>
        <v>0.84999999999999998</v>
      </c>
      <c r="N2078" s="224">
        <f>SUM(N2065:N2076)</f>
        <v>0.56000000000000005</v>
      </c>
      <c r="O2078" s="225"/>
      <c r="P2078" s="223">
        <f>SUM(P2065:P2076)</f>
        <v>0.80000000000000004</v>
      </c>
      <c r="Q2078" s="224">
        <f>SUM(Q2065:Q2076)</f>
        <v>0.53000000000000003</v>
      </c>
      <c r="R2078" s="225"/>
      <c r="S2078" s="223">
        <f>SUM(S2065:S2076)</f>
        <v>0.81000000000000005</v>
      </c>
      <c r="T2078" s="224">
        <f>SUM(T2065:T2076)</f>
        <v>0.54000000000000004</v>
      </c>
      <c r="U2078" s="225"/>
      <c r="V2078" s="223">
        <f>SUM(V2065:V2076)</f>
        <v>0.82999999999999996</v>
      </c>
      <c r="W2078" s="224">
        <f>SUM(W2065:W2076)</f>
        <v>0.56000000000000005</v>
      </c>
      <c r="X2078" s="225"/>
      <c r="Y2078" s="223">
        <f>SUM(Y2065:Y2076)</f>
        <v>0.80000000000000004</v>
      </c>
      <c r="Z2078" s="224">
        <f>SUM(Z2065:Z2076)</f>
        <v>0.53000000000000003</v>
      </c>
      <c r="AA2078" s="225"/>
      <c r="AB2078" s="223">
        <f>SUM(AB2065:AB2076)</f>
        <v>0.83999999999999997</v>
      </c>
      <c r="AC2078" s="224">
        <f>SUM(AC2065:AC2076)</f>
        <v>0.56999999999999995</v>
      </c>
      <c r="AD2078" s="225"/>
      <c r="AE2078" s="223">
        <f>SUM(AE2065:AE2076)</f>
        <v>0.94999999999999996</v>
      </c>
      <c r="AF2078" s="224">
        <f>SUM(AF2065:AF2076)</f>
        <v>0.63</v>
      </c>
      <c r="AG2078" s="225"/>
      <c r="AH2078" s="223">
        <f>SUM(AH2065:AH2076)</f>
        <v>0.93999999999999995</v>
      </c>
      <c r="AI2078" s="224">
        <f>SUM(AI2065:AI2076)</f>
        <v>0.63</v>
      </c>
      <c r="AJ2078" s="225"/>
      <c r="AK2078" s="223">
        <f>SUM(AK2065:AK2076)</f>
        <v>0.96999999999999997</v>
      </c>
      <c r="AL2078" s="224">
        <f>SUM(AL2065:AL2076)</f>
        <v>0.65000000000000002</v>
      </c>
      <c r="AM2078" s="225"/>
      <c r="AN2078" s="223">
        <f>SUM(AN2065:AN2076)</f>
        <v>0.94999999999999996</v>
      </c>
      <c r="AO2078" s="224">
        <f>SUM(AO2065:AO2076)</f>
        <v>0.63</v>
      </c>
      <c r="AP2078" s="225"/>
      <c r="AQ2078" s="223">
        <f>SUM(AQ2065:AQ2076)</f>
        <v>0.92000000000000004</v>
      </c>
      <c r="AR2078" s="224">
        <f>SUM(AR2065:AR2076)</f>
        <v>0.60999999999999999</v>
      </c>
      <c r="AS2078" s="225"/>
      <c r="AT2078" s="223">
        <f>SUM(AT2065:AT2076)</f>
        <v>0.88</v>
      </c>
      <c r="AU2078" s="224">
        <f>SUM(AU2065:AU2076)</f>
        <v>0.57999999999999996</v>
      </c>
      <c r="AV2078" s="225"/>
      <c r="AW2078" s="223">
        <f>SUM(AW2065:AW2076)</f>
        <v>0.87</v>
      </c>
      <c r="AX2078" s="224">
        <f>SUM(AX2065:AX2076)</f>
        <v>0.57999999999999996</v>
      </c>
      <c r="AY2078" s="225"/>
      <c r="AZ2078" s="223">
        <f>SUM(AZ2065:AZ2076)</f>
        <v>0.96999999999999997</v>
      </c>
      <c r="BA2078" s="224">
        <f>SUM(BA2065:BA2076)</f>
        <v>0.65000000000000002</v>
      </c>
      <c r="BB2078" s="225"/>
      <c r="BC2078" s="223">
        <f>SUM(BC2065:BC2076)</f>
        <v>0.95999999999999996</v>
      </c>
      <c r="BD2078" s="224">
        <f>SUM(BD2065:BD2076)</f>
        <v>0.64000000000000001</v>
      </c>
      <c r="BE2078" s="225"/>
      <c r="BF2078" s="223">
        <f>SUM(BF2065:BF2076)</f>
        <v>1.04</v>
      </c>
      <c r="BG2078" s="224">
        <f>SUM(BG2065:BG2076)</f>
        <v>0.69999999999999996</v>
      </c>
      <c r="BH2078" s="225"/>
      <c r="BI2078" s="223">
        <f>SUM(BI2065:BI2076)</f>
        <v>0.91000000000000003</v>
      </c>
      <c r="BJ2078" s="224">
        <f>SUM(BJ2065:BJ2076)</f>
        <v>0.59999999999999998</v>
      </c>
      <c r="BK2078" s="225"/>
      <c r="BL2078" s="223">
        <f>SUM(BL2065:BL2076)</f>
        <v>0.93000000000000005</v>
      </c>
      <c r="BM2078" s="224">
        <f>SUM(BM2065:BM2076)</f>
        <v>0.62</v>
      </c>
      <c r="BN2078" s="225"/>
      <c r="BO2078" s="223">
        <f>SUM(BO2065:BO2076)</f>
        <v>0.93000000000000005</v>
      </c>
      <c r="BP2078" s="224">
        <f>SUM(BP2065:BP2076)</f>
        <v>0.63</v>
      </c>
      <c r="BQ2078" s="225"/>
      <c r="BR2078" s="223">
        <f>SUM(BR2065:BR2076)</f>
        <v>0.92000000000000004</v>
      </c>
      <c r="BS2078" s="224">
        <f>SUM(BS2065:BS2076)</f>
        <v>0.60999999999999999</v>
      </c>
      <c r="BT2078" s="225"/>
      <c r="BU2078" s="223">
        <f>SUM(BU2065:BU2076)</f>
        <v>0.92000000000000004</v>
      </c>
      <c r="BV2078" s="224">
        <f>SUM(BV2065:BV2076)</f>
        <v>0.60999999999999999</v>
      </c>
      <c r="BW2078" s="225"/>
      <c r="BX2078" s="223">
        <f>SUM(BX2065:BX2076)</f>
        <v>0.90000000000000002</v>
      </c>
      <c r="BY2078" s="224">
        <f>SUM(BY2065:BY2076)</f>
        <v>0.59999999999999998</v>
      </c>
      <c r="BZ2078" s="225"/>
      <c r="CA2078" s="43"/>
      <c r="CB2078" s="43"/>
      <c r="CC2078" s="43"/>
      <c r="CD2078" s="43"/>
      <c r="CE2078" s="43"/>
      <c r="CF2078" s="43"/>
      <c r="CG2078" s="43"/>
      <c r="CH2078" s="43"/>
      <c r="CI2078" s="43"/>
      <c r="CJ2078" s="43"/>
      <c r="CK2078" s="43"/>
      <c r="CL2078" s="43"/>
      <c r="CM2078" s="43"/>
      <c r="CN2078" s="43"/>
      <c r="CO2078" s="43"/>
      <c r="CP2078" s="43"/>
      <c r="CQ2078" s="43"/>
      <c r="CR2078" s="43"/>
      <c r="CS2078" s="43"/>
      <c r="CT2078" s="43"/>
      <c r="CU2078" s="43"/>
      <c r="CV2078" s="43"/>
      <c r="CW2078" s="43"/>
      <c r="CX2078" s="43"/>
      <c r="CY2078" s="43"/>
      <c r="CZ2078" s="43"/>
      <c r="DA2078" s="43"/>
      <c r="DB2078" s="43"/>
      <c r="DC2078" s="43"/>
      <c r="DD2078" s="43"/>
      <c r="DE2078" s="43"/>
    </row>
    <row r="2079" s="43" customFormat="1" ht="21">
      <c r="A2079" s="66"/>
      <c r="B2079" s="175"/>
      <c r="C2079" s="176" t="s">
        <v>136</v>
      </c>
      <c r="D2079" s="177"/>
      <c r="E2079" s="178"/>
      <c r="F2079" s="178"/>
      <c r="G2079" s="341">
        <f>(G2077-G2078)/G2077*100</f>
        <v>0</v>
      </c>
      <c r="H2079" s="294">
        <f>(H2077-H2078)/H2077*100</f>
        <v>0</v>
      </c>
      <c r="I2079" s="343"/>
      <c r="J2079" s="341">
        <f>(J2077-J2078)/J2077*100</f>
        <v>0</v>
      </c>
      <c r="K2079" s="294">
        <f>(K2077-K2078)/K2077*100</f>
        <v>0</v>
      </c>
      <c r="L2079" s="343"/>
      <c r="M2079" s="341">
        <f>(M2077-M2078)/M2077*100</f>
        <v>0</v>
      </c>
      <c r="N2079" s="294">
        <f>(N2077-N2078)/N2077*100</f>
        <v>0</v>
      </c>
      <c r="O2079" s="343"/>
      <c r="P2079" s="341">
        <f>(P2077-P2078)/P2077*100</f>
        <v>0</v>
      </c>
      <c r="Q2079" s="294">
        <f>(Q2077-Q2078)/Q2077*100</f>
        <v>0</v>
      </c>
      <c r="R2079" s="343"/>
      <c r="S2079" s="341">
        <f>(S2077-S2078)/S2077*100</f>
        <v>0</v>
      </c>
      <c r="T2079" s="294">
        <f>(T2077-T2078)/T2077*100</f>
        <v>0</v>
      </c>
      <c r="U2079" s="343"/>
      <c r="V2079" s="341">
        <f>(V2077-V2078)/V2077*100</f>
        <v>0</v>
      </c>
      <c r="W2079" s="294">
        <f>(W2077-W2078)/W2077*100</f>
        <v>0</v>
      </c>
      <c r="X2079" s="343"/>
      <c r="Y2079" s="341">
        <f>(Y2077-Y2078)/Y2077*100</f>
        <v>0</v>
      </c>
      <c r="Z2079" s="294">
        <f>(Z2077-Z2078)/Z2077*100</f>
        <v>0</v>
      </c>
      <c r="AA2079" s="343"/>
      <c r="AB2079" s="341">
        <f>(AB2077-AB2078)/AB2077*100</f>
        <v>0</v>
      </c>
      <c r="AC2079" s="294">
        <f>(AC2077-AC2078)/AC2077*100</f>
        <v>0</v>
      </c>
      <c r="AD2079" s="343"/>
      <c r="AE2079" s="341">
        <f>(AE2077-AE2078)/AE2077*100</f>
        <v>0</v>
      </c>
      <c r="AF2079" s="294">
        <f>(AF2077-AF2078)/AF2077*100</f>
        <v>0</v>
      </c>
      <c r="AG2079" s="343"/>
      <c r="AH2079" s="341">
        <f>(AH2077-AH2078)/AH2077*100</f>
        <v>0</v>
      </c>
      <c r="AI2079" s="294">
        <f>(AI2077-AI2078)/AI2077*100</f>
        <v>0</v>
      </c>
      <c r="AJ2079" s="343"/>
      <c r="AK2079" s="341">
        <f>(AK2077-AK2078)/AK2077*100</f>
        <v>0</v>
      </c>
      <c r="AL2079" s="294">
        <f>(AL2077-AL2078)/AL2077*100</f>
        <v>0</v>
      </c>
      <c r="AM2079" s="343"/>
      <c r="AN2079" s="341">
        <f>(AN2077-AN2078)/AN2077*100</f>
        <v>0</v>
      </c>
      <c r="AO2079" s="294">
        <f>(AO2077-AO2078)/AO2077*100</f>
        <v>0</v>
      </c>
      <c r="AP2079" s="343"/>
      <c r="AQ2079" s="341">
        <f>(AQ2077-AQ2078)/AQ2077*100</f>
        <v>0</v>
      </c>
      <c r="AR2079" s="294">
        <f>(AR2077-AR2078)/AR2077*100</f>
        <v>0</v>
      </c>
      <c r="AS2079" s="343"/>
      <c r="AT2079" s="341">
        <f>(AT2077-AT2078)/AT2077*100</f>
        <v>0</v>
      </c>
      <c r="AU2079" s="294">
        <f>(AU2077-AU2078)/AU2077*100</f>
        <v>0</v>
      </c>
      <c r="AV2079" s="343"/>
      <c r="AW2079" s="341">
        <f>(AW2077-AW2078)/AW2077*100</f>
        <v>0</v>
      </c>
      <c r="AX2079" s="294">
        <f>(AX2077-AX2078)/AX2077*100</f>
        <v>0</v>
      </c>
      <c r="AY2079" s="343"/>
      <c r="AZ2079" s="341">
        <f>(AZ2077-AZ2078)/AZ2077*100</f>
        <v>0</v>
      </c>
      <c r="BA2079" s="294">
        <f>(BA2077-BA2078)/BA2077*100</f>
        <v>0</v>
      </c>
      <c r="BB2079" s="343"/>
      <c r="BC2079" s="341">
        <f>(BC2077-BC2078)/BC2077*100</f>
        <v>0</v>
      </c>
      <c r="BD2079" s="294">
        <f>(BD2077-BD2078)/BD2077*100</f>
        <v>0</v>
      </c>
      <c r="BE2079" s="343"/>
      <c r="BF2079" s="341">
        <f>(BF2077-BF2078)/BF2077*100</f>
        <v>0</v>
      </c>
      <c r="BG2079" s="294">
        <f>(BG2077-BG2078)/BG2077*100</f>
        <v>0</v>
      </c>
      <c r="BH2079" s="343"/>
      <c r="BI2079" s="341">
        <f>(BI2077-BI2078)/BI2077*100</f>
        <v>0</v>
      </c>
      <c r="BJ2079" s="294">
        <f>(BJ2077-BJ2078)/BJ2077*100</f>
        <v>0</v>
      </c>
      <c r="BK2079" s="343"/>
      <c r="BL2079" s="341">
        <f>(BL2077-BL2078)/BL2077*100</f>
        <v>0</v>
      </c>
      <c r="BM2079" s="294">
        <f>(BM2077-BM2078)/BM2077*100</f>
        <v>0</v>
      </c>
      <c r="BN2079" s="343"/>
      <c r="BO2079" s="341">
        <f>(BO2077-BO2078)/BO2077*100</f>
        <v>0</v>
      </c>
      <c r="BP2079" s="294">
        <f>(BP2077-BP2078)/BP2077*100</f>
        <v>0</v>
      </c>
      <c r="BQ2079" s="343"/>
      <c r="BR2079" s="341">
        <f>(BR2077-BR2078)/BR2077*100</f>
        <v>0</v>
      </c>
      <c r="BS2079" s="294">
        <f>(BS2077-BS2078)/BS2077*100</f>
        <v>0</v>
      </c>
      <c r="BT2079" s="343"/>
      <c r="BU2079" s="341">
        <f>(BU2077-BU2078)/BU2077*100</f>
        <v>0</v>
      </c>
      <c r="BV2079" s="294">
        <f>(BV2077-BV2078)/BV2077*100</f>
        <v>0</v>
      </c>
      <c r="BW2079" s="343"/>
      <c r="BX2079" s="341">
        <f>(BX2077-BX2078)/BX2077*100</f>
        <v>0</v>
      </c>
      <c r="BY2079" s="294">
        <f>(BY2077-BY2078)/BY2077*100</f>
        <v>0</v>
      </c>
      <c r="BZ2079" s="343"/>
      <c r="CA2079" s="43"/>
      <c r="CB2079" s="43"/>
      <c r="CC2079" s="43"/>
      <c r="CD2079" s="43"/>
      <c r="CE2079" s="43"/>
      <c r="CF2079" s="43"/>
      <c r="CG2079" s="43"/>
      <c r="CH2079" s="43"/>
      <c r="CI2079" s="43"/>
      <c r="CJ2079" s="43"/>
      <c r="CK2079" s="43"/>
      <c r="CL2079" s="43"/>
      <c r="CM2079" s="43"/>
      <c r="CN2079" s="43"/>
      <c r="CO2079" s="43"/>
      <c r="CP2079" s="43"/>
      <c r="CQ2079" s="43"/>
      <c r="CR2079" s="43"/>
      <c r="CS2079" s="43"/>
      <c r="CT2079" s="43"/>
      <c r="CU2079" s="43"/>
      <c r="CV2079" s="43"/>
      <c r="CW2079" s="43"/>
      <c r="CX2079" s="43"/>
      <c r="CY2079" s="43"/>
      <c r="CZ2079" s="43"/>
      <c r="DA2079" s="43"/>
      <c r="DB2079" s="43"/>
      <c r="DC2079" s="43"/>
      <c r="DD2079" s="43"/>
      <c r="DE2079" s="43"/>
    </row>
    <row r="2080" s="37" customFormat="1" ht="19.5">
      <c r="A2080" s="102">
        <v>55</v>
      </c>
      <c r="B2080" s="436" t="s">
        <v>510</v>
      </c>
      <c r="C2080" s="104"/>
      <c r="D2080" s="105"/>
      <c r="E2080" s="105"/>
      <c r="F2080" s="105"/>
      <c r="G2080" s="193"/>
      <c r="H2080" s="193"/>
      <c r="I2080" s="194"/>
      <c r="J2080" s="193"/>
      <c r="K2080" s="193"/>
      <c r="L2080" s="194"/>
      <c r="M2080" s="193"/>
      <c r="N2080" s="193"/>
      <c r="O2080" s="194"/>
      <c r="P2080" s="193"/>
      <c r="Q2080" s="193"/>
      <c r="R2080" s="194"/>
      <c r="S2080" s="193"/>
      <c r="T2080" s="193"/>
      <c r="U2080" s="194"/>
      <c r="V2080" s="193"/>
      <c r="W2080" s="193"/>
      <c r="X2080" s="194"/>
      <c r="Y2080" s="193"/>
      <c r="Z2080" s="193"/>
      <c r="AA2080" s="194"/>
      <c r="AB2080" s="193"/>
      <c r="AC2080" s="193"/>
      <c r="AD2080" s="194"/>
      <c r="AE2080" s="193"/>
      <c r="AF2080" s="193"/>
      <c r="AG2080" s="194"/>
      <c r="AH2080" s="193"/>
      <c r="AI2080" s="193"/>
      <c r="AJ2080" s="194"/>
      <c r="AK2080" s="193"/>
      <c r="AL2080" s="193"/>
      <c r="AM2080" s="194"/>
      <c r="AN2080" s="193"/>
      <c r="AO2080" s="193"/>
      <c r="AP2080" s="194"/>
      <c r="AQ2080" s="193"/>
      <c r="AR2080" s="193"/>
      <c r="AS2080" s="194"/>
      <c r="AT2080" s="193"/>
      <c r="AU2080" s="193"/>
      <c r="AV2080" s="194"/>
      <c r="AW2080" s="193"/>
      <c r="AX2080" s="193"/>
      <c r="AY2080" s="194"/>
      <c r="AZ2080" s="193"/>
      <c r="BA2080" s="193"/>
      <c r="BB2080" s="194"/>
      <c r="BC2080" s="193"/>
      <c r="BD2080" s="193"/>
      <c r="BE2080" s="194"/>
      <c r="BF2080" s="193"/>
      <c r="BG2080" s="193"/>
      <c r="BH2080" s="194"/>
      <c r="BI2080" s="193"/>
      <c r="BJ2080" s="193"/>
      <c r="BK2080" s="194"/>
      <c r="BL2080" s="193"/>
      <c r="BM2080" s="193"/>
      <c r="BN2080" s="194"/>
      <c r="BO2080" s="193"/>
      <c r="BP2080" s="193"/>
      <c r="BQ2080" s="194"/>
      <c r="BR2080" s="193"/>
      <c r="BS2080" s="193"/>
      <c r="BT2080" s="194"/>
      <c r="BU2080" s="193"/>
      <c r="BV2080" s="193"/>
      <c r="BW2080" s="194"/>
      <c r="BX2080" s="193"/>
      <c r="BY2080" s="193"/>
      <c r="BZ2080" s="194"/>
    </row>
    <row r="2081">
      <c r="B2081" s="114"/>
      <c r="C2081" s="348" t="s">
        <v>511</v>
      </c>
      <c r="D2081" s="38"/>
      <c r="E2081" s="257"/>
      <c r="F2081" s="414">
        <v>10</v>
      </c>
      <c r="G2081" s="111">
        <v>0.050000000000000003</v>
      </c>
      <c r="H2081" s="112">
        <v>0.029999999999999999</v>
      </c>
      <c r="I2081" s="391">
        <f t="shared" ref="I2081:I2082" si="2576">ROUND(SQRT(G2081^2+H2081^2)*1000/(1.73*G2083),0)</f>
        <v>3</v>
      </c>
      <c r="J2081" s="111">
        <v>0.050000000000000003</v>
      </c>
      <c r="K2081" s="112">
        <v>0.029999999999999999</v>
      </c>
      <c r="L2081" s="391">
        <f t="shared" ref="L2081:L2082" si="2577">ROUND(SQRT(J2081^2+K2081^2)*1000/(1.73*J2083),0)</f>
        <v>3</v>
      </c>
      <c r="M2081" s="111">
        <v>0.050000000000000003</v>
      </c>
      <c r="N2081" s="112">
        <v>0.029999999999999999</v>
      </c>
      <c r="O2081" s="391">
        <f t="shared" ref="O2081:O2082" si="2578">ROUND(SQRT(M2081^2+N2081^2)*1000/(1.73*M2083),0)</f>
        <v>3</v>
      </c>
      <c r="P2081" s="111">
        <v>0.050000000000000003</v>
      </c>
      <c r="Q2081" s="112">
        <v>0.029999999999999999</v>
      </c>
      <c r="R2081" s="391">
        <f t="shared" ref="R2081:R2082" si="2579">ROUND(SQRT(P2081^2+Q2081^2)*1000/(1.73*P2083),0)</f>
        <v>3</v>
      </c>
      <c r="S2081" s="111">
        <v>0.050000000000000003</v>
      </c>
      <c r="T2081" s="112">
        <v>0.029999999999999999</v>
      </c>
      <c r="U2081" s="391">
        <f t="shared" ref="U2081:U2082" si="2580">ROUND(SQRT(S2081^2+T2081^2)*1000/(1.73*S2083),0)</f>
        <v>3</v>
      </c>
      <c r="V2081" s="111">
        <v>0.050000000000000003</v>
      </c>
      <c r="W2081" s="112">
        <v>0.029999999999999999</v>
      </c>
      <c r="X2081" s="391">
        <f t="shared" ref="X2081:X2082" si="2581">ROUND(SQRT(V2081^2+W2081^2)*1000/(1.73*V2083),0)</f>
        <v>3</v>
      </c>
      <c r="Y2081" s="111">
        <v>0.050000000000000003</v>
      </c>
      <c r="Z2081" s="112">
        <v>0.029999999999999999</v>
      </c>
      <c r="AA2081" s="391">
        <v>3</v>
      </c>
      <c r="AB2081" s="111">
        <v>0.059999999999999998</v>
      </c>
      <c r="AC2081" s="112">
        <v>0.040000000000000001</v>
      </c>
      <c r="AD2081" s="391">
        <f t="shared" ref="AD2081:AD2082" si="2582">ROUND(SQRT(AB2081^2+AC2081^2)*1000/(1.73*AB2083),0)</f>
        <v>4</v>
      </c>
      <c r="AE2081" s="111">
        <v>0.070000000000000007</v>
      </c>
      <c r="AF2081" s="112">
        <v>0.040000000000000001</v>
      </c>
      <c r="AG2081" s="391">
        <f t="shared" ref="AG2081:AG2082" si="2583">ROUND(SQRT(AE2081^2+AF2081^2)*1000/(1.73*AE2083),0)</f>
        <v>4</v>
      </c>
      <c r="AH2081" s="111">
        <v>0.059999999999999998</v>
      </c>
      <c r="AI2081" s="112">
        <v>0.040000000000000001</v>
      </c>
      <c r="AJ2081" s="391">
        <f t="shared" ref="AJ2081:AJ2082" si="2584">ROUND(SQRT(AH2081^2+AI2081^2)*1000/(1.73*AH2083),0)</f>
        <v>4</v>
      </c>
      <c r="AK2081" s="111">
        <v>0.050000000000000003</v>
      </c>
      <c r="AL2081" s="112">
        <v>0.029999999999999999</v>
      </c>
      <c r="AM2081" s="391">
        <f t="shared" ref="AM2081:AM2082" si="2585">ROUND(SQRT(AK2081^2+AL2081^2)*1000/(1.73*AK2083),0)</f>
        <v>3</v>
      </c>
      <c r="AN2081" s="111">
        <v>0.050000000000000003</v>
      </c>
      <c r="AO2081" s="112">
        <v>0.029999999999999999</v>
      </c>
      <c r="AP2081" s="391">
        <f t="shared" ref="AP2081:AP2082" si="2586">ROUND(SQRT(AN2081^2+AO2081^2)*1000/(1.73*AN2083),0)</f>
        <v>3</v>
      </c>
      <c r="AQ2081" s="111">
        <v>0.050000000000000003</v>
      </c>
      <c r="AR2081" s="112">
        <v>0.029999999999999999</v>
      </c>
      <c r="AS2081" s="391">
        <f t="shared" ref="AS2081:AS2082" si="2587">ROUND(SQRT(AQ2081^2+AR2081^2)*1000/(1.73*AQ2083),0)</f>
        <v>3</v>
      </c>
      <c r="AT2081" s="111">
        <v>0.050000000000000003</v>
      </c>
      <c r="AU2081" s="112">
        <v>0.029999999999999999</v>
      </c>
      <c r="AV2081" s="391">
        <f t="shared" ref="AV2081:AV2082" si="2588">ROUND(SQRT(AT2081^2+AU2081^2)*1000/(1.73*AT2083),0)</f>
        <v>3</v>
      </c>
      <c r="AW2081" s="111">
        <v>0.050000000000000003</v>
      </c>
      <c r="AX2081" s="112">
        <v>0.040000000000000001</v>
      </c>
      <c r="AY2081" s="391">
        <f t="shared" ref="AY2081:AY2082" si="2589">ROUND(SQRT(AW2081^2+AX2081^2)*1000/(1.73*AW2083),0)</f>
        <v>4</v>
      </c>
      <c r="AZ2081" s="111">
        <v>0.050000000000000003</v>
      </c>
      <c r="BA2081" s="112">
        <v>0.040000000000000001</v>
      </c>
      <c r="BB2081" s="391">
        <f t="shared" ref="BB2081:BB2082" si="2590">ROUND(SQRT(AZ2081^2+BA2081^2)*1000/(1.73*AZ2083),0)</f>
        <v>4</v>
      </c>
      <c r="BC2081" s="111">
        <v>0.050000000000000003</v>
      </c>
      <c r="BD2081" s="112">
        <v>0.029999999999999999</v>
      </c>
      <c r="BE2081" s="391">
        <f t="shared" ref="BE2081:BE2082" si="2591">ROUND(SQRT(BC2081^2+BD2081^2)*1000/(1.73*BC2083),0)</f>
        <v>3</v>
      </c>
      <c r="BF2081" s="111">
        <v>0.059999999999999998</v>
      </c>
      <c r="BG2081" s="112">
        <v>0.040000000000000001</v>
      </c>
      <c r="BH2081" s="391">
        <f t="shared" ref="BH2081:BH2082" si="2592">ROUND(SQRT(BF2081^2+BG2081^2)*1000/(1.73*BF2083),0)</f>
        <v>4</v>
      </c>
      <c r="BI2081" s="111">
        <v>0.059999999999999998</v>
      </c>
      <c r="BJ2081" s="112">
        <v>0.040000000000000001</v>
      </c>
      <c r="BK2081" s="391">
        <f t="shared" ref="BK2081:BK2082" si="2593">ROUND(SQRT(BI2081^2+BJ2081^2)*1000/(1.73*BI2083),0)</f>
        <v>4</v>
      </c>
      <c r="BL2081" s="111">
        <v>0.059999999999999998</v>
      </c>
      <c r="BM2081" s="112">
        <v>0.040000000000000001</v>
      </c>
      <c r="BN2081" s="391">
        <f t="shared" ref="BN2081:BN2082" si="2594">ROUND(SQRT(BL2081^2+BM2081^2)*1000/(1.73*BL2083),0)</f>
        <v>4</v>
      </c>
      <c r="BO2081" s="111">
        <v>0.059999999999999998</v>
      </c>
      <c r="BP2081" s="112">
        <v>0.040000000000000001</v>
      </c>
      <c r="BQ2081" s="391">
        <f t="shared" ref="BQ2081:BQ2082" si="2595">ROUND(SQRT(BO2081^2+BP2081^2)*1000/(1.73*BO2083),0)</f>
        <v>4</v>
      </c>
      <c r="BR2081" s="111">
        <v>0.070000000000000007</v>
      </c>
      <c r="BS2081" s="112">
        <v>0.040000000000000001</v>
      </c>
      <c r="BT2081" s="391">
        <f t="shared" ref="BT2081:BT2082" si="2596">ROUND(SQRT(BR2081^2+BS2081^2)*1000/(1.73*BR2083),0)</f>
        <v>4</v>
      </c>
      <c r="BU2081" s="111">
        <v>0.059999999999999998</v>
      </c>
      <c r="BV2081" s="112">
        <v>0.040000000000000001</v>
      </c>
      <c r="BW2081" s="391">
        <f t="shared" ref="BW2081:BW2082" si="2597">ROUND(SQRT(BU2081^2+BV2081^2)*1000/(1.73*BU2083),0)</f>
        <v>4</v>
      </c>
      <c r="BX2081" s="111">
        <v>0.050000000000000003</v>
      </c>
      <c r="BY2081" s="112">
        <v>0.029999999999999999</v>
      </c>
      <c r="BZ2081" s="391">
        <f t="shared" ref="BZ2081:BZ2082" si="2598">ROUND(SQRT(BX2081^2+BY2081^2)*1000/(1.73*BX2083),0)</f>
        <v>3</v>
      </c>
    </row>
    <row r="2082" ht="19.5">
      <c r="B2082" s="114"/>
      <c r="C2082" s="349" t="s">
        <v>512</v>
      </c>
      <c r="D2082" s="38"/>
      <c r="E2082" s="259"/>
      <c r="F2082" s="415">
        <v>10</v>
      </c>
      <c r="G2082" s="269">
        <v>0.050000000000000003</v>
      </c>
      <c r="H2082" s="270">
        <v>0.029999999999999999</v>
      </c>
      <c r="I2082" s="403">
        <f t="shared" si="2576"/>
        <v>3</v>
      </c>
      <c r="J2082" s="269">
        <v>0.050000000000000003</v>
      </c>
      <c r="K2082" s="270">
        <v>0.029999999999999999</v>
      </c>
      <c r="L2082" s="403">
        <f t="shared" si="2577"/>
        <v>3</v>
      </c>
      <c r="M2082" s="269">
        <v>0.050000000000000003</v>
      </c>
      <c r="N2082" s="270">
        <v>0.029999999999999999</v>
      </c>
      <c r="O2082" s="403">
        <f t="shared" si="2578"/>
        <v>3</v>
      </c>
      <c r="P2082" s="269">
        <v>0.050000000000000003</v>
      </c>
      <c r="Q2082" s="270">
        <v>0.029999999999999999</v>
      </c>
      <c r="R2082" s="403">
        <f t="shared" si="2579"/>
        <v>3</v>
      </c>
      <c r="S2082" s="269">
        <v>0.050000000000000003</v>
      </c>
      <c r="T2082" s="270">
        <v>0.029999999999999999</v>
      </c>
      <c r="U2082" s="403">
        <f t="shared" si="2580"/>
        <v>3</v>
      </c>
      <c r="V2082" s="269">
        <v>0.050000000000000003</v>
      </c>
      <c r="W2082" s="270">
        <v>0.029999999999999999</v>
      </c>
      <c r="X2082" s="403">
        <f t="shared" si="2581"/>
        <v>3</v>
      </c>
      <c r="Y2082" s="269">
        <v>0.070000000000000007</v>
      </c>
      <c r="Z2082" s="270">
        <v>0.050000000000000003</v>
      </c>
      <c r="AA2082" s="403">
        <v>5</v>
      </c>
      <c r="AB2082" s="269">
        <v>0.070000000000000007</v>
      </c>
      <c r="AC2082" s="270">
        <v>0.050000000000000003</v>
      </c>
      <c r="AD2082" s="403">
        <f t="shared" si="2582"/>
        <v>5</v>
      </c>
      <c r="AE2082" s="269">
        <v>0.059999999999999998</v>
      </c>
      <c r="AF2082" s="270">
        <v>0.040000000000000001</v>
      </c>
      <c r="AG2082" s="403">
        <f t="shared" si="2583"/>
        <v>4</v>
      </c>
      <c r="AH2082" s="269">
        <v>0.059999999999999998</v>
      </c>
      <c r="AI2082" s="270">
        <v>0.040000000000000001</v>
      </c>
      <c r="AJ2082" s="403">
        <f t="shared" si="2584"/>
        <v>4</v>
      </c>
      <c r="AK2082" s="269">
        <v>0.059999999999999998</v>
      </c>
      <c r="AL2082" s="270">
        <v>0.040000000000000001</v>
      </c>
      <c r="AM2082" s="403">
        <f t="shared" si="2585"/>
        <v>4</v>
      </c>
      <c r="AN2082" s="269">
        <v>0.070000000000000007</v>
      </c>
      <c r="AO2082" s="270">
        <v>0.050000000000000003</v>
      </c>
      <c r="AP2082" s="403">
        <f t="shared" si="2586"/>
        <v>5</v>
      </c>
      <c r="AQ2082" s="269">
        <v>0.050000000000000003</v>
      </c>
      <c r="AR2082" s="270">
        <v>0.029999999999999999</v>
      </c>
      <c r="AS2082" s="403">
        <f t="shared" si="2587"/>
        <v>3</v>
      </c>
      <c r="AT2082" s="269">
        <v>0.070000000000000007</v>
      </c>
      <c r="AU2082" s="270">
        <v>0.050000000000000003</v>
      </c>
      <c r="AV2082" s="403">
        <f t="shared" si="2588"/>
        <v>5</v>
      </c>
      <c r="AW2082" s="269">
        <v>0.059999999999999998</v>
      </c>
      <c r="AX2082" s="270">
        <v>0.040000000000000001</v>
      </c>
      <c r="AY2082" s="403">
        <f t="shared" si="2589"/>
        <v>4</v>
      </c>
      <c r="AZ2082" s="269">
        <v>0.059999999999999998</v>
      </c>
      <c r="BA2082" s="270">
        <v>0.040000000000000001</v>
      </c>
      <c r="BB2082" s="403">
        <f t="shared" si="2590"/>
        <v>4</v>
      </c>
      <c r="BC2082" s="269">
        <v>0.070000000000000007</v>
      </c>
      <c r="BD2082" s="270">
        <v>0.050000000000000003</v>
      </c>
      <c r="BE2082" s="403">
        <f t="shared" si="2591"/>
        <v>5</v>
      </c>
      <c r="BF2082" s="269">
        <v>0.070000000000000007</v>
      </c>
      <c r="BG2082" s="270">
        <v>0.050000000000000003</v>
      </c>
      <c r="BH2082" s="403">
        <f t="shared" si="2592"/>
        <v>5</v>
      </c>
      <c r="BI2082" s="269">
        <v>0.080000000000000002</v>
      </c>
      <c r="BJ2082" s="270">
        <v>0.050000000000000003</v>
      </c>
      <c r="BK2082" s="403">
        <f t="shared" si="2593"/>
        <v>5</v>
      </c>
      <c r="BL2082" s="269">
        <v>0.070000000000000007</v>
      </c>
      <c r="BM2082" s="270">
        <v>0.050000000000000003</v>
      </c>
      <c r="BN2082" s="403">
        <f t="shared" si="2594"/>
        <v>5</v>
      </c>
      <c r="BO2082" s="269">
        <v>0.070000000000000007</v>
      </c>
      <c r="BP2082" s="270">
        <v>0.050000000000000003</v>
      </c>
      <c r="BQ2082" s="403">
        <f t="shared" si="2595"/>
        <v>5</v>
      </c>
      <c r="BR2082" s="269">
        <v>0.070000000000000007</v>
      </c>
      <c r="BS2082" s="270">
        <v>0.050000000000000003</v>
      </c>
      <c r="BT2082" s="403">
        <f t="shared" si="2596"/>
        <v>5</v>
      </c>
      <c r="BU2082" s="269">
        <v>0.059999999999999998</v>
      </c>
      <c r="BV2082" s="270">
        <v>0.040000000000000001</v>
      </c>
      <c r="BW2082" s="403">
        <f t="shared" si="2597"/>
        <v>4</v>
      </c>
      <c r="BX2082" s="269">
        <v>0.059999999999999998</v>
      </c>
      <c r="BY2082" s="270">
        <v>0.040000000000000001</v>
      </c>
      <c r="BZ2082" s="403">
        <f t="shared" si="2598"/>
        <v>4</v>
      </c>
    </row>
    <row r="2083" s="43" customFormat="1" ht="20.25">
      <c r="A2083" s="66"/>
      <c r="B2083" s="138" t="s">
        <v>52</v>
      </c>
      <c r="C2083" s="215" t="s">
        <v>243</v>
      </c>
      <c r="D2083" s="216"/>
      <c r="E2083" s="128" t="s">
        <v>54</v>
      </c>
      <c r="F2083" s="127">
        <v>10</v>
      </c>
      <c r="G2083" s="140">
        <v>10.5</v>
      </c>
      <c r="H2083" s="141"/>
      <c r="I2083" s="142"/>
      <c r="J2083" s="140">
        <v>10.5</v>
      </c>
      <c r="K2083" s="141"/>
      <c r="L2083" s="142"/>
      <c r="M2083" s="140">
        <v>10.5</v>
      </c>
      <c r="N2083" s="141"/>
      <c r="O2083" s="142"/>
      <c r="P2083" s="140">
        <v>10.5</v>
      </c>
      <c r="Q2083" s="141"/>
      <c r="R2083" s="142"/>
      <c r="S2083" s="140">
        <v>10.5</v>
      </c>
      <c r="T2083" s="141"/>
      <c r="U2083" s="142"/>
      <c r="V2083" s="140">
        <v>10.5</v>
      </c>
      <c r="W2083" s="141"/>
      <c r="X2083" s="142"/>
      <c r="Y2083" s="140">
        <v>10.5</v>
      </c>
      <c r="Z2083" s="141"/>
      <c r="AA2083" s="142"/>
      <c r="AB2083" s="140">
        <v>10.5</v>
      </c>
      <c r="AC2083" s="141"/>
      <c r="AD2083" s="142"/>
      <c r="AE2083" s="129">
        <v>10.5</v>
      </c>
      <c r="AF2083" s="130"/>
      <c r="AG2083" s="143"/>
      <c r="AH2083" s="129">
        <v>10.5</v>
      </c>
      <c r="AI2083" s="130"/>
      <c r="AJ2083" s="143"/>
      <c r="AK2083" s="129">
        <v>10.5</v>
      </c>
      <c r="AL2083" s="130"/>
      <c r="AM2083" s="143"/>
      <c r="AN2083" s="129">
        <v>10.5</v>
      </c>
      <c r="AO2083" s="130"/>
      <c r="AP2083" s="143"/>
      <c r="AQ2083" s="129">
        <v>10.5</v>
      </c>
      <c r="AR2083" s="130"/>
      <c r="AS2083" s="143"/>
      <c r="AT2083" s="129">
        <v>10.5</v>
      </c>
      <c r="AU2083" s="130"/>
      <c r="AV2083" s="143"/>
      <c r="AW2083" s="129">
        <v>10.5</v>
      </c>
      <c r="AX2083" s="130"/>
      <c r="AY2083" s="143"/>
      <c r="AZ2083" s="129">
        <v>10.5</v>
      </c>
      <c r="BA2083" s="130"/>
      <c r="BB2083" s="143"/>
      <c r="BC2083" s="129">
        <v>10.5</v>
      </c>
      <c r="BD2083" s="130"/>
      <c r="BE2083" s="143"/>
      <c r="BF2083" s="129">
        <v>10.5</v>
      </c>
      <c r="BG2083" s="130"/>
      <c r="BH2083" s="143"/>
      <c r="BI2083" s="129">
        <v>10.5</v>
      </c>
      <c r="BJ2083" s="130"/>
      <c r="BK2083" s="143"/>
      <c r="BL2083" s="129">
        <v>10.5</v>
      </c>
      <c r="BM2083" s="130"/>
      <c r="BN2083" s="143"/>
      <c r="BO2083" s="129">
        <v>10.5</v>
      </c>
      <c r="BP2083" s="130"/>
      <c r="BQ2083" s="143"/>
      <c r="BR2083" s="129">
        <v>10.5</v>
      </c>
      <c r="BS2083" s="130"/>
      <c r="BT2083" s="143"/>
      <c r="BU2083" s="129">
        <v>10.5</v>
      </c>
      <c r="BV2083" s="130"/>
      <c r="BW2083" s="143"/>
      <c r="BX2083" s="129">
        <v>10.5</v>
      </c>
      <c r="BY2083" s="130"/>
      <c r="BZ2083" s="143"/>
      <c r="CA2083" s="43"/>
      <c r="CB2083" s="43"/>
      <c r="CC2083" s="43"/>
      <c r="CD2083" s="43"/>
      <c r="CE2083" s="43"/>
      <c r="CF2083" s="43"/>
      <c r="CG2083" s="43"/>
      <c r="CH2083" s="43"/>
      <c r="CI2083" s="43"/>
      <c r="CJ2083" s="43"/>
      <c r="CK2083" s="43"/>
      <c r="CL2083" s="43"/>
      <c r="CM2083" s="43"/>
      <c r="CN2083" s="43"/>
      <c r="CO2083" s="43"/>
      <c r="CP2083" s="43"/>
      <c r="CQ2083" s="43"/>
      <c r="CR2083" s="43"/>
      <c r="CS2083" s="43"/>
      <c r="CT2083" s="43"/>
      <c r="CU2083" s="43"/>
      <c r="CV2083" s="43"/>
      <c r="CW2083" s="43"/>
      <c r="CX2083" s="43"/>
      <c r="CY2083" s="43"/>
      <c r="CZ2083" s="43"/>
      <c r="DA2083" s="43"/>
      <c r="DB2083" s="43"/>
      <c r="DC2083" s="43"/>
      <c r="DD2083" s="43"/>
      <c r="DE2083" s="43"/>
    </row>
    <row r="2084" s="43" customFormat="1" ht="21">
      <c r="A2084" s="66"/>
      <c r="B2084" s="114"/>
      <c r="C2084" s="276" t="s">
        <v>244</v>
      </c>
      <c r="D2084" s="217"/>
      <c r="E2084" s="178" t="s">
        <v>54</v>
      </c>
      <c r="F2084" s="217">
        <v>10</v>
      </c>
      <c r="G2084" s="154">
        <v>10.5</v>
      </c>
      <c r="H2084" s="155"/>
      <c r="I2084" s="156"/>
      <c r="J2084" s="154">
        <v>10.5</v>
      </c>
      <c r="K2084" s="155"/>
      <c r="L2084" s="156"/>
      <c r="M2084" s="154">
        <v>10.5</v>
      </c>
      <c r="N2084" s="155"/>
      <c r="O2084" s="156"/>
      <c r="P2084" s="154">
        <v>10.5</v>
      </c>
      <c r="Q2084" s="155"/>
      <c r="R2084" s="156"/>
      <c r="S2084" s="154">
        <v>10.5</v>
      </c>
      <c r="T2084" s="155"/>
      <c r="U2084" s="156"/>
      <c r="V2084" s="154">
        <v>10.5</v>
      </c>
      <c r="W2084" s="155"/>
      <c r="X2084" s="156"/>
      <c r="Y2084" s="154">
        <v>10.5</v>
      </c>
      <c r="Z2084" s="155"/>
      <c r="AA2084" s="156"/>
      <c r="AB2084" s="154">
        <v>10.5</v>
      </c>
      <c r="AC2084" s="155"/>
      <c r="AD2084" s="156"/>
      <c r="AE2084" s="157">
        <v>10.5</v>
      </c>
      <c r="AF2084" s="158"/>
      <c r="AG2084" s="159"/>
      <c r="AH2084" s="157">
        <v>10.5</v>
      </c>
      <c r="AI2084" s="158"/>
      <c r="AJ2084" s="159"/>
      <c r="AK2084" s="157">
        <v>10.5</v>
      </c>
      <c r="AL2084" s="158"/>
      <c r="AM2084" s="159"/>
      <c r="AN2084" s="157">
        <v>10.5</v>
      </c>
      <c r="AO2084" s="158"/>
      <c r="AP2084" s="159"/>
      <c r="AQ2084" s="157">
        <v>10.5</v>
      </c>
      <c r="AR2084" s="158"/>
      <c r="AS2084" s="159"/>
      <c r="AT2084" s="157">
        <v>10.5</v>
      </c>
      <c r="AU2084" s="158"/>
      <c r="AV2084" s="159"/>
      <c r="AW2084" s="157">
        <v>10.5</v>
      </c>
      <c r="AX2084" s="158"/>
      <c r="AY2084" s="159"/>
      <c r="AZ2084" s="157">
        <v>10.5</v>
      </c>
      <c r="BA2084" s="158"/>
      <c r="BB2084" s="159"/>
      <c r="BC2084" s="157">
        <v>10.5</v>
      </c>
      <c r="BD2084" s="158"/>
      <c r="BE2084" s="159"/>
      <c r="BF2084" s="157">
        <v>10.5</v>
      </c>
      <c r="BG2084" s="158"/>
      <c r="BH2084" s="159"/>
      <c r="BI2084" s="157">
        <v>10.5</v>
      </c>
      <c r="BJ2084" s="158"/>
      <c r="BK2084" s="159"/>
      <c r="BL2084" s="157">
        <v>10.5</v>
      </c>
      <c r="BM2084" s="158"/>
      <c r="BN2084" s="159"/>
      <c r="BO2084" s="157">
        <v>10.5</v>
      </c>
      <c r="BP2084" s="158"/>
      <c r="BQ2084" s="159"/>
      <c r="BR2084" s="135">
        <v>10.5</v>
      </c>
      <c r="BS2084" s="136"/>
      <c r="BT2084" s="160"/>
      <c r="BU2084" s="157">
        <v>10.5</v>
      </c>
      <c r="BV2084" s="158"/>
      <c r="BW2084" s="159"/>
      <c r="BX2084" s="157">
        <v>10.5</v>
      </c>
      <c r="BY2084" s="158"/>
      <c r="BZ2084" s="159"/>
      <c r="CA2084" s="43"/>
      <c r="CB2084" s="43"/>
      <c r="CC2084" s="43"/>
      <c r="CD2084" s="43"/>
      <c r="CE2084" s="43"/>
      <c r="CF2084" s="43"/>
      <c r="CG2084" s="43"/>
      <c r="CH2084" s="43"/>
      <c r="CI2084" s="43"/>
      <c r="CJ2084" s="43"/>
      <c r="CK2084" s="43"/>
      <c r="CL2084" s="43"/>
      <c r="CM2084" s="43"/>
      <c r="CN2084" s="43"/>
      <c r="CO2084" s="43"/>
      <c r="CP2084" s="43"/>
      <c r="CQ2084" s="43"/>
      <c r="CR2084" s="43"/>
      <c r="CS2084" s="43"/>
      <c r="CT2084" s="43"/>
      <c r="CU2084" s="43"/>
      <c r="CV2084" s="43"/>
      <c r="CW2084" s="43"/>
      <c r="CX2084" s="43"/>
      <c r="CY2084" s="43"/>
      <c r="CZ2084" s="43"/>
      <c r="DA2084" s="43"/>
      <c r="DB2084" s="43"/>
      <c r="DC2084" s="43"/>
      <c r="DD2084" s="43"/>
      <c r="DE2084" s="43"/>
    </row>
    <row r="2085" s="43" customFormat="1" ht="20.25">
      <c r="A2085" s="66"/>
      <c r="B2085" s="408" t="s">
        <v>513</v>
      </c>
      <c r="C2085" s="257" t="s">
        <v>87</v>
      </c>
      <c r="D2085" s="38" t="s">
        <v>38</v>
      </c>
      <c r="E2085" s="110" t="s">
        <v>38</v>
      </c>
      <c r="F2085" s="109">
        <v>10</v>
      </c>
      <c r="G2085" s="111">
        <v>0</v>
      </c>
      <c r="H2085" s="112">
        <v>0</v>
      </c>
      <c r="I2085" s="398">
        <f>ROUND(SQRT(G2085^2+H2085^2)*1000/(1.73*G2083),0)</f>
        <v>0</v>
      </c>
      <c r="J2085" s="111">
        <v>0</v>
      </c>
      <c r="K2085" s="112">
        <v>0</v>
      </c>
      <c r="L2085" s="398">
        <f>ROUND(SQRT(J2085^2+K2085^2)*1000/(1.73*J2083),0)</f>
        <v>0</v>
      </c>
      <c r="M2085" s="111">
        <v>0</v>
      </c>
      <c r="N2085" s="112">
        <v>0</v>
      </c>
      <c r="O2085" s="398">
        <f>ROUND(SQRT(M2085^2+N2085^2)*1000/(1.73*M2083),0)</f>
        <v>0</v>
      </c>
      <c r="P2085" s="111">
        <v>0</v>
      </c>
      <c r="Q2085" s="112">
        <v>0</v>
      </c>
      <c r="R2085" s="398">
        <f>ROUND(SQRT(P2085^2+Q2085^2)*1000/(1.73*P2083),0)</f>
        <v>0</v>
      </c>
      <c r="S2085" s="111">
        <v>0</v>
      </c>
      <c r="T2085" s="112">
        <v>0</v>
      </c>
      <c r="U2085" s="398">
        <f>ROUND(SQRT(S2085^2+T2085^2)*1000/(1.73*S2083),0)</f>
        <v>0</v>
      </c>
      <c r="V2085" s="111">
        <v>0</v>
      </c>
      <c r="W2085" s="112">
        <v>0</v>
      </c>
      <c r="X2085" s="398">
        <f>ROUND(SQRT(V2085^2+W2085^2)*1000/(1.73*V2083),0)</f>
        <v>0</v>
      </c>
      <c r="Y2085" s="111">
        <v>0</v>
      </c>
      <c r="Z2085" s="112">
        <v>0</v>
      </c>
      <c r="AA2085" s="398">
        <v>0</v>
      </c>
      <c r="AB2085" s="111">
        <v>0</v>
      </c>
      <c r="AC2085" s="112">
        <v>0</v>
      </c>
      <c r="AD2085" s="398">
        <f>ROUND(SQRT(AB2085^2+AC2085^2)*1000/(1.73*AB2083),0)</f>
        <v>0</v>
      </c>
      <c r="AE2085" s="111">
        <v>0</v>
      </c>
      <c r="AF2085" s="112">
        <v>0</v>
      </c>
      <c r="AG2085" s="398">
        <f>ROUND(SQRT(AE2085^2+AF2085^2)*1000/(1.73*AE2083),0)</f>
        <v>0</v>
      </c>
      <c r="AH2085" s="111">
        <v>0</v>
      </c>
      <c r="AI2085" s="112">
        <v>0</v>
      </c>
      <c r="AJ2085" s="398">
        <f>ROUND(SQRT(AH2085^2+AI2085^2)*1000/(1.73*AH2083),0)</f>
        <v>0</v>
      </c>
      <c r="AK2085" s="111">
        <v>0</v>
      </c>
      <c r="AL2085" s="112">
        <v>0</v>
      </c>
      <c r="AM2085" s="398">
        <f>ROUND(SQRT(AK2085^2+AL2085^2)*1000/(1.73*AK2083),0)</f>
        <v>0</v>
      </c>
      <c r="AN2085" s="111">
        <v>0</v>
      </c>
      <c r="AO2085" s="112">
        <v>0</v>
      </c>
      <c r="AP2085" s="398">
        <f>ROUND(SQRT(AN2085^2+AO2085^2)*1000/(1.73*AN2083),0)</f>
        <v>0</v>
      </c>
      <c r="AQ2085" s="111">
        <v>0</v>
      </c>
      <c r="AR2085" s="112">
        <v>0</v>
      </c>
      <c r="AS2085" s="398">
        <f>ROUND(SQRT(AQ2085^2+AR2085^2)*1000/(1.73*AQ2083),0)</f>
        <v>0</v>
      </c>
      <c r="AT2085" s="111">
        <v>0</v>
      </c>
      <c r="AU2085" s="112">
        <v>0</v>
      </c>
      <c r="AV2085" s="398">
        <f>ROUND(SQRT(AT2085^2+AU2085^2)*1000/(1.73*AT2083),0)</f>
        <v>0</v>
      </c>
      <c r="AW2085" s="111">
        <v>0</v>
      </c>
      <c r="AX2085" s="112">
        <v>0</v>
      </c>
      <c r="AY2085" s="398">
        <f>ROUND(SQRT(AW2085^2+AX2085^2)*1000/(1.73*AW2083),0)</f>
        <v>0</v>
      </c>
      <c r="AZ2085" s="111">
        <v>0</v>
      </c>
      <c r="BA2085" s="112">
        <v>0</v>
      </c>
      <c r="BB2085" s="398">
        <f>ROUND(SQRT(AZ2085^2+BA2085^2)*1000/(1.73*AZ2083),0)</f>
        <v>0</v>
      </c>
      <c r="BC2085" s="111">
        <v>0</v>
      </c>
      <c r="BD2085" s="112">
        <v>0</v>
      </c>
      <c r="BE2085" s="398">
        <f>ROUND(SQRT(BC2085^2+BD2085^2)*1000/(1.73*BC2083),0)</f>
        <v>0</v>
      </c>
      <c r="BF2085" s="111">
        <v>0</v>
      </c>
      <c r="BG2085" s="112">
        <v>0</v>
      </c>
      <c r="BH2085" s="398">
        <f>ROUND(SQRT(BF2085^2+BG2085^2)*1000/(1.73*BF2083),0)</f>
        <v>0</v>
      </c>
      <c r="BI2085" s="111">
        <v>0</v>
      </c>
      <c r="BJ2085" s="112">
        <v>0</v>
      </c>
      <c r="BK2085" s="398">
        <f>ROUND(SQRT(BI2085^2+BJ2085^2)*1000/(1.73*BI2083),0)</f>
        <v>0</v>
      </c>
      <c r="BL2085" s="111">
        <v>0</v>
      </c>
      <c r="BM2085" s="112">
        <v>0</v>
      </c>
      <c r="BN2085" s="398">
        <f>ROUND(SQRT(BL2085^2+BM2085^2)*1000/(1.73*BL2083),0)</f>
        <v>0</v>
      </c>
      <c r="BO2085" s="111">
        <v>0</v>
      </c>
      <c r="BP2085" s="112">
        <v>0</v>
      </c>
      <c r="BQ2085" s="398">
        <f>ROUND(SQRT(BO2085^2+BP2085^2)*1000/(1.73*BO2083),0)</f>
        <v>0</v>
      </c>
      <c r="BR2085" s="111">
        <v>0</v>
      </c>
      <c r="BS2085" s="112">
        <v>0</v>
      </c>
      <c r="BT2085" s="398">
        <f>ROUND(SQRT(BR2085^2+BS2085^2)*1000/(1.73*BR2083),0)</f>
        <v>0</v>
      </c>
      <c r="BU2085" s="111">
        <v>0</v>
      </c>
      <c r="BV2085" s="112">
        <v>0</v>
      </c>
      <c r="BW2085" s="398">
        <f>ROUND(SQRT(BU2085^2+BV2085^2)*1000/(1.73*BU2083),0)</f>
        <v>0</v>
      </c>
      <c r="BX2085" s="111">
        <v>0</v>
      </c>
      <c r="BY2085" s="112">
        <v>0</v>
      </c>
      <c r="BZ2085" s="398">
        <f>ROUND(SQRT(BX2085^2+BY2085^2)*1000/(1.73*BX2083),0)</f>
        <v>0</v>
      </c>
      <c r="CA2085" s="43"/>
      <c r="CB2085" s="43"/>
      <c r="CC2085" s="43"/>
      <c r="CD2085" s="43"/>
      <c r="CE2085" s="43"/>
      <c r="CF2085" s="43"/>
      <c r="CG2085" s="43"/>
      <c r="CH2085" s="43"/>
      <c r="CI2085" s="43"/>
      <c r="CJ2085" s="43"/>
      <c r="CK2085" s="43"/>
      <c r="CL2085" s="43"/>
      <c r="CM2085" s="43"/>
      <c r="CN2085" s="43"/>
      <c r="CO2085" s="43"/>
      <c r="CP2085" s="43"/>
      <c r="CQ2085" s="43"/>
      <c r="CR2085" s="43"/>
      <c r="CS2085" s="43"/>
      <c r="CT2085" s="43"/>
      <c r="CU2085" s="43"/>
      <c r="CV2085" s="43"/>
      <c r="CW2085" s="43"/>
      <c r="CX2085" s="43"/>
      <c r="CY2085" s="43"/>
      <c r="CZ2085" s="43"/>
      <c r="DA2085" s="43"/>
      <c r="DB2085" s="43"/>
      <c r="DC2085" s="43"/>
      <c r="DD2085" s="43"/>
      <c r="DE2085" s="43"/>
    </row>
    <row r="2086" s="43" customFormat="1" ht="20.25">
      <c r="A2086" s="66"/>
      <c r="B2086" s="138"/>
      <c r="C2086" s="258" t="s">
        <v>157</v>
      </c>
      <c r="D2086" s="38" t="s">
        <v>38</v>
      </c>
      <c r="E2086" s="117" t="s">
        <v>38</v>
      </c>
      <c r="F2086" s="116">
        <v>10</v>
      </c>
      <c r="G2086" s="111">
        <v>0.029999999999999999</v>
      </c>
      <c r="H2086" s="112">
        <v>0.02</v>
      </c>
      <c r="I2086" s="399">
        <f>ROUND(SQRT(G2086^2+H2086^2)*1000/(1.73*G2083),0)</f>
        <v>2</v>
      </c>
      <c r="J2086" s="111">
        <v>0.029999999999999999</v>
      </c>
      <c r="K2086" s="112">
        <v>0.02</v>
      </c>
      <c r="L2086" s="399">
        <f>ROUND(SQRT(J2086^2+K2086^2)*1000/(1.73*J2083),0)</f>
        <v>2</v>
      </c>
      <c r="M2086" s="111">
        <v>0.029999999999999999</v>
      </c>
      <c r="N2086" s="112">
        <v>0.02</v>
      </c>
      <c r="O2086" s="399">
        <f>ROUND(SQRT(M2086^2+N2086^2)*1000/(1.73*M2083),0)</f>
        <v>2</v>
      </c>
      <c r="P2086" s="111">
        <v>0.029999999999999999</v>
      </c>
      <c r="Q2086" s="112">
        <v>0.02</v>
      </c>
      <c r="R2086" s="399">
        <f>ROUND(SQRT(P2086^2+Q2086^2)*1000/(1.73*P2083),0)</f>
        <v>2</v>
      </c>
      <c r="S2086" s="111">
        <v>0.029999999999999999</v>
      </c>
      <c r="T2086" s="112">
        <v>0.02</v>
      </c>
      <c r="U2086" s="399">
        <f>ROUND(SQRT(S2086^2+T2086^2)*1000/(1.73*S2083),0)</f>
        <v>2</v>
      </c>
      <c r="V2086" s="111">
        <v>0.029999999999999999</v>
      </c>
      <c r="W2086" s="112">
        <v>0.02</v>
      </c>
      <c r="X2086" s="399">
        <f>ROUND(SQRT(V2086^2+W2086^2)*1000/(1.73*V2083),0)</f>
        <v>2</v>
      </c>
      <c r="Y2086" s="111">
        <v>0.029999999999999999</v>
      </c>
      <c r="Z2086" s="112">
        <v>0.02</v>
      </c>
      <c r="AA2086" s="399">
        <v>2</v>
      </c>
      <c r="AB2086" s="111">
        <v>0.040000000000000001</v>
      </c>
      <c r="AC2086" s="112">
        <v>0.029999999999999999</v>
      </c>
      <c r="AD2086" s="399">
        <f>ROUND(SQRT(AB2086^2+AC2086^2)*1000/(1.73*AB2083),0)</f>
        <v>3</v>
      </c>
      <c r="AE2086" s="111">
        <v>0.050000000000000003</v>
      </c>
      <c r="AF2086" s="112">
        <v>0.029999999999999999</v>
      </c>
      <c r="AG2086" s="399">
        <f>ROUND(SQRT(AE2086^2+AF2086^2)*1000/(1.73*AE2083),0)</f>
        <v>3</v>
      </c>
      <c r="AH2086" s="111">
        <v>0.040000000000000001</v>
      </c>
      <c r="AI2086" s="112">
        <v>0.029999999999999999</v>
      </c>
      <c r="AJ2086" s="399">
        <f>ROUND(SQRT(AH2086^2+AI2086^2)*1000/(1.73*AH2083),0)</f>
        <v>3</v>
      </c>
      <c r="AK2086" s="111">
        <v>0.029999999999999999</v>
      </c>
      <c r="AL2086" s="112">
        <v>0.02</v>
      </c>
      <c r="AM2086" s="399">
        <f>ROUND(SQRT(AK2086^2+AL2086^2)*1000/(1.73*AK2083),0)</f>
        <v>2</v>
      </c>
      <c r="AN2086" s="111">
        <v>0.029999999999999999</v>
      </c>
      <c r="AO2086" s="112">
        <v>0.02</v>
      </c>
      <c r="AP2086" s="399">
        <f>ROUND(SQRT(AN2086^2+AO2086^2)*1000/(1.73*AN2083),0)</f>
        <v>2</v>
      </c>
      <c r="AQ2086" s="111">
        <v>0.029999999999999999</v>
      </c>
      <c r="AR2086" s="112">
        <v>0.02</v>
      </c>
      <c r="AS2086" s="399">
        <f>ROUND(SQRT(AQ2086^2+AR2086^2)*1000/(1.73*AQ2083),0)</f>
        <v>2</v>
      </c>
      <c r="AT2086" s="111">
        <v>0.029999999999999999</v>
      </c>
      <c r="AU2086" s="112">
        <v>0.02</v>
      </c>
      <c r="AV2086" s="399">
        <f>ROUND(SQRT(AT2086^2+AU2086^2)*1000/(1.73*AT2083),0)</f>
        <v>2</v>
      </c>
      <c r="AW2086" s="111">
        <v>0.040000000000000001</v>
      </c>
      <c r="AX2086" s="112">
        <v>0.029999999999999999</v>
      </c>
      <c r="AY2086" s="399">
        <f>ROUND(SQRT(AW2086^2+AX2086^2)*1000/(1.73*AW2083),0)</f>
        <v>3</v>
      </c>
      <c r="AZ2086" s="111">
        <v>0.040000000000000001</v>
      </c>
      <c r="BA2086" s="112">
        <v>0.029999999999999999</v>
      </c>
      <c r="BB2086" s="399">
        <f>ROUND(SQRT(AZ2086^2+BA2086^2)*1000/(1.73*AZ2083),0)</f>
        <v>3</v>
      </c>
      <c r="BC2086" s="111">
        <v>0.029999999999999999</v>
      </c>
      <c r="BD2086" s="112">
        <v>0.02</v>
      </c>
      <c r="BE2086" s="399">
        <f>ROUND(SQRT(BC2086^2+BD2086^2)*1000/(1.73*BC2083),0)</f>
        <v>2</v>
      </c>
      <c r="BF2086" s="111">
        <v>0.040000000000000001</v>
      </c>
      <c r="BG2086" s="112">
        <v>0.029999999999999999</v>
      </c>
      <c r="BH2086" s="399">
        <f>ROUND(SQRT(BF2086^2+BG2086^2)*1000/(1.73*BF2083),0)</f>
        <v>3</v>
      </c>
      <c r="BI2086" s="111">
        <v>0.040000000000000001</v>
      </c>
      <c r="BJ2086" s="112">
        <v>0.029999999999999999</v>
      </c>
      <c r="BK2086" s="399">
        <f>ROUND(SQRT(BI2086^2+BJ2086^2)*1000/(1.73*BI2083),0)</f>
        <v>3</v>
      </c>
      <c r="BL2086" s="111">
        <v>0.040000000000000001</v>
      </c>
      <c r="BM2086" s="112">
        <v>0.029999999999999999</v>
      </c>
      <c r="BN2086" s="399">
        <f>ROUND(SQRT(BL2086^2+BM2086^2)*1000/(1.73*BL2083),0)</f>
        <v>3</v>
      </c>
      <c r="BO2086" s="111">
        <v>0.040000000000000001</v>
      </c>
      <c r="BP2086" s="112">
        <v>0.029999999999999999</v>
      </c>
      <c r="BQ2086" s="399">
        <f>ROUND(SQRT(BO2086^2+BP2086^2)*1000/(1.73*BO2083),0)</f>
        <v>3</v>
      </c>
      <c r="BR2086" s="111">
        <v>0.050000000000000003</v>
      </c>
      <c r="BS2086" s="112">
        <v>0.029999999999999999</v>
      </c>
      <c r="BT2086" s="399">
        <f>ROUND(SQRT(BR2086^2+BS2086^2)*1000/(1.73*BR2083),0)</f>
        <v>3</v>
      </c>
      <c r="BU2086" s="111">
        <v>0.040000000000000001</v>
      </c>
      <c r="BV2086" s="112">
        <v>0.029999999999999999</v>
      </c>
      <c r="BW2086" s="399">
        <f>ROUND(SQRT(BU2086^2+BV2086^2)*1000/(1.73*BU2083),0)</f>
        <v>3</v>
      </c>
      <c r="BX2086" s="111">
        <v>0.029999999999999999</v>
      </c>
      <c r="BY2086" s="112">
        <v>0.02</v>
      </c>
      <c r="BZ2086" s="399">
        <f>ROUND(SQRT(BX2086^2+BY2086^2)*1000/(1.73*BX2083),0)</f>
        <v>2</v>
      </c>
      <c r="CA2086" s="43"/>
      <c r="CB2086" s="43"/>
      <c r="CC2086" s="43"/>
      <c r="CD2086" s="43"/>
      <c r="CE2086" s="43"/>
      <c r="CF2086" s="43"/>
      <c r="CG2086" s="43"/>
      <c r="CH2086" s="43"/>
      <c r="CI2086" s="43"/>
      <c r="CJ2086" s="43"/>
      <c r="CK2086" s="43"/>
      <c r="CL2086" s="43"/>
      <c r="CM2086" s="43"/>
      <c r="CN2086" s="43"/>
      <c r="CO2086" s="43"/>
      <c r="CP2086" s="43"/>
      <c r="CQ2086" s="43"/>
      <c r="CR2086" s="43"/>
      <c r="CS2086" s="43"/>
      <c r="CT2086" s="43"/>
      <c r="CU2086" s="43"/>
      <c r="CV2086" s="43"/>
      <c r="CW2086" s="43"/>
      <c r="CX2086" s="43"/>
      <c r="CY2086" s="43"/>
      <c r="CZ2086" s="43"/>
      <c r="DA2086" s="43"/>
      <c r="DB2086" s="43"/>
      <c r="DC2086" s="43"/>
      <c r="DD2086" s="43"/>
      <c r="DE2086" s="43"/>
    </row>
    <row r="2087" s="43" customFormat="1" ht="20.25">
      <c r="A2087" s="66"/>
      <c r="B2087" s="138"/>
      <c r="C2087" s="258" t="s">
        <v>126</v>
      </c>
      <c r="D2087" s="38" t="s">
        <v>38</v>
      </c>
      <c r="E2087" s="117" t="s">
        <v>38</v>
      </c>
      <c r="F2087" s="116">
        <v>10</v>
      </c>
      <c r="G2087" s="111">
        <v>0.02</v>
      </c>
      <c r="H2087" s="112">
        <v>0.01</v>
      </c>
      <c r="I2087" s="399">
        <f>ROUND(SQRT(G2087^2+H2087^2)*1000/(1.73*G2083),0)</f>
        <v>1</v>
      </c>
      <c r="J2087" s="111">
        <v>0.02</v>
      </c>
      <c r="K2087" s="112">
        <v>0.01</v>
      </c>
      <c r="L2087" s="399">
        <f>ROUND(SQRT(J2087^2+K2087^2)*1000/(1.73*J2083),0)</f>
        <v>1</v>
      </c>
      <c r="M2087" s="111">
        <v>0.02</v>
      </c>
      <c r="N2087" s="112">
        <v>0.01</v>
      </c>
      <c r="O2087" s="399">
        <f>ROUND(SQRT(M2087^2+N2087^2)*1000/(1.73*M2083),0)</f>
        <v>1</v>
      </c>
      <c r="P2087" s="111">
        <v>0.02</v>
      </c>
      <c r="Q2087" s="112">
        <v>0.01</v>
      </c>
      <c r="R2087" s="399">
        <f>ROUND(SQRT(P2087^2+Q2087^2)*1000/(1.73*P2083),0)</f>
        <v>1</v>
      </c>
      <c r="S2087" s="111">
        <v>0.02</v>
      </c>
      <c r="T2087" s="112">
        <v>0.01</v>
      </c>
      <c r="U2087" s="399">
        <f>ROUND(SQRT(S2087^2+T2087^2)*1000/(1.73*S2083),0)</f>
        <v>1</v>
      </c>
      <c r="V2087" s="111">
        <v>0.02</v>
      </c>
      <c r="W2087" s="112">
        <v>0.01</v>
      </c>
      <c r="X2087" s="399">
        <f>ROUND(SQRT(V2087^2+W2087^2)*1000/(1.73*V2083),0)</f>
        <v>1</v>
      </c>
      <c r="Y2087" s="111">
        <v>0.02</v>
      </c>
      <c r="Z2087" s="112">
        <v>0.01</v>
      </c>
      <c r="AA2087" s="399">
        <v>1</v>
      </c>
      <c r="AB2087" s="111">
        <v>0.02</v>
      </c>
      <c r="AC2087" s="112">
        <v>0.01</v>
      </c>
      <c r="AD2087" s="399">
        <f>ROUND(SQRT(AB2087^2+AC2087^2)*1000/(1.73*AB2083),0)</f>
        <v>1</v>
      </c>
      <c r="AE2087" s="111">
        <v>0.02</v>
      </c>
      <c r="AF2087" s="112">
        <v>0.01</v>
      </c>
      <c r="AG2087" s="399">
        <f>ROUND(SQRT(AE2087^2+AF2087^2)*1000/(1.73*AE2083),0)</f>
        <v>1</v>
      </c>
      <c r="AH2087" s="111">
        <v>0.02</v>
      </c>
      <c r="AI2087" s="112">
        <v>0.01</v>
      </c>
      <c r="AJ2087" s="399">
        <f>ROUND(SQRT(AH2087^2+AI2087^2)*1000/(1.73*AH2083),0)</f>
        <v>1</v>
      </c>
      <c r="AK2087" s="111">
        <v>0.02</v>
      </c>
      <c r="AL2087" s="112">
        <v>0.01</v>
      </c>
      <c r="AM2087" s="399">
        <f>ROUND(SQRT(AK2087^2+AL2087^2)*1000/(1.73*AK2083),0)</f>
        <v>1</v>
      </c>
      <c r="AN2087" s="111">
        <v>0.02</v>
      </c>
      <c r="AO2087" s="112">
        <v>0.01</v>
      </c>
      <c r="AP2087" s="399">
        <f>ROUND(SQRT(AN2087^2+AO2087^2)*1000/(1.73*AN2083),0)</f>
        <v>1</v>
      </c>
      <c r="AQ2087" s="111">
        <v>0.02</v>
      </c>
      <c r="AR2087" s="112">
        <v>0.01</v>
      </c>
      <c r="AS2087" s="399">
        <f>ROUND(SQRT(AQ2087^2+AR2087^2)*1000/(1.73*AQ2083),0)</f>
        <v>1</v>
      </c>
      <c r="AT2087" s="111">
        <v>0.02</v>
      </c>
      <c r="AU2087" s="112">
        <v>0.01</v>
      </c>
      <c r="AV2087" s="399">
        <f>ROUND(SQRT(AT2087^2+AU2087^2)*1000/(1.73*AT2083),0)</f>
        <v>1</v>
      </c>
      <c r="AW2087" s="111">
        <v>0.01</v>
      </c>
      <c r="AX2087" s="112">
        <v>0.01</v>
      </c>
      <c r="AY2087" s="399">
        <f>ROUND(SQRT(AW2087^2+AX2087^2)*1000/(1.73*AW2083),0)</f>
        <v>1</v>
      </c>
      <c r="AZ2087" s="111">
        <v>0.01</v>
      </c>
      <c r="BA2087" s="112">
        <v>0.01</v>
      </c>
      <c r="BB2087" s="399">
        <f>ROUND(SQRT(AZ2087^2+BA2087^2)*1000/(1.73*AZ2083),0)</f>
        <v>1</v>
      </c>
      <c r="BC2087" s="111">
        <v>0.02</v>
      </c>
      <c r="BD2087" s="112">
        <v>0.01</v>
      </c>
      <c r="BE2087" s="399">
        <f>ROUND(SQRT(BC2087^2+BD2087^2)*1000/(1.73*BC2083),0)</f>
        <v>1</v>
      </c>
      <c r="BF2087" s="111">
        <v>0.02</v>
      </c>
      <c r="BG2087" s="112">
        <v>0.01</v>
      </c>
      <c r="BH2087" s="399">
        <f>ROUND(SQRT(BF2087^2+BG2087^2)*1000/(1.73*BF2083),0)</f>
        <v>1</v>
      </c>
      <c r="BI2087" s="111">
        <v>0.02</v>
      </c>
      <c r="BJ2087" s="112">
        <v>0.01</v>
      </c>
      <c r="BK2087" s="399">
        <f>ROUND(SQRT(BI2087^2+BJ2087^2)*1000/(1.73*BI2083),0)</f>
        <v>1</v>
      </c>
      <c r="BL2087" s="111">
        <v>0.02</v>
      </c>
      <c r="BM2087" s="112">
        <v>0.01</v>
      </c>
      <c r="BN2087" s="399">
        <f>ROUND(SQRT(BL2087^2+BM2087^2)*1000/(1.73*BL2083),0)</f>
        <v>1</v>
      </c>
      <c r="BO2087" s="111">
        <v>0.02</v>
      </c>
      <c r="BP2087" s="112">
        <v>0.01</v>
      </c>
      <c r="BQ2087" s="399">
        <f>ROUND(SQRT(BO2087^2+BP2087^2)*1000/(1.73*BO2083),0)</f>
        <v>1</v>
      </c>
      <c r="BR2087" s="111">
        <v>0.02</v>
      </c>
      <c r="BS2087" s="112">
        <v>0.01</v>
      </c>
      <c r="BT2087" s="399">
        <f>ROUND(SQRT(BR2087^2+BS2087^2)*1000/(1.73*BR2083),0)</f>
        <v>1</v>
      </c>
      <c r="BU2087" s="111">
        <v>0.02</v>
      </c>
      <c r="BV2087" s="112">
        <v>0.01</v>
      </c>
      <c r="BW2087" s="399">
        <f>ROUND(SQRT(BU2087^2+BV2087^2)*1000/(1.73*BU2083),0)</f>
        <v>1</v>
      </c>
      <c r="BX2087" s="111">
        <v>0.02</v>
      </c>
      <c r="BY2087" s="112">
        <v>0.01</v>
      </c>
      <c r="BZ2087" s="399">
        <f>ROUND(SQRT(BX2087^2+BY2087^2)*1000/(1.73*BX2083),0)</f>
        <v>1</v>
      </c>
      <c r="CA2087" s="43"/>
      <c r="CB2087" s="43"/>
      <c r="CC2087" s="43"/>
      <c r="CD2087" s="43"/>
      <c r="CE2087" s="43"/>
      <c r="CF2087" s="43"/>
      <c r="CG2087" s="43"/>
      <c r="CH2087" s="43"/>
      <c r="CI2087" s="43"/>
      <c r="CJ2087" s="43"/>
      <c r="CK2087" s="43"/>
      <c r="CL2087" s="43"/>
      <c r="CM2087" s="43"/>
      <c r="CN2087" s="43"/>
      <c r="CO2087" s="43"/>
      <c r="CP2087" s="43"/>
      <c r="CQ2087" s="43"/>
      <c r="CR2087" s="43"/>
      <c r="CS2087" s="43"/>
      <c r="CT2087" s="43"/>
      <c r="CU2087" s="43"/>
      <c r="CV2087" s="43"/>
      <c r="CW2087" s="43"/>
      <c r="CX2087" s="43"/>
      <c r="CY2087" s="43"/>
      <c r="CZ2087" s="43"/>
      <c r="DA2087" s="43"/>
      <c r="DB2087" s="43"/>
      <c r="DC2087" s="43"/>
      <c r="DD2087" s="43"/>
      <c r="DE2087" s="43"/>
    </row>
    <row r="2088" s="43" customFormat="1" ht="20.25">
      <c r="A2088" s="66"/>
      <c r="B2088" s="138"/>
      <c r="C2088" s="293" t="s">
        <v>76</v>
      </c>
      <c r="D2088" s="38" t="s">
        <v>38</v>
      </c>
      <c r="E2088" s="125" t="s">
        <v>38</v>
      </c>
      <c r="F2088" s="124">
        <v>10</v>
      </c>
      <c r="G2088" s="111">
        <v>0</v>
      </c>
      <c r="H2088" s="112">
        <v>0</v>
      </c>
      <c r="I2088" s="399">
        <f t="shared" ref="I2088:I2089" si="2599">ROUND(SQRT(G2088^2+H2088^2)*1000/(1.73*G2083),0)</f>
        <v>0</v>
      </c>
      <c r="J2088" s="111">
        <v>0</v>
      </c>
      <c r="K2088" s="112">
        <v>0</v>
      </c>
      <c r="L2088" s="399">
        <f t="shared" ref="L2088:L2089" si="2600">ROUND(SQRT(J2088^2+K2088^2)*1000/(1.73*J2083),0)</f>
        <v>0</v>
      </c>
      <c r="M2088" s="111">
        <v>0</v>
      </c>
      <c r="N2088" s="112">
        <v>0</v>
      </c>
      <c r="O2088" s="399">
        <f t="shared" ref="O2088:O2089" si="2601">ROUND(SQRT(M2088^2+N2088^2)*1000/(1.73*M2083),0)</f>
        <v>0</v>
      </c>
      <c r="P2088" s="111">
        <v>0</v>
      </c>
      <c r="Q2088" s="112">
        <v>0</v>
      </c>
      <c r="R2088" s="399">
        <f t="shared" ref="R2088:R2089" si="2602">ROUND(SQRT(P2088^2+Q2088^2)*1000/(1.73*P2083),0)</f>
        <v>0</v>
      </c>
      <c r="S2088" s="111">
        <v>0</v>
      </c>
      <c r="T2088" s="112">
        <v>0</v>
      </c>
      <c r="U2088" s="399">
        <f t="shared" ref="U2088:U2089" si="2603">ROUND(SQRT(S2088^2+T2088^2)*1000/(1.73*S2083),0)</f>
        <v>0</v>
      </c>
      <c r="V2088" s="111">
        <v>0</v>
      </c>
      <c r="W2088" s="112">
        <v>0</v>
      </c>
      <c r="X2088" s="399">
        <f t="shared" ref="X2088:X2089" si="2604">ROUND(SQRT(V2088^2+W2088^2)*1000/(1.73*V2083),0)</f>
        <v>0</v>
      </c>
      <c r="Y2088" s="111">
        <v>0</v>
      </c>
      <c r="Z2088" s="112">
        <v>0</v>
      </c>
      <c r="AA2088" s="399">
        <v>0</v>
      </c>
      <c r="AB2088" s="111">
        <v>0</v>
      </c>
      <c r="AC2088" s="112">
        <v>0</v>
      </c>
      <c r="AD2088" s="399">
        <f t="shared" ref="AD2088:AD2089" si="2605">ROUND(SQRT(AB2088^2+AC2088^2)*1000/(1.73*AB2083),0)</f>
        <v>0</v>
      </c>
      <c r="AE2088" s="111">
        <v>0</v>
      </c>
      <c r="AF2088" s="112">
        <v>0</v>
      </c>
      <c r="AG2088" s="399">
        <f t="shared" ref="AG2088:AG2089" si="2606">ROUND(SQRT(AE2088^2+AF2088^2)*1000/(1.73*AE2083),0)</f>
        <v>0</v>
      </c>
      <c r="AH2088" s="111">
        <v>0</v>
      </c>
      <c r="AI2088" s="112">
        <v>0</v>
      </c>
      <c r="AJ2088" s="399">
        <f t="shared" ref="AJ2088:AJ2089" si="2607">ROUND(SQRT(AH2088^2+AI2088^2)*1000/(1.73*AH2083),0)</f>
        <v>0</v>
      </c>
      <c r="AK2088" s="111">
        <v>0</v>
      </c>
      <c r="AL2088" s="112">
        <v>0</v>
      </c>
      <c r="AM2088" s="399">
        <f t="shared" ref="AM2088:AM2089" si="2608">ROUND(SQRT(AK2088^2+AL2088^2)*1000/(1.73*AK2083),0)</f>
        <v>0</v>
      </c>
      <c r="AN2088" s="111">
        <v>0</v>
      </c>
      <c r="AO2088" s="112">
        <v>0</v>
      </c>
      <c r="AP2088" s="399">
        <f t="shared" ref="AP2088:AP2089" si="2609">ROUND(SQRT(AN2088^2+AO2088^2)*1000/(1.73*AN2083),0)</f>
        <v>0</v>
      </c>
      <c r="AQ2088" s="111">
        <v>0</v>
      </c>
      <c r="AR2088" s="112">
        <v>0</v>
      </c>
      <c r="AS2088" s="399">
        <f t="shared" ref="AS2088:AS2089" si="2610">ROUND(SQRT(AQ2088^2+AR2088^2)*1000/(1.73*AQ2083),0)</f>
        <v>0</v>
      </c>
      <c r="AT2088" s="111">
        <v>0</v>
      </c>
      <c r="AU2088" s="112">
        <v>0</v>
      </c>
      <c r="AV2088" s="399">
        <f t="shared" ref="AV2088:AV2089" si="2611">ROUND(SQRT(AT2088^2+AU2088^2)*1000/(1.73*AT2083),0)</f>
        <v>0</v>
      </c>
      <c r="AW2088" s="111">
        <v>0</v>
      </c>
      <c r="AX2088" s="112">
        <v>0</v>
      </c>
      <c r="AY2088" s="399">
        <f t="shared" ref="AY2088:AY2089" si="2612">ROUND(SQRT(AW2088^2+AX2088^2)*1000/(1.73*AW2083),0)</f>
        <v>0</v>
      </c>
      <c r="AZ2088" s="111">
        <v>0</v>
      </c>
      <c r="BA2088" s="112">
        <v>0</v>
      </c>
      <c r="BB2088" s="399">
        <f t="shared" ref="BB2088:BB2089" si="2613">ROUND(SQRT(AZ2088^2+BA2088^2)*1000/(1.73*AZ2083),0)</f>
        <v>0</v>
      </c>
      <c r="BC2088" s="111">
        <v>0</v>
      </c>
      <c r="BD2088" s="112">
        <v>0</v>
      </c>
      <c r="BE2088" s="399">
        <f t="shared" ref="BE2088:BE2089" si="2614">ROUND(SQRT(BC2088^2+BD2088^2)*1000/(1.73*BC2083),0)</f>
        <v>0</v>
      </c>
      <c r="BF2088" s="111">
        <v>0</v>
      </c>
      <c r="BG2088" s="112">
        <v>0</v>
      </c>
      <c r="BH2088" s="399">
        <f t="shared" ref="BH2088:BH2089" si="2615">ROUND(SQRT(BF2088^2+BG2088^2)*1000/(1.73*BF2083),0)</f>
        <v>0</v>
      </c>
      <c r="BI2088" s="111">
        <v>0</v>
      </c>
      <c r="BJ2088" s="112">
        <v>0</v>
      </c>
      <c r="BK2088" s="399">
        <f t="shared" ref="BK2088:BK2089" si="2616">ROUND(SQRT(BI2088^2+BJ2088^2)*1000/(1.73*BI2083),0)</f>
        <v>0</v>
      </c>
      <c r="BL2088" s="111">
        <v>0</v>
      </c>
      <c r="BM2088" s="112">
        <v>0</v>
      </c>
      <c r="BN2088" s="399">
        <f t="shared" ref="BN2088:BN2089" si="2617">ROUND(SQRT(BL2088^2+BM2088^2)*1000/(1.73*BL2083),0)</f>
        <v>0</v>
      </c>
      <c r="BO2088" s="111">
        <v>0</v>
      </c>
      <c r="BP2088" s="112">
        <v>0</v>
      </c>
      <c r="BQ2088" s="399">
        <f t="shared" ref="BQ2088:BQ2089" si="2618">ROUND(SQRT(BO2088^2+BP2088^2)*1000/(1.73*BO2083),0)</f>
        <v>0</v>
      </c>
      <c r="BR2088" s="111">
        <v>0</v>
      </c>
      <c r="BS2088" s="112">
        <v>0</v>
      </c>
      <c r="BT2088" s="399">
        <f t="shared" ref="BT2088:BT2089" si="2619">ROUND(SQRT(BR2088^2+BS2088^2)*1000/(1.73*BR2083),0)</f>
        <v>0</v>
      </c>
      <c r="BU2088" s="111">
        <v>0</v>
      </c>
      <c r="BV2088" s="112">
        <v>0</v>
      </c>
      <c r="BW2088" s="399">
        <f t="shared" ref="BW2088:BW2089" si="2620">ROUND(SQRT(BU2088^2+BV2088^2)*1000/(1.73*BU2083),0)</f>
        <v>0</v>
      </c>
      <c r="BX2088" s="111">
        <v>0</v>
      </c>
      <c r="BY2088" s="112">
        <v>0</v>
      </c>
      <c r="BZ2088" s="399">
        <f t="shared" ref="BZ2088:BZ2089" si="2621">ROUND(SQRT(BX2088^2+BY2088^2)*1000/(1.73*BX2083),0)</f>
        <v>0</v>
      </c>
      <c r="CA2088" s="43"/>
      <c r="CB2088" s="43"/>
      <c r="CC2088" s="43"/>
      <c r="CD2088" s="43"/>
      <c r="CE2088" s="43"/>
      <c r="CF2088" s="43"/>
      <c r="CG2088" s="43"/>
      <c r="CH2088" s="43"/>
      <c r="CI2088" s="43"/>
      <c r="CJ2088" s="43"/>
      <c r="CK2088" s="43"/>
      <c r="CL2088" s="43"/>
      <c r="CM2088" s="43"/>
      <c r="CN2088" s="43"/>
      <c r="CO2088" s="43"/>
      <c r="CP2088" s="43"/>
      <c r="CQ2088" s="43"/>
      <c r="CR2088" s="43"/>
      <c r="CS2088" s="43"/>
      <c r="CT2088" s="43"/>
      <c r="CU2088" s="43"/>
      <c r="CV2088" s="43"/>
      <c r="CW2088" s="43"/>
      <c r="CX2088" s="43"/>
      <c r="CY2088" s="43"/>
      <c r="CZ2088" s="43"/>
      <c r="DA2088" s="43"/>
      <c r="DB2088" s="43"/>
      <c r="DC2088" s="43"/>
      <c r="DD2088" s="43"/>
      <c r="DE2088" s="43"/>
    </row>
    <row r="2089" s="43" customFormat="1" ht="20.25">
      <c r="A2089" s="66"/>
      <c r="B2089" s="408" t="s">
        <v>514</v>
      </c>
      <c r="C2089" s="264" t="s">
        <v>217</v>
      </c>
      <c r="D2089" s="38" t="s">
        <v>38</v>
      </c>
      <c r="E2089" s="125" t="s">
        <v>38</v>
      </c>
      <c r="F2089" s="124">
        <v>10</v>
      </c>
      <c r="G2089" s="111">
        <v>0</v>
      </c>
      <c r="H2089" s="112">
        <v>0</v>
      </c>
      <c r="I2089" s="399">
        <f t="shared" si="2599"/>
        <v>0</v>
      </c>
      <c r="J2089" s="111">
        <v>0</v>
      </c>
      <c r="K2089" s="112">
        <v>0</v>
      </c>
      <c r="L2089" s="399">
        <f t="shared" si="2600"/>
        <v>0</v>
      </c>
      <c r="M2089" s="111">
        <v>0</v>
      </c>
      <c r="N2089" s="112">
        <v>0</v>
      </c>
      <c r="O2089" s="399">
        <f t="shared" si="2601"/>
        <v>0</v>
      </c>
      <c r="P2089" s="111">
        <v>0</v>
      </c>
      <c r="Q2089" s="112">
        <v>0</v>
      </c>
      <c r="R2089" s="399">
        <f t="shared" si="2602"/>
        <v>0</v>
      </c>
      <c r="S2089" s="111">
        <v>0</v>
      </c>
      <c r="T2089" s="112">
        <v>0</v>
      </c>
      <c r="U2089" s="399">
        <f t="shared" si="2603"/>
        <v>0</v>
      </c>
      <c r="V2089" s="111">
        <v>0</v>
      </c>
      <c r="W2089" s="112">
        <v>0</v>
      </c>
      <c r="X2089" s="399">
        <f t="shared" si="2604"/>
        <v>0</v>
      </c>
      <c r="Y2089" s="111">
        <v>0</v>
      </c>
      <c r="Z2089" s="112">
        <v>0</v>
      </c>
      <c r="AA2089" s="399">
        <v>0</v>
      </c>
      <c r="AB2089" s="111">
        <v>0</v>
      </c>
      <c r="AC2089" s="112">
        <v>0</v>
      </c>
      <c r="AD2089" s="399">
        <f t="shared" si="2605"/>
        <v>0</v>
      </c>
      <c r="AE2089" s="111">
        <v>0</v>
      </c>
      <c r="AF2089" s="112">
        <v>0</v>
      </c>
      <c r="AG2089" s="399">
        <f t="shared" si="2606"/>
        <v>0</v>
      </c>
      <c r="AH2089" s="111">
        <v>0</v>
      </c>
      <c r="AI2089" s="112">
        <v>0</v>
      </c>
      <c r="AJ2089" s="399">
        <f t="shared" si="2607"/>
        <v>0</v>
      </c>
      <c r="AK2089" s="111">
        <v>0</v>
      </c>
      <c r="AL2089" s="112">
        <v>0</v>
      </c>
      <c r="AM2089" s="399">
        <f t="shared" si="2608"/>
        <v>0</v>
      </c>
      <c r="AN2089" s="111">
        <v>0</v>
      </c>
      <c r="AO2089" s="112">
        <v>0</v>
      </c>
      <c r="AP2089" s="399">
        <f t="shared" si="2609"/>
        <v>0</v>
      </c>
      <c r="AQ2089" s="111">
        <v>0</v>
      </c>
      <c r="AR2089" s="112">
        <v>0</v>
      </c>
      <c r="AS2089" s="399">
        <f t="shared" si="2610"/>
        <v>0</v>
      </c>
      <c r="AT2089" s="111">
        <v>0</v>
      </c>
      <c r="AU2089" s="112">
        <v>0</v>
      </c>
      <c r="AV2089" s="399">
        <f t="shared" si="2611"/>
        <v>0</v>
      </c>
      <c r="AW2089" s="111">
        <v>0</v>
      </c>
      <c r="AX2089" s="112">
        <v>0</v>
      </c>
      <c r="AY2089" s="399">
        <f t="shared" si="2612"/>
        <v>0</v>
      </c>
      <c r="AZ2089" s="111">
        <v>0</v>
      </c>
      <c r="BA2089" s="112">
        <v>0</v>
      </c>
      <c r="BB2089" s="399">
        <f t="shared" si="2613"/>
        <v>0</v>
      </c>
      <c r="BC2089" s="111">
        <v>0</v>
      </c>
      <c r="BD2089" s="112">
        <v>0</v>
      </c>
      <c r="BE2089" s="399">
        <f t="shared" si="2614"/>
        <v>0</v>
      </c>
      <c r="BF2089" s="111">
        <v>0</v>
      </c>
      <c r="BG2089" s="112">
        <v>0</v>
      </c>
      <c r="BH2089" s="399">
        <f t="shared" si="2615"/>
        <v>0</v>
      </c>
      <c r="BI2089" s="111">
        <v>0</v>
      </c>
      <c r="BJ2089" s="112">
        <v>0</v>
      </c>
      <c r="BK2089" s="399">
        <f t="shared" si="2616"/>
        <v>0</v>
      </c>
      <c r="BL2089" s="111">
        <v>0</v>
      </c>
      <c r="BM2089" s="112">
        <v>0</v>
      </c>
      <c r="BN2089" s="399">
        <f t="shared" si="2617"/>
        <v>0</v>
      </c>
      <c r="BO2089" s="111">
        <v>0</v>
      </c>
      <c r="BP2089" s="112">
        <v>0</v>
      </c>
      <c r="BQ2089" s="399">
        <f t="shared" si="2618"/>
        <v>0</v>
      </c>
      <c r="BR2089" s="111">
        <v>0</v>
      </c>
      <c r="BS2089" s="112">
        <v>0</v>
      </c>
      <c r="BT2089" s="399">
        <f t="shared" si="2619"/>
        <v>0</v>
      </c>
      <c r="BU2089" s="111">
        <v>0</v>
      </c>
      <c r="BV2089" s="112">
        <v>0</v>
      </c>
      <c r="BW2089" s="399">
        <f t="shared" si="2620"/>
        <v>0</v>
      </c>
      <c r="BX2089" s="111">
        <v>0</v>
      </c>
      <c r="BY2089" s="112">
        <v>0</v>
      </c>
      <c r="BZ2089" s="399">
        <f t="shared" si="2621"/>
        <v>0</v>
      </c>
      <c r="CA2089" s="43"/>
      <c r="CB2089" s="43"/>
      <c r="CC2089" s="43"/>
      <c r="CD2089" s="43"/>
      <c r="CE2089" s="43"/>
      <c r="CF2089" s="43"/>
      <c r="CG2089" s="43"/>
      <c r="CH2089" s="43"/>
      <c r="CI2089" s="43"/>
      <c r="CJ2089" s="43"/>
      <c r="CK2089" s="43"/>
      <c r="CL2089" s="43"/>
      <c r="CM2089" s="43"/>
      <c r="CN2089" s="43"/>
      <c r="CO2089" s="43"/>
      <c r="CP2089" s="43"/>
      <c r="CQ2089" s="43"/>
      <c r="CR2089" s="43"/>
      <c r="CS2089" s="43"/>
      <c r="CT2089" s="43"/>
      <c r="CU2089" s="43"/>
      <c r="CV2089" s="43"/>
      <c r="CW2089" s="43"/>
      <c r="CX2089" s="43"/>
      <c r="CY2089" s="43"/>
      <c r="CZ2089" s="43"/>
      <c r="DA2089" s="43"/>
      <c r="DB2089" s="43"/>
      <c r="DC2089" s="43"/>
      <c r="DD2089" s="43"/>
      <c r="DE2089" s="43"/>
    </row>
    <row r="2090" s="43" customFormat="1" ht="20.25">
      <c r="A2090" s="66"/>
      <c r="B2090" s="138"/>
      <c r="C2090" s="258" t="s">
        <v>88</v>
      </c>
      <c r="D2090" s="38" t="s">
        <v>38</v>
      </c>
      <c r="E2090" s="117" t="s">
        <v>38</v>
      </c>
      <c r="F2090" s="116">
        <v>10</v>
      </c>
      <c r="G2090" s="111">
        <v>0.050000000000000003</v>
      </c>
      <c r="H2090" s="112">
        <v>0.029999999999999999</v>
      </c>
      <c r="I2090" s="399">
        <f>ROUND(SQRT(G2090^2+H2090^2)*1000/(1.73*G2084),0)</f>
        <v>3</v>
      </c>
      <c r="J2090" s="111">
        <v>0.050000000000000003</v>
      </c>
      <c r="K2090" s="112">
        <v>0.029999999999999999</v>
      </c>
      <c r="L2090" s="399">
        <f>ROUND(SQRT(J2090^2+K2090^2)*1000/(1.73*J2084),0)</f>
        <v>3</v>
      </c>
      <c r="M2090" s="111">
        <v>0.050000000000000003</v>
      </c>
      <c r="N2090" s="112">
        <v>0.029999999999999999</v>
      </c>
      <c r="O2090" s="399">
        <f>ROUND(SQRT(M2090^2+N2090^2)*1000/(1.73*M2084),0)</f>
        <v>3</v>
      </c>
      <c r="P2090" s="111">
        <v>0.050000000000000003</v>
      </c>
      <c r="Q2090" s="112">
        <v>0.029999999999999999</v>
      </c>
      <c r="R2090" s="399">
        <f>ROUND(SQRT(P2090^2+Q2090^2)*1000/(1.73*P2084),0)</f>
        <v>3</v>
      </c>
      <c r="S2090" s="111">
        <v>0.050000000000000003</v>
      </c>
      <c r="T2090" s="112">
        <v>0.029999999999999999</v>
      </c>
      <c r="U2090" s="399">
        <f>ROUND(SQRT(S2090^2+T2090^2)*1000/(1.73*S2084),0)</f>
        <v>3</v>
      </c>
      <c r="V2090" s="111">
        <v>0.050000000000000003</v>
      </c>
      <c r="W2090" s="112">
        <v>0.029999999999999999</v>
      </c>
      <c r="X2090" s="399">
        <f>ROUND(SQRT(V2090^2+W2090^2)*1000/(1.73*V2084),0)</f>
        <v>3</v>
      </c>
      <c r="Y2090" s="111">
        <v>0.070000000000000007</v>
      </c>
      <c r="Z2090" s="112">
        <v>0.050000000000000003</v>
      </c>
      <c r="AA2090" s="399">
        <v>5</v>
      </c>
      <c r="AB2090" s="111">
        <v>0.070000000000000007</v>
      </c>
      <c r="AC2090" s="112">
        <v>0.050000000000000003</v>
      </c>
      <c r="AD2090" s="399">
        <f>ROUND(SQRT(AB2090^2+AC2090^2)*1000/(1.73*AB2084),0)</f>
        <v>5</v>
      </c>
      <c r="AE2090" s="111">
        <v>0.059999999999999998</v>
      </c>
      <c r="AF2090" s="112">
        <v>0.040000000000000001</v>
      </c>
      <c r="AG2090" s="399">
        <f>ROUND(SQRT(AE2090^2+AF2090^2)*1000/(1.73*AE2084),0)</f>
        <v>4</v>
      </c>
      <c r="AH2090" s="111">
        <v>0.059999999999999998</v>
      </c>
      <c r="AI2090" s="112">
        <v>0.040000000000000001</v>
      </c>
      <c r="AJ2090" s="399">
        <f>ROUND(SQRT(AH2090^2+AI2090^2)*1000/(1.73*AH2084),0)</f>
        <v>4</v>
      </c>
      <c r="AK2090" s="111">
        <v>0.059999999999999998</v>
      </c>
      <c r="AL2090" s="112">
        <v>0.040000000000000001</v>
      </c>
      <c r="AM2090" s="399">
        <f>ROUND(SQRT(AK2090^2+AL2090^2)*1000/(1.73*AK2084),0)</f>
        <v>4</v>
      </c>
      <c r="AN2090" s="111">
        <v>0.070000000000000007</v>
      </c>
      <c r="AO2090" s="112">
        <v>0.050000000000000003</v>
      </c>
      <c r="AP2090" s="399">
        <f>ROUND(SQRT(AN2090^2+AO2090^2)*1000/(1.73*AN2084),0)</f>
        <v>5</v>
      </c>
      <c r="AQ2090" s="111">
        <v>0.050000000000000003</v>
      </c>
      <c r="AR2090" s="112">
        <v>0.029999999999999999</v>
      </c>
      <c r="AS2090" s="399">
        <f>ROUND(SQRT(AQ2090^2+AR2090^2)*1000/(1.73*AQ2084),0)</f>
        <v>3</v>
      </c>
      <c r="AT2090" s="111">
        <v>0.070000000000000007</v>
      </c>
      <c r="AU2090" s="112">
        <v>0.050000000000000003</v>
      </c>
      <c r="AV2090" s="399">
        <f>ROUND(SQRT(AT2090^2+AU2090^2)*1000/(1.73*AT2084),0)</f>
        <v>5</v>
      </c>
      <c r="AW2090" s="111">
        <v>0.059999999999999998</v>
      </c>
      <c r="AX2090" s="112">
        <v>0.040000000000000001</v>
      </c>
      <c r="AY2090" s="399">
        <f>ROUND(SQRT(AW2090^2+AX2090^2)*1000/(1.73*AW2084),0)</f>
        <v>4</v>
      </c>
      <c r="AZ2090" s="111">
        <v>0.059999999999999998</v>
      </c>
      <c r="BA2090" s="112">
        <v>0.040000000000000001</v>
      </c>
      <c r="BB2090" s="399">
        <f>ROUND(SQRT(AZ2090^2+BA2090^2)*1000/(1.73*AZ2084),0)</f>
        <v>4</v>
      </c>
      <c r="BC2090" s="111">
        <v>0.070000000000000007</v>
      </c>
      <c r="BD2090" s="112">
        <v>0.050000000000000003</v>
      </c>
      <c r="BE2090" s="399">
        <f>ROUND(SQRT(BC2090^2+BD2090^2)*1000/(1.73*BC2084),0)</f>
        <v>5</v>
      </c>
      <c r="BF2090" s="111">
        <v>0.070000000000000007</v>
      </c>
      <c r="BG2090" s="112">
        <v>0.050000000000000003</v>
      </c>
      <c r="BH2090" s="399">
        <f>ROUND(SQRT(BF2090^2+BG2090^2)*1000/(1.73*BF2084),0)</f>
        <v>5</v>
      </c>
      <c r="BI2090" s="111">
        <v>0.080000000000000002</v>
      </c>
      <c r="BJ2090" s="112">
        <v>0.050000000000000003</v>
      </c>
      <c r="BK2090" s="399">
        <f>ROUND(SQRT(BI2090^2+BJ2090^2)*1000/(1.73*BI2084),0)</f>
        <v>5</v>
      </c>
      <c r="BL2090" s="111">
        <v>0.070000000000000007</v>
      </c>
      <c r="BM2090" s="112">
        <v>0.050000000000000003</v>
      </c>
      <c r="BN2090" s="399">
        <f>ROUND(SQRT(BL2090^2+BM2090^2)*1000/(1.73*BL2084),0)</f>
        <v>5</v>
      </c>
      <c r="BO2090" s="111">
        <v>0.070000000000000007</v>
      </c>
      <c r="BP2090" s="112">
        <v>0.050000000000000003</v>
      </c>
      <c r="BQ2090" s="399">
        <f>ROUND(SQRT(BO2090^2+BP2090^2)*1000/(1.73*BO2084),0)</f>
        <v>5</v>
      </c>
      <c r="BR2090" s="111">
        <v>0.070000000000000007</v>
      </c>
      <c r="BS2090" s="112">
        <v>0.050000000000000003</v>
      </c>
      <c r="BT2090" s="399">
        <f>ROUND(SQRT(BR2090^2+BS2090^2)*1000/(1.73*BR2084),0)</f>
        <v>5</v>
      </c>
      <c r="BU2090" s="111">
        <v>0.059999999999999998</v>
      </c>
      <c r="BV2090" s="112">
        <v>0.040000000000000001</v>
      </c>
      <c r="BW2090" s="399">
        <f>ROUND(SQRT(BU2090^2+BV2090^2)*1000/(1.73*BU2084),0)</f>
        <v>4</v>
      </c>
      <c r="BX2090" s="111">
        <v>0.059999999999999998</v>
      </c>
      <c r="BY2090" s="112">
        <v>0.040000000000000001</v>
      </c>
      <c r="BZ2090" s="399">
        <f>ROUND(SQRT(BX2090^2+BY2090^2)*1000/(1.73*BX2084),0)</f>
        <v>4</v>
      </c>
      <c r="CA2090" s="43"/>
      <c r="CB2090" s="43"/>
      <c r="CC2090" s="43"/>
      <c r="CD2090" s="43"/>
      <c r="CE2090" s="43"/>
      <c r="CF2090" s="43"/>
      <c r="CG2090" s="43"/>
      <c r="CH2090" s="43"/>
      <c r="CI2090" s="43"/>
      <c r="CJ2090" s="43"/>
      <c r="CK2090" s="43"/>
      <c r="CL2090" s="43"/>
      <c r="CM2090" s="43"/>
      <c r="CN2090" s="43"/>
      <c r="CO2090" s="43"/>
      <c r="CP2090" s="43"/>
      <c r="CQ2090" s="43"/>
      <c r="CR2090" s="43"/>
      <c r="CS2090" s="43"/>
      <c r="CT2090" s="43"/>
      <c r="CU2090" s="43"/>
      <c r="CV2090" s="43"/>
      <c r="CW2090" s="43"/>
      <c r="CX2090" s="43"/>
      <c r="CY2090" s="43"/>
      <c r="CZ2090" s="43"/>
      <c r="DA2090" s="43"/>
      <c r="DB2090" s="43"/>
      <c r="DC2090" s="43"/>
      <c r="DD2090" s="43"/>
      <c r="DE2090" s="43"/>
    </row>
    <row r="2091" s="43" customFormat="1" ht="20.25">
      <c r="A2091" s="66"/>
      <c r="B2091" s="138"/>
      <c r="C2091" s="264" t="s">
        <v>179</v>
      </c>
      <c r="D2091" s="38" t="s">
        <v>38</v>
      </c>
      <c r="E2091" s="125" t="s">
        <v>38</v>
      </c>
      <c r="F2091" s="124">
        <v>10</v>
      </c>
      <c r="G2091" s="111">
        <v>0</v>
      </c>
      <c r="H2091" s="112">
        <v>0</v>
      </c>
      <c r="I2091" s="399">
        <f>ROUND(SQRT(G2091^2+H2091^2)*1000/(1.73*G2084),0)</f>
        <v>0</v>
      </c>
      <c r="J2091" s="111">
        <v>0</v>
      </c>
      <c r="K2091" s="112">
        <v>0</v>
      </c>
      <c r="L2091" s="399">
        <f>ROUND(SQRT(J2091^2+K2091^2)*1000/(1.73*J2084),0)</f>
        <v>0</v>
      </c>
      <c r="M2091" s="111">
        <v>0</v>
      </c>
      <c r="N2091" s="112">
        <v>0</v>
      </c>
      <c r="O2091" s="399">
        <f>ROUND(SQRT(M2091^2+N2091^2)*1000/(1.73*M2084),0)</f>
        <v>0</v>
      </c>
      <c r="P2091" s="111">
        <v>0</v>
      </c>
      <c r="Q2091" s="112">
        <v>0</v>
      </c>
      <c r="R2091" s="399">
        <f>ROUND(SQRT(P2091^2+Q2091^2)*1000/(1.73*P2084),0)</f>
        <v>0</v>
      </c>
      <c r="S2091" s="111">
        <v>0</v>
      </c>
      <c r="T2091" s="112">
        <v>0</v>
      </c>
      <c r="U2091" s="399">
        <f>ROUND(SQRT(S2091^2+T2091^2)*1000/(1.73*S2084),0)</f>
        <v>0</v>
      </c>
      <c r="V2091" s="111">
        <v>0</v>
      </c>
      <c r="W2091" s="112">
        <v>0</v>
      </c>
      <c r="X2091" s="399">
        <f>ROUND(SQRT(V2091^2+W2091^2)*1000/(1.73*V2084),0)</f>
        <v>0</v>
      </c>
      <c r="Y2091" s="111">
        <v>0</v>
      </c>
      <c r="Z2091" s="112">
        <v>0</v>
      </c>
      <c r="AA2091" s="399">
        <v>0</v>
      </c>
      <c r="AB2091" s="111">
        <v>0</v>
      </c>
      <c r="AC2091" s="112">
        <v>0</v>
      </c>
      <c r="AD2091" s="399">
        <f>ROUND(SQRT(AB2091^2+AC2091^2)*1000/(1.73*AB2084),0)</f>
        <v>0</v>
      </c>
      <c r="AE2091" s="111">
        <v>0</v>
      </c>
      <c r="AF2091" s="112">
        <v>0</v>
      </c>
      <c r="AG2091" s="399">
        <f>ROUND(SQRT(AE2091^2+AF2091^2)*1000/(1.73*AE2084),0)</f>
        <v>0</v>
      </c>
      <c r="AH2091" s="111">
        <v>0</v>
      </c>
      <c r="AI2091" s="112">
        <v>0</v>
      </c>
      <c r="AJ2091" s="399">
        <f>ROUND(SQRT(AH2091^2+AI2091^2)*1000/(1.73*AH2084),0)</f>
        <v>0</v>
      </c>
      <c r="AK2091" s="111">
        <v>0</v>
      </c>
      <c r="AL2091" s="112">
        <v>0</v>
      </c>
      <c r="AM2091" s="399">
        <f>ROUND(SQRT(AK2091^2+AL2091^2)*1000/(1.73*AK2084),0)</f>
        <v>0</v>
      </c>
      <c r="AN2091" s="111">
        <v>0</v>
      </c>
      <c r="AO2091" s="112">
        <v>0</v>
      </c>
      <c r="AP2091" s="399">
        <f>ROUND(SQRT(AN2091^2+AO2091^2)*1000/(1.73*AN2084),0)</f>
        <v>0</v>
      </c>
      <c r="AQ2091" s="111">
        <v>0</v>
      </c>
      <c r="AR2091" s="112">
        <v>0</v>
      </c>
      <c r="AS2091" s="399">
        <f>ROUND(SQRT(AQ2091^2+AR2091^2)*1000/(1.73*AQ2084),0)</f>
        <v>0</v>
      </c>
      <c r="AT2091" s="111">
        <v>0</v>
      </c>
      <c r="AU2091" s="112">
        <v>0</v>
      </c>
      <c r="AV2091" s="399">
        <f>ROUND(SQRT(AT2091^2+AU2091^2)*1000/(1.73*AT2084),0)</f>
        <v>0</v>
      </c>
      <c r="AW2091" s="111">
        <v>0</v>
      </c>
      <c r="AX2091" s="112">
        <v>0</v>
      </c>
      <c r="AY2091" s="399">
        <f>ROUND(SQRT(AW2091^2+AX2091^2)*1000/(1.73*AW2084),0)</f>
        <v>0</v>
      </c>
      <c r="AZ2091" s="111">
        <v>0</v>
      </c>
      <c r="BA2091" s="112">
        <v>0</v>
      </c>
      <c r="BB2091" s="399">
        <f>ROUND(SQRT(AZ2091^2+BA2091^2)*1000/(1.73*AZ2084),0)</f>
        <v>0</v>
      </c>
      <c r="BC2091" s="111">
        <v>0</v>
      </c>
      <c r="BD2091" s="112">
        <v>0</v>
      </c>
      <c r="BE2091" s="399">
        <f>ROUND(SQRT(BC2091^2+BD2091^2)*1000/(1.73*BC2084),0)</f>
        <v>0</v>
      </c>
      <c r="BF2091" s="111">
        <v>0</v>
      </c>
      <c r="BG2091" s="112">
        <v>0</v>
      </c>
      <c r="BH2091" s="399">
        <f>ROUND(SQRT(BF2091^2+BG2091^2)*1000/(1.73*BF2084),0)</f>
        <v>0</v>
      </c>
      <c r="BI2091" s="111">
        <v>0</v>
      </c>
      <c r="BJ2091" s="112">
        <v>0</v>
      </c>
      <c r="BK2091" s="399">
        <f>ROUND(SQRT(BI2091^2+BJ2091^2)*1000/(1.73*BI2084),0)</f>
        <v>0</v>
      </c>
      <c r="BL2091" s="111">
        <v>0</v>
      </c>
      <c r="BM2091" s="112">
        <v>0</v>
      </c>
      <c r="BN2091" s="399">
        <f>ROUND(SQRT(BL2091^2+BM2091^2)*1000/(1.73*BL2084),0)</f>
        <v>0</v>
      </c>
      <c r="BO2091" s="111">
        <v>0</v>
      </c>
      <c r="BP2091" s="112">
        <v>0</v>
      </c>
      <c r="BQ2091" s="399">
        <f>ROUND(SQRT(BO2091^2+BP2091^2)*1000/(1.73*BO2084),0)</f>
        <v>0</v>
      </c>
      <c r="BR2091" s="111">
        <v>0</v>
      </c>
      <c r="BS2091" s="112">
        <v>0</v>
      </c>
      <c r="BT2091" s="399">
        <f>ROUND(SQRT(BR2091^2+BS2091^2)*1000/(1.73*BR2084),0)</f>
        <v>0</v>
      </c>
      <c r="BU2091" s="111">
        <v>0</v>
      </c>
      <c r="BV2091" s="112">
        <v>0</v>
      </c>
      <c r="BW2091" s="399">
        <f>ROUND(SQRT(BU2091^2+BV2091^2)*1000/(1.73*BU2084),0)</f>
        <v>0</v>
      </c>
      <c r="BX2091" s="111">
        <v>0</v>
      </c>
      <c r="BY2091" s="112">
        <v>0</v>
      </c>
      <c r="BZ2091" s="399">
        <f>ROUND(SQRT(BX2091^2+BY2091^2)*1000/(1.73*BX2084),0)</f>
        <v>0</v>
      </c>
      <c r="CA2091" s="43"/>
      <c r="CB2091" s="43"/>
      <c r="CC2091" s="43"/>
      <c r="CD2091" s="43"/>
      <c r="CE2091" s="43"/>
      <c r="CF2091" s="43"/>
      <c r="CG2091" s="43"/>
      <c r="CH2091" s="43"/>
      <c r="CI2091" s="43"/>
      <c r="CJ2091" s="43"/>
      <c r="CK2091" s="43"/>
      <c r="CL2091" s="43"/>
      <c r="CM2091" s="43"/>
      <c r="CN2091" s="43"/>
      <c r="CO2091" s="43"/>
      <c r="CP2091" s="43"/>
      <c r="CQ2091" s="43"/>
      <c r="CR2091" s="43"/>
      <c r="CS2091" s="43"/>
      <c r="CT2091" s="43"/>
      <c r="CU2091" s="43"/>
      <c r="CV2091" s="43"/>
      <c r="CW2091" s="43"/>
      <c r="CX2091" s="43"/>
      <c r="CY2091" s="43"/>
      <c r="CZ2091" s="43"/>
      <c r="DA2091" s="43"/>
      <c r="DB2091" s="43"/>
      <c r="DC2091" s="43"/>
      <c r="DD2091" s="43"/>
      <c r="DE2091" s="43"/>
    </row>
    <row r="2092" s="43" customFormat="1" ht="21">
      <c r="A2092" s="66"/>
      <c r="B2092" s="138"/>
      <c r="C2092" s="293" t="s">
        <v>95</v>
      </c>
      <c r="D2092" s="38" t="s">
        <v>38</v>
      </c>
      <c r="E2092" s="125" t="s">
        <v>38</v>
      </c>
      <c r="F2092" s="124">
        <v>10</v>
      </c>
      <c r="G2092" s="111">
        <v>0</v>
      </c>
      <c r="H2092" s="112">
        <v>0</v>
      </c>
      <c r="I2092" s="399">
        <f>ROUND(SQRT(G2092^2+H2092^2)*1000/(1.73*G2084),0)</f>
        <v>0</v>
      </c>
      <c r="J2092" s="111">
        <v>0</v>
      </c>
      <c r="K2092" s="112">
        <v>0</v>
      </c>
      <c r="L2092" s="399">
        <f>ROUND(SQRT(J2092^2+K2092^2)*1000/(1.73*J2084),0)</f>
        <v>0</v>
      </c>
      <c r="M2092" s="111">
        <v>0</v>
      </c>
      <c r="N2092" s="112">
        <v>0</v>
      </c>
      <c r="O2092" s="399">
        <f>ROUND(SQRT(M2092^2+N2092^2)*1000/(1.73*M2084),0)</f>
        <v>0</v>
      </c>
      <c r="P2092" s="111">
        <v>0</v>
      </c>
      <c r="Q2092" s="112">
        <v>0</v>
      </c>
      <c r="R2092" s="399">
        <f>ROUND(SQRT(P2092^2+Q2092^2)*1000/(1.73*P2084),0)</f>
        <v>0</v>
      </c>
      <c r="S2092" s="111">
        <v>0</v>
      </c>
      <c r="T2092" s="112">
        <v>0</v>
      </c>
      <c r="U2092" s="399">
        <f>ROUND(SQRT(S2092^2+T2092^2)*1000/(1.73*S2084),0)</f>
        <v>0</v>
      </c>
      <c r="V2092" s="111">
        <v>0</v>
      </c>
      <c r="W2092" s="112">
        <v>0</v>
      </c>
      <c r="X2092" s="399">
        <f>ROUND(SQRT(V2092^2+W2092^2)*1000/(1.73*V2084),0)</f>
        <v>0</v>
      </c>
      <c r="Y2092" s="111">
        <v>0</v>
      </c>
      <c r="Z2092" s="112">
        <v>0</v>
      </c>
      <c r="AA2092" s="399">
        <v>0</v>
      </c>
      <c r="AB2092" s="111">
        <v>0</v>
      </c>
      <c r="AC2092" s="112">
        <v>0</v>
      </c>
      <c r="AD2092" s="399">
        <f>ROUND(SQRT(AB2092^2+AC2092^2)*1000/(1.73*AB2084),0)</f>
        <v>0</v>
      </c>
      <c r="AE2092" s="111">
        <v>0</v>
      </c>
      <c r="AF2092" s="112">
        <v>0</v>
      </c>
      <c r="AG2092" s="399">
        <f>ROUND(SQRT(AE2092^2+AF2092^2)*1000/(1.73*AE2084),0)</f>
        <v>0</v>
      </c>
      <c r="AH2092" s="111">
        <v>0</v>
      </c>
      <c r="AI2092" s="112">
        <v>0</v>
      </c>
      <c r="AJ2092" s="399">
        <f>ROUND(SQRT(AH2092^2+AI2092^2)*1000/(1.73*AH2084),0)</f>
        <v>0</v>
      </c>
      <c r="AK2092" s="111">
        <v>0</v>
      </c>
      <c r="AL2092" s="112">
        <v>0</v>
      </c>
      <c r="AM2092" s="399">
        <f>ROUND(SQRT(AK2092^2+AL2092^2)*1000/(1.73*AK2084),0)</f>
        <v>0</v>
      </c>
      <c r="AN2092" s="111">
        <v>0</v>
      </c>
      <c r="AO2092" s="112">
        <v>0</v>
      </c>
      <c r="AP2092" s="399">
        <f>ROUND(SQRT(AN2092^2+AO2092^2)*1000/(1.73*AN2084),0)</f>
        <v>0</v>
      </c>
      <c r="AQ2092" s="111">
        <v>0</v>
      </c>
      <c r="AR2092" s="112">
        <v>0</v>
      </c>
      <c r="AS2092" s="399">
        <f>ROUND(SQRT(AQ2092^2+AR2092^2)*1000/(1.73*AQ2084),0)</f>
        <v>0</v>
      </c>
      <c r="AT2092" s="111">
        <v>0</v>
      </c>
      <c r="AU2092" s="112">
        <v>0</v>
      </c>
      <c r="AV2092" s="399">
        <f>ROUND(SQRT(AT2092^2+AU2092^2)*1000/(1.73*AT2084),0)</f>
        <v>0</v>
      </c>
      <c r="AW2092" s="111">
        <v>0</v>
      </c>
      <c r="AX2092" s="112">
        <v>0</v>
      </c>
      <c r="AY2092" s="399">
        <f>ROUND(SQRT(AW2092^2+AX2092^2)*1000/(1.73*AW2084),0)</f>
        <v>0</v>
      </c>
      <c r="AZ2092" s="111">
        <v>0</v>
      </c>
      <c r="BA2092" s="112">
        <v>0</v>
      </c>
      <c r="BB2092" s="399">
        <f>ROUND(SQRT(AZ2092^2+BA2092^2)*1000/(1.73*AZ2084),0)</f>
        <v>0</v>
      </c>
      <c r="BC2092" s="111">
        <v>0</v>
      </c>
      <c r="BD2092" s="112">
        <v>0</v>
      </c>
      <c r="BE2092" s="399">
        <f>ROUND(SQRT(BC2092^2+BD2092^2)*1000/(1.73*BC2084),0)</f>
        <v>0</v>
      </c>
      <c r="BF2092" s="111">
        <v>0</v>
      </c>
      <c r="BG2092" s="112">
        <v>0</v>
      </c>
      <c r="BH2092" s="399">
        <f>ROUND(SQRT(BF2092^2+BG2092^2)*1000/(1.73*BF2084),0)</f>
        <v>0</v>
      </c>
      <c r="BI2092" s="111">
        <v>0</v>
      </c>
      <c r="BJ2092" s="112">
        <v>0</v>
      </c>
      <c r="BK2092" s="399">
        <f>ROUND(SQRT(BI2092^2+BJ2092^2)*1000/(1.73*BI2084),0)</f>
        <v>0</v>
      </c>
      <c r="BL2092" s="111">
        <v>0</v>
      </c>
      <c r="BM2092" s="112">
        <v>0</v>
      </c>
      <c r="BN2092" s="399">
        <f>ROUND(SQRT(BL2092^2+BM2092^2)*1000/(1.73*BL2084),0)</f>
        <v>0</v>
      </c>
      <c r="BO2092" s="111">
        <v>0</v>
      </c>
      <c r="BP2092" s="112">
        <v>0</v>
      </c>
      <c r="BQ2092" s="399">
        <f>ROUND(SQRT(BO2092^2+BP2092^2)*1000/(1.73*BO2084),0)</f>
        <v>0</v>
      </c>
      <c r="BR2092" s="111">
        <v>0</v>
      </c>
      <c r="BS2092" s="112">
        <v>0</v>
      </c>
      <c r="BT2092" s="399">
        <f>ROUND(SQRT(BR2092^2+BS2092^2)*1000/(1.73*BR2084),0)</f>
        <v>0</v>
      </c>
      <c r="BU2092" s="111">
        <v>0</v>
      </c>
      <c r="BV2092" s="112">
        <v>0</v>
      </c>
      <c r="BW2092" s="399">
        <f>ROUND(SQRT(BU2092^2+BV2092^2)*1000/(1.73*BU2084),0)</f>
        <v>0</v>
      </c>
      <c r="BX2092" s="111">
        <v>0</v>
      </c>
      <c r="BY2092" s="112">
        <v>0</v>
      </c>
      <c r="BZ2092" s="399">
        <f>ROUND(SQRT(BX2092^2+BY2092^2)*1000/(1.73*BX2084),0)</f>
        <v>0</v>
      </c>
      <c r="CA2092" s="43"/>
      <c r="CB2092" s="43"/>
      <c r="CC2092" s="43"/>
      <c r="CD2092" s="43"/>
      <c r="CE2092" s="43"/>
      <c r="CF2092" s="43"/>
      <c r="CG2092" s="43"/>
      <c r="CH2092" s="43"/>
      <c r="CI2092" s="43"/>
      <c r="CJ2092" s="43"/>
      <c r="CK2092" s="43"/>
      <c r="CL2092" s="43"/>
      <c r="CM2092" s="43"/>
      <c r="CN2092" s="43"/>
      <c r="CO2092" s="43"/>
      <c r="CP2092" s="43"/>
      <c r="CQ2092" s="43"/>
      <c r="CR2092" s="43"/>
      <c r="CS2092" s="43"/>
      <c r="CT2092" s="43"/>
      <c r="CU2092" s="43"/>
      <c r="CV2092" s="43"/>
      <c r="CW2092" s="43"/>
      <c r="CX2092" s="43"/>
      <c r="CY2092" s="43"/>
      <c r="CZ2092" s="43"/>
      <c r="DA2092" s="43"/>
      <c r="DB2092" s="43"/>
      <c r="DC2092" s="43"/>
      <c r="DD2092" s="43"/>
      <c r="DE2092" s="43"/>
    </row>
    <row r="2093" s="43" customFormat="1" ht="20.25">
      <c r="A2093" s="66"/>
      <c r="B2093" s="165" t="s">
        <v>436</v>
      </c>
      <c r="C2093" s="166" t="s">
        <v>134</v>
      </c>
      <c r="D2093" s="128"/>
      <c r="E2093" s="128"/>
      <c r="F2093" s="128"/>
      <c r="G2093" s="220">
        <f>G2081+G2082</f>
        <v>0.10000000000000001</v>
      </c>
      <c r="H2093" s="221">
        <f>H2081+H2082</f>
        <v>0.059999999999999998</v>
      </c>
      <c r="I2093" s="222"/>
      <c r="J2093" s="220">
        <f>J2081+J2082</f>
        <v>0.10000000000000001</v>
      </c>
      <c r="K2093" s="221">
        <f>K2081+K2082</f>
        <v>0.059999999999999998</v>
      </c>
      <c r="L2093" s="222"/>
      <c r="M2093" s="220">
        <f>M2081+M2082</f>
        <v>0.10000000000000001</v>
      </c>
      <c r="N2093" s="221">
        <f>N2081+N2082</f>
        <v>0.059999999999999998</v>
      </c>
      <c r="O2093" s="222"/>
      <c r="P2093" s="220">
        <f>P2081+P2082</f>
        <v>0.10000000000000001</v>
      </c>
      <c r="Q2093" s="221">
        <f>Q2081+Q2082</f>
        <v>0.059999999999999998</v>
      </c>
      <c r="R2093" s="222"/>
      <c r="S2093" s="220">
        <f>S2081+S2082</f>
        <v>0.10000000000000001</v>
      </c>
      <c r="T2093" s="221">
        <f>T2081+T2082</f>
        <v>0.059999999999999998</v>
      </c>
      <c r="U2093" s="222"/>
      <c r="V2093" s="220">
        <f>V2081+V2082</f>
        <v>0.10000000000000001</v>
      </c>
      <c r="W2093" s="221">
        <f>W2081+W2082</f>
        <v>0.059999999999999998</v>
      </c>
      <c r="X2093" s="222"/>
      <c r="Y2093" s="220">
        <f>Y2081+Y2082</f>
        <v>0.12</v>
      </c>
      <c r="Z2093" s="221">
        <f>Z2081+Z2082</f>
        <v>0.080000000000000002</v>
      </c>
      <c r="AA2093" s="222"/>
      <c r="AB2093" s="220">
        <f>AB2081+AB2082</f>
        <v>0.13</v>
      </c>
      <c r="AC2093" s="221">
        <f>AC2081+AC2082</f>
        <v>0.089999999999999997</v>
      </c>
      <c r="AD2093" s="222"/>
      <c r="AE2093" s="220">
        <f>AE2081+AE2082</f>
        <v>0.13</v>
      </c>
      <c r="AF2093" s="221">
        <f>AF2081+AF2082</f>
        <v>0.080000000000000002</v>
      </c>
      <c r="AG2093" s="222"/>
      <c r="AH2093" s="220">
        <f>AH2081+AH2082</f>
        <v>0.12</v>
      </c>
      <c r="AI2093" s="221">
        <f>AI2081+AI2082</f>
        <v>0.080000000000000002</v>
      </c>
      <c r="AJ2093" s="222"/>
      <c r="AK2093" s="220">
        <f>AK2081+AK2082</f>
        <v>0.11</v>
      </c>
      <c r="AL2093" s="221">
        <f>AL2081+AL2082</f>
        <v>0.070000000000000007</v>
      </c>
      <c r="AM2093" s="222"/>
      <c r="AN2093" s="220">
        <f>AN2081+AN2082</f>
        <v>0.12</v>
      </c>
      <c r="AO2093" s="221">
        <f>AO2081+AO2082</f>
        <v>0.080000000000000002</v>
      </c>
      <c r="AP2093" s="222"/>
      <c r="AQ2093" s="220">
        <f>AQ2081+AQ2082</f>
        <v>0.10000000000000001</v>
      </c>
      <c r="AR2093" s="221">
        <f>AR2081+AR2082</f>
        <v>0.059999999999999998</v>
      </c>
      <c r="AS2093" s="222"/>
      <c r="AT2093" s="220">
        <f>AT2081+AT2082</f>
        <v>0.12</v>
      </c>
      <c r="AU2093" s="221">
        <f>AU2081+AU2082</f>
        <v>0.080000000000000002</v>
      </c>
      <c r="AV2093" s="222"/>
      <c r="AW2093" s="220">
        <f>AW2081+AW2082</f>
        <v>0.11</v>
      </c>
      <c r="AX2093" s="221">
        <f>AX2081+AX2082</f>
        <v>0.080000000000000002</v>
      </c>
      <c r="AY2093" s="222"/>
      <c r="AZ2093" s="220">
        <f>AZ2081+AZ2082</f>
        <v>0.11</v>
      </c>
      <c r="BA2093" s="221">
        <f>BA2081+BA2082</f>
        <v>0.080000000000000002</v>
      </c>
      <c r="BB2093" s="222"/>
      <c r="BC2093" s="220">
        <f>BC2081+BC2082</f>
        <v>0.12</v>
      </c>
      <c r="BD2093" s="221">
        <f>BD2081+BD2082</f>
        <v>0.080000000000000002</v>
      </c>
      <c r="BE2093" s="222"/>
      <c r="BF2093" s="220">
        <f>BF2081+BF2082</f>
        <v>0.13</v>
      </c>
      <c r="BG2093" s="221">
        <f>BG2081+BG2082</f>
        <v>0.089999999999999997</v>
      </c>
      <c r="BH2093" s="222"/>
      <c r="BI2093" s="220">
        <f>BI2081+BI2082</f>
        <v>0.14000000000000001</v>
      </c>
      <c r="BJ2093" s="221">
        <f>BJ2081+BJ2082</f>
        <v>0.089999999999999997</v>
      </c>
      <c r="BK2093" s="222"/>
      <c r="BL2093" s="220">
        <f>BL2081+BL2082</f>
        <v>0.13</v>
      </c>
      <c r="BM2093" s="221">
        <f>BM2081+BM2082</f>
        <v>0.089999999999999997</v>
      </c>
      <c r="BN2093" s="222"/>
      <c r="BO2093" s="220">
        <f>BO2081+BO2082</f>
        <v>0.13</v>
      </c>
      <c r="BP2093" s="221">
        <f>BP2081+BP2082</f>
        <v>0.089999999999999997</v>
      </c>
      <c r="BQ2093" s="222"/>
      <c r="BR2093" s="220">
        <f>BR2081+BR2082</f>
        <v>0.14000000000000001</v>
      </c>
      <c r="BS2093" s="221">
        <f>BS2081+BS2082</f>
        <v>0.089999999999999997</v>
      </c>
      <c r="BT2093" s="222"/>
      <c r="BU2093" s="220">
        <f>BU2081+BU2082</f>
        <v>0.12</v>
      </c>
      <c r="BV2093" s="221">
        <f>BV2081+BV2082</f>
        <v>0.080000000000000002</v>
      </c>
      <c r="BW2093" s="222"/>
      <c r="BX2093" s="220">
        <f>BX2081+BX2082</f>
        <v>0.11</v>
      </c>
      <c r="BY2093" s="221">
        <f>BY2081+BY2082</f>
        <v>0.070000000000000007</v>
      </c>
      <c r="BZ2093" s="222"/>
      <c r="CA2093" s="43"/>
      <c r="CB2093" s="43"/>
      <c r="CC2093" s="43"/>
      <c r="CD2093" s="43"/>
      <c r="CE2093" s="43"/>
      <c r="CF2093" s="43"/>
      <c r="CG2093" s="43"/>
      <c r="CH2093" s="43"/>
      <c r="CI2093" s="43"/>
      <c r="CJ2093" s="43"/>
      <c r="CK2093" s="43"/>
      <c r="CL2093" s="43"/>
      <c r="CM2093" s="43"/>
      <c r="CN2093" s="43"/>
      <c r="CO2093" s="43"/>
      <c r="CP2093" s="43"/>
      <c r="CQ2093" s="43"/>
      <c r="CR2093" s="43"/>
      <c r="CS2093" s="43"/>
      <c r="CT2093" s="43"/>
      <c r="CU2093" s="43"/>
      <c r="CV2093" s="43"/>
      <c r="CW2093" s="43"/>
      <c r="CX2093" s="43"/>
      <c r="CY2093" s="43"/>
      <c r="CZ2093" s="43"/>
      <c r="DA2093" s="43"/>
      <c r="DB2093" s="43"/>
      <c r="DC2093" s="43"/>
      <c r="DD2093" s="43"/>
      <c r="DE2093" s="43"/>
    </row>
    <row r="2094" s="43" customFormat="1" ht="20.25">
      <c r="A2094" s="66"/>
      <c r="B2094" s="170"/>
      <c r="C2094" s="171" t="s">
        <v>135</v>
      </c>
      <c r="D2094" s="117"/>
      <c r="E2094" s="117"/>
      <c r="F2094" s="117"/>
      <c r="G2094" s="223">
        <f>SUM(G2085:G2092)</f>
        <v>0.10000000000000001</v>
      </c>
      <c r="H2094" s="224">
        <f>SUM(H2085:H2092)</f>
        <v>0.059999999999999998</v>
      </c>
      <c r="I2094" s="225"/>
      <c r="J2094" s="223">
        <f>SUM(J2085:J2092)</f>
        <v>0.10000000000000001</v>
      </c>
      <c r="K2094" s="224">
        <f>SUM(K2085:K2092)</f>
        <v>0.059999999999999998</v>
      </c>
      <c r="L2094" s="225"/>
      <c r="M2094" s="223">
        <f>SUM(M2085:M2092)</f>
        <v>0.10000000000000001</v>
      </c>
      <c r="N2094" s="224">
        <f>SUM(N2085:N2092)</f>
        <v>0.059999999999999998</v>
      </c>
      <c r="O2094" s="225"/>
      <c r="P2094" s="223">
        <f>SUM(P2085:P2092)</f>
        <v>0.10000000000000001</v>
      </c>
      <c r="Q2094" s="224">
        <f>SUM(Q2085:Q2092)</f>
        <v>0.059999999999999998</v>
      </c>
      <c r="R2094" s="225"/>
      <c r="S2094" s="223">
        <f>SUM(S2085:S2092)</f>
        <v>0.10000000000000001</v>
      </c>
      <c r="T2094" s="224">
        <f>SUM(T2085:T2092)</f>
        <v>0.059999999999999998</v>
      </c>
      <c r="U2094" s="225"/>
      <c r="V2094" s="223">
        <f>SUM(V2085:V2092)</f>
        <v>0.10000000000000001</v>
      </c>
      <c r="W2094" s="224">
        <f>SUM(W2085:W2092)</f>
        <v>0.059999999999999998</v>
      </c>
      <c r="X2094" s="225"/>
      <c r="Y2094" s="223">
        <f>SUM(Y2085:Y2092)</f>
        <v>0.12</v>
      </c>
      <c r="Z2094" s="224">
        <f>SUM(Z2085:Z2092)</f>
        <v>0.080000000000000002</v>
      </c>
      <c r="AA2094" s="225"/>
      <c r="AB2094" s="223">
        <f>SUM(AB2085:AB2092)</f>
        <v>0.13</v>
      </c>
      <c r="AC2094" s="224">
        <f>SUM(AC2085:AC2092)</f>
        <v>0.089999999999999997</v>
      </c>
      <c r="AD2094" s="225"/>
      <c r="AE2094" s="223">
        <f>SUM(AE2085:AE2092)</f>
        <v>0.13</v>
      </c>
      <c r="AF2094" s="224">
        <f>SUM(AF2085:AF2092)</f>
        <v>0.080000000000000002</v>
      </c>
      <c r="AG2094" s="225"/>
      <c r="AH2094" s="223">
        <f>SUM(AH2085:AH2092)</f>
        <v>0.12</v>
      </c>
      <c r="AI2094" s="224">
        <f>SUM(AI2085:AI2092)</f>
        <v>0.080000000000000002</v>
      </c>
      <c r="AJ2094" s="225"/>
      <c r="AK2094" s="223">
        <f>SUM(AK2085:AK2092)</f>
        <v>0.11</v>
      </c>
      <c r="AL2094" s="224">
        <f>SUM(AL2085:AL2092)</f>
        <v>0.070000000000000007</v>
      </c>
      <c r="AM2094" s="225"/>
      <c r="AN2094" s="223">
        <f>SUM(AN2085:AN2092)</f>
        <v>0.12</v>
      </c>
      <c r="AO2094" s="224">
        <f>SUM(AO2085:AO2092)</f>
        <v>0.080000000000000002</v>
      </c>
      <c r="AP2094" s="225"/>
      <c r="AQ2094" s="223">
        <f>SUM(AQ2085:AQ2092)</f>
        <v>0.10000000000000001</v>
      </c>
      <c r="AR2094" s="224">
        <f>SUM(AR2085:AR2092)</f>
        <v>0.059999999999999998</v>
      </c>
      <c r="AS2094" s="225"/>
      <c r="AT2094" s="223">
        <f>SUM(AT2085:AT2092)</f>
        <v>0.12</v>
      </c>
      <c r="AU2094" s="224">
        <f>SUM(AU2085:AU2092)</f>
        <v>0.080000000000000002</v>
      </c>
      <c r="AV2094" s="225"/>
      <c r="AW2094" s="223">
        <f>SUM(AW2085:AW2092)</f>
        <v>0.11</v>
      </c>
      <c r="AX2094" s="224">
        <f>SUM(AX2085:AX2092)</f>
        <v>0.080000000000000002</v>
      </c>
      <c r="AY2094" s="225"/>
      <c r="AZ2094" s="223">
        <f>SUM(AZ2085:AZ2092)</f>
        <v>0.11</v>
      </c>
      <c r="BA2094" s="224">
        <f>SUM(BA2085:BA2092)</f>
        <v>0.080000000000000002</v>
      </c>
      <c r="BB2094" s="225"/>
      <c r="BC2094" s="223">
        <f>SUM(BC2085:BC2092)</f>
        <v>0.12</v>
      </c>
      <c r="BD2094" s="224">
        <f>SUM(BD2085:BD2092)</f>
        <v>0.080000000000000002</v>
      </c>
      <c r="BE2094" s="225"/>
      <c r="BF2094" s="223">
        <f>SUM(BF2085:BF2092)</f>
        <v>0.13</v>
      </c>
      <c r="BG2094" s="224">
        <f>SUM(BG2085:BG2092)</f>
        <v>0.089999999999999997</v>
      </c>
      <c r="BH2094" s="225"/>
      <c r="BI2094" s="223">
        <f>SUM(BI2085:BI2092)</f>
        <v>0.14000000000000001</v>
      </c>
      <c r="BJ2094" s="224">
        <f>SUM(BJ2085:BJ2092)</f>
        <v>0.089999999999999997</v>
      </c>
      <c r="BK2094" s="225"/>
      <c r="BL2094" s="223">
        <f>SUM(BL2085:BL2092)</f>
        <v>0.13</v>
      </c>
      <c r="BM2094" s="224">
        <f>SUM(BM2085:BM2092)</f>
        <v>0.089999999999999997</v>
      </c>
      <c r="BN2094" s="225"/>
      <c r="BO2094" s="223">
        <f>SUM(BO2085:BO2092)</f>
        <v>0.13</v>
      </c>
      <c r="BP2094" s="224">
        <f>SUM(BP2085:BP2092)</f>
        <v>0.089999999999999997</v>
      </c>
      <c r="BQ2094" s="225"/>
      <c r="BR2094" s="223">
        <f>SUM(BR2085:BR2092)</f>
        <v>0.14000000000000001</v>
      </c>
      <c r="BS2094" s="224">
        <f>SUM(BS2085:BS2092)</f>
        <v>0.089999999999999997</v>
      </c>
      <c r="BT2094" s="225"/>
      <c r="BU2094" s="223">
        <f>SUM(BU2085:BU2092)</f>
        <v>0.12</v>
      </c>
      <c r="BV2094" s="224">
        <f>SUM(BV2085:BV2092)</f>
        <v>0.080000000000000002</v>
      </c>
      <c r="BW2094" s="225"/>
      <c r="BX2094" s="223">
        <f>SUM(BX2085:BX2092)</f>
        <v>0.11</v>
      </c>
      <c r="BY2094" s="224">
        <f>SUM(BY2085:BY2092)</f>
        <v>0.070000000000000007</v>
      </c>
      <c r="BZ2094" s="225"/>
      <c r="CA2094" s="43"/>
      <c r="CB2094" s="43"/>
      <c r="CC2094" s="43"/>
      <c r="CD2094" s="43"/>
      <c r="CE2094" s="43"/>
      <c r="CF2094" s="43"/>
      <c r="CG2094" s="43"/>
      <c r="CH2094" s="43"/>
      <c r="CI2094" s="43"/>
      <c r="CJ2094" s="43"/>
      <c r="CK2094" s="43"/>
      <c r="CL2094" s="43"/>
      <c r="CM2094" s="43"/>
      <c r="CN2094" s="43"/>
      <c r="CO2094" s="43"/>
      <c r="CP2094" s="43"/>
      <c r="CQ2094" s="43"/>
      <c r="CR2094" s="43"/>
      <c r="CS2094" s="43"/>
      <c r="CT2094" s="43"/>
      <c r="CU2094" s="43"/>
      <c r="CV2094" s="43"/>
      <c r="CW2094" s="43"/>
      <c r="CX2094" s="43"/>
      <c r="CY2094" s="43"/>
      <c r="CZ2094" s="43"/>
      <c r="DA2094" s="43"/>
      <c r="DB2094" s="43"/>
      <c r="DC2094" s="43"/>
      <c r="DD2094" s="43"/>
      <c r="DE2094" s="43"/>
    </row>
    <row r="2095" s="43" customFormat="1" ht="21">
      <c r="A2095" s="66"/>
      <c r="B2095" s="175"/>
      <c r="C2095" s="176" t="s">
        <v>136</v>
      </c>
      <c r="D2095" s="177"/>
      <c r="E2095" s="178"/>
      <c r="F2095" s="178"/>
      <c r="G2095" s="341">
        <f>(G2093-G2094)/G2093*100</f>
        <v>0</v>
      </c>
      <c r="H2095" s="294">
        <f>(H2093-H2094)/H2093*100</f>
        <v>0</v>
      </c>
      <c r="I2095" s="343"/>
      <c r="J2095" s="341">
        <f>(J2093-J2094)/J2093*100</f>
        <v>0</v>
      </c>
      <c r="K2095" s="294">
        <f>(K2093-K2094)/K2093*100</f>
        <v>0</v>
      </c>
      <c r="L2095" s="343"/>
      <c r="M2095" s="341">
        <f>(M2093-M2094)/M2093*100</f>
        <v>0</v>
      </c>
      <c r="N2095" s="294">
        <f>(N2093-N2094)/N2093*100</f>
        <v>0</v>
      </c>
      <c r="O2095" s="343"/>
      <c r="P2095" s="341">
        <f>(P2093-P2094)/P2093*100</f>
        <v>0</v>
      </c>
      <c r="Q2095" s="294">
        <f>(Q2093-Q2094)/Q2093*100</f>
        <v>0</v>
      </c>
      <c r="R2095" s="343"/>
      <c r="S2095" s="341">
        <f>(S2093-S2094)/S2093*100</f>
        <v>0</v>
      </c>
      <c r="T2095" s="294">
        <f>(T2093-T2094)/T2093*100</f>
        <v>0</v>
      </c>
      <c r="U2095" s="343"/>
      <c r="V2095" s="341">
        <f>(V2093-V2094)/V2093*100</f>
        <v>0</v>
      </c>
      <c r="W2095" s="294">
        <f>(W2093-W2094)/W2093*100</f>
        <v>0</v>
      </c>
      <c r="X2095" s="343"/>
      <c r="Y2095" s="341">
        <f>(Y2093-Y2094)/Y2093*100</f>
        <v>0</v>
      </c>
      <c r="Z2095" s="294">
        <f>(Z2093-Z2094)/Z2093*100</f>
        <v>0</v>
      </c>
      <c r="AA2095" s="343"/>
      <c r="AB2095" s="341">
        <f>(AB2093-AB2094)/AB2093*100</f>
        <v>0</v>
      </c>
      <c r="AC2095" s="294">
        <f>(AC2093-AC2094)/AC2093*100</f>
        <v>0</v>
      </c>
      <c r="AD2095" s="343"/>
      <c r="AE2095" s="341">
        <f>(AE2093-AE2094)/AE2093*100</f>
        <v>0</v>
      </c>
      <c r="AF2095" s="294">
        <f>(AF2093-AF2094)/AF2093*100</f>
        <v>0</v>
      </c>
      <c r="AG2095" s="343"/>
      <c r="AH2095" s="341">
        <f>(AH2093-AH2094)/AH2093*100</f>
        <v>0</v>
      </c>
      <c r="AI2095" s="294">
        <f>(AI2093-AI2094)/AI2093*100</f>
        <v>0</v>
      </c>
      <c r="AJ2095" s="343"/>
      <c r="AK2095" s="341">
        <f>(AK2093-AK2094)/AK2093*100</f>
        <v>0</v>
      </c>
      <c r="AL2095" s="294">
        <f>(AL2093-AL2094)/AL2093*100</f>
        <v>0</v>
      </c>
      <c r="AM2095" s="343"/>
      <c r="AN2095" s="341">
        <f>(AN2093-AN2094)/AN2093*100</f>
        <v>0</v>
      </c>
      <c r="AO2095" s="294">
        <f>(AO2093-AO2094)/AO2093*100</f>
        <v>0</v>
      </c>
      <c r="AP2095" s="343"/>
      <c r="AQ2095" s="341">
        <f>(AQ2093-AQ2094)/AQ2093*100</f>
        <v>0</v>
      </c>
      <c r="AR2095" s="294">
        <f>(AR2093-AR2094)/AR2093*100</f>
        <v>0</v>
      </c>
      <c r="AS2095" s="343"/>
      <c r="AT2095" s="341">
        <f>(AT2093-AT2094)/AT2093*100</f>
        <v>0</v>
      </c>
      <c r="AU2095" s="294">
        <f>(AU2093-AU2094)/AU2093*100</f>
        <v>0</v>
      </c>
      <c r="AV2095" s="343"/>
      <c r="AW2095" s="341">
        <f>(AW2093-AW2094)/AW2093*100</f>
        <v>0</v>
      </c>
      <c r="AX2095" s="294">
        <f>(AX2093-AX2094)/AX2093*100</f>
        <v>0</v>
      </c>
      <c r="AY2095" s="343"/>
      <c r="AZ2095" s="341">
        <f>(AZ2093-AZ2094)/AZ2093*100</f>
        <v>0</v>
      </c>
      <c r="BA2095" s="294">
        <f>(BA2093-BA2094)/BA2093*100</f>
        <v>0</v>
      </c>
      <c r="BB2095" s="343"/>
      <c r="BC2095" s="341">
        <f>(BC2093-BC2094)/BC2093*100</f>
        <v>0</v>
      </c>
      <c r="BD2095" s="294">
        <f>(BD2093-BD2094)/BD2093*100</f>
        <v>0</v>
      </c>
      <c r="BE2095" s="343"/>
      <c r="BF2095" s="341">
        <f>(BF2093-BF2094)/BF2093*100</f>
        <v>0</v>
      </c>
      <c r="BG2095" s="294">
        <f>(BG2093-BG2094)/BG2093*100</f>
        <v>0</v>
      </c>
      <c r="BH2095" s="343"/>
      <c r="BI2095" s="341">
        <f>(BI2093-BI2094)/BI2093*100</f>
        <v>0</v>
      </c>
      <c r="BJ2095" s="294">
        <f>(BJ2093-BJ2094)/BJ2093*100</f>
        <v>0</v>
      </c>
      <c r="BK2095" s="343"/>
      <c r="BL2095" s="341">
        <f>(BL2093-BL2094)/BL2093*100</f>
        <v>0</v>
      </c>
      <c r="BM2095" s="294">
        <f>(BM2093-BM2094)/BM2093*100</f>
        <v>0</v>
      </c>
      <c r="BN2095" s="343"/>
      <c r="BO2095" s="341">
        <f>(BO2093-BO2094)/BO2093*100</f>
        <v>0</v>
      </c>
      <c r="BP2095" s="294">
        <f>(BP2093-BP2094)/BP2093*100</f>
        <v>0</v>
      </c>
      <c r="BQ2095" s="343"/>
      <c r="BR2095" s="341">
        <f>(BR2093-BR2094)/BR2093*100</f>
        <v>0</v>
      </c>
      <c r="BS2095" s="294">
        <f>(BS2093-BS2094)/BS2093*100</f>
        <v>0</v>
      </c>
      <c r="BT2095" s="343"/>
      <c r="BU2095" s="341">
        <f>(BU2093-BU2094)/BU2093*100</f>
        <v>0</v>
      </c>
      <c r="BV2095" s="294">
        <f>(BV2093-BV2094)/BV2093*100</f>
        <v>0</v>
      </c>
      <c r="BW2095" s="343"/>
      <c r="BX2095" s="341">
        <f>(BX2093-BX2094)/BX2093*100</f>
        <v>0</v>
      </c>
      <c r="BY2095" s="294">
        <f>(BY2093-BY2094)/BY2093*100</f>
        <v>0</v>
      </c>
      <c r="BZ2095" s="343"/>
      <c r="CA2095" s="43"/>
      <c r="CB2095" s="43"/>
      <c r="CC2095" s="43"/>
      <c r="CD2095" s="43"/>
      <c r="CE2095" s="43"/>
      <c r="CF2095" s="43"/>
      <c r="CG2095" s="43"/>
      <c r="CH2095" s="43"/>
      <c r="CI2095" s="43"/>
      <c r="CJ2095" s="43"/>
      <c r="CK2095" s="43"/>
      <c r="CL2095" s="43"/>
      <c r="CM2095" s="43"/>
      <c r="CN2095" s="43"/>
      <c r="CO2095" s="43"/>
      <c r="CP2095" s="43"/>
      <c r="CQ2095" s="43"/>
      <c r="CR2095" s="43"/>
      <c r="CS2095" s="43"/>
      <c r="CT2095" s="43"/>
      <c r="CU2095" s="43"/>
      <c r="CV2095" s="43"/>
      <c r="CW2095" s="43"/>
      <c r="CX2095" s="43"/>
      <c r="CY2095" s="43"/>
      <c r="CZ2095" s="43"/>
      <c r="DA2095" s="43"/>
      <c r="DB2095" s="43"/>
      <c r="DC2095" s="43"/>
      <c r="DD2095" s="43"/>
      <c r="DE2095" s="43"/>
    </row>
    <row r="2096" s="37" customFormat="1" ht="19.5">
      <c r="A2096" s="102">
        <v>56</v>
      </c>
      <c r="B2096" s="436" t="s">
        <v>515</v>
      </c>
      <c r="C2096" s="104"/>
      <c r="D2096" s="105"/>
      <c r="E2096" s="105"/>
      <c r="F2096" s="105"/>
      <c r="G2096" s="193"/>
      <c r="H2096" s="193"/>
      <c r="I2096" s="194"/>
      <c r="J2096" s="193"/>
      <c r="K2096" s="193"/>
      <c r="L2096" s="194"/>
      <c r="M2096" s="193"/>
      <c r="N2096" s="193"/>
      <c r="O2096" s="194"/>
      <c r="P2096" s="193"/>
      <c r="Q2096" s="193"/>
      <c r="R2096" s="194"/>
      <c r="S2096" s="193"/>
      <c r="T2096" s="193"/>
      <c r="U2096" s="194"/>
      <c r="V2096" s="193"/>
      <c r="W2096" s="193"/>
      <c r="X2096" s="194"/>
      <c r="Y2096" s="193"/>
      <c r="Z2096" s="193"/>
      <c r="AA2096" s="194"/>
      <c r="AB2096" s="193"/>
      <c r="AC2096" s="193"/>
      <c r="AD2096" s="194"/>
      <c r="AE2096" s="193"/>
      <c r="AF2096" s="193"/>
      <c r="AG2096" s="194"/>
      <c r="AH2096" s="193"/>
      <c r="AI2096" s="193"/>
      <c r="AJ2096" s="194"/>
      <c r="AK2096" s="193"/>
      <c r="AL2096" s="193"/>
      <c r="AM2096" s="194"/>
      <c r="AN2096" s="193"/>
      <c r="AO2096" s="193"/>
      <c r="AP2096" s="194"/>
      <c r="AQ2096" s="193"/>
      <c r="AR2096" s="193"/>
      <c r="AS2096" s="194"/>
      <c r="AT2096" s="193"/>
      <c r="AU2096" s="193"/>
      <c r="AV2096" s="194"/>
      <c r="AW2096" s="193"/>
      <c r="AX2096" s="193"/>
      <c r="AY2096" s="194"/>
      <c r="AZ2096" s="193"/>
      <c r="BA2096" s="193"/>
      <c r="BB2096" s="194"/>
      <c r="BC2096" s="193"/>
      <c r="BD2096" s="193"/>
      <c r="BE2096" s="194"/>
      <c r="BF2096" s="193"/>
      <c r="BG2096" s="193"/>
      <c r="BH2096" s="194"/>
      <c r="BI2096" s="193"/>
      <c r="BJ2096" s="193"/>
      <c r="BK2096" s="194"/>
      <c r="BL2096" s="193"/>
      <c r="BM2096" s="193"/>
      <c r="BN2096" s="194"/>
      <c r="BO2096" s="193"/>
      <c r="BP2096" s="193"/>
      <c r="BQ2096" s="194"/>
      <c r="BR2096" s="193"/>
      <c r="BS2096" s="193"/>
      <c r="BT2096" s="194"/>
      <c r="BU2096" s="193"/>
      <c r="BV2096" s="193"/>
      <c r="BW2096" s="194"/>
      <c r="BX2096" s="193"/>
      <c r="BY2096" s="193"/>
      <c r="BZ2096" s="194"/>
    </row>
    <row r="2097">
      <c r="B2097" s="114"/>
      <c r="C2097" s="348" t="s">
        <v>516</v>
      </c>
      <c r="D2097" s="38"/>
      <c r="E2097" s="257"/>
      <c r="F2097" s="414">
        <v>10</v>
      </c>
      <c r="G2097" s="111">
        <v>0.050000000000000003</v>
      </c>
      <c r="H2097" s="112">
        <v>0.029999999999999999</v>
      </c>
      <c r="I2097" s="391">
        <f t="shared" ref="I2097:I2098" si="2622">ROUND(SQRT(G2097^2+H2097^2)*1000/(1.73*G2099),0)</f>
        <v>3</v>
      </c>
      <c r="J2097" s="111">
        <v>0.050000000000000003</v>
      </c>
      <c r="K2097" s="112">
        <v>0.029999999999999999</v>
      </c>
      <c r="L2097" s="391">
        <f t="shared" ref="L2097:L2098" si="2623">ROUND(SQRT(J2097^2+K2097^2)*1000/(1.73*J2099),0)</f>
        <v>3</v>
      </c>
      <c r="M2097" s="111">
        <v>0.050000000000000003</v>
      </c>
      <c r="N2097" s="112">
        <v>0.029999999999999999</v>
      </c>
      <c r="O2097" s="391">
        <f t="shared" ref="O2097:O2098" si="2624">ROUND(SQRT(M2097^2+N2097^2)*1000/(1.73*M2099),0)</f>
        <v>3</v>
      </c>
      <c r="P2097" s="111">
        <v>0.050000000000000003</v>
      </c>
      <c r="Q2097" s="112">
        <v>0.029999999999999999</v>
      </c>
      <c r="R2097" s="391">
        <f t="shared" ref="R2097:R2098" si="2625">ROUND(SQRT(P2097^2+Q2097^2)*1000/(1.73*P2099),0)</f>
        <v>3</v>
      </c>
      <c r="S2097" s="111">
        <v>0.050000000000000003</v>
      </c>
      <c r="T2097" s="112">
        <v>0.029999999999999999</v>
      </c>
      <c r="U2097" s="391">
        <f t="shared" ref="U2097:U2098" si="2626">ROUND(SQRT(S2097^2+T2097^2)*1000/(1.73*S2099),0)</f>
        <v>3</v>
      </c>
      <c r="V2097" s="111">
        <v>0.050000000000000003</v>
      </c>
      <c r="W2097" s="112">
        <v>0.029999999999999999</v>
      </c>
      <c r="X2097" s="391">
        <f t="shared" ref="X2097:X2098" si="2627">ROUND(SQRT(V2097^2+W2097^2)*1000/(1.73*V2099),0)</f>
        <v>3</v>
      </c>
      <c r="Y2097" s="111">
        <v>0.050000000000000003</v>
      </c>
      <c r="Z2097" s="112">
        <v>0.029999999999999999</v>
      </c>
      <c r="AA2097" s="391">
        <v>3</v>
      </c>
      <c r="AB2097" s="111">
        <v>0.050000000000000003</v>
      </c>
      <c r="AC2097" s="112">
        <v>0.029999999999999999</v>
      </c>
      <c r="AD2097" s="391">
        <f t="shared" ref="AD2097:AD2098" si="2628">ROUND(SQRT(AB2097^2+AC2097^2)*1000/(1.73*AB2099),0)</f>
        <v>3</v>
      </c>
      <c r="AE2097" s="111">
        <v>0.050000000000000003</v>
      </c>
      <c r="AF2097" s="112">
        <v>0.029999999999999999</v>
      </c>
      <c r="AG2097" s="391">
        <f t="shared" ref="AG2097:AG2098" si="2629">ROUND(SQRT(AE2097^2+AF2097^2)*1000/(1.73*AE2099),0)</f>
        <v>3</v>
      </c>
      <c r="AH2097" s="111">
        <v>0.050000000000000003</v>
      </c>
      <c r="AI2097" s="112">
        <v>0.029999999999999999</v>
      </c>
      <c r="AJ2097" s="391">
        <f t="shared" ref="AJ2097:AJ2098" si="2630">ROUND(SQRT(AH2097^2+AI2097^2)*1000/(1.73*AH2099),0)</f>
        <v>3</v>
      </c>
      <c r="AK2097" s="111">
        <v>0.050000000000000003</v>
      </c>
      <c r="AL2097" s="112">
        <v>0.029999999999999999</v>
      </c>
      <c r="AM2097" s="391">
        <f t="shared" ref="AM2097:AM2098" si="2631">ROUND(SQRT(AK2097^2+AL2097^2)*1000/(1.73*AK2099),0)</f>
        <v>3</v>
      </c>
      <c r="AN2097" s="111">
        <v>0.050000000000000003</v>
      </c>
      <c r="AO2097" s="112">
        <v>0.029999999999999999</v>
      </c>
      <c r="AP2097" s="391">
        <f t="shared" ref="AP2097:AP2098" si="2632">ROUND(SQRT(AN2097^2+AO2097^2)*1000/(1.73*AN2099),0)</f>
        <v>3</v>
      </c>
      <c r="AQ2097" s="111">
        <v>0.050000000000000003</v>
      </c>
      <c r="AR2097" s="112">
        <v>0.029999999999999999</v>
      </c>
      <c r="AS2097" s="391">
        <f t="shared" ref="AS2097:AS2098" si="2633">ROUND(SQRT(AQ2097^2+AR2097^2)*1000/(1.73*AQ2099),0)</f>
        <v>3</v>
      </c>
      <c r="AT2097" s="111">
        <v>0.050000000000000003</v>
      </c>
      <c r="AU2097" s="112">
        <v>0.029999999999999999</v>
      </c>
      <c r="AV2097" s="391">
        <f t="shared" ref="AV2097:AV2098" si="2634">ROUND(SQRT(AT2097^2+AU2097^2)*1000/(1.73*AT2099),0)</f>
        <v>3</v>
      </c>
      <c r="AW2097" s="111">
        <v>0.050000000000000003</v>
      </c>
      <c r="AX2097" s="112">
        <v>0.029999999999999999</v>
      </c>
      <c r="AY2097" s="391">
        <f t="shared" ref="AY2097:AY2098" si="2635">ROUND(SQRT(AW2097^2+AX2097^2)*1000/(1.73*AW2099),0)</f>
        <v>3</v>
      </c>
      <c r="AZ2097" s="111">
        <v>0.050000000000000003</v>
      </c>
      <c r="BA2097" s="112">
        <v>0.029999999999999999</v>
      </c>
      <c r="BB2097" s="391">
        <f t="shared" ref="BB2097:BB2098" si="2636">ROUND(SQRT(AZ2097^2+BA2097^2)*1000/(1.73*AZ2099),0)</f>
        <v>3</v>
      </c>
      <c r="BC2097" s="111">
        <v>0.050000000000000003</v>
      </c>
      <c r="BD2097" s="112">
        <v>0.029999999999999999</v>
      </c>
      <c r="BE2097" s="391">
        <f t="shared" ref="BE2097:BE2098" si="2637">ROUND(SQRT(BC2097^2+BD2097^2)*1000/(1.73*BC2099),0)</f>
        <v>3</v>
      </c>
      <c r="BF2097" s="111">
        <v>0.080000000000000002</v>
      </c>
      <c r="BG2097" s="112">
        <v>0.059999999999999998</v>
      </c>
      <c r="BH2097" s="391">
        <f t="shared" ref="BH2097:BH2098" si="2638">ROUND(SQRT(BF2097^2+BG2097^2)*1000/(1.73*BF2099),0)</f>
        <v>6</v>
      </c>
      <c r="BI2097" s="111">
        <v>0.050000000000000003</v>
      </c>
      <c r="BJ2097" s="112">
        <v>0.029999999999999999</v>
      </c>
      <c r="BK2097" s="391">
        <f t="shared" ref="BK2097:BK2098" si="2639">ROUND(SQRT(BI2097^2+BJ2097^2)*1000/(1.73*BI2099),0)</f>
        <v>3</v>
      </c>
      <c r="BL2097" s="111">
        <v>0.050000000000000003</v>
      </c>
      <c r="BM2097" s="112">
        <v>0.029999999999999999</v>
      </c>
      <c r="BN2097" s="391">
        <f t="shared" ref="BN2097:BN2098" si="2640">ROUND(SQRT(BL2097^2+BM2097^2)*1000/(1.73*BL2099),0)</f>
        <v>3</v>
      </c>
      <c r="BO2097" s="111">
        <v>0.050000000000000003</v>
      </c>
      <c r="BP2097" s="112">
        <v>0.029999999999999999</v>
      </c>
      <c r="BQ2097" s="391">
        <f t="shared" ref="BQ2097:BQ2098" si="2641">ROUND(SQRT(BO2097^2+BP2097^2)*1000/(1.73*BO2099),0)</f>
        <v>3</v>
      </c>
      <c r="BR2097" s="111">
        <v>0.050000000000000003</v>
      </c>
      <c r="BS2097" s="112">
        <v>0.029999999999999999</v>
      </c>
      <c r="BT2097" s="391">
        <f t="shared" ref="BT2097:BT2098" si="2642">ROUND(SQRT(BR2097^2+BS2097^2)*1000/(1.73*BR2099),0)</f>
        <v>3</v>
      </c>
      <c r="BU2097" s="111">
        <v>0.050000000000000003</v>
      </c>
      <c r="BV2097" s="112">
        <v>0.029999999999999999</v>
      </c>
      <c r="BW2097" s="391">
        <f t="shared" ref="BW2097:BW2098" si="2643">ROUND(SQRT(BU2097^2+BV2097^2)*1000/(1.73*BU2099),0)</f>
        <v>3</v>
      </c>
      <c r="BX2097" s="111">
        <v>0.050000000000000003</v>
      </c>
      <c r="BY2097" s="112">
        <v>0.029999999999999999</v>
      </c>
      <c r="BZ2097" s="391">
        <f t="shared" ref="BZ2097:BZ2098" si="2644">ROUND(SQRT(BX2097^2+BY2097^2)*1000/(1.73*BX2099),0)</f>
        <v>3</v>
      </c>
    </row>
    <row r="2098">
      <c r="B2098" s="114"/>
      <c r="C2098" s="296" t="s">
        <v>517</v>
      </c>
      <c r="D2098" s="38"/>
      <c r="E2098" s="258"/>
      <c r="F2098" s="374">
        <v>10</v>
      </c>
      <c r="G2098" s="111">
        <v>0</v>
      </c>
      <c r="H2098" s="112">
        <v>0</v>
      </c>
      <c r="I2098" s="399">
        <f t="shared" si="2622"/>
        <v>0</v>
      </c>
      <c r="J2098" s="111">
        <v>0</v>
      </c>
      <c r="K2098" s="112">
        <v>0</v>
      </c>
      <c r="L2098" s="399">
        <f t="shared" si="2623"/>
        <v>0</v>
      </c>
      <c r="M2098" s="111">
        <v>0</v>
      </c>
      <c r="N2098" s="112">
        <v>0</v>
      </c>
      <c r="O2098" s="399">
        <f t="shared" si="2624"/>
        <v>0</v>
      </c>
      <c r="P2098" s="111">
        <v>0</v>
      </c>
      <c r="Q2098" s="112">
        <v>0</v>
      </c>
      <c r="R2098" s="399">
        <f t="shared" si="2625"/>
        <v>0</v>
      </c>
      <c r="S2098" s="111">
        <v>0</v>
      </c>
      <c r="T2098" s="112">
        <v>0</v>
      </c>
      <c r="U2098" s="399">
        <f t="shared" si="2626"/>
        <v>0</v>
      </c>
      <c r="V2098" s="111">
        <v>0</v>
      </c>
      <c r="W2098" s="112">
        <v>0</v>
      </c>
      <c r="X2098" s="399">
        <f t="shared" si="2627"/>
        <v>0</v>
      </c>
      <c r="Y2098" s="111">
        <v>0</v>
      </c>
      <c r="Z2098" s="112">
        <v>0</v>
      </c>
      <c r="AA2098" s="399">
        <v>0</v>
      </c>
      <c r="AB2098" s="111">
        <v>0</v>
      </c>
      <c r="AC2098" s="112">
        <v>0</v>
      </c>
      <c r="AD2098" s="399">
        <f t="shared" si="2628"/>
        <v>0</v>
      </c>
      <c r="AE2098" s="111">
        <v>0</v>
      </c>
      <c r="AF2098" s="112">
        <v>0</v>
      </c>
      <c r="AG2098" s="399">
        <f t="shared" si="2629"/>
        <v>0</v>
      </c>
      <c r="AH2098" s="111">
        <v>0</v>
      </c>
      <c r="AI2098" s="112">
        <v>0</v>
      </c>
      <c r="AJ2098" s="399">
        <f t="shared" si="2630"/>
        <v>0</v>
      </c>
      <c r="AK2098" s="111">
        <v>0</v>
      </c>
      <c r="AL2098" s="112">
        <v>0</v>
      </c>
      <c r="AM2098" s="399">
        <f t="shared" si="2631"/>
        <v>0</v>
      </c>
      <c r="AN2098" s="111">
        <v>0</v>
      </c>
      <c r="AO2098" s="112">
        <v>0</v>
      </c>
      <c r="AP2098" s="399">
        <f t="shared" si="2632"/>
        <v>0</v>
      </c>
      <c r="AQ2098" s="111">
        <v>0</v>
      </c>
      <c r="AR2098" s="112">
        <v>0</v>
      </c>
      <c r="AS2098" s="399">
        <f t="shared" si="2633"/>
        <v>0</v>
      </c>
      <c r="AT2098" s="111">
        <v>0</v>
      </c>
      <c r="AU2098" s="112">
        <v>0</v>
      </c>
      <c r="AV2098" s="399">
        <f t="shared" si="2634"/>
        <v>0</v>
      </c>
      <c r="AW2098" s="111">
        <v>0</v>
      </c>
      <c r="AX2098" s="112">
        <v>0</v>
      </c>
      <c r="AY2098" s="399">
        <f t="shared" si="2635"/>
        <v>0</v>
      </c>
      <c r="AZ2098" s="111">
        <v>0</v>
      </c>
      <c r="BA2098" s="112">
        <v>0</v>
      </c>
      <c r="BB2098" s="399">
        <f t="shared" si="2636"/>
        <v>0</v>
      </c>
      <c r="BC2098" s="111">
        <v>0</v>
      </c>
      <c r="BD2098" s="112">
        <v>0</v>
      </c>
      <c r="BE2098" s="399">
        <f t="shared" si="2637"/>
        <v>0</v>
      </c>
      <c r="BF2098" s="111">
        <v>0.02</v>
      </c>
      <c r="BG2098" s="112">
        <v>0.02</v>
      </c>
      <c r="BH2098" s="399">
        <f t="shared" si="2638"/>
        <v>2</v>
      </c>
      <c r="BI2098" s="111">
        <v>0</v>
      </c>
      <c r="BJ2098" s="112">
        <v>0</v>
      </c>
      <c r="BK2098" s="399">
        <f t="shared" si="2639"/>
        <v>0</v>
      </c>
      <c r="BL2098" s="111">
        <v>0</v>
      </c>
      <c r="BM2098" s="112">
        <v>0</v>
      </c>
      <c r="BN2098" s="399">
        <f t="shared" si="2640"/>
        <v>0</v>
      </c>
      <c r="BO2098" s="111">
        <v>0</v>
      </c>
      <c r="BP2098" s="112">
        <v>0</v>
      </c>
      <c r="BQ2098" s="399">
        <f t="shared" si="2641"/>
        <v>0</v>
      </c>
      <c r="BR2098" s="111">
        <v>0</v>
      </c>
      <c r="BS2098" s="112">
        <v>0</v>
      </c>
      <c r="BT2098" s="399">
        <f t="shared" si="2642"/>
        <v>0</v>
      </c>
      <c r="BU2098" s="111">
        <v>0</v>
      </c>
      <c r="BV2098" s="112">
        <v>0</v>
      </c>
      <c r="BW2098" s="399">
        <f t="shared" si="2643"/>
        <v>0</v>
      </c>
      <c r="BX2098" s="111">
        <v>0</v>
      </c>
      <c r="BY2098" s="112">
        <v>0</v>
      </c>
      <c r="BZ2098" s="399">
        <f t="shared" si="2644"/>
        <v>0</v>
      </c>
    </row>
    <row r="2099" s="43" customFormat="1" ht="20.25">
      <c r="A2099" s="66"/>
      <c r="B2099" s="138" t="s">
        <v>52</v>
      </c>
      <c r="C2099" s="139" t="s">
        <v>243</v>
      </c>
      <c r="D2099" s="38"/>
      <c r="E2099" s="110" t="s">
        <v>54</v>
      </c>
      <c r="F2099" s="109">
        <v>10</v>
      </c>
      <c r="G2099" s="145">
        <v>10.5</v>
      </c>
      <c r="H2099" s="146"/>
      <c r="I2099" s="147"/>
      <c r="J2099" s="145">
        <v>10.5</v>
      </c>
      <c r="K2099" s="146"/>
      <c r="L2099" s="147"/>
      <c r="M2099" s="145">
        <v>10.5</v>
      </c>
      <c r="N2099" s="146"/>
      <c r="O2099" s="147"/>
      <c r="P2099" s="145">
        <v>10.5</v>
      </c>
      <c r="Q2099" s="146"/>
      <c r="R2099" s="147"/>
      <c r="S2099" s="145">
        <v>10.5</v>
      </c>
      <c r="T2099" s="146"/>
      <c r="U2099" s="147"/>
      <c r="V2099" s="145">
        <v>10.5</v>
      </c>
      <c r="W2099" s="146"/>
      <c r="X2099" s="147"/>
      <c r="Y2099" s="145">
        <v>10.5</v>
      </c>
      <c r="Z2099" s="146"/>
      <c r="AA2099" s="147"/>
      <c r="AB2099" s="145">
        <v>10.5</v>
      </c>
      <c r="AC2099" s="146"/>
      <c r="AD2099" s="147"/>
      <c r="AE2099" s="148">
        <v>10.5</v>
      </c>
      <c r="AF2099" s="149"/>
      <c r="AG2099" s="150"/>
      <c r="AH2099" s="148">
        <v>10.5</v>
      </c>
      <c r="AI2099" s="149"/>
      <c r="AJ2099" s="150"/>
      <c r="AK2099" s="148">
        <v>10.5</v>
      </c>
      <c r="AL2099" s="149"/>
      <c r="AM2099" s="150"/>
      <c r="AN2099" s="148">
        <v>10.5</v>
      </c>
      <c r="AO2099" s="149"/>
      <c r="AP2099" s="150"/>
      <c r="AQ2099" s="148">
        <v>10.5</v>
      </c>
      <c r="AR2099" s="149"/>
      <c r="AS2099" s="150"/>
      <c r="AT2099" s="148">
        <v>10.5</v>
      </c>
      <c r="AU2099" s="149"/>
      <c r="AV2099" s="150"/>
      <c r="AW2099" s="148">
        <v>10.5</v>
      </c>
      <c r="AX2099" s="149"/>
      <c r="AY2099" s="150"/>
      <c r="AZ2099" s="148">
        <v>10.5</v>
      </c>
      <c r="BA2099" s="149"/>
      <c r="BB2099" s="150"/>
      <c r="BC2099" s="148">
        <v>10.5</v>
      </c>
      <c r="BD2099" s="149"/>
      <c r="BE2099" s="150"/>
      <c r="BF2099" s="148">
        <v>10.5</v>
      </c>
      <c r="BG2099" s="149"/>
      <c r="BH2099" s="150"/>
      <c r="BI2099" s="148">
        <v>10.5</v>
      </c>
      <c r="BJ2099" s="149"/>
      <c r="BK2099" s="150"/>
      <c r="BL2099" s="148">
        <v>10.5</v>
      </c>
      <c r="BM2099" s="149"/>
      <c r="BN2099" s="150"/>
      <c r="BO2099" s="148">
        <v>10.5</v>
      </c>
      <c r="BP2099" s="149"/>
      <c r="BQ2099" s="150"/>
      <c r="BR2099" s="111">
        <v>10.5</v>
      </c>
      <c r="BS2099" s="112"/>
      <c r="BT2099" s="151"/>
      <c r="BU2099" s="148">
        <v>10.5</v>
      </c>
      <c r="BV2099" s="149"/>
      <c r="BW2099" s="150"/>
      <c r="BX2099" s="148">
        <v>10.5</v>
      </c>
      <c r="BY2099" s="149"/>
      <c r="BZ2099" s="150"/>
      <c r="CA2099" s="43"/>
      <c r="CB2099" s="43"/>
      <c r="CC2099" s="43"/>
      <c r="CD2099" s="43"/>
      <c r="CE2099" s="43"/>
      <c r="CF2099" s="43"/>
      <c r="CG2099" s="43"/>
      <c r="CH2099" s="43"/>
      <c r="CI2099" s="43"/>
      <c r="CJ2099" s="43"/>
      <c r="CK2099" s="43"/>
      <c r="CL2099" s="43"/>
      <c r="CM2099" s="43"/>
      <c r="CN2099" s="43"/>
      <c r="CO2099" s="43"/>
      <c r="CP2099" s="43"/>
      <c r="CQ2099" s="43"/>
      <c r="CR2099" s="43"/>
      <c r="CS2099" s="43"/>
      <c r="CT2099" s="43"/>
      <c r="CU2099" s="43"/>
      <c r="CV2099" s="43"/>
      <c r="CW2099" s="43"/>
      <c r="CX2099" s="43"/>
      <c r="CY2099" s="43"/>
      <c r="CZ2099" s="43"/>
      <c r="DA2099" s="43"/>
      <c r="DB2099" s="43"/>
      <c r="DC2099" s="43"/>
      <c r="DD2099" s="43"/>
      <c r="DE2099" s="43"/>
    </row>
    <row r="2100" s="43" customFormat="1" ht="20.25">
      <c r="A2100" s="66"/>
      <c r="B2100" s="114"/>
      <c r="C2100" s="139" t="s">
        <v>244</v>
      </c>
      <c r="D2100" s="38"/>
      <c r="E2100" s="110" t="s">
        <v>54</v>
      </c>
      <c r="F2100" s="109">
        <v>10</v>
      </c>
      <c r="G2100" s="145">
        <v>10.5</v>
      </c>
      <c r="H2100" s="146"/>
      <c r="I2100" s="147"/>
      <c r="J2100" s="145">
        <v>10.5</v>
      </c>
      <c r="K2100" s="146"/>
      <c r="L2100" s="147"/>
      <c r="M2100" s="145">
        <v>10.5</v>
      </c>
      <c r="N2100" s="146"/>
      <c r="O2100" s="147"/>
      <c r="P2100" s="145">
        <v>10.5</v>
      </c>
      <c r="Q2100" s="146"/>
      <c r="R2100" s="147"/>
      <c r="S2100" s="145">
        <v>10.5</v>
      </c>
      <c r="T2100" s="146"/>
      <c r="U2100" s="147"/>
      <c r="V2100" s="145">
        <v>10.5</v>
      </c>
      <c r="W2100" s="146"/>
      <c r="X2100" s="147"/>
      <c r="Y2100" s="145">
        <v>10.5</v>
      </c>
      <c r="Z2100" s="146"/>
      <c r="AA2100" s="147"/>
      <c r="AB2100" s="145">
        <v>10.5</v>
      </c>
      <c r="AC2100" s="146"/>
      <c r="AD2100" s="147"/>
      <c r="AE2100" s="148">
        <v>10.5</v>
      </c>
      <c r="AF2100" s="149"/>
      <c r="AG2100" s="150"/>
      <c r="AH2100" s="148">
        <v>10.5</v>
      </c>
      <c r="AI2100" s="149"/>
      <c r="AJ2100" s="150"/>
      <c r="AK2100" s="148">
        <v>10.5</v>
      </c>
      <c r="AL2100" s="149"/>
      <c r="AM2100" s="150"/>
      <c r="AN2100" s="148">
        <v>10.5</v>
      </c>
      <c r="AO2100" s="149"/>
      <c r="AP2100" s="150"/>
      <c r="AQ2100" s="148">
        <v>10.5</v>
      </c>
      <c r="AR2100" s="149"/>
      <c r="AS2100" s="150"/>
      <c r="AT2100" s="148">
        <v>10.5</v>
      </c>
      <c r="AU2100" s="149"/>
      <c r="AV2100" s="150"/>
      <c r="AW2100" s="148">
        <v>10.5</v>
      </c>
      <c r="AX2100" s="149"/>
      <c r="AY2100" s="150"/>
      <c r="AZ2100" s="148">
        <v>10.5</v>
      </c>
      <c r="BA2100" s="149"/>
      <c r="BB2100" s="150"/>
      <c r="BC2100" s="148">
        <v>10.5</v>
      </c>
      <c r="BD2100" s="149"/>
      <c r="BE2100" s="150"/>
      <c r="BF2100" s="148">
        <v>10.5</v>
      </c>
      <c r="BG2100" s="149"/>
      <c r="BH2100" s="150"/>
      <c r="BI2100" s="148">
        <v>10.5</v>
      </c>
      <c r="BJ2100" s="149"/>
      <c r="BK2100" s="150"/>
      <c r="BL2100" s="148">
        <v>10.5</v>
      </c>
      <c r="BM2100" s="149"/>
      <c r="BN2100" s="150"/>
      <c r="BO2100" s="148">
        <v>10.5</v>
      </c>
      <c r="BP2100" s="149"/>
      <c r="BQ2100" s="150"/>
      <c r="BR2100" s="111">
        <v>10.5</v>
      </c>
      <c r="BS2100" s="112"/>
      <c r="BT2100" s="151"/>
      <c r="BU2100" s="148">
        <v>10.5</v>
      </c>
      <c r="BV2100" s="149"/>
      <c r="BW2100" s="150"/>
      <c r="BX2100" s="148">
        <v>10.5</v>
      </c>
      <c r="BY2100" s="149"/>
      <c r="BZ2100" s="150"/>
      <c r="CA2100" s="43"/>
      <c r="CB2100" s="43"/>
      <c r="CC2100" s="43"/>
      <c r="CD2100" s="43"/>
      <c r="CE2100" s="43"/>
      <c r="CF2100" s="43"/>
      <c r="CG2100" s="43"/>
      <c r="CH2100" s="43"/>
      <c r="CI2100" s="43"/>
      <c r="CJ2100" s="43"/>
      <c r="CK2100" s="43"/>
      <c r="CL2100" s="43"/>
      <c r="CM2100" s="43"/>
      <c r="CN2100" s="43"/>
      <c r="CO2100" s="43"/>
      <c r="CP2100" s="43"/>
      <c r="CQ2100" s="43"/>
      <c r="CR2100" s="43"/>
      <c r="CS2100" s="43"/>
      <c r="CT2100" s="43"/>
      <c r="CU2100" s="43"/>
      <c r="CV2100" s="43"/>
      <c r="CW2100" s="43"/>
      <c r="CX2100" s="43"/>
      <c r="CY2100" s="43"/>
      <c r="CZ2100" s="43"/>
      <c r="DA2100" s="43"/>
      <c r="DB2100" s="43"/>
      <c r="DC2100" s="43"/>
      <c r="DD2100" s="43"/>
      <c r="DE2100" s="43"/>
    </row>
    <row r="2101" s="43" customFormat="1" ht="20.25">
      <c r="A2101" s="66"/>
      <c r="B2101" s="408" t="s">
        <v>518</v>
      </c>
      <c r="C2101" s="258" t="s">
        <v>125</v>
      </c>
      <c r="D2101" s="38" t="s">
        <v>38</v>
      </c>
      <c r="E2101" s="117" t="s">
        <v>38</v>
      </c>
      <c r="F2101" s="116">
        <v>10</v>
      </c>
      <c r="G2101" s="111">
        <v>0</v>
      </c>
      <c r="H2101" s="112">
        <v>0</v>
      </c>
      <c r="I2101" s="399">
        <f>ROUND(SQRT(G2101^2+H2101^2)*1000/(1.73*G2099),0)</f>
        <v>0</v>
      </c>
      <c r="J2101" s="111">
        <v>0</v>
      </c>
      <c r="K2101" s="112">
        <v>0</v>
      </c>
      <c r="L2101" s="399">
        <f>ROUND(SQRT(J2101^2+K2101^2)*1000/(1.73*J2099),0)</f>
        <v>0</v>
      </c>
      <c r="M2101" s="111">
        <v>0</v>
      </c>
      <c r="N2101" s="112">
        <v>0</v>
      </c>
      <c r="O2101" s="399">
        <f>ROUND(SQRT(M2101^2+N2101^2)*1000/(1.73*M2099),0)</f>
        <v>0</v>
      </c>
      <c r="P2101" s="111">
        <v>0</v>
      </c>
      <c r="Q2101" s="112">
        <v>0</v>
      </c>
      <c r="R2101" s="399">
        <f>ROUND(SQRT(P2101^2+Q2101^2)*1000/(1.73*P2099),0)</f>
        <v>0</v>
      </c>
      <c r="S2101" s="111">
        <v>0</v>
      </c>
      <c r="T2101" s="112">
        <v>0</v>
      </c>
      <c r="U2101" s="399">
        <f>ROUND(SQRT(S2101^2+T2101^2)*1000/(1.73*S2099),0)</f>
        <v>0</v>
      </c>
      <c r="V2101" s="111">
        <v>0</v>
      </c>
      <c r="W2101" s="112">
        <v>0</v>
      </c>
      <c r="X2101" s="399">
        <f>ROUND(SQRT(V2101^2+W2101^2)*1000/(1.73*V2099),0)</f>
        <v>0</v>
      </c>
      <c r="Y2101" s="111">
        <v>0</v>
      </c>
      <c r="Z2101" s="112">
        <v>0</v>
      </c>
      <c r="AA2101" s="399">
        <v>0</v>
      </c>
      <c r="AB2101" s="111">
        <v>0</v>
      </c>
      <c r="AC2101" s="112">
        <v>0</v>
      </c>
      <c r="AD2101" s="399">
        <f>ROUND(SQRT(AB2101^2+AC2101^2)*1000/(1.73*AB2099),0)</f>
        <v>0</v>
      </c>
      <c r="AE2101" s="111">
        <v>0</v>
      </c>
      <c r="AF2101" s="112">
        <v>0</v>
      </c>
      <c r="AG2101" s="399">
        <f>ROUND(SQRT(AE2101^2+AF2101^2)*1000/(1.73*AE2099),0)</f>
        <v>0</v>
      </c>
      <c r="AH2101" s="111">
        <v>0</v>
      </c>
      <c r="AI2101" s="112">
        <v>0</v>
      </c>
      <c r="AJ2101" s="399">
        <f>ROUND(SQRT(AH2101^2+AI2101^2)*1000/(1.73*AH2099),0)</f>
        <v>0</v>
      </c>
      <c r="AK2101" s="111">
        <v>0</v>
      </c>
      <c r="AL2101" s="112">
        <v>0</v>
      </c>
      <c r="AM2101" s="399">
        <f>ROUND(SQRT(AK2101^2+AL2101^2)*1000/(1.73*AK2099),0)</f>
        <v>0</v>
      </c>
      <c r="AN2101" s="111">
        <v>0</v>
      </c>
      <c r="AO2101" s="112">
        <v>0</v>
      </c>
      <c r="AP2101" s="399">
        <f>ROUND(SQRT(AN2101^2+AO2101^2)*1000/(1.73*AN2099),0)</f>
        <v>0</v>
      </c>
      <c r="AQ2101" s="111">
        <v>0</v>
      </c>
      <c r="AR2101" s="112">
        <v>0</v>
      </c>
      <c r="AS2101" s="399">
        <f>ROUND(SQRT(AQ2101^2+AR2101^2)*1000/(1.73*AQ2099),0)</f>
        <v>0</v>
      </c>
      <c r="AT2101" s="111">
        <v>0</v>
      </c>
      <c r="AU2101" s="112">
        <v>0</v>
      </c>
      <c r="AV2101" s="399">
        <f>ROUND(SQRT(AT2101^2+AU2101^2)*1000/(1.73*AT2099),0)</f>
        <v>0</v>
      </c>
      <c r="AW2101" s="111">
        <v>0</v>
      </c>
      <c r="AX2101" s="112">
        <v>0</v>
      </c>
      <c r="AY2101" s="399">
        <f>ROUND(SQRT(AW2101^2+AX2101^2)*1000/(1.73*AW2099),0)</f>
        <v>0</v>
      </c>
      <c r="AZ2101" s="111">
        <v>0</v>
      </c>
      <c r="BA2101" s="112">
        <v>0</v>
      </c>
      <c r="BB2101" s="399">
        <f>ROUND(SQRT(AZ2101^2+BA2101^2)*1000/(1.73*AZ2099),0)</f>
        <v>0</v>
      </c>
      <c r="BC2101" s="111">
        <v>0</v>
      </c>
      <c r="BD2101" s="112">
        <v>0</v>
      </c>
      <c r="BE2101" s="399">
        <f>ROUND(SQRT(BC2101^2+BD2101^2)*1000/(1.73*BC2099),0)</f>
        <v>0</v>
      </c>
      <c r="BF2101" s="111">
        <v>0.01</v>
      </c>
      <c r="BG2101" s="112">
        <v>0.01</v>
      </c>
      <c r="BH2101" s="399">
        <f>ROUND(SQRT(BF2101^2+BG2101^2)*1000/(1.73*BF2099),0)</f>
        <v>1</v>
      </c>
      <c r="BI2101" s="111">
        <v>0</v>
      </c>
      <c r="BJ2101" s="112">
        <v>0</v>
      </c>
      <c r="BK2101" s="399">
        <f>ROUND(SQRT(BI2101^2+BJ2101^2)*1000/(1.73*BI2099),0)</f>
        <v>0</v>
      </c>
      <c r="BL2101" s="111">
        <v>0</v>
      </c>
      <c r="BM2101" s="112">
        <v>0</v>
      </c>
      <c r="BN2101" s="399">
        <f>ROUND(SQRT(BL2101^2+BM2101^2)*1000/(1.73*BL2099),0)</f>
        <v>0</v>
      </c>
      <c r="BO2101" s="111">
        <v>0</v>
      </c>
      <c r="BP2101" s="112">
        <v>0</v>
      </c>
      <c r="BQ2101" s="399">
        <f>ROUND(SQRT(BO2101^2+BP2101^2)*1000/(1.73*BO2099),0)</f>
        <v>0</v>
      </c>
      <c r="BR2101" s="111">
        <v>0</v>
      </c>
      <c r="BS2101" s="112">
        <v>0</v>
      </c>
      <c r="BT2101" s="399">
        <f>ROUND(SQRT(BR2101^2+BS2101^2)*1000/(1.73*BR2099),0)</f>
        <v>0</v>
      </c>
      <c r="BU2101" s="111">
        <v>0</v>
      </c>
      <c r="BV2101" s="112">
        <v>0</v>
      </c>
      <c r="BW2101" s="399">
        <f>ROUND(SQRT(BU2101^2+BV2101^2)*1000/(1.73*BU2099),0)</f>
        <v>0</v>
      </c>
      <c r="BX2101" s="111">
        <v>0</v>
      </c>
      <c r="BY2101" s="112">
        <v>0</v>
      </c>
      <c r="BZ2101" s="399">
        <f>ROUND(SQRT(BX2101^2+BY2101^2)*1000/(1.73*BX2099),0)</f>
        <v>0</v>
      </c>
      <c r="CA2101" s="43"/>
      <c r="CB2101" s="43"/>
      <c r="CC2101" s="43"/>
      <c r="CD2101" s="43"/>
      <c r="CE2101" s="43"/>
      <c r="CF2101" s="43"/>
      <c r="CG2101" s="43"/>
      <c r="CH2101" s="43"/>
      <c r="CI2101" s="43"/>
      <c r="CJ2101" s="43"/>
      <c r="CK2101" s="43"/>
      <c r="CL2101" s="43"/>
      <c r="CM2101" s="43"/>
      <c r="CN2101" s="43"/>
      <c r="CO2101" s="43"/>
      <c r="CP2101" s="43"/>
      <c r="CQ2101" s="43"/>
      <c r="CR2101" s="43"/>
      <c r="CS2101" s="43"/>
      <c r="CT2101" s="43"/>
      <c r="CU2101" s="43"/>
      <c r="CV2101" s="43"/>
      <c r="CW2101" s="43"/>
      <c r="CX2101" s="43"/>
      <c r="CY2101" s="43"/>
      <c r="CZ2101" s="43"/>
      <c r="DA2101" s="43"/>
      <c r="DB2101" s="43"/>
      <c r="DC2101" s="43"/>
      <c r="DD2101" s="43"/>
      <c r="DE2101" s="43"/>
    </row>
    <row r="2102" s="43" customFormat="1" ht="20.25">
      <c r="A2102" s="66"/>
      <c r="B2102" s="138"/>
      <c r="C2102" s="258" t="s">
        <v>129</v>
      </c>
      <c r="D2102" s="38" t="s">
        <v>38</v>
      </c>
      <c r="E2102" s="117" t="s">
        <v>38</v>
      </c>
      <c r="F2102" s="116">
        <v>10</v>
      </c>
      <c r="G2102" s="111">
        <v>0</v>
      </c>
      <c r="H2102" s="112">
        <v>0</v>
      </c>
      <c r="I2102" s="399">
        <f>ROUND(SQRT(G2102^2+H2102^2)*1000/(1.73*G2099),0)</f>
        <v>0</v>
      </c>
      <c r="J2102" s="111">
        <v>0</v>
      </c>
      <c r="K2102" s="112">
        <v>0</v>
      </c>
      <c r="L2102" s="399">
        <f>ROUND(SQRT(J2102^2+K2102^2)*1000/(1.73*J2099),0)</f>
        <v>0</v>
      </c>
      <c r="M2102" s="111">
        <v>0</v>
      </c>
      <c r="N2102" s="112">
        <v>0</v>
      </c>
      <c r="O2102" s="399">
        <f>ROUND(SQRT(M2102^2+N2102^2)*1000/(1.73*M2099),0)</f>
        <v>0</v>
      </c>
      <c r="P2102" s="111">
        <v>0</v>
      </c>
      <c r="Q2102" s="112">
        <v>0</v>
      </c>
      <c r="R2102" s="399">
        <f>ROUND(SQRT(P2102^2+Q2102^2)*1000/(1.73*P2099),0)</f>
        <v>0</v>
      </c>
      <c r="S2102" s="111">
        <v>0</v>
      </c>
      <c r="T2102" s="112">
        <v>0</v>
      </c>
      <c r="U2102" s="399">
        <f>ROUND(SQRT(S2102^2+T2102^2)*1000/(1.73*S2099),0)</f>
        <v>0</v>
      </c>
      <c r="V2102" s="111">
        <v>0</v>
      </c>
      <c r="W2102" s="112">
        <v>0</v>
      </c>
      <c r="X2102" s="399">
        <f>ROUND(SQRT(V2102^2+W2102^2)*1000/(1.73*V2099),0)</f>
        <v>0</v>
      </c>
      <c r="Y2102" s="111">
        <v>0</v>
      </c>
      <c r="Z2102" s="112">
        <v>0</v>
      </c>
      <c r="AA2102" s="399">
        <v>0</v>
      </c>
      <c r="AB2102" s="111">
        <v>0</v>
      </c>
      <c r="AC2102" s="112">
        <v>0</v>
      </c>
      <c r="AD2102" s="399">
        <f>ROUND(SQRT(AB2102^2+AC2102^2)*1000/(1.73*AB2099),0)</f>
        <v>0</v>
      </c>
      <c r="AE2102" s="111">
        <v>0</v>
      </c>
      <c r="AF2102" s="112">
        <v>0</v>
      </c>
      <c r="AG2102" s="399">
        <f>ROUND(SQRT(AE2102^2+AF2102^2)*1000/(1.73*AE2099),0)</f>
        <v>0</v>
      </c>
      <c r="AH2102" s="111">
        <v>0</v>
      </c>
      <c r="AI2102" s="112">
        <v>0</v>
      </c>
      <c r="AJ2102" s="399">
        <f>ROUND(SQRT(AH2102^2+AI2102^2)*1000/(1.73*AH2099),0)</f>
        <v>0</v>
      </c>
      <c r="AK2102" s="111">
        <v>0</v>
      </c>
      <c r="AL2102" s="112">
        <v>0</v>
      </c>
      <c r="AM2102" s="399">
        <f>ROUND(SQRT(AK2102^2+AL2102^2)*1000/(1.73*AK2099),0)</f>
        <v>0</v>
      </c>
      <c r="AN2102" s="111">
        <v>0</v>
      </c>
      <c r="AO2102" s="112">
        <v>0</v>
      </c>
      <c r="AP2102" s="399">
        <f>ROUND(SQRT(AN2102^2+AO2102^2)*1000/(1.73*AN2099),0)</f>
        <v>0</v>
      </c>
      <c r="AQ2102" s="111">
        <v>0</v>
      </c>
      <c r="AR2102" s="112">
        <v>0</v>
      </c>
      <c r="AS2102" s="399">
        <f>ROUND(SQRT(AQ2102^2+AR2102^2)*1000/(1.73*AQ2099),0)</f>
        <v>0</v>
      </c>
      <c r="AT2102" s="111">
        <v>0</v>
      </c>
      <c r="AU2102" s="112">
        <v>0</v>
      </c>
      <c r="AV2102" s="399">
        <f>ROUND(SQRT(AT2102^2+AU2102^2)*1000/(1.73*AT2099),0)</f>
        <v>0</v>
      </c>
      <c r="AW2102" s="111">
        <v>0</v>
      </c>
      <c r="AX2102" s="112">
        <v>0</v>
      </c>
      <c r="AY2102" s="399">
        <f>ROUND(SQRT(AW2102^2+AX2102^2)*1000/(1.73*AW2099),0)</f>
        <v>0</v>
      </c>
      <c r="AZ2102" s="111">
        <v>0</v>
      </c>
      <c r="BA2102" s="112">
        <v>0</v>
      </c>
      <c r="BB2102" s="399">
        <f>ROUND(SQRT(AZ2102^2+BA2102^2)*1000/(1.73*AZ2099),0)</f>
        <v>0</v>
      </c>
      <c r="BC2102" s="111">
        <v>0</v>
      </c>
      <c r="BD2102" s="112">
        <v>0</v>
      </c>
      <c r="BE2102" s="399">
        <f>ROUND(SQRT(BC2102^2+BD2102^2)*1000/(1.73*BC2099),0)</f>
        <v>0</v>
      </c>
      <c r="BF2102" s="111">
        <v>0.01</v>
      </c>
      <c r="BG2102" s="112">
        <v>0.01</v>
      </c>
      <c r="BH2102" s="399">
        <f>ROUND(SQRT(BF2102^2+BG2102^2)*1000/(1.73*BF2099),0)</f>
        <v>1</v>
      </c>
      <c r="BI2102" s="111">
        <v>0</v>
      </c>
      <c r="BJ2102" s="112">
        <v>0</v>
      </c>
      <c r="BK2102" s="399">
        <f>ROUND(SQRT(BI2102^2+BJ2102^2)*1000/(1.73*BI2099),0)</f>
        <v>0</v>
      </c>
      <c r="BL2102" s="111">
        <v>0</v>
      </c>
      <c r="BM2102" s="112">
        <v>0</v>
      </c>
      <c r="BN2102" s="399">
        <f>ROUND(SQRT(BL2102^2+BM2102^2)*1000/(1.73*BL2099),0)</f>
        <v>0</v>
      </c>
      <c r="BO2102" s="111">
        <v>0</v>
      </c>
      <c r="BP2102" s="112">
        <v>0</v>
      </c>
      <c r="BQ2102" s="399">
        <f>ROUND(SQRT(BO2102^2+BP2102^2)*1000/(1.73*BO2099),0)</f>
        <v>0</v>
      </c>
      <c r="BR2102" s="111">
        <v>0</v>
      </c>
      <c r="BS2102" s="112">
        <v>0</v>
      </c>
      <c r="BT2102" s="399">
        <f>ROUND(SQRT(BR2102^2+BS2102^2)*1000/(1.73*BR2099),0)</f>
        <v>0</v>
      </c>
      <c r="BU2102" s="111">
        <v>0</v>
      </c>
      <c r="BV2102" s="112">
        <v>0</v>
      </c>
      <c r="BW2102" s="399">
        <f>ROUND(SQRT(BU2102^2+BV2102^2)*1000/(1.73*BU2099),0)</f>
        <v>0</v>
      </c>
      <c r="BX2102" s="111">
        <v>0</v>
      </c>
      <c r="BY2102" s="112">
        <v>0</v>
      </c>
      <c r="BZ2102" s="399">
        <f>ROUND(SQRT(BX2102^2+BY2102^2)*1000/(1.73*BX2099),0)</f>
        <v>0</v>
      </c>
      <c r="CA2102" s="43"/>
      <c r="CB2102" s="43"/>
      <c r="CC2102" s="43"/>
      <c r="CD2102" s="43"/>
      <c r="CE2102" s="43"/>
      <c r="CF2102" s="43"/>
      <c r="CG2102" s="43"/>
      <c r="CH2102" s="43"/>
      <c r="CI2102" s="43"/>
      <c r="CJ2102" s="43"/>
      <c r="CK2102" s="43"/>
      <c r="CL2102" s="43"/>
      <c r="CM2102" s="43"/>
      <c r="CN2102" s="43"/>
      <c r="CO2102" s="43"/>
      <c r="CP2102" s="43"/>
      <c r="CQ2102" s="43"/>
      <c r="CR2102" s="43"/>
      <c r="CS2102" s="43"/>
      <c r="CT2102" s="43"/>
      <c r="CU2102" s="43"/>
      <c r="CV2102" s="43"/>
      <c r="CW2102" s="43"/>
      <c r="CX2102" s="43"/>
      <c r="CY2102" s="43"/>
      <c r="CZ2102" s="43"/>
      <c r="DA2102" s="43"/>
      <c r="DB2102" s="43"/>
      <c r="DC2102" s="43"/>
      <c r="DD2102" s="43"/>
      <c r="DE2102" s="43"/>
    </row>
    <row r="2103" s="43" customFormat="1" ht="20.25">
      <c r="A2103" s="66"/>
      <c r="B2103" s="138"/>
      <c r="C2103" s="258" t="s">
        <v>87</v>
      </c>
      <c r="D2103" s="38" t="s">
        <v>38</v>
      </c>
      <c r="E2103" s="117" t="s">
        <v>38</v>
      </c>
      <c r="F2103" s="116">
        <v>10</v>
      </c>
      <c r="G2103" s="111">
        <v>0.050000000000000003</v>
      </c>
      <c r="H2103" s="112">
        <v>0.029999999999999999</v>
      </c>
      <c r="I2103" s="399">
        <f>ROUND(SQRT(G2103^2+H2103^2)*1000/(1.73*G2099),0)</f>
        <v>3</v>
      </c>
      <c r="J2103" s="111">
        <v>0.050000000000000003</v>
      </c>
      <c r="K2103" s="112">
        <v>0.029999999999999999</v>
      </c>
      <c r="L2103" s="399">
        <f>ROUND(SQRT(J2103^2+K2103^2)*1000/(1.73*J2099),0)</f>
        <v>3</v>
      </c>
      <c r="M2103" s="111">
        <v>0.050000000000000003</v>
      </c>
      <c r="N2103" s="112">
        <v>0.029999999999999999</v>
      </c>
      <c r="O2103" s="399">
        <f>ROUND(SQRT(M2103^2+N2103^2)*1000/(1.73*M2099),0)</f>
        <v>3</v>
      </c>
      <c r="P2103" s="111">
        <v>0.050000000000000003</v>
      </c>
      <c r="Q2103" s="112">
        <v>0.029999999999999999</v>
      </c>
      <c r="R2103" s="399">
        <f>ROUND(SQRT(P2103^2+Q2103^2)*1000/(1.73*P2099),0)</f>
        <v>3</v>
      </c>
      <c r="S2103" s="111">
        <v>0.050000000000000003</v>
      </c>
      <c r="T2103" s="112">
        <v>0.029999999999999999</v>
      </c>
      <c r="U2103" s="399">
        <f>ROUND(SQRT(S2103^2+T2103^2)*1000/(1.73*S2099),0)</f>
        <v>3</v>
      </c>
      <c r="V2103" s="111">
        <v>0.050000000000000003</v>
      </c>
      <c r="W2103" s="112">
        <v>0.029999999999999999</v>
      </c>
      <c r="X2103" s="399">
        <f>ROUND(SQRT(V2103^2+W2103^2)*1000/(1.73*V2099),0)</f>
        <v>3</v>
      </c>
      <c r="Y2103" s="111">
        <v>0.050000000000000003</v>
      </c>
      <c r="Z2103" s="112">
        <v>0.029999999999999999</v>
      </c>
      <c r="AA2103" s="399">
        <v>3</v>
      </c>
      <c r="AB2103" s="111">
        <v>0.050000000000000003</v>
      </c>
      <c r="AC2103" s="112">
        <v>0.029999999999999999</v>
      </c>
      <c r="AD2103" s="399">
        <f>ROUND(SQRT(AB2103^2+AC2103^2)*1000/(1.73*AB2099),0)</f>
        <v>3</v>
      </c>
      <c r="AE2103" s="111">
        <v>0.050000000000000003</v>
      </c>
      <c r="AF2103" s="112">
        <v>0.029999999999999999</v>
      </c>
      <c r="AG2103" s="399">
        <f>ROUND(SQRT(AE2103^2+AF2103^2)*1000/(1.73*AE2099),0)</f>
        <v>3</v>
      </c>
      <c r="AH2103" s="111">
        <v>0.050000000000000003</v>
      </c>
      <c r="AI2103" s="112">
        <v>0.029999999999999999</v>
      </c>
      <c r="AJ2103" s="399">
        <f>ROUND(SQRT(AH2103^2+AI2103^2)*1000/(1.73*AH2099),0)</f>
        <v>3</v>
      </c>
      <c r="AK2103" s="111">
        <v>0.050000000000000003</v>
      </c>
      <c r="AL2103" s="112">
        <v>0.029999999999999999</v>
      </c>
      <c r="AM2103" s="399">
        <f>ROUND(SQRT(AK2103^2+AL2103^2)*1000/(1.73*AK2099),0)</f>
        <v>3</v>
      </c>
      <c r="AN2103" s="111">
        <v>0.050000000000000003</v>
      </c>
      <c r="AO2103" s="112">
        <v>0.029999999999999999</v>
      </c>
      <c r="AP2103" s="399">
        <f>ROUND(SQRT(AN2103^2+AO2103^2)*1000/(1.73*AN2099),0)</f>
        <v>3</v>
      </c>
      <c r="AQ2103" s="111">
        <v>0.050000000000000003</v>
      </c>
      <c r="AR2103" s="112">
        <v>0.029999999999999999</v>
      </c>
      <c r="AS2103" s="399">
        <f>ROUND(SQRT(AQ2103^2+AR2103^2)*1000/(1.73*AQ2099),0)</f>
        <v>3</v>
      </c>
      <c r="AT2103" s="111">
        <v>0.050000000000000003</v>
      </c>
      <c r="AU2103" s="112">
        <v>0.029999999999999999</v>
      </c>
      <c r="AV2103" s="399">
        <f>ROUND(SQRT(AT2103^2+AU2103^2)*1000/(1.73*AT2099),0)</f>
        <v>3</v>
      </c>
      <c r="AW2103" s="111">
        <v>0.050000000000000003</v>
      </c>
      <c r="AX2103" s="112">
        <v>0.029999999999999999</v>
      </c>
      <c r="AY2103" s="399">
        <f>ROUND(SQRT(AW2103^2+AX2103^2)*1000/(1.73*AW2099),0)</f>
        <v>3</v>
      </c>
      <c r="AZ2103" s="111">
        <v>0.050000000000000003</v>
      </c>
      <c r="BA2103" s="112">
        <v>0.029999999999999999</v>
      </c>
      <c r="BB2103" s="399">
        <f>ROUND(SQRT(AZ2103^2+BA2103^2)*1000/(1.73*AZ2099),0)</f>
        <v>3</v>
      </c>
      <c r="BC2103" s="111">
        <v>0.050000000000000003</v>
      </c>
      <c r="BD2103" s="112">
        <v>0.029999999999999999</v>
      </c>
      <c r="BE2103" s="399">
        <f>ROUND(SQRT(BC2103^2+BD2103^2)*1000/(1.73*BC2099),0)</f>
        <v>3</v>
      </c>
      <c r="BF2103" s="111">
        <v>0.050000000000000003</v>
      </c>
      <c r="BG2103" s="112">
        <v>0.029999999999999999</v>
      </c>
      <c r="BH2103" s="399">
        <f>ROUND(SQRT(BF2103^2+BG2103^2)*1000/(1.73*BF2099),0)</f>
        <v>3</v>
      </c>
      <c r="BI2103" s="111">
        <v>0.050000000000000003</v>
      </c>
      <c r="BJ2103" s="112">
        <v>0.029999999999999999</v>
      </c>
      <c r="BK2103" s="399">
        <f>ROUND(SQRT(BI2103^2+BJ2103^2)*1000/(1.73*BI2099),0)</f>
        <v>3</v>
      </c>
      <c r="BL2103" s="111">
        <v>0.050000000000000003</v>
      </c>
      <c r="BM2103" s="112">
        <v>0.029999999999999999</v>
      </c>
      <c r="BN2103" s="399">
        <f>ROUND(SQRT(BL2103^2+BM2103^2)*1000/(1.73*BL2099),0)</f>
        <v>3</v>
      </c>
      <c r="BO2103" s="111">
        <v>0.050000000000000003</v>
      </c>
      <c r="BP2103" s="112">
        <v>0.029999999999999999</v>
      </c>
      <c r="BQ2103" s="399">
        <f>ROUND(SQRT(BO2103^2+BP2103^2)*1000/(1.73*BO2099),0)</f>
        <v>3</v>
      </c>
      <c r="BR2103" s="111">
        <v>0.050000000000000003</v>
      </c>
      <c r="BS2103" s="112">
        <v>0.029999999999999999</v>
      </c>
      <c r="BT2103" s="399">
        <f>ROUND(SQRT(BR2103^2+BS2103^2)*1000/(1.73*BR2099),0)</f>
        <v>3</v>
      </c>
      <c r="BU2103" s="111">
        <v>0.050000000000000003</v>
      </c>
      <c r="BV2103" s="112">
        <v>0.029999999999999999</v>
      </c>
      <c r="BW2103" s="399">
        <f>ROUND(SQRT(BU2103^2+BV2103^2)*1000/(1.73*BU2099),0)</f>
        <v>3</v>
      </c>
      <c r="BX2103" s="111">
        <v>0.050000000000000003</v>
      </c>
      <c r="BY2103" s="112">
        <v>0.029999999999999999</v>
      </c>
      <c r="BZ2103" s="399">
        <f>ROUND(SQRT(BX2103^2+BY2103^2)*1000/(1.73*BX2099),0)</f>
        <v>3</v>
      </c>
      <c r="CA2103" s="43"/>
      <c r="CB2103" s="43"/>
      <c r="CC2103" s="43"/>
      <c r="CD2103" s="43"/>
      <c r="CE2103" s="43"/>
      <c r="CF2103" s="43"/>
      <c r="CG2103" s="43"/>
      <c r="CH2103" s="43"/>
      <c r="CI2103" s="43"/>
      <c r="CJ2103" s="43"/>
      <c r="CK2103" s="43"/>
      <c r="CL2103" s="43"/>
      <c r="CM2103" s="43"/>
      <c r="CN2103" s="43"/>
      <c r="CO2103" s="43"/>
      <c r="CP2103" s="43"/>
      <c r="CQ2103" s="43"/>
      <c r="CR2103" s="43"/>
      <c r="CS2103" s="43"/>
      <c r="CT2103" s="43"/>
      <c r="CU2103" s="43"/>
      <c r="CV2103" s="43"/>
      <c r="CW2103" s="43"/>
      <c r="CX2103" s="43"/>
      <c r="CY2103" s="43"/>
      <c r="CZ2103" s="43"/>
      <c r="DA2103" s="43"/>
      <c r="DB2103" s="43"/>
      <c r="DC2103" s="43"/>
      <c r="DD2103" s="43"/>
      <c r="DE2103" s="43"/>
    </row>
    <row r="2104" s="43" customFormat="1" ht="20.25">
      <c r="A2104" s="66"/>
      <c r="B2104" s="138"/>
      <c r="C2104" s="293" t="s">
        <v>76</v>
      </c>
      <c r="D2104" s="38" t="s">
        <v>38</v>
      </c>
      <c r="E2104" s="125" t="s">
        <v>38</v>
      </c>
      <c r="F2104" s="124">
        <v>10</v>
      </c>
      <c r="G2104" s="111">
        <v>0</v>
      </c>
      <c r="H2104" s="112">
        <v>0</v>
      </c>
      <c r="I2104" s="399">
        <f t="shared" ref="I2104:I2105" si="2645">ROUND(SQRT(G2104^2+H2104^2)*1000/(1.73*G2099),0)</f>
        <v>0</v>
      </c>
      <c r="J2104" s="111">
        <v>0</v>
      </c>
      <c r="K2104" s="112">
        <v>0</v>
      </c>
      <c r="L2104" s="399">
        <f t="shared" ref="L2104:L2105" si="2646">ROUND(SQRT(J2104^2+K2104^2)*1000/(1.73*J2099),0)</f>
        <v>0</v>
      </c>
      <c r="M2104" s="111">
        <v>0</v>
      </c>
      <c r="N2104" s="112">
        <v>0</v>
      </c>
      <c r="O2104" s="399">
        <f t="shared" ref="O2104:O2105" si="2647">ROUND(SQRT(M2104^2+N2104^2)*1000/(1.73*M2099),0)</f>
        <v>0</v>
      </c>
      <c r="P2104" s="111">
        <v>0</v>
      </c>
      <c r="Q2104" s="112">
        <v>0</v>
      </c>
      <c r="R2104" s="399">
        <f t="shared" ref="R2104:R2105" si="2648">ROUND(SQRT(P2104^2+Q2104^2)*1000/(1.73*P2099),0)</f>
        <v>0</v>
      </c>
      <c r="S2104" s="111">
        <v>0</v>
      </c>
      <c r="T2104" s="112">
        <v>0</v>
      </c>
      <c r="U2104" s="399">
        <f t="shared" ref="U2104:U2105" si="2649">ROUND(SQRT(S2104^2+T2104^2)*1000/(1.73*S2099),0)</f>
        <v>0</v>
      </c>
      <c r="V2104" s="111">
        <v>0</v>
      </c>
      <c r="W2104" s="112">
        <v>0</v>
      </c>
      <c r="X2104" s="399">
        <f t="shared" ref="X2104:X2105" si="2650">ROUND(SQRT(V2104^2+W2104^2)*1000/(1.73*V2099),0)</f>
        <v>0</v>
      </c>
      <c r="Y2104" s="111">
        <v>0</v>
      </c>
      <c r="Z2104" s="112">
        <v>0</v>
      </c>
      <c r="AA2104" s="399">
        <v>0</v>
      </c>
      <c r="AB2104" s="111">
        <v>0</v>
      </c>
      <c r="AC2104" s="112">
        <v>0</v>
      </c>
      <c r="AD2104" s="399">
        <f t="shared" ref="AD2104:AD2105" si="2651">ROUND(SQRT(AB2104^2+AC2104^2)*1000/(1.73*AB2099),0)</f>
        <v>0</v>
      </c>
      <c r="AE2104" s="111">
        <v>0</v>
      </c>
      <c r="AF2104" s="112">
        <v>0</v>
      </c>
      <c r="AG2104" s="399">
        <f t="shared" ref="AG2104:AG2105" si="2652">ROUND(SQRT(AE2104^2+AF2104^2)*1000/(1.73*AE2099),0)</f>
        <v>0</v>
      </c>
      <c r="AH2104" s="111">
        <v>0</v>
      </c>
      <c r="AI2104" s="112">
        <v>0</v>
      </c>
      <c r="AJ2104" s="399">
        <f t="shared" ref="AJ2104:AJ2105" si="2653">ROUND(SQRT(AH2104^2+AI2104^2)*1000/(1.73*AH2099),0)</f>
        <v>0</v>
      </c>
      <c r="AK2104" s="111">
        <v>0</v>
      </c>
      <c r="AL2104" s="112">
        <v>0</v>
      </c>
      <c r="AM2104" s="399">
        <f t="shared" ref="AM2104:AM2105" si="2654">ROUND(SQRT(AK2104^2+AL2104^2)*1000/(1.73*AK2099),0)</f>
        <v>0</v>
      </c>
      <c r="AN2104" s="111">
        <v>0</v>
      </c>
      <c r="AO2104" s="112">
        <v>0</v>
      </c>
      <c r="AP2104" s="399">
        <f t="shared" ref="AP2104:AP2105" si="2655">ROUND(SQRT(AN2104^2+AO2104^2)*1000/(1.73*AN2099),0)</f>
        <v>0</v>
      </c>
      <c r="AQ2104" s="111">
        <v>0</v>
      </c>
      <c r="AR2104" s="112">
        <v>0</v>
      </c>
      <c r="AS2104" s="399">
        <f t="shared" ref="AS2104:AS2105" si="2656">ROUND(SQRT(AQ2104^2+AR2104^2)*1000/(1.73*AQ2099),0)</f>
        <v>0</v>
      </c>
      <c r="AT2104" s="111">
        <v>0</v>
      </c>
      <c r="AU2104" s="112">
        <v>0</v>
      </c>
      <c r="AV2104" s="399">
        <f t="shared" ref="AV2104:AV2105" si="2657">ROUND(SQRT(AT2104^2+AU2104^2)*1000/(1.73*AT2099),0)</f>
        <v>0</v>
      </c>
      <c r="AW2104" s="111">
        <v>0</v>
      </c>
      <c r="AX2104" s="112">
        <v>0</v>
      </c>
      <c r="AY2104" s="399">
        <f t="shared" ref="AY2104:AY2105" si="2658">ROUND(SQRT(AW2104^2+AX2104^2)*1000/(1.73*AW2099),0)</f>
        <v>0</v>
      </c>
      <c r="AZ2104" s="111">
        <v>0</v>
      </c>
      <c r="BA2104" s="112">
        <v>0</v>
      </c>
      <c r="BB2104" s="399">
        <f t="shared" ref="BB2104:BB2105" si="2659">ROUND(SQRT(AZ2104^2+BA2104^2)*1000/(1.73*AZ2099),0)</f>
        <v>0</v>
      </c>
      <c r="BC2104" s="111">
        <v>0</v>
      </c>
      <c r="BD2104" s="112">
        <v>0</v>
      </c>
      <c r="BE2104" s="399">
        <f t="shared" ref="BE2104:BE2105" si="2660">ROUND(SQRT(BC2104^2+BD2104^2)*1000/(1.73*BC2099),0)</f>
        <v>0</v>
      </c>
      <c r="BF2104" s="111">
        <v>0.01</v>
      </c>
      <c r="BG2104" s="112">
        <v>0.01</v>
      </c>
      <c r="BH2104" s="399">
        <f t="shared" ref="BH2104:BH2105" si="2661">ROUND(SQRT(BF2104^2+BG2104^2)*1000/(1.73*BF2099),0)</f>
        <v>1</v>
      </c>
      <c r="BI2104" s="111">
        <v>0</v>
      </c>
      <c r="BJ2104" s="112">
        <v>0</v>
      </c>
      <c r="BK2104" s="399">
        <f t="shared" ref="BK2104:BK2105" si="2662">ROUND(SQRT(BI2104^2+BJ2104^2)*1000/(1.73*BI2099),0)</f>
        <v>0</v>
      </c>
      <c r="BL2104" s="111">
        <v>0</v>
      </c>
      <c r="BM2104" s="112">
        <v>0</v>
      </c>
      <c r="BN2104" s="399">
        <f t="shared" ref="BN2104:BN2105" si="2663">ROUND(SQRT(BL2104^2+BM2104^2)*1000/(1.73*BL2099),0)</f>
        <v>0</v>
      </c>
      <c r="BO2104" s="111">
        <v>0</v>
      </c>
      <c r="BP2104" s="112">
        <v>0</v>
      </c>
      <c r="BQ2104" s="399">
        <f t="shared" ref="BQ2104:BQ2105" si="2664">ROUND(SQRT(BO2104^2+BP2104^2)*1000/(1.73*BO2099),0)</f>
        <v>0</v>
      </c>
      <c r="BR2104" s="111">
        <v>0</v>
      </c>
      <c r="BS2104" s="112">
        <v>0</v>
      </c>
      <c r="BT2104" s="399">
        <f t="shared" ref="BT2104:BT2105" si="2665">ROUND(SQRT(BR2104^2+BS2104^2)*1000/(1.73*BR2099),0)</f>
        <v>0</v>
      </c>
      <c r="BU2104" s="111">
        <v>0</v>
      </c>
      <c r="BV2104" s="112">
        <v>0</v>
      </c>
      <c r="BW2104" s="399">
        <f t="shared" ref="BW2104:BW2105" si="2666">ROUND(SQRT(BU2104^2+BV2104^2)*1000/(1.73*BU2099),0)</f>
        <v>0</v>
      </c>
      <c r="BX2104" s="111">
        <v>0</v>
      </c>
      <c r="BY2104" s="112">
        <v>0</v>
      </c>
      <c r="BZ2104" s="399">
        <f t="shared" ref="BZ2104:BZ2105" si="2667">ROUND(SQRT(BX2104^2+BY2104^2)*1000/(1.73*BX2099),0)</f>
        <v>0</v>
      </c>
      <c r="CA2104" s="43"/>
      <c r="CB2104" s="43"/>
      <c r="CC2104" s="43"/>
      <c r="CD2104" s="43"/>
      <c r="CE2104" s="43"/>
      <c r="CF2104" s="43"/>
      <c r="CG2104" s="43"/>
      <c r="CH2104" s="43"/>
      <c r="CI2104" s="43"/>
      <c r="CJ2104" s="43"/>
      <c r="CK2104" s="43"/>
      <c r="CL2104" s="43"/>
      <c r="CM2104" s="43"/>
      <c r="CN2104" s="43"/>
      <c r="CO2104" s="43"/>
      <c r="CP2104" s="43"/>
      <c r="CQ2104" s="43"/>
      <c r="CR2104" s="43"/>
      <c r="CS2104" s="43"/>
      <c r="CT2104" s="43"/>
      <c r="CU2104" s="43"/>
      <c r="CV2104" s="43"/>
      <c r="CW2104" s="43"/>
      <c r="CX2104" s="43"/>
      <c r="CY2104" s="43"/>
      <c r="CZ2104" s="43"/>
      <c r="DA2104" s="43"/>
      <c r="DB2104" s="43"/>
      <c r="DC2104" s="43"/>
      <c r="DD2104" s="43"/>
      <c r="DE2104" s="43"/>
    </row>
    <row r="2105" s="43" customFormat="1" ht="20.25">
      <c r="A2105" s="66"/>
      <c r="B2105" s="408" t="s">
        <v>519</v>
      </c>
      <c r="C2105" s="264" t="s">
        <v>157</v>
      </c>
      <c r="D2105" s="38" t="s">
        <v>38</v>
      </c>
      <c r="E2105" s="125" t="s">
        <v>38</v>
      </c>
      <c r="F2105" s="124">
        <v>10</v>
      </c>
      <c r="G2105" s="111">
        <v>0</v>
      </c>
      <c r="H2105" s="112">
        <v>0</v>
      </c>
      <c r="I2105" s="399">
        <f t="shared" si="2645"/>
        <v>0</v>
      </c>
      <c r="J2105" s="111">
        <v>0</v>
      </c>
      <c r="K2105" s="112">
        <v>0</v>
      </c>
      <c r="L2105" s="399">
        <f t="shared" si="2646"/>
        <v>0</v>
      </c>
      <c r="M2105" s="111">
        <v>0</v>
      </c>
      <c r="N2105" s="112">
        <v>0</v>
      </c>
      <c r="O2105" s="399">
        <f t="shared" si="2647"/>
        <v>0</v>
      </c>
      <c r="P2105" s="111">
        <v>0</v>
      </c>
      <c r="Q2105" s="112">
        <v>0</v>
      </c>
      <c r="R2105" s="399">
        <f t="shared" si="2648"/>
        <v>0</v>
      </c>
      <c r="S2105" s="111">
        <v>0</v>
      </c>
      <c r="T2105" s="112">
        <v>0</v>
      </c>
      <c r="U2105" s="399">
        <f t="shared" si="2649"/>
        <v>0</v>
      </c>
      <c r="V2105" s="111">
        <v>0</v>
      </c>
      <c r="W2105" s="112">
        <v>0</v>
      </c>
      <c r="X2105" s="399">
        <f t="shared" si="2650"/>
        <v>0</v>
      </c>
      <c r="Y2105" s="111">
        <v>0</v>
      </c>
      <c r="Z2105" s="112">
        <v>0</v>
      </c>
      <c r="AA2105" s="399">
        <v>0</v>
      </c>
      <c r="AB2105" s="111">
        <v>0</v>
      </c>
      <c r="AC2105" s="112">
        <v>0</v>
      </c>
      <c r="AD2105" s="399">
        <f t="shared" si="2651"/>
        <v>0</v>
      </c>
      <c r="AE2105" s="111">
        <v>0</v>
      </c>
      <c r="AF2105" s="112">
        <v>0</v>
      </c>
      <c r="AG2105" s="399">
        <f t="shared" si="2652"/>
        <v>0</v>
      </c>
      <c r="AH2105" s="111">
        <v>0</v>
      </c>
      <c r="AI2105" s="112">
        <v>0</v>
      </c>
      <c r="AJ2105" s="399">
        <f t="shared" si="2653"/>
        <v>0</v>
      </c>
      <c r="AK2105" s="111">
        <v>0</v>
      </c>
      <c r="AL2105" s="112">
        <v>0</v>
      </c>
      <c r="AM2105" s="399">
        <f t="shared" si="2654"/>
        <v>0</v>
      </c>
      <c r="AN2105" s="111">
        <v>0</v>
      </c>
      <c r="AO2105" s="112">
        <v>0</v>
      </c>
      <c r="AP2105" s="399">
        <f t="shared" si="2655"/>
        <v>0</v>
      </c>
      <c r="AQ2105" s="111">
        <v>0</v>
      </c>
      <c r="AR2105" s="112">
        <v>0</v>
      </c>
      <c r="AS2105" s="399">
        <f t="shared" si="2656"/>
        <v>0</v>
      </c>
      <c r="AT2105" s="111">
        <v>0</v>
      </c>
      <c r="AU2105" s="112">
        <v>0</v>
      </c>
      <c r="AV2105" s="399">
        <f t="shared" si="2657"/>
        <v>0</v>
      </c>
      <c r="AW2105" s="111">
        <v>0</v>
      </c>
      <c r="AX2105" s="112">
        <v>0</v>
      </c>
      <c r="AY2105" s="399">
        <f t="shared" si="2658"/>
        <v>0</v>
      </c>
      <c r="AZ2105" s="111">
        <v>0</v>
      </c>
      <c r="BA2105" s="112">
        <v>0</v>
      </c>
      <c r="BB2105" s="399">
        <f t="shared" si="2659"/>
        <v>0</v>
      </c>
      <c r="BC2105" s="111">
        <v>0</v>
      </c>
      <c r="BD2105" s="112">
        <v>0</v>
      </c>
      <c r="BE2105" s="399">
        <f t="shared" si="2660"/>
        <v>0</v>
      </c>
      <c r="BF2105" s="111">
        <v>0</v>
      </c>
      <c r="BG2105" s="112">
        <v>0</v>
      </c>
      <c r="BH2105" s="399">
        <f t="shared" si="2661"/>
        <v>0</v>
      </c>
      <c r="BI2105" s="111">
        <v>0</v>
      </c>
      <c r="BJ2105" s="112">
        <v>0</v>
      </c>
      <c r="BK2105" s="399">
        <f t="shared" si="2662"/>
        <v>0</v>
      </c>
      <c r="BL2105" s="111">
        <v>0</v>
      </c>
      <c r="BM2105" s="112">
        <v>0</v>
      </c>
      <c r="BN2105" s="399">
        <f t="shared" si="2663"/>
        <v>0</v>
      </c>
      <c r="BO2105" s="111">
        <v>0</v>
      </c>
      <c r="BP2105" s="112">
        <v>0</v>
      </c>
      <c r="BQ2105" s="399">
        <f t="shared" si="2664"/>
        <v>0</v>
      </c>
      <c r="BR2105" s="111">
        <v>0</v>
      </c>
      <c r="BS2105" s="112">
        <v>0</v>
      </c>
      <c r="BT2105" s="399">
        <f t="shared" si="2665"/>
        <v>0</v>
      </c>
      <c r="BU2105" s="111">
        <v>0</v>
      </c>
      <c r="BV2105" s="112">
        <v>0</v>
      </c>
      <c r="BW2105" s="399">
        <f t="shared" si="2666"/>
        <v>0</v>
      </c>
      <c r="BX2105" s="111">
        <v>0</v>
      </c>
      <c r="BY2105" s="112">
        <v>0</v>
      </c>
      <c r="BZ2105" s="399">
        <f t="shared" si="2667"/>
        <v>0</v>
      </c>
      <c r="CA2105" s="43"/>
      <c r="CB2105" s="43"/>
      <c r="CC2105" s="43"/>
      <c r="CD2105" s="43"/>
      <c r="CE2105" s="43"/>
      <c r="CF2105" s="43"/>
      <c r="CG2105" s="43"/>
      <c r="CH2105" s="43"/>
      <c r="CI2105" s="43"/>
      <c r="CJ2105" s="43"/>
      <c r="CK2105" s="43"/>
      <c r="CL2105" s="43"/>
      <c r="CM2105" s="43"/>
      <c r="CN2105" s="43"/>
      <c r="CO2105" s="43"/>
      <c r="CP2105" s="43"/>
      <c r="CQ2105" s="43"/>
      <c r="CR2105" s="43"/>
      <c r="CS2105" s="43"/>
      <c r="CT2105" s="43"/>
      <c r="CU2105" s="43"/>
      <c r="CV2105" s="43"/>
      <c r="CW2105" s="43"/>
      <c r="CX2105" s="43"/>
      <c r="CY2105" s="43"/>
      <c r="CZ2105" s="43"/>
      <c r="DA2105" s="43"/>
      <c r="DB2105" s="43"/>
      <c r="DC2105" s="43"/>
      <c r="DD2105" s="43"/>
      <c r="DE2105" s="43"/>
    </row>
    <row r="2106" s="43" customFormat="1" ht="20.25">
      <c r="A2106" s="66"/>
      <c r="B2106" s="138"/>
      <c r="C2106" s="259" t="s">
        <v>126</v>
      </c>
      <c r="D2106" s="38" t="s">
        <v>38</v>
      </c>
      <c r="E2106" s="125" t="s">
        <v>38</v>
      </c>
      <c r="F2106" s="124">
        <v>10</v>
      </c>
      <c r="G2106" s="111">
        <v>0</v>
      </c>
      <c r="H2106" s="112">
        <v>0</v>
      </c>
      <c r="I2106" s="399">
        <f>ROUND(SQRT(G2106^2+H2106^2)*1000/(1.73*G2100),0)</f>
        <v>0</v>
      </c>
      <c r="J2106" s="111">
        <v>0</v>
      </c>
      <c r="K2106" s="112">
        <v>0</v>
      </c>
      <c r="L2106" s="399">
        <f>ROUND(SQRT(J2106^2+K2106^2)*1000/(1.73*J2100),0)</f>
        <v>0</v>
      </c>
      <c r="M2106" s="111">
        <v>0</v>
      </c>
      <c r="N2106" s="112">
        <v>0</v>
      </c>
      <c r="O2106" s="399">
        <f>ROUND(SQRT(M2106^2+N2106^2)*1000/(1.73*M2100),0)</f>
        <v>0</v>
      </c>
      <c r="P2106" s="111">
        <v>0</v>
      </c>
      <c r="Q2106" s="112">
        <v>0</v>
      </c>
      <c r="R2106" s="399">
        <f>ROUND(SQRT(P2106^2+Q2106^2)*1000/(1.73*P2100),0)</f>
        <v>0</v>
      </c>
      <c r="S2106" s="111">
        <v>0</v>
      </c>
      <c r="T2106" s="112">
        <v>0</v>
      </c>
      <c r="U2106" s="399">
        <f>ROUND(SQRT(S2106^2+T2106^2)*1000/(1.73*S2100),0)</f>
        <v>0</v>
      </c>
      <c r="V2106" s="111">
        <v>0</v>
      </c>
      <c r="W2106" s="112">
        <v>0</v>
      </c>
      <c r="X2106" s="399">
        <f>ROUND(SQRT(V2106^2+W2106^2)*1000/(1.73*V2100),0)</f>
        <v>0</v>
      </c>
      <c r="Y2106" s="111">
        <v>0</v>
      </c>
      <c r="Z2106" s="112">
        <v>0</v>
      </c>
      <c r="AA2106" s="399">
        <v>0</v>
      </c>
      <c r="AB2106" s="111">
        <v>0</v>
      </c>
      <c r="AC2106" s="112">
        <v>0</v>
      </c>
      <c r="AD2106" s="399">
        <f>ROUND(SQRT(AB2106^2+AC2106^2)*1000/(1.73*AB2100),0)</f>
        <v>0</v>
      </c>
      <c r="AE2106" s="111">
        <v>0</v>
      </c>
      <c r="AF2106" s="112">
        <v>0</v>
      </c>
      <c r="AG2106" s="399">
        <f>ROUND(SQRT(AE2106^2+AF2106^2)*1000/(1.73*AE2100),0)</f>
        <v>0</v>
      </c>
      <c r="AH2106" s="111">
        <v>0</v>
      </c>
      <c r="AI2106" s="112">
        <v>0</v>
      </c>
      <c r="AJ2106" s="399">
        <f>ROUND(SQRT(AH2106^2+AI2106^2)*1000/(1.73*AH2100),0)</f>
        <v>0</v>
      </c>
      <c r="AK2106" s="111">
        <v>0</v>
      </c>
      <c r="AL2106" s="112">
        <v>0</v>
      </c>
      <c r="AM2106" s="399">
        <f>ROUND(SQRT(AK2106^2+AL2106^2)*1000/(1.73*AK2100),0)</f>
        <v>0</v>
      </c>
      <c r="AN2106" s="111">
        <v>0</v>
      </c>
      <c r="AO2106" s="112">
        <v>0</v>
      </c>
      <c r="AP2106" s="399">
        <f>ROUND(SQRT(AN2106^2+AO2106^2)*1000/(1.73*AN2100),0)</f>
        <v>0</v>
      </c>
      <c r="AQ2106" s="111">
        <v>0</v>
      </c>
      <c r="AR2106" s="112">
        <v>0</v>
      </c>
      <c r="AS2106" s="399">
        <f>ROUND(SQRT(AQ2106^2+AR2106^2)*1000/(1.73*AQ2100),0)</f>
        <v>0</v>
      </c>
      <c r="AT2106" s="111">
        <v>0</v>
      </c>
      <c r="AU2106" s="112">
        <v>0</v>
      </c>
      <c r="AV2106" s="399">
        <f>ROUND(SQRT(AT2106^2+AU2106^2)*1000/(1.73*AT2100),0)</f>
        <v>0</v>
      </c>
      <c r="AW2106" s="111">
        <v>0</v>
      </c>
      <c r="AX2106" s="112">
        <v>0</v>
      </c>
      <c r="AY2106" s="399">
        <f>ROUND(SQRT(AW2106^2+AX2106^2)*1000/(1.73*AW2100),0)</f>
        <v>0</v>
      </c>
      <c r="AZ2106" s="111">
        <v>0</v>
      </c>
      <c r="BA2106" s="112">
        <v>0</v>
      </c>
      <c r="BB2106" s="399">
        <f>ROUND(SQRT(AZ2106^2+BA2106^2)*1000/(1.73*AZ2100),0)</f>
        <v>0</v>
      </c>
      <c r="BC2106" s="111">
        <v>0</v>
      </c>
      <c r="BD2106" s="112">
        <v>0</v>
      </c>
      <c r="BE2106" s="399">
        <f>ROUND(SQRT(BC2106^2+BD2106^2)*1000/(1.73*BC2100),0)</f>
        <v>0</v>
      </c>
      <c r="BF2106" s="111">
        <v>0.01</v>
      </c>
      <c r="BG2106" s="112">
        <v>0.01</v>
      </c>
      <c r="BH2106" s="399">
        <f>ROUND(SQRT(BF2106^2+BG2106^2)*1000/(1.73*BF2100),0)</f>
        <v>1</v>
      </c>
      <c r="BI2106" s="111">
        <v>0</v>
      </c>
      <c r="BJ2106" s="112">
        <v>0</v>
      </c>
      <c r="BK2106" s="399">
        <f>ROUND(SQRT(BI2106^2+BJ2106^2)*1000/(1.73*BI2100),0)</f>
        <v>0</v>
      </c>
      <c r="BL2106" s="111">
        <v>0</v>
      </c>
      <c r="BM2106" s="112">
        <v>0</v>
      </c>
      <c r="BN2106" s="399">
        <f>ROUND(SQRT(BL2106^2+BM2106^2)*1000/(1.73*BL2100),0)</f>
        <v>0</v>
      </c>
      <c r="BO2106" s="111">
        <v>0</v>
      </c>
      <c r="BP2106" s="112">
        <v>0</v>
      </c>
      <c r="BQ2106" s="399">
        <f>ROUND(SQRT(BO2106^2+BP2106^2)*1000/(1.73*BO2100),0)</f>
        <v>0</v>
      </c>
      <c r="BR2106" s="111">
        <v>0</v>
      </c>
      <c r="BS2106" s="112">
        <v>0</v>
      </c>
      <c r="BT2106" s="399">
        <f>ROUND(SQRT(BR2106^2+BS2106^2)*1000/(1.73*BR2100),0)</f>
        <v>0</v>
      </c>
      <c r="BU2106" s="111">
        <v>0</v>
      </c>
      <c r="BV2106" s="112">
        <v>0</v>
      </c>
      <c r="BW2106" s="399">
        <f>ROUND(SQRT(BU2106^2+BV2106^2)*1000/(1.73*BU2100),0)</f>
        <v>0</v>
      </c>
      <c r="BX2106" s="111">
        <v>0</v>
      </c>
      <c r="BY2106" s="112">
        <v>0</v>
      </c>
      <c r="BZ2106" s="399">
        <f>ROUND(SQRT(BX2106^2+BY2106^2)*1000/(1.73*BX2100),0)</f>
        <v>0</v>
      </c>
      <c r="CA2106" s="43"/>
      <c r="CB2106" s="43"/>
      <c r="CC2106" s="43"/>
      <c r="CD2106" s="43"/>
      <c r="CE2106" s="43"/>
      <c r="CF2106" s="43"/>
      <c r="CG2106" s="43"/>
      <c r="CH2106" s="43"/>
      <c r="CI2106" s="43"/>
      <c r="CJ2106" s="43"/>
      <c r="CK2106" s="43"/>
      <c r="CL2106" s="43"/>
      <c r="CM2106" s="43"/>
      <c r="CN2106" s="43"/>
      <c r="CO2106" s="43"/>
      <c r="CP2106" s="43"/>
      <c r="CQ2106" s="43"/>
      <c r="CR2106" s="43"/>
      <c r="CS2106" s="43"/>
      <c r="CT2106" s="43"/>
      <c r="CU2106" s="43"/>
      <c r="CV2106" s="43"/>
      <c r="CW2106" s="43"/>
      <c r="CX2106" s="43"/>
      <c r="CY2106" s="43"/>
      <c r="CZ2106" s="43"/>
      <c r="DA2106" s="43"/>
      <c r="DB2106" s="43"/>
      <c r="DC2106" s="43"/>
      <c r="DD2106" s="43"/>
      <c r="DE2106" s="43"/>
    </row>
    <row r="2107" s="43" customFormat="1" ht="21">
      <c r="A2107" s="66"/>
      <c r="B2107" s="138"/>
      <c r="C2107" s="293" t="s">
        <v>95</v>
      </c>
      <c r="D2107" s="38" t="s">
        <v>38</v>
      </c>
      <c r="E2107" s="125" t="s">
        <v>38</v>
      </c>
      <c r="F2107" s="124">
        <v>10</v>
      </c>
      <c r="G2107" s="111">
        <v>0</v>
      </c>
      <c r="H2107" s="112">
        <v>0</v>
      </c>
      <c r="I2107" s="399">
        <f>ROUND(SQRT(G2107^2+H2107^2)*1000/(1.73*G2100),0)</f>
        <v>0</v>
      </c>
      <c r="J2107" s="111">
        <v>0</v>
      </c>
      <c r="K2107" s="112">
        <v>0</v>
      </c>
      <c r="L2107" s="399">
        <f>ROUND(SQRT(J2107^2+K2107^2)*1000/(1.73*J2100),0)</f>
        <v>0</v>
      </c>
      <c r="M2107" s="111">
        <v>0</v>
      </c>
      <c r="N2107" s="112">
        <v>0</v>
      </c>
      <c r="O2107" s="399">
        <f>ROUND(SQRT(M2107^2+N2107^2)*1000/(1.73*M2100),0)</f>
        <v>0</v>
      </c>
      <c r="P2107" s="111">
        <v>0</v>
      </c>
      <c r="Q2107" s="112">
        <v>0</v>
      </c>
      <c r="R2107" s="399">
        <f>ROUND(SQRT(P2107^2+Q2107^2)*1000/(1.73*P2100),0)</f>
        <v>0</v>
      </c>
      <c r="S2107" s="111">
        <v>0</v>
      </c>
      <c r="T2107" s="112">
        <v>0</v>
      </c>
      <c r="U2107" s="399">
        <f>ROUND(SQRT(S2107^2+T2107^2)*1000/(1.73*S2100),0)</f>
        <v>0</v>
      </c>
      <c r="V2107" s="111">
        <v>0</v>
      </c>
      <c r="W2107" s="112">
        <v>0</v>
      </c>
      <c r="X2107" s="399">
        <f>ROUND(SQRT(V2107^2+W2107^2)*1000/(1.73*V2100),0)</f>
        <v>0</v>
      </c>
      <c r="Y2107" s="111">
        <v>0</v>
      </c>
      <c r="Z2107" s="112">
        <v>0</v>
      </c>
      <c r="AA2107" s="399">
        <v>0</v>
      </c>
      <c r="AB2107" s="111">
        <v>0</v>
      </c>
      <c r="AC2107" s="112">
        <v>0</v>
      </c>
      <c r="AD2107" s="399">
        <f>ROUND(SQRT(AB2107^2+AC2107^2)*1000/(1.73*AB2100),0)</f>
        <v>0</v>
      </c>
      <c r="AE2107" s="111">
        <v>0</v>
      </c>
      <c r="AF2107" s="112">
        <v>0</v>
      </c>
      <c r="AG2107" s="399">
        <f>ROUND(SQRT(AE2107^2+AF2107^2)*1000/(1.73*AE2100),0)</f>
        <v>0</v>
      </c>
      <c r="AH2107" s="111">
        <v>0</v>
      </c>
      <c r="AI2107" s="112">
        <v>0</v>
      </c>
      <c r="AJ2107" s="399">
        <f>ROUND(SQRT(AH2107^2+AI2107^2)*1000/(1.73*AH2100),0)</f>
        <v>0</v>
      </c>
      <c r="AK2107" s="111">
        <v>0</v>
      </c>
      <c r="AL2107" s="112">
        <v>0</v>
      </c>
      <c r="AM2107" s="399">
        <f>ROUND(SQRT(AK2107^2+AL2107^2)*1000/(1.73*AK2100),0)</f>
        <v>0</v>
      </c>
      <c r="AN2107" s="111">
        <v>0</v>
      </c>
      <c r="AO2107" s="112">
        <v>0</v>
      </c>
      <c r="AP2107" s="399">
        <f>ROUND(SQRT(AN2107^2+AO2107^2)*1000/(1.73*AN2100),0)</f>
        <v>0</v>
      </c>
      <c r="AQ2107" s="111">
        <v>0</v>
      </c>
      <c r="AR2107" s="112">
        <v>0</v>
      </c>
      <c r="AS2107" s="399">
        <f>ROUND(SQRT(AQ2107^2+AR2107^2)*1000/(1.73*AQ2100),0)</f>
        <v>0</v>
      </c>
      <c r="AT2107" s="111">
        <v>0</v>
      </c>
      <c r="AU2107" s="112">
        <v>0</v>
      </c>
      <c r="AV2107" s="399">
        <f>ROUND(SQRT(AT2107^2+AU2107^2)*1000/(1.73*AT2100),0)</f>
        <v>0</v>
      </c>
      <c r="AW2107" s="111">
        <v>0</v>
      </c>
      <c r="AX2107" s="112">
        <v>0</v>
      </c>
      <c r="AY2107" s="399">
        <f>ROUND(SQRT(AW2107^2+AX2107^2)*1000/(1.73*AW2100),0)</f>
        <v>0</v>
      </c>
      <c r="AZ2107" s="111">
        <v>0</v>
      </c>
      <c r="BA2107" s="112">
        <v>0</v>
      </c>
      <c r="BB2107" s="399">
        <f>ROUND(SQRT(AZ2107^2+BA2107^2)*1000/(1.73*AZ2100),0)</f>
        <v>0</v>
      </c>
      <c r="BC2107" s="111">
        <v>0</v>
      </c>
      <c r="BD2107" s="112">
        <v>0</v>
      </c>
      <c r="BE2107" s="399">
        <f>ROUND(SQRT(BC2107^2+BD2107^2)*1000/(1.73*BC2100),0)</f>
        <v>0</v>
      </c>
      <c r="BF2107" s="111">
        <v>0.01</v>
      </c>
      <c r="BG2107" s="112">
        <v>0.01</v>
      </c>
      <c r="BH2107" s="399">
        <f>ROUND(SQRT(BF2107^2+BG2107^2)*1000/(1.73*BF2100),0)</f>
        <v>1</v>
      </c>
      <c r="BI2107" s="111">
        <v>0</v>
      </c>
      <c r="BJ2107" s="112">
        <v>0</v>
      </c>
      <c r="BK2107" s="399">
        <f>ROUND(SQRT(BI2107^2+BJ2107^2)*1000/(1.73*BI2100),0)</f>
        <v>0</v>
      </c>
      <c r="BL2107" s="111">
        <v>0</v>
      </c>
      <c r="BM2107" s="112">
        <v>0</v>
      </c>
      <c r="BN2107" s="399">
        <f>ROUND(SQRT(BL2107^2+BM2107^2)*1000/(1.73*BL2100),0)</f>
        <v>0</v>
      </c>
      <c r="BO2107" s="111">
        <v>0</v>
      </c>
      <c r="BP2107" s="112">
        <v>0</v>
      </c>
      <c r="BQ2107" s="399">
        <f>ROUND(SQRT(BO2107^2+BP2107^2)*1000/(1.73*BO2100),0)</f>
        <v>0</v>
      </c>
      <c r="BR2107" s="111">
        <v>0</v>
      </c>
      <c r="BS2107" s="112">
        <v>0</v>
      </c>
      <c r="BT2107" s="399">
        <f>ROUND(SQRT(BR2107^2+BS2107^2)*1000/(1.73*BR2100),0)</f>
        <v>0</v>
      </c>
      <c r="BU2107" s="111">
        <v>0</v>
      </c>
      <c r="BV2107" s="112">
        <v>0</v>
      </c>
      <c r="BW2107" s="399">
        <f>ROUND(SQRT(BU2107^2+BV2107^2)*1000/(1.73*BU2100),0)</f>
        <v>0</v>
      </c>
      <c r="BX2107" s="111">
        <v>0</v>
      </c>
      <c r="BY2107" s="112">
        <v>0</v>
      </c>
      <c r="BZ2107" s="399">
        <f>ROUND(SQRT(BX2107^2+BY2107^2)*1000/(1.73*BX2100),0)</f>
        <v>0</v>
      </c>
      <c r="CA2107" s="43"/>
      <c r="CB2107" s="43"/>
      <c r="CC2107" s="43"/>
      <c r="CD2107" s="43"/>
      <c r="CE2107" s="43"/>
      <c r="CF2107" s="43"/>
      <c r="CG2107" s="43"/>
      <c r="CH2107" s="43"/>
      <c r="CI2107" s="43"/>
      <c r="CJ2107" s="43"/>
      <c r="CK2107" s="43"/>
      <c r="CL2107" s="43"/>
      <c r="CM2107" s="43"/>
      <c r="CN2107" s="43"/>
      <c r="CO2107" s="43"/>
      <c r="CP2107" s="43"/>
      <c r="CQ2107" s="43"/>
      <c r="CR2107" s="43"/>
      <c r="CS2107" s="43"/>
      <c r="CT2107" s="43"/>
      <c r="CU2107" s="43"/>
      <c r="CV2107" s="43"/>
      <c r="CW2107" s="43"/>
      <c r="CX2107" s="43"/>
      <c r="CY2107" s="43"/>
      <c r="CZ2107" s="43"/>
      <c r="DA2107" s="43"/>
      <c r="DB2107" s="43"/>
      <c r="DC2107" s="43"/>
      <c r="DD2107" s="43"/>
      <c r="DE2107" s="43"/>
    </row>
    <row r="2108" s="43" customFormat="1" ht="20.25">
      <c r="A2108" s="66"/>
      <c r="B2108" s="165" t="s">
        <v>436</v>
      </c>
      <c r="C2108" s="166" t="s">
        <v>134</v>
      </c>
      <c r="D2108" s="128"/>
      <c r="E2108" s="128"/>
      <c r="F2108" s="128"/>
      <c r="G2108" s="220">
        <f>G2097+G2098</f>
        <v>0.050000000000000003</v>
      </c>
      <c r="H2108" s="221">
        <f>H2097+H2098</f>
        <v>0.029999999999999999</v>
      </c>
      <c r="I2108" s="222"/>
      <c r="J2108" s="220">
        <f>J2097+J2098</f>
        <v>0.050000000000000003</v>
      </c>
      <c r="K2108" s="221">
        <f>K2097+K2098</f>
        <v>0.029999999999999999</v>
      </c>
      <c r="L2108" s="222"/>
      <c r="M2108" s="220">
        <f>M2097+M2098</f>
        <v>0.050000000000000003</v>
      </c>
      <c r="N2108" s="221">
        <f>N2097+N2098</f>
        <v>0.029999999999999999</v>
      </c>
      <c r="O2108" s="222"/>
      <c r="P2108" s="220">
        <f>P2097+P2098</f>
        <v>0.050000000000000003</v>
      </c>
      <c r="Q2108" s="221">
        <f>Q2097+Q2098</f>
        <v>0.029999999999999999</v>
      </c>
      <c r="R2108" s="222"/>
      <c r="S2108" s="220">
        <f>S2097+S2098</f>
        <v>0.050000000000000003</v>
      </c>
      <c r="T2108" s="221">
        <f>T2097+T2098</f>
        <v>0.029999999999999999</v>
      </c>
      <c r="U2108" s="222"/>
      <c r="V2108" s="220">
        <f>V2097+V2098</f>
        <v>0.050000000000000003</v>
      </c>
      <c r="W2108" s="221">
        <f>W2097+W2098</f>
        <v>0.029999999999999999</v>
      </c>
      <c r="X2108" s="222"/>
      <c r="Y2108" s="220">
        <f>Y2097+Y2098</f>
        <v>0.050000000000000003</v>
      </c>
      <c r="Z2108" s="221">
        <f>Z2097+Z2098</f>
        <v>0.029999999999999999</v>
      </c>
      <c r="AA2108" s="222"/>
      <c r="AB2108" s="220">
        <f>AB2097+AB2098</f>
        <v>0.050000000000000003</v>
      </c>
      <c r="AC2108" s="221">
        <f>AC2097+AC2098</f>
        <v>0.029999999999999999</v>
      </c>
      <c r="AD2108" s="222"/>
      <c r="AE2108" s="220">
        <f>AE2097+AE2098</f>
        <v>0.050000000000000003</v>
      </c>
      <c r="AF2108" s="221">
        <f>AF2097+AF2098</f>
        <v>0.029999999999999999</v>
      </c>
      <c r="AG2108" s="222"/>
      <c r="AH2108" s="220">
        <f>AH2097+AH2098</f>
        <v>0.050000000000000003</v>
      </c>
      <c r="AI2108" s="221">
        <f>AI2097+AI2098</f>
        <v>0.029999999999999999</v>
      </c>
      <c r="AJ2108" s="222"/>
      <c r="AK2108" s="220">
        <f>AK2097+AK2098</f>
        <v>0.050000000000000003</v>
      </c>
      <c r="AL2108" s="221">
        <f>AL2097+AL2098</f>
        <v>0.029999999999999999</v>
      </c>
      <c r="AM2108" s="222"/>
      <c r="AN2108" s="220">
        <f>AN2097+AN2098</f>
        <v>0.050000000000000003</v>
      </c>
      <c r="AO2108" s="221">
        <f>AO2097+AO2098</f>
        <v>0.029999999999999999</v>
      </c>
      <c r="AP2108" s="222"/>
      <c r="AQ2108" s="220">
        <f>AQ2097+AQ2098</f>
        <v>0.050000000000000003</v>
      </c>
      <c r="AR2108" s="221">
        <f>AR2097+AR2098</f>
        <v>0.029999999999999999</v>
      </c>
      <c r="AS2108" s="222"/>
      <c r="AT2108" s="220">
        <f>AT2097+AT2098</f>
        <v>0.050000000000000003</v>
      </c>
      <c r="AU2108" s="221">
        <f>AU2097+AU2098</f>
        <v>0.029999999999999999</v>
      </c>
      <c r="AV2108" s="222"/>
      <c r="AW2108" s="220">
        <f>AW2097+AW2098</f>
        <v>0.050000000000000003</v>
      </c>
      <c r="AX2108" s="221">
        <f>AX2097+AX2098</f>
        <v>0.029999999999999999</v>
      </c>
      <c r="AY2108" s="222"/>
      <c r="AZ2108" s="220">
        <f>AZ2097+AZ2098</f>
        <v>0.050000000000000003</v>
      </c>
      <c r="BA2108" s="221">
        <f>BA2097+BA2098</f>
        <v>0.029999999999999999</v>
      </c>
      <c r="BB2108" s="222"/>
      <c r="BC2108" s="220">
        <f>BC2097+BC2098</f>
        <v>0.050000000000000003</v>
      </c>
      <c r="BD2108" s="221">
        <f>BD2097+BD2098</f>
        <v>0.029999999999999999</v>
      </c>
      <c r="BE2108" s="222"/>
      <c r="BF2108" s="220">
        <f>BF2097+BF2098</f>
        <v>0.10000000000000001</v>
      </c>
      <c r="BG2108" s="221">
        <f>BG2097+BG2098</f>
        <v>0.080000000000000002</v>
      </c>
      <c r="BH2108" s="222"/>
      <c r="BI2108" s="220">
        <f>BI2097+BI2098</f>
        <v>0.050000000000000003</v>
      </c>
      <c r="BJ2108" s="221">
        <f>BJ2097+BJ2098</f>
        <v>0.029999999999999999</v>
      </c>
      <c r="BK2108" s="222"/>
      <c r="BL2108" s="220">
        <f>BL2097+BL2098</f>
        <v>0.050000000000000003</v>
      </c>
      <c r="BM2108" s="221">
        <f>BM2097+BM2098</f>
        <v>0.029999999999999999</v>
      </c>
      <c r="BN2108" s="222"/>
      <c r="BO2108" s="220">
        <f>BO2097+BO2098</f>
        <v>0.050000000000000003</v>
      </c>
      <c r="BP2108" s="221">
        <f>BP2097+BP2098</f>
        <v>0.029999999999999999</v>
      </c>
      <c r="BQ2108" s="222"/>
      <c r="BR2108" s="220">
        <f>BR2097+BR2098</f>
        <v>0.050000000000000003</v>
      </c>
      <c r="BS2108" s="221">
        <f>BS2097+BS2098</f>
        <v>0.029999999999999999</v>
      </c>
      <c r="BT2108" s="222"/>
      <c r="BU2108" s="220">
        <f>BU2097+BU2098</f>
        <v>0.050000000000000003</v>
      </c>
      <c r="BV2108" s="221">
        <f>BV2097+BV2098</f>
        <v>0.029999999999999999</v>
      </c>
      <c r="BW2108" s="222"/>
      <c r="BX2108" s="220">
        <f>BX2097+BX2098</f>
        <v>0.050000000000000003</v>
      </c>
      <c r="BY2108" s="221">
        <f>BY2097+BY2098</f>
        <v>0.029999999999999999</v>
      </c>
      <c r="BZ2108" s="222"/>
      <c r="CA2108" s="43"/>
      <c r="CB2108" s="43"/>
      <c r="CC2108" s="43"/>
      <c r="CD2108" s="43"/>
      <c r="CE2108" s="43"/>
      <c r="CF2108" s="43"/>
      <c r="CG2108" s="43"/>
      <c r="CH2108" s="43"/>
      <c r="CI2108" s="43"/>
      <c r="CJ2108" s="43"/>
      <c r="CK2108" s="43"/>
      <c r="CL2108" s="43"/>
      <c r="CM2108" s="43"/>
      <c r="CN2108" s="43"/>
      <c r="CO2108" s="43"/>
      <c r="CP2108" s="43"/>
      <c r="CQ2108" s="43"/>
      <c r="CR2108" s="43"/>
      <c r="CS2108" s="43"/>
      <c r="CT2108" s="43"/>
      <c r="CU2108" s="43"/>
      <c r="CV2108" s="43"/>
      <c r="CW2108" s="43"/>
      <c r="CX2108" s="43"/>
      <c r="CY2108" s="43"/>
      <c r="CZ2108" s="43"/>
      <c r="DA2108" s="43"/>
      <c r="DB2108" s="43"/>
      <c r="DC2108" s="43"/>
      <c r="DD2108" s="43"/>
      <c r="DE2108" s="43"/>
    </row>
    <row r="2109" s="43" customFormat="1" ht="20.25">
      <c r="A2109" s="66"/>
      <c r="B2109" s="170"/>
      <c r="C2109" s="171" t="s">
        <v>135</v>
      </c>
      <c r="D2109" s="117"/>
      <c r="E2109" s="117"/>
      <c r="F2109" s="117"/>
      <c r="G2109" s="223">
        <f>SUM(G2101:G2107)</f>
        <v>0.050000000000000003</v>
      </c>
      <c r="H2109" s="224">
        <f>SUM(H2100:H2107)</f>
        <v>0.029999999999999999</v>
      </c>
      <c r="I2109" s="225"/>
      <c r="J2109" s="223">
        <f>SUM(J2101:J2107)</f>
        <v>0.050000000000000003</v>
      </c>
      <c r="K2109" s="224">
        <f>SUM(K2100:K2107)</f>
        <v>0.029999999999999999</v>
      </c>
      <c r="L2109" s="225"/>
      <c r="M2109" s="223">
        <f>SUM(M2101:M2107)</f>
        <v>0.050000000000000003</v>
      </c>
      <c r="N2109" s="224">
        <f>SUM(N2100:N2107)</f>
        <v>0.029999999999999999</v>
      </c>
      <c r="O2109" s="225"/>
      <c r="P2109" s="223">
        <f>SUM(P2101:P2107)</f>
        <v>0.050000000000000003</v>
      </c>
      <c r="Q2109" s="224">
        <f>SUM(Q2100:Q2107)</f>
        <v>0.029999999999999999</v>
      </c>
      <c r="R2109" s="225"/>
      <c r="S2109" s="223">
        <f>SUM(S2101:S2107)</f>
        <v>0.050000000000000003</v>
      </c>
      <c r="T2109" s="224">
        <f>SUM(T2100:T2107)</f>
        <v>0.029999999999999999</v>
      </c>
      <c r="U2109" s="225"/>
      <c r="V2109" s="223">
        <f>SUM(V2101:V2107)</f>
        <v>0.050000000000000003</v>
      </c>
      <c r="W2109" s="224">
        <f>SUM(W2100:W2107)</f>
        <v>0.029999999999999999</v>
      </c>
      <c r="X2109" s="225"/>
      <c r="Y2109" s="223">
        <f>SUM(Y2101:Y2107)</f>
        <v>0.050000000000000003</v>
      </c>
      <c r="Z2109" s="224">
        <f>SUM(Z2100:Z2107)</f>
        <v>0.029999999999999999</v>
      </c>
      <c r="AA2109" s="225"/>
      <c r="AB2109" s="223">
        <f>SUM(AB2101:AB2107)</f>
        <v>0.050000000000000003</v>
      </c>
      <c r="AC2109" s="224">
        <f>SUM(AC2100:AC2107)</f>
        <v>0.029999999999999999</v>
      </c>
      <c r="AD2109" s="225"/>
      <c r="AE2109" s="223">
        <f>SUM(AE2101:AE2107)</f>
        <v>0.050000000000000003</v>
      </c>
      <c r="AF2109" s="224">
        <f>SUM(AF2100:AF2107)</f>
        <v>0.029999999999999999</v>
      </c>
      <c r="AG2109" s="225"/>
      <c r="AH2109" s="223">
        <f>SUM(AH2101:AH2107)</f>
        <v>0.050000000000000003</v>
      </c>
      <c r="AI2109" s="224">
        <f>SUM(AI2100:AI2107)</f>
        <v>0.029999999999999999</v>
      </c>
      <c r="AJ2109" s="225"/>
      <c r="AK2109" s="223">
        <f>SUM(AK2101:AK2107)</f>
        <v>0.050000000000000003</v>
      </c>
      <c r="AL2109" s="224">
        <f>SUM(AL2100:AL2107)</f>
        <v>0.029999999999999999</v>
      </c>
      <c r="AM2109" s="225"/>
      <c r="AN2109" s="223">
        <f>SUM(AN2101:AN2107)</f>
        <v>0.050000000000000003</v>
      </c>
      <c r="AO2109" s="224">
        <f>SUM(AO2100:AO2107)</f>
        <v>0.029999999999999999</v>
      </c>
      <c r="AP2109" s="225"/>
      <c r="AQ2109" s="223">
        <f>SUM(AQ2101:AQ2107)</f>
        <v>0.050000000000000003</v>
      </c>
      <c r="AR2109" s="224">
        <f>SUM(AR2100:AR2107)</f>
        <v>0.029999999999999999</v>
      </c>
      <c r="AS2109" s="225"/>
      <c r="AT2109" s="223">
        <f>SUM(AT2101:AT2107)</f>
        <v>0.050000000000000003</v>
      </c>
      <c r="AU2109" s="224">
        <f>SUM(AU2100:AU2107)</f>
        <v>0.029999999999999999</v>
      </c>
      <c r="AV2109" s="225"/>
      <c r="AW2109" s="223">
        <f>SUM(AW2101:AW2107)</f>
        <v>0.050000000000000003</v>
      </c>
      <c r="AX2109" s="224">
        <f>SUM(AX2100:AX2107)</f>
        <v>0.029999999999999999</v>
      </c>
      <c r="AY2109" s="225"/>
      <c r="AZ2109" s="223">
        <f>SUM(AZ2101:AZ2107)</f>
        <v>0.050000000000000003</v>
      </c>
      <c r="BA2109" s="224">
        <f>SUM(BA2100:BA2107)</f>
        <v>0.029999999999999999</v>
      </c>
      <c r="BB2109" s="225"/>
      <c r="BC2109" s="223">
        <f>SUM(BC2101:BC2107)</f>
        <v>0.050000000000000003</v>
      </c>
      <c r="BD2109" s="224">
        <f>SUM(BD2100:BD2107)</f>
        <v>0.029999999999999999</v>
      </c>
      <c r="BE2109" s="225"/>
      <c r="BF2109" s="223">
        <f>SUM(BF2101:BF2107)</f>
        <v>0.10000000000000001</v>
      </c>
      <c r="BG2109" s="224">
        <f>SUM(BG2100:BG2107)</f>
        <v>0.080000000000000002</v>
      </c>
      <c r="BH2109" s="225"/>
      <c r="BI2109" s="223">
        <f>SUM(BI2101:BI2107)</f>
        <v>0.050000000000000003</v>
      </c>
      <c r="BJ2109" s="224">
        <f>SUM(BJ2100:BJ2107)</f>
        <v>0.029999999999999999</v>
      </c>
      <c r="BK2109" s="225"/>
      <c r="BL2109" s="223">
        <f>SUM(BL2101:BL2107)</f>
        <v>0.050000000000000003</v>
      </c>
      <c r="BM2109" s="224">
        <f>SUM(BM2100:BM2107)</f>
        <v>0.029999999999999999</v>
      </c>
      <c r="BN2109" s="225"/>
      <c r="BO2109" s="223">
        <f>SUM(BO2101:BO2107)</f>
        <v>0.050000000000000003</v>
      </c>
      <c r="BP2109" s="224">
        <f>SUM(BP2100:BP2107)</f>
        <v>0.029999999999999999</v>
      </c>
      <c r="BQ2109" s="225"/>
      <c r="BR2109" s="223">
        <f>SUM(BR2101:BR2107)</f>
        <v>0.050000000000000003</v>
      </c>
      <c r="BS2109" s="224">
        <f>SUM(BS2100:BS2107)</f>
        <v>0.029999999999999999</v>
      </c>
      <c r="BT2109" s="225"/>
      <c r="BU2109" s="223">
        <f>SUM(BU2101:BU2107)</f>
        <v>0.050000000000000003</v>
      </c>
      <c r="BV2109" s="224">
        <f>SUM(BV2100:BV2107)</f>
        <v>0.029999999999999999</v>
      </c>
      <c r="BW2109" s="225"/>
      <c r="BX2109" s="223">
        <f>SUM(BX2101:BX2107)</f>
        <v>0.050000000000000003</v>
      </c>
      <c r="BY2109" s="224">
        <f>SUM(BY2100:BY2107)</f>
        <v>0.029999999999999999</v>
      </c>
      <c r="BZ2109" s="225"/>
      <c r="CA2109" s="43"/>
      <c r="CB2109" s="43"/>
      <c r="CC2109" s="43"/>
      <c r="CD2109" s="43"/>
      <c r="CE2109" s="43"/>
      <c r="CF2109" s="43"/>
      <c r="CG2109" s="43"/>
      <c r="CH2109" s="43"/>
      <c r="CI2109" s="43"/>
      <c r="CJ2109" s="43"/>
      <c r="CK2109" s="43"/>
      <c r="CL2109" s="43"/>
      <c r="CM2109" s="43"/>
      <c r="CN2109" s="43"/>
      <c r="CO2109" s="43"/>
      <c r="CP2109" s="43"/>
      <c r="CQ2109" s="43"/>
      <c r="CR2109" s="43"/>
      <c r="CS2109" s="43"/>
      <c r="CT2109" s="43"/>
      <c r="CU2109" s="43"/>
      <c r="CV2109" s="43"/>
      <c r="CW2109" s="43"/>
      <c r="CX2109" s="43"/>
      <c r="CY2109" s="43"/>
      <c r="CZ2109" s="43"/>
      <c r="DA2109" s="43"/>
      <c r="DB2109" s="43"/>
      <c r="DC2109" s="43"/>
      <c r="DD2109" s="43"/>
      <c r="DE2109" s="43"/>
    </row>
    <row r="2110" s="43" customFormat="1" ht="21">
      <c r="A2110" s="66"/>
      <c r="B2110" s="175"/>
      <c r="C2110" s="176" t="s">
        <v>136</v>
      </c>
      <c r="D2110" s="177"/>
      <c r="E2110" s="178"/>
      <c r="F2110" s="178"/>
      <c r="G2110" s="341">
        <f>(G2108-G2109)/G2108*100</f>
        <v>0</v>
      </c>
      <c r="H2110" s="294">
        <f>(H2108-H2109)/H2108*100</f>
        <v>0</v>
      </c>
      <c r="I2110" s="343"/>
      <c r="J2110" s="341">
        <f>(J2108-J2109)/J2108*100</f>
        <v>0</v>
      </c>
      <c r="K2110" s="294">
        <f>(K2108-K2109)/K2108*100</f>
        <v>0</v>
      </c>
      <c r="L2110" s="343"/>
      <c r="M2110" s="341">
        <f>(M2108-M2109)/M2108*100</f>
        <v>0</v>
      </c>
      <c r="N2110" s="294">
        <f>(N2108-N2109)/N2108*100</f>
        <v>0</v>
      </c>
      <c r="O2110" s="343"/>
      <c r="P2110" s="341">
        <f>(P2108-P2109)/P2108*100</f>
        <v>0</v>
      </c>
      <c r="Q2110" s="294">
        <f>(Q2108-Q2109)/Q2108*100</f>
        <v>0</v>
      </c>
      <c r="R2110" s="343"/>
      <c r="S2110" s="341">
        <f>(S2108-S2109)/S2108*100</f>
        <v>0</v>
      </c>
      <c r="T2110" s="294">
        <f>(T2108-T2109)/T2108*100</f>
        <v>0</v>
      </c>
      <c r="U2110" s="343"/>
      <c r="V2110" s="341">
        <f>(V2108-V2109)/V2108*100</f>
        <v>0</v>
      </c>
      <c r="W2110" s="294">
        <f>(W2108-W2109)/W2108*100</f>
        <v>0</v>
      </c>
      <c r="X2110" s="343"/>
      <c r="Y2110" s="341">
        <f>(Y2108-Y2109)/Y2108*100</f>
        <v>0</v>
      </c>
      <c r="Z2110" s="294">
        <f>(Z2108-Z2109)/Z2108*100</f>
        <v>0</v>
      </c>
      <c r="AA2110" s="343"/>
      <c r="AB2110" s="341">
        <f>(AB2108-AB2109)/AB2108*100</f>
        <v>0</v>
      </c>
      <c r="AC2110" s="294">
        <f>(AC2108-AC2109)/AC2108*100</f>
        <v>0</v>
      </c>
      <c r="AD2110" s="343"/>
      <c r="AE2110" s="341">
        <f>(AE2108-AE2109)/AE2108*100</f>
        <v>0</v>
      </c>
      <c r="AF2110" s="294">
        <f>(AF2108-AF2109)/AF2108*100</f>
        <v>0</v>
      </c>
      <c r="AG2110" s="343"/>
      <c r="AH2110" s="341">
        <f>(AH2108-AH2109)/AH2108*100</f>
        <v>0</v>
      </c>
      <c r="AI2110" s="294">
        <f>(AI2108-AI2109)/AI2108*100</f>
        <v>0</v>
      </c>
      <c r="AJ2110" s="343"/>
      <c r="AK2110" s="341">
        <f>(AK2108-AK2109)/AK2108*100</f>
        <v>0</v>
      </c>
      <c r="AL2110" s="294">
        <f>(AL2108-AL2109)/AL2108*100</f>
        <v>0</v>
      </c>
      <c r="AM2110" s="343"/>
      <c r="AN2110" s="341">
        <f>(AN2108-AN2109)/AN2108*100</f>
        <v>0</v>
      </c>
      <c r="AO2110" s="294">
        <f>(AO2108-AO2109)/AO2108*100</f>
        <v>0</v>
      </c>
      <c r="AP2110" s="343"/>
      <c r="AQ2110" s="341">
        <f>(AQ2108-AQ2109)/AQ2108*100</f>
        <v>0</v>
      </c>
      <c r="AR2110" s="294">
        <f>(AR2108-AR2109)/AR2108*100</f>
        <v>0</v>
      </c>
      <c r="AS2110" s="343"/>
      <c r="AT2110" s="341">
        <f>(AT2108-AT2109)/AT2108*100</f>
        <v>0</v>
      </c>
      <c r="AU2110" s="294">
        <f>(AU2108-AU2109)/AU2108*100</f>
        <v>0</v>
      </c>
      <c r="AV2110" s="343"/>
      <c r="AW2110" s="341">
        <f>(AW2108-AW2109)/AW2108*100</f>
        <v>0</v>
      </c>
      <c r="AX2110" s="294">
        <f>(AX2108-AX2109)/AX2108*100</f>
        <v>0</v>
      </c>
      <c r="AY2110" s="343"/>
      <c r="AZ2110" s="341">
        <f>(AZ2108-AZ2109)/AZ2108*100</f>
        <v>0</v>
      </c>
      <c r="BA2110" s="294">
        <f>(BA2108-BA2109)/BA2108*100</f>
        <v>0</v>
      </c>
      <c r="BB2110" s="343"/>
      <c r="BC2110" s="341">
        <f>(BC2108-BC2109)/BC2108*100</f>
        <v>0</v>
      </c>
      <c r="BD2110" s="294">
        <f>(BD2108-BD2109)/BD2108*100</f>
        <v>0</v>
      </c>
      <c r="BE2110" s="343"/>
      <c r="BF2110" s="341">
        <f>(BF2108-BF2109)/BF2108*100</f>
        <v>0</v>
      </c>
      <c r="BG2110" s="294">
        <f>(BG2108-BG2109)/BG2108*100</f>
        <v>0</v>
      </c>
      <c r="BH2110" s="343"/>
      <c r="BI2110" s="341">
        <f>(BI2108-BI2109)/BI2108*100</f>
        <v>0</v>
      </c>
      <c r="BJ2110" s="294">
        <f>(BJ2108-BJ2109)/BJ2108*100</f>
        <v>0</v>
      </c>
      <c r="BK2110" s="343"/>
      <c r="BL2110" s="341">
        <f>(BL2108-BL2109)/BL2108*100</f>
        <v>0</v>
      </c>
      <c r="BM2110" s="294">
        <f>(BM2108-BM2109)/BM2108*100</f>
        <v>0</v>
      </c>
      <c r="BN2110" s="343"/>
      <c r="BO2110" s="341">
        <f>(BO2108-BO2109)/BO2108*100</f>
        <v>0</v>
      </c>
      <c r="BP2110" s="294">
        <f>(BP2108-BP2109)/BP2108*100</f>
        <v>0</v>
      </c>
      <c r="BQ2110" s="343"/>
      <c r="BR2110" s="341">
        <f>(BR2108-BR2109)/BR2108*100</f>
        <v>0</v>
      </c>
      <c r="BS2110" s="294">
        <f>(BS2108-BS2109)/BS2108*100</f>
        <v>0</v>
      </c>
      <c r="BT2110" s="343"/>
      <c r="BU2110" s="341">
        <f>(BU2108-BU2109)/BU2108*100</f>
        <v>0</v>
      </c>
      <c r="BV2110" s="294">
        <f>(BV2108-BV2109)/BV2108*100</f>
        <v>0</v>
      </c>
      <c r="BW2110" s="343"/>
      <c r="BX2110" s="341">
        <f>(BX2108-BX2109)/BX2108*100</f>
        <v>0</v>
      </c>
      <c r="BY2110" s="294">
        <f>(BY2108-BY2109)/BY2108*100</f>
        <v>0</v>
      </c>
      <c r="BZ2110" s="343"/>
      <c r="CA2110" s="43"/>
      <c r="CB2110" s="43"/>
      <c r="CC2110" s="43"/>
      <c r="CD2110" s="43"/>
      <c r="CE2110" s="43"/>
      <c r="CF2110" s="43"/>
      <c r="CG2110" s="43"/>
      <c r="CH2110" s="43"/>
      <c r="CI2110" s="43"/>
      <c r="CJ2110" s="43"/>
      <c r="CK2110" s="43"/>
      <c r="CL2110" s="43"/>
      <c r="CM2110" s="43"/>
      <c r="CN2110" s="43"/>
      <c r="CO2110" s="43"/>
      <c r="CP2110" s="43"/>
      <c r="CQ2110" s="43"/>
      <c r="CR2110" s="43"/>
      <c r="CS2110" s="43"/>
      <c r="CT2110" s="43"/>
      <c r="CU2110" s="43"/>
      <c r="CV2110" s="43"/>
      <c r="CW2110" s="43"/>
      <c r="CX2110" s="43"/>
      <c r="CY2110" s="43"/>
      <c r="CZ2110" s="43"/>
      <c r="DA2110" s="43"/>
      <c r="DB2110" s="43"/>
      <c r="DC2110" s="43"/>
      <c r="DD2110" s="43"/>
      <c r="DE2110" s="43"/>
    </row>
    <row r="2111" s="37" customFormat="1" ht="19.5">
      <c r="A2111" s="102">
        <v>57</v>
      </c>
      <c r="B2111" s="436" t="s">
        <v>520</v>
      </c>
      <c r="C2111" s="104"/>
      <c r="D2111" s="105"/>
      <c r="E2111" s="105"/>
      <c r="F2111" s="105"/>
      <c r="G2111" s="193"/>
      <c r="H2111" s="193"/>
      <c r="I2111" s="194"/>
      <c r="J2111" s="193"/>
      <c r="K2111" s="193"/>
      <c r="L2111" s="194"/>
      <c r="M2111" s="193"/>
      <c r="N2111" s="193"/>
      <c r="O2111" s="194"/>
      <c r="P2111" s="193"/>
      <c r="Q2111" s="193"/>
      <c r="R2111" s="194"/>
      <c r="S2111" s="193"/>
      <c r="T2111" s="193"/>
      <c r="U2111" s="194"/>
      <c r="V2111" s="193"/>
      <c r="W2111" s="193"/>
      <c r="X2111" s="194"/>
      <c r="Y2111" s="193"/>
      <c r="Z2111" s="193"/>
      <c r="AA2111" s="194"/>
      <c r="AB2111" s="193"/>
      <c r="AC2111" s="193"/>
      <c r="AD2111" s="194"/>
      <c r="AE2111" s="193"/>
      <c r="AF2111" s="193"/>
      <c r="AG2111" s="194"/>
      <c r="AH2111" s="193"/>
      <c r="AI2111" s="193"/>
      <c r="AJ2111" s="194"/>
      <c r="AK2111" s="193"/>
      <c r="AL2111" s="193"/>
      <c r="AM2111" s="194"/>
      <c r="AN2111" s="193"/>
      <c r="AO2111" s="193"/>
      <c r="AP2111" s="194"/>
      <c r="AQ2111" s="193"/>
      <c r="AR2111" s="193"/>
      <c r="AS2111" s="194"/>
      <c r="AT2111" s="193"/>
      <c r="AU2111" s="193"/>
      <c r="AV2111" s="194"/>
      <c r="AW2111" s="193"/>
      <c r="AX2111" s="193"/>
      <c r="AY2111" s="194"/>
      <c r="AZ2111" s="193"/>
      <c r="BA2111" s="193"/>
      <c r="BB2111" s="194"/>
      <c r="BC2111" s="193"/>
      <c r="BD2111" s="193"/>
      <c r="BE2111" s="194"/>
      <c r="BF2111" s="193"/>
      <c r="BG2111" s="193"/>
      <c r="BH2111" s="194"/>
      <c r="BI2111" s="193"/>
      <c r="BJ2111" s="193"/>
      <c r="BK2111" s="194"/>
      <c r="BL2111" s="193"/>
      <c r="BM2111" s="193"/>
      <c r="BN2111" s="194"/>
      <c r="BO2111" s="193"/>
      <c r="BP2111" s="193"/>
      <c r="BQ2111" s="194"/>
      <c r="BR2111" s="193"/>
      <c r="BS2111" s="193"/>
      <c r="BT2111" s="194"/>
      <c r="BU2111" s="193"/>
      <c r="BV2111" s="193"/>
      <c r="BW2111" s="194"/>
      <c r="BX2111" s="193"/>
      <c r="BY2111" s="193"/>
      <c r="BZ2111" s="194"/>
    </row>
    <row r="2112">
      <c r="B2112" s="114"/>
      <c r="C2112" s="348" t="s">
        <v>521</v>
      </c>
      <c r="D2112" s="38"/>
      <c r="E2112" s="257"/>
      <c r="F2112" s="414">
        <v>10</v>
      </c>
      <c r="G2112" s="111">
        <v>0.029999999999999999</v>
      </c>
      <c r="H2112" s="112">
        <v>0.02</v>
      </c>
      <c r="I2112" s="391">
        <f t="shared" ref="I2112:I2113" si="2668">ROUND(SQRT(G2112^2+H2112^2)*1000/(1.73*G2114),0)</f>
        <v>2</v>
      </c>
      <c r="J2112" s="111">
        <v>0.029999999999999999</v>
      </c>
      <c r="K2112" s="112">
        <v>0.02</v>
      </c>
      <c r="L2112" s="391">
        <f t="shared" ref="L2112:L2113" si="2669">ROUND(SQRT(J2112^2+K2112^2)*1000/(1.73*J2114),0)</f>
        <v>2</v>
      </c>
      <c r="M2112" s="111">
        <v>0.029999999999999999</v>
      </c>
      <c r="N2112" s="112">
        <v>0.02</v>
      </c>
      <c r="O2112" s="391">
        <f t="shared" ref="O2112:O2113" si="2670">ROUND(SQRT(M2112^2+N2112^2)*1000/(1.73*M2114),0)</f>
        <v>2</v>
      </c>
      <c r="P2112" s="111">
        <v>0.029999999999999999</v>
      </c>
      <c r="Q2112" s="112">
        <v>0.02</v>
      </c>
      <c r="R2112" s="391">
        <f t="shared" ref="R2112:R2113" si="2671">ROUND(SQRT(P2112^2+Q2112^2)*1000/(1.73*P2114),0)</f>
        <v>2</v>
      </c>
      <c r="S2112" s="111">
        <v>0.029999999999999999</v>
      </c>
      <c r="T2112" s="112">
        <v>0.02</v>
      </c>
      <c r="U2112" s="391">
        <f t="shared" ref="U2112:U2113" si="2672">ROUND(SQRT(S2112^2+T2112^2)*1000/(1.73*S2114),0)</f>
        <v>2</v>
      </c>
      <c r="V2112" s="111">
        <v>0.029999999999999999</v>
      </c>
      <c r="W2112" s="112">
        <v>0.02</v>
      </c>
      <c r="X2112" s="391">
        <f t="shared" ref="X2112:X2113" si="2673">ROUND(SQRT(V2112^2+W2112^2)*1000/(1.73*V2114),0)</f>
        <v>2</v>
      </c>
      <c r="Y2112" s="111">
        <v>0.029999999999999999</v>
      </c>
      <c r="Z2112" s="112">
        <v>0.02</v>
      </c>
      <c r="AA2112" s="391">
        <v>2</v>
      </c>
      <c r="AB2112" s="111">
        <v>0.029999999999999999</v>
      </c>
      <c r="AC2112" s="112">
        <v>0.02</v>
      </c>
      <c r="AD2112" s="391">
        <f t="shared" ref="AD2112:AD2113" si="2674">ROUND(SQRT(AB2112^2+AC2112^2)*1000/(1.73*AB2114),0)</f>
        <v>2</v>
      </c>
      <c r="AE2112" s="111">
        <v>0.029999999999999999</v>
      </c>
      <c r="AF2112" s="112">
        <v>0.02</v>
      </c>
      <c r="AG2112" s="391">
        <f t="shared" ref="AG2112:AG2113" si="2675">ROUND(SQRT(AE2112^2+AF2112^2)*1000/(1.73*AE2114),0)</f>
        <v>2</v>
      </c>
      <c r="AH2112" s="111">
        <v>0.029999999999999999</v>
      </c>
      <c r="AI2112" s="112">
        <v>0.02</v>
      </c>
      <c r="AJ2112" s="391">
        <f t="shared" ref="AJ2112:AJ2113" si="2676">ROUND(SQRT(AH2112^2+AI2112^2)*1000/(1.73*AH2114),0)</f>
        <v>2</v>
      </c>
      <c r="AK2112" s="111">
        <v>0.029999999999999999</v>
      </c>
      <c r="AL2112" s="112">
        <v>0.02</v>
      </c>
      <c r="AM2112" s="391">
        <f t="shared" ref="AM2112:AM2113" si="2677">ROUND(SQRT(AK2112^2+AL2112^2)*1000/(1.73*AK2114),0)</f>
        <v>2</v>
      </c>
      <c r="AN2112" s="111">
        <v>0.029999999999999999</v>
      </c>
      <c r="AO2112" s="112">
        <v>0.02</v>
      </c>
      <c r="AP2112" s="391">
        <f t="shared" ref="AP2112:AP2113" si="2678">ROUND(SQRT(AN2112^2+AO2112^2)*1000/(1.73*AN2114),0)</f>
        <v>2</v>
      </c>
      <c r="AQ2112" s="111">
        <v>0.029999999999999999</v>
      </c>
      <c r="AR2112" s="112">
        <v>0.02</v>
      </c>
      <c r="AS2112" s="391">
        <f t="shared" ref="AS2112:AS2113" si="2679">ROUND(SQRT(AQ2112^2+AR2112^2)*1000/(1.73*AQ2114),0)</f>
        <v>2</v>
      </c>
      <c r="AT2112" s="111">
        <v>0.029999999999999999</v>
      </c>
      <c r="AU2112" s="112">
        <v>0.02</v>
      </c>
      <c r="AV2112" s="391">
        <f t="shared" ref="AV2112:AV2113" si="2680">ROUND(SQRT(AT2112^2+AU2112^2)*1000/(1.73*AT2114),0)</f>
        <v>2</v>
      </c>
      <c r="AW2112" s="111">
        <v>0.029999999999999999</v>
      </c>
      <c r="AX2112" s="112">
        <v>0.02</v>
      </c>
      <c r="AY2112" s="391">
        <f t="shared" ref="AY2112:AY2113" si="2681">ROUND(SQRT(AW2112^2+AX2112^2)*1000/(1.73*AW2114),0)</f>
        <v>2</v>
      </c>
      <c r="AZ2112" s="111">
        <v>0.029999999999999999</v>
      </c>
      <c r="BA2112" s="112">
        <v>0.02</v>
      </c>
      <c r="BB2112" s="391">
        <f t="shared" ref="BB2112:BB2113" si="2682">ROUND(SQRT(AZ2112^2+BA2112^2)*1000/(1.73*AZ2114),0)</f>
        <v>2</v>
      </c>
      <c r="BC2112" s="111">
        <v>0.029999999999999999</v>
      </c>
      <c r="BD2112" s="112">
        <v>0.02</v>
      </c>
      <c r="BE2112" s="391">
        <f t="shared" ref="BE2112:BE2113" si="2683">ROUND(SQRT(BC2112^2+BD2112^2)*1000/(1.73*BC2114),0)</f>
        <v>2</v>
      </c>
      <c r="BF2112" s="111">
        <v>0.029999999999999999</v>
      </c>
      <c r="BG2112" s="112">
        <v>0.02</v>
      </c>
      <c r="BH2112" s="391">
        <f t="shared" ref="BH2112:BH2113" si="2684">ROUND(SQRT(BF2112^2+BG2112^2)*1000/(1.73*BF2114),0)</f>
        <v>2</v>
      </c>
      <c r="BI2112" s="111">
        <v>0.029999999999999999</v>
      </c>
      <c r="BJ2112" s="112">
        <v>0.02</v>
      </c>
      <c r="BK2112" s="391">
        <f t="shared" ref="BK2112:BK2113" si="2685">ROUND(SQRT(BI2112^2+BJ2112^2)*1000/(1.73*BI2114),0)</f>
        <v>2</v>
      </c>
      <c r="BL2112" s="111">
        <v>0.029999999999999999</v>
      </c>
      <c r="BM2112" s="112">
        <v>0.02</v>
      </c>
      <c r="BN2112" s="391">
        <f t="shared" ref="BN2112:BN2113" si="2686">ROUND(SQRT(BL2112^2+BM2112^2)*1000/(1.73*BL2114),0)</f>
        <v>2</v>
      </c>
      <c r="BO2112" s="111">
        <v>0.029999999999999999</v>
      </c>
      <c r="BP2112" s="112">
        <v>0.02</v>
      </c>
      <c r="BQ2112" s="391">
        <f t="shared" ref="BQ2112:BQ2113" si="2687">ROUND(SQRT(BO2112^2+BP2112^2)*1000/(1.73*BO2114),0)</f>
        <v>2</v>
      </c>
      <c r="BR2112" s="111">
        <v>0.029999999999999999</v>
      </c>
      <c r="BS2112" s="112">
        <v>0.02</v>
      </c>
      <c r="BT2112" s="391">
        <f t="shared" ref="BT2112:BT2113" si="2688">ROUND(SQRT(BR2112^2+BS2112^2)*1000/(1.73*BR2114),0)</f>
        <v>2</v>
      </c>
      <c r="BU2112" s="111">
        <v>0.029999999999999999</v>
      </c>
      <c r="BV2112" s="112">
        <v>0.02</v>
      </c>
      <c r="BW2112" s="391">
        <f t="shared" ref="BW2112:BW2113" si="2689">ROUND(SQRT(BU2112^2+BV2112^2)*1000/(1.73*BU2114),0)</f>
        <v>2</v>
      </c>
      <c r="BX2112" s="111">
        <v>0.02</v>
      </c>
      <c r="BY2112" s="112">
        <v>0.01</v>
      </c>
      <c r="BZ2112" s="391">
        <f t="shared" ref="BZ2112:BZ2113" si="2690">ROUND(SQRT(BX2112^2+BY2112^2)*1000/(1.73*BX2114),0)</f>
        <v>1</v>
      </c>
    </row>
    <row r="2113" ht="19.5">
      <c r="B2113" s="114"/>
      <c r="C2113" s="408" t="s">
        <v>522</v>
      </c>
      <c r="D2113" s="38"/>
      <c r="E2113" s="259"/>
      <c r="F2113" s="415">
        <v>10</v>
      </c>
      <c r="G2113" s="269">
        <v>0.029999999999999999</v>
      </c>
      <c r="H2113" s="270">
        <v>0.02</v>
      </c>
      <c r="I2113" s="403">
        <f t="shared" si="2668"/>
        <v>2</v>
      </c>
      <c r="J2113" s="269">
        <v>0.029999999999999999</v>
      </c>
      <c r="K2113" s="270">
        <v>0.02</v>
      </c>
      <c r="L2113" s="403">
        <f t="shared" si="2669"/>
        <v>2</v>
      </c>
      <c r="M2113" s="269">
        <v>0.040000000000000001</v>
      </c>
      <c r="N2113" s="270">
        <v>0.029999999999999999</v>
      </c>
      <c r="O2113" s="403">
        <f t="shared" si="2670"/>
        <v>3</v>
      </c>
      <c r="P2113" s="269">
        <v>0.040000000000000001</v>
      </c>
      <c r="Q2113" s="270">
        <v>0.029999999999999999</v>
      </c>
      <c r="R2113" s="403">
        <f t="shared" si="2671"/>
        <v>3</v>
      </c>
      <c r="S2113" s="269">
        <v>0.040000000000000001</v>
      </c>
      <c r="T2113" s="270">
        <v>0.029999999999999999</v>
      </c>
      <c r="U2113" s="403">
        <f t="shared" si="2672"/>
        <v>3</v>
      </c>
      <c r="V2113" s="269">
        <v>0.040000000000000001</v>
      </c>
      <c r="W2113" s="270">
        <v>0.029999999999999999</v>
      </c>
      <c r="X2113" s="403">
        <f t="shared" si="2673"/>
        <v>3</v>
      </c>
      <c r="Y2113" s="269">
        <v>0.040000000000000001</v>
      </c>
      <c r="Z2113" s="270">
        <v>0.029999999999999999</v>
      </c>
      <c r="AA2113" s="403">
        <v>3</v>
      </c>
      <c r="AB2113" s="269">
        <v>0.040000000000000001</v>
      </c>
      <c r="AC2113" s="270">
        <v>0.029999999999999999</v>
      </c>
      <c r="AD2113" s="403">
        <f t="shared" si="2674"/>
        <v>3</v>
      </c>
      <c r="AE2113" s="269">
        <v>0.029999999999999999</v>
      </c>
      <c r="AF2113" s="270">
        <v>0.02</v>
      </c>
      <c r="AG2113" s="403">
        <f t="shared" si="2675"/>
        <v>2</v>
      </c>
      <c r="AH2113" s="269">
        <v>0.029999999999999999</v>
      </c>
      <c r="AI2113" s="270">
        <v>0.02</v>
      </c>
      <c r="AJ2113" s="403">
        <f t="shared" si="2676"/>
        <v>2</v>
      </c>
      <c r="AK2113" s="269">
        <v>0.029999999999999999</v>
      </c>
      <c r="AL2113" s="270">
        <v>0.02</v>
      </c>
      <c r="AM2113" s="403">
        <f t="shared" si="2677"/>
        <v>2</v>
      </c>
      <c r="AN2113" s="269">
        <v>0.040000000000000001</v>
      </c>
      <c r="AO2113" s="270">
        <v>0.029999999999999999</v>
      </c>
      <c r="AP2113" s="403">
        <f t="shared" si="2678"/>
        <v>3</v>
      </c>
      <c r="AQ2113" s="269">
        <v>0.040000000000000001</v>
      </c>
      <c r="AR2113" s="270">
        <v>0.029999999999999999</v>
      </c>
      <c r="AS2113" s="403">
        <f t="shared" si="2679"/>
        <v>3</v>
      </c>
      <c r="AT2113" s="269">
        <v>0.029999999999999999</v>
      </c>
      <c r="AU2113" s="270">
        <v>0.02</v>
      </c>
      <c r="AV2113" s="403">
        <f t="shared" si="2680"/>
        <v>2</v>
      </c>
      <c r="AW2113" s="269">
        <v>0.029999999999999999</v>
      </c>
      <c r="AX2113" s="270">
        <v>0.02</v>
      </c>
      <c r="AY2113" s="403">
        <f t="shared" si="2681"/>
        <v>2</v>
      </c>
      <c r="AZ2113" s="269">
        <v>0.029999999999999999</v>
      </c>
      <c r="BA2113" s="270">
        <v>0.02</v>
      </c>
      <c r="BB2113" s="403">
        <f t="shared" si="2682"/>
        <v>2</v>
      </c>
      <c r="BC2113" s="269">
        <v>0.029999999999999999</v>
      </c>
      <c r="BD2113" s="270">
        <v>0.02</v>
      </c>
      <c r="BE2113" s="403">
        <f t="shared" si="2683"/>
        <v>2</v>
      </c>
      <c r="BF2113" s="269">
        <v>0.040000000000000001</v>
      </c>
      <c r="BG2113" s="270">
        <v>0.029999999999999999</v>
      </c>
      <c r="BH2113" s="403">
        <f t="shared" si="2684"/>
        <v>3</v>
      </c>
      <c r="BI2113" s="269">
        <v>0.040000000000000001</v>
      </c>
      <c r="BJ2113" s="270">
        <v>0.029999999999999999</v>
      </c>
      <c r="BK2113" s="403">
        <f t="shared" si="2685"/>
        <v>3</v>
      </c>
      <c r="BL2113" s="269">
        <v>0.040000000000000001</v>
      </c>
      <c r="BM2113" s="270">
        <v>0.029999999999999999</v>
      </c>
      <c r="BN2113" s="403">
        <f t="shared" si="2686"/>
        <v>3</v>
      </c>
      <c r="BO2113" s="269">
        <v>0.040000000000000001</v>
      </c>
      <c r="BP2113" s="270">
        <v>0.029999999999999999</v>
      </c>
      <c r="BQ2113" s="403">
        <f t="shared" si="2687"/>
        <v>3</v>
      </c>
      <c r="BR2113" s="269">
        <v>0.040000000000000001</v>
      </c>
      <c r="BS2113" s="270">
        <v>0.029999999999999999</v>
      </c>
      <c r="BT2113" s="403">
        <f t="shared" si="2688"/>
        <v>3</v>
      </c>
      <c r="BU2113" s="269">
        <v>0.029999999999999999</v>
      </c>
      <c r="BV2113" s="270">
        <v>0.02</v>
      </c>
      <c r="BW2113" s="403">
        <f t="shared" si="2689"/>
        <v>2</v>
      </c>
      <c r="BX2113" s="269">
        <v>0.029999999999999999</v>
      </c>
      <c r="BY2113" s="270">
        <v>0.02</v>
      </c>
      <c r="BZ2113" s="403">
        <f t="shared" si="2690"/>
        <v>2</v>
      </c>
    </row>
    <row r="2114" s="43" customFormat="1" ht="20.25">
      <c r="A2114" s="66"/>
      <c r="B2114" s="138" t="s">
        <v>52</v>
      </c>
      <c r="C2114" s="215" t="s">
        <v>243</v>
      </c>
      <c r="D2114" s="216"/>
      <c r="E2114" s="128" t="s">
        <v>54</v>
      </c>
      <c r="F2114" s="127">
        <v>10</v>
      </c>
      <c r="G2114" s="140">
        <v>10.5</v>
      </c>
      <c r="H2114" s="141"/>
      <c r="I2114" s="142"/>
      <c r="J2114" s="140">
        <v>10.5</v>
      </c>
      <c r="K2114" s="141"/>
      <c r="L2114" s="142"/>
      <c r="M2114" s="140">
        <v>10.5</v>
      </c>
      <c r="N2114" s="141"/>
      <c r="O2114" s="142"/>
      <c r="P2114" s="140">
        <v>10.5</v>
      </c>
      <c r="Q2114" s="141"/>
      <c r="R2114" s="142"/>
      <c r="S2114" s="140">
        <v>10.5</v>
      </c>
      <c r="T2114" s="141"/>
      <c r="U2114" s="142"/>
      <c r="V2114" s="140">
        <v>10.5</v>
      </c>
      <c r="W2114" s="141"/>
      <c r="X2114" s="142"/>
      <c r="Y2114" s="140">
        <v>10.5</v>
      </c>
      <c r="Z2114" s="141"/>
      <c r="AA2114" s="142"/>
      <c r="AB2114" s="140">
        <v>10.5</v>
      </c>
      <c r="AC2114" s="141"/>
      <c r="AD2114" s="142"/>
      <c r="AE2114" s="129">
        <v>10.5</v>
      </c>
      <c r="AF2114" s="130"/>
      <c r="AG2114" s="143"/>
      <c r="AH2114" s="129">
        <v>10.5</v>
      </c>
      <c r="AI2114" s="130"/>
      <c r="AJ2114" s="143"/>
      <c r="AK2114" s="129">
        <v>10.5</v>
      </c>
      <c r="AL2114" s="130"/>
      <c r="AM2114" s="143"/>
      <c r="AN2114" s="129">
        <v>10.5</v>
      </c>
      <c r="AO2114" s="130"/>
      <c r="AP2114" s="143"/>
      <c r="AQ2114" s="129">
        <v>10.5</v>
      </c>
      <c r="AR2114" s="130"/>
      <c r="AS2114" s="143"/>
      <c r="AT2114" s="129">
        <v>10.5</v>
      </c>
      <c r="AU2114" s="130"/>
      <c r="AV2114" s="143"/>
      <c r="AW2114" s="129">
        <v>10.5</v>
      </c>
      <c r="AX2114" s="130"/>
      <c r="AY2114" s="143"/>
      <c r="AZ2114" s="129">
        <v>10.5</v>
      </c>
      <c r="BA2114" s="130"/>
      <c r="BB2114" s="143"/>
      <c r="BC2114" s="129">
        <v>10.5</v>
      </c>
      <c r="BD2114" s="130"/>
      <c r="BE2114" s="143"/>
      <c r="BF2114" s="129">
        <v>10.5</v>
      </c>
      <c r="BG2114" s="130"/>
      <c r="BH2114" s="143"/>
      <c r="BI2114" s="129">
        <v>10.5</v>
      </c>
      <c r="BJ2114" s="130"/>
      <c r="BK2114" s="143"/>
      <c r="BL2114" s="129">
        <v>10.5</v>
      </c>
      <c r="BM2114" s="130"/>
      <c r="BN2114" s="143"/>
      <c r="BO2114" s="129">
        <v>10.5</v>
      </c>
      <c r="BP2114" s="130"/>
      <c r="BQ2114" s="143"/>
      <c r="BR2114" s="129">
        <v>10.5</v>
      </c>
      <c r="BS2114" s="130"/>
      <c r="BT2114" s="143"/>
      <c r="BU2114" s="129">
        <v>10.5</v>
      </c>
      <c r="BV2114" s="130"/>
      <c r="BW2114" s="143"/>
      <c r="BX2114" s="129">
        <v>10.5</v>
      </c>
      <c r="BY2114" s="130"/>
      <c r="BZ2114" s="143"/>
      <c r="CA2114" s="43"/>
      <c r="CB2114" s="43"/>
      <c r="CC2114" s="43"/>
      <c r="CD2114" s="43"/>
      <c r="CE2114" s="43"/>
      <c r="CF2114" s="43"/>
      <c r="CG2114" s="43"/>
      <c r="CH2114" s="43"/>
      <c r="CI2114" s="43"/>
      <c r="CJ2114" s="43"/>
      <c r="CK2114" s="43"/>
      <c r="CL2114" s="43"/>
      <c r="CM2114" s="43"/>
      <c r="CN2114" s="43"/>
      <c r="CO2114" s="43"/>
      <c r="CP2114" s="43"/>
      <c r="CQ2114" s="43"/>
      <c r="CR2114" s="43"/>
      <c r="CS2114" s="43"/>
      <c r="CT2114" s="43"/>
      <c r="CU2114" s="43"/>
      <c r="CV2114" s="43"/>
      <c r="CW2114" s="43"/>
      <c r="CX2114" s="43"/>
      <c r="CY2114" s="43"/>
      <c r="CZ2114" s="43"/>
      <c r="DA2114" s="43"/>
      <c r="DB2114" s="43"/>
      <c r="DC2114" s="43"/>
      <c r="DD2114" s="43"/>
      <c r="DE2114" s="43"/>
    </row>
    <row r="2115" s="43" customFormat="1" ht="21">
      <c r="A2115" s="66"/>
      <c r="B2115" s="114"/>
      <c r="C2115" s="276" t="s">
        <v>244</v>
      </c>
      <c r="D2115" s="217"/>
      <c r="E2115" s="178" t="s">
        <v>54</v>
      </c>
      <c r="F2115" s="217">
        <v>10</v>
      </c>
      <c r="G2115" s="154">
        <v>10.5</v>
      </c>
      <c r="H2115" s="155"/>
      <c r="I2115" s="156"/>
      <c r="J2115" s="154">
        <v>10.5</v>
      </c>
      <c r="K2115" s="155"/>
      <c r="L2115" s="156"/>
      <c r="M2115" s="154">
        <v>10.5</v>
      </c>
      <c r="N2115" s="155"/>
      <c r="O2115" s="156"/>
      <c r="P2115" s="154">
        <v>10.5</v>
      </c>
      <c r="Q2115" s="155"/>
      <c r="R2115" s="156"/>
      <c r="S2115" s="154">
        <v>10.5</v>
      </c>
      <c r="T2115" s="155"/>
      <c r="U2115" s="156"/>
      <c r="V2115" s="154">
        <v>10.5</v>
      </c>
      <c r="W2115" s="155"/>
      <c r="X2115" s="156"/>
      <c r="Y2115" s="154">
        <v>10.5</v>
      </c>
      <c r="Z2115" s="155"/>
      <c r="AA2115" s="156"/>
      <c r="AB2115" s="154">
        <v>10.5</v>
      </c>
      <c r="AC2115" s="155"/>
      <c r="AD2115" s="156"/>
      <c r="AE2115" s="157">
        <v>10.5</v>
      </c>
      <c r="AF2115" s="158"/>
      <c r="AG2115" s="159"/>
      <c r="AH2115" s="157">
        <v>10.5</v>
      </c>
      <c r="AI2115" s="158"/>
      <c r="AJ2115" s="159"/>
      <c r="AK2115" s="157">
        <v>10.5</v>
      </c>
      <c r="AL2115" s="158"/>
      <c r="AM2115" s="159"/>
      <c r="AN2115" s="157">
        <v>10.5</v>
      </c>
      <c r="AO2115" s="158"/>
      <c r="AP2115" s="159"/>
      <c r="AQ2115" s="157">
        <v>10.5</v>
      </c>
      <c r="AR2115" s="158"/>
      <c r="AS2115" s="159"/>
      <c r="AT2115" s="157">
        <v>10.5</v>
      </c>
      <c r="AU2115" s="158"/>
      <c r="AV2115" s="159"/>
      <c r="AW2115" s="157">
        <v>10.5</v>
      </c>
      <c r="AX2115" s="158"/>
      <c r="AY2115" s="159"/>
      <c r="AZ2115" s="157">
        <v>10.5</v>
      </c>
      <c r="BA2115" s="158"/>
      <c r="BB2115" s="159"/>
      <c r="BC2115" s="157">
        <v>10.5</v>
      </c>
      <c r="BD2115" s="158"/>
      <c r="BE2115" s="159"/>
      <c r="BF2115" s="157">
        <v>10.5</v>
      </c>
      <c r="BG2115" s="158"/>
      <c r="BH2115" s="159"/>
      <c r="BI2115" s="157">
        <v>10.5</v>
      </c>
      <c r="BJ2115" s="158"/>
      <c r="BK2115" s="159"/>
      <c r="BL2115" s="157">
        <v>10.5</v>
      </c>
      <c r="BM2115" s="158"/>
      <c r="BN2115" s="159"/>
      <c r="BO2115" s="157">
        <v>10.5</v>
      </c>
      <c r="BP2115" s="158"/>
      <c r="BQ2115" s="159"/>
      <c r="BR2115" s="135">
        <v>10.5</v>
      </c>
      <c r="BS2115" s="136"/>
      <c r="BT2115" s="160"/>
      <c r="BU2115" s="157">
        <v>10.5</v>
      </c>
      <c r="BV2115" s="158"/>
      <c r="BW2115" s="159"/>
      <c r="BX2115" s="157">
        <v>10.5</v>
      </c>
      <c r="BY2115" s="158"/>
      <c r="BZ2115" s="159"/>
      <c r="CA2115" s="43"/>
      <c r="CB2115" s="43"/>
      <c r="CC2115" s="43"/>
      <c r="CD2115" s="43"/>
      <c r="CE2115" s="43"/>
      <c r="CF2115" s="43"/>
      <c r="CG2115" s="43"/>
      <c r="CH2115" s="43"/>
      <c r="CI2115" s="43"/>
      <c r="CJ2115" s="43"/>
      <c r="CK2115" s="43"/>
      <c r="CL2115" s="43"/>
      <c r="CM2115" s="43"/>
      <c r="CN2115" s="43"/>
      <c r="CO2115" s="43"/>
      <c r="CP2115" s="43"/>
      <c r="CQ2115" s="43"/>
      <c r="CR2115" s="43"/>
      <c r="CS2115" s="43"/>
      <c r="CT2115" s="43"/>
      <c r="CU2115" s="43"/>
      <c r="CV2115" s="43"/>
      <c r="CW2115" s="43"/>
      <c r="CX2115" s="43"/>
      <c r="CY2115" s="43"/>
      <c r="CZ2115" s="43"/>
      <c r="DA2115" s="43"/>
      <c r="DB2115" s="43"/>
      <c r="DC2115" s="43"/>
      <c r="DD2115" s="43"/>
      <c r="DE2115" s="43"/>
    </row>
    <row r="2116" s="43" customFormat="1" ht="20.25">
      <c r="A2116" s="66"/>
      <c r="B2116" s="408" t="s">
        <v>523</v>
      </c>
      <c r="C2116" s="257" t="s">
        <v>174</v>
      </c>
      <c r="D2116" s="38" t="s">
        <v>38</v>
      </c>
      <c r="E2116" s="110" t="s">
        <v>38</v>
      </c>
      <c r="F2116" s="109">
        <v>10</v>
      </c>
      <c r="G2116" s="111">
        <v>0.01</v>
      </c>
      <c r="H2116" s="112">
        <v>0.01</v>
      </c>
      <c r="I2116" s="398">
        <f>ROUND(SQRT(G2116^2+H2116^2)*1000/(1.73*G2114),0)</f>
        <v>1</v>
      </c>
      <c r="J2116" s="111">
        <v>0.01</v>
      </c>
      <c r="K2116" s="112">
        <v>0.01</v>
      </c>
      <c r="L2116" s="398">
        <f>ROUND(SQRT(J2116^2+K2116^2)*1000/(1.73*J2114),0)</f>
        <v>1</v>
      </c>
      <c r="M2116" s="111">
        <v>0.01</v>
      </c>
      <c r="N2116" s="112">
        <v>0.01</v>
      </c>
      <c r="O2116" s="398">
        <f>ROUND(SQRT(M2116^2+N2116^2)*1000/(1.73*M2114),0)</f>
        <v>1</v>
      </c>
      <c r="P2116" s="111">
        <v>0.01</v>
      </c>
      <c r="Q2116" s="112">
        <v>0.01</v>
      </c>
      <c r="R2116" s="398">
        <f>ROUND(SQRT(P2116^2+Q2116^2)*1000/(1.73*P2114),0)</f>
        <v>1</v>
      </c>
      <c r="S2116" s="111">
        <v>0.01</v>
      </c>
      <c r="T2116" s="112">
        <v>0.01</v>
      </c>
      <c r="U2116" s="398">
        <f>ROUND(SQRT(S2116^2+T2116^2)*1000/(1.73*S2114),0)</f>
        <v>1</v>
      </c>
      <c r="V2116" s="111">
        <v>0.01</v>
      </c>
      <c r="W2116" s="112">
        <v>0.01</v>
      </c>
      <c r="X2116" s="398">
        <f>ROUND(SQRT(V2116^2+W2116^2)*1000/(1.73*V2114),0)</f>
        <v>1</v>
      </c>
      <c r="Y2116" s="111">
        <v>0.01</v>
      </c>
      <c r="Z2116" s="112">
        <v>0.01</v>
      </c>
      <c r="AA2116" s="398">
        <v>1</v>
      </c>
      <c r="AB2116" s="111">
        <v>0.01</v>
      </c>
      <c r="AC2116" s="112">
        <v>0.01</v>
      </c>
      <c r="AD2116" s="398">
        <f>ROUND(SQRT(AB2116^2+AC2116^2)*1000/(1.73*AB2114),0)</f>
        <v>1</v>
      </c>
      <c r="AE2116" s="111">
        <v>0.01</v>
      </c>
      <c r="AF2116" s="112">
        <v>0.01</v>
      </c>
      <c r="AG2116" s="398">
        <f>ROUND(SQRT(AE2116^2+AF2116^2)*1000/(1.73*AE2114),0)</f>
        <v>1</v>
      </c>
      <c r="AH2116" s="111">
        <v>0.01</v>
      </c>
      <c r="AI2116" s="112">
        <v>0.01</v>
      </c>
      <c r="AJ2116" s="398">
        <f>ROUND(SQRT(AH2116^2+AI2116^2)*1000/(1.73*AH2114),0)</f>
        <v>1</v>
      </c>
      <c r="AK2116" s="111">
        <v>0.01</v>
      </c>
      <c r="AL2116" s="112">
        <v>0.01</v>
      </c>
      <c r="AM2116" s="398">
        <f>ROUND(SQRT(AK2116^2+AL2116^2)*1000/(1.73*AK2114),0)</f>
        <v>1</v>
      </c>
      <c r="AN2116" s="111">
        <v>0.01</v>
      </c>
      <c r="AO2116" s="112">
        <v>0.01</v>
      </c>
      <c r="AP2116" s="398">
        <f>ROUND(SQRT(AN2116^2+AO2116^2)*1000/(1.73*AN2114),0)</f>
        <v>1</v>
      </c>
      <c r="AQ2116" s="111">
        <v>0.01</v>
      </c>
      <c r="AR2116" s="112">
        <v>0.01</v>
      </c>
      <c r="AS2116" s="398">
        <f>ROUND(SQRT(AQ2116^2+AR2116^2)*1000/(1.73*AQ2114),0)</f>
        <v>1</v>
      </c>
      <c r="AT2116" s="111">
        <v>0.01</v>
      </c>
      <c r="AU2116" s="112">
        <v>0.01</v>
      </c>
      <c r="AV2116" s="398">
        <f>ROUND(SQRT(AT2116^2+AU2116^2)*1000/(1.73*AT2114),0)</f>
        <v>1</v>
      </c>
      <c r="AW2116" s="111">
        <v>0.01</v>
      </c>
      <c r="AX2116" s="112">
        <v>0.01</v>
      </c>
      <c r="AY2116" s="398">
        <f>ROUND(SQRT(AW2116^2+AX2116^2)*1000/(1.73*AW2114),0)</f>
        <v>1</v>
      </c>
      <c r="AZ2116" s="111">
        <v>0.01</v>
      </c>
      <c r="BA2116" s="112">
        <v>0.01</v>
      </c>
      <c r="BB2116" s="398">
        <f>ROUND(SQRT(AZ2116^2+BA2116^2)*1000/(1.73*AZ2114),0)</f>
        <v>1</v>
      </c>
      <c r="BC2116" s="111">
        <v>0.01</v>
      </c>
      <c r="BD2116" s="112">
        <v>0.01</v>
      </c>
      <c r="BE2116" s="398">
        <f>ROUND(SQRT(BC2116^2+BD2116^2)*1000/(1.73*BC2114),0)</f>
        <v>1</v>
      </c>
      <c r="BF2116" s="111">
        <v>0.01</v>
      </c>
      <c r="BG2116" s="112">
        <v>0.01</v>
      </c>
      <c r="BH2116" s="398">
        <f>ROUND(SQRT(BF2116^2+BG2116^2)*1000/(1.73*BF2114),0)</f>
        <v>1</v>
      </c>
      <c r="BI2116" s="111">
        <v>0.01</v>
      </c>
      <c r="BJ2116" s="112">
        <v>0.01</v>
      </c>
      <c r="BK2116" s="398">
        <f>ROUND(SQRT(BI2116^2+BJ2116^2)*1000/(1.73*BI2114),0)</f>
        <v>1</v>
      </c>
      <c r="BL2116" s="111">
        <v>0.01</v>
      </c>
      <c r="BM2116" s="112">
        <v>0.01</v>
      </c>
      <c r="BN2116" s="398">
        <f>ROUND(SQRT(BL2116^2+BM2116^2)*1000/(1.73*BL2114),0)</f>
        <v>1</v>
      </c>
      <c r="BO2116" s="111">
        <v>0.01</v>
      </c>
      <c r="BP2116" s="112">
        <v>0.01</v>
      </c>
      <c r="BQ2116" s="398">
        <f>ROUND(SQRT(BO2116^2+BP2116^2)*1000/(1.73*BO2114),0)</f>
        <v>1</v>
      </c>
      <c r="BR2116" s="111">
        <v>0.01</v>
      </c>
      <c r="BS2116" s="112">
        <v>0.01</v>
      </c>
      <c r="BT2116" s="398">
        <f>ROUND(SQRT(BR2116^2+BS2116^2)*1000/(1.73*BR2114),0)</f>
        <v>1</v>
      </c>
      <c r="BU2116" s="111">
        <v>0.01</v>
      </c>
      <c r="BV2116" s="112">
        <v>0.01</v>
      </c>
      <c r="BW2116" s="398">
        <f>ROUND(SQRT(BU2116^2+BV2116^2)*1000/(1.73*BU2114),0)</f>
        <v>1</v>
      </c>
      <c r="BX2116" s="111">
        <v>0</v>
      </c>
      <c r="BY2116" s="112">
        <v>0</v>
      </c>
      <c r="BZ2116" s="398">
        <f>ROUND(SQRT(BX2116^2+BY2116^2)*1000/(1.73*BX2114),0)</f>
        <v>0</v>
      </c>
      <c r="CA2116" s="43"/>
      <c r="CB2116" s="43"/>
      <c r="CC2116" s="43"/>
      <c r="CD2116" s="43"/>
      <c r="CE2116" s="43"/>
      <c r="CF2116" s="43"/>
      <c r="CG2116" s="43"/>
      <c r="CH2116" s="43"/>
      <c r="CI2116" s="43"/>
      <c r="CJ2116" s="43"/>
      <c r="CK2116" s="43"/>
      <c r="CL2116" s="43"/>
      <c r="CM2116" s="43"/>
      <c r="CN2116" s="43"/>
      <c r="CO2116" s="43"/>
      <c r="CP2116" s="43"/>
      <c r="CQ2116" s="43"/>
      <c r="CR2116" s="43"/>
      <c r="CS2116" s="43"/>
      <c r="CT2116" s="43"/>
      <c r="CU2116" s="43"/>
      <c r="CV2116" s="43"/>
      <c r="CW2116" s="43"/>
      <c r="CX2116" s="43"/>
      <c r="CY2116" s="43"/>
      <c r="CZ2116" s="43"/>
      <c r="DA2116" s="43"/>
      <c r="DB2116" s="43"/>
      <c r="DC2116" s="43"/>
      <c r="DD2116" s="43"/>
      <c r="DE2116" s="43"/>
    </row>
    <row r="2117" s="43" customFormat="1" ht="20.25">
      <c r="A2117" s="66"/>
      <c r="B2117" s="138"/>
      <c r="C2117" s="258" t="s">
        <v>185</v>
      </c>
      <c r="D2117" s="38" t="s">
        <v>38</v>
      </c>
      <c r="E2117" s="117" t="s">
        <v>38</v>
      </c>
      <c r="F2117" s="116">
        <v>10</v>
      </c>
      <c r="G2117" s="111">
        <v>0.02</v>
      </c>
      <c r="H2117" s="112">
        <v>0.01</v>
      </c>
      <c r="I2117" s="399">
        <f>ROUND(SQRT(G2117^2+H2117^2)*1000/(1.73*G2114),0)</f>
        <v>1</v>
      </c>
      <c r="J2117" s="111">
        <v>0.02</v>
      </c>
      <c r="K2117" s="112">
        <v>0.01</v>
      </c>
      <c r="L2117" s="399">
        <f>ROUND(SQRT(J2117^2+K2117^2)*1000/(1.73*J2114),0)</f>
        <v>1</v>
      </c>
      <c r="M2117" s="111">
        <v>0.02</v>
      </c>
      <c r="N2117" s="112">
        <v>0.01</v>
      </c>
      <c r="O2117" s="399">
        <f>ROUND(SQRT(M2117^2+N2117^2)*1000/(1.73*M2114),0)</f>
        <v>1</v>
      </c>
      <c r="P2117" s="111">
        <v>0.02</v>
      </c>
      <c r="Q2117" s="112">
        <v>0.01</v>
      </c>
      <c r="R2117" s="399">
        <f>ROUND(SQRT(P2117^2+Q2117^2)*1000/(1.73*P2114),0)</f>
        <v>1</v>
      </c>
      <c r="S2117" s="111">
        <v>0.02</v>
      </c>
      <c r="T2117" s="112">
        <v>0.01</v>
      </c>
      <c r="U2117" s="399">
        <f>ROUND(SQRT(S2117^2+T2117^2)*1000/(1.73*S2114),0)</f>
        <v>1</v>
      </c>
      <c r="V2117" s="111">
        <v>0.02</v>
      </c>
      <c r="W2117" s="112">
        <v>0.01</v>
      </c>
      <c r="X2117" s="399">
        <f>ROUND(SQRT(V2117^2+W2117^2)*1000/(1.73*V2114),0)</f>
        <v>1</v>
      </c>
      <c r="Y2117" s="111">
        <v>0.02</v>
      </c>
      <c r="Z2117" s="112">
        <v>0.01</v>
      </c>
      <c r="AA2117" s="399">
        <v>1</v>
      </c>
      <c r="AB2117" s="111">
        <v>0.02</v>
      </c>
      <c r="AC2117" s="112">
        <v>0.01</v>
      </c>
      <c r="AD2117" s="399">
        <f>ROUND(SQRT(AB2117^2+AC2117^2)*1000/(1.73*AB2114),0)</f>
        <v>1</v>
      </c>
      <c r="AE2117" s="111">
        <v>0.02</v>
      </c>
      <c r="AF2117" s="112">
        <v>0.01</v>
      </c>
      <c r="AG2117" s="399">
        <f>ROUND(SQRT(AE2117^2+AF2117^2)*1000/(1.73*AE2114),0)</f>
        <v>1</v>
      </c>
      <c r="AH2117" s="111">
        <v>0.02</v>
      </c>
      <c r="AI2117" s="112">
        <v>0.01</v>
      </c>
      <c r="AJ2117" s="399">
        <f>ROUND(SQRT(AH2117^2+AI2117^2)*1000/(1.73*AH2114),0)</f>
        <v>1</v>
      </c>
      <c r="AK2117" s="111">
        <v>0.02</v>
      </c>
      <c r="AL2117" s="112">
        <v>0.01</v>
      </c>
      <c r="AM2117" s="399">
        <f>ROUND(SQRT(AK2117^2+AL2117^2)*1000/(1.73*AK2114),0)</f>
        <v>1</v>
      </c>
      <c r="AN2117" s="111">
        <v>0.02</v>
      </c>
      <c r="AO2117" s="112">
        <v>0.01</v>
      </c>
      <c r="AP2117" s="399">
        <f>ROUND(SQRT(AN2117^2+AO2117^2)*1000/(1.73*AN2114),0)</f>
        <v>1</v>
      </c>
      <c r="AQ2117" s="111">
        <v>0.02</v>
      </c>
      <c r="AR2117" s="112">
        <v>0.01</v>
      </c>
      <c r="AS2117" s="399">
        <f>ROUND(SQRT(AQ2117^2+AR2117^2)*1000/(1.73*AQ2114),0)</f>
        <v>1</v>
      </c>
      <c r="AT2117" s="111">
        <v>0.02</v>
      </c>
      <c r="AU2117" s="112">
        <v>0.01</v>
      </c>
      <c r="AV2117" s="399">
        <f>ROUND(SQRT(AT2117^2+AU2117^2)*1000/(1.73*AT2114),0)</f>
        <v>1</v>
      </c>
      <c r="AW2117" s="111">
        <v>0.02</v>
      </c>
      <c r="AX2117" s="112">
        <v>0.01</v>
      </c>
      <c r="AY2117" s="399">
        <f>ROUND(SQRT(AW2117^2+AX2117^2)*1000/(1.73*AW2114),0)</f>
        <v>1</v>
      </c>
      <c r="AZ2117" s="111">
        <v>0.02</v>
      </c>
      <c r="BA2117" s="112">
        <v>0.01</v>
      </c>
      <c r="BB2117" s="399">
        <f>ROUND(SQRT(AZ2117^2+BA2117^2)*1000/(1.73*AZ2114),0)</f>
        <v>1</v>
      </c>
      <c r="BC2117" s="111">
        <v>0.02</v>
      </c>
      <c r="BD2117" s="112">
        <v>0.01</v>
      </c>
      <c r="BE2117" s="399">
        <f>ROUND(SQRT(BC2117^2+BD2117^2)*1000/(1.73*BC2114),0)</f>
        <v>1</v>
      </c>
      <c r="BF2117" s="111">
        <v>0.02</v>
      </c>
      <c r="BG2117" s="112">
        <v>0.01</v>
      </c>
      <c r="BH2117" s="399">
        <f>ROUND(SQRT(BF2117^2+BG2117^2)*1000/(1.73*BF2114),0)</f>
        <v>1</v>
      </c>
      <c r="BI2117" s="111">
        <v>0.02</v>
      </c>
      <c r="BJ2117" s="112">
        <v>0.01</v>
      </c>
      <c r="BK2117" s="399">
        <f>ROUND(SQRT(BI2117^2+BJ2117^2)*1000/(1.73*BI2114),0)</f>
        <v>1</v>
      </c>
      <c r="BL2117" s="111">
        <v>0.02</v>
      </c>
      <c r="BM2117" s="112">
        <v>0.01</v>
      </c>
      <c r="BN2117" s="399">
        <f>ROUND(SQRT(BL2117^2+BM2117^2)*1000/(1.73*BL2114),0)</f>
        <v>1</v>
      </c>
      <c r="BO2117" s="111">
        <v>0.02</v>
      </c>
      <c r="BP2117" s="112">
        <v>0.01</v>
      </c>
      <c r="BQ2117" s="399">
        <f>ROUND(SQRT(BO2117^2+BP2117^2)*1000/(1.73*BO2114),0)</f>
        <v>1</v>
      </c>
      <c r="BR2117" s="111">
        <v>0.02</v>
      </c>
      <c r="BS2117" s="112">
        <v>0.01</v>
      </c>
      <c r="BT2117" s="399">
        <f>ROUND(SQRT(BR2117^2+BS2117^2)*1000/(1.73*BR2114),0)</f>
        <v>1</v>
      </c>
      <c r="BU2117" s="111">
        <v>0.02</v>
      </c>
      <c r="BV2117" s="112">
        <v>0.01</v>
      </c>
      <c r="BW2117" s="399">
        <f>ROUND(SQRT(BU2117^2+BV2117^2)*1000/(1.73*BU2114),0)</f>
        <v>1</v>
      </c>
      <c r="BX2117" s="111">
        <v>0.02</v>
      </c>
      <c r="BY2117" s="112">
        <v>0.01</v>
      </c>
      <c r="BZ2117" s="399">
        <f>ROUND(SQRT(BX2117^2+BY2117^2)*1000/(1.73*BX2114),0)</f>
        <v>1</v>
      </c>
      <c r="CA2117" s="43"/>
      <c r="CB2117" s="43"/>
      <c r="CC2117" s="43"/>
      <c r="CD2117" s="43"/>
      <c r="CE2117" s="43"/>
      <c r="CF2117" s="43"/>
      <c r="CG2117" s="43"/>
      <c r="CH2117" s="43"/>
      <c r="CI2117" s="43"/>
      <c r="CJ2117" s="43"/>
      <c r="CK2117" s="43"/>
      <c r="CL2117" s="43"/>
      <c r="CM2117" s="43"/>
      <c r="CN2117" s="43"/>
      <c r="CO2117" s="43"/>
      <c r="CP2117" s="43"/>
      <c r="CQ2117" s="43"/>
      <c r="CR2117" s="43"/>
      <c r="CS2117" s="43"/>
      <c r="CT2117" s="43"/>
      <c r="CU2117" s="43"/>
      <c r="CV2117" s="43"/>
      <c r="CW2117" s="43"/>
      <c r="CX2117" s="43"/>
      <c r="CY2117" s="43"/>
      <c r="CZ2117" s="43"/>
      <c r="DA2117" s="43"/>
      <c r="DB2117" s="43"/>
      <c r="DC2117" s="43"/>
      <c r="DD2117" s="43"/>
      <c r="DE2117" s="43"/>
    </row>
    <row r="2118" s="43" customFormat="1" ht="20.25">
      <c r="A2118" s="66"/>
      <c r="B2118" s="138"/>
      <c r="C2118" s="258" t="s">
        <v>90</v>
      </c>
      <c r="D2118" s="38" t="s">
        <v>38</v>
      </c>
      <c r="E2118" s="117" t="s">
        <v>38</v>
      </c>
      <c r="F2118" s="116">
        <v>10</v>
      </c>
      <c r="G2118" s="111">
        <v>0</v>
      </c>
      <c r="H2118" s="112">
        <v>0</v>
      </c>
      <c r="I2118" s="399">
        <f>ROUND(SQRT(G2118^2+H2118^2)*1000/(1.73*G2114),0)</f>
        <v>0</v>
      </c>
      <c r="J2118" s="111">
        <v>0</v>
      </c>
      <c r="K2118" s="112">
        <v>0</v>
      </c>
      <c r="L2118" s="399">
        <f>ROUND(SQRT(J2118^2+K2118^2)*1000/(1.73*J2114),0)</f>
        <v>0</v>
      </c>
      <c r="M2118" s="111">
        <v>0</v>
      </c>
      <c r="N2118" s="112">
        <v>0</v>
      </c>
      <c r="O2118" s="399">
        <f>ROUND(SQRT(M2118^2+N2118^2)*1000/(1.73*M2114),0)</f>
        <v>0</v>
      </c>
      <c r="P2118" s="111">
        <v>0</v>
      </c>
      <c r="Q2118" s="112">
        <v>0</v>
      </c>
      <c r="R2118" s="399">
        <f>ROUND(SQRT(P2118^2+Q2118^2)*1000/(1.73*P2114),0)</f>
        <v>0</v>
      </c>
      <c r="S2118" s="111">
        <v>0</v>
      </c>
      <c r="T2118" s="112">
        <v>0</v>
      </c>
      <c r="U2118" s="399">
        <f>ROUND(SQRT(S2118^2+T2118^2)*1000/(1.73*S2114),0)</f>
        <v>0</v>
      </c>
      <c r="V2118" s="111">
        <v>0</v>
      </c>
      <c r="W2118" s="112">
        <v>0</v>
      </c>
      <c r="X2118" s="399">
        <f>ROUND(SQRT(V2118^2+W2118^2)*1000/(1.73*V2114),0)</f>
        <v>0</v>
      </c>
      <c r="Y2118" s="111">
        <v>0</v>
      </c>
      <c r="Z2118" s="112">
        <v>0</v>
      </c>
      <c r="AA2118" s="399">
        <v>0</v>
      </c>
      <c r="AB2118" s="111">
        <v>0</v>
      </c>
      <c r="AC2118" s="112">
        <v>0</v>
      </c>
      <c r="AD2118" s="399">
        <f>ROUND(SQRT(AB2118^2+AC2118^2)*1000/(1.73*AB2114),0)</f>
        <v>0</v>
      </c>
      <c r="AE2118" s="111">
        <v>0</v>
      </c>
      <c r="AF2118" s="112">
        <v>0</v>
      </c>
      <c r="AG2118" s="399">
        <f>ROUND(SQRT(AE2118^2+AF2118^2)*1000/(1.73*AE2114),0)</f>
        <v>0</v>
      </c>
      <c r="AH2118" s="111">
        <v>0</v>
      </c>
      <c r="AI2118" s="112">
        <v>0</v>
      </c>
      <c r="AJ2118" s="399">
        <f>ROUND(SQRT(AH2118^2+AI2118^2)*1000/(1.73*AH2114),0)</f>
        <v>0</v>
      </c>
      <c r="AK2118" s="111">
        <v>0</v>
      </c>
      <c r="AL2118" s="112">
        <v>0</v>
      </c>
      <c r="AM2118" s="399">
        <f>ROUND(SQRT(AK2118^2+AL2118^2)*1000/(1.73*AK2114),0)</f>
        <v>0</v>
      </c>
      <c r="AN2118" s="111">
        <v>0</v>
      </c>
      <c r="AO2118" s="112">
        <v>0</v>
      </c>
      <c r="AP2118" s="399">
        <f>ROUND(SQRT(AN2118^2+AO2118^2)*1000/(1.73*AN2114),0)</f>
        <v>0</v>
      </c>
      <c r="AQ2118" s="111">
        <v>0</v>
      </c>
      <c r="AR2118" s="112">
        <v>0</v>
      </c>
      <c r="AS2118" s="399">
        <f>ROUND(SQRT(AQ2118^2+AR2118^2)*1000/(1.73*AQ2114),0)</f>
        <v>0</v>
      </c>
      <c r="AT2118" s="111">
        <v>0</v>
      </c>
      <c r="AU2118" s="112">
        <v>0</v>
      </c>
      <c r="AV2118" s="399">
        <f>ROUND(SQRT(AT2118^2+AU2118^2)*1000/(1.73*AT2114),0)</f>
        <v>0</v>
      </c>
      <c r="AW2118" s="111">
        <v>0</v>
      </c>
      <c r="AX2118" s="112">
        <v>0</v>
      </c>
      <c r="AY2118" s="399">
        <f>ROUND(SQRT(AW2118^2+AX2118^2)*1000/(1.73*AW2114),0)</f>
        <v>0</v>
      </c>
      <c r="AZ2118" s="111">
        <v>0</v>
      </c>
      <c r="BA2118" s="112">
        <v>0</v>
      </c>
      <c r="BB2118" s="399">
        <f>ROUND(SQRT(AZ2118^2+BA2118^2)*1000/(1.73*AZ2114),0)</f>
        <v>0</v>
      </c>
      <c r="BC2118" s="111">
        <v>0</v>
      </c>
      <c r="BD2118" s="112">
        <v>0</v>
      </c>
      <c r="BE2118" s="399">
        <f>ROUND(SQRT(BC2118^2+BD2118^2)*1000/(1.73*BC2114),0)</f>
        <v>0</v>
      </c>
      <c r="BF2118" s="111">
        <v>0</v>
      </c>
      <c r="BG2118" s="112">
        <v>0</v>
      </c>
      <c r="BH2118" s="399">
        <f>ROUND(SQRT(BF2118^2+BG2118^2)*1000/(1.73*BF2114),0)</f>
        <v>0</v>
      </c>
      <c r="BI2118" s="111">
        <v>0</v>
      </c>
      <c r="BJ2118" s="112">
        <v>0</v>
      </c>
      <c r="BK2118" s="399">
        <f>ROUND(SQRT(BI2118^2+BJ2118^2)*1000/(1.73*BI2114),0)</f>
        <v>0</v>
      </c>
      <c r="BL2118" s="111">
        <v>0</v>
      </c>
      <c r="BM2118" s="112">
        <v>0</v>
      </c>
      <c r="BN2118" s="399">
        <f>ROUND(SQRT(BL2118^2+BM2118^2)*1000/(1.73*BL2114),0)</f>
        <v>0</v>
      </c>
      <c r="BO2118" s="111">
        <v>0</v>
      </c>
      <c r="BP2118" s="112">
        <v>0</v>
      </c>
      <c r="BQ2118" s="399">
        <f>ROUND(SQRT(BO2118^2+BP2118^2)*1000/(1.73*BO2114),0)</f>
        <v>0</v>
      </c>
      <c r="BR2118" s="111">
        <v>0</v>
      </c>
      <c r="BS2118" s="112">
        <v>0</v>
      </c>
      <c r="BT2118" s="399">
        <f>ROUND(SQRT(BR2118^2+BS2118^2)*1000/(1.73*BR2114),0)</f>
        <v>0</v>
      </c>
      <c r="BU2118" s="111">
        <v>0</v>
      </c>
      <c r="BV2118" s="112">
        <v>0</v>
      </c>
      <c r="BW2118" s="399">
        <f>ROUND(SQRT(BU2118^2+BV2118^2)*1000/(1.73*BU2114),0)</f>
        <v>0</v>
      </c>
      <c r="BX2118" s="111">
        <v>0</v>
      </c>
      <c r="BY2118" s="112">
        <v>0</v>
      </c>
      <c r="BZ2118" s="399">
        <f>ROUND(SQRT(BX2118^2+BY2118^2)*1000/(1.73*BX2114),0)</f>
        <v>0</v>
      </c>
      <c r="CA2118" s="43"/>
      <c r="CB2118" s="43"/>
      <c r="CC2118" s="43"/>
      <c r="CD2118" s="43"/>
      <c r="CE2118" s="43"/>
      <c r="CF2118" s="43"/>
      <c r="CG2118" s="43"/>
      <c r="CH2118" s="43"/>
      <c r="CI2118" s="43"/>
      <c r="CJ2118" s="43"/>
      <c r="CK2118" s="43"/>
      <c r="CL2118" s="43"/>
      <c r="CM2118" s="43"/>
      <c r="CN2118" s="43"/>
      <c r="CO2118" s="43"/>
      <c r="CP2118" s="43"/>
      <c r="CQ2118" s="43"/>
      <c r="CR2118" s="43"/>
      <c r="CS2118" s="43"/>
      <c r="CT2118" s="43"/>
      <c r="CU2118" s="43"/>
      <c r="CV2118" s="43"/>
      <c r="CW2118" s="43"/>
      <c r="CX2118" s="43"/>
      <c r="CY2118" s="43"/>
      <c r="CZ2118" s="43"/>
      <c r="DA2118" s="43"/>
      <c r="DB2118" s="43"/>
      <c r="DC2118" s="43"/>
      <c r="DD2118" s="43"/>
      <c r="DE2118" s="43"/>
    </row>
    <row r="2119" s="43" customFormat="1" ht="20.25">
      <c r="A2119" s="66"/>
      <c r="B2119" s="138"/>
      <c r="C2119" s="293" t="s">
        <v>76</v>
      </c>
      <c r="D2119" s="38" t="s">
        <v>38</v>
      </c>
      <c r="E2119" s="125" t="s">
        <v>38</v>
      </c>
      <c r="F2119" s="124">
        <v>10</v>
      </c>
      <c r="G2119" s="111">
        <v>0</v>
      </c>
      <c r="H2119" s="112">
        <v>0</v>
      </c>
      <c r="I2119" s="399">
        <f t="shared" ref="I2119:I2120" si="2691">ROUND(SQRT(G2119^2+H2119^2)*1000/(1.73*G2114),0)</f>
        <v>0</v>
      </c>
      <c r="J2119" s="111">
        <v>0</v>
      </c>
      <c r="K2119" s="112">
        <v>0</v>
      </c>
      <c r="L2119" s="399">
        <f t="shared" ref="L2119:L2120" si="2692">ROUND(SQRT(J2119^2+K2119^2)*1000/(1.73*J2114),0)</f>
        <v>0</v>
      </c>
      <c r="M2119" s="111">
        <v>0</v>
      </c>
      <c r="N2119" s="112">
        <v>0</v>
      </c>
      <c r="O2119" s="399">
        <f t="shared" ref="O2119:O2120" si="2693">ROUND(SQRT(M2119^2+N2119^2)*1000/(1.73*M2114),0)</f>
        <v>0</v>
      </c>
      <c r="P2119" s="111">
        <v>0</v>
      </c>
      <c r="Q2119" s="112">
        <v>0</v>
      </c>
      <c r="R2119" s="399">
        <f t="shared" ref="R2119:R2120" si="2694">ROUND(SQRT(P2119^2+Q2119^2)*1000/(1.73*P2114),0)</f>
        <v>0</v>
      </c>
      <c r="S2119" s="111">
        <v>0</v>
      </c>
      <c r="T2119" s="112">
        <v>0</v>
      </c>
      <c r="U2119" s="399">
        <f t="shared" ref="U2119:U2120" si="2695">ROUND(SQRT(S2119^2+T2119^2)*1000/(1.73*S2114),0)</f>
        <v>0</v>
      </c>
      <c r="V2119" s="111">
        <v>0</v>
      </c>
      <c r="W2119" s="112">
        <v>0</v>
      </c>
      <c r="X2119" s="399">
        <f t="shared" ref="X2119:X2120" si="2696">ROUND(SQRT(V2119^2+W2119^2)*1000/(1.73*V2114),0)</f>
        <v>0</v>
      </c>
      <c r="Y2119" s="111">
        <v>0</v>
      </c>
      <c r="Z2119" s="112">
        <v>0</v>
      </c>
      <c r="AA2119" s="399">
        <v>0</v>
      </c>
      <c r="AB2119" s="111">
        <v>0</v>
      </c>
      <c r="AC2119" s="112">
        <v>0</v>
      </c>
      <c r="AD2119" s="399">
        <f t="shared" ref="AD2119:AD2120" si="2697">ROUND(SQRT(AB2119^2+AC2119^2)*1000/(1.73*AB2114),0)</f>
        <v>0</v>
      </c>
      <c r="AE2119" s="111">
        <v>0</v>
      </c>
      <c r="AF2119" s="112">
        <v>0</v>
      </c>
      <c r="AG2119" s="399">
        <f t="shared" ref="AG2119:AG2120" si="2698">ROUND(SQRT(AE2119^2+AF2119^2)*1000/(1.73*AE2114),0)</f>
        <v>0</v>
      </c>
      <c r="AH2119" s="111">
        <v>0</v>
      </c>
      <c r="AI2119" s="112">
        <v>0</v>
      </c>
      <c r="AJ2119" s="399">
        <f t="shared" ref="AJ2119:AJ2120" si="2699">ROUND(SQRT(AH2119^2+AI2119^2)*1000/(1.73*AH2114),0)</f>
        <v>0</v>
      </c>
      <c r="AK2119" s="111">
        <v>0</v>
      </c>
      <c r="AL2119" s="112">
        <v>0</v>
      </c>
      <c r="AM2119" s="399">
        <f t="shared" ref="AM2119:AM2120" si="2700">ROUND(SQRT(AK2119^2+AL2119^2)*1000/(1.73*AK2114),0)</f>
        <v>0</v>
      </c>
      <c r="AN2119" s="111">
        <v>0</v>
      </c>
      <c r="AO2119" s="112">
        <v>0</v>
      </c>
      <c r="AP2119" s="399">
        <f t="shared" ref="AP2119:AP2120" si="2701">ROUND(SQRT(AN2119^2+AO2119^2)*1000/(1.73*AN2114),0)</f>
        <v>0</v>
      </c>
      <c r="AQ2119" s="111">
        <v>0</v>
      </c>
      <c r="AR2119" s="112">
        <v>0</v>
      </c>
      <c r="AS2119" s="399">
        <f t="shared" ref="AS2119:AS2120" si="2702">ROUND(SQRT(AQ2119^2+AR2119^2)*1000/(1.73*AQ2114),0)</f>
        <v>0</v>
      </c>
      <c r="AT2119" s="111">
        <v>0</v>
      </c>
      <c r="AU2119" s="112">
        <v>0</v>
      </c>
      <c r="AV2119" s="399">
        <f t="shared" ref="AV2119:AV2120" si="2703">ROUND(SQRT(AT2119^2+AU2119^2)*1000/(1.73*AT2114),0)</f>
        <v>0</v>
      </c>
      <c r="AW2119" s="111">
        <v>0</v>
      </c>
      <c r="AX2119" s="112">
        <v>0</v>
      </c>
      <c r="AY2119" s="399">
        <f t="shared" ref="AY2119:AY2120" si="2704">ROUND(SQRT(AW2119^2+AX2119^2)*1000/(1.73*AW2114),0)</f>
        <v>0</v>
      </c>
      <c r="AZ2119" s="111">
        <v>0</v>
      </c>
      <c r="BA2119" s="112">
        <v>0</v>
      </c>
      <c r="BB2119" s="399">
        <f t="shared" ref="BB2119:BB2120" si="2705">ROUND(SQRT(AZ2119^2+BA2119^2)*1000/(1.73*AZ2114),0)</f>
        <v>0</v>
      </c>
      <c r="BC2119" s="111">
        <v>0</v>
      </c>
      <c r="BD2119" s="112">
        <v>0</v>
      </c>
      <c r="BE2119" s="399">
        <f t="shared" ref="BE2119:BE2120" si="2706">ROUND(SQRT(BC2119^2+BD2119^2)*1000/(1.73*BC2114),0)</f>
        <v>0</v>
      </c>
      <c r="BF2119" s="111">
        <v>0</v>
      </c>
      <c r="BG2119" s="112">
        <v>0</v>
      </c>
      <c r="BH2119" s="399">
        <f t="shared" ref="BH2119:BH2120" si="2707">ROUND(SQRT(BF2119^2+BG2119^2)*1000/(1.73*BF2114),0)</f>
        <v>0</v>
      </c>
      <c r="BI2119" s="111">
        <v>0</v>
      </c>
      <c r="BJ2119" s="112">
        <v>0</v>
      </c>
      <c r="BK2119" s="399">
        <f t="shared" ref="BK2119:BK2120" si="2708">ROUND(SQRT(BI2119^2+BJ2119^2)*1000/(1.73*BI2114),0)</f>
        <v>0</v>
      </c>
      <c r="BL2119" s="111">
        <v>0</v>
      </c>
      <c r="BM2119" s="112">
        <v>0</v>
      </c>
      <c r="BN2119" s="399">
        <f t="shared" ref="BN2119:BN2120" si="2709">ROUND(SQRT(BL2119^2+BM2119^2)*1000/(1.73*BL2114),0)</f>
        <v>0</v>
      </c>
      <c r="BO2119" s="111">
        <v>0</v>
      </c>
      <c r="BP2119" s="112">
        <v>0</v>
      </c>
      <c r="BQ2119" s="399">
        <f t="shared" ref="BQ2119:BQ2120" si="2710">ROUND(SQRT(BO2119^2+BP2119^2)*1000/(1.73*BO2114),0)</f>
        <v>0</v>
      </c>
      <c r="BR2119" s="111">
        <v>0</v>
      </c>
      <c r="BS2119" s="112">
        <v>0</v>
      </c>
      <c r="BT2119" s="399">
        <f t="shared" ref="BT2119:BT2120" si="2711">ROUND(SQRT(BR2119^2+BS2119^2)*1000/(1.73*BR2114),0)</f>
        <v>0</v>
      </c>
      <c r="BU2119" s="111">
        <v>0</v>
      </c>
      <c r="BV2119" s="112">
        <v>0</v>
      </c>
      <c r="BW2119" s="399">
        <f t="shared" ref="BW2119:BW2120" si="2712">ROUND(SQRT(BU2119^2+BV2119^2)*1000/(1.73*BU2114),0)</f>
        <v>0</v>
      </c>
      <c r="BX2119" s="111">
        <v>0</v>
      </c>
      <c r="BY2119" s="112">
        <v>0</v>
      </c>
      <c r="BZ2119" s="399">
        <f t="shared" ref="BZ2119:BZ2120" si="2713">ROUND(SQRT(BX2119^2+BY2119^2)*1000/(1.73*BX2114),0)</f>
        <v>0</v>
      </c>
      <c r="CA2119" s="43"/>
      <c r="CB2119" s="43"/>
      <c r="CC2119" s="43"/>
      <c r="CD2119" s="43"/>
      <c r="CE2119" s="43"/>
      <c r="CF2119" s="43"/>
      <c r="CG2119" s="43"/>
      <c r="CH2119" s="43"/>
      <c r="CI2119" s="43"/>
      <c r="CJ2119" s="43"/>
      <c r="CK2119" s="43"/>
      <c r="CL2119" s="43"/>
      <c r="CM2119" s="43"/>
      <c r="CN2119" s="43"/>
      <c r="CO2119" s="43"/>
      <c r="CP2119" s="43"/>
      <c r="CQ2119" s="43"/>
      <c r="CR2119" s="43"/>
      <c r="CS2119" s="43"/>
      <c r="CT2119" s="43"/>
      <c r="CU2119" s="43"/>
      <c r="CV2119" s="43"/>
      <c r="CW2119" s="43"/>
      <c r="CX2119" s="43"/>
      <c r="CY2119" s="43"/>
      <c r="CZ2119" s="43"/>
      <c r="DA2119" s="43"/>
      <c r="DB2119" s="43"/>
      <c r="DC2119" s="43"/>
      <c r="DD2119" s="43"/>
      <c r="DE2119" s="43"/>
    </row>
    <row r="2120" s="43" customFormat="1" ht="20.25">
      <c r="A2120" s="66"/>
      <c r="B2120" s="408" t="s">
        <v>524</v>
      </c>
      <c r="C2120" s="258" t="s">
        <v>186</v>
      </c>
      <c r="D2120" s="38" t="s">
        <v>38</v>
      </c>
      <c r="E2120" s="117" t="s">
        <v>38</v>
      </c>
      <c r="F2120" s="116">
        <v>10</v>
      </c>
      <c r="G2120" s="111">
        <v>0</v>
      </c>
      <c r="H2120" s="112">
        <v>0</v>
      </c>
      <c r="I2120" s="399">
        <f t="shared" si="2691"/>
        <v>0</v>
      </c>
      <c r="J2120" s="111">
        <v>0</v>
      </c>
      <c r="K2120" s="112">
        <v>0</v>
      </c>
      <c r="L2120" s="399">
        <f t="shared" si="2692"/>
        <v>0</v>
      </c>
      <c r="M2120" s="111">
        <v>0</v>
      </c>
      <c r="N2120" s="112">
        <v>0</v>
      </c>
      <c r="O2120" s="399">
        <f t="shared" si="2693"/>
        <v>0</v>
      </c>
      <c r="P2120" s="111">
        <v>0</v>
      </c>
      <c r="Q2120" s="112">
        <v>0</v>
      </c>
      <c r="R2120" s="399">
        <f t="shared" si="2694"/>
        <v>0</v>
      </c>
      <c r="S2120" s="111">
        <v>0</v>
      </c>
      <c r="T2120" s="112">
        <v>0</v>
      </c>
      <c r="U2120" s="399">
        <f t="shared" si="2695"/>
        <v>0</v>
      </c>
      <c r="V2120" s="111">
        <v>0</v>
      </c>
      <c r="W2120" s="112">
        <v>0</v>
      </c>
      <c r="X2120" s="399">
        <f t="shared" si="2696"/>
        <v>0</v>
      </c>
      <c r="Y2120" s="111">
        <v>0</v>
      </c>
      <c r="Z2120" s="112">
        <v>0</v>
      </c>
      <c r="AA2120" s="399">
        <v>0</v>
      </c>
      <c r="AB2120" s="111">
        <v>0</v>
      </c>
      <c r="AC2120" s="112">
        <v>0</v>
      </c>
      <c r="AD2120" s="399">
        <f t="shared" si="2697"/>
        <v>0</v>
      </c>
      <c r="AE2120" s="111">
        <v>0</v>
      </c>
      <c r="AF2120" s="112">
        <v>0</v>
      </c>
      <c r="AG2120" s="399">
        <f t="shared" si="2698"/>
        <v>0</v>
      </c>
      <c r="AH2120" s="111">
        <v>0</v>
      </c>
      <c r="AI2120" s="112">
        <v>0</v>
      </c>
      <c r="AJ2120" s="399">
        <f t="shared" si="2699"/>
        <v>0</v>
      </c>
      <c r="AK2120" s="111">
        <v>0</v>
      </c>
      <c r="AL2120" s="112">
        <v>0</v>
      </c>
      <c r="AM2120" s="399">
        <f t="shared" si="2700"/>
        <v>0</v>
      </c>
      <c r="AN2120" s="111">
        <v>0</v>
      </c>
      <c r="AO2120" s="112">
        <v>0</v>
      </c>
      <c r="AP2120" s="399">
        <f t="shared" si="2701"/>
        <v>0</v>
      </c>
      <c r="AQ2120" s="111">
        <v>0</v>
      </c>
      <c r="AR2120" s="112">
        <v>0</v>
      </c>
      <c r="AS2120" s="399">
        <f t="shared" si="2702"/>
        <v>0</v>
      </c>
      <c r="AT2120" s="111">
        <v>0</v>
      </c>
      <c r="AU2120" s="112">
        <v>0</v>
      </c>
      <c r="AV2120" s="399">
        <f t="shared" si="2703"/>
        <v>0</v>
      </c>
      <c r="AW2120" s="111">
        <v>0</v>
      </c>
      <c r="AX2120" s="112">
        <v>0</v>
      </c>
      <c r="AY2120" s="399">
        <f t="shared" si="2704"/>
        <v>0</v>
      </c>
      <c r="AZ2120" s="111">
        <v>0</v>
      </c>
      <c r="BA2120" s="112">
        <v>0</v>
      </c>
      <c r="BB2120" s="399">
        <f t="shared" si="2705"/>
        <v>0</v>
      </c>
      <c r="BC2120" s="111">
        <v>0</v>
      </c>
      <c r="BD2120" s="112">
        <v>0</v>
      </c>
      <c r="BE2120" s="399">
        <f t="shared" si="2706"/>
        <v>0</v>
      </c>
      <c r="BF2120" s="111">
        <v>0</v>
      </c>
      <c r="BG2120" s="112">
        <v>0</v>
      </c>
      <c r="BH2120" s="399">
        <f t="shared" si="2707"/>
        <v>0</v>
      </c>
      <c r="BI2120" s="111">
        <v>0</v>
      </c>
      <c r="BJ2120" s="112">
        <v>0</v>
      </c>
      <c r="BK2120" s="399">
        <f t="shared" si="2708"/>
        <v>0</v>
      </c>
      <c r="BL2120" s="111">
        <v>0</v>
      </c>
      <c r="BM2120" s="112">
        <v>0</v>
      </c>
      <c r="BN2120" s="399">
        <f t="shared" si="2709"/>
        <v>0</v>
      </c>
      <c r="BO2120" s="111">
        <v>0</v>
      </c>
      <c r="BP2120" s="112">
        <v>0</v>
      </c>
      <c r="BQ2120" s="399">
        <f t="shared" si="2710"/>
        <v>0</v>
      </c>
      <c r="BR2120" s="111">
        <v>0</v>
      </c>
      <c r="BS2120" s="112">
        <v>0</v>
      </c>
      <c r="BT2120" s="399">
        <f t="shared" si="2711"/>
        <v>0</v>
      </c>
      <c r="BU2120" s="111">
        <v>0</v>
      </c>
      <c r="BV2120" s="112">
        <v>0</v>
      </c>
      <c r="BW2120" s="399">
        <f t="shared" si="2712"/>
        <v>0</v>
      </c>
      <c r="BX2120" s="111">
        <v>0</v>
      </c>
      <c r="BY2120" s="112">
        <v>0</v>
      </c>
      <c r="BZ2120" s="399">
        <f t="shared" si="2713"/>
        <v>0</v>
      </c>
      <c r="CA2120" s="43"/>
      <c r="CB2120" s="43"/>
      <c r="CC2120" s="43"/>
      <c r="CD2120" s="43"/>
      <c r="CE2120" s="43"/>
      <c r="CF2120" s="43"/>
      <c r="CG2120" s="43"/>
      <c r="CH2120" s="43"/>
      <c r="CI2120" s="43"/>
      <c r="CJ2120" s="43"/>
      <c r="CK2120" s="43"/>
      <c r="CL2120" s="43"/>
      <c r="CM2120" s="43"/>
      <c r="CN2120" s="43"/>
      <c r="CO2120" s="43"/>
      <c r="CP2120" s="43"/>
      <c r="CQ2120" s="43"/>
      <c r="CR2120" s="43"/>
      <c r="CS2120" s="43"/>
      <c r="CT2120" s="43"/>
      <c r="CU2120" s="43"/>
      <c r="CV2120" s="43"/>
      <c r="CW2120" s="43"/>
      <c r="CX2120" s="43"/>
      <c r="CY2120" s="43"/>
      <c r="CZ2120" s="43"/>
      <c r="DA2120" s="43"/>
      <c r="DB2120" s="43"/>
      <c r="DC2120" s="43"/>
      <c r="DD2120" s="43"/>
      <c r="DE2120" s="43"/>
    </row>
    <row r="2121" s="43" customFormat="1" ht="20.25">
      <c r="A2121" s="66"/>
      <c r="B2121" s="138"/>
      <c r="C2121" s="259" t="s">
        <v>187</v>
      </c>
      <c r="D2121" s="38" t="s">
        <v>38</v>
      </c>
      <c r="E2121" s="125" t="s">
        <v>38</v>
      </c>
      <c r="F2121" s="124">
        <v>10</v>
      </c>
      <c r="G2121" s="111">
        <v>0.029999999999999999</v>
      </c>
      <c r="H2121" s="112">
        <v>0.02</v>
      </c>
      <c r="I2121" s="399">
        <f>ROUND(SQRT(G2121^2+H2121^2)*1000/(1.73*G2115),0)</f>
        <v>2</v>
      </c>
      <c r="J2121" s="111">
        <v>0.029999999999999999</v>
      </c>
      <c r="K2121" s="112">
        <v>0.02</v>
      </c>
      <c r="L2121" s="399">
        <f>ROUND(SQRT(J2121^2+K2121^2)*1000/(1.73*J2115),0)</f>
        <v>2</v>
      </c>
      <c r="M2121" s="111">
        <v>0.040000000000000001</v>
      </c>
      <c r="N2121" s="112">
        <v>0.029999999999999999</v>
      </c>
      <c r="O2121" s="399">
        <f>ROUND(SQRT(M2121^2+N2121^2)*1000/(1.73*M2115),0)</f>
        <v>3</v>
      </c>
      <c r="P2121" s="111">
        <v>0.040000000000000001</v>
      </c>
      <c r="Q2121" s="112">
        <v>0.029999999999999999</v>
      </c>
      <c r="R2121" s="399">
        <f>ROUND(SQRT(P2121^2+Q2121^2)*1000/(1.73*P2115),0)</f>
        <v>3</v>
      </c>
      <c r="S2121" s="111">
        <v>0.040000000000000001</v>
      </c>
      <c r="T2121" s="112">
        <v>0.029999999999999999</v>
      </c>
      <c r="U2121" s="399">
        <f>ROUND(SQRT(S2121^2+T2121^2)*1000/(1.73*S2115),0)</f>
        <v>3</v>
      </c>
      <c r="V2121" s="111">
        <v>0.040000000000000001</v>
      </c>
      <c r="W2121" s="112">
        <v>0.029999999999999999</v>
      </c>
      <c r="X2121" s="399">
        <f>ROUND(SQRT(V2121^2+W2121^2)*1000/(1.73*V2115),0)</f>
        <v>3</v>
      </c>
      <c r="Y2121" s="111">
        <v>0.040000000000000001</v>
      </c>
      <c r="Z2121" s="112">
        <v>0.029999999999999999</v>
      </c>
      <c r="AA2121" s="399">
        <v>3</v>
      </c>
      <c r="AB2121" s="111">
        <v>0.040000000000000001</v>
      </c>
      <c r="AC2121" s="112">
        <v>0.029999999999999999</v>
      </c>
      <c r="AD2121" s="399">
        <f>ROUND(SQRT(AB2121^2+AC2121^2)*1000/(1.73*AB2115),0)</f>
        <v>3</v>
      </c>
      <c r="AE2121" s="111">
        <v>0.029999999999999999</v>
      </c>
      <c r="AF2121" s="112">
        <v>0.02</v>
      </c>
      <c r="AG2121" s="399">
        <f>ROUND(SQRT(AE2121^2+AF2121^2)*1000/(1.73*AE2115),0)</f>
        <v>2</v>
      </c>
      <c r="AH2121" s="111">
        <v>0.029999999999999999</v>
      </c>
      <c r="AI2121" s="112">
        <v>0.02</v>
      </c>
      <c r="AJ2121" s="399">
        <f>ROUND(SQRT(AH2121^2+AI2121^2)*1000/(1.73*AH2115),0)</f>
        <v>2</v>
      </c>
      <c r="AK2121" s="111">
        <v>0.029999999999999999</v>
      </c>
      <c r="AL2121" s="112">
        <v>0.02</v>
      </c>
      <c r="AM2121" s="399">
        <f>ROUND(SQRT(AK2121^2+AL2121^2)*1000/(1.73*AK2115),0)</f>
        <v>2</v>
      </c>
      <c r="AN2121" s="111">
        <v>0.040000000000000001</v>
      </c>
      <c r="AO2121" s="112">
        <v>0.029999999999999999</v>
      </c>
      <c r="AP2121" s="399">
        <f>ROUND(SQRT(AN2121^2+AO2121^2)*1000/(1.73*AN2115),0)</f>
        <v>3</v>
      </c>
      <c r="AQ2121" s="111">
        <v>0.040000000000000001</v>
      </c>
      <c r="AR2121" s="112">
        <v>0.029999999999999999</v>
      </c>
      <c r="AS2121" s="399">
        <f>ROUND(SQRT(AQ2121^2+AR2121^2)*1000/(1.73*AQ2115),0)</f>
        <v>3</v>
      </c>
      <c r="AT2121" s="111">
        <v>0.029999999999999999</v>
      </c>
      <c r="AU2121" s="112">
        <v>0.02</v>
      </c>
      <c r="AV2121" s="399">
        <f>ROUND(SQRT(AT2121^2+AU2121^2)*1000/(1.73*AT2115),0)</f>
        <v>2</v>
      </c>
      <c r="AW2121" s="111">
        <v>0.029999999999999999</v>
      </c>
      <c r="AX2121" s="112">
        <v>0.02</v>
      </c>
      <c r="AY2121" s="399">
        <f>ROUND(SQRT(AW2121^2+AX2121^2)*1000/(1.73*AW2115),0)</f>
        <v>2</v>
      </c>
      <c r="AZ2121" s="111">
        <v>0.029999999999999999</v>
      </c>
      <c r="BA2121" s="112">
        <v>0.02</v>
      </c>
      <c r="BB2121" s="399">
        <f>ROUND(SQRT(AZ2121^2+BA2121^2)*1000/(1.73*AZ2115),0)</f>
        <v>2</v>
      </c>
      <c r="BC2121" s="111">
        <v>0.029999999999999999</v>
      </c>
      <c r="BD2121" s="112">
        <v>0.02</v>
      </c>
      <c r="BE2121" s="399">
        <f>ROUND(SQRT(BC2121^2+BD2121^2)*1000/(1.73*BC2115),0)</f>
        <v>2</v>
      </c>
      <c r="BF2121" s="111">
        <v>0.040000000000000001</v>
      </c>
      <c r="BG2121" s="112">
        <v>0.029999999999999999</v>
      </c>
      <c r="BH2121" s="399">
        <f>ROUND(SQRT(BF2121^2+BG2121^2)*1000/(1.73*BF2115),0)</f>
        <v>3</v>
      </c>
      <c r="BI2121" s="111">
        <v>0.040000000000000001</v>
      </c>
      <c r="BJ2121" s="112">
        <v>0.029999999999999999</v>
      </c>
      <c r="BK2121" s="399">
        <f>ROUND(SQRT(BI2121^2+BJ2121^2)*1000/(1.73*BI2115),0)</f>
        <v>3</v>
      </c>
      <c r="BL2121" s="111">
        <v>0.040000000000000001</v>
      </c>
      <c r="BM2121" s="112">
        <v>0.029999999999999999</v>
      </c>
      <c r="BN2121" s="399">
        <f>ROUND(SQRT(BL2121^2+BM2121^2)*1000/(1.73*BL2115),0)</f>
        <v>3</v>
      </c>
      <c r="BO2121" s="111">
        <v>0.040000000000000001</v>
      </c>
      <c r="BP2121" s="112">
        <v>0.029999999999999999</v>
      </c>
      <c r="BQ2121" s="399">
        <f>ROUND(SQRT(BO2121^2+BP2121^2)*1000/(1.73*BO2115),0)</f>
        <v>3</v>
      </c>
      <c r="BR2121" s="111">
        <v>0.040000000000000001</v>
      </c>
      <c r="BS2121" s="112">
        <v>0.029999999999999999</v>
      </c>
      <c r="BT2121" s="399">
        <f>ROUND(SQRT(BR2121^2+BS2121^2)*1000/(1.73*BR2115),0)</f>
        <v>3</v>
      </c>
      <c r="BU2121" s="111">
        <v>0.029999999999999999</v>
      </c>
      <c r="BV2121" s="112">
        <v>0.02</v>
      </c>
      <c r="BW2121" s="399">
        <f>ROUND(SQRT(BU2121^2+BV2121^2)*1000/(1.73*BU2115),0)</f>
        <v>2</v>
      </c>
      <c r="BX2121" s="111">
        <v>0.029999999999999999</v>
      </c>
      <c r="BY2121" s="112">
        <v>0.02</v>
      </c>
      <c r="BZ2121" s="399">
        <f>ROUND(SQRT(BX2121^2+BY2121^2)*1000/(1.73*BX2115),0)</f>
        <v>2</v>
      </c>
      <c r="CA2121" s="43"/>
      <c r="CB2121" s="43"/>
      <c r="CC2121" s="43"/>
      <c r="CD2121" s="43"/>
      <c r="CE2121" s="43"/>
      <c r="CF2121" s="43"/>
      <c r="CG2121" s="43"/>
      <c r="CH2121" s="43"/>
      <c r="CI2121" s="43"/>
      <c r="CJ2121" s="43"/>
      <c r="CK2121" s="43"/>
      <c r="CL2121" s="43"/>
      <c r="CM2121" s="43"/>
      <c r="CN2121" s="43"/>
      <c r="CO2121" s="43"/>
      <c r="CP2121" s="43"/>
      <c r="CQ2121" s="43"/>
      <c r="CR2121" s="43"/>
      <c r="CS2121" s="43"/>
      <c r="CT2121" s="43"/>
      <c r="CU2121" s="43"/>
      <c r="CV2121" s="43"/>
      <c r="CW2121" s="43"/>
      <c r="CX2121" s="43"/>
      <c r="CY2121" s="43"/>
      <c r="CZ2121" s="43"/>
      <c r="DA2121" s="43"/>
      <c r="DB2121" s="43"/>
      <c r="DC2121" s="43"/>
      <c r="DD2121" s="43"/>
      <c r="DE2121" s="43"/>
    </row>
    <row r="2122" s="43" customFormat="1" ht="20.25">
      <c r="A2122" s="66"/>
      <c r="B2122" s="138"/>
      <c r="C2122" s="258" t="s">
        <v>188</v>
      </c>
      <c r="D2122" s="38" t="s">
        <v>38</v>
      </c>
      <c r="E2122" s="117" t="s">
        <v>38</v>
      </c>
      <c r="F2122" s="116">
        <v>10</v>
      </c>
      <c r="G2122" s="111">
        <v>0</v>
      </c>
      <c r="H2122" s="112">
        <v>0</v>
      </c>
      <c r="I2122" s="399">
        <f>ROUND(SQRT(G2122^2+H2122^2)*1000/(1.73*G2115),0)</f>
        <v>0</v>
      </c>
      <c r="J2122" s="111">
        <v>0</v>
      </c>
      <c r="K2122" s="112">
        <v>0</v>
      </c>
      <c r="L2122" s="399">
        <f>ROUND(SQRT(J2122^2+K2122^2)*1000/(1.73*J2115),0)</f>
        <v>0</v>
      </c>
      <c r="M2122" s="111">
        <v>0</v>
      </c>
      <c r="N2122" s="112">
        <v>0</v>
      </c>
      <c r="O2122" s="399">
        <f>ROUND(SQRT(M2122^2+N2122^2)*1000/(1.73*M2115),0)</f>
        <v>0</v>
      </c>
      <c r="P2122" s="111">
        <v>0</v>
      </c>
      <c r="Q2122" s="112">
        <v>0</v>
      </c>
      <c r="R2122" s="399">
        <f>ROUND(SQRT(P2122^2+Q2122^2)*1000/(1.73*P2115),0)</f>
        <v>0</v>
      </c>
      <c r="S2122" s="111">
        <v>0</v>
      </c>
      <c r="T2122" s="112">
        <v>0</v>
      </c>
      <c r="U2122" s="399">
        <f>ROUND(SQRT(S2122^2+T2122^2)*1000/(1.73*S2115),0)</f>
        <v>0</v>
      </c>
      <c r="V2122" s="111">
        <v>0</v>
      </c>
      <c r="W2122" s="112">
        <v>0</v>
      </c>
      <c r="X2122" s="399">
        <f>ROUND(SQRT(V2122^2+W2122^2)*1000/(1.73*V2115),0)</f>
        <v>0</v>
      </c>
      <c r="Y2122" s="111">
        <v>0</v>
      </c>
      <c r="Z2122" s="112">
        <v>0</v>
      </c>
      <c r="AA2122" s="399">
        <v>0</v>
      </c>
      <c r="AB2122" s="111">
        <v>0</v>
      </c>
      <c r="AC2122" s="112">
        <v>0</v>
      </c>
      <c r="AD2122" s="399">
        <f>ROUND(SQRT(AB2122^2+AC2122^2)*1000/(1.73*AB2115),0)</f>
        <v>0</v>
      </c>
      <c r="AE2122" s="111">
        <v>0</v>
      </c>
      <c r="AF2122" s="112">
        <v>0</v>
      </c>
      <c r="AG2122" s="399">
        <f>ROUND(SQRT(AE2122^2+AF2122^2)*1000/(1.73*AE2115),0)</f>
        <v>0</v>
      </c>
      <c r="AH2122" s="111">
        <v>0</v>
      </c>
      <c r="AI2122" s="112">
        <v>0</v>
      </c>
      <c r="AJ2122" s="399">
        <f>ROUND(SQRT(AH2122^2+AI2122^2)*1000/(1.73*AH2115),0)</f>
        <v>0</v>
      </c>
      <c r="AK2122" s="111">
        <v>0</v>
      </c>
      <c r="AL2122" s="112">
        <v>0</v>
      </c>
      <c r="AM2122" s="399">
        <f>ROUND(SQRT(AK2122^2+AL2122^2)*1000/(1.73*AK2115),0)</f>
        <v>0</v>
      </c>
      <c r="AN2122" s="111">
        <v>0</v>
      </c>
      <c r="AO2122" s="112">
        <v>0</v>
      </c>
      <c r="AP2122" s="399">
        <f>ROUND(SQRT(AN2122^2+AO2122^2)*1000/(1.73*AN2115),0)</f>
        <v>0</v>
      </c>
      <c r="AQ2122" s="111">
        <v>0</v>
      </c>
      <c r="AR2122" s="112">
        <v>0</v>
      </c>
      <c r="AS2122" s="399">
        <f>ROUND(SQRT(AQ2122^2+AR2122^2)*1000/(1.73*AQ2115),0)</f>
        <v>0</v>
      </c>
      <c r="AT2122" s="111">
        <v>0</v>
      </c>
      <c r="AU2122" s="112">
        <v>0</v>
      </c>
      <c r="AV2122" s="399">
        <f>ROUND(SQRT(AT2122^2+AU2122^2)*1000/(1.73*AT2115),0)</f>
        <v>0</v>
      </c>
      <c r="AW2122" s="111">
        <v>0</v>
      </c>
      <c r="AX2122" s="112">
        <v>0</v>
      </c>
      <c r="AY2122" s="399">
        <f>ROUND(SQRT(AW2122^2+AX2122^2)*1000/(1.73*AW2115),0)</f>
        <v>0</v>
      </c>
      <c r="AZ2122" s="111">
        <v>0</v>
      </c>
      <c r="BA2122" s="112">
        <v>0</v>
      </c>
      <c r="BB2122" s="399">
        <f>ROUND(SQRT(AZ2122^2+BA2122^2)*1000/(1.73*AZ2115),0)</f>
        <v>0</v>
      </c>
      <c r="BC2122" s="111">
        <v>0</v>
      </c>
      <c r="BD2122" s="112">
        <v>0</v>
      </c>
      <c r="BE2122" s="399">
        <f>ROUND(SQRT(BC2122^2+BD2122^2)*1000/(1.73*BC2115),0)</f>
        <v>0</v>
      </c>
      <c r="BF2122" s="111">
        <v>0</v>
      </c>
      <c r="BG2122" s="112">
        <v>0</v>
      </c>
      <c r="BH2122" s="399">
        <f>ROUND(SQRT(BF2122^2+BG2122^2)*1000/(1.73*BF2115),0)</f>
        <v>0</v>
      </c>
      <c r="BI2122" s="111">
        <v>0</v>
      </c>
      <c r="BJ2122" s="112">
        <v>0</v>
      </c>
      <c r="BK2122" s="399">
        <f>ROUND(SQRT(BI2122^2+BJ2122^2)*1000/(1.73*BI2115),0)</f>
        <v>0</v>
      </c>
      <c r="BL2122" s="111">
        <v>0</v>
      </c>
      <c r="BM2122" s="112">
        <v>0</v>
      </c>
      <c r="BN2122" s="399">
        <f>ROUND(SQRT(BL2122^2+BM2122^2)*1000/(1.73*BL2115),0)</f>
        <v>0</v>
      </c>
      <c r="BO2122" s="111">
        <v>0</v>
      </c>
      <c r="BP2122" s="112">
        <v>0</v>
      </c>
      <c r="BQ2122" s="399">
        <f>ROUND(SQRT(BO2122^2+BP2122^2)*1000/(1.73*BO2115),0)</f>
        <v>0</v>
      </c>
      <c r="BR2122" s="111">
        <v>0</v>
      </c>
      <c r="BS2122" s="112">
        <v>0</v>
      </c>
      <c r="BT2122" s="399">
        <f>ROUND(SQRT(BR2122^2+BS2122^2)*1000/(1.73*BR2115),0)</f>
        <v>0</v>
      </c>
      <c r="BU2122" s="111">
        <v>0</v>
      </c>
      <c r="BV2122" s="112">
        <v>0</v>
      </c>
      <c r="BW2122" s="399">
        <f>ROUND(SQRT(BU2122^2+BV2122^2)*1000/(1.73*BU2115),0)</f>
        <v>0</v>
      </c>
      <c r="BX2122" s="111">
        <v>0</v>
      </c>
      <c r="BY2122" s="112">
        <v>0</v>
      </c>
      <c r="BZ2122" s="399">
        <f>ROUND(SQRT(BX2122^2+BY2122^2)*1000/(1.73*BX2115),0)</f>
        <v>0</v>
      </c>
      <c r="CA2122" s="43"/>
      <c r="CB2122" s="43"/>
      <c r="CC2122" s="43"/>
      <c r="CD2122" s="43"/>
      <c r="CE2122" s="43"/>
      <c r="CF2122" s="43"/>
      <c r="CG2122" s="43"/>
      <c r="CH2122" s="43"/>
      <c r="CI2122" s="43"/>
      <c r="CJ2122" s="43"/>
      <c r="CK2122" s="43"/>
      <c r="CL2122" s="43"/>
      <c r="CM2122" s="43"/>
      <c r="CN2122" s="43"/>
      <c r="CO2122" s="43"/>
      <c r="CP2122" s="43"/>
      <c r="CQ2122" s="43"/>
      <c r="CR2122" s="43"/>
      <c r="CS2122" s="43"/>
      <c r="CT2122" s="43"/>
      <c r="CU2122" s="43"/>
      <c r="CV2122" s="43"/>
      <c r="CW2122" s="43"/>
      <c r="CX2122" s="43"/>
      <c r="CY2122" s="43"/>
      <c r="CZ2122" s="43"/>
      <c r="DA2122" s="43"/>
      <c r="DB2122" s="43"/>
      <c r="DC2122" s="43"/>
      <c r="DD2122" s="43"/>
      <c r="DE2122" s="43"/>
    </row>
    <row r="2123" s="43" customFormat="1" ht="21">
      <c r="A2123" s="66"/>
      <c r="B2123" s="138"/>
      <c r="C2123" s="293" t="s">
        <v>95</v>
      </c>
      <c r="D2123" s="38" t="s">
        <v>38</v>
      </c>
      <c r="E2123" s="125" t="s">
        <v>38</v>
      </c>
      <c r="F2123" s="124">
        <v>10</v>
      </c>
      <c r="G2123" s="111">
        <v>0</v>
      </c>
      <c r="H2123" s="112">
        <v>0</v>
      </c>
      <c r="I2123" s="399">
        <f>ROUND(SQRT(G2123^2+H2123^2)*1000/(1.73*G2115),0)</f>
        <v>0</v>
      </c>
      <c r="J2123" s="111">
        <v>0</v>
      </c>
      <c r="K2123" s="112">
        <v>0</v>
      </c>
      <c r="L2123" s="399">
        <f>ROUND(SQRT(J2123^2+K2123^2)*1000/(1.73*J2115),0)</f>
        <v>0</v>
      </c>
      <c r="M2123" s="111">
        <v>0</v>
      </c>
      <c r="N2123" s="112">
        <v>0</v>
      </c>
      <c r="O2123" s="399">
        <f>ROUND(SQRT(M2123^2+N2123^2)*1000/(1.73*M2115),0)</f>
        <v>0</v>
      </c>
      <c r="P2123" s="111">
        <v>0</v>
      </c>
      <c r="Q2123" s="112">
        <v>0</v>
      </c>
      <c r="R2123" s="399">
        <f>ROUND(SQRT(P2123^2+Q2123^2)*1000/(1.73*P2115),0)</f>
        <v>0</v>
      </c>
      <c r="S2123" s="111">
        <v>0</v>
      </c>
      <c r="T2123" s="112">
        <v>0</v>
      </c>
      <c r="U2123" s="399">
        <f>ROUND(SQRT(S2123^2+T2123^2)*1000/(1.73*S2115),0)</f>
        <v>0</v>
      </c>
      <c r="V2123" s="111">
        <v>0</v>
      </c>
      <c r="W2123" s="112">
        <v>0</v>
      </c>
      <c r="X2123" s="399">
        <f>ROUND(SQRT(V2123^2+W2123^2)*1000/(1.73*V2115),0)</f>
        <v>0</v>
      </c>
      <c r="Y2123" s="111">
        <v>0</v>
      </c>
      <c r="Z2123" s="112">
        <v>0</v>
      </c>
      <c r="AA2123" s="399">
        <v>0</v>
      </c>
      <c r="AB2123" s="111">
        <v>0</v>
      </c>
      <c r="AC2123" s="112">
        <v>0</v>
      </c>
      <c r="AD2123" s="399">
        <f>ROUND(SQRT(AB2123^2+AC2123^2)*1000/(1.73*AB2115),0)</f>
        <v>0</v>
      </c>
      <c r="AE2123" s="111">
        <v>0</v>
      </c>
      <c r="AF2123" s="112">
        <v>0</v>
      </c>
      <c r="AG2123" s="399">
        <f>ROUND(SQRT(AE2123^2+AF2123^2)*1000/(1.73*AE2115),0)</f>
        <v>0</v>
      </c>
      <c r="AH2123" s="111">
        <v>0</v>
      </c>
      <c r="AI2123" s="112">
        <v>0</v>
      </c>
      <c r="AJ2123" s="399">
        <f>ROUND(SQRT(AH2123^2+AI2123^2)*1000/(1.73*AH2115),0)</f>
        <v>0</v>
      </c>
      <c r="AK2123" s="111">
        <v>0</v>
      </c>
      <c r="AL2123" s="112">
        <v>0</v>
      </c>
      <c r="AM2123" s="399">
        <f>ROUND(SQRT(AK2123^2+AL2123^2)*1000/(1.73*AK2115),0)</f>
        <v>0</v>
      </c>
      <c r="AN2123" s="111">
        <v>0</v>
      </c>
      <c r="AO2123" s="112">
        <v>0</v>
      </c>
      <c r="AP2123" s="399">
        <f>ROUND(SQRT(AN2123^2+AO2123^2)*1000/(1.73*AN2115),0)</f>
        <v>0</v>
      </c>
      <c r="AQ2123" s="111">
        <v>0</v>
      </c>
      <c r="AR2123" s="112">
        <v>0</v>
      </c>
      <c r="AS2123" s="399">
        <f>ROUND(SQRT(AQ2123^2+AR2123^2)*1000/(1.73*AQ2115),0)</f>
        <v>0</v>
      </c>
      <c r="AT2123" s="111">
        <v>0</v>
      </c>
      <c r="AU2123" s="112">
        <v>0</v>
      </c>
      <c r="AV2123" s="399">
        <f>ROUND(SQRT(AT2123^2+AU2123^2)*1000/(1.73*AT2115),0)</f>
        <v>0</v>
      </c>
      <c r="AW2123" s="111">
        <v>0</v>
      </c>
      <c r="AX2123" s="112">
        <v>0</v>
      </c>
      <c r="AY2123" s="399">
        <f>ROUND(SQRT(AW2123^2+AX2123^2)*1000/(1.73*AW2115),0)</f>
        <v>0</v>
      </c>
      <c r="AZ2123" s="111">
        <v>0</v>
      </c>
      <c r="BA2123" s="112">
        <v>0</v>
      </c>
      <c r="BB2123" s="399">
        <f>ROUND(SQRT(AZ2123^2+BA2123^2)*1000/(1.73*AZ2115),0)</f>
        <v>0</v>
      </c>
      <c r="BC2123" s="111">
        <v>0</v>
      </c>
      <c r="BD2123" s="112">
        <v>0</v>
      </c>
      <c r="BE2123" s="399">
        <f>ROUND(SQRT(BC2123^2+BD2123^2)*1000/(1.73*BC2115),0)</f>
        <v>0</v>
      </c>
      <c r="BF2123" s="111">
        <v>0</v>
      </c>
      <c r="BG2123" s="112">
        <v>0</v>
      </c>
      <c r="BH2123" s="399">
        <f>ROUND(SQRT(BF2123^2+BG2123^2)*1000/(1.73*BF2115),0)</f>
        <v>0</v>
      </c>
      <c r="BI2123" s="111">
        <v>0</v>
      </c>
      <c r="BJ2123" s="112">
        <v>0</v>
      </c>
      <c r="BK2123" s="399">
        <f>ROUND(SQRT(BI2123^2+BJ2123^2)*1000/(1.73*BI2115),0)</f>
        <v>0</v>
      </c>
      <c r="BL2123" s="111">
        <v>0</v>
      </c>
      <c r="BM2123" s="112">
        <v>0</v>
      </c>
      <c r="BN2123" s="399">
        <f>ROUND(SQRT(BL2123^2+BM2123^2)*1000/(1.73*BL2115),0)</f>
        <v>0</v>
      </c>
      <c r="BO2123" s="111">
        <v>0</v>
      </c>
      <c r="BP2123" s="112">
        <v>0</v>
      </c>
      <c r="BQ2123" s="399">
        <f>ROUND(SQRT(BO2123^2+BP2123^2)*1000/(1.73*BO2115),0)</f>
        <v>0</v>
      </c>
      <c r="BR2123" s="111">
        <v>0</v>
      </c>
      <c r="BS2123" s="112">
        <v>0</v>
      </c>
      <c r="BT2123" s="399">
        <f>ROUND(SQRT(BR2123^2+BS2123^2)*1000/(1.73*BR2115),0)</f>
        <v>0</v>
      </c>
      <c r="BU2123" s="111">
        <v>0</v>
      </c>
      <c r="BV2123" s="112">
        <v>0</v>
      </c>
      <c r="BW2123" s="399">
        <f>ROUND(SQRT(BU2123^2+BV2123^2)*1000/(1.73*BU2115),0)</f>
        <v>0</v>
      </c>
      <c r="BX2123" s="111">
        <v>0</v>
      </c>
      <c r="BY2123" s="112">
        <v>0</v>
      </c>
      <c r="BZ2123" s="399">
        <f>ROUND(SQRT(BX2123^2+BY2123^2)*1000/(1.73*BX2115),0)</f>
        <v>0</v>
      </c>
      <c r="CA2123" s="43"/>
      <c r="CB2123" s="43"/>
      <c r="CC2123" s="43"/>
      <c r="CD2123" s="43"/>
      <c r="CE2123" s="43"/>
      <c r="CF2123" s="43"/>
      <c r="CG2123" s="43"/>
      <c r="CH2123" s="43"/>
      <c r="CI2123" s="43"/>
      <c r="CJ2123" s="43"/>
      <c r="CK2123" s="43"/>
      <c r="CL2123" s="43"/>
      <c r="CM2123" s="43"/>
      <c r="CN2123" s="43"/>
      <c r="CO2123" s="43"/>
      <c r="CP2123" s="43"/>
      <c r="CQ2123" s="43"/>
      <c r="CR2123" s="43"/>
      <c r="CS2123" s="43"/>
      <c r="CT2123" s="43"/>
      <c r="CU2123" s="43"/>
      <c r="CV2123" s="43"/>
      <c r="CW2123" s="43"/>
      <c r="CX2123" s="43"/>
      <c r="CY2123" s="43"/>
      <c r="CZ2123" s="43"/>
      <c r="DA2123" s="43"/>
      <c r="DB2123" s="43"/>
      <c r="DC2123" s="43"/>
      <c r="DD2123" s="43"/>
      <c r="DE2123" s="43"/>
    </row>
    <row r="2124" s="43" customFormat="1" ht="20.25">
      <c r="A2124" s="66"/>
      <c r="B2124" s="165" t="s">
        <v>436</v>
      </c>
      <c r="C2124" s="166" t="s">
        <v>134</v>
      </c>
      <c r="D2124" s="128"/>
      <c r="E2124" s="128"/>
      <c r="F2124" s="128"/>
      <c r="G2124" s="220">
        <f>G2112+G2113</f>
        <v>0.059999999999999998</v>
      </c>
      <c r="H2124" s="221">
        <f>H2112+H2113</f>
        <v>0.040000000000000001</v>
      </c>
      <c r="I2124" s="222"/>
      <c r="J2124" s="220">
        <f>J2112+J2113</f>
        <v>0.059999999999999998</v>
      </c>
      <c r="K2124" s="221">
        <f>K2112+K2113</f>
        <v>0.040000000000000001</v>
      </c>
      <c r="L2124" s="222"/>
      <c r="M2124" s="220">
        <f>M2112+M2113</f>
        <v>0.070000000000000007</v>
      </c>
      <c r="N2124" s="221">
        <f>N2112+N2113</f>
        <v>0.050000000000000003</v>
      </c>
      <c r="O2124" s="222"/>
      <c r="P2124" s="220">
        <f>P2112+P2113</f>
        <v>0.070000000000000007</v>
      </c>
      <c r="Q2124" s="221">
        <f>Q2112+Q2113</f>
        <v>0.050000000000000003</v>
      </c>
      <c r="R2124" s="222"/>
      <c r="S2124" s="220">
        <f>S2112+S2113</f>
        <v>0.070000000000000007</v>
      </c>
      <c r="T2124" s="221">
        <f>T2112+T2113</f>
        <v>0.050000000000000003</v>
      </c>
      <c r="U2124" s="222"/>
      <c r="V2124" s="220">
        <f>V2112+V2113</f>
        <v>0.070000000000000007</v>
      </c>
      <c r="W2124" s="221">
        <f>W2112+W2113</f>
        <v>0.050000000000000003</v>
      </c>
      <c r="X2124" s="222"/>
      <c r="Y2124" s="220">
        <f>Y2112+Y2113</f>
        <v>0.070000000000000007</v>
      </c>
      <c r="Z2124" s="221">
        <f>Z2112+Z2113</f>
        <v>0.050000000000000003</v>
      </c>
      <c r="AA2124" s="222"/>
      <c r="AB2124" s="220">
        <f>AB2112+AB2113</f>
        <v>0.070000000000000007</v>
      </c>
      <c r="AC2124" s="221">
        <f>AC2112+AC2113</f>
        <v>0.050000000000000003</v>
      </c>
      <c r="AD2124" s="222"/>
      <c r="AE2124" s="220">
        <f>AE2112+AE2113</f>
        <v>0.059999999999999998</v>
      </c>
      <c r="AF2124" s="221">
        <f>AF2112+AF2113</f>
        <v>0.040000000000000001</v>
      </c>
      <c r="AG2124" s="222"/>
      <c r="AH2124" s="220">
        <f>AH2112+AH2113</f>
        <v>0.059999999999999998</v>
      </c>
      <c r="AI2124" s="221">
        <f>AI2112+AI2113</f>
        <v>0.040000000000000001</v>
      </c>
      <c r="AJ2124" s="222"/>
      <c r="AK2124" s="220">
        <f>AK2112+AK2113</f>
        <v>0.059999999999999998</v>
      </c>
      <c r="AL2124" s="221">
        <f>AL2112+AL2113</f>
        <v>0.040000000000000001</v>
      </c>
      <c r="AM2124" s="222"/>
      <c r="AN2124" s="220">
        <f>AN2112+AN2113</f>
        <v>0.070000000000000007</v>
      </c>
      <c r="AO2124" s="221">
        <f>AO2112+AO2113</f>
        <v>0.050000000000000003</v>
      </c>
      <c r="AP2124" s="222"/>
      <c r="AQ2124" s="220">
        <f>AQ2112+AQ2113</f>
        <v>0.070000000000000007</v>
      </c>
      <c r="AR2124" s="221">
        <f>AR2112+AR2113</f>
        <v>0.050000000000000003</v>
      </c>
      <c r="AS2124" s="222"/>
      <c r="AT2124" s="220">
        <f>AT2112+AT2113</f>
        <v>0.059999999999999998</v>
      </c>
      <c r="AU2124" s="221">
        <f>AU2112+AU2113</f>
        <v>0.040000000000000001</v>
      </c>
      <c r="AV2124" s="222"/>
      <c r="AW2124" s="220">
        <f>AW2112+AW2113</f>
        <v>0.059999999999999998</v>
      </c>
      <c r="AX2124" s="221">
        <f>AX2112+AX2113</f>
        <v>0.040000000000000001</v>
      </c>
      <c r="AY2124" s="222"/>
      <c r="AZ2124" s="220">
        <f>AZ2112+AZ2113</f>
        <v>0.059999999999999998</v>
      </c>
      <c r="BA2124" s="221">
        <f>BA2112+BA2113</f>
        <v>0.040000000000000001</v>
      </c>
      <c r="BB2124" s="222"/>
      <c r="BC2124" s="220">
        <f>BC2112+BC2113</f>
        <v>0.059999999999999998</v>
      </c>
      <c r="BD2124" s="221">
        <f>BD2112+BD2113</f>
        <v>0.040000000000000001</v>
      </c>
      <c r="BE2124" s="222"/>
      <c r="BF2124" s="220">
        <f>BF2112+BF2113</f>
        <v>0.070000000000000007</v>
      </c>
      <c r="BG2124" s="221">
        <f>BG2112+BG2113</f>
        <v>0.050000000000000003</v>
      </c>
      <c r="BH2124" s="222"/>
      <c r="BI2124" s="220">
        <f>BI2112+BI2113</f>
        <v>0.070000000000000007</v>
      </c>
      <c r="BJ2124" s="221">
        <f>BJ2112+BJ2113</f>
        <v>0.050000000000000003</v>
      </c>
      <c r="BK2124" s="222"/>
      <c r="BL2124" s="220">
        <f>BL2112+BL2113</f>
        <v>0.070000000000000007</v>
      </c>
      <c r="BM2124" s="221">
        <f>BM2112+BM2113</f>
        <v>0.050000000000000003</v>
      </c>
      <c r="BN2124" s="222"/>
      <c r="BO2124" s="220">
        <f>BO2112+BO2113</f>
        <v>0.070000000000000007</v>
      </c>
      <c r="BP2124" s="221">
        <f>BP2112+BP2113</f>
        <v>0.050000000000000003</v>
      </c>
      <c r="BQ2124" s="222"/>
      <c r="BR2124" s="220">
        <f>BR2112+BR2113</f>
        <v>0.070000000000000007</v>
      </c>
      <c r="BS2124" s="221">
        <f>BS2112+BS2113</f>
        <v>0.050000000000000003</v>
      </c>
      <c r="BT2124" s="222"/>
      <c r="BU2124" s="220">
        <f>BU2112+BU2113</f>
        <v>0.059999999999999998</v>
      </c>
      <c r="BV2124" s="221">
        <f>BV2112+BV2113</f>
        <v>0.040000000000000001</v>
      </c>
      <c r="BW2124" s="222"/>
      <c r="BX2124" s="220">
        <f>BX2112+BX2113</f>
        <v>0.050000000000000003</v>
      </c>
      <c r="BY2124" s="221">
        <f>BY2112+BY2113</f>
        <v>0.029999999999999999</v>
      </c>
      <c r="BZ2124" s="222"/>
      <c r="CA2124" s="43"/>
      <c r="CB2124" s="43"/>
      <c r="CC2124" s="43"/>
      <c r="CD2124" s="43"/>
      <c r="CE2124" s="43"/>
      <c r="CF2124" s="43"/>
      <c r="CG2124" s="43"/>
      <c r="CH2124" s="43"/>
      <c r="CI2124" s="43"/>
      <c r="CJ2124" s="43"/>
      <c r="CK2124" s="43"/>
      <c r="CL2124" s="43"/>
      <c r="CM2124" s="43"/>
      <c r="CN2124" s="43"/>
      <c r="CO2124" s="43"/>
      <c r="CP2124" s="43"/>
      <c r="CQ2124" s="43"/>
      <c r="CR2124" s="43"/>
      <c r="CS2124" s="43"/>
      <c r="CT2124" s="43"/>
      <c r="CU2124" s="43"/>
      <c r="CV2124" s="43"/>
      <c r="CW2124" s="43"/>
      <c r="CX2124" s="43"/>
      <c r="CY2124" s="43"/>
      <c r="CZ2124" s="43"/>
      <c r="DA2124" s="43"/>
      <c r="DB2124" s="43"/>
      <c r="DC2124" s="43"/>
      <c r="DD2124" s="43"/>
      <c r="DE2124" s="43"/>
    </row>
    <row r="2125" s="43" customFormat="1" ht="20.25">
      <c r="A2125" s="66"/>
      <c r="B2125" s="170"/>
      <c r="C2125" s="171" t="s">
        <v>135</v>
      </c>
      <c r="D2125" s="117"/>
      <c r="E2125" s="117"/>
      <c r="F2125" s="117"/>
      <c r="G2125" s="223">
        <f>SUM(G2116:G2123)</f>
        <v>0.059999999999999998</v>
      </c>
      <c r="H2125" s="224">
        <f>SUM(H2116:H2123)</f>
        <v>0.040000000000000001</v>
      </c>
      <c r="I2125" s="225"/>
      <c r="J2125" s="223">
        <f>SUM(J2116:J2123)</f>
        <v>0.059999999999999998</v>
      </c>
      <c r="K2125" s="224">
        <f>SUM(K2116:K2123)</f>
        <v>0.040000000000000001</v>
      </c>
      <c r="L2125" s="225"/>
      <c r="M2125" s="223">
        <f>SUM(M2116:M2123)</f>
        <v>0.070000000000000007</v>
      </c>
      <c r="N2125" s="224">
        <f>SUM(N2116:N2123)</f>
        <v>0.050000000000000003</v>
      </c>
      <c r="O2125" s="225"/>
      <c r="P2125" s="223">
        <f>SUM(P2116:P2123)</f>
        <v>0.070000000000000007</v>
      </c>
      <c r="Q2125" s="224">
        <f>SUM(Q2116:Q2123)</f>
        <v>0.050000000000000003</v>
      </c>
      <c r="R2125" s="225"/>
      <c r="S2125" s="223">
        <f>SUM(S2116:S2123)</f>
        <v>0.070000000000000007</v>
      </c>
      <c r="T2125" s="224">
        <f>SUM(T2116:T2123)</f>
        <v>0.050000000000000003</v>
      </c>
      <c r="U2125" s="225"/>
      <c r="V2125" s="223">
        <f>SUM(V2116:V2123)</f>
        <v>0.070000000000000007</v>
      </c>
      <c r="W2125" s="224">
        <f>SUM(W2116:W2123)</f>
        <v>0.050000000000000003</v>
      </c>
      <c r="X2125" s="225"/>
      <c r="Y2125" s="223">
        <f>SUM(Y2116:Y2123)</f>
        <v>0.070000000000000007</v>
      </c>
      <c r="Z2125" s="224">
        <f>SUM(Z2116:Z2123)</f>
        <v>0.050000000000000003</v>
      </c>
      <c r="AA2125" s="225"/>
      <c r="AB2125" s="223">
        <f>SUM(AB2116:AB2123)</f>
        <v>0.070000000000000007</v>
      </c>
      <c r="AC2125" s="224">
        <f>SUM(AC2116:AC2123)</f>
        <v>0.050000000000000003</v>
      </c>
      <c r="AD2125" s="225"/>
      <c r="AE2125" s="223">
        <f>SUM(AE2116:AE2123)</f>
        <v>0.059999999999999998</v>
      </c>
      <c r="AF2125" s="224">
        <f>SUM(AF2116:AF2123)</f>
        <v>0.040000000000000001</v>
      </c>
      <c r="AG2125" s="225"/>
      <c r="AH2125" s="223">
        <f>SUM(AH2116:AH2123)</f>
        <v>0.059999999999999998</v>
      </c>
      <c r="AI2125" s="224">
        <f>SUM(AI2116:AI2123)</f>
        <v>0.040000000000000001</v>
      </c>
      <c r="AJ2125" s="225"/>
      <c r="AK2125" s="223">
        <f>SUM(AK2116:AK2123)</f>
        <v>0.059999999999999998</v>
      </c>
      <c r="AL2125" s="224">
        <f>SUM(AL2116:AL2123)</f>
        <v>0.040000000000000001</v>
      </c>
      <c r="AM2125" s="225"/>
      <c r="AN2125" s="223">
        <f>SUM(AN2116:AN2123)</f>
        <v>0.070000000000000007</v>
      </c>
      <c r="AO2125" s="224">
        <f>SUM(AO2116:AO2123)</f>
        <v>0.050000000000000003</v>
      </c>
      <c r="AP2125" s="225"/>
      <c r="AQ2125" s="223">
        <f>SUM(AQ2116:AQ2123)</f>
        <v>0.070000000000000007</v>
      </c>
      <c r="AR2125" s="224">
        <f>SUM(AR2116:AR2123)</f>
        <v>0.050000000000000003</v>
      </c>
      <c r="AS2125" s="225"/>
      <c r="AT2125" s="223">
        <f>SUM(AT2116:AT2123)</f>
        <v>0.059999999999999998</v>
      </c>
      <c r="AU2125" s="224">
        <f>SUM(AU2116:AU2123)</f>
        <v>0.040000000000000001</v>
      </c>
      <c r="AV2125" s="225"/>
      <c r="AW2125" s="223">
        <f>SUM(AW2116:AW2123)</f>
        <v>0.059999999999999998</v>
      </c>
      <c r="AX2125" s="224">
        <f>SUM(AX2116:AX2123)</f>
        <v>0.040000000000000001</v>
      </c>
      <c r="AY2125" s="225"/>
      <c r="AZ2125" s="223">
        <f>SUM(AZ2116:AZ2123)</f>
        <v>0.059999999999999998</v>
      </c>
      <c r="BA2125" s="224">
        <f>SUM(BA2116:BA2123)</f>
        <v>0.040000000000000001</v>
      </c>
      <c r="BB2125" s="225"/>
      <c r="BC2125" s="223">
        <f>SUM(BC2116:BC2123)</f>
        <v>0.059999999999999998</v>
      </c>
      <c r="BD2125" s="224">
        <f>SUM(BD2116:BD2123)</f>
        <v>0.040000000000000001</v>
      </c>
      <c r="BE2125" s="225"/>
      <c r="BF2125" s="223">
        <f>SUM(BF2116:BF2123)</f>
        <v>0.070000000000000007</v>
      </c>
      <c r="BG2125" s="224">
        <f>SUM(BG2116:BG2123)</f>
        <v>0.050000000000000003</v>
      </c>
      <c r="BH2125" s="225"/>
      <c r="BI2125" s="223">
        <f>SUM(BI2116:BI2123)</f>
        <v>0.070000000000000007</v>
      </c>
      <c r="BJ2125" s="224">
        <f>SUM(BJ2116:BJ2123)</f>
        <v>0.050000000000000003</v>
      </c>
      <c r="BK2125" s="225"/>
      <c r="BL2125" s="223">
        <f>SUM(BL2116:BL2123)</f>
        <v>0.070000000000000007</v>
      </c>
      <c r="BM2125" s="224">
        <f>SUM(BM2116:BM2123)</f>
        <v>0.050000000000000003</v>
      </c>
      <c r="BN2125" s="225"/>
      <c r="BO2125" s="223">
        <f>SUM(BO2116:BO2123)</f>
        <v>0.070000000000000007</v>
      </c>
      <c r="BP2125" s="224">
        <f>SUM(BP2116:BP2123)</f>
        <v>0.050000000000000003</v>
      </c>
      <c r="BQ2125" s="225"/>
      <c r="BR2125" s="223">
        <f>SUM(BR2116:BR2123)</f>
        <v>0.070000000000000007</v>
      </c>
      <c r="BS2125" s="224">
        <f>SUM(BS2116:BS2123)</f>
        <v>0.050000000000000003</v>
      </c>
      <c r="BT2125" s="225"/>
      <c r="BU2125" s="223">
        <f>SUM(BU2116:BU2123)</f>
        <v>0.059999999999999998</v>
      </c>
      <c r="BV2125" s="224">
        <f>SUM(BV2116:BV2123)</f>
        <v>0.040000000000000001</v>
      </c>
      <c r="BW2125" s="225"/>
      <c r="BX2125" s="223">
        <f>SUM(BX2116:BX2123)</f>
        <v>0.050000000000000003</v>
      </c>
      <c r="BY2125" s="224">
        <f>SUM(BY2116:BY2123)</f>
        <v>0.029999999999999999</v>
      </c>
      <c r="BZ2125" s="225"/>
      <c r="CA2125" s="43"/>
      <c r="CB2125" s="43"/>
      <c r="CC2125" s="43"/>
      <c r="CD2125" s="43"/>
      <c r="CE2125" s="43"/>
      <c r="CF2125" s="43"/>
      <c r="CG2125" s="43"/>
      <c r="CH2125" s="43"/>
      <c r="CI2125" s="43"/>
      <c r="CJ2125" s="43"/>
      <c r="CK2125" s="43"/>
      <c r="CL2125" s="43"/>
      <c r="CM2125" s="43"/>
      <c r="CN2125" s="43"/>
      <c r="CO2125" s="43"/>
      <c r="CP2125" s="43"/>
      <c r="CQ2125" s="43"/>
      <c r="CR2125" s="43"/>
      <c r="CS2125" s="43"/>
      <c r="CT2125" s="43"/>
      <c r="CU2125" s="43"/>
      <c r="CV2125" s="43"/>
      <c r="CW2125" s="43"/>
      <c r="CX2125" s="43"/>
      <c r="CY2125" s="43"/>
      <c r="CZ2125" s="43"/>
      <c r="DA2125" s="43"/>
      <c r="DB2125" s="43"/>
      <c r="DC2125" s="43"/>
      <c r="DD2125" s="43"/>
      <c r="DE2125" s="43"/>
    </row>
    <row r="2126" s="43" customFormat="1" ht="21">
      <c r="A2126" s="66"/>
      <c r="B2126" s="175"/>
      <c r="C2126" s="176" t="s">
        <v>136</v>
      </c>
      <c r="D2126" s="177"/>
      <c r="E2126" s="178"/>
      <c r="F2126" s="178"/>
      <c r="G2126" s="341">
        <f>(G2124-G2125)/G2124*100</f>
        <v>0</v>
      </c>
      <c r="H2126" s="294">
        <f>(H2124-H2125)/H2124*100</f>
        <v>0</v>
      </c>
      <c r="I2126" s="343"/>
      <c r="J2126" s="341">
        <f>(J2124-J2125)/J2124*100</f>
        <v>0</v>
      </c>
      <c r="K2126" s="294">
        <f>(K2124-K2125)/K2124*100</f>
        <v>0</v>
      </c>
      <c r="L2126" s="343"/>
      <c r="M2126" s="341">
        <f>(M2124-M2125)/M2124*100</f>
        <v>0</v>
      </c>
      <c r="N2126" s="294">
        <f>(N2124-N2125)/N2124*100</f>
        <v>0</v>
      </c>
      <c r="O2126" s="343"/>
      <c r="P2126" s="341">
        <f>(P2124-P2125)/P2124*100</f>
        <v>0</v>
      </c>
      <c r="Q2126" s="294">
        <f>(Q2124-Q2125)/Q2124*100</f>
        <v>0</v>
      </c>
      <c r="R2126" s="343"/>
      <c r="S2126" s="341">
        <f>(S2124-S2125)/S2124*100</f>
        <v>0</v>
      </c>
      <c r="T2126" s="294">
        <f>(T2124-T2125)/T2124*100</f>
        <v>0</v>
      </c>
      <c r="U2126" s="343"/>
      <c r="V2126" s="341">
        <f>(V2124-V2125)/V2124*100</f>
        <v>0</v>
      </c>
      <c r="W2126" s="294">
        <f>(W2124-W2125)/W2124*100</f>
        <v>0</v>
      </c>
      <c r="X2126" s="343"/>
      <c r="Y2126" s="341">
        <f>(Y2124-Y2125)/Y2124*100</f>
        <v>0</v>
      </c>
      <c r="Z2126" s="294">
        <f>(Z2124-Z2125)/Z2124*100</f>
        <v>0</v>
      </c>
      <c r="AA2126" s="343"/>
      <c r="AB2126" s="341">
        <f>(AB2124-AB2125)/AB2124*100</f>
        <v>0</v>
      </c>
      <c r="AC2126" s="294">
        <f>(AC2124-AC2125)/AC2124*100</f>
        <v>0</v>
      </c>
      <c r="AD2126" s="343"/>
      <c r="AE2126" s="341">
        <f>(AE2124-AE2125)/AE2124*100</f>
        <v>0</v>
      </c>
      <c r="AF2126" s="294">
        <f>(AF2124-AF2125)/AF2124*100</f>
        <v>0</v>
      </c>
      <c r="AG2126" s="343"/>
      <c r="AH2126" s="341">
        <f>(AH2124-AH2125)/AH2124*100</f>
        <v>0</v>
      </c>
      <c r="AI2126" s="294">
        <f>(AI2124-AI2125)/AI2124*100</f>
        <v>0</v>
      </c>
      <c r="AJ2126" s="343"/>
      <c r="AK2126" s="341">
        <f>(AK2124-AK2125)/AK2124*100</f>
        <v>0</v>
      </c>
      <c r="AL2126" s="294">
        <f>(AL2124-AL2125)/AL2124*100</f>
        <v>0</v>
      </c>
      <c r="AM2126" s="343"/>
      <c r="AN2126" s="341">
        <f>(AN2124-AN2125)/AN2124*100</f>
        <v>0</v>
      </c>
      <c r="AO2126" s="294">
        <f>(AO2124-AO2125)/AO2124*100</f>
        <v>0</v>
      </c>
      <c r="AP2126" s="343"/>
      <c r="AQ2126" s="341">
        <f>(AQ2124-AQ2125)/AQ2124*100</f>
        <v>0</v>
      </c>
      <c r="AR2126" s="294">
        <f>(AR2124-AR2125)/AR2124*100</f>
        <v>0</v>
      </c>
      <c r="AS2126" s="343"/>
      <c r="AT2126" s="341">
        <f>(AT2124-AT2125)/AT2124*100</f>
        <v>0</v>
      </c>
      <c r="AU2126" s="294">
        <f>(AU2124-AU2125)/AU2124*100</f>
        <v>0</v>
      </c>
      <c r="AV2126" s="343"/>
      <c r="AW2126" s="341">
        <f>(AW2124-AW2125)/AW2124*100</f>
        <v>0</v>
      </c>
      <c r="AX2126" s="294">
        <f>(AX2124-AX2125)/AX2124*100</f>
        <v>0</v>
      </c>
      <c r="AY2126" s="343"/>
      <c r="AZ2126" s="341">
        <f>(AZ2124-AZ2125)/AZ2124*100</f>
        <v>0</v>
      </c>
      <c r="BA2126" s="294">
        <f>(BA2124-BA2125)/BA2124*100</f>
        <v>0</v>
      </c>
      <c r="BB2126" s="343"/>
      <c r="BC2126" s="341">
        <f>(BC2124-BC2125)/BC2124*100</f>
        <v>0</v>
      </c>
      <c r="BD2126" s="294">
        <f>(BD2124-BD2125)/BD2124*100</f>
        <v>0</v>
      </c>
      <c r="BE2126" s="343"/>
      <c r="BF2126" s="341">
        <f>(BF2124-BF2125)/BF2124*100</f>
        <v>0</v>
      </c>
      <c r="BG2126" s="294">
        <f>(BG2124-BG2125)/BG2124*100</f>
        <v>0</v>
      </c>
      <c r="BH2126" s="343"/>
      <c r="BI2126" s="341">
        <f>(BI2124-BI2125)/BI2124*100</f>
        <v>0</v>
      </c>
      <c r="BJ2126" s="294">
        <f>(BJ2124-BJ2125)/BJ2124*100</f>
        <v>0</v>
      </c>
      <c r="BK2126" s="343"/>
      <c r="BL2126" s="341">
        <f>(BL2124-BL2125)/BL2124*100</f>
        <v>0</v>
      </c>
      <c r="BM2126" s="294">
        <f>(BM2124-BM2125)/BM2124*100</f>
        <v>0</v>
      </c>
      <c r="BN2126" s="343"/>
      <c r="BO2126" s="341">
        <f>(BO2124-BO2125)/BO2124*100</f>
        <v>0</v>
      </c>
      <c r="BP2126" s="294">
        <f>(BP2124-BP2125)/BP2124*100</f>
        <v>0</v>
      </c>
      <c r="BQ2126" s="343"/>
      <c r="BR2126" s="341">
        <f>(BR2124-BR2125)/BR2124*100</f>
        <v>0</v>
      </c>
      <c r="BS2126" s="294">
        <f>(BS2124-BS2125)/BS2124*100</f>
        <v>0</v>
      </c>
      <c r="BT2126" s="343"/>
      <c r="BU2126" s="341">
        <f>(BU2124-BU2125)/BU2124*100</f>
        <v>0</v>
      </c>
      <c r="BV2126" s="294">
        <f>(BV2124-BV2125)/BV2124*100</f>
        <v>0</v>
      </c>
      <c r="BW2126" s="343"/>
      <c r="BX2126" s="341">
        <f>(BX2124-BX2125)/BX2124*100</f>
        <v>0</v>
      </c>
      <c r="BY2126" s="294">
        <f>(BY2124-BY2125)/BY2124*100</f>
        <v>0</v>
      </c>
      <c r="BZ2126" s="343"/>
      <c r="CA2126" s="43"/>
      <c r="CB2126" s="43"/>
      <c r="CC2126" s="43"/>
      <c r="CD2126" s="43"/>
      <c r="CE2126" s="43"/>
      <c r="CF2126" s="43"/>
      <c r="CG2126" s="43"/>
      <c r="CH2126" s="43"/>
      <c r="CI2126" s="43"/>
      <c r="CJ2126" s="43"/>
      <c r="CK2126" s="43"/>
      <c r="CL2126" s="43"/>
      <c r="CM2126" s="43"/>
      <c r="CN2126" s="43"/>
      <c r="CO2126" s="43"/>
      <c r="CP2126" s="43"/>
      <c r="CQ2126" s="43"/>
      <c r="CR2126" s="43"/>
      <c r="CS2126" s="43"/>
      <c r="CT2126" s="43"/>
      <c r="CU2126" s="43"/>
      <c r="CV2126" s="43"/>
      <c r="CW2126" s="43"/>
      <c r="CX2126" s="43"/>
      <c r="CY2126" s="43"/>
      <c r="CZ2126" s="43"/>
      <c r="DA2126" s="43"/>
      <c r="DB2126" s="43"/>
      <c r="DC2126" s="43"/>
      <c r="DD2126" s="43"/>
      <c r="DE2126" s="43"/>
    </row>
    <row r="2127" s="37" customFormat="1" ht="19.5">
      <c r="A2127" s="102">
        <v>58</v>
      </c>
      <c r="B2127" s="436" t="s">
        <v>525</v>
      </c>
      <c r="C2127" s="104"/>
      <c r="D2127" s="105"/>
      <c r="E2127" s="105"/>
      <c r="F2127" s="105"/>
      <c r="G2127" s="193"/>
      <c r="H2127" s="193"/>
      <c r="I2127" s="194"/>
      <c r="J2127" s="193"/>
      <c r="K2127" s="193"/>
      <c r="L2127" s="194"/>
      <c r="M2127" s="193"/>
      <c r="N2127" s="193"/>
      <c r="O2127" s="194"/>
      <c r="P2127" s="193"/>
      <c r="Q2127" s="193"/>
      <c r="R2127" s="194"/>
      <c r="S2127" s="193"/>
      <c r="T2127" s="193"/>
      <c r="U2127" s="194"/>
      <c r="V2127" s="193"/>
      <c r="W2127" s="193"/>
      <c r="X2127" s="194"/>
      <c r="Y2127" s="193"/>
      <c r="Z2127" s="193"/>
      <c r="AA2127" s="194"/>
      <c r="AB2127" s="193"/>
      <c r="AC2127" s="193"/>
      <c r="AD2127" s="194"/>
      <c r="AE2127" s="193"/>
      <c r="AF2127" s="193"/>
      <c r="AG2127" s="194"/>
      <c r="AH2127" s="193"/>
      <c r="AI2127" s="193"/>
      <c r="AJ2127" s="194"/>
      <c r="AK2127" s="193"/>
      <c r="AL2127" s="193"/>
      <c r="AM2127" s="194"/>
      <c r="AN2127" s="193"/>
      <c r="AO2127" s="193"/>
      <c r="AP2127" s="194"/>
      <c r="AQ2127" s="193"/>
      <c r="AR2127" s="193"/>
      <c r="AS2127" s="194"/>
      <c r="AT2127" s="193"/>
      <c r="AU2127" s="193"/>
      <c r="AV2127" s="194"/>
      <c r="AW2127" s="193"/>
      <c r="AX2127" s="193"/>
      <c r="AY2127" s="194"/>
      <c r="AZ2127" s="193"/>
      <c r="BA2127" s="193"/>
      <c r="BB2127" s="194"/>
      <c r="BC2127" s="193"/>
      <c r="BD2127" s="193"/>
      <c r="BE2127" s="194"/>
      <c r="BF2127" s="193"/>
      <c r="BG2127" s="193"/>
      <c r="BH2127" s="194"/>
      <c r="BI2127" s="193"/>
      <c r="BJ2127" s="193"/>
      <c r="BK2127" s="194"/>
      <c r="BL2127" s="193"/>
      <c r="BM2127" s="193"/>
      <c r="BN2127" s="194"/>
      <c r="BO2127" s="193"/>
      <c r="BP2127" s="193"/>
      <c r="BQ2127" s="194"/>
      <c r="BR2127" s="193"/>
      <c r="BS2127" s="193"/>
      <c r="BT2127" s="194"/>
      <c r="BU2127" s="193"/>
      <c r="BV2127" s="193"/>
      <c r="BW2127" s="194"/>
      <c r="BX2127" s="193"/>
      <c r="BY2127" s="193"/>
      <c r="BZ2127" s="194"/>
    </row>
    <row r="2128">
      <c r="B2128" s="114"/>
      <c r="C2128" s="348" t="s">
        <v>526</v>
      </c>
      <c r="D2128" s="38"/>
      <c r="E2128" s="257"/>
      <c r="F2128" s="414">
        <v>10</v>
      </c>
      <c r="G2128" s="111">
        <v>0.10000000000000001</v>
      </c>
      <c r="H2128" s="112">
        <v>0.070000000000000007</v>
      </c>
      <c r="I2128" s="391">
        <f>ROUND(SQRT(G2128^2+H2128^2)*1000/(1.73*G2131),0)</f>
        <v>7</v>
      </c>
      <c r="J2128" s="111">
        <v>0.059999999999999998</v>
      </c>
      <c r="K2128" s="112">
        <v>0.040000000000000001</v>
      </c>
      <c r="L2128" s="391">
        <f>ROUND(SQRT(J2128^2+K2128^2)*1000/(1.73*J2131),0)</f>
        <v>4</v>
      </c>
      <c r="M2128" s="111">
        <v>0.050000000000000003</v>
      </c>
      <c r="N2128" s="112">
        <v>0.040000000000000001</v>
      </c>
      <c r="O2128" s="391">
        <f>ROUND(SQRT(M2128^2+N2128^2)*1000/(1.73*M2131),0)</f>
        <v>4</v>
      </c>
      <c r="P2128" s="111">
        <v>0.059999999999999998</v>
      </c>
      <c r="Q2128" s="112">
        <v>0.050000000000000003</v>
      </c>
      <c r="R2128" s="391">
        <f>ROUND(SQRT(P2128^2+Q2128^2)*1000/(1.73*P2131),0)</f>
        <v>4</v>
      </c>
      <c r="S2128" s="111">
        <v>0.11</v>
      </c>
      <c r="T2128" s="112">
        <v>0.080000000000000002</v>
      </c>
      <c r="U2128" s="391">
        <f>ROUND(SQRT(S2128^2+T2128^2)*1000/(1.73*S2131),0)</f>
        <v>8</v>
      </c>
      <c r="V2128" s="111">
        <v>0.17999999999999999</v>
      </c>
      <c r="W2128" s="112">
        <v>0.12</v>
      </c>
      <c r="X2128" s="391">
        <f>ROUND(SQRT(V2128^2+W2128^2)*1000/(1.73*V2131),0)</f>
        <v>12</v>
      </c>
      <c r="Y2128" s="111">
        <v>0.28000000000000003</v>
      </c>
      <c r="Z2128" s="112">
        <v>0.19</v>
      </c>
      <c r="AA2128" s="391">
        <v>19</v>
      </c>
      <c r="AB2128" s="111">
        <v>0.33000000000000002</v>
      </c>
      <c r="AC2128" s="112">
        <v>0.23000000000000001</v>
      </c>
      <c r="AD2128" s="391">
        <f>ROUND(SQRT(AB2128^2+AC2128^2)*1000/(1.73*AB2131),0)</f>
        <v>23</v>
      </c>
      <c r="AE2128" s="111">
        <v>0.42999999999999999</v>
      </c>
      <c r="AF2128" s="112">
        <v>0.28999999999999998</v>
      </c>
      <c r="AG2128" s="391">
        <f>ROUND(SQRT(AE2128^2+AF2128^2)*1000/(1.73*AE2131),0)</f>
        <v>29</v>
      </c>
      <c r="AH2128" s="111">
        <v>0.5</v>
      </c>
      <c r="AI2128" s="112">
        <v>0.33000000000000002</v>
      </c>
      <c r="AJ2128" s="391">
        <f>ROUND(SQRT(AH2128^2+AI2128^2)*1000/(1.73*AH2131),0)</f>
        <v>34</v>
      </c>
      <c r="AK2128" s="111">
        <v>0.47999999999999998</v>
      </c>
      <c r="AL2128" s="112">
        <v>0.32000000000000001</v>
      </c>
      <c r="AM2128" s="391">
        <f>ROUND(SQRT(AK2128^2+AL2128^2)*1000/(1.73*AK2131),0)</f>
        <v>33</v>
      </c>
      <c r="AN2128" s="111">
        <v>0.47999999999999998</v>
      </c>
      <c r="AO2128" s="112">
        <v>0.32000000000000001</v>
      </c>
      <c r="AP2128" s="391">
        <f>ROUND(SQRT(AN2128^2+AO2128^2)*1000/(1.73*AN2131),0)</f>
        <v>33</v>
      </c>
      <c r="AQ2128" s="111">
        <v>0.5</v>
      </c>
      <c r="AR2128" s="112">
        <v>0.33000000000000002</v>
      </c>
      <c r="AS2128" s="391">
        <f>ROUND(SQRT(AQ2128^2+AR2128^2)*1000/(1.73*AQ2131),0)</f>
        <v>34</v>
      </c>
      <c r="AT2128" s="111">
        <v>0.38</v>
      </c>
      <c r="AU2128" s="112">
        <v>0.25</v>
      </c>
      <c r="AV2128" s="391">
        <f>ROUND(SQRT(AT2128^2+AU2128^2)*1000/(1.73*AT2131),0)</f>
        <v>26</v>
      </c>
      <c r="AW2128" s="111">
        <v>0.40999999999999998</v>
      </c>
      <c r="AX2128" s="112">
        <v>0.27000000000000002</v>
      </c>
      <c r="AY2128" s="391">
        <f>ROUND(SQRT(AW2128^2+AX2128^2)*1000/(1.73*AW2131),0)</f>
        <v>28</v>
      </c>
      <c r="AZ2128" s="111">
        <v>0.45000000000000001</v>
      </c>
      <c r="BA2128" s="112">
        <v>0.29999999999999999</v>
      </c>
      <c r="BB2128" s="391">
        <f>ROUND(SQRT(AZ2128^2+BA2128^2)*1000/(1.73*AZ2131),0)</f>
        <v>31</v>
      </c>
      <c r="BC2128" s="111">
        <v>0.46000000000000002</v>
      </c>
      <c r="BD2128" s="112">
        <v>0.29999999999999999</v>
      </c>
      <c r="BE2128" s="391">
        <f>ROUND(SQRT(BC2128^2+BD2128^2)*1000/(1.73*BC2131),0)</f>
        <v>31</v>
      </c>
      <c r="BF2128" s="111">
        <v>0.35999999999999999</v>
      </c>
      <c r="BG2128" s="112">
        <v>0.23999999999999999</v>
      </c>
      <c r="BH2128" s="391">
        <f>ROUND(SQRT(BF2128^2+BG2128^2)*1000/(1.73*BF2131),0)</f>
        <v>25</v>
      </c>
      <c r="BI2128" s="111">
        <v>0.33000000000000002</v>
      </c>
      <c r="BJ2128" s="112">
        <v>0.22</v>
      </c>
      <c r="BK2128" s="391">
        <f>ROUND(SQRT(BI2128^2+BJ2128^2)*1000/(1.73*BI2131),0)</f>
        <v>22</v>
      </c>
      <c r="BL2128" s="111">
        <v>0.31</v>
      </c>
      <c r="BM2128" s="112">
        <v>0.20999999999999999</v>
      </c>
      <c r="BN2128" s="391">
        <f>ROUND(SQRT(BL2128^2+BM2128^2)*1000/(1.73*BL2131),0)</f>
        <v>21</v>
      </c>
      <c r="BO2128" s="111">
        <v>0.28000000000000003</v>
      </c>
      <c r="BP2128" s="112">
        <v>0.19</v>
      </c>
      <c r="BQ2128" s="391">
        <f>ROUND(SQRT(BO2128^2+BP2128^2)*1000/(1.73*BO2131),0)</f>
        <v>19</v>
      </c>
      <c r="BR2128" s="111">
        <v>0.23000000000000001</v>
      </c>
      <c r="BS2128" s="112">
        <v>0.16</v>
      </c>
      <c r="BT2128" s="391">
        <f>ROUND(SQRT(BR2128^2+BS2128^2)*1000/(1.73*BR2131),0)</f>
        <v>16</v>
      </c>
      <c r="BU2128" s="111">
        <v>0.16</v>
      </c>
      <c r="BV2128" s="112">
        <v>0.11</v>
      </c>
      <c r="BW2128" s="391">
        <f>ROUND(SQRT(BU2128^2+BV2128^2)*1000/(1.73*BU2131),0)</f>
        <v>11</v>
      </c>
      <c r="BX2128" s="111">
        <v>0.14000000000000001</v>
      </c>
      <c r="BY2128" s="112">
        <v>0.089999999999999997</v>
      </c>
      <c r="BZ2128" s="391">
        <f>ROUND(SQRT(BX2128^2+BY2128^2)*1000/(1.73*BX2131),0)</f>
        <v>9</v>
      </c>
    </row>
    <row r="2129" ht="19.5">
      <c r="B2129" s="114"/>
      <c r="C2129" s="349" t="s">
        <v>527</v>
      </c>
      <c r="D2129" s="38"/>
      <c r="E2129" s="259"/>
      <c r="F2129" s="415">
        <v>10</v>
      </c>
      <c r="G2129" s="269">
        <v>0</v>
      </c>
      <c r="H2129" s="270">
        <v>0</v>
      </c>
      <c r="I2129" s="403">
        <f>ROUND(SQRT(G2129^2+H2129^2)*1000/(1.73*G2131),0)</f>
        <v>0</v>
      </c>
      <c r="J2129" s="269">
        <v>0</v>
      </c>
      <c r="K2129" s="270">
        <v>0</v>
      </c>
      <c r="L2129" s="403">
        <f>ROUND(SQRT(J2129^2+K2129^2)*1000/(1.73*J2131),0)</f>
        <v>0</v>
      </c>
      <c r="M2129" s="269">
        <v>0</v>
      </c>
      <c r="N2129" s="270">
        <v>0</v>
      </c>
      <c r="O2129" s="403">
        <f>ROUND(SQRT(M2129^2+N2129^2)*1000/(1.73*M2131),0)</f>
        <v>0</v>
      </c>
      <c r="P2129" s="269">
        <v>0</v>
      </c>
      <c r="Q2129" s="270">
        <v>0</v>
      </c>
      <c r="R2129" s="403">
        <f>ROUND(SQRT(P2129^2+Q2129^2)*1000/(1.73*P2131),0)</f>
        <v>0</v>
      </c>
      <c r="S2129" s="269">
        <v>0</v>
      </c>
      <c r="T2129" s="270">
        <v>0</v>
      </c>
      <c r="U2129" s="403">
        <f>ROUND(SQRT(S2129^2+T2129^2)*1000/(1.73*S2131),0)</f>
        <v>0</v>
      </c>
      <c r="V2129" s="269">
        <v>0</v>
      </c>
      <c r="W2129" s="270">
        <v>0</v>
      </c>
      <c r="X2129" s="403">
        <f>ROUND(SQRT(V2129^2+W2129^2)*1000/(1.73*V2131),0)</f>
        <v>0</v>
      </c>
      <c r="Y2129" s="269">
        <v>0</v>
      </c>
      <c r="Z2129" s="270">
        <v>0</v>
      </c>
      <c r="AA2129" s="403">
        <v>0</v>
      </c>
      <c r="AB2129" s="269">
        <v>0</v>
      </c>
      <c r="AC2129" s="270">
        <v>0</v>
      </c>
      <c r="AD2129" s="403">
        <f>ROUND(SQRT(AB2129^2+AC2129^2)*1000/(1.73*AB2131),0)</f>
        <v>0</v>
      </c>
      <c r="AE2129" s="269">
        <v>0</v>
      </c>
      <c r="AF2129" s="270">
        <v>0</v>
      </c>
      <c r="AG2129" s="403">
        <f>ROUND(SQRT(AE2129^2+AF2129^2)*1000/(1.73*AE2131),0)</f>
        <v>0</v>
      </c>
      <c r="AH2129" s="269">
        <v>0</v>
      </c>
      <c r="AI2129" s="270">
        <v>0</v>
      </c>
      <c r="AJ2129" s="403">
        <f>ROUND(SQRT(AH2129^2+AI2129^2)*1000/(1.73*AH2131),0)</f>
        <v>0</v>
      </c>
      <c r="AK2129" s="269">
        <v>0</v>
      </c>
      <c r="AL2129" s="270">
        <v>0</v>
      </c>
      <c r="AM2129" s="403">
        <f>ROUND(SQRT(AK2129^2+AL2129^2)*1000/(1.73*AK2131),0)</f>
        <v>0</v>
      </c>
      <c r="AN2129" s="269">
        <v>0</v>
      </c>
      <c r="AO2129" s="270">
        <v>0</v>
      </c>
      <c r="AP2129" s="403">
        <f>ROUND(SQRT(AN2129^2+AO2129^2)*1000/(1.73*AN2131),0)</f>
        <v>0</v>
      </c>
      <c r="AQ2129" s="269">
        <v>0</v>
      </c>
      <c r="AR2129" s="270">
        <v>0</v>
      </c>
      <c r="AS2129" s="403">
        <f>ROUND(SQRT(AQ2129^2+AR2129^2)*1000/(1.73*AQ2131),0)</f>
        <v>0</v>
      </c>
      <c r="AT2129" s="269">
        <v>0</v>
      </c>
      <c r="AU2129" s="270">
        <v>0</v>
      </c>
      <c r="AV2129" s="403">
        <f>ROUND(SQRT(AT2129^2+AU2129^2)*1000/(1.73*AT2131),0)</f>
        <v>0</v>
      </c>
      <c r="AW2129" s="269">
        <v>0</v>
      </c>
      <c r="AX2129" s="270">
        <v>0</v>
      </c>
      <c r="AY2129" s="403">
        <f>ROUND(SQRT(AW2129^2+AX2129^2)*1000/(1.73*AW2131),0)</f>
        <v>0</v>
      </c>
      <c r="AZ2129" s="269">
        <v>0</v>
      </c>
      <c r="BA2129" s="270">
        <v>0</v>
      </c>
      <c r="BB2129" s="403">
        <f>ROUND(SQRT(AZ2129^2+BA2129^2)*1000/(1.73*AZ2131),0)</f>
        <v>0</v>
      </c>
      <c r="BC2129" s="269">
        <v>0</v>
      </c>
      <c r="BD2129" s="270">
        <v>0</v>
      </c>
      <c r="BE2129" s="403">
        <f>ROUND(SQRT(BC2129^2+BD2129^2)*1000/(1.73*BC2131),0)</f>
        <v>0</v>
      </c>
      <c r="BF2129" s="269">
        <v>0</v>
      </c>
      <c r="BG2129" s="270">
        <v>0</v>
      </c>
      <c r="BH2129" s="403">
        <f>ROUND(SQRT(BF2129^2+BG2129^2)*1000/(1.73*BF2131),0)</f>
        <v>0</v>
      </c>
      <c r="BI2129" s="269">
        <v>0</v>
      </c>
      <c r="BJ2129" s="270">
        <v>0</v>
      </c>
      <c r="BK2129" s="403">
        <f>ROUND(SQRT(BI2129^2+BJ2129^2)*1000/(1.73*BI2131),0)</f>
        <v>0</v>
      </c>
      <c r="BL2129" s="269">
        <v>0</v>
      </c>
      <c r="BM2129" s="270">
        <v>0</v>
      </c>
      <c r="BN2129" s="403">
        <f>ROUND(SQRT(BL2129^2+BM2129^2)*1000/(1.73*BL2131),0)</f>
        <v>0</v>
      </c>
      <c r="BO2129" s="269">
        <v>0</v>
      </c>
      <c r="BP2129" s="270">
        <v>0</v>
      </c>
      <c r="BQ2129" s="403">
        <f>ROUND(SQRT(BO2129^2+BP2129^2)*1000/(1.73*BO2131),0)</f>
        <v>0</v>
      </c>
      <c r="BR2129" s="269">
        <v>0</v>
      </c>
      <c r="BS2129" s="270">
        <v>0</v>
      </c>
      <c r="BT2129" s="403">
        <f>ROUND(SQRT(BR2129^2+BS2129^2)*1000/(1.73*BR2131),0)</f>
        <v>0</v>
      </c>
      <c r="BU2129" s="269">
        <v>0</v>
      </c>
      <c r="BV2129" s="270">
        <v>0</v>
      </c>
      <c r="BW2129" s="403">
        <f>ROUND(SQRT(BU2129^2+BV2129^2)*1000/(1.73*BU2131),0)</f>
        <v>0</v>
      </c>
      <c r="BX2129" s="269">
        <v>0</v>
      </c>
      <c r="BY2129" s="270">
        <v>0</v>
      </c>
      <c r="BZ2129" s="403">
        <f>ROUND(SQRT(BX2129^2+BY2129^2)*1000/(1.73*BX2131),0)</f>
        <v>0</v>
      </c>
    </row>
    <row r="2130" s="43" customFormat="1" ht="20.25">
      <c r="A2130" s="66"/>
      <c r="B2130" s="138" t="s">
        <v>52</v>
      </c>
      <c r="C2130" s="215" t="s">
        <v>528</v>
      </c>
      <c r="D2130" s="216"/>
      <c r="E2130" s="128" t="s">
        <v>54</v>
      </c>
      <c r="F2130" s="127">
        <v>10</v>
      </c>
      <c r="G2130" s="140">
        <v>0</v>
      </c>
      <c r="H2130" s="141"/>
      <c r="I2130" s="142"/>
      <c r="J2130" s="140">
        <v>0</v>
      </c>
      <c r="K2130" s="141"/>
      <c r="L2130" s="142"/>
      <c r="M2130" s="140">
        <v>0</v>
      </c>
      <c r="N2130" s="141"/>
      <c r="O2130" s="142"/>
      <c r="P2130" s="140">
        <v>0</v>
      </c>
      <c r="Q2130" s="141"/>
      <c r="R2130" s="142"/>
      <c r="S2130" s="140">
        <v>0</v>
      </c>
      <c r="T2130" s="141"/>
      <c r="U2130" s="142"/>
      <c r="V2130" s="140">
        <v>0</v>
      </c>
      <c r="W2130" s="141"/>
      <c r="X2130" s="142"/>
      <c r="Y2130" s="140">
        <v>0</v>
      </c>
      <c r="Z2130" s="141"/>
      <c r="AA2130" s="142"/>
      <c r="AB2130" s="140">
        <v>0</v>
      </c>
      <c r="AC2130" s="141"/>
      <c r="AD2130" s="142"/>
      <c r="AE2130" s="129">
        <v>0</v>
      </c>
      <c r="AF2130" s="130"/>
      <c r="AG2130" s="143"/>
      <c r="AH2130" s="129">
        <v>0</v>
      </c>
      <c r="AI2130" s="130"/>
      <c r="AJ2130" s="143"/>
      <c r="AK2130" s="129">
        <v>0</v>
      </c>
      <c r="AL2130" s="130"/>
      <c r="AM2130" s="143"/>
      <c r="AN2130" s="129">
        <v>0</v>
      </c>
      <c r="AO2130" s="130"/>
      <c r="AP2130" s="143"/>
      <c r="AQ2130" s="129">
        <v>0</v>
      </c>
      <c r="AR2130" s="130"/>
      <c r="AS2130" s="143"/>
      <c r="AT2130" s="129">
        <v>0</v>
      </c>
      <c r="AU2130" s="130"/>
      <c r="AV2130" s="143"/>
      <c r="AW2130" s="129">
        <v>0</v>
      </c>
      <c r="AX2130" s="130"/>
      <c r="AY2130" s="143"/>
      <c r="AZ2130" s="129">
        <v>0</v>
      </c>
      <c r="BA2130" s="130"/>
      <c r="BB2130" s="143"/>
      <c r="BC2130" s="129">
        <v>0</v>
      </c>
      <c r="BD2130" s="130"/>
      <c r="BE2130" s="143"/>
      <c r="BF2130" s="129">
        <v>0</v>
      </c>
      <c r="BG2130" s="130"/>
      <c r="BH2130" s="143"/>
      <c r="BI2130" s="129">
        <v>0</v>
      </c>
      <c r="BJ2130" s="130"/>
      <c r="BK2130" s="143"/>
      <c r="BL2130" s="129">
        <v>0</v>
      </c>
      <c r="BM2130" s="130"/>
      <c r="BN2130" s="143"/>
      <c r="BO2130" s="129">
        <v>0</v>
      </c>
      <c r="BP2130" s="130"/>
      <c r="BQ2130" s="143"/>
      <c r="BR2130" s="129">
        <v>0</v>
      </c>
      <c r="BS2130" s="130"/>
      <c r="BT2130" s="143"/>
      <c r="BU2130" s="129">
        <v>0</v>
      </c>
      <c r="BV2130" s="130"/>
      <c r="BW2130" s="143"/>
      <c r="BX2130" s="129">
        <v>0</v>
      </c>
      <c r="BY2130" s="130"/>
      <c r="BZ2130" s="143"/>
      <c r="CA2130" s="43"/>
      <c r="CB2130" s="43"/>
      <c r="CC2130" s="43"/>
      <c r="CD2130" s="43"/>
      <c r="CE2130" s="43"/>
      <c r="CF2130" s="43"/>
      <c r="CG2130" s="43"/>
      <c r="CH2130" s="43"/>
      <c r="CI2130" s="43"/>
      <c r="CJ2130" s="43"/>
      <c r="CK2130" s="43"/>
      <c r="CL2130" s="43"/>
      <c r="CM2130" s="43"/>
      <c r="CN2130" s="43"/>
      <c r="CO2130" s="43"/>
      <c r="CP2130" s="43"/>
      <c r="CQ2130" s="43"/>
      <c r="CR2130" s="43"/>
      <c r="CS2130" s="43"/>
      <c r="CT2130" s="43"/>
      <c r="CU2130" s="43"/>
      <c r="CV2130" s="43"/>
      <c r="CW2130" s="43"/>
      <c r="CX2130" s="43"/>
      <c r="CY2130" s="43"/>
      <c r="CZ2130" s="43"/>
      <c r="DA2130" s="43"/>
      <c r="DB2130" s="43"/>
      <c r="DC2130" s="43"/>
      <c r="DD2130" s="43"/>
      <c r="DE2130" s="43"/>
    </row>
    <row r="2131" s="43" customFormat="1" ht="21">
      <c r="A2131" s="66"/>
      <c r="B2131" s="114"/>
      <c r="C2131" s="276" t="s">
        <v>244</v>
      </c>
      <c r="D2131" s="217"/>
      <c r="E2131" s="178" t="s">
        <v>54</v>
      </c>
      <c r="F2131" s="217">
        <v>10</v>
      </c>
      <c r="G2131" s="154">
        <v>10.199999999999999</v>
      </c>
      <c r="H2131" s="155"/>
      <c r="I2131" s="156"/>
      <c r="J2131" s="154">
        <v>10.199999999999999</v>
      </c>
      <c r="K2131" s="155"/>
      <c r="L2131" s="156"/>
      <c r="M2131" s="154">
        <v>10.199999999999999</v>
      </c>
      <c r="N2131" s="155"/>
      <c r="O2131" s="156"/>
      <c r="P2131" s="154">
        <v>10.199999999999999</v>
      </c>
      <c r="Q2131" s="155"/>
      <c r="R2131" s="156"/>
      <c r="S2131" s="154">
        <v>10.199999999999999</v>
      </c>
      <c r="T2131" s="155"/>
      <c r="U2131" s="156"/>
      <c r="V2131" s="154">
        <v>10.199999999999999</v>
      </c>
      <c r="W2131" s="155"/>
      <c r="X2131" s="156"/>
      <c r="Y2131" s="154">
        <v>10.199999999999999</v>
      </c>
      <c r="Z2131" s="155"/>
      <c r="AA2131" s="156"/>
      <c r="AB2131" s="154">
        <v>10.199999999999999</v>
      </c>
      <c r="AC2131" s="155"/>
      <c r="AD2131" s="156"/>
      <c r="AE2131" s="157">
        <v>10.199999999999999</v>
      </c>
      <c r="AF2131" s="158"/>
      <c r="AG2131" s="159"/>
      <c r="AH2131" s="157">
        <v>10.199999999999999</v>
      </c>
      <c r="AI2131" s="158"/>
      <c r="AJ2131" s="159"/>
      <c r="AK2131" s="157">
        <v>10.199999999999999</v>
      </c>
      <c r="AL2131" s="158"/>
      <c r="AM2131" s="159"/>
      <c r="AN2131" s="157">
        <v>10.199999999999999</v>
      </c>
      <c r="AO2131" s="158"/>
      <c r="AP2131" s="159"/>
      <c r="AQ2131" s="157">
        <v>10.199999999999999</v>
      </c>
      <c r="AR2131" s="158"/>
      <c r="AS2131" s="159"/>
      <c r="AT2131" s="157">
        <v>10.199999999999999</v>
      </c>
      <c r="AU2131" s="158"/>
      <c r="AV2131" s="159"/>
      <c r="AW2131" s="157">
        <v>10.199999999999999</v>
      </c>
      <c r="AX2131" s="158"/>
      <c r="AY2131" s="159"/>
      <c r="AZ2131" s="157">
        <v>10.199999999999999</v>
      </c>
      <c r="BA2131" s="158"/>
      <c r="BB2131" s="159"/>
      <c r="BC2131" s="157">
        <v>10.199999999999999</v>
      </c>
      <c r="BD2131" s="158"/>
      <c r="BE2131" s="159"/>
      <c r="BF2131" s="157">
        <v>10.199999999999999</v>
      </c>
      <c r="BG2131" s="158"/>
      <c r="BH2131" s="159"/>
      <c r="BI2131" s="157">
        <v>10.199999999999999</v>
      </c>
      <c r="BJ2131" s="158"/>
      <c r="BK2131" s="159"/>
      <c r="BL2131" s="157">
        <v>10.199999999999999</v>
      </c>
      <c r="BM2131" s="158"/>
      <c r="BN2131" s="159"/>
      <c r="BO2131" s="157">
        <v>10.199999999999999</v>
      </c>
      <c r="BP2131" s="158"/>
      <c r="BQ2131" s="159"/>
      <c r="BR2131" s="135">
        <v>10.199999999999999</v>
      </c>
      <c r="BS2131" s="136"/>
      <c r="BT2131" s="160"/>
      <c r="BU2131" s="157">
        <v>10.199999999999999</v>
      </c>
      <c r="BV2131" s="158"/>
      <c r="BW2131" s="159"/>
      <c r="BX2131" s="157">
        <v>10.199999999999999</v>
      </c>
      <c r="BY2131" s="158"/>
      <c r="BZ2131" s="159"/>
      <c r="CA2131" s="43"/>
      <c r="CB2131" s="43"/>
      <c r="CC2131" s="43"/>
      <c r="CD2131" s="43"/>
      <c r="CE2131" s="43"/>
      <c r="CF2131" s="43"/>
      <c r="CG2131" s="43"/>
      <c r="CH2131" s="43"/>
      <c r="CI2131" s="43"/>
      <c r="CJ2131" s="43"/>
      <c r="CK2131" s="43"/>
      <c r="CL2131" s="43"/>
      <c r="CM2131" s="43"/>
      <c r="CN2131" s="43"/>
      <c r="CO2131" s="43"/>
      <c r="CP2131" s="43"/>
      <c r="CQ2131" s="43"/>
      <c r="CR2131" s="43"/>
      <c r="CS2131" s="43"/>
      <c r="CT2131" s="43"/>
      <c r="CU2131" s="43"/>
      <c r="CV2131" s="43"/>
      <c r="CW2131" s="43"/>
      <c r="CX2131" s="43"/>
      <c r="CY2131" s="43"/>
      <c r="CZ2131" s="43"/>
      <c r="DA2131" s="43"/>
      <c r="DB2131" s="43"/>
      <c r="DC2131" s="43"/>
      <c r="DD2131" s="43"/>
      <c r="DE2131" s="43"/>
    </row>
    <row r="2132" s="43" customFormat="1" ht="20.25">
      <c r="A2132" s="66"/>
      <c r="B2132" s="408" t="s">
        <v>529</v>
      </c>
      <c r="C2132" s="257" t="s">
        <v>445</v>
      </c>
      <c r="D2132" s="38" t="s">
        <v>38</v>
      </c>
      <c r="E2132" s="110" t="s">
        <v>38</v>
      </c>
      <c r="F2132" s="109">
        <v>10</v>
      </c>
      <c r="G2132" s="111">
        <v>0</v>
      </c>
      <c r="H2132" s="112">
        <v>0</v>
      </c>
      <c r="I2132" s="398">
        <f>ROUND(SQRT(G2132^2+H2132^2)*1000/(1.73*G2131),0)</f>
        <v>0</v>
      </c>
      <c r="J2132" s="111">
        <v>0</v>
      </c>
      <c r="K2132" s="112">
        <v>0</v>
      </c>
      <c r="L2132" s="398">
        <f>ROUND(SQRT(J2132^2+K2132^2)*1000/(1.73*J2131),0)</f>
        <v>0</v>
      </c>
      <c r="M2132" s="111">
        <v>0</v>
      </c>
      <c r="N2132" s="112">
        <v>0</v>
      </c>
      <c r="O2132" s="398">
        <f>ROUND(SQRT(M2132^2+N2132^2)*1000/(1.73*M2131),0)</f>
        <v>0</v>
      </c>
      <c r="P2132" s="111">
        <v>0</v>
      </c>
      <c r="Q2132" s="112">
        <v>0</v>
      </c>
      <c r="R2132" s="398">
        <f>ROUND(SQRT(P2132^2+Q2132^2)*1000/(1.73*P2131),0)</f>
        <v>0</v>
      </c>
      <c r="S2132" s="111">
        <v>0</v>
      </c>
      <c r="T2132" s="112">
        <v>0</v>
      </c>
      <c r="U2132" s="398">
        <f>ROUND(SQRT(S2132^2+T2132^2)*1000/(1.73*S2131),0)</f>
        <v>0</v>
      </c>
      <c r="V2132" s="111">
        <v>0</v>
      </c>
      <c r="W2132" s="112">
        <v>0</v>
      </c>
      <c r="X2132" s="398">
        <f>ROUND(SQRT(V2132^2+W2132^2)*1000/(1.73*V2131),0)</f>
        <v>0</v>
      </c>
      <c r="Y2132" s="111">
        <v>0</v>
      </c>
      <c r="Z2132" s="112">
        <v>0</v>
      </c>
      <c r="AA2132" s="398">
        <v>0</v>
      </c>
      <c r="AB2132" s="111">
        <v>0</v>
      </c>
      <c r="AC2132" s="112">
        <v>0</v>
      </c>
      <c r="AD2132" s="398">
        <f>ROUND(SQRT(AB2132^2+AC2132^2)*1000/(1.73*AB2131),0)</f>
        <v>0</v>
      </c>
      <c r="AE2132" s="111">
        <v>0</v>
      </c>
      <c r="AF2132" s="112">
        <v>0</v>
      </c>
      <c r="AG2132" s="398">
        <f>ROUND(SQRT(AE2132^2+AF2132^2)*1000/(1.73*AE2131),0)</f>
        <v>0</v>
      </c>
      <c r="AH2132" s="111">
        <v>0</v>
      </c>
      <c r="AI2132" s="112">
        <v>0</v>
      </c>
      <c r="AJ2132" s="398">
        <f>ROUND(SQRT(AH2132^2+AI2132^2)*1000/(1.73*AH2131),0)</f>
        <v>0</v>
      </c>
      <c r="AK2132" s="111">
        <v>0</v>
      </c>
      <c r="AL2132" s="112">
        <v>0</v>
      </c>
      <c r="AM2132" s="398">
        <f>ROUND(SQRT(AK2132^2+AL2132^2)*1000/(1.73*AK2131),0)</f>
        <v>0</v>
      </c>
      <c r="AN2132" s="111">
        <v>0</v>
      </c>
      <c r="AO2132" s="112">
        <v>0</v>
      </c>
      <c r="AP2132" s="398">
        <f>ROUND(SQRT(AN2132^2+AO2132^2)*1000/(1.73*AN2131),0)</f>
        <v>0</v>
      </c>
      <c r="AQ2132" s="111">
        <v>0</v>
      </c>
      <c r="AR2132" s="112">
        <v>0</v>
      </c>
      <c r="AS2132" s="398">
        <f>ROUND(SQRT(AQ2132^2+AR2132^2)*1000/(1.73*AQ2131),0)</f>
        <v>0</v>
      </c>
      <c r="AT2132" s="111">
        <v>0</v>
      </c>
      <c r="AU2132" s="112">
        <v>0</v>
      </c>
      <c r="AV2132" s="398">
        <f>ROUND(SQRT(AT2132^2+AU2132^2)*1000/(1.73*AT2131),0)</f>
        <v>0</v>
      </c>
      <c r="AW2132" s="111">
        <v>0</v>
      </c>
      <c r="AX2132" s="112">
        <v>0</v>
      </c>
      <c r="AY2132" s="398">
        <f>ROUND(SQRT(AW2132^2+AX2132^2)*1000/(1.73*AW2131),0)</f>
        <v>0</v>
      </c>
      <c r="AZ2132" s="111">
        <v>0</v>
      </c>
      <c r="BA2132" s="112">
        <v>0</v>
      </c>
      <c r="BB2132" s="398">
        <f>ROUND(SQRT(AZ2132^2+BA2132^2)*1000/(1.73*AZ2131),0)</f>
        <v>0</v>
      </c>
      <c r="BC2132" s="111">
        <v>0</v>
      </c>
      <c r="BD2132" s="112">
        <v>0</v>
      </c>
      <c r="BE2132" s="398">
        <f>ROUND(SQRT(BC2132^2+BD2132^2)*1000/(1.73*BC2131),0)</f>
        <v>0</v>
      </c>
      <c r="BF2132" s="111">
        <v>0</v>
      </c>
      <c r="BG2132" s="112">
        <v>0</v>
      </c>
      <c r="BH2132" s="398">
        <f>ROUND(SQRT(BF2132^2+BG2132^2)*1000/(1.73*BF2131),0)</f>
        <v>0</v>
      </c>
      <c r="BI2132" s="111">
        <v>0</v>
      </c>
      <c r="BJ2132" s="112">
        <v>0</v>
      </c>
      <c r="BK2132" s="398">
        <f>ROUND(SQRT(BI2132^2+BJ2132^2)*1000/(1.73*BI2131),0)</f>
        <v>0</v>
      </c>
      <c r="BL2132" s="111">
        <v>0</v>
      </c>
      <c r="BM2132" s="112">
        <v>0</v>
      </c>
      <c r="BN2132" s="398">
        <f>ROUND(SQRT(BL2132^2+BM2132^2)*1000/(1.73*BL2131),0)</f>
        <v>0</v>
      </c>
      <c r="BO2132" s="111">
        <v>0</v>
      </c>
      <c r="BP2132" s="112">
        <v>0</v>
      </c>
      <c r="BQ2132" s="398">
        <f>ROUND(SQRT(BO2132^2+BP2132^2)*1000/(1.73*BO2131),0)</f>
        <v>0</v>
      </c>
      <c r="BR2132" s="111">
        <v>0</v>
      </c>
      <c r="BS2132" s="112">
        <v>0</v>
      </c>
      <c r="BT2132" s="398">
        <f>ROUND(SQRT(BR2132^2+BS2132^2)*1000/(1.73*BR2131),0)</f>
        <v>0</v>
      </c>
      <c r="BU2132" s="111">
        <v>0</v>
      </c>
      <c r="BV2132" s="112">
        <v>0</v>
      </c>
      <c r="BW2132" s="398">
        <f>ROUND(SQRT(BU2132^2+BV2132^2)*1000/(1.73*BU2131),0)</f>
        <v>0</v>
      </c>
      <c r="BX2132" s="111">
        <v>0</v>
      </c>
      <c r="BY2132" s="112">
        <v>0</v>
      </c>
      <c r="BZ2132" s="398">
        <f>ROUND(SQRT(BX2132^2+BY2132^2)*1000/(1.73*BX2131),0)</f>
        <v>0</v>
      </c>
      <c r="CA2132" s="43"/>
      <c r="CB2132" s="43"/>
      <c r="CC2132" s="43"/>
      <c r="CD2132" s="43"/>
      <c r="CE2132" s="43"/>
      <c r="CF2132" s="43"/>
      <c r="CG2132" s="43"/>
      <c r="CH2132" s="43"/>
      <c r="CI2132" s="43"/>
      <c r="CJ2132" s="43"/>
      <c r="CK2132" s="43"/>
      <c r="CL2132" s="43"/>
      <c r="CM2132" s="43"/>
      <c r="CN2132" s="43"/>
      <c r="CO2132" s="43"/>
      <c r="CP2132" s="43"/>
      <c r="CQ2132" s="43"/>
      <c r="CR2132" s="43"/>
      <c r="CS2132" s="43"/>
      <c r="CT2132" s="43"/>
      <c r="CU2132" s="43"/>
      <c r="CV2132" s="43"/>
      <c r="CW2132" s="43"/>
      <c r="CX2132" s="43"/>
      <c r="CY2132" s="43"/>
      <c r="CZ2132" s="43"/>
      <c r="DA2132" s="43"/>
      <c r="DB2132" s="43"/>
      <c r="DC2132" s="43"/>
      <c r="DD2132" s="43"/>
      <c r="DE2132" s="43"/>
    </row>
    <row r="2133" s="43" customFormat="1" ht="20.25">
      <c r="A2133" s="66"/>
      <c r="B2133" s="408"/>
      <c r="C2133" s="258" t="s">
        <v>77</v>
      </c>
      <c r="D2133" s="38" t="s">
        <v>38</v>
      </c>
      <c r="E2133" s="117" t="s">
        <v>38</v>
      </c>
      <c r="F2133" s="116">
        <v>10</v>
      </c>
      <c r="G2133" s="111">
        <v>0.059999999999999998</v>
      </c>
      <c r="H2133" s="112">
        <v>0.040000000000000001</v>
      </c>
      <c r="I2133" s="399">
        <f>ROUND(SQRT(G2133^2+H2133^2)*1000/(1.73*G2131),0)</f>
        <v>4</v>
      </c>
      <c r="J2133" s="111">
        <v>0.029999999999999999</v>
      </c>
      <c r="K2133" s="112">
        <v>0.02</v>
      </c>
      <c r="L2133" s="399">
        <f>ROUND(SQRT(J2133^2+K2133^2)*1000/(1.73*J2131),0)</f>
        <v>2</v>
      </c>
      <c r="M2133" s="111">
        <v>0.029999999999999999</v>
      </c>
      <c r="N2133" s="112">
        <v>0.02</v>
      </c>
      <c r="O2133" s="399">
        <f>ROUND(SQRT(M2133^2+N2133^2)*1000/(1.73*M2131),0)</f>
        <v>2</v>
      </c>
      <c r="P2133" s="111">
        <v>0.040000000000000001</v>
      </c>
      <c r="Q2133" s="112">
        <v>0.029999999999999999</v>
      </c>
      <c r="R2133" s="399">
        <f>ROUND(SQRT(P2133^2+Q2133^2)*1000/(1.73*P2131),0)</f>
        <v>3</v>
      </c>
      <c r="S2133" s="111">
        <v>0.089999999999999997</v>
      </c>
      <c r="T2133" s="112">
        <v>0.059999999999999998</v>
      </c>
      <c r="U2133" s="399">
        <f>ROUND(SQRT(S2133^2+T2133^2)*1000/(1.73*S2131),0)</f>
        <v>6</v>
      </c>
      <c r="V2133" s="111">
        <v>0.14999999999999999</v>
      </c>
      <c r="W2133" s="112">
        <v>0.10000000000000001</v>
      </c>
      <c r="X2133" s="399">
        <f>ROUND(SQRT(V2133^2+W2133^2)*1000/(1.73*V2131),0)</f>
        <v>10</v>
      </c>
      <c r="Y2133" s="111">
        <v>0.23000000000000001</v>
      </c>
      <c r="Z2133" s="112">
        <v>0.14999999999999999</v>
      </c>
      <c r="AA2133" s="399">
        <v>16</v>
      </c>
      <c r="AB2133" s="111">
        <v>0.25</v>
      </c>
      <c r="AC2133" s="112">
        <v>0.17000000000000001</v>
      </c>
      <c r="AD2133" s="399">
        <f>ROUND(SQRT(AB2133^2+AC2133^2)*1000/(1.73*AB2131),0)</f>
        <v>17</v>
      </c>
      <c r="AE2133" s="111">
        <v>0.31</v>
      </c>
      <c r="AF2133" s="112">
        <v>0.20999999999999999</v>
      </c>
      <c r="AG2133" s="399">
        <f>ROUND(SQRT(AE2133^2+AF2133^2)*1000/(1.73*AE2131),0)</f>
        <v>21</v>
      </c>
      <c r="AH2133" s="111">
        <v>0.34999999999999998</v>
      </c>
      <c r="AI2133" s="112">
        <v>0.23000000000000001</v>
      </c>
      <c r="AJ2133" s="399">
        <f>ROUND(SQRT(AH2133^2+AI2133^2)*1000/(1.73*AH2131),0)</f>
        <v>24</v>
      </c>
      <c r="AK2133" s="111">
        <v>0.31</v>
      </c>
      <c r="AL2133" s="112">
        <v>0.20999999999999999</v>
      </c>
      <c r="AM2133" s="399">
        <f>ROUND(SQRT(AK2133^2+AL2133^2)*1000/(1.73*AK2131),0)</f>
        <v>21</v>
      </c>
      <c r="AN2133" s="111">
        <v>0.29999999999999999</v>
      </c>
      <c r="AO2133" s="112">
        <v>0.20000000000000001</v>
      </c>
      <c r="AP2133" s="399">
        <f>ROUND(SQRT(AN2133^2+AO2133^2)*1000/(1.73*AN2131),0)</f>
        <v>20</v>
      </c>
      <c r="AQ2133" s="111">
        <v>0.32000000000000001</v>
      </c>
      <c r="AR2133" s="112">
        <v>0.20999999999999999</v>
      </c>
      <c r="AS2133" s="399">
        <f>ROUND(SQRT(AQ2133^2+AR2133^2)*1000/(1.73*AQ2131),0)</f>
        <v>22</v>
      </c>
      <c r="AT2133" s="111">
        <v>0.25</v>
      </c>
      <c r="AU2133" s="112">
        <v>0.17000000000000001</v>
      </c>
      <c r="AV2133" s="399">
        <f>ROUND(SQRT(AT2133^2+AU2133^2)*1000/(1.73*AT2131),0)</f>
        <v>17</v>
      </c>
      <c r="AW2133" s="111">
        <v>0.27000000000000002</v>
      </c>
      <c r="AX2133" s="112">
        <v>0.17999999999999999</v>
      </c>
      <c r="AY2133" s="399">
        <f>ROUND(SQRT(AW2133^2+AX2133^2)*1000/(1.73*AW2131),0)</f>
        <v>18</v>
      </c>
      <c r="AZ2133" s="111">
        <v>0.25</v>
      </c>
      <c r="BA2133" s="112">
        <v>0.17000000000000001</v>
      </c>
      <c r="BB2133" s="399">
        <f>ROUND(SQRT(AZ2133^2+BA2133^2)*1000/(1.73*AZ2131),0)</f>
        <v>17</v>
      </c>
      <c r="BC2133" s="111">
        <v>0.27000000000000002</v>
      </c>
      <c r="BD2133" s="112">
        <v>0.17999999999999999</v>
      </c>
      <c r="BE2133" s="399">
        <f>ROUND(SQRT(BC2133^2+BD2133^2)*1000/(1.73*BC2131),0)</f>
        <v>18</v>
      </c>
      <c r="BF2133" s="111">
        <v>0.17999999999999999</v>
      </c>
      <c r="BG2133" s="112">
        <v>0.12</v>
      </c>
      <c r="BH2133" s="399">
        <f>ROUND(SQRT(BF2133^2+BG2133^2)*1000/(1.73*BF2131),0)</f>
        <v>12</v>
      </c>
      <c r="BI2133" s="111">
        <v>0.17000000000000001</v>
      </c>
      <c r="BJ2133" s="112">
        <v>0.11</v>
      </c>
      <c r="BK2133" s="399">
        <f>ROUND(SQRT(BI2133^2+BJ2133^2)*1000/(1.73*BI2131),0)</f>
        <v>11</v>
      </c>
      <c r="BL2133" s="111">
        <v>0.16</v>
      </c>
      <c r="BM2133" s="112">
        <v>0.11</v>
      </c>
      <c r="BN2133" s="399">
        <f>ROUND(SQRT(BL2133^2+BM2133^2)*1000/(1.73*BL2131),0)</f>
        <v>11</v>
      </c>
      <c r="BO2133" s="111">
        <v>0.14999999999999999</v>
      </c>
      <c r="BP2133" s="112">
        <v>0.10000000000000001</v>
      </c>
      <c r="BQ2133" s="399">
        <f>ROUND(SQRT(BO2133^2+BP2133^2)*1000/(1.73*BO2131),0)</f>
        <v>10</v>
      </c>
      <c r="BR2133" s="111">
        <v>0.13</v>
      </c>
      <c r="BS2133" s="112">
        <v>0.089999999999999997</v>
      </c>
      <c r="BT2133" s="399">
        <f>ROUND(SQRT(BR2133^2+BS2133^2)*1000/(1.73*BR2131),0)</f>
        <v>9</v>
      </c>
      <c r="BU2133" s="111">
        <v>0.070000000000000007</v>
      </c>
      <c r="BV2133" s="112">
        <v>0.050000000000000003</v>
      </c>
      <c r="BW2133" s="399">
        <f>ROUND(SQRT(BU2133^2+BV2133^2)*1000/(1.73*BU2131),0)</f>
        <v>5</v>
      </c>
      <c r="BX2133" s="111">
        <v>0.050000000000000003</v>
      </c>
      <c r="BY2133" s="112">
        <v>0.029999999999999999</v>
      </c>
      <c r="BZ2133" s="399">
        <f>ROUND(SQRT(BX2133^2+BY2133^2)*1000/(1.73*BX2131),0)</f>
        <v>3</v>
      </c>
      <c r="CA2133" s="43"/>
      <c r="CB2133" s="43"/>
      <c r="CC2133" s="43"/>
      <c r="CD2133" s="43"/>
      <c r="CE2133" s="43"/>
      <c r="CF2133" s="43"/>
      <c r="CG2133" s="43"/>
      <c r="CH2133" s="43"/>
      <c r="CI2133" s="43"/>
      <c r="CJ2133" s="43"/>
      <c r="CK2133" s="43"/>
      <c r="CL2133" s="43"/>
      <c r="CM2133" s="43"/>
      <c r="CN2133" s="43"/>
      <c r="CO2133" s="43"/>
      <c r="CP2133" s="43"/>
      <c r="CQ2133" s="43"/>
      <c r="CR2133" s="43"/>
      <c r="CS2133" s="43"/>
      <c r="CT2133" s="43"/>
      <c r="CU2133" s="43"/>
      <c r="CV2133" s="43"/>
      <c r="CW2133" s="43"/>
      <c r="CX2133" s="43"/>
      <c r="CY2133" s="43"/>
      <c r="CZ2133" s="43"/>
      <c r="DA2133" s="43"/>
      <c r="DB2133" s="43"/>
      <c r="DC2133" s="43"/>
      <c r="DD2133" s="43"/>
      <c r="DE2133" s="43"/>
    </row>
    <row r="2134" s="43" customFormat="1" ht="20.25">
      <c r="A2134" s="66"/>
      <c r="B2134" s="138"/>
      <c r="C2134" s="258" t="s">
        <v>125</v>
      </c>
      <c r="D2134" s="38" t="s">
        <v>38</v>
      </c>
      <c r="E2134" s="117" t="s">
        <v>38</v>
      </c>
      <c r="F2134" s="116">
        <v>10</v>
      </c>
      <c r="G2134" s="111">
        <v>0.01</v>
      </c>
      <c r="H2134" s="112">
        <v>0.01</v>
      </c>
      <c r="I2134" s="399">
        <f>ROUND(SQRT(G2134^2+H2134^2)*1000/(1.73*G2131),0)</f>
        <v>1</v>
      </c>
      <c r="J2134" s="111">
        <v>0.01</v>
      </c>
      <c r="K2134" s="112">
        <v>0.01</v>
      </c>
      <c r="L2134" s="399">
        <f>ROUND(SQRT(J2134^2+K2134^2)*1000/(1.73*J2131),0)</f>
        <v>1</v>
      </c>
      <c r="M2134" s="111">
        <v>0.01</v>
      </c>
      <c r="N2134" s="112">
        <v>0.01</v>
      </c>
      <c r="O2134" s="399">
        <f>ROUND(SQRT(M2134^2+N2134^2)*1000/(1.73*M2131),0)</f>
        <v>1</v>
      </c>
      <c r="P2134" s="111">
        <v>0.01</v>
      </c>
      <c r="Q2134" s="112">
        <v>0.01</v>
      </c>
      <c r="R2134" s="399">
        <f>ROUND(SQRT(P2134^2+Q2134^2)*1000/(1.73*P2131),0)</f>
        <v>1</v>
      </c>
      <c r="S2134" s="111">
        <v>0.01</v>
      </c>
      <c r="T2134" s="112">
        <v>0.01</v>
      </c>
      <c r="U2134" s="399">
        <f>ROUND(SQRT(S2134^2+T2134^2)*1000/(1.73*S2131),0)</f>
        <v>1</v>
      </c>
      <c r="V2134" s="111">
        <v>0.01</v>
      </c>
      <c r="W2134" s="112">
        <v>0.01</v>
      </c>
      <c r="X2134" s="399">
        <f>ROUND(SQRT(V2134^2+W2134^2)*1000/(1.73*V2131),0)</f>
        <v>1</v>
      </c>
      <c r="Y2134" s="111">
        <v>0.01</v>
      </c>
      <c r="Z2134" s="112">
        <v>0.01</v>
      </c>
      <c r="AA2134" s="399">
        <v>1</v>
      </c>
      <c r="AB2134" s="111">
        <v>0.01</v>
      </c>
      <c r="AC2134" s="112">
        <v>0.01</v>
      </c>
      <c r="AD2134" s="399">
        <f>ROUND(SQRT(AB2134^2+AC2134^2)*1000/(1.73*AB2131),0)</f>
        <v>1</v>
      </c>
      <c r="AE2134" s="111">
        <v>0.01</v>
      </c>
      <c r="AF2134" s="112">
        <v>0.01</v>
      </c>
      <c r="AG2134" s="399">
        <f>ROUND(SQRT(AE2134^2+AF2134^2)*1000/(1.73*AE2131),0)</f>
        <v>1</v>
      </c>
      <c r="AH2134" s="111">
        <v>0.01</v>
      </c>
      <c r="AI2134" s="112">
        <v>0.01</v>
      </c>
      <c r="AJ2134" s="399">
        <f>ROUND(SQRT(AH2134^2+AI2134^2)*1000/(1.73*AH2131),0)</f>
        <v>1</v>
      </c>
      <c r="AK2134" s="111">
        <v>0.02</v>
      </c>
      <c r="AL2134" s="112">
        <v>0.01</v>
      </c>
      <c r="AM2134" s="399">
        <f>ROUND(SQRT(AK2134^2+AL2134^2)*1000/(1.73*AK2131),0)</f>
        <v>1</v>
      </c>
      <c r="AN2134" s="111">
        <v>0.02</v>
      </c>
      <c r="AO2134" s="112">
        <v>0.01</v>
      </c>
      <c r="AP2134" s="399">
        <f>ROUND(SQRT(AN2134^2+AO2134^2)*1000/(1.73*AN2131),0)</f>
        <v>1</v>
      </c>
      <c r="AQ2134" s="111">
        <v>0.02</v>
      </c>
      <c r="AR2134" s="112">
        <v>0.01</v>
      </c>
      <c r="AS2134" s="399">
        <f>ROUND(SQRT(AQ2134^2+AR2134^2)*1000/(1.73*AQ2131),0)</f>
        <v>1</v>
      </c>
      <c r="AT2134" s="111">
        <v>0.02</v>
      </c>
      <c r="AU2134" s="112">
        <v>0.01</v>
      </c>
      <c r="AV2134" s="399">
        <f>ROUND(SQRT(AT2134^2+AU2134^2)*1000/(1.73*AT2131),0)</f>
        <v>1</v>
      </c>
      <c r="AW2134" s="111">
        <v>0.02</v>
      </c>
      <c r="AX2134" s="112">
        <v>0.01</v>
      </c>
      <c r="AY2134" s="399">
        <f>ROUND(SQRT(AW2134^2+AX2134^2)*1000/(1.73*AW2131),0)</f>
        <v>1</v>
      </c>
      <c r="AZ2134" s="111">
        <v>0.02</v>
      </c>
      <c r="BA2134" s="112">
        <v>0.01</v>
      </c>
      <c r="BB2134" s="399">
        <f>ROUND(SQRT(AZ2134^2+BA2134^2)*1000/(1.73*AZ2131),0)</f>
        <v>1</v>
      </c>
      <c r="BC2134" s="111">
        <v>0.02</v>
      </c>
      <c r="BD2134" s="112">
        <v>0.01</v>
      </c>
      <c r="BE2134" s="399">
        <f>ROUND(SQRT(BC2134^2+BD2134^2)*1000/(1.73*BC2131),0)</f>
        <v>1</v>
      </c>
      <c r="BF2134" s="111">
        <v>0.02</v>
      </c>
      <c r="BG2134" s="112">
        <v>0.01</v>
      </c>
      <c r="BH2134" s="399">
        <f>ROUND(SQRT(BF2134^2+BG2134^2)*1000/(1.73*BF2131),0)</f>
        <v>1</v>
      </c>
      <c r="BI2134" s="111">
        <v>0.01</v>
      </c>
      <c r="BJ2134" s="112">
        <v>0.01</v>
      </c>
      <c r="BK2134" s="399">
        <f>ROUND(SQRT(BI2134^2+BJ2134^2)*1000/(1.73*BI2131),0)</f>
        <v>1</v>
      </c>
      <c r="BL2134" s="111">
        <v>0.01</v>
      </c>
      <c r="BM2134" s="112">
        <v>0.01</v>
      </c>
      <c r="BN2134" s="399">
        <f>ROUND(SQRT(BL2134^2+BM2134^2)*1000/(1.73*BL2131),0)</f>
        <v>1</v>
      </c>
      <c r="BO2134" s="111">
        <v>0.01</v>
      </c>
      <c r="BP2134" s="112">
        <v>0.01</v>
      </c>
      <c r="BQ2134" s="399">
        <f>ROUND(SQRT(BO2134^2+BP2134^2)*1000/(1.73*BO2131),0)</f>
        <v>1</v>
      </c>
      <c r="BR2134" s="111">
        <v>0.01</v>
      </c>
      <c r="BS2134" s="112">
        <v>0.01</v>
      </c>
      <c r="BT2134" s="399">
        <f>ROUND(SQRT(BR2134^2+BS2134^2)*1000/(1.73*BR2131),0)</f>
        <v>1</v>
      </c>
      <c r="BU2134" s="111">
        <v>0.01</v>
      </c>
      <c r="BV2134" s="112">
        <v>0.01</v>
      </c>
      <c r="BW2134" s="399">
        <f>ROUND(SQRT(BU2134^2+BV2134^2)*1000/(1.73*BU2131),0)</f>
        <v>1</v>
      </c>
      <c r="BX2134" s="111">
        <v>0.01</v>
      </c>
      <c r="BY2134" s="112">
        <v>0.01</v>
      </c>
      <c r="BZ2134" s="399">
        <f>ROUND(SQRT(BX2134^2+BY2134^2)*1000/(1.73*BX2131),0)</f>
        <v>1</v>
      </c>
      <c r="CA2134" s="43"/>
      <c r="CB2134" s="43"/>
      <c r="CC2134" s="43"/>
      <c r="CD2134" s="43"/>
      <c r="CE2134" s="43"/>
      <c r="CF2134" s="43"/>
      <c r="CG2134" s="43"/>
      <c r="CH2134" s="43"/>
      <c r="CI2134" s="43"/>
      <c r="CJ2134" s="43"/>
      <c r="CK2134" s="43"/>
      <c r="CL2134" s="43"/>
      <c r="CM2134" s="43"/>
      <c r="CN2134" s="43"/>
      <c r="CO2134" s="43"/>
      <c r="CP2134" s="43"/>
      <c r="CQ2134" s="43"/>
      <c r="CR2134" s="43"/>
      <c r="CS2134" s="43"/>
      <c r="CT2134" s="43"/>
      <c r="CU2134" s="43"/>
      <c r="CV2134" s="43"/>
      <c r="CW2134" s="43"/>
      <c r="CX2134" s="43"/>
      <c r="CY2134" s="43"/>
      <c r="CZ2134" s="43"/>
      <c r="DA2134" s="43"/>
      <c r="DB2134" s="43"/>
      <c r="DC2134" s="43"/>
      <c r="DD2134" s="43"/>
      <c r="DE2134" s="43"/>
    </row>
    <row r="2135" s="43" customFormat="1" ht="20.25">
      <c r="A2135" s="66"/>
      <c r="B2135" s="138"/>
      <c r="C2135" s="258" t="s">
        <v>129</v>
      </c>
      <c r="D2135" s="38" t="s">
        <v>38</v>
      </c>
      <c r="E2135" s="117" t="s">
        <v>38</v>
      </c>
      <c r="F2135" s="116">
        <v>10</v>
      </c>
      <c r="G2135" s="111">
        <v>0.029999999999999999</v>
      </c>
      <c r="H2135" s="112">
        <v>0.02</v>
      </c>
      <c r="I2135" s="399">
        <f>ROUND(SQRT(G2135^2+H2135^2)*1000/(1.73*G2131),0)</f>
        <v>2</v>
      </c>
      <c r="J2135" s="111">
        <v>0.02</v>
      </c>
      <c r="K2135" s="112">
        <v>0.01</v>
      </c>
      <c r="L2135" s="399">
        <f>ROUND(SQRT(J2135^2+K2135^2)*1000/(1.73*J2131),0)</f>
        <v>1</v>
      </c>
      <c r="M2135" s="111">
        <v>0.01</v>
      </c>
      <c r="N2135" s="112">
        <v>0.01</v>
      </c>
      <c r="O2135" s="399">
        <f>ROUND(SQRT(M2135^2+N2135^2)*1000/(1.73*M2131),0)</f>
        <v>1</v>
      </c>
      <c r="P2135" s="111">
        <v>0.01</v>
      </c>
      <c r="Q2135" s="112">
        <v>0.01</v>
      </c>
      <c r="R2135" s="399">
        <f>ROUND(SQRT(P2135^2+Q2135^2)*1000/(1.73*P2131),0)</f>
        <v>1</v>
      </c>
      <c r="S2135" s="111">
        <v>0.01</v>
      </c>
      <c r="T2135" s="112">
        <v>0.01</v>
      </c>
      <c r="U2135" s="399">
        <f>ROUND(SQRT(S2135^2+T2135^2)*1000/(1.73*S2131),0)</f>
        <v>1</v>
      </c>
      <c r="V2135" s="111">
        <v>0.02</v>
      </c>
      <c r="W2135" s="112">
        <v>0.01</v>
      </c>
      <c r="X2135" s="399">
        <f>ROUND(SQRT(V2135^2+W2135^2)*1000/(1.73*V2131),0)</f>
        <v>1</v>
      </c>
      <c r="Y2135" s="111">
        <v>0.040000000000000001</v>
      </c>
      <c r="Z2135" s="112">
        <v>0.029999999999999999</v>
      </c>
      <c r="AA2135" s="399">
        <v>3</v>
      </c>
      <c r="AB2135" s="111">
        <v>0.070000000000000007</v>
      </c>
      <c r="AC2135" s="112">
        <v>0.050000000000000003</v>
      </c>
      <c r="AD2135" s="399">
        <f>ROUND(SQRT(AB2135^2+AC2135^2)*1000/(1.73*AB2131),0)</f>
        <v>5</v>
      </c>
      <c r="AE2135" s="111">
        <v>0.11</v>
      </c>
      <c r="AF2135" s="112">
        <v>0.070000000000000007</v>
      </c>
      <c r="AG2135" s="399">
        <f>ROUND(SQRT(AE2135^2+AF2135^2)*1000/(1.73*AE2131),0)</f>
        <v>7</v>
      </c>
      <c r="AH2135" s="111">
        <v>0.14000000000000001</v>
      </c>
      <c r="AI2135" s="112">
        <v>0.089999999999999997</v>
      </c>
      <c r="AJ2135" s="399">
        <f>ROUND(SQRT(AH2135^2+AI2135^2)*1000/(1.73*AH2131),0)</f>
        <v>9</v>
      </c>
      <c r="AK2135" s="111">
        <v>0.14999999999999999</v>
      </c>
      <c r="AL2135" s="112">
        <v>0.10000000000000001</v>
      </c>
      <c r="AM2135" s="399">
        <f>ROUND(SQRT(AK2135^2+AL2135^2)*1000/(1.73*AK2131),0)</f>
        <v>10</v>
      </c>
      <c r="AN2135" s="111">
        <v>0.16</v>
      </c>
      <c r="AO2135" s="112">
        <v>0.11</v>
      </c>
      <c r="AP2135" s="399">
        <f>ROUND(SQRT(AN2135^2+AO2135^2)*1000/(1.73*AN2131),0)</f>
        <v>11</v>
      </c>
      <c r="AQ2135" s="111">
        <v>0.16</v>
      </c>
      <c r="AR2135" s="112">
        <v>0.11</v>
      </c>
      <c r="AS2135" s="399">
        <f>ROUND(SQRT(AQ2135^2+AR2135^2)*1000/(1.73*AQ2131),0)</f>
        <v>11</v>
      </c>
      <c r="AT2135" s="111">
        <v>0.11</v>
      </c>
      <c r="AU2135" s="112">
        <v>0.070000000000000007</v>
      </c>
      <c r="AV2135" s="399">
        <f>ROUND(SQRT(AT2135^2+AU2135^2)*1000/(1.73*AT2131),0)</f>
        <v>7</v>
      </c>
      <c r="AW2135" s="111">
        <v>0.12</v>
      </c>
      <c r="AX2135" s="112">
        <v>0.080000000000000002</v>
      </c>
      <c r="AY2135" s="399">
        <f>ROUND(SQRT(AW2135^2+AX2135^2)*1000/(1.73*AW2131),0)</f>
        <v>8</v>
      </c>
      <c r="AZ2135" s="111">
        <v>0.17999999999999999</v>
      </c>
      <c r="BA2135" s="112">
        <v>0.12</v>
      </c>
      <c r="BB2135" s="399">
        <f>ROUND(SQRT(AZ2135^2+BA2135^2)*1000/(1.73*AZ2131),0)</f>
        <v>12</v>
      </c>
      <c r="BC2135" s="111">
        <v>0.17000000000000001</v>
      </c>
      <c r="BD2135" s="112">
        <v>0.11</v>
      </c>
      <c r="BE2135" s="399">
        <f>ROUND(SQRT(BC2135^2+BD2135^2)*1000/(1.73*BC2131),0)</f>
        <v>11</v>
      </c>
      <c r="BF2135" s="111">
        <v>0.16</v>
      </c>
      <c r="BG2135" s="112">
        <v>0.11</v>
      </c>
      <c r="BH2135" s="399">
        <f>ROUND(SQRT(BF2135^2+BG2135^2)*1000/(1.73*BF2131),0)</f>
        <v>11</v>
      </c>
      <c r="BI2135" s="111">
        <v>0.14999999999999999</v>
      </c>
      <c r="BJ2135" s="112">
        <v>0.10000000000000001</v>
      </c>
      <c r="BK2135" s="399">
        <f>ROUND(SQRT(BI2135^2+BJ2135^2)*1000/(1.73*BI2131),0)</f>
        <v>10</v>
      </c>
      <c r="BL2135" s="111">
        <v>0.14000000000000001</v>
      </c>
      <c r="BM2135" s="112">
        <v>0.089999999999999997</v>
      </c>
      <c r="BN2135" s="399">
        <f>ROUND(SQRT(BL2135^2+BM2135^2)*1000/(1.73*BL2131),0)</f>
        <v>9</v>
      </c>
      <c r="BO2135" s="111">
        <v>0.12</v>
      </c>
      <c r="BP2135" s="112">
        <v>0.080000000000000002</v>
      </c>
      <c r="BQ2135" s="399">
        <f>ROUND(SQRT(BO2135^2+BP2135^2)*1000/(1.73*BO2131),0)</f>
        <v>8</v>
      </c>
      <c r="BR2135" s="111">
        <v>0.089999999999999997</v>
      </c>
      <c r="BS2135" s="112">
        <v>0.059999999999999998</v>
      </c>
      <c r="BT2135" s="399">
        <f>ROUND(SQRT(BR2135^2+BS2135^2)*1000/(1.73*BR2131),0)</f>
        <v>6</v>
      </c>
      <c r="BU2135" s="111">
        <v>0.080000000000000002</v>
      </c>
      <c r="BV2135" s="112">
        <v>0.050000000000000003</v>
      </c>
      <c r="BW2135" s="399">
        <f>ROUND(SQRT(BU2135^2+BV2135^2)*1000/(1.73*BU2131),0)</f>
        <v>5</v>
      </c>
      <c r="BX2135" s="111">
        <v>0.080000000000000002</v>
      </c>
      <c r="BY2135" s="112">
        <v>0.050000000000000003</v>
      </c>
      <c r="BZ2135" s="399">
        <f>ROUND(SQRT(BX2135^2+BY2135^2)*1000/(1.73*BX2131),0)</f>
        <v>5</v>
      </c>
      <c r="CA2135" s="43"/>
      <c r="CB2135" s="43"/>
      <c r="CC2135" s="43"/>
      <c r="CD2135" s="43"/>
      <c r="CE2135" s="43"/>
      <c r="CF2135" s="43"/>
      <c r="CG2135" s="43"/>
      <c r="CH2135" s="43"/>
      <c r="CI2135" s="43"/>
      <c r="CJ2135" s="43"/>
      <c r="CK2135" s="43"/>
      <c r="CL2135" s="43"/>
      <c r="CM2135" s="43"/>
      <c r="CN2135" s="43"/>
      <c r="CO2135" s="43"/>
      <c r="CP2135" s="43"/>
      <c r="CQ2135" s="43"/>
      <c r="CR2135" s="43"/>
      <c r="CS2135" s="43"/>
      <c r="CT2135" s="43"/>
      <c r="CU2135" s="43"/>
      <c r="CV2135" s="43"/>
      <c r="CW2135" s="43"/>
      <c r="CX2135" s="43"/>
      <c r="CY2135" s="43"/>
      <c r="CZ2135" s="43"/>
      <c r="DA2135" s="43"/>
      <c r="DB2135" s="43"/>
      <c r="DC2135" s="43"/>
      <c r="DD2135" s="43"/>
      <c r="DE2135" s="43"/>
    </row>
    <row r="2136" s="43" customFormat="1" ht="20.25">
      <c r="A2136" s="66"/>
      <c r="B2136" s="138"/>
      <c r="C2136" s="258" t="s">
        <v>87</v>
      </c>
      <c r="D2136" s="38" t="s">
        <v>38</v>
      </c>
      <c r="E2136" s="117" t="s">
        <v>38</v>
      </c>
      <c r="F2136" s="116">
        <v>10</v>
      </c>
      <c r="G2136" s="111">
        <v>0</v>
      </c>
      <c r="H2136" s="112">
        <v>0</v>
      </c>
      <c r="I2136" s="399">
        <f>ROUND(SQRT(G2136^2+H2136^2)*1000/(1.73*G2131),0)</f>
        <v>0</v>
      </c>
      <c r="J2136" s="111">
        <v>0</v>
      </c>
      <c r="K2136" s="112">
        <v>0</v>
      </c>
      <c r="L2136" s="399">
        <f>ROUND(SQRT(J2136^2+K2136^2)*1000/(1.73*J2131),0)</f>
        <v>0</v>
      </c>
      <c r="M2136" s="111">
        <v>0</v>
      </c>
      <c r="N2136" s="112">
        <v>0</v>
      </c>
      <c r="O2136" s="399">
        <f>ROUND(SQRT(M2136^2+N2136^2)*1000/(1.73*M2131),0)</f>
        <v>0</v>
      </c>
      <c r="P2136" s="111">
        <v>0</v>
      </c>
      <c r="Q2136" s="112">
        <v>0</v>
      </c>
      <c r="R2136" s="399">
        <f>ROUND(SQRT(P2136^2+Q2136^2)*1000/(1.73*P2131),0)</f>
        <v>0</v>
      </c>
      <c r="S2136" s="111">
        <v>0</v>
      </c>
      <c r="T2136" s="112">
        <v>0</v>
      </c>
      <c r="U2136" s="399">
        <f>ROUND(SQRT(S2136^2+T2136^2)*1000/(1.73*S2131),0)</f>
        <v>0</v>
      </c>
      <c r="V2136" s="111">
        <v>0</v>
      </c>
      <c r="W2136" s="112">
        <v>0</v>
      </c>
      <c r="X2136" s="399">
        <f>ROUND(SQRT(V2136^2+W2136^2)*1000/(1.73*V2131),0)</f>
        <v>0</v>
      </c>
      <c r="Y2136" s="111">
        <v>0</v>
      </c>
      <c r="Z2136" s="112">
        <v>0</v>
      </c>
      <c r="AA2136" s="399">
        <v>0</v>
      </c>
      <c r="AB2136" s="111">
        <v>0</v>
      </c>
      <c r="AC2136" s="112">
        <v>0</v>
      </c>
      <c r="AD2136" s="399">
        <f>ROUND(SQRT(AB2136^2+AC2136^2)*1000/(1.73*AB2131),0)</f>
        <v>0</v>
      </c>
      <c r="AE2136" s="111">
        <v>0</v>
      </c>
      <c r="AF2136" s="112">
        <v>0</v>
      </c>
      <c r="AG2136" s="399">
        <f>ROUND(SQRT(AE2136^2+AF2136^2)*1000/(1.73*AE2131),0)</f>
        <v>0</v>
      </c>
      <c r="AH2136" s="111">
        <v>0</v>
      </c>
      <c r="AI2136" s="112">
        <v>0</v>
      </c>
      <c r="AJ2136" s="399">
        <f>ROUND(SQRT(AH2136^2+AI2136^2)*1000/(1.73*AH2131),0)</f>
        <v>0</v>
      </c>
      <c r="AK2136" s="111">
        <v>0</v>
      </c>
      <c r="AL2136" s="112">
        <v>0</v>
      </c>
      <c r="AM2136" s="399">
        <f>ROUND(SQRT(AK2136^2+AL2136^2)*1000/(1.73*AK2131),0)</f>
        <v>0</v>
      </c>
      <c r="AN2136" s="111">
        <v>0</v>
      </c>
      <c r="AO2136" s="112">
        <v>0</v>
      </c>
      <c r="AP2136" s="399">
        <f>ROUND(SQRT(AN2136^2+AO2136^2)*1000/(1.73*AN2131),0)</f>
        <v>0</v>
      </c>
      <c r="AQ2136" s="111">
        <v>0</v>
      </c>
      <c r="AR2136" s="112">
        <v>0</v>
      </c>
      <c r="AS2136" s="399">
        <f>ROUND(SQRT(AQ2136^2+AR2136^2)*1000/(1.73*AQ2131),0)</f>
        <v>0</v>
      </c>
      <c r="AT2136" s="111">
        <v>0</v>
      </c>
      <c r="AU2136" s="112">
        <v>0</v>
      </c>
      <c r="AV2136" s="399">
        <f>ROUND(SQRT(AT2136^2+AU2136^2)*1000/(1.73*AT2131),0)</f>
        <v>0</v>
      </c>
      <c r="AW2136" s="111">
        <v>0</v>
      </c>
      <c r="AX2136" s="112">
        <v>0</v>
      </c>
      <c r="AY2136" s="399">
        <f>ROUND(SQRT(AW2136^2+AX2136^2)*1000/(1.73*AW2131),0)</f>
        <v>0</v>
      </c>
      <c r="AZ2136" s="111">
        <v>0</v>
      </c>
      <c r="BA2136" s="112">
        <v>0</v>
      </c>
      <c r="BB2136" s="399">
        <f>ROUND(SQRT(AZ2136^2+BA2136^2)*1000/(1.73*AZ2131),0)</f>
        <v>0</v>
      </c>
      <c r="BC2136" s="111">
        <v>0</v>
      </c>
      <c r="BD2136" s="112">
        <v>0</v>
      </c>
      <c r="BE2136" s="399">
        <f>ROUND(SQRT(BC2136^2+BD2136^2)*1000/(1.73*BC2131),0)</f>
        <v>0</v>
      </c>
      <c r="BF2136" s="111">
        <v>0</v>
      </c>
      <c r="BG2136" s="112">
        <v>0</v>
      </c>
      <c r="BH2136" s="399">
        <f>ROUND(SQRT(BF2136^2+BG2136^2)*1000/(1.73*BF2131),0)</f>
        <v>0</v>
      </c>
      <c r="BI2136" s="111">
        <v>0</v>
      </c>
      <c r="BJ2136" s="112">
        <v>0</v>
      </c>
      <c r="BK2136" s="399">
        <f>ROUND(SQRT(BI2136^2+BJ2136^2)*1000/(1.73*BI2131),0)</f>
        <v>0</v>
      </c>
      <c r="BL2136" s="111">
        <v>0</v>
      </c>
      <c r="BM2136" s="112">
        <v>0</v>
      </c>
      <c r="BN2136" s="399">
        <f>ROUND(SQRT(BL2136^2+BM2136^2)*1000/(1.73*BL2131),0)</f>
        <v>0</v>
      </c>
      <c r="BO2136" s="111">
        <v>0</v>
      </c>
      <c r="BP2136" s="112">
        <v>0</v>
      </c>
      <c r="BQ2136" s="399">
        <f>ROUND(SQRT(BO2136^2+BP2136^2)*1000/(1.73*BO2131),0)</f>
        <v>0</v>
      </c>
      <c r="BR2136" s="111">
        <v>0</v>
      </c>
      <c r="BS2136" s="112">
        <v>0</v>
      </c>
      <c r="BT2136" s="399">
        <f>ROUND(SQRT(BR2136^2+BS2136^2)*1000/(1.73*BR2131),0)</f>
        <v>0</v>
      </c>
      <c r="BU2136" s="111">
        <v>0</v>
      </c>
      <c r="BV2136" s="112">
        <v>0</v>
      </c>
      <c r="BW2136" s="399">
        <f>ROUND(SQRT(BU2136^2+BV2136^2)*1000/(1.73*BU2131),0)</f>
        <v>0</v>
      </c>
      <c r="BX2136" s="111">
        <v>0</v>
      </c>
      <c r="BY2136" s="112">
        <v>0</v>
      </c>
      <c r="BZ2136" s="399">
        <f>ROUND(SQRT(BX2136^2+BY2136^2)*1000/(1.73*BX2131),0)</f>
        <v>0</v>
      </c>
      <c r="CA2136" s="43"/>
      <c r="CB2136" s="43"/>
      <c r="CC2136" s="43"/>
      <c r="CD2136" s="43"/>
      <c r="CE2136" s="43"/>
      <c r="CF2136" s="43"/>
      <c r="CG2136" s="43"/>
      <c r="CH2136" s="43"/>
      <c r="CI2136" s="43"/>
      <c r="CJ2136" s="43"/>
      <c r="CK2136" s="43"/>
      <c r="CL2136" s="43"/>
      <c r="CM2136" s="43"/>
      <c r="CN2136" s="43"/>
      <c r="CO2136" s="43"/>
      <c r="CP2136" s="43"/>
      <c r="CQ2136" s="43"/>
      <c r="CR2136" s="43"/>
      <c r="CS2136" s="43"/>
      <c r="CT2136" s="43"/>
      <c r="CU2136" s="43"/>
      <c r="CV2136" s="43"/>
      <c r="CW2136" s="43"/>
      <c r="CX2136" s="43"/>
      <c r="CY2136" s="43"/>
      <c r="CZ2136" s="43"/>
      <c r="DA2136" s="43"/>
      <c r="DB2136" s="43"/>
      <c r="DC2136" s="43"/>
      <c r="DD2136" s="43"/>
      <c r="DE2136" s="43"/>
    </row>
    <row r="2137" s="43" customFormat="1" ht="20.25">
      <c r="A2137" s="66"/>
      <c r="B2137" s="138"/>
      <c r="C2137" s="293" t="s">
        <v>76</v>
      </c>
      <c r="D2137" s="38" t="s">
        <v>38</v>
      </c>
      <c r="E2137" s="125" t="s">
        <v>38</v>
      </c>
      <c r="F2137" s="124">
        <v>10</v>
      </c>
      <c r="G2137" s="111">
        <v>0</v>
      </c>
      <c r="H2137" s="112">
        <v>0</v>
      </c>
      <c r="I2137" s="399">
        <f>ROUND(SQRT(G2137^2+H2137^2)*1000/(1.73*G2131),0)</f>
        <v>0</v>
      </c>
      <c r="J2137" s="111">
        <v>0</v>
      </c>
      <c r="K2137" s="112">
        <v>0</v>
      </c>
      <c r="L2137" s="399">
        <f>ROUND(SQRT(J2137^2+K2137^2)*1000/(1.73*J2131),0)</f>
        <v>0</v>
      </c>
      <c r="M2137" s="111">
        <v>0</v>
      </c>
      <c r="N2137" s="112">
        <v>0</v>
      </c>
      <c r="O2137" s="399">
        <f>ROUND(SQRT(M2137^2+N2137^2)*1000/(1.73*M2131),0)</f>
        <v>0</v>
      </c>
      <c r="P2137" s="111">
        <v>0</v>
      </c>
      <c r="Q2137" s="112">
        <v>0</v>
      </c>
      <c r="R2137" s="399">
        <f>ROUND(SQRT(P2137^2+Q2137^2)*1000/(1.73*P2131),0)</f>
        <v>0</v>
      </c>
      <c r="S2137" s="111">
        <v>0</v>
      </c>
      <c r="T2137" s="112">
        <v>0</v>
      </c>
      <c r="U2137" s="399">
        <f>ROUND(SQRT(S2137^2+T2137^2)*1000/(1.73*S2131),0)</f>
        <v>0</v>
      </c>
      <c r="V2137" s="111">
        <v>0</v>
      </c>
      <c r="W2137" s="112">
        <v>0</v>
      </c>
      <c r="X2137" s="399">
        <f>ROUND(SQRT(V2137^2+W2137^2)*1000/(1.73*V2131),0)</f>
        <v>0</v>
      </c>
      <c r="Y2137" s="111">
        <v>0</v>
      </c>
      <c r="Z2137" s="112">
        <v>0</v>
      </c>
      <c r="AA2137" s="399">
        <v>0</v>
      </c>
      <c r="AB2137" s="111">
        <v>0</v>
      </c>
      <c r="AC2137" s="112">
        <v>0</v>
      </c>
      <c r="AD2137" s="399">
        <f>ROUND(SQRT(AB2137^2+AC2137^2)*1000/(1.73*AB2131),0)</f>
        <v>0</v>
      </c>
      <c r="AE2137" s="111">
        <v>0</v>
      </c>
      <c r="AF2137" s="112">
        <v>0</v>
      </c>
      <c r="AG2137" s="399">
        <f>ROUND(SQRT(AE2137^2+AF2137^2)*1000/(1.73*AE2131),0)</f>
        <v>0</v>
      </c>
      <c r="AH2137" s="111">
        <v>0</v>
      </c>
      <c r="AI2137" s="112">
        <v>0</v>
      </c>
      <c r="AJ2137" s="399">
        <f>ROUND(SQRT(AH2137^2+AI2137^2)*1000/(1.73*AH2131),0)</f>
        <v>0</v>
      </c>
      <c r="AK2137" s="111">
        <v>0</v>
      </c>
      <c r="AL2137" s="112">
        <v>0</v>
      </c>
      <c r="AM2137" s="399">
        <f>ROUND(SQRT(AK2137^2+AL2137^2)*1000/(1.73*AK2131),0)</f>
        <v>0</v>
      </c>
      <c r="AN2137" s="111">
        <v>0</v>
      </c>
      <c r="AO2137" s="112">
        <v>0</v>
      </c>
      <c r="AP2137" s="399">
        <f>ROUND(SQRT(AN2137^2+AO2137^2)*1000/(1.73*AN2131),0)</f>
        <v>0</v>
      </c>
      <c r="AQ2137" s="111">
        <v>0</v>
      </c>
      <c r="AR2137" s="112">
        <v>0</v>
      </c>
      <c r="AS2137" s="399">
        <f>ROUND(SQRT(AQ2137^2+AR2137^2)*1000/(1.73*AQ2131),0)</f>
        <v>0</v>
      </c>
      <c r="AT2137" s="111">
        <v>0</v>
      </c>
      <c r="AU2137" s="112">
        <v>0</v>
      </c>
      <c r="AV2137" s="399">
        <f>ROUND(SQRT(AT2137^2+AU2137^2)*1000/(1.73*AT2131),0)</f>
        <v>0</v>
      </c>
      <c r="AW2137" s="111">
        <v>0</v>
      </c>
      <c r="AX2137" s="112">
        <v>0</v>
      </c>
      <c r="AY2137" s="399">
        <f>ROUND(SQRT(AW2137^2+AX2137^2)*1000/(1.73*AW2131),0)</f>
        <v>0</v>
      </c>
      <c r="AZ2137" s="111">
        <v>0</v>
      </c>
      <c r="BA2137" s="112">
        <v>0</v>
      </c>
      <c r="BB2137" s="399">
        <f>ROUND(SQRT(AZ2137^2+BA2137^2)*1000/(1.73*AZ2131),0)</f>
        <v>0</v>
      </c>
      <c r="BC2137" s="111">
        <v>0</v>
      </c>
      <c r="BD2137" s="112">
        <v>0</v>
      </c>
      <c r="BE2137" s="399">
        <f>ROUND(SQRT(BC2137^2+BD2137^2)*1000/(1.73*BC2131),0)</f>
        <v>0</v>
      </c>
      <c r="BF2137" s="111">
        <v>0</v>
      </c>
      <c r="BG2137" s="112">
        <v>0</v>
      </c>
      <c r="BH2137" s="399">
        <f>ROUND(SQRT(BF2137^2+BG2137^2)*1000/(1.73*BF2131),0)</f>
        <v>0</v>
      </c>
      <c r="BI2137" s="111">
        <v>0</v>
      </c>
      <c r="BJ2137" s="112">
        <v>0</v>
      </c>
      <c r="BK2137" s="399">
        <f>ROUND(SQRT(BI2137^2+BJ2137^2)*1000/(1.73*BI2131),0)</f>
        <v>0</v>
      </c>
      <c r="BL2137" s="111">
        <v>0</v>
      </c>
      <c r="BM2137" s="112">
        <v>0</v>
      </c>
      <c r="BN2137" s="399">
        <f>ROUND(SQRT(BL2137^2+BM2137^2)*1000/(1.73*BL2131),0)</f>
        <v>0</v>
      </c>
      <c r="BO2137" s="111">
        <v>0</v>
      </c>
      <c r="BP2137" s="112">
        <v>0</v>
      </c>
      <c r="BQ2137" s="399">
        <f>ROUND(SQRT(BO2137^2+BP2137^2)*1000/(1.73*BO2131),0)</f>
        <v>0</v>
      </c>
      <c r="BR2137" s="111">
        <v>0</v>
      </c>
      <c r="BS2137" s="112">
        <v>0</v>
      </c>
      <c r="BT2137" s="399">
        <f>ROUND(SQRT(BR2137^2+BS2137^2)*1000/(1.73*BR2131),0)</f>
        <v>0</v>
      </c>
      <c r="BU2137" s="111">
        <v>0</v>
      </c>
      <c r="BV2137" s="112">
        <v>0</v>
      </c>
      <c r="BW2137" s="399">
        <f>ROUND(SQRT(BU2137^2+BV2137^2)*1000/(1.73*BU2131),0)</f>
        <v>0</v>
      </c>
      <c r="BX2137" s="111">
        <v>0</v>
      </c>
      <c r="BY2137" s="112">
        <v>0</v>
      </c>
      <c r="BZ2137" s="399">
        <f>ROUND(SQRT(BX2137^2+BY2137^2)*1000/(1.73*BX2131),0)</f>
        <v>0</v>
      </c>
      <c r="CA2137" s="43"/>
      <c r="CB2137" s="43"/>
      <c r="CC2137" s="43"/>
      <c r="CD2137" s="43"/>
      <c r="CE2137" s="43"/>
      <c r="CF2137" s="43"/>
      <c r="CG2137" s="43"/>
      <c r="CH2137" s="43"/>
      <c r="CI2137" s="43"/>
      <c r="CJ2137" s="43"/>
      <c r="CK2137" s="43"/>
      <c r="CL2137" s="43"/>
      <c r="CM2137" s="43"/>
      <c r="CN2137" s="43"/>
      <c r="CO2137" s="43"/>
      <c r="CP2137" s="43"/>
      <c r="CQ2137" s="43"/>
      <c r="CR2137" s="43"/>
      <c r="CS2137" s="43"/>
      <c r="CT2137" s="43"/>
      <c r="CU2137" s="43"/>
      <c r="CV2137" s="43"/>
      <c r="CW2137" s="43"/>
      <c r="CX2137" s="43"/>
      <c r="CY2137" s="43"/>
      <c r="CZ2137" s="43"/>
      <c r="DA2137" s="43"/>
      <c r="DB2137" s="43"/>
      <c r="DC2137" s="43"/>
      <c r="DD2137" s="43"/>
      <c r="DE2137" s="43"/>
    </row>
    <row r="2138" s="43" customFormat="1" ht="20.25">
      <c r="A2138" s="66"/>
      <c r="B2138" s="408" t="s">
        <v>530</v>
      </c>
      <c r="C2138" s="258" t="s">
        <v>157</v>
      </c>
      <c r="D2138" s="38" t="s">
        <v>38</v>
      </c>
      <c r="E2138" s="117" t="s">
        <v>38</v>
      </c>
      <c r="F2138" s="116">
        <v>10</v>
      </c>
      <c r="G2138" s="111">
        <v>0</v>
      </c>
      <c r="H2138" s="112">
        <v>0</v>
      </c>
      <c r="I2138" s="399">
        <f>ROUND(SQRT(G2138^2+H2138^2)*1000/(1.73*G2131),0)</f>
        <v>0</v>
      </c>
      <c r="J2138" s="111">
        <v>0</v>
      </c>
      <c r="K2138" s="112">
        <v>0</v>
      </c>
      <c r="L2138" s="399">
        <f>ROUND(SQRT(J2138^2+K2138^2)*1000/(1.73*J2131),0)</f>
        <v>0</v>
      </c>
      <c r="M2138" s="111">
        <v>0</v>
      </c>
      <c r="N2138" s="112">
        <v>0</v>
      </c>
      <c r="O2138" s="399">
        <f>ROUND(SQRT(M2138^2+N2138^2)*1000/(1.73*M2131),0)</f>
        <v>0</v>
      </c>
      <c r="P2138" s="111">
        <v>0</v>
      </c>
      <c r="Q2138" s="112">
        <v>0</v>
      </c>
      <c r="R2138" s="399">
        <f>ROUND(SQRT(P2138^2+Q2138^2)*1000/(1.73*P2131),0)</f>
        <v>0</v>
      </c>
      <c r="S2138" s="111">
        <v>0</v>
      </c>
      <c r="T2138" s="112">
        <v>0</v>
      </c>
      <c r="U2138" s="399">
        <f>ROUND(SQRT(S2138^2+T2138^2)*1000/(1.73*S2131),0)</f>
        <v>0</v>
      </c>
      <c r="V2138" s="111">
        <v>0</v>
      </c>
      <c r="W2138" s="112">
        <v>0</v>
      </c>
      <c r="X2138" s="399">
        <f>ROUND(SQRT(V2138^2+W2138^2)*1000/(1.73*V2131),0)</f>
        <v>0</v>
      </c>
      <c r="Y2138" s="111">
        <v>0</v>
      </c>
      <c r="Z2138" s="112">
        <v>0</v>
      </c>
      <c r="AA2138" s="399">
        <v>0</v>
      </c>
      <c r="AB2138" s="111">
        <v>0</v>
      </c>
      <c r="AC2138" s="112">
        <v>0</v>
      </c>
      <c r="AD2138" s="399">
        <f>ROUND(SQRT(AB2138^2+AC2138^2)*1000/(1.73*AB2131),0)</f>
        <v>0</v>
      </c>
      <c r="AE2138" s="111">
        <v>0</v>
      </c>
      <c r="AF2138" s="112">
        <v>0</v>
      </c>
      <c r="AG2138" s="399">
        <f>ROUND(SQRT(AE2138^2+AF2138^2)*1000/(1.73*AE2131),0)</f>
        <v>0</v>
      </c>
      <c r="AH2138" s="111">
        <v>0</v>
      </c>
      <c r="AI2138" s="112">
        <v>0</v>
      </c>
      <c r="AJ2138" s="399">
        <f>ROUND(SQRT(AH2138^2+AI2138^2)*1000/(1.73*AH2131),0)</f>
        <v>0</v>
      </c>
      <c r="AK2138" s="111">
        <v>0</v>
      </c>
      <c r="AL2138" s="112">
        <v>0</v>
      </c>
      <c r="AM2138" s="399">
        <f>ROUND(SQRT(AK2138^2+AL2138^2)*1000/(1.73*AK2131),0)</f>
        <v>0</v>
      </c>
      <c r="AN2138" s="111">
        <v>0</v>
      </c>
      <c r="AO2138" s="112">
        <v>0</v>
      </c>
      <c r="AP2138" s="399">
        <f>ROUND(SQRT(AN2138^2+AO2138^2)*1000/(1.73*AN2131),0)</f>
        <v>0</v>
      </c>
      <c r="AQ2138" s="111">
        <v>0</v>
      </c>
      <c r="AR2138" s="112">
        <v>0</v>
      </c>
      <c r="AS2138" s="399">
        <f>ROUND(SQRT(AQ2138^2+AR2138^2)*1000/(1.73*AQ2131),0)</f>
        <v>0</v>
      </c>
      <c r="AT2138" s="111">
        <v>0</v>
      </c>
      <c r="AU2138" s="112">
        <v>0</v>
      </c>
      <c r="AV2138" s="399">
        <f>ROUND(SQRT(AT2138^2+AU2138^2)*1000/(1.73*AT2131),0)</f>
        <v>0</v>
      </c>
      <c r="AW2138" s="111">
        <v>0</v>
      </c>
      <c r="AX2138" s="112">
        <v>0</v>
      </c>
      <c r="AY2138" s="399">
        <f>ROUND(SQRT(AW2138^2+AX2138^2)*1000/(1.73*AW2131),0)</f>
        <v>0</v>
      </c>
      <c r="AZ2138" s="111">
        <v>0</v>
      </c>
      <c r="BA2138" s="112">
        <v>0</v>
      </c>
      <c r="BB2138" s="399">
        <f>ROUND(SQRT(AZ2138^2+BA2138^2)*1000/(1.73*AZ2131),0)</f>
        <v>0</v>
      </c>
      <c r="BC2138" s="111">
        <v>0</v>
      </c>
      <c r="BD2138" s="112">
        <v>0</v>
      </c>
      <c r="BE2138" s="399">
        <f>ROUND(SQRT(BC2138^2+BD2138^2)*1000/(1.73*BC2131),0)</f>
        <v>0</v>
      </c>
      <c r="BF2138" s="111">
        <v>0</v>
      </c>
      <c r="BG2138" s="112">
        <v>0</v>
      </c>
      <c r="BH2138" s="399">
        <f>ROUND(SQRT(BF2138^2+BG2138^2)*1000/(1.73*BF2131),0)</f>
        <v>0</v>
      </c>
      <c r="BI2138" s="111">
        <v>0</v>
      </c>
      <c r="BJ2138" s="112">
        <v>0</v>
      </c>
      <c r="BK2138" s="399">
        <f>ROUND(SQRT(BI2138^2+BJ2138^2)*1000/(1.73*BI2131),0)</f>
        <v>0</v>
      </c>
      <c r="BL2138" s="111">
        <v>0</v>
      </c>
      <c r="BM2138" s="112">
        <v>0</v>
      </c>
      <c r="BN2138" s="399">
        <f>ROUND(SQRT(BL2138^2+BM2138^2)*1000/(1.73*BL2131),0)</f>
        <v>0</v>
      </c>
      <c r="BO2138" s="111">
        <v>0</v>
      </c>
      <c r="BP2138" s="112">
        <v>0</v>
      </c>
      <c r="BQ2138" s="399">
        <f>ROUND(SQRT(BO2138^2+BP2138^2)*1000/(1.73*BO2131),0)</f>
        <v>0</v>
      </c>
      <c r="BR2138" s="111">
        <v>0</v>
      </c>
      <c r="BS2138" s="112">
        <v>0</v>
      </c>
      <c r="BT2138" s="399">
        <f>ROUND(SQRT(BR2138^2+BS2138^2)*1000/(1.73*BR2131),0)</f>
        <v>0</v>
      </c>
      <c r="BU2138" s="111">
        <v>0</v>
      </c>
      <c r="BV2138" s="112">
        <v>0</v>
      </c>
      <c r="BW2138" s="399">
        <f>ROUND(SQRT(BU2138^2+BV2138^2)*1000/(1.73*BU2131),0)</f>
        <v>0</v>
      </c>
      <c r="BX2138" s="111">
        <v>0</v>
      </c>
      <c r="BY2138" s="112">
        <v>0</v>
      </c>
      <c r="BZ2138" s="399">
        <f>ROUND(SQRT(BX2138^2+BY2138^2)*1000/(1.73*BX2131),0)</f>
        <v>0</v>
      </c>
      <c r="CA2138" s="43"/>
      <c r="CB2138" s="43"/>
      <c r="CC2138" s="43"/>
      <c r="CD2138" s="43"/>
      <c r="CE2138" s="43"/>
      <c r="CF2138" s="43"/>
      <c r="CG2138" s="43"/>
      <c r="CH2138" s="43"/>
      <c r="CI2138" s="43"/>
      <c r="CJ2138" s="43"/>
      <c r="CK2138" s="43"/>
      <c r="CL2138" s="43"/>
      <c r="CM2138" s="43"/>
      <c r="CN2138" s="43"/>
      <c r="CO2138" s="43"/>
      <c r="CP2138" s="43"/>
      <c r="CQ2138" s="43"/>
      <c r="CR2138" s="43"/>
      <c r="CS2138" s="43"/>
      <c r="CT2138" s="43"/>
      <c r="CU2138" s="43"/>
      <c r="CV2138" s="43"/>
      <c r="CW2138" s="43"/>
      <c r="CX2138" s="43"/>
      <c r="CY2138" s="43"/>
      <c r="CZ2138" s="43"/>
      <c r="DA2138" s="43"/>
      <c r="DB2138" s="43"/>
      <c r="DC2138" s="43"/>
      <c r="DD2138" s="43"/>
      <c r="DE2138" s="43"/>
    </row>
    <row r="2139" s="43" customFormat="1" ht="20.25">
      <c r="A2139" s="66"/>
      <c r="B2139" s="408"/>
      <c r="C2139" s="258" t="s">
        <v>126</v>
      </c>
      <c r="D2139" s="38" t="s">
        <v>38</v>
      </c>
      <c r="E2139" s="117" t="s">
        <v>38</v>
      </c>
      <c r="F2139" s="116">
        <v>10</v>
      </c>
      <c r="G2139" s="111">
        <v>0</v>
      </c>
      <c r="H2139" s="112">
        <v>0</v>
      </c>
      <c r="I2139" s="399">
        <f>ROUND(SQRT(G2139^2+H2139^2)*1000/(1.73*G2131),0)</f>
        <v>0</v>
      </c>
      <c r="J2139" s="111">
        <v>0</v>
      </c>
      <c r="K2139" s="112">
        <v>0</v>
      </c>
      <c r="L2139" s="399">
        <f>ROUND(SQRT(J2139^2+K2139^2)*1000/(1.73*J2131),0)</f>
        <v>0</v>
      </c>
      <c r="M2139" s="111">
        <v>0</v>
      </c>
      <c r="N2139" s="112">
        <v>0</v>
      </c>
      <c r="O2139" s="399">
        <f>ROUND(SQRT(M2139^2+N2139^2)*1000/(1.73*M2131),0)</f>
        <v>0</v>
      </c>
      <c r="P2139" s="111">
        <v>0</v>
      </c>
      <c r="Q2139" s="112">
        <v>0</v>
      </c>
      <c r="R2139" s="399">
        <f>ROUND(SQRT(P2139^2+Q2139^2)*1000/(1.73*P2131),0)</f>
        <v>0</v>
      </c>
      <c r="S2139" s="111">
        <v>0</v>
      </c>
      <c r="T2139" s="112">
        <v>0</v>
      </c>
      <c r="U2139" s="399">
        <f>ROUND(SQRT(S2139^2+T2139^2)*1000/(1.73*S2131),0)</f>
        <v>0</v>
      </c>
      <c r="V2139" s="111">
        <v>0</v>
      </c>
      <c r="W2139" s="112">
        <v>0</v>
      </c>
      <c r="X2139" s="399">
        <f>ROUND(SQRT(V2139^2+W2139^2)*1000/(1.73*V2131),0)</f>
        <v>0</v>
      </c>
      <c r="Y2139" s="111">
        <v>0</v>
      </c>
      <c r="Z2139" s="112">
        <v>0</v>
      </c>
      <c r="AA2139" s="399">
        <v>0</v>
      </c>
      <c r="AB2139" s="111">
        <v>0</v>
      </c>
      <c r="AC2139" s="112">
        <v>0</v>
      </c>
      <c r="AD2139" s="399">
        <f>ROUND(SQRT(AB2139^2+AC2139^2)*1000/(1.73*AB2131),0)</f>
        <v>0</v>
      </c>
      <c r="AE2139" s="111">
        <v>0</v>
      </c>
      <c r="AF2139" s="112">
        <v>0</v>
      </c>
      <c r="AG2139" s="399">
        <f>ROUND(SQRT(AE2139^2+AF2139^2)*1000/(1.73*AE2131),0)</f>
        <v>0</v>
      </c>
      <c r="AH2139" s="111">
        <v>0</v>
      </c>
      <c r="AI2139" s="112">
        <v>0</v>
      </c>
      <c r="AJ2139" s="399">
        <f>ROUND(SQRT(AH2139^2+AI2139^2)*1000/(1.73*AH2131),0)</f>
        <v>0</v>
      </c>
      <c r="AK2139" s="111">
        <v>0</v>
      </c>
      <c r="AL2139" s="112">
        <v>0</v>
      </c>
      <c r="AM2139" s="399">
        <f>ROUND(SQRT(AK2139^2+AL2139^2)*1000/(1.73*AK2131),0)</f>
        <v>0</v>
      </c>
      <c r="AN2139" s="111">
        <v>0</v>
      </c>
      <c r="AO2139" s="112">
        <v>0</v>
      </c>
      <c r="AP2139" s="399">
        <f>ROUND(SQRT(AN2139^2+AO2139^2)*1000/(1.73*AN2131),0)</f>
        <v>0</v>
      </c>
      <c r="AQ2139" s="111">
        <v>0</v>
      </c>
      <c r="AR2139" s="112">
        <v>0</v>
      </c>
      <c r="AS2139" s="399">
        <f>ROUND(SQRT(AQ2139^2+AR2139^2)*1000/(1.73*AQ2131),0)</f>
        <v>0</v>
      </c>
      <c r="AT2139" s="111">
        <v>0</v>
      </c>
      <c r="AU2139" s="112">
        <v>0</v>
      </c>
      <c r="AV2139" s="399">
        <f>ROUND(SQRT(AT2139^2+AU2139^2)*1000/(1.73*AT2131),0)</f>
        <v>0</v>
      </c>
      <c r="AW2139" s="111">
        <v>0</v>
      </c>
      <c r="AX2139" s="112">
        <v>0</v>
      </c>
      <c r="AY2139" s="399">
        <f>ROUND(SQRT(AW2139^2+AX2139^2)*1000/(1.73*AW2131),0)</f>
        <v>0</v>
      </c>
      <c r="AZ2139" s="111">
        <v>0</v>
      </c>
      <c r="BA2139" s="112">
        <v>0</v>
      </c>
      <c r="BB2139" s="399">
        <f>ROUND(SQRT(AZ2139^2+BA2139^2)*1000/(1.73*AZ2131),0)</f>
        <v>0</v>
      </c>
      <c r="BC2139" s="111">
        <v>0</v>
      </c>
      <c r="BD2139" s="112">
        <v>0</v>
      </c>
      <c r="BE2139" s="399">
        <f>ROUND(SQRT(BC2139^2+BD2139^2)*1000/(1.73*BC2131),0)</f>
        <v>0</v>
      </c>
      <c r="BF2139" s="111">
        <v>0</v>
      </c>
      <c r="BG2139" s="112">
        <v>0</v>
      </c>
      <c r="BH2139" s="399">
        <f>ROUND(SQRT(BF2139^2+BG2139^2)*1000/(1.73*BF2131),0)</f>
        <v>0</v>
      </c>
      <c r="BI2139" s="111">
        <v>0</v>
      </c>
      <c r="BJ2139" s="112">
        <v>0</v>
      </c>
      <c r="BK2139" s="399">
        <f>ROUND(SQRT(BI2139^2+BJ2139^2)*1000/(1.73*BI2131),0)</f>
        <v>0</v>
      </c>
      <c r="BL2139" s="111">
        <v>0</v>
      </c>
      <c r="BM2139" s="112">
        <v>0</v>
      </c>
      <c r="BN2139" s="399">
        <f>ROUND(SQRT(BL2139^2+BM2139^2)*1000/(1.73*BL2131),0)</f>
        <v>0</v>
      </c>
      <c r="BO2139" s="111">
        <v>0</v>
      </c>
      <c r="BP2139" s="112">
        <v>0</v>
      </c>
      <c r="BQ2139" s="399">
        <f>ROUND(SQRT(BO2139^2+BP2139^2)*1000/(1.73*BO2131),0)</f>
        <v>0</v>
      </c>
      <c r="BR2139" s="111">
        <v>0</v>
      </c>
      <c r="BS2139" s="112">
        <v>0</v>
      </c>
      <c r="BT2139" s="399">
        <f>ROUND(SQRT(BR2139^2+BS2139^2)*1000/(1.73*BR2131),0)</f>
        <v>0</v>
      </c>
      <c r="BU2139" s="111">
        <v>0</v>
      </c>
      <c r="BV2139" s="112">
        <v>0</v>
      </c>
      <c r="BW2139" s="399">
        <f>ROUND(SQRT(BU2139^2+BV2139^2)*1000/(1.73*BU2131),0)</f>
        <v>0</v>
      </c>
      <c r="BX2139" s="111">
        <v>0</v>
      </c>
      <c r="BY2139" s="112">
        <v>0</v>
      </c>
      <c r="BZ2139" s="399">
        <f>ROUND(SQRT(BX2139^2+BY2139^2)*1000/(1.73*BX2131),0)</f>
        <v>0</v>
      </c>
      <c r="CA2139" s="43"/>
      <c r="CB2139" s="43"/>
      <c r="CC2139" s="43"/>
      <c r="CD2139" s="43"/>
      <c r="CE2139" s="43"/>
      <c r="CF2139" s="43"/>
      <c r="CG2139" s="43"/>
      <c r="CH2139" s="43"/>
      <c r="CI2139" s="43"/>
      <c r="CJ2139" s="43"/>
      <c r="CK2139" s="43"/>
      <c r="CL2139" s="43"/>
      <c r="CM2139" s="43"/>
      <c r="CN2139" s="43"/>
      <c r="CO2139" s="43"/>
      <c r="CP2139" s="43"/>
      <c r="CQ2139" s="43"/>
      <c r="CR2139" s="43"/>
      <c r="CS2139" s="43"/>
      <c r="CT2139" s="43"/>
      <c r="CU2139" s="43"/>
      <c r="CV2139" s="43"/>
      <c r="CW2139" s="43"/>
      <c r="CX2139" s="43"/>
      <c r="CY2139" s="43"/>
      <c r="CZ2139" s="43"/>
      <c r="DA2139" s="43"/>
      <c r="DB2139" s="43"/>
      <c r="DC2139" s="43"/>
      <c r="DD2139" s="43"/>
      <c r="DE2139" s="43"/>
    </row>
    <row r="2140" s="43" customFormat="1" ht="20.25">
      <c r="A2140" s="66"/>
      <c r="B2140" s="408"/>
      <c r="C2140" s="258" t="s">
        <v>217</v>
      </c>
      <c r="D2140" s="38" t="s">
        <v>38</v>
      </c>
      <c r="E2140" s="117" t="s">
        <v>38</v>
      </c>
      <c r="F2140" s="116">
        <v>10</v>
      </c>
      <c r="G2140" s="111">
        <v>0</v>
      </c>
      <c r="H2140" s="112">
        <v>0</v>
      </c>
      <c r="I2140" s="399">
        <f>ROUND(SQRT(G2140^2+H2140^2)*1000/(1.73*G2131),0)</f>
        <v>0</v>
      </c>
      <c r="J2140" s="111">
        <v>0</v>
      </c>
      <c r="K2140" s="112">
        <v>0</v>
      </c>
      <c r="L2140" s="399">
        <f>ROUND(SQRT(J2140^2+K2140^2)*1000/(1.73*J2131),0)</f>
        <v>0</v>
      </c>
      <c r="M2140" s="111">
        <v>0</v>
      </c>
      <c r="N2140" s="112">
        <v>0</v>
      </c>
      <c r="O2140" s="399">
        <f>ROUND(SQRT(M2140^2+N2140^2)*1000/(1.73*M2131),0)</f>
        <v>0</v>
      </c>
      <c r="P2140" s="111">
        <v>0</v>
      </c>
      <c r="Q2140" s="112">
        <v>0</v>
      </c>
      <c r="R2140" s="399">
        <f>ROUND(SQRT(P2140^2+Q2140^2)*1000/(1.73*P2131),0)</f>
        <v>0</v>
      </c>
      <c r="S2140" s="111">
        <v>0</v>
      </c>
      <c r="T2140" s="112">
        <v>0</v>
      </c>
      <c r="U2140" s="399">
        <f>ROUND(SQRT(S2140^2+T2140^2)*1000/(1.73*S2131),0)</f>
        <v>0</v>
      </c>
      <c r="V2140" s="111">
        <v>0</v>
      </c>
      <c r="W2140" s="112">
        <v>0</v>
      </c>
      <c r="X2140" s="399">
        <f>ROUND(SQRT(V2140^2+W2140^2)*1000/(1.73*V2131),0)</f>
        <v>0</v>
      </c>
      <c r="Y2140" s="111">
        <v>0</v>
      </c>
      <c r="Z2140" s="112">
        <v>0</v>
      </c>
      <c r="AA2140" s="399">
        <v>0</v>
      </c>
      <c r="AB2140" s="111">
        <v>0</v>
      </c>
      <c r="AC2140" s="112">
        <v>0</v>
      </c>
      <c r="AD2140" s="399">
        <f>ROUND(SQRT(AB2140^2+AC2140^2)*1000/(1.73*AB2131),0)</f>
        <v>0</v>
      </c>
      <c r="AE2140" s="111">
        <v>0</v>
      </c>
      <c r="AF2140" s="112">
        <v>0</v>
      </c>
      <c r="AG2140" s="399">
        <f>ROUND(SQRT(AE2140^2+AF2140^2)*1000/(1.73*AE2131),0)</f>
        <v>0</v>
      </c>
      <c r="AH2140" s="111">
        <v>0</v>
      </c>
      <c r="AI2140" s="112">
        <v>0</v>
      </c>
      <c r="AJ2140" s="399">
        <f>ROUND(SQRT(AH2140^2+AI2140^2)*1000/(1.73*AH2131),0)</f>
        <v>0</v>
      </c>
      <c r="AK2140" s="111">
        <v>0</v>
      </c>
      <c r="AL2140" s="112">
        <v>0</v>
      </c>
      <c r="AM2140" s="399">
        <f>ROUND(SQRT(AK2140^2+AL2140^2)*1000/(1.73*AK2131),0)</f>
        <v>0</v>
      </c>
      <c r="AN2140" s="111">
        <v>0</v>
      </c>
      <c r="AO2140" s="112">
        <v>0</v>
      </c>
      <c r="AP2140" s="399">
        <f>ROUND(SQRT(AN2140^2+AO2140^2)*1000/(1.73*AN2131),0)</f>
        <v>0</v>
      </c>
      <c r="AQ2140" s="111">
        <v>0</v>
      </c>
      <c r="AR2140" s="112">
        <v>0</v>
      </c>
      <c r="AS2140" s="399">
        <f>ROUND(SQRT(AQ2140^2+AR2140^2)*1000/(1.73*AQ2131),0)</f>
        <v>0</v>
      </c>
      <c r="AT2140" s="111">
        <v>0</v>
      </c>
      <c r="AU2140" s="112">
        <v>0</v>
      </c>
      <c r="AV2140" s="399">
        <f>ROUND(SQRT(AT2140^2+AU2140^2)*1000/(1.73*AT2131),0)</f>
        <v>0</v>
      </c>
      <c r="AW2140" s="111">
        <v>0</v>
      </c>
      <c r="AX2140" s="112">
        <v>0</v>
      </c>
      <c r="AY2140" s="399">
        <f>ROUND(SQRT(AW2140^2+AX2140^2)*1000/(1.73*AW2131),0)</f>
        <v>0</v>
      </c>
      <c r="AZ2140" s="111">
        <v>0</v>
      </c>
      <c r="BA2140" s="112">
        <v>0</v>
      </c>
      <c r="BB2140" s="399">
        <f>ROUND(SQRT(AZ2140^2+BA2140^2)*1000/(1.73*AZ2131),0)</f>
        <v>0</v>
      </c>
      <c r="BC2140" s="111">
        <v>0</v>
      </c>
      <c r="BD2140" s="112">
        <v>0</v>
      </c>
      <c r="BE2140" s="399">
        <f>ROUND(SQRT(BC2140^2+BD2140^2)*1000/(1.73*BC2131),0)</f>
        <v>0</v>
      </c>
      <c r="BF2140" s="111">
        <v>0</v>
      </c>
      <c r="BG2140" s="112">
        <v>0</v>
      </c>
      <c r="BH2140" s="399">
        <f>ROUND(SQRT(BF2140^2+BG2140^2)*1000/(1.73*BF2131),0)</f>
        <v>0</v>
      </c>
      <c r="BI2140" s="111">
        <v>0</v>
      </c>
      <c r="BJ2140" s="112">
        <v>0</v>
      </c>
      <c r="BK2140" s="399">
        <f>ROUND(SQRT(BI2140^2+BJ2140^2)*1000/(1.73*BI2131),0)</f>
        <v>0</v>
      </c>
      <c r="BL2140" s="111">
        <v>0</v>
      </c>
      <c r="BM2140" s="112">
        <v>0</v>
      </c>
      <c r="BN2140" s="399">
        <f>ROUND(SQRT(BL2140^2+BM2140^2)*1000/(1.73*BL2131),0)</f>
        <v>0</v>
      </c>
      <c r="BO2140" s="111">
        <v>0</v>
      </c>
      <c r="BP2140" s="112">
        <v>0</v>
      </c>
      <c r="BQ2140" s="399">
        <f>ROUND(SQRT(BO2140^2+BP2140^2)*1000/(1.73*BO2131),0)</f>
        <v>0</v>
      </c>
      <c r="BR2140" s="111">
        <v>0</v>
      </c>
      <c r="BS2140" s="112">
        <v>0</v>
      </c>
      <c r="BT2140" s="399">
        <f>ROUND(SQRT(BR2140^2+BS2140^2)*1000/(1.73*BR2131),0)</f>
        <v>0</v>
      </c>
      <c r="BU2140" s="111">
        <v>0</v>
      </c>
      <c r="BV2140" s="112">
        <v>0</v>
      </c>
      <c r="BW2140" s="399">
        <f>ROUND(SQRT(BU2140^2+BV2140^2)*1000/(1.73*BU2131),0)</f>
        <v>0</v>
      </c>
      <c r="BX2140" s="111">
        <v>0</v>
      </c>
      <c r="BY2140" s="112">
        <v>0</v>
      </c>
      <c r="BZ2140" s="399">
        <f>ROUND(SQRT(BX2140^2+BY2140^2)*1000/(1.73*BX2131),0)</f>
        <v>0</v>
      </c>
      <c r="CA2140" s="43"/>
      <c r="CB2140" s="43"/>
      <c r="CC2140" s="43"/>
      <c r="CD2140" s="43"/>
      <c r="CE2140" s="43"/>
      <c r="CF2140" s="43"/>
      <c r="CG2140" s="43"/>
      <c r="CH2140" s="43"/>
      <c r="CI2140" s="43"/>
      <c r="CJ2140" s="43"/>
      <c r="CK2140" s="43"/>
      <c r="CL2140" s="43"/>
      <c r="CM2140" s="43"/>
      <c r="CN2140" s="43"/>
      <c r="CO2140" s="43"/>
      <c r="CP2140" s="43"/>
      <c r="CQ2140" s="43"/>
      <c r="CR2140" s="43"/>
      <c r="CS2140" s="43"/>
      <c r="CT2140" s="43"/>
      <c r="CU2140" s="43"/>
      <c r="CV2140" s="43"/>
      <c r="CW2140" s="43"/>
      <c r="CX2140" s="43"/>
      <c r="CY2140" s="43"/>
      <c r="CZ2140" s="43"/>
      <c r="DA2140" s="43"/>
      <c r="DB2140" s="43"/>
      <c r="DC2140" s="43"/>
      <c r="DD2140" s="43"/>
      <c r="DE2140" s="43"/>
    </row>
    <row r="2141" s="43" customFormat="1" ht="20.25">
      <c r="A2141" s="66"/>
      <c r="B2141" s="408"/>
      <c r="C2141" s="258" t="s">
        <v>88</v>
      </c>
      <c r="D2141" s="38" t="s">
        <v>38</v>
      </c>
      <c r="E2141" s="117" t="s">
        <v>38</v>
      </c>
      <c r="F2141" s="116">
        <v>10</v>
      </c>
      <c r="G2141" s="111">
        <v>0</v>
      </c>
      <c r="H2141" s="112">
        <v>0</v>
      </c>
      <c r="I2141" s="399">
        <f>ROUND(SQRT(G2141^2+H2141^2)*1000/(1.73*G2131),0)</f>
        <v>0</v>
      </c>
      <c r="J2141" s="111">
        <v>0</v>
      </c>
      <c r="K2141" s="112">
        <v>0</v>
      </c>
      <c r="L2141" s="399">
        <f>ROUND(SQRT(J2141^2+K2141^2)*1000/(1.73*J2131),0)</f>
        <v>0</v>
      </c>
      <c r="M2141" s="111">
        <v>0</v>
      </c>
      <c r="N2141" s="112">
        <v>0</v>
      </c>
      <c r="O2141" s="399">
        <f>ROUND(SQRT(M2141^2+N2141^2)*1000/(1.73*M2131),0)</f>
        <v>0</v>
      </c>
      <c r="P2141" s="111">
        <v>0</v>
      </c>
      <c r="Q2141" s="112">
        <v>0</v>
      </c>
      <c r="R2141" s="399">
        <f>ROUND(SQRT(P2141^2+Q2141^2)*1000/(1.73*P2131),0)</f>
        <v>0</v>
      </c>
      <c r="S2141" s="111">
        <v>0</v>
      </c>
      <c r="T2141" s="112">
        <v>0</v>
      </c>
      <c r="U2141" s="399">
        <f>ROUND(SQRT(S2141^2+T2141^2)*1000/(1.73*S2131),0)</f>
        <v>0</v>
      </c>
      <c r="V2141" s="111">
        <v>0</v>
      </c>
      <c r="W2141" s="112">
        <v>0</v>
      </c>
      <c r="X2141" s="399">
        <f>ROUND(SQRT(V2141^2+W2141^2)*1000/(1.73*V2131),0)</f>
        <v>0</v>
      </c>
      <c r="Y2141" s="111">
        <v>0</v>
      </c>
      <c r="Z2141" s="112">
        <v>0</v>
      </c>
      <c r="AA2141" s="399">
        <v>0</v>
      </c>
      <c r="AB2141" s="111">
        <v>0</v>
      </c>
      <c r="AC2141" s="112">
        <v>0</v>
      </c>
      <c r="AD2141" s="399">
        <f>ROUND(SQRT(AB2141^2+AC2141^2)*1000/(1.73*AB2131),0)</f>
        <v>0</v>
      </c>
      <c r="AE2141" s="111">
        <v>0</v>
      </c>
      <c r="AF2141" s="112">
        <v>0</v>
      </c>
      <c r="AG2141" s="399">
        <f>ROUND(SQRT(AE2141^2+AF2141^2)*1000/(1.73*AE2131),0)</f>
        <v>0</v>
      </c>
      <c r="AH2141" s="111">
        <v>0</v>
      </c>
      <c r="AI2141" s="112">
        <v>0</v>
      </c>
      <c r="AJ2141" s="399">
        <f>ROUND(SQRT(AH2141^2+AI2141^2)*1000/(1.73*AH2131),0)</f>
        <v>0</v>
      </c>
      <c r="AK2141" s="111">
        <v>0</v>
      </c>
      <c r="AL2141" s="112">
        <v>0</v>
      </c>
      <c r="AM2141" s="399">
        <f>ROUND(SQRT(AK2141^2+AL2141^2)*1000/(1.73*AK2131),0)</f>
        <v>0</v>
      </c>
      <c r="AN2141" s="111">
        <v>0</v>
      </c>
      <c r="AO2141" s="112">
        <v>0</v>
      </c>
      <c r="AP2141" s="399">
        <f>ROUND(SQRT(AN2141^2+AO2141^2)*1000/(1.73*AN2131),0)</f>
        <v>0</v>
      </c>
      <c r="AQ2141" s="111">
        <v>0</v>
      </c>
      <c r="AR2141" s="112">
        <v>0</v>
      </c>
      <c r="AS2141" s="399">
        <f>ROUND(SQRT(AQ2141^2+AR2141^2)*1000/(1.73*AQ2131),0)</f>
        <v>0</v>
      </c>
      <c r="AT2141" s="111">
        <v>0</v>
      </c>
      <c r="AU2141" s="112">
        <v>0</v>
      </c>
      <c r="AV2141" s="399">
        <f>ROUND(SQRT(AT2141^2+AU2141^2)*1000/(1.73*AT2131),0)</f>
        <v>0</v>
      </c>
      <c r="AW2141" s="111">
        <v>0</v>
      </c>
      <c r="AX2141" s="112">
        <v>0</v>
      </c>
      <c r="AY2141" s="399">
        <f>ROUND(SQRT(AW2141^2+AX2141^2)*1000/(1.73*AW2131),0)</f>
        <v>0</v>
      </c>
      <c r="AZ2141" s="111">
        <v>0</v>
      </c>
      <c r="BA2141" s="112">
        <v>0</v>
      </c>
      <c r="BB2141" s="399">
        <f>ROUND(SQRT(AZ2141^2+BA2141^2)*1000/(1.73*AZ2131),0)</f>
        <v>0</v>
      </c>
      <c r="BC2141" s="111">
        <v>0</v>
      </c>
      <c r="BD2141" s="112">
        <v>0</v>
      </c>
      <c r="BE2141" s="399">
        <f>ROUND(SQRT(BC2141^2+BD2141^2)*1000/(1.73*BC2131),0)</f>
        <v>0</v>
      </c>
      <c r="BF2141" s="111">
        <v>0</v>
      </c>
      <c r="BG2141" s="112">
        <v>0</v>
      </c>
      <c r="BH2141" s="399">
        <f>ROUND(SQRT(BF2141^2+BG2141^2)*1000/(1.73*BF2131),0)</f>
        <v>0</v>
      </c>
      <c r="BI2141" s="111">
        <v>0</v>
      </c>
      <c r="BJ2141" s="112">
        <v>0</v>
      </c>
      <c r="BK2141" s="399">
        <f>ROUND(SQRT(BI2141^2+BJ2141^2)*1000/(1.73*BI2131),0)</f>
        <v>0</v>
      </c>
      <c r="BL2141" s="111">
        <v>0</v>
      </c>
      <c r="BM2141" s="112">
        <v>0</v>
      </c>
      <c r="BN2141" s="399">
        <f>ROUND(SQRT(BL2141^2+BM2141^2)*1000/(1.73*BL2131),0)</f>
        <v>0</v>
      </c>
      <c r="BO2141" s="111">
        <v>0</v>
      </c>
      <c r="BP2141" s="112">
        <v>0</v>
      </c>
      <c r="BQ2141" s="399">
        <f>ROUND(SQRT(BO2141^2+BP2141^2)*1000/(1.73*BO2131),0)</f>
        <v>0</v>
      </c>
      <c r="BR2141" s="111">
        <v>0</v>
      </c>
      <c r="BS2141" s="112">
        <v>0</v>
      </c>
      <c r="BT2141" s="399">
        <f>ROUND(SQRT(BR2141^2+BS2141^2)*1000/(1.73*BR2131),0)</f>
        <v>0</v>
      </c>
      <c r="BU2141" s="111">
        <v>0</v>
      </c>
      <c r="BV2141" s="112">
        <v>0</v>
      </c>
      <c r="BW2141" s="399">
        <f>ROUND(SQRT(BU2141^2+BV2141^2)*1000/(1.73*BU2131),0)</f>
        <v>0</v>
      </c>
      <c r="BX2141" s="111">
        <v>0</v>
      </c>
      <c r="BY2141" s="112">
        <v>0</v>
      </c>
      <c r="BZ2141" s="399">
        <f>ROUND(SQRT(BX2141^2+BY2141^2)*1000/(1.73*BX2131),0)</f>
        <v>0</v>
      </c>
      <c r="CA2141" s="43"/>
      <c r="CB2141" s="43"/>
      <c r="CC2141" s="43"/>
      <c r="CD2141" s="43"/>
      <c r="CE2141" s="43"/>
      <c r="CF2141" s="43"/>
      <c r="CG2141" s="43"/>
      <c r="CH2141" s="43"/>
      <c r="CI2141" s="43"/>
      <c r="CJ2141" s="43"/>
      <c r="CK2141" s="43"/>
      <c r="CL2141" s="43"/>
      <c r="CM2141" s="43"/>
      <c r="CN2141" s="43"/>
      <c r="CO2141" s="43"/>
      <c r="CP2141" s="43"/>
      <c r="CQ2141" s="43"/>
      <c r="CR2141" s="43"/>
      <c r="CS2141" s="43"/>
      <c r="CT2141" s="43"/>
      <c r="CU2141" s="43"/>
      <c r="CV2141" s="43"/>
      <c r="CW2141" s="43"/>
      <c r="CX2141" s="43"/>
      <c r="CY2141" s="43"/>
      <c r="CZ2141" s="43"/>
      <c r="DA2141" s="43"/>
      <c r="DB2141" s="43"/>
      <c r="DC2141" s="43"/>
      <c r="DD2141" s="43"/>
      <c r="DE2141" s="43"/>
    </row>
    <row r="2142" s="43" customFormat="1" ht="20.25">
      <c r="A2142" s="66"/>
      <c r="B2142" s="138"/>
      <c r="C2142" s="259" t="s">
        <v>179</v>
      </c>
      <c r="D2142" s="38" t="s">
        <v>38</v>
      </c>
      <c r="E2142" s="125" t="s">
        <v>38</v>
      </c>
      <c r="F2142" s="124">
        <v>10</v>
      </c>
      <c r="G2142" s="111">
        <v>0</v>
      </c>
      <c r="H2142" s="112">
        <v>0</v>
      </c>
      <c r="I2142" s="399">
        <f>ROUND(SQRT(G2142^2+H2142^2)*1000/(1.73*G2131),0)</f>
        <v>0</v>
      </c>
      <c r="J2142" s="111">
        <v>0</v>
      </c>
      <c r="K2142" s="112">
        <v>0</v>
      </c>
      <c r="L2142" s="399">
        <f>ROUND(SQRT(J2142^2+K2142^2)*1000/(1.73*J2131),0)</f>
        <v>0</v>
      </c>
      <c r="M2142" s="111">
        <v>0</v>
      </c>
      <c r="N2142" s="112">
        <v>0</v>
      </c>
      <c r="O2142" s="399">
        <f>ROUND(SQRT(M2142^2+N2142^2)*1000/(1.73*M2131),0)</f>
        <v>0</v>
      </c>
      <c r="P2142" s="111">
        <v>0</v>
      </c>
      <c r="Q2142" s="112">
        <v>0</v>
      </c>
      <c r="R2142" s="399">
        <f>ROUND(SQRT(P2142^2+Q2142^2)*1000/(1.73*P2131),0)</f>
        <v>0</v>
      </c>
      <c r="S2142" s="111">
        <v>0</v>
      </c>
      <c r="T2142" s="112">
        <v>0</v>
      </c>
      <c r="U2142" s="399">
        <f>ROUND(SQRT(S2142^2+T2142^2)*1000/(1.73*S2131),0)</f>
        <v>0</v>
      </c>
      <c r="V2142" s="111">
        <v>0</v>
      </c>
      <c r="W2142" s="112">
        <v>0</v>
      </c>
      <c r="X2142" s="399">
        <f>ROUND(SQRT(V2142^2+W2142^2)*1000/(1.73*V2131),0)</f>
        <v>0</v>
      </c>
      <c r="Y2142" s="111">
        <v>0</v>
      </c>
      <c r="Z2142" s="112">
        <v>0</v>
      </c>
      <c r="AA2142" s="399">
        <v>0</v>
      </c>
      <c r="AB2142" s="111">
        <v>0</v>
      </c>
      <c r="AC2142" s="112">
        <v>0</v>
      </c>
      <c r="AD2142" s="399">
        <f>ROUND(SQRT(AB2142^2+AC2142^2)*1000/(1.73*AB2131),0)</f>
        <v>0</v>
      </c>
      <c r="AE2142" s="111">
        <v>0</v>
      </c>
      <c r="AF2142" s="112">
        <v>0</v>
      </c>
      <c r="AG2142" s="399">
        <f>ROUND(SQRT(AE2142^2+AF2142^2)*1000/(1.73*AE2131),0)</f>
        <v>0</v>
      </c>
      <c r="AH2142" s="111">
        <v>0</v>
      </c>
      <c r="AI2142" s="112">
        <v>0</v>
      </c>
      <c r="AJ2142" s="399">
        <f>ROUND(SQRT(AH2142^2+AI2142^2)*1000/(1.73*AH2131),0)</f>
        <v>0</v>
      </c>
      <c r="AK2142" s="111">
        <v>0</v>
      </c>
      <c r="AL2142" s="112">
        <v>0</v>
      </c>
      <c r="AM2142" s="399">
        <f>ROUND(SQRT(AK2142^2+AL2142^2)*1000/(1.73*AK2131),0)</f>
        <v>0</v>
      </c>
      <c r="AN2142" s="111">
        <v>0</v>
      </c>
      <c r="AO2142" s="112">
        <v>0</v>
      </c>
      <c r="AP2142" s="399">
        <f>ROUND(SQRT(AN2142^2+AO2142^2)*1000/(1.73*AN2131),0)</f>
        <v>0</v>
      </c>
      <c r="AQ2142" s="111">
        <v>0</v>
      </c>
      <c r="AR2142" s="112">
        <v>0</v>
      </c>
      <c r="AS2142" s="399">
        <f>ROUND(SQRT(AQ2142^2+AR2142^2)*1000/(1.73*AQ2131),0)</f>
        <v>0</v>
      </c>
      <c r="AT2142" s="111">
        <v>0</v>
      </c>
      <c r="AU2142" s="112">
        <v>0</v>
      </c>
      <c r="AV2142" s="399">
        <f>ROUND(SQRT(AT2142^2+AU2142^2)*1000/(1.73*AT2131),0)</f>
        <v>0</v>
      </c>
      <c r="AW2142" s="111">
        <v>0</v>
      </c>
      <c r="AX2142" s="112">
        <v>0</v>
      </c>
      <c r="AY2142" s="399">
        <f>ROUND(SQRT(AW2142^2+AX2142^2)*1000/(1.73*AW2131),0)</f>
        <v>0</v>
      </c>
      <c r="AZ2142" s="111">
        <v>0</v>
      </c>
      <c r="BA2142" s="112">
        <v>0</v>
      </c>
      <c r="BB2142" s="399">
        <f>ROUND(SQRT(AZ2142^2+BA2142^2)*1000/(1.73*AZ2131),0)</f>
        <v>0</v>
      </c>
      <c r="BC2142" s="111">
        <v>0</v>
      </c>
      <c r="BD2142" s="112">
        <v>0</v>
      </c>
      <c r="BE2142" s="399">
        <f>ROUND(SQRT(BC2142^2+BD2142^2)*1000/(1.73*BC2131),0)</f>
        <v>0</v>
      </c>
      <c r="BF2142" s="111">
        <v>0</v>
      </c>
      <c r="BG2142" s="112">
        <v>0</v>
      </c>
      <c r="BH2142" s="399">
        <f>ROUND(SQRT(BF2142^2+BG2142^2)*1000/(1.73*BF2131),0)</f>
        <v>0</v>
      </c>
      <c r="BI2142" s="111">
        <v>0</v>
      </c>
      <c r="BJ2142" s="112">
        <v>0</v>
      </c>
      <c r="BK2142" s="399">
        <f>ROUND(SQRT(BI2142^2+BJ2142^2)*1000/(1.73*BI2131),0)</f>
        <v>0</v>
      </c>
      <c r="BL2142" s="111">
        <v>0</v>
      </c>
      <c r="BM2142" s="112">
        <v>0</v>
      </c>
      <c r="BN2142" s="399">
        <f>ROUND(SQRT(BL2142^2+BM2142^2)*1000/(1.73*BL2131),0)</f>
        <v>0</v>
      </c>
      <c r="BO2142" s="111">
        <v>0</v>
      </c>
      <c r="BP2142" s="112">
        <v>0</v>
      </c>
      <c r="BQ2142" s="399">
        <f>ROUND(SQRT(BO2142^2+BP2142^2)*1000/(1.73*BO2131),0)</f>
        <v>0</v>
      </c>
      <c r="BR2142" s="111">
        <v>0</v>
      </c>
      <c r="BS2142" s="112">
        <v>0</v>
      </c>
      <c r="BT2142" s="399">
        <f>ROUND(SQRT(BR2142^2+BS2142^2)*1000/(1.73*BR2131),0)</f>
        <v>0</v>
      </c>
      <c r="BU2142" s="111">
        <v>0</v>
      </c>
      <c r="BV2142" s="112">
        <v>0</v>
      </c>
      <c r="BW2142" s="399">
        <f>ROUND(SQRT(BU2142^2+BV2142^2)*1000/(1.73*BU2131),0)</f>
        <v>0</v>
      </c>
      <c r="BX2142" s="111">
        <v>0</v>
      </c>
      <c r="BY2142" s="112">
        <v>0</v>
      </c>
      <c r="BZ2142" s="399">
        <f>ROUND(SQRT(BX2142^2+BY2142^2)*1000/(1.73*BX2131),0)</f>
        <v>0</v>
      </c>
      <c r="CA2142" s="43"/>
      <c r="CB2142" s="43"/>
      <c r="CC2142" s="43"/>
      <c r="CD2142" s="43"/>
      <c r="CE2142" s="43"/>
      <c r="CF2142" s="43"/>
      <c r="CG2142" s="43"/>
      <c r="CH2142" s="43"/>
      <c r="CI2142" s="43"/>
      <c r="CJ2142" s="43"/>
      <c r="CK2142" s="43"/>
      <c r="CL2142" s="43"/>
      <c r="CM2142" s="43"/>
      <c r="CN2142" s="43"/>
      <c r="CO2142" s="43"/>
      <c r="CP2142" s="43"/>
      <c r="CQ2142" s="43"/>
      <c r="CR2142" s="43"/>
      <c r="CS2142" s="43"/>
      <c r="CT2142" s="43"/>
      <c r="CU2142" s="43"/>
      <c r="CV2142" s="43"/>
      <c r="CW2142" s="43"/>
      <c r="CX2142" s="43"/>
      <c r="CY2142" s="43"/>
      <c r="CZ2142" s="43"/>
      <c r="DA2142" s="43"/>
      <c r="DB2142" s="43"/>
      <c r="DC2142" s="43"/>
      <c r="DD2142" s="43"/>
      <c r="DE2142" s="43"/>
    </row>
    <row r="2143" s="43" customFormat="1" ht="21">
      <c r="A2143" s="66"/>
      <c r="B2143" s="138"/>
      <c r="C2143" s="293" t="s">
        <v>95</v>
      </c>
      <c r="D2143" s="38" t="s">
        <v>38</v>
      </c>
      <c r="E2143" s="125" t="s">
        <v>38</v>
      </c>
      <c r="F2143" s="124">
        <v>10</v>
      </c>
      <c r="G2143" s="111">
        <v>0</v>
      </c>
      <c r="H2143" s="112">
        <v>0</v>
      </c>
      <c r="I2143" s="399">
        <f>ROUND(SQRT(G2143^2+H2143^2)*1000/(1.73*G2131),0)</f>
        <v>0</v>
      </c>
      <c r="J2143" s="111">
        <v>0</v>
      </c>
      <c r="K2143" s="112">
        <v>0</v>
      </c>
      <c r="L2143" s="399">
        <f>ROUND(SQRT(J2143^2+K2143^2)*1000/(1.73*J2131),0)</f>
        <v>0</v>
      </c>
      <c r="M2143" s="111">
        <v>0</v>
      </c>
      <c r="N2143" s="112">
        <v>0</v>
      </c>
      <c r="O2143" s="399">
        <f>ROUND(SQRT(M2143^2+N2143^2)*1000/(1.73*M2131),0)</f>
        <v>0</v>
      </c>
      <c r="P2143" s="111">
        <v>0</v>
      </c>
      <c r="Q2143" s="112">
        <v>0</v>
      </c>
      <c r="R2143" s="399">
        <f>ROUND(SQRT(P2143^2+Q2143^2)*1000/(1.73*P2131),0)</f>
        <v>0</v>
      </c>
      <c r="S2143" s="111">
        <v>0</v>
      </c>
      <c r="T2143" s="112">
        <v>0</v>
      </c>
      <c r="U2143" s="399">
        <f>ROUND(SQRT(S2143^2+T2143^2)*1000/(1.73*S2131),0)</f>
        <v>0</v>
      </c>
      <c r="V2143" s="111">
        <v>0</v>
      </c>
      <c r="W2143" s="112">
        <v>0</v>
      </c>
      <c r="X2143" s="399">
        <f>ROUND(SQRT(V2143^2+W2143^2)*1000/(1.73*V2131),0)</f>
        <v>0</v>
      </c>
      <c r="Y2143" s="111">
        <v>0</v>
      </c>
      <c r="Z2143" s="112">
        <v>0</v>
      </c>
      <c r="AA2143" s="399">
        <v>0</v>
      </c>
      <c r="AB2143" s="111">
        <v>0</v>
      </c>
      <c r="AC2143" s="112">
        <v>0</v>
      </c>
      <c r="AD2143" s="399">
        <f>ROUND(SQRT(AB2143^2+AC2143^2)*1000/(1.73*AB2131),0)</f>
        <v>0</v>
      </c>
      <c r="AE2143" s="111">
        <v>0</v>
      </c>
      <c r="AF2143" s="112">
        <v>0</v>
      </c>
      <c r="AG2143" s="399">
        <f>ROUND(SQRT(AE2143^2+AF2143^2)*1000/(1.73*AE2131),0)</f>
        <v>0</v>
      </c>
      <c r="AH2143" s="111">
        <v>0</v>
      </c>
      <c r="AI2143" s="112">
        <v>0</v>
      </c>
      <c r="AJ2143" s="399">
        <f>ROUND(SQRT(AH2143^2+AI2143^2)*1000/(1.73*AH2131),0)</f>
        <v>0</v>
      </c>
      <c r="AK2143" s="111">
        <v>0</v>
      </c>
      <c r="AL2143" s="112">
        <v>0</v>
      </c>
      <c r="AM2143" s="399">
        <f>ROUND(SQRT(AK2143^2+AL2143^2)*1000/(1.73*AK2131),0)</f>
        <v>0</v>
      </c>
      <c r="AN2143" s="111">
        <v>0</v>
      </c>
      <c r="AO2143" s="112">
        <v>0</v>
      </c>
      <c r="AP2143" s="399">
        <f>ROUND(SQRT(AN2143^2+AO2143^2)*1000/(1.73*AN2131),0)</f>
        <v>0</v>
      </c>
      <c r="AQ2143" s="111">
        <v>0</v>
      </c>
      <c r="AR2143" s="112">
        <v>0</v>
      </c>
      <c r="AS2143" s="399">
        <f>ROUND(SQRT(AQ2143^2+AR2143^2)*1000/(1.73*AQ2131),0)</f>
        <v>0</v>
      </c>
      <c r="AT2143" s="111">
        <v>0</v>
      </c>
      <c r="AU2143" s="112">
        <v>0</v>
      </c>
      <c r="AV2143" s="399">
        <f>ROUND(SQRT(AT2143^2+AU2143^2)*1000/(1.73*AT2131),0)</f>
        <v>0</v>
      </c>
      <c r="AW2143" s="111">
        <v>0</v>
      </c>
      <c r="AX2143" s="112">
        <v>0</v>
      </c>
      <c r="AY2143" s="399">
        <f>ROUND(SQRT(AW2143^2+AX2143^2)*1000/(1.73*AW2131),0)</f>
        <v>0</v>
      </c>
      <c r="AZ2143" s="111">
        <v>0</v>
      </c>
      <c r="BA2143" s="112">
        <v>0</v>
      </c>
      <c r="BB2143" s="399">
        <f>ROUND(SQRT(AZ2143^2+BA2143^2)*1000/(1.73*AZ2131),0)</f>
        <v>0</v>
      </c>
      <c r="BC2143" s="111">
        <v>0</v>
      </c>
      <c r="BD2143" s="112">
        <v>0</v>
      </c>
      <c r="BE2143" s="399">
        <f>ROUND(SQRT(BC2143^2+BD2143^2)*1000/(1.73*BC2131),0)</f>
        <v>0</v>
      </c>
      <c r="BF2143" s="111">
        <v>0</v>
      </c>
      <c r="BG2143" s="112">
        <v>0</v>
      </c>
      <c r="BH2143" s="399">
        <f>ROUND(SQRT(BF2143^2+BG2143^2)*1000/(1.73*BF2131),0)</f>
        <v>0</v>
      </c>
      <c r="BI2143" s="111">
        <v>0</v>
      </c>
      <c r="BJ2143" s="112">
        <v>0</v>
      </c>
      <c r="BK2143" s="399">
        <f>ROUND(SQRT(BI2143^2+BJ2143^2)*1000/(1.73*BI2131),0)</f>
        <v>0</v>
      </c>
      <c r="BL2143" s="111">
        <v>0</v>
      </c>
      <c r="BM2143" s="112">
        <v>0</v>
      </c>
      <c r="BN2143" s="399">
        <f>ROUND(SQRT(BL2143^2+BM2143^2)*1000/(1.73*BL2131),0)</f>
        <v>0</v>
      </c>
      <c r="BO2143" s="111">
        <v>0</v>
      </c>
      <c r="BP2143" s="112">
        <v>0</v>
      </c>
      <c r="BQ2143" s="399">
        <f>ROUND(SQRT(BO2143^2+BP2143^2)*1000/(1.73*BO2131),0)</f>
        <v>0</v>
      </c>
      <c r="BR2143" s="111">
        <v>0</v>
      </c>
      <c r="BS2143" s="112">
        <v>0</v>
      </c>
      <c r="BT2143" s="399">
        <f>ROUND(SQRT(BR2143^2+BS2143^2)*1000/(1.73*BR2131),0)</f>
        <v>0</v>
      </c>
      <c r="BU2143" s="111">
        <v>0</v>
      </c>
      <c r="BV2143" s="112">
        <v>0</v>
      </c>
      <c r="BW2143" s="399">
        <f>ROUND(SQRT(BU2143^2+BV2143^2)*1000/(1.73*BU2131),0)</f>
        <v>0</v>
      </c>
      <c r="BX2143" s="111">
        <v>0</v>
      </c>
      <c r="BY2143" s="112">
        <v>0</v>
      </c>
      <c r="BZ2143" s="399">
        <f>ROUND(SQRT(BX2143^2+BY2143^2)*1000/(1.73*BX2131),0)</f>
        <v>0</v>
      </c>
      <c r="CA2143" s="43"/>
      <c r="CB2143" s="43"/>
      <c r="CC2143" s="43"/>
      <c r="CD2143" s="43"/>
      <c r="CE2143" s="43"/>
      <c r="CF2143" s="43"/>
      <c r="CG2143" s="43"/>
      <c r="CH2143" s="43"/>
      <c r="CI2143" s="43"/>
      <c r="CJ2143" s="43"/>
      <c r="CK2143" s="43"/>
      <c r="CL2143" s="43"/>
      <c r="CM2143" s="43"/>
      <c r="CN2143" s="43"/>
      <c r="CO2143" s="43"/>
      <c r="CP2143" s="43"/>
      <c r="CQ2143" s="43"/>
      <c r="CR2143" s="43"/>
      <c r="CS2143" s="43"/>
      <c r="CT2143" s="43"/>
      <c r="CU2143" s="43"/>
      <c r="CV2143" s="43"/>
      <c r="CW2143" s="43"/>
      <c r="CX2143" s="43"/>
      <c r="CY2143" s="43"/>
      <c r="CZ2143" s="43"/>
      <c r="DA2143" s="43"/>
      <c r="DB2143" s="43"/>
      <c r="DC2143" s="43"/>
      <c r="DD2143" s="43"/>
      <c r="DE2143" s="43"/>
    </row>
    <row r="2144" s="43" customFormat="1" ht="20.25">
      <c r="A2144" s="66"/>
      <c r="B2144" s="165" t="s">
        <v>436</v>
      </c>
      <c r="C2144" s="166" t="s">
        <v>134</v>
      </c>
      <c r="D2144" s="128"/>
      <c r="E2144" s="128"/>
      <c r="F2144" s="128"/>
      <c r="G2144" s="220">
        <f>G2128+G2129</f>
        <v>0.10000000000000001</v>
      </c>
      <c r="H2144" s="221">
        <f>H2128+H2129</f>
        <v>0.070000000000000007</v>
      </c>
      <c r="I2144" s="222"/>
      <c r="J2144" s="220">
        <f>J2128+J2129</f>
        <v>0.059999999999999998</v>
      </c>
      <c r="K2144" s="221">
        <f>K2128+K2129</f>
        <v>0.040000000000000001</v>
      </c>
      <c r="L2144" s="222"/>
      <c r="M2144" s="220">
        <f>M2128+M2129</f>
        <v>0.050000000000000003</v>
      </c>
      <c r="N2144" s="221">
        <f>N2128+N2129</f>
        <v>0.040000000000000001</v>
      </c>
      <c r="O2144" s="222"/>
      <c r="P2144" s="220">
        <f>P2128+P2129</f>
        <v>0.059999999999999998</v>
      </c>
      <c r="Q2144" s="221">
        <f>Q2128+Q2129</f>
        <v>0.050000000000000003</v>
      </c>
      <c r="R2144" s="222"/>
      <c r="S2144" s="220">
        <f>S2128+S2129</f>
        <v>0.11</v>
      </c>
      <c r="T2144" s="221">
        <f>T2128+T2129</f>
        <v>0.080000000000000002</v>
      </c>
      <c r="U2144" s="222"/>
      <c r="V2144" s="220">
        <f>V2128+V2129</f>
        <v>0.17999999999999999</v>
      </c>
      <c r="W2144" s="221">
        <f>W2128+W2129</f>
        <v>0.12</v>
      </c>
      <c r="X2144" s="222"/>
      <c r="Y2144" s="220">
        <f>Y2128+Y2129</f>
        <v>0.28000000000000003</v>
      </c>
      <c r="Z2144" s="221">
        <f>Z2128+Z2129</f>
        <v>0.19</v>
      </c>
      <c r="AA2144" s="222"/>
      <c r="AB2144" s="220">
        <f>AB2128+AB2129</f>
        <v>0.33000000000000002</v>
      </c>
      <c r="AC2144" s="221">
        <f>AC2128+AC2129</f>
        <v>0.23000000000000001</v>
      </c>
      <c r="AD2144" s="222"/>
      <c r="AE2144" s="220">
        <f>AE2128+AE2129</f>
        <v>0.42999999999999999</v>
      </c>
      <c r="AF2144" s="221">
        <f>AF2128+AF2129</f>
        <v>0.28999999999999998</v>
      </c>
      <c r="AG2144" s="222"/>
      <c r="AH2144" s="220">
        <f>AH2128+AH2129</f>
        <v>0.5</v>
      </c>
      <c r="AI2144" s="221">
        <f>AI2128+AI2129</f>
        <v>0.33000000000000002</v>
      </c>
      <c r="AJ2144" s="222"/>
      <c r="AK2144" s="220">
        <f>AK2128+AK2129</f>
        <v>0.47999999999999998</v>
      </c>
      <c r="AL2144" s="221">
        <f>AL2128+AL2129</f>
        <v>0.32000000000000001</v>
      </c>
      <c r="AM2144" s="222"/>
      <c r="AN2144" s="220">
        <f>AN2128+AN2129</f>
        <v>0.47999999999999998</v>
      </c>
      <c r="AO2144" s="221">
        <f>AO2128+AO2129</f>
        <v>0.32000000000000001</v>
      </c>
      <c r="AP2144" s="222"/>
      <c r="AQ2144" s="220">
        <f>AQ2128+AQ2129</f>
        <v>0.5</v>
      </c>
      <c r="AR2144" s="221">
        <f>AR2128+AR2129</f>
        <v>0.33000000000000002</v>
      </c>
      <c r="AS2144" s="222"/>
      <c r="AT2144" s="220">
        <f>AT2128+AT2129</f>
        <v>0.38</v>
      </c>
      <c r="AU2144" s="221">
        <f>AU2128+AU2129</f>
        <v>0.25</v>
      </c>
      <c r="AV2144" s="222"/>
      <c r="AW2144" s="220">
        <f>AW2128+AW2129</f>
        <v>0.40999999999999998</v>
      </c>
      <c r="AX2144" s="221">
        <f>AX2128+AX2129</f>
        <v>0.27000000000000002</v>
      </c>
      <c r="AY2144" s="222"/>
      <c r="AZ2144" s="220">
        <f>AZ2128+AZ2129</f>
        <v>0.45000000000000001</v>
      </c>
      <c r="BA2144" s="221">
        <f>BA2128+BA2129</f>
        <v>0.29999999999999999</v>
      </c>
      <c r="BB2144" s="222"/>
      <c r="BC2144" s="220">
        <f>BC2128+BC2129</f>
        <v>0.46000000000000002</v>
      </c>
      <c r="BD2144" s="221">
        <f>BD2128+BD2129</f>
        <v>0.29999999999999999</v>
      </c>
      <c r="BE2144" s="222"/>
      <c r="BF2144" s="220">
        <f>BF2128+BF2129</f>
        <v>0.35999999999999999</v>
      </c>
      <c r="BG2144" s="221">
        <f>BG2128+BG2129</f>
        <v>0.23999999999999999</v>
      </c>
      <c r="BH2144" s="222"/>
      <c r="BI2144" s="220">
        <f>BI2128+BI2129</f>
        <v>0.33000000000000002</v>
      </c>
      <c r="BJ2144" s="221">
        <f>BJ2128+BJ2129</f>
        <v>0.22</v>
      </c>
      <c r="BK2144" s="222"/>
      <c r="BL2144" s="220">
        <f>BL2128+BL2129</f>
        <v>0.31</v>
      </c>
      <c r="BM2144" s="221">
        <f>BM2128+BM2129</f>
        <v>0.20999999999999999</v>
      </c>
      <c r="BN2144" s="222"/>
      <c r="BO2144" s="220">
        <f>BO2128+BO2129</f>
        <v>0.28000000000000003</v>
      </c>
      <c r="BP2144" s="221">
        <f>BP2128+BP2129</f>
        <v>0.19</v>
      </c>
      <c r="BQ2144" s="222"/>
      <c r="BR2144" s="220">
        <f>BR2128+BR2129</f>
        <v>0.23000000000000001</v>
      </c>
      <c r="BS2144" s="221">
        <f>BS2128+BS2129</f>
        <v>0.16</v>
      </c>
      <c r="BT2144" s="222"/>
      <c r="BU2144" s="220">
        <f>BU2128+BU2129</f>
        <v>0.16</v>
      </c>
      <c r="BV2144" s="221">
        <f>BV2128+BV2129</f>
        <v>0.11</v>
      </c>
      <c r="BW2144" s="222"/>
      <c r="BX2144" s="220">
        <f>BX2128+BX2129</f>
        <v>0.14000000000000001</v>
      </c>
      <c r="BY2144" s="221">
        <f>BY2128+BY2129</f>
        <v>0.089999999999999997</v>
      </c>
      <c r="BZ2144" s="222"/>
      <c r="CA2144" s="43"/>
      <c r="CB2144" s="43"/>
      <c r="CC2144" s="43"/>
      <c r="CD2144" s="43"/>
      <c r="CE2144" s="43"/>
      <c r="CF2144" s="43"/>
      <c r="CG2144" s="43"/>
      <c r="CH2144" s="43"/>
      <c r="CI2144" s="43"/>
      <c r="CJ2144" s="43"/>
      <c r="CK2144" s="43"/>
      <c r="CL2144" s="43"/>
      <c r="CM2144" s="43"/>
      <c r="CN2144" s="43"/>
      <c r="CO2144" s="43"/>
      <c r="CP2144" s="43"/>
      <c r="CQ2144" s="43"/>
      <c r="CR2144" s="43"/>
      <c r="CS2144" s="43"/>
      <c r="CT2144" s="43"/>
      <c r="CU2144" s="43"/>
      <c r="CV2144" s="43"/>
      <c r="CW2144" s="43"/>
      <c r="CX2144" s="43"/>
      <c r="CY2144" s="43"/>
      <c r="CZ2144" s="43"/>
      <c r="DA2144" s="43"/>
      <c r="DB2144" s="43"/>
      <c r="DC2144" s="43"/>
      <c r="DD2144" s="43"/>
      <c r="DE2144" s="43"/>
    </row>
    <row r="2145" s="43" customFormat="1" ht="20.25">
      <c r="A2145" s="66"/>
      <c r="B2145" s="170"/>
      <c r="C2145" s="171" t="s">
        <v>135</v>
      </c>
      <c r="D2145" s="117"/>
      <c r="E2145" s="117"/>
      <c r="F2145" s="117"/>
      <c r="G2145" s="223">
        <f>SUM(G2132:G2143)</f>
        <v>0.10000000000000001</v>
      </c>
      <c r="H2145" s="224">
        <f>SUM(H2132:H2143)</f>
        <v>0.070000000000000007</v>
      </c>
      <c r="I2145" s="225"/>
      <c r="J2145" s="223">
        <f>SUM(J2132:J2143)</f>
        <v>0.059999999999999998</v>
      </c>
      <c r="K2145" s="224">
        <f>SUM(K2132:K2143)</f>
        <v>0.040000000000000001</v>
      </c>
      <c r="L2145" s="225"/>
      <c r="M2145" s="223">
        <f>SUM(M2132:M2143)</f>
        <v>0.050000000000000003</v>
      </c>
      <c r="N2145" s="224">
        <f>SUM(N2132:N2143)</f>
        <v>0.040000000000000001</v>
      </c>
      <c r="O2145" s="225"/>
      <c r="P2145" s="223">
        <f>SUM(P2132:P2143)</f>
        <v>0.059999999999999998</v>
      </c>
      <c r="Q2145" s="224">
        <f>SUM(Q2132:Q2143)</f>
        <v>0.050000000000000003</v>
      </c>
      <c r="R2145" s="225"/>
      <c r="S2145" s="223">
        <f>SUM(S2132:S2143)</f>
        <v>0.11</v>
      </c>
      <c r="T2145" s="224">
        <f>SUM(T2132:T2143)</f>
        <v>0.080000000000000002</v>
      </c>
      <c r="U2145" s="225"/>
      <c r="V2145" s="223">
        <f>SUM(V2132:V2143)</f>
        <v>0.17999999999999999</v>
      </c>
      <c r="W2145" s="224">
        <f>SUM(W2132:W2143)</f>
        <v>0.12</v>
      </c>
      <c r="X2145" s="225"/>
      <c r="Y2145" s="223">
        <f>SUM(Y2132:Y2143)</f>
        <v>0.28000000000000003</v>
      </c>
      <c r="Z2145" s="224">
        <f>SUM(Z2132:Z2143)</f>
        <v>0.19</v>
      </c>
      <c r="AA2145" s="225"/>
      <c r="AB2145" s="223">
        <f>SUM(AB2132:AB2143)</f>
        <v>0.33000000000000002</v>
      </c>
      <c r="AC2145" s="224">
        <f>SUM(AC2132:AC2143)</f>
        <v>0.23000000000000001</v>
      </c>
      <c r="AD2145" s="225"/>
      <c r="AE2145" s="223">
        <f>SUM(AE2132:AE2143)</f>
        <v>0.42999999999999999</v>
      </c>
      <c r="AF2145" s="224">
        <f>SUM(AF2132:AF2143)</f>
        <v>0.28999999999999998</v>
      </c>
      <c r="AG2145" s="225"/>
      <c r="AH2145" s="223">
        <f>SUM(AH2132:AH2143)</f>
        <v>0.5</v>
      </c>
      <c r="AI2145" s="224">
        <f>SUM(AI2132:AI2143)</f>
        <v>0.33000000000000002</v>
      </c>
      <c r="AJ2145" s="225"/>
      <c r="AK2145" s="223">
        <f>SUM(AK2132:AK2143)</f>
        <v>0.47999999999999998</v>
      </c>
      <c r="AL2145" s="224">
        <f>SUM(AL2132:AL2143)</f>
        <v>0.32000000000000001</v>
      </c>
      <c r="AM2145" s="225"/>
      <c r="AN2145" s="223">
        <f>SUM(AN2132:AN2143)</f>
        <v>0.47999999999999998</v>
      </c>
      <c r="AO2145" s="224">
        <f>SUM(AO2132:AO2143)</f>
        <v>0.32000000000000001</v>
      </c>
      <c r="AP2145" s="225"/>
      <c r="AQ2145" s="223">
        <f>SUM(AQ2132:AQ2143)</f>
        <v>0.5</v>
      </c>
      <c r="AR2145" s="224">
        <f>SUM(AR2132:AR2143)</f>
        <v>0.33000000000000002</v>
      </c>
      <c r="AS2145" s="225"/>
      <c r="AT2145" s="223">
        <f>SUM(AT2132:AT2143)</f>
        <v>0.38</v>
      </c>
      <c r="AU2145" s="224">
        <f>SUM(AU2132:AU2143)</f>
        <v>0.25</v>
      </c>
      <c r="AV2145" s="225"/>
      <c r="AW2145" s="223">
        <f>SUM(AW2132:AW2143)</f>
        <v>0.40999999999999998</v>
      </c>
      <c r="AX2145" s="224">
        <f>SUM(AX2132:AX2143)</f>
        <v>0.27000000000000002</v>
      </c>
      <c r="AY2145" s="225"/>
      <c r="AZ2145" s="223">
        <f>SUM(AZ2132:AZ2143)</f>
        <v>0.45000000000000001</v>
      </c>
      <c r="BA2145" s="224">
        <f>SUM(BA2132:BA2143)</f>
        <v>0.29999999999999999</v>
      </c>
      <c r="BB2145" s="225"/>
      <c r="BC2145" s="223">
        <f>SUM(BC2132:BC2143)</f>
        <v>0.46000000000000002</v>
      </c>
      <c r="BD2145" s="224">
        <f>SUM(BD2132:BD2143)</f>
        <v>0.29999999999999999</v>
      </c>
      <c r="BE2145" s="225"/>
      <c r="BF2145" s="223">
        <f>SUM(BF2132:BF2143)</f>
        <v>0.35999999999999999</v>
      </c>
      <c r="BG2145" s="224">
        <f>SUM(BG2132:BG2143)</f>
        <v>0.23999999999999999</v>
      </c>
      <c r="BH2145" s="225"/>
      <c r="BI2145" s="223">
        <f>SUM(BI2132:BI2143)</f>
        <v>0.33000000000000002</v>
      </c>
      <c r="BJ2145" s="224">
        <f>SUM(BJ2132:BJ2143)</f>
        <v>0.22</v>
      </c>
      <c r="BK2145" s="225"/>
      <c r="BL2145" s="223">
        <f>SUM(BL2132:BL2143)</f>
        <v>0.31</v>
      </c>
      <c r="BM2145" s="224">
        <f>SUM(BM2132:BM2143)</f>
        <v>0.20999999999999999</v>
      </c>
      <c r="BN2145" s="225"/>
      <c r="BO2145" s="223">
        <f>SUM(BO2132:BO2143)</f>
        <v>0.28000000000000003</v>
      </c>
      <c r="BP2145" s="224">
        <f>SUM(BP2132:BP2143)</f>
        <v>0.19</v>
      </c>
      <c r="BQ2145" s="225"/>
      <c r="BR2145" s="223">
        <f>SUM(BR2132:BR2143)</f>
        <v>0.23000000000000001</v>
      </c>
      <c r="BS2145" s="224">
        <f>SUM(BS2132:BS2143)</f>
        <v>0.16</v>
      </c>
      <c r="BT2145" s="225"/>
      <c r="BU2145" s="223">
        <f>SUM(BU2132:BU2143)</f>
        <v>0.16</v>
      </c>
      <c r="BV2145" s="224">
        <f>SUM(BV2132:BV2143)</f>
        <v>0.11</v>
      </c>
      <c r="BW2145" s="225"/>
      <c r="BX2145" s="223">
        <f>SUM(BX2132:BX2143)</f>
        <v>0.14000000000000001</v>
      </c>
      <c r="BY2145" s="224">
        <f>SUM(BY2132:BY2143)</f>
        <v>0.089999999999999997</v>
      </c>
      <c r="BZ2145" s="225"/>
      <c r="CA2145" s="43"/>
      <c r="CB2145" s="43"/>
      <c r="CC2145" s="43"/>
      <c r="CD2145" s="43"/>
      <c r="CE2145" s="43"/>
      <c r="CF2145" s="43"/>
      <c r="CG2145" s="43"/>
      <c r="CH2145" s="43"/>
      <c r="CI2145" s="43"/>
      <c r="CJ2145" s="43"/>
      <c r="CK2145" s="43"/>
      <c r="CL2145" s="43"/>
      <c r="CM2145" s="43"/>
      <c r="CN2145" s="43"/>
      <c r="CO2145" s="43"/>
      <c r="CP2145" s="43"/>
      <c r="CQ2145" s="43"/>
      <c r="CR2145" s="43"/>
      <c r="CS2145" s="43"/>
      <c r="CT2145" s="43"/>
      <c r="CU2145" s="43"/>
      <c r="CV2145" s="43"/>
      <c r="CW2145" s="43"/>
      <c r="CX2145" s="43"/>
      <c r="CY2145" s="43"/>
      <c r="CZ2145" s="43"/>
      <c r="DA2145" s="43"/>
      <c r="DB2145" s="43"/>
      <c r="DC2145" s="43"/>
      <c r="DD2145" s="43"/>
      <c r="DE2145" s="43"/>
    </row>
    <row r="2146" s="43" customFormat="1" ht="21">
      <c r="A2146" s="66"/>
      <c r="B2146" s="175"/>
      <c r="C2146" s="176" t="s">
        <v>136</v>
      </c>
      <c r="D2146" s="177"/>
      <c r="E2146" s="178"/>
      <c r="F2146" s="178"/>
      <c r="G2146" s="341">
        <f>(G2144-G2145)/G2144*100</f>
        <v>0</v>
      </c>
      <c r="H2146" s="294">
        <f>(H2144-H2145)/H2144*100</f>
        <v>0</v>
      </c>
      <c r="I2146" s="343"/>
      <c r="J2146" s="341">
        <f>(J2144-J2145)/J2144*100</f>
        <v>0</v>
      </c>
      <c r="K2146" s="294">
        <f>(K2144-K2145)/K2144*100</f>
        <v>0</v>
      </c>
      <c r="L2146" s="343"/>
      <c r="M2146" s="341">
        <f>(M2144-M2145)/M2144*100</f>
        <v>0</v>
      </c>
      <c r="N2146" s="294">
        <f>(N2144-N2145)/N2144*100</f>
        <v>0</v>
      </c>
      <c r="O2146" s="343"/>
      <c r="P2146" s="341">
        <f>(P2144-P2145)/P2144*100</f>
        <v>0</v>
      </c>
      <c r="Q2146" s="294">
        <f>(Q2144-Q2145)/Q2144*100</f>
        <v>0</v>
      </c>
      <c r="R2146" s="343"/>
      <c r="S2146" s="341">
        <f>(S2144-S2145)/S2144*100</f>
        <v>0</v>
      </c>
      <c r="T2146" s="294">
        <f>(T2144-T2145)/T2144*100</f>
        <v>0</v>
      </c>
      <c r="U2146" s="343"/>
      <c r="V2146" s="341">
        <f>(V2144-V2145)/V2144*100</f>
        <v>0</v>
      </c>
      <c r="W2146" s="294">
        <f>(W2144-W2145)/W2144*100</f>
        <v>0</v>
      </c>
      <c r="X2146" s="343"/>
      <c r="Y2146" s="341">
        <f>(Y2144-Y2145)/Y2144*100</f>
        <v>0</v>
      </c>
      <c r="Z2146" s="294">
        <f>(Z2144-Z2145)/Z2144*100</f>
        <v>0</v>
      </c>
      <c r="AA2146" s="343"/>
      <c r="AB2146" s="341">
        <f>(AB2144-AB2145)/AB2144*100</f>
        <v>0</v>
      </c>
      <c r="AC2146" s="294">
        <f>(AC2144-AC2145)/AC2144*100</f>
        <v>0</v>
      </c>
      <c r="AD2146" s="343"/>
      <c r="AE2146" s="341">
        <f>(AE2144-AE2145)/AE2144*100</f>
        <v>0</v>
      </c>
      <c r="AF2146" s="294">
        <f>(AF2144-AF2145)/AF2144*100</f>
        <v>0</v>
      </c>
      <c r="AG2146" s="343"/>
      <c r="AH2146" s="341">
        <f>(AH2144-AH2145)/AH2144*100</f>
        <v>0</v>
      </c>
      <c r="AI2146" s="294">
        <f>(AI2144-AI2145)/AI2144*100</f>
        <v>0</v>
      </c>
      <c r="AJ2146" s="343"/>
      <c r="AK2146" s="341">
        <f>(AK2144-AK2145)/AK2144*100</f>
        <v>0</v>
      </c>
      <c r="AL2146" s="294">
        <f>(AL2144-AL2145)/AL2144*100</f>
        <v>0</v>
      </c>
      <c r="AM2146" s="343"/>
      <c r="AN2146" s="341">
        <f>(AN2144-AN2145)/AN2144*100</f>
        <v>0</v>
      </c>
      <c r="AO2146" s="294">
        <f>(AO2144-AO2145)/AO2144*100</f>
        <v>0</v>
      </c>
      <c r="AP2146" s="343"/>
      <c r="AQ2146" s="341">
        <f>(AQ2144-AQ2145)/AQ2144*100</f>
        <v>0</v>
      </c>
      <c r="AR2146" s="294">
        <f>(AR2144-AR2145)/AR2144*100</f>
        <v>0</v>
      </c>
      <c r="AS2146" s="343"/>
      <c r="AT2146" s="341">
        <f>(AT2144-AT2145)/AT2144*100</f>
        <v>0</v>
      </c>
      <c r="AU2146" s="294">
        <f>(AU2144-AU2145)/AU2144*100</f>
        <v>0</v>
      </c>
      <c r="AV2146" s="343"/>
      <c r="AW2146" s="341">
        <f>(AW2144-AW2145)/AW2144*100</f>
        <v>0</v>
      </c>
      <c r="AX2146" s="294">
        <f>(AX2144-AX2145)/AX2144*100</f>
        <v>0</v>
      </c>
      <c r="AY2146" s="343"/>
      <c r="AZ2146" s="341">
        <f>(AZ2144-AZ2145)/AZ2144*100</f>
        <v>0</v>
      </c>
      <c r="BA2146" s="294">
        <f>(BA2144-BA2145)/BA2144*100</f>
        <v>0</v>
      </c>
      <c r="BB2146" s="343"/>
      <c r="BC2146" s="341">
        <f>(BC2144-BC2145)/BC2144*100</f>
        <v>0</v>
      </c>
      <c r="BD2146" s="294">
        <f>(BD2144-BD2145)/BD2144*100</f>
        <v>0</v>
      </c>
      <c r="BE2146" s="343"/>
      <c r="BF2146" s="341">
        <f>(BF2144-BF2145)/BF2144*100</f>
        <v>0</v>
      </c>
      <c r="BG2146" s="294">
        <f>(BG2144-BG2145)/BG2144*100</f>
        <v>0</v>
      </c>
      <c r="BH2146" s="343"/>
      <c r="BI2146" s="341">
        <f>(BI2144-BI2145)/BI2144*100</f>
        <v>0</v>
      </c>
      <c r="BJ2146" s="294">
        <f>(BJ2144-BJ2145)/BJ2144*100</f>
        <v>0</v>
      </c>
      <c r="BK2146" s="343"/>
      <c r="BL2146" s="341">
        <f>(BL2144-BL2145)/BL2144*100</f>
        <v>0</v>
      </c>
      <c r="BM2146" s="294">
        <f>(BM2144-BM2145)/BM2144*100</f>
        <v>0</v>
      </c>
      <c r="BN2146" s="343"/>
      <c r="BO2146" s="341">
        <f>(BO2144-BO2145)/BO2144*100</f>
        <v>0</v>
      </c>
      <c r="BP2146" s="294">
        <f>(BP2144-BP2145)/BP2144*100</f>
        <v>0</v>
      </c>
      <c r="BQ2146" s="343"/>
      <c r="BR2146" s="341">
        <f>(BR2144-BR2145)/BR2144*100</f>
        <v>0</v>
      </c>
      <c r="BS2146" s="294">
        <f>(BS2144-BS2145)/BS2144*100</f>
        <v>0</v>
      </c>
      <c r="BT2146" s="343"/>
      <c r="BU2146" s="341">
        <f>(BU2144-BU2145)/BU2144*100</f>
        <v>0</v>
      </c>
      <c r="BV2146" s="294">
        <f>(BV2144-BV2145)/BV2144*100</f>
        <v>0</v>
      </c>
      <c r="BW2146" s="343"/>
      <c r="BX2146" s="341">
        <f>(BX2144-BX2145)/BX2144*100</f>
        <v>0</v>
      </c>
      <c r="BY2146" s="294">
        <f>(BY2144-BY2145)/BY2144*100</f>
        <v>0</v>
      </c>
      <c r="BZ2146" s="343"/>
      <c r="CA2146" s="43"/>
      <c r="CB2146" s="43"/>
      <c r="CC2146" s="43"/>
      <c r="CD2146" s="43"/>
      <c r="CE2146" s="43"/>
      <c r="CF2146" s="43"/>
      <c r="CG2146" s="43"/>
      <c r="CH2146" s="43"/>
      <c r="CI2146" s="43"/>
      <c r="CJ2146" s="43"/>
      <c r="CK2146" s="43"/>
      <c r="CL2146" s="43"/>
      <c r="CM2146" s="43"/>
      <c r="CN2146" s="43"/>
      <c r="CO2146" s="43"/>
      <c r="CP2146" s="43"/>
      <c r="CQ2146" s="43"/>
      <c r="CR2146" s="43"/>
      <c r="CS2146" s="43"/>
      <c r="CT2146" s="43"/>
      <c r="CU2146" s="43"/>
      <c r="CV2146" s="43"/>
      <c r="CW2146" s="43"/>
      <c r="CX2146" s="43"/>
      <c r="CY2146" s="43"/>
      <c r="CZ2146" s="43"/>
      <c r="DA2146" s="43"/>
      <c r="DB2146" s="43"/>
      <c r="DC2146" s="43"/>
      <c r="DD2146" s="43"/>
      <c r="DE2146" s="43"/>
    </row>
    <row r="2147" s="37" customFormat="1" ht="19.5">
      <c r="A2147" s="102">
        <v>59</v>
      </c>
      <c r="B2147" s="436" t="s">
        <v>531</v>
      </c>
      <c r="C2147" s="104"/>
      <c r="D2147" s="105"/>
      <c r="E2147" s="105"/>
      <c r="F2147" s="105"/>
      <c r="G2147" s="193"/>
      <c r="H2147" s="193"/>
      <c r="I2147" s="194"/>
      <c r="J2147" s="193"/>
      <c r="K2147" s="193"/>
      <c r="L2147" s="194"/>
      <c r="M2147" s="193"/>
      <c r="N2147" s="193"/>
      <c r="O2147" s="194"/>
      <c r="P2147" s="193"/>
      <c r="Q2147" s="193"/>
      <c r="R2147" s="194"/>
      <c r="S2147" s="193"/>
      <c r="T2147" s="193"/>
      <c r="U2147" s="194"/>
      <c r="V2147" s="193"/>
      <c r="W2147" s="193"/>
      <c r="X2147" s="194"/>
      <c r="Y2147" s="193"/>
      <c r="Z2147" s="193"/>
      <c r="AA2147" s="194"/>
      <c r="AB2147" s="193"/>
      <c r="AC2147" s="193"/>
      <c r="AD2147" s="194"/>
      <c r="AE2147" s="193"/>
      <c r="AF2147" s="193"/>
      <c r="AG2147" s="194"/>
      <c r="AH2147" s="193"/>
      <c r="AI2147" s="193"/>
      <c r="AJ2147" s="194"/>
      <c r="AK2147" s="193"/>
      <c r="AL2147" s="193"/>
      <c r="AM2147" s="194"/>
      <c r="AN2147" s="193"/>
      <c r="AO2147" s="193"/>
      <c r="AP2147" s="194"/>
      <c r="AQ2147" s="193"/>
      <c r="AR2147" s="193"/>
      <c r="AS2147" s="194"/>
      <c r="AT2147" s="193"/>
      <c r="AU2147" s="193"/>
      <c r="AV2147" s="194"/>
      <c r="AW2147" s="193"/>
      <c r="AX2147" s="193"/>
      <c r="AY2147" s="194"/>
      <c r="AZ2147" s="193"/>
      <c r="BA2147" s="193"/>
      <c r="BB2147" s="194"/>
      <c r="BC2147" s="193"/>
      <c r="BD2147" s="193"/>
      <c r="BE2147" s="194"/>
      <c r="BF2147" s="193"/>
      <c r="BG2147" s="193"/>
      <c r="BH2147" s="194"/>
      <c r="BI2147" s="193"/>
      <c r="BJ2147" s="193"/>
      <c r="BK2147" s="194"/>
      <c r="BL2147" s="193"/>
      <c r="BM2147" s="193"/>
      <c r="BN2147" s="194"/>
      <c r="BO2147" s="193"/>
      <c r="BP2147" s="193"/>
      <c r="BQ2147" s="194"/>
      <c r="BR2147" s="193"/>
      <c r="BS2147" s="193"/>
      <c r="BT2147" s="194"/>
      <c r="BU2147" s="193"/>
      <c r="BV2147" s="193"/>
      <c r="BW2147" s="194"/>
      <c r="BX2147" s="193"/>
      <c r="BY2147" s="193"/>
      <c r="BZ2147" s="194"/>
    </row>
    <row r="2148">
      <c r="B2148" s="114"/>
      <c r="C2148" s="348" t="s">
        <v>532</v>
      </c>
      <c r="D2148" s="38"/>
      <c r="E2148" s="257"/>
      <c r="F2148" s="414">
        <v>6</v>
      </c>
      <c r="G2148" s="111">
        <v>0.080000000000000002</v>
      </c>
      <c r="H2148" s="112">
        <v>0.059999999999999998</v>
      </c>
      <c r="I2148" s="391">
        <f t="shared" ref="I2148:I2149" si="2714">ROUND(SQRT(G2148^2+H2148^2)*1000/(1.73*G2150),0)</f>
        <v>13</v>
      </c>
      <c r="J2148" s="111">
        <v>0.080000000000000002</v>
      </c>
      <c r="K2148" s="112">
        <v>0.059999999999999998</v>
      </c>
      <c r="L2148" s="391">
        <f t="shared" ref="L2148:L2149" si="2715">ROUND(SQRT(J2148^2+K2148^2)*1000/(1.73*J2150),0)</f>
        <v>13</v>
      </c>
      <c r="M2148" s="111">
        <v>0.070000000000000007</v>
      </c>
      <c r="N2148" s="112">
        <v>0.050000000000000003</v>
      </c>
      <c r="O2148" s="391">
        <f t="shared" ref="O2148:O2149" si="2716">ROUND(SQRT(M2148^2+N2148^2)*1000/(1.73*M2150),0)</f>
        <v>11</v>
      </c>
      <c r="P2148" s="111">
        <v>0.070000000000000007</v>
      </c>
      <c r="Q2148" s="112">
        <v>0.050000000000000003</v>
      </c>
      <c r="R2148" s="391">
        <f t="shared" ref="R2148:R2149" si="2717">ROUND(SQRT(P2148^2+Q2148^2)*1000/(1.73*P2150),0)</f>
        <v>11</v>
      </c>
      <c r="S2148" s="111">
        <v>0.070000000000000007</v>
      </c>
      <c r="T2148" s="112">
        <v>0.050000000000000003</v>
      </c>
      <c r="U2148" s="391">
        <f t="shared" ref="U2148:U2149" si="2718">ROUND(SQRT(S2148^2+T2148^2)*1000/(1.73*S2150),0)</f>
        <v>11</v>
      </c>
      <c r="V2148" s="111">
        <v>0.080000000000000002</v>
      </c>
      <c r="W2148" s="112">
        <v>0.059999999999999998</v>
      </c>
      <c r="X2148" s="391">
        <f t="shared" ref="X2148:X2149" si="2719">ROUND(SQRT(V2148^2+W2148^2)*1000/(1.73*V2150),0)</f>
        <v>13</v>
      </c>
      <c r="Y2148" s="111">
        <v>0.080000000000000002</v>
      </c>
      <c r="Z2148" s="112">
        <v>0.059999999999999998</v>
      </c>
      <c r="AA2148" s="391">
        <v>13</v>
      </c>
      <c r="AB2148" s="111">
        <v>0.11</v>
      </c>
      <c r="AC2148" s="112">
        <v>0.080000000000000002</v>
      </c>
      <c r="AD2148" s="391">
        <f t="shared" ref="AD2148:AD2149" si="2720">ROUND(SQRT(AB2148^2+AC2148^2)*1000/(1.73*AB2150),0)</f>
        <v>17</v>
      </c>
      <c r="AE2148" s="111">
        <v>0.16</v>
      </c>
      <c r="AF2148" s="112">
        <v>0.11</v>
      </c>
      <c r="AG2148" s="391">
        <f t="shared" ref="AG2148:AG2149" si="2721">ROUND(SQRT(AE2148^2+AF2148^2)*1000/(1.73*AE2150),0)</f>
        <v>25</v>
      </c>
      <c r="AH2148" s="111">
        <v>0.20999999999999999</v>
      </c>
      <c r="AI2148" s="112">
        <v>0.14000000000000001</v>
      </c>
      <c r="AJ2148" s="391">
        <f t="shared" ref="AJ2148:AJ2149" si="2722">ROUND(SQRT(AH2148^2+AI2148^2)*1000/(1.73*AH2150),0)</f>
        <v>32</v>
      </c>
      <c r="AK2148" s="111">
        <v>0.23000000000000001</v>
      </c>
      <c r="AL2148" s="112">
        <v>0.14999999999999999</v>
      </c>
      <c r="AM2148" s="391">
        <f t="shared" ref="AM2148:AM2149" si="2723">ROUND(SQRT(AK2148^2+AL2148^2)*1000/(1.73*AK2150),0)</f>
        <v>35</v>
      </c>
      <c r="AN2148" s="111">
        <v>0.23999999999999999</v>
      </c>
      <c r="AO2148" s="112">
        <v>0.16</v>
      </c>
      <c r="AP2148" s="391">
        <f t="shared" ref="AP2148:AP2149" si="2724">ROUND(SQRT(AN2148^2+AO2148^2)*1000/(1.73*AN2150),0)</f>
        <v>37</v>
      </c>
      <c r="AQ2148" s="111">
        <v>0.23000000000000001</v>
      </c>
      <c r="AR2148" s="112">
        <v>0.14999999999999999</v>
      </c>
      <c r="AS2148" s="391">
        <f t="shared" ref="AS2148:AS2149" si="2725">ROUND(SQRT(AQ2148^2+AR2148^2)*1000/(1.73*AQ2150),0)</f>
        <v>35</v>
      </c>
      <c r="AT2148" s="111">
        <v>0.23000000000000001</v>
      </c>
      <c r="AU2148" s="112">
        <v>0.14999999999999999</v>
      </c>
      <c r="AV2148" s="391">
        <f t="shared" ref="AV2148:AV2149" si="2726">ROUND(SQRT(AT2148^2+AU2148^2)*1000/(1.73*AT2150),0)</f>
        <v>35</v>
      </c>
      <c r="AW2148" s="111">
        <v>0.23000000000000001</v>
      </c>
      <c r="AX2148" s="112">
        <v>0.14999999999999999</v>
      </c>
      <c r="AY2148" s="391">
        <f t="shared" ref="AY2148:AY2149" si="2727">ROUND(SQRT(AW2148^2+AX2148^2)*1000/(1.73*AW2150),0)</f>
        <v>35</v>
      </c>
      <c r="AZ2148" s="111">
        <v>0.22</v>
      </c>
      <c r="BA2148" s="112">
        <v>0.14000000000000001</v>
      </c>
      <c r="BB2148" s="391">
        <f t="shared" ref="BB2148:BB2149" si="2728">ROUND(SQRT(AZ2148^2+BA2148^2)*1000/(1.73*AZ2150),0)</f>
        <v>33</v>
      </c>
      <c r="BC2148" s="111">
        <v>0.22</v>
      </c>
      <c r="BD2148" s="112">
        <v>0.14000000000000001</v>
      </c>
      <c r="BE2148" s="391">
        <f t="shared" ref="BE2148:BE2149" si="2729">ROUND(SQRT(BC2148^2+BD2148^2)*1000/(1.73*BC2150),0)</f>
        <v>33</v>
      </c>
      <c r="BF2148" s="111">
        <v>0.20999999999999999</v>
      </c>
      <c r="BG2148" s="112">
        <v>0.14000000000000001</v>
      </c>
      <c r="BH2148" s="391">
        <f t="shared" ref="BH2148:BH2149" si="2730">ROUND(SQRT(BF2148^2+BG2148^2)*1000/(1.73*BF2150),0)</f>
        <v>32</v>
      </c>
      <c r="BI2148" s="111">
        <v>0.20000000000000001</v>
      </c>
      <c r="BJ2148" s="112">
        <v>0.13</v>
      </c>
      <c r="BK2148" s="391">
        <f t="shared" ref="BK2148:BK2149" si="2731">ROUND(SQRT(BI2148^2+BJ2148^2)*1000/(1.73*BI2150),0)</f>
        <v>31</v>
      </c>
      <c r="BL2148" s="111">
        <v>0.17999999999999999</v>
      </c>
      <c r="BM2148" s="112">
        <v>0.12</v>
      </c>
      <c r="BN2148" s="391">
        <f t="shared" ref="BN2148:BN2149" si="2732">ROUND(SQRT(BL2148^2+BM2148^2)*1000/(1.73*BL2150),0)</f>
        <v>28</v>
      </c>
      <c r="BO2148" s="111">
        <v>0.10000000000000001</v>
      </c>
      <c r="BP2148" s="112">
        <v>0.070000000000000007</v>
      </c>
      <c r="BQ2148" s="391">
        <f t="shared" ref="BQ2148:BQ2149" si="2733">ROUND(SQRT(BO2148^2+BP2148^2)*1000/(1.73*BO2150),0)</f>
        <v>16</v>
      </c>
      <c r="BR2148" s="111">
        <v>0.080000000000000002</v>
      </c>
      <c r="BS2148" s="112">
        <v>0.059999999999999998</v>
      </c>
      <c r="BT2148" s="391">
        <f t="shared" ref="BT2148:BT2149" si="2734">ROUND(SQRT(BR2148^2+BS2148^2)*1000/(1.73*BR2150),0)</f>
        <v>13</v>
      </c>
      <c r="BU2148" s="111">
        <v>0.080000000000000002</v>
      </c>
      <c r="BV2148" s="112">
        <v>0.059999999999999998</v>
      </c>
      <c r="BW2148" s="391">
        <f t="shared" ref="BW2148:BW2149" si="2735">ROUND(SQRT(BU2148^2+BV2148^2)*1000/(1.73*BU2150),0)</f>
        <v>13</v>
      </c>
      <c r="BX2148" s="111">
        <v>0.080000000000000002</v>
      </c>
      <c r="BY2148" s="112">
        <v>0.059999999999999998</v>
      </c>
      <c r="BZ2148" s="391">
        <f t="shared" ref="BZ2148:BZ2149" si="2736">ROUND(SQRT(BX2148^2+BY2148^2)*1000/(1.73*BX2150),0)</f>
        <v>13</v>
      </c>
    </row>
    <row r="2149" ht="19.5">
      <c r="B2149" s="114"/>
      <c r="C2149" s="349" t="s">
        <v>533</v>
      </c>
      <c r="D2149" s="38"/>
      <c r="E2149" s="259"/>
      <c r="F2149" s="415">
        <v>6</v>
      </c>
      <c r="G2149" s="269">
        <v>0.050000000000000003</v>
      </c>
      <c r="H2149" s="270">
        <v>0.040000000000000001</v>
      </c>
      <c r="I2149" s="403">
        <f t="shared" si="2714"/>
        <v>7</v>
      </c>
      <c r="J2149" s="269">
        <v>0.040000000000000001</v>
      </c>
      <c r="K2149" s="270">
        <v>0.029999999999999999</v>
      </c>
      <c r="L2149" s="403">
        <f t="shared" si="2715"/>
        <v>6</v>
      </c>
      <c r="M2149" s="269">
        <v>0.040000000000000001</v>
      </c>
      <c r="N2149" s="270">
        <v>0.029999999999999999</v>
      </c>
      <c r="O2149" s="403">
        <f t="shared" si="2716"/>
        <v>5</v>
      </c>
      <c r="P2149" s="269">
        <v>0.040000000000000001</v>
      </c>
      <c r="Q2149" s="270">
        <v>0.029999999999999999</v>
      </c>
      <c r="R2149" s="403">
        <f t="shared" si="2717"/>
        <v>5</v>
      </c>
      <c r="S2149" s="269">
        <v>0.040000000000000001</v>
      </c>
      <c r="T2149" s="270">
        <v>0.029999999999999999</v>
      </c>
      <c r="U2149" s="403">
        <f t="shared" si="2718"/>
        <v>6</v>
      </c>
      <c r="V2149" s="269">
        <v>0.040000000000000001</v>
      </c>
      <c r="W2149" s="270">
        <v>0.029999999999999999</v>
      </c>
      <c r="X2149" s="403">
        <f t="shared" si="2719"/>
        <v>6</v>
      </c>
      <c r="Y2149" s="269">
        <v>0.050000000000000003</v>
      </c>
      <c r="Z2149" s="270">
        <v>0.040000000000000001</v>
      </c>
      <c r="AA2149" s="403">
        <v>7</v>
      </c>
      <c r="AB2149" s="269">
        <v>0.050000000000000003</v>
      </c>
      <c r="AC2149" s="270">
        <v>0.040000000000000001</v>
      </c>
      <c r="AD2149" s="403">
        <f t="shared" si="2720"/>
        <v>8</v>
      </c>
      <c r="AE2149" s="269">
        <v>0.070000000000000007</v>
      </c>
      <c r="AF2149" s="270">
        <v>0.040000000000000001</v>
      </c>
      <c r="AG2149" s="403">
        <f t="shared" si="2721"/>
        <v>9</v>
      </c>
      <c r="AH2149" s="269">
        <v>0.10000000000000001</v>
      </c>
      <c r="AI2149" s="270">
        <v>0.070000000000000007</v>
      </c>
      <c r="AJ2149" s="403">
        <f t="shared" si="2722"/>
        <v>13</v>
      </c>
      <c r="AK2149" s="269">
        <v>0.11</v>
      </c>
      <c r="AL2149" s="270">
        <v>0.070000000000000007</v>
      </c>
      <c r="AM2149" s="403">
        <f t="shared" si="2723"/>
        <v>14</v>
      </c>
      <c r="AN2149" s="269">
        <v>0.12</v>
      </c>
      <c r="AO2149" s="270">
        <v>0.080000000000000002</v>
      </c>
      <c r="AP2149" s="403">
        <f t="shared" si="2724"/>
        <v>17</v>
      </c>
      <c r="AQ2149" s="269">
        <v>0.12</v>
      </c>
      <c r="AR2149" s="270">
        <v>0.080000000000000002</v>
      </c>
      <c r="AS2149" s="403">
        <f t="shared" si="2725"/>
        <v>19</v>
      </c>
      <c r="AT2149" s="269">
        <v>0.12</v>
      </c>
      <c r="AU2149" s="270">
        <v>0.080000000000000002</v>
      </c>
      <c r="AV2149" s="403">
        <f t="shared" si="2726"/>
        <v>17</v>
      </c>
      <c r="AW2149" s="269">
        <v>0.11</v>
      </c>
      <c r="AX2149" s="270">
        <v>0.070000000000000007</v>
      </c>
      <c r="AY2149" s="403">
        <f t="shared" si="2727"/>
        <v>17</v>
      </c>
      <c r="AZ2149" s="269">
        <v>0.12</v>
      </c>
      <c r="BA2149" s="270">
        <v>0.080000000000000002</v>
      </c>
      <c r="BB2149" s="403">
        <f t="shared" si="2728"/>
        <v>17</v>
      </c>
      <c r="BC2149" s="269">
        <v>0.11</v>
      </c>
      <c r="BD2149" s="270">
        <v>0.070000000000000007</v>
      </c>
      <c r="BE2149" s="403">
        <f t="shared" si="2729"/>
        <v>17</v>
      </c>
      <c r="BF2149" s="269">
        <v>0.10000000000000001</v>
      </c>
      <c r="BG2149" s="270">
        <v>0.070000000000000007</v>
      </c>
      <c r="BH2149" s="403">
        <f t="shared" si="2730"/>
        <v>16</v>
      </c>
      <c r="BI2149" s="269">
        <v>0.080000000000000002</v>
      </c>
      <c r="BJ2149" s="270">
        <v>0.050000000000000003</v>
      </c>
      <c r="BK2149" s="403">
        <f t="shared" si="2731"/>
        <v>11</v>
      </c>
      <c r="BL2149" s="269">
        <v>0.070000000000000007</v>
      </c>
      <c r="BM2149" s="270">
        <v>0.040000000000000001</v>
      </c>
      <c r="BN2149" s="403">
        <f t="shared" si="2732"/>
        <v>10</v>
      </c>
      <c r="BO2149" s="269">
        <v>0.059999999999999998</v>
      </c>
      <c r="BP2149" s="270">
        <v>0.040000000000000001</v>
      </c>
      <c r="BQ2149" s="403">
        <f t="shared" si="2733"/>
        <v>8</v>
      </c>
      <c r="BR2149" s="269">
        <v>0.059999999999999998</v>
      </c>
      <c r="BS2149" s="270">
        <v>0.040000000000000001</v>
      </c>
      <c r="BT2149" s="403">
        <f t="shared" si="2734"/>
        <v>8</v>
      </c>
      <c r="BU2149" s="269">
        <v>0.040000000000000001</v>
      </c>
      <c r="BV2149" s="270">
        <v>0.029999999999999999</v>
      </c>
      <c r="BW2149" s="403">
        <f t="shared" si="2735"/>
        <v>5</v>
      </c>
      <c r="BX2149" s="269">
        <v>0.040000000000000001</v>
      </c>
      <c r="BY2149" s="270">
        <v>0.029999999999999999</v>
      </c>
      <c r="BZ2149" s="403">
        <f t="shared" si="2736"/>
        <v>6</v>
      </c>
    </row>
    <row r="2150" s="43" customFormat="1" ht="20.25">
      <c r="A2150" s="66"/>
      <c r="B2150" s="138" t="s">
        <v>52</v>
      </c>
      <c r="C2150" s="215" t="s">
        <v>243</v>
      </c>
      <c r="D2150" s="216"/>
      <c r="E2150" s="128" t="s">
        <v>54</v>
      </c>
      <c r="F2150" s="127">
        <v>6</v>
      </c>
      <c r="G2150" s="140">
        <v>4.5</v>
      </c>
      <c r="H2150" s="141"/>
      <c r="I2150" s="142"/>
      <c r="J2150" s="140">
        <v>4.5</v>
      </c>
      <c r="K2150" s="141"/>
      <c r="L2150" s="142"/>
      <c r="M2150" s="140">
        <v>4.5</v>
      </c>
      <c r="N2150" s="141"/>
      <c r="O2150" s="142"/>
      <c r="P2150" s="140">
        <v>4.5</v>
      </c>
      <c r="Q2150" s="141"/>
      <c r="R2150" s="142"/>
      <c r="S2150" s="140">
        <v>4.5</v>
      </c>
      <c r="T2150" s="141"/>
      <c r="U2150" s="142"/>
      <c r="V2150" s="140">
        <v>4.5</v>
      </c>
      <c r="W2150" s="141"/>
      <c r="X2150" s="142"/>
      <c r="Y2150" s="140">
        <v>4.5</v>
      </c>
      <c r="Z2150" s="141"/>
      <c r="AA2150" s="142"/>
      <c r="AB2150" s="140">
        <v>4.5</v>
      </c>
      <c r="AC2150" s="141"/>
      <c r="AD2150" s="142"/>
      <c r="AE2150" s="129">
        <v>4.5</v>
      </c>
      <c r="AF2150" s="130"/>
      <c r="AG2150" s="143"/>
      <c r="AH2150" s="129">
        <v>4.5</v>
      </c>
      <c r="AI2150" s="130"/>
      <c r="AJ2150" s="143"/>
      <c r="AK2150" s="129">
        <v>4.5</v>
      </c>
      <c r="AL2150" s="130"/>
      <c r="AM2150" s="143"/>
      <c r="AN2150" s="129">
        <v>4.5</v>
      </c>
      <c r="AO2150" s="130"/>
      <c r="AP2150" s="143"/>
      <c r="AQ2150" s="129">
        <v>4.5</v>
      </c>
      <c r="AR2150" s="130"/>
      <c r="AS2150" s="143"/>
      <c r="AT2150" s="129">
        <v>4.5</v>
      </c>
      <c r="AU2150" s="130"/>
      <c r="AV2150" s="143"/>
      <c r="AW2150" s="129">
        <v>4.5</v>
      </c>
      <c r="AX2150" s="130"/>
      <c r="AY2150" s="143"/>
      <c r="AZ2150" s="129">
        <v>4.5</v>
      </c>
      <c r="BA2150" s="130"/>
      <c r="BB2150" s="143"/>
      <c r="BC2150" s="129">
        <v>4.5</v>
      </c>
      <c r="BD2150" s="130"/>
      <c r="BE2150" s="143"/>
      <c r="BF2150" s="129">
        <v>4.5</v>
      </c>
      <c r="BG2150" s="130"/>
      <c r="BH2150" s="143"/>
      <c r="BI2150" s="129">
        <v>4.5</v>
      </c>
      <c r="BJ2150" s="130"/>
      <c r="BK2150" s="143"/>
      <c r="BL2150" s="129">
        <v>4.5</v>
      </c>
      <c r="BM2150" s="130"/>
      <c r="BN2150" s="143"/>
      <c r="BO2150" s="129">
        <v>4.5</v>
      </c>
      <c r="BP2150" s="130"/>
      <c r="BQ2150" s="143"/>
      <c r="BR2150" s="129">
        <v>4.5</v>
      </c>
      <c r="BS2150" s="130"/>
      <c r="BT2150" s="143"/>
      <c r="BU2150" s="129">
        <v>4.5</v>
      </c>
      <c r="BV2150" s="130"/>
      <c r="BW2150" s="143"/>
      <c r="BX2150" s="129">
        <v>4.5</v>
      </c>
      <c r="BY2150" s="130"/>
      <c r="BZ2150" s="143"/>
      <c r="CA2150" s="43"/>
      <c r="CB2150" s="43"/>
      <c r="CC2150" s="43"/>
      <c r="CD2150" s="43"/>
      <c r="CE2150" s="43"/>
      <c r="CF2150" s="43"/>
      <c r="CG2150" s="43"/>
      <c r="CH2150" s="43"/>
      <c r="CI2150" s="43"/>
      <c r="CJ2150" s="43"/>
      <c r="CK2150" s="43"/>
      <c r="CL2150" s="43"/>
      <c r="CM2150" s="43"/>
      <c r="CN2150" s="43"/>
      <c r="CO2150" s="43"/>
      <c r="CP2150" s="43"/>
      <c r="CQ2150" s="43"/>
      <c r="CR2150" s="43"/>
      <c r="CS2150" s="43"/>
      <c r="CT2150" s="43"/>
      <c r="CU2150" s="43"/>
      <c r="CV2150" s="43"/>
      <c r="CW2150" s="43"/>
      <c r="CX2150" s="43"/>
      <c r="CY2150" s="43"/>
      <c r="CZ2150" s="43"/>
      <c r="DA2150" s="43"/>
      <c r="DB2150" s="43"/>
      <c r="DC2150" s="43"/>
      <c r="DD2150" s="43"/>
      <c r="DE2150" s="43"/>
    </row>
    <row r="2151" s="43" customFormat="1" ht="21">
      <c r="A2151" s="66"/>
      <c r="B2151" s="114"/>
      <c r="C2151" s="276" t="s">
        <v>244</v>
      </c>
      <c r="D2151" s="217"/>
      <c r="E2151" s="178" t="s">
        <v>54</v>
      </c>
      <c r="F2151" s="217">
        <v>6</v>
      </c>
      <c r="G2151" s="154">
        <v>5.3399999999999999</v>
      </c>
      <c r="H2151" s="155"/>
      <c r="I2151" s="156"/>
      <c r="J2151" s="154">
        <v>4.5899999999999999</v>
      </c>
      <c r="K2151" s="155"/>
      <c r="L2151" s="156"/>
      <c r="M2151" s="154">
        <v>5.3799999999999999</v>
      </c>
      <c r="N2151" s="155"/>
      <c r="O2151" s="156"/>
      <c r="P2151" s="154">
        <v>5.3899999999999997</v>
      </c>
      <c r="Q2151" s="155"/>
      <c r="R2151" s="156"/>
      <c r="S2151" s="154">
        <v>5.2300000000000004</v>
      </c>
      <c r="T2151" s="155"/>
      <c r="U2151" s="156"/>
      <c r="V2151" s="154">
        <v>4.9400000000000004</v>
      </c>
      <c r="W2151" s="155"/>
      <c r="X2151" s="156"/>
      <c r="Y2151" s="154">
        <v>5.25</v>
      </c>
      <c r="Z2151" s="155"/>
      <c r="AA2151" s="156"/>
      <c r="AB2151" s="154">
        <v>4.6100000000000003</v>
      </c>
      <c r="AC2151" s="155"/>
      <c r="AD2151" s="156"/>
      <c r="AE2151" s="157">
        <v>5.1100000000000003</v>
      </c>
      <c r="AF2151" s="158"/>
      <c r="AG2151" s="159"/>
      <c r="AH2151" s="157">
        <v>5.3399999999999999</v>
      </c>
      <c r="AI2151" s="158"/>
      <c r="AJ2151" s="159"/>
      <c r="AK2151" s="157">
        <v>5.2300000000000004</v>
      </c>
      <c r="AL2151" s="158"/>
      <c r="AM2151" s="159"/>
      <c r="AN2151" s="157">
        <v>4.8300000000000001</v>
      </c>
      <c r="AO2151" s="158"/>
      <c r="AP2151" s="159"/>
      <c r="AQ2151" s="157">
        <v>4.5</v>
      </c>
      <c r="AR2151" s="158"/>
      <c r="AS2151" s="159"/>
      <c r="AT2151" s="157">
        <v>4.8099999999999996</v>
      </c>
      <c r="AU2151" s="158"/>
      <c r="AV2151" s="159"/>
      <c r="AW2151" s="157">
        <v>4.5</v>
      </c>
      <c r="AX2151" s="158"/>
      <c r="AY2151" s="159"/>
      <c r="AZ2151" s="157">
        <v>4.8600000000000003</v>
      </c>
      <c r="BA2151" s="158"/>
      <c r="BB2151" s="159"/>
      <c r="BC2151" s="157">
        <v>4.5</v>
      </c>
      <c r="BD2151" s="158"/>
      <c r="BE2151" s="159"/>
      <c r="BF2151" s="157">
        <v>4.5</v>
      </c>
      <c r="BG2151" s="158"/>
      <c r="BH2151" s="159"/>
      <c r="BI2151" s="157">
        <v>4.8700000000000001</v>
      </c>
      <c r="BJ2151" s="158"/>
      <c r="BK2151" s="159"/>
      <c r="BL2151" s="157">
        <v>4.5</v>
      </c>
      <c r="BM2151" s="158"/>
      <c r="BN2151" s="159"/>
      <c r="BO2151" s="157">
        <v>5.3200000000000003</v>
      </c>
      <c r="BP2151" s="158"/>
      <c r="BQ2151" s="159"/>
      <c r="BR2151" s="135">
        <v>4.9500000000000002</v>
      </c>
      <c r="BS2151" s="136"/>
      <c r="BT2151" s="160"/>
      <c r="BU2151" s="157">
        <v>5.3300000000000001</v>
      </c>
      <c r="BV2151" s="158"/>
      <c r="BW2151" s="159"/>
      <c r="BX2151" s="157">
        <v>5.1399999999999997</v>
      </c>
      <c r="BY2151" s="158"/>
      <c r="BZ2151" s="159"/>
      <c r="CA2151" s="43"/>
      <c r="CB2151" s="43"/>
      <c r="CC2151" s="43"/>
      <c r="CD2151" s="43"/>
      <c r="CE2151" s="43"/>
      <c r="CF2151" s="43"/>
      <c r="CG2151" s="43"/>
      <c r="CH2151" s="43"/>
      <c r="CI2151" s="43"/>
      <c r="CJ2151" s="43"/>
      <c r="CK2151" s="43"/>
      <c r="CL2151" s="43"/>
      <c r="CM2151" s="43"/>
      <c r="CN2151" s="43"/>
      <c r="CO2151" s="43"/>
      <c r="CP2151" s="43"/>
      <c r="CQ2151" s="43"/>
      <c r="CR2151" s="43"/>
      <c r="CS2151" s="43"/>
      <c r="CT2151" s="43"/>
      <c r="CU2151" s="43"/>
      <c r="CV2151" s="43"/>
      <c r="CW2151" s="43"/>
      <c r="CX2151" s="43"/>
      <c r="CY2151" s="43"/>
      <c r="CZ2151" s="43"/>
      <c r="DA2151" s="43"/>
      <c r="DB2151" s="43"/>
      <c r="DC2151" s="43"/>
      <c r="DD2151" s="43"/>
      <c r="DE2151" s="43"/>
    </row>
    <row r="2152" s="43" customFormat="1" ht="20.25">
      <c r="A2152" s="66"/>
      <c r="B2152" s="408" t="s">
        <v>534</v>
      </c>
      <c r="C2152" s="257" t="s">
        <v>88</v>
      </c>
      <c r="D2152" s="38" t="s">
        <v>38</v>
      </c>
      <c r="E2152" s="110" t="s">
        <v>38</v>
      </c>
      <c r="F2152" s="109">
        <v>6</v>
      </c>
      <c r="G2152" s="111">
        <v>0.01</v>
      </c>
      <c r="H2152" s="112">
        <v>0.01</v>
      </c>
      <c r="I2152" s="398">
        <f>ROUND(SQRT(G2152^2+H2152^2)*1000/(1.73*G2150),0)</f>
        <v>2</v>
      </c>
      <c r="J2152" s="111">
        <v>0.01</v>
      </c>
      <c r="K2152" s="112">
        <v>0.01</v>
      </c>
      <c r="L2152" s="398">
        <f>ROUND(SQRT(J2152^2+K2152^2)*1000/(1.73*J2150),0)</f>
        <v>2</v>
      </c>
      <c r="M2152" s="111">
        <v>0.01</v>
      </c>
      <c r="N2152" s="112">
        <v>0.01</v>
      </c>
      <c r="O2152" s="398">
        <f>ROUND(SQRT(M2152^2+N2152^2)*1000/(1.73*M2150),0)</f>
        <v>2</v>
      </c>
      <c r="P2152" s="111">
        <v>0.01</v>
      </c>
      <c r="Q2152" s="112">
        <v>0.01</v>
      </c>
      <c r="R2152" s="398">
        <f>ROUND(SQRT(P2152^2+Q2152^2)*1000/(1.73*P2150),0)</f>
        <v>2</v>
      </c>
      <c r="S2152" s="111">
        <v>0.01</v>
      </c>
      <c r="T2152" s="112">
        <v>0.01</v>
      </c>
      <c r="U2152" s="398">
        <f>ROUND(SQRT(S2152^2+T2152^2)*1000/(1.73*S2150),0)</f>
        <v>2</v>
      </c>
      <c r="V2152" s="111">
        <v>0.01</v>
      </c>
      <c r="W2152" s="112">
        <v>0.01</v>
      </c>
      <c r="X2152" s="398">
        <f>ROUND(SQRT(V2152^2+W2152^2)*1000/(1.73*V2150),0)</f>
        <v>2</v>
      </c>
      <c r="Y2152" s="111">
        <v>0.01</v>
      </c>
      <c r="Z2152" s="112">
        <v>0.01</v>
      </c>
      <c r="AA2152" s="398">
        <v>2</v>
      </c>
      <c r="AB2152" s="111">
        <v>0.01</v>
      </c>
      <c r="AC2152" s="112">
        <v>0.01</v>
      </c>
      <c r="AD2152" s="398">
        <f>ROUND(SQRT(AB2152^2+AC2152^2)*1000/(1.73*AB2150),0)</f>
        <v>2</v>
      </c>
      <c r="AE2152" s="111">
        <v>0.01</v>
      </c>
      <c r="AF2152" s="112">
        <v>0.01</v>
      </c>
      <c r="AG2152" s="398">
        <f>ROUND(SQRT(AE2152^2+AF2152^2)*1000/(1.73*AE2150),0)</f>
        <v>2</v>
      </c>
      <c r="AH2152" s="111">
        <v>0.01</v>
      </c>
      <c r="AI2152" s="112">
        <v>0.01</v>
      </c>
      <c r="AJ2152" s="398">
        <f>ROUND(SQRT(AH2152^2+AI2152^2)*1000/(1.73*AH2150),0)</f>
        <v>2</v>
      </c>
      <c r="AK2152" s="111">
        <v>0.02</v>
      </c>
      <c r="AL2152" s="112">
        <v>0.01</v>
      </c>
      <c r="AM2152" s="398">
        <f>ROUND(SQRT(AK2152^2+AL2152^2)*1000/(1.73*AK2150),0)</f>
        <v>3</v>
      </c>
      <c r="AN2152" s="111">
        <v>0.02</v>
      </c>
      <c r="AO2152" s="112">
        <v>0.01</v>
      </c>
      <c r="AP2152" s="398">
        <f>ROUND(SQRT(AN2152^2+AO2152^2)*1000/(1.73*AN2150),0)</f>
        <v>3</v>
      </c>
      <c r="AQ2152" s="111">
        <v>0.02</v>
      </c>
      <c r="AR2152" s="112">
        <v>0.01</v>
      </c>
      <c r="AS2152" s="398">
        <f>ROUND(SQRT(AQ2152^2+AR2152^2)*1000/(1.73*AQ2150),0)</f>
        <v>3</v>
      </c>
      <c r="AT2152" s="111">
        <v>0.02</v>
      </c>
      <c r="AU2152" s="112">
        <v>0.01</v>
      </c>
      <c r="AV2152" s="398">
        <f>ROUND(SQRT(AT2152^2+AU2152^2)*1000/(1.73*AT2150),0)</f>
        <v>3</v>
      </c>
      <c r="AW2152" s="111">
        <v>0.02</v>
      </c>
      <c r="AX2152" s="112">
        <v>0.01</v>
      </c>
      <c r="AY2152" s="398">
        <f>ROUND(SQRT(AW2152^2+AX2152^2)*1000/(1.73*AW2150),0)</f>
        <v>3</v>
      </c>
      <c r="AZ2152" s="111">
        <v>0.02</v>
      </c>
      <c r="BA2152" s="112">
        <v>0.01</v>
      </c>
      <c r="BB2152" s="398">
        <f>ROUND(SQRT(AZ2152^2+BA2152^2)*1000/(1.73*AZ2150),0)</f>
        <v>3</v>
      </c>
      <c r="BC2152" s="111">
        <v>0.02</v>
      </c>
      <c r="BD2152" s="112">
        <v>0.01</v>
      </c>
      <c r="BE2152" s="398">
        <f>ROUND(SQRT(BC2152^2+BD2152^2)*1000/(1.73*BC2150),0)</f>
        <v>3</v>
      </c>
      <c r="BF2152" s="111">
        <v>0.02</v>
      </c>
      <c r="BG2152" s="112">
        <v>0.01</v>
      </c>
      <c r="BH2152" s="398">
        <f>ROUND(SQRT(BF2152^2+BG2152^2)*1000/(1.73*BF2150),0)</f>
        <v>3</v>
      </c>
      <c r="BI2152" s="111">
        <v>0.02</v>
      </c>
      <c r="BJ2152" s="112">
        <v>0.01</v>
      </c>
      <c r="BK2152" s="398">
        <f>ROUND(SQRT(BI2152^2+BJ2152^2)*1000/(1.73*BI2150),0)</f>
        <v>3</v>
      </c>
      <c r="BL2152" s="111">
        <v>0.02</v>
      </c>
      <c r="BM2152" s="112">
        <v>0.01</v>
      </c>
      <c r="BN2152" s="398">
        <f>ROUND(SQRT(BL2152^2+BM2152^2)*1000/(1.73*BL2150),0)</f>
        <v>3</v>
      </c>
      <c r="BO2152" s="111">
        <v>0.01</v>
      </c>
      <c r="BP2152" s="112">
        <v>0.01</v>
      </c>
      <c r="BQ2152" s="398">
        <f>ROUND(SQRT(BO2152^2+BP2152^2)*1000/(1.73*BO2150),0)</f>
        <v>2</v>
      </c>
      <c r="BR2152" s="111">
        <v>0.01</v>
      </c>
      <c r="BS2152" s="112">
        <v>0.01</v>
      </c>
      <c r="BT2152" s="398">
        <f>ROUND(SQRT(BR2152^2+BS2152^2)*1000/(1.73*BR2150),0)</f>
        <v>2</v>
      </c>
      <c r="BU2152" s="111">
        <v>0.01</v>
      </c>
      <c r="BV2152" s="112">
        <v>0.01</v>
      </c>
      <c r="BW2152" s="398">
        <f>ROUND(SQRT(BU2152^2+BV2152^2)*1000/(1.73*BU2150),0)</f>
        <v>2</v>
      </c>
      <c r="BX2152" s="111">
        <v>0.01</v>
      </c>
      <c r="BY2152" s="112">
        <v>0.01</v>
      </c>
      <c r="BZ2152" s="398">
        <f>ROUND(SQRT(BX2152^2+BY2152^2)*1000/(1.73*BX2150),0)</f>
        <v>2</v>
      </c>
      <c r="CA2152" s="43"/>
      <c r="CB2152" s="43"/>
      <c r="CC2152" s="43"/>
      <c r="CD2152" s="43"/>
      <c r="CE2152" s="43"/>
      <c r="CF2152" s="43"/>
      <c r="CG2152" s="43"/>
      <c r="CH2152" s="43"/>
      <c r="CI2152" s="43"/>
      <c r="CJ2152" s="43"/>
      <c r="CK2152" s="43"/>
      <c r="CL2152" s="43"/>
      <c r="CM2152" s="43"/>
      <c r="CN2152" s="43"/>
      <c r="CO2152" s="43"/>
      <c r="CP2152" s="43"/>
      <c r="CQ2152" s="43"/>
      <c r="CR2152" s="43"/>
      <c r="CS2152" s="43"/>
      <c r="CT2152" s="43"/>
      <c r="CU2152" s="43"/>
      <c r="CV2152" s="43"/>
      <c r="CW2152" s="43"/>
      <c r="CX2152" s="43"/>
      <c r="CY2152" s="43"/>
      <c r="CZ2152" s="43"/>
      <c r="DA2152" s="43"/>
      <c r="DB2152" s="43"/>
      <c r="DC2152" s="43"/>
      <c r="DD2152" s="43"/>
      <c r="DE2152" s="43"/>
    </row>
    <row r="2153" s="43" customFormat="1" ht="20.25">
      <c r="A2153" s="66"/>
      <c r="B2153" s="138"/>
      <c r="C2153" s="258" t="s">
        <v>174</v>
      </c>
      <c r="D2153" s="38" t="s">
        <v>38</v>
      </c>
      <c r="E2153" s="117" t="s">
        <v>38</v>
      </c>
      <c r="F2153" s="116">
        <v>6</v>
      </c>
      <c r="G2153" s="111">
        <v>0</v>
      </c>
      <c r="H2153" s="112">
        <v>0</v>
      </c>
      <c r="I2153" s="399">
        <f>ROUND(SQRT(G2153^2+H2153^2)*1000/(1.73*G2150),0)</f>
        <v>0</v>
      </c>
      <c r="J2153" s="111">
        <v>0</v>
      </c>
      <c r="K2153" s="112">
        <v>0</v>
      </c>
      <c r="L2153" s="399">
        <f>ROUND(SQRT(J2153^2+K2153^2)*1000/(1.73*J2150),0)</f>
        <v>0</v>
      </c>
      <c r="M2153" s="111">
        <v>0</v>
      </c>
      <c r="N2153" s="112">
        <v>0</v>
      </c>
      <c r="O2153" s="399">
        <f>ROUND(SQRT(M2153^2+N2153^2)*1000/(1.73*M2150),0)</f>
        <v>0</v>
      </c>
      <c r="P2153" s="111">
        <v>0</v>
      </c>
      <c r="Q2153" s="112">
        <v>0</v>
      </c>
      <c r="R2153" s="399">
        <f>ROUND(SQRT(P2153^2+Q2153^2)*1000/(1.73*P2150),0)</f>
        <v>0</v>
      </c>
      <c r="S2153" s="111">
        <v>0</v>
      </c>
      <c r="T2153" s="112">
        <v>0</v>
      </c>
      <c r="U2153" s="399">
        <f>ROUND(SQRT(S2153^2+T2153^2)*1000/(1.73*S2150),0)</f>
        <v>0</v>
      </c>
      <c r="V2153" s="111">
        <v>0</v>
      </c>
      <c r="W2153" s="112">
        <v>0</v>
      </c>
      <c r="X2153" s="399">
        <f>ROUND(SQRT(V2153^2+W2153^2)*1000/(1.73*V2150),0)</f>
        <v>0</v>
      </c>
      <c r="Y2153" s="111">
        <v>0</v>
      </c>
      <c r="Z2153" s="112">
        <v>0</v>
      </c>
      <c r="AA2153" s="399">
        <v>0</v>
      </c>
      <c r="AB2153" s="111">
        <v>0</v>
      </c>
      <c r="AC2153" s="112">
        <v>0</v>
      </c>
      <c r="AD2153" s="399">
        <f>ROUND(SQRT(AB2153^2+AC2153^2)*1000/(1.73*AB2150),0)</f>
        <v>0</v>
      </c>
      <c r="AE2153" s="111">
        <v>0</v>
      </c>
      <c r="AF2153" s="112">
        <v>0</v>
      </c>
      <c r="AG2153" s="399">
        <f>ROUND(SQRT(AE2153^2+AF2153^2)*1000/(1.73*AE2150),0)</f>
        <v>0</v>
      </c>
      <c r="AH2153" s="111">
        <v>0</v>
      </c>
      <c r="AI2153" s="112">
        <v>0</v>
      </c>
      <c r="AJ2153" s="399">
        <f>ROUND(SQRT(AH2153^2+AI2153^2)*1000/(1.73*AH2150),0)</f>
        <v>0</v>
      </c>
      <c r="AK2153" s="111">
        <v>0</v>
      </c>
      <c r="AL2153" s="112">
        <v>0</v>
      </c>
      <c r="AM2153" s="399">
        <f>ROUND(SQRT(AK2153^2+AL2153^2)*1000/(1.73*AK2150),0)</f>
        <v>0</v>
      </c>
      <c r="AN2153" s="111">
        <v>0</v>
      </c>
      <c r="AO2153" s="112">
        <v>0</v>
      </c>
      <c r="AP2153" s="399">
        <f>ROUND(SQRT(AN2153^2+AO2153^2)*1000/(1.73*AN2150),0)</f>
        <v>0</v>
      </c>
      <c r="AQ2153" s="111">
        <v>0</v>
      </c>
      <c r="AR2153" s="112">
        <v>0</v>
      </c>
      <c r="AS2153" s="399">
        <f>ROUND(SQRT(AQ2153^2+AR2153^2)*1000/(1.73*AQ2150),0)</f>
        <v>0</v>
      </c>
      <c r="AT2153" s="111">
        <v>0</v>
      </c>
      <c r="AU2153" s="112">
        <v>0</v>
      </c>
      <c r="AV2153" s="399">
        <f>ROUND(SQRT(AT2153^2+AU2153^2)*1000/(1.73*AT2150),0)</f>
        <v>0</v>
      </c>
      <c r="AW2153" s="111">
        <v>0</v>
      </c>
      <c r="AX2153" s="112">
        <v>0</v>
      </c>
      <c r="AY2153" s="399">
        <f>ROUND(SQRT(AW2153^2+AX2153^2)*1000/(1.73*AW2150),0)</f>
        <v>0</v>
      </c>
      <c r="AZ2153" s="111">
        <v>0</v>
      </c>
      <c r="BA2153" s="112">
        <v>0</v>
      </c>
      <c r="BB2153" s="399">
        <f>ROUND(SQRT(AZ2153^2+BA2153^2)*1000/(1.73*AZ2150),0)</f>
        <v>0</v>
      </c>
      <c r="BC2153" s="111">
        <v>0</v>
      </c>
      <c r="BD2153" s="112">
        <v>0</v>
      </c>
      <c r="BE2153" s="399">
        <f>ROUND(SQRT(BC2153^2+BD2153^2)*1000/(1.73*BC2150),0)</f>
        <v>0</v>
      </c>
      <c r="BF2153" s="111">
        <v>0</v>
      </c>
      <c r="BG2153" s="112">
        <v>0</v>
      </c>
      <c r="BH2153" s="399">
        <f>ROUND(SQRT(BF2153^2+BG2153^2)*1000/(1.73*BF2150),0)</f>
        <v>0</v>
      </c>
      <c r="BI2153" s="111">
        <v>0</v>
      </c>
      <c r="BJ2153" s="112">
        <v>0</v>
      </c>
      <c r="BK2153" s="399">
        <f>ROUND(SQRT(BI2153^2+BJ2153^2)*1000/(1.73*BI2150),0)</f>
        <v>0</v>
      </c>
      <c r="BL2153" s="111">
        <v>0</v>
      </c>
      <c r="BM2153" s="112">
        <v>0</v>
      </c>
      <c r="BN2153" s="399">
        <f>ROUND(SQRT(BL2153^2+BM2153^2)*1000/(1.73*BL2150),0)</f>
        <v>0</v>
      </c>
      <c r="BO2153" s="111">
        <v>0</v>
      </c>
      <c r="BP2153" s="112">
        <v>0</v>
      </c>
      <c r="BQ2153" s="399">
        <f>ROUND(SQRT(BO2153^2+BP2153^2)*1000/(1.73*BO2150),0)</f>
        <v>0</v>
      </c>
      <c r="BR2153" s="111">
        <v>0</v>
      </c>
      <c r="BS2153" s="112">
        <v>0</v>
      </c>
      <c r="BT2153" s="399">
        <f>ROUND(SQRT(BR2153^2+BS2153^2)*1000/(1.73*BR2150),0)</f>
        <v>0</v>
      </c>
      <c r="BU2153" s="111">
        <v>0</v>
      </c>
      <c r="BV2153" s="112">
        <v>0</v>
      </c>
      <c r="BW2153" s="399">
        <f>ROUND(SQRT(BU2153^2+BV2153^2)*1000/(1.73*BU2150),0)</f>
        <v>0</v>
      </c>
      <c r="BX2153" s="111">
        <v>0</v>
      </c>
      <c r="BY2153" s="112">
        <v>0</v>
      </c>
      <c r="BZ2153" s="399">
        <f>ROUND(SQRT(BX2153^2+BY2153^2)*1000/(1.73*BX2150),0)</f>
        <v>0</v>
      </c>
      <c r="CA2153" s="43"/>
      <c r="CB2153" s="43"/>
      <c r="CC2153" s="43"/>
      <c r="CD2153" s="43"/>
      <c r="CE2153" s="43"/>
      <c r="CF2153" s="43"/>
      <c r="CG2153" s="43"/>
      <c r="CH2153" s="43"/>
      <c r="CI2153" s="43"/>
      <c r="CJ2153" s="43"/>
      <c r="CK2153" s="43"/>
      <c r="CL2153" s="43"/>
      <c r="CM2153" s="43"/>
      <c r="CN2153" s="43"/>
      <c r="CO2153" s="43"/>
      <c r="CP2153" s="43"/>
      <c r="CQ2153" s="43"/>
      <c r="CR2153" s="43"/>
      <c r="CS2153" s="43"/>
      <c r="CT2153" s="43"/>
      <c r="CU2153" s="43"/>
      <c r="CV2153" s="43"/>
      <c r="CW2153" s="43"/>
      <c r="CX2153" s="43"/>
      <c r="CY2153" s="43"/>
      <c r="CZ2153" s="43"/>
      <c r="DA2153" s="43"/>
      <c r="DB2153" s="43"/>
      <c r="DC2153" s="43"/>
      <c r="DD2153" s="43"/>
      <c r="DE2153" s="43"/>
    </row>
    <row r="2154" s="43" customFormat="1" ht="20.25">
      <c r="A2154" s="66"/>
      <c r="B2154" s="138"/>
      <c r="C2154" s="258" t="s">
        <v>90</v>
      </c>
      <c r="D2154" s="38" t="s">
        <v>38</v>
      </c>
      <c r="E2154" s="117" t="s">
        <v>38</v>
      </c>
      <c r="F2154" s="116">
        <v>6</v>
      </c>
      <c r="G2154" s="111">
        <v>0.070000000000000007</v>
      </c>
      <c r="H2154" s="112">
        <v>0.050000000000000003</v>
      </c>
      <c r="I2154" s="399">
        <f>ROUND(SQRT(G2154^2+H2154^2)*1000/(1.73*G2150),0)</f>
        <v>11</v>
      </c>
      <c r="J2154" s="111">
        <v>0.070000000000000007</v>
      </c>
      <c r="K2154" s="112">
        <v>0.050000000000000003</v>
      </c>
      <c r="L2154" s="399">
        <f>ROUND(SQRT(J2154^2+K2154^2)*1000/(1.73*J2150),0)</f>
        <v>11</v>
      </c>
      <c r="M2154" s="111">
        <v>0.059999999999999998</v>
      </c>
      <c r="N2154" s="112">
        <v>0.040000000000000001</v>
      </c>
      <c r="O2154" s="399">
        <f>ROUND(SQRT(M2154^2+N2154^2)*1000/(1.73*M2150),0)</f>
        <v>9</v>
      </c>
      <c r="P2154" s="111">
        <v>0.059999999999999998</v>
      </c>
      <c r="Q2154" s="112">
        <v>0.040000000000000001</v>
      </c>
      <c r="R2154" s="399">
        <f>ROUND(SQRT(P2154^2+Q2154^2)*1000/(1.73*P2150),0)</f>
        <v>9</v>
      </c>
      <c r="S2154" s="111">
        <v>0.059999999999999998</v>
      </c>
      <c r="T2154" s="112">
        <v>0.040000000000000001</v>
      </c>
      <c r="U2154" s="399">
        <f>ROUND(SQRT(S2154^2+T2154^2)*1000/(1.73*S2150),0)</f>
        <v>9</v>
      </c>
      <c r="V2154" s="111">
        <v>0.070000000000000007</v>
      </c>
      <c r="W2154" s="112">
        <v>0.050000000000000003</v>
      </c>
      <c r="X2154" s="399">
        <f>ROUND(SQRT(V2154^2+W2154^2)*1000/(1.73*V2150),0)</f>
        <v>11</v>
      </c>
      <c r="Y2154" s="111">
        <v>0.070000000000000007</v>
      </c>
      <c r="Z2154" s="112">
        <v>0.050000000000000003</v>
      </c>
      <c r="AA2154" s="399">
        <v>11</v>
      </c>
      <c r="AB2154" s="111">
        <v>0.10000000000000001</v>
      </c>
      <c r="AC2154" s="112">
        <v>0.070000000000000007</v>
      </c>
      <c r="AD2154" s="399">
        <f>ROUND(SQRT(AB2154^2+AC2154^2)*1000/(1.73*AB2150),0)</f>
        <v>16</v>
      </c>
      <c r="AE2154" s="111">
        <v>0.14999999999999999</v>
      </c>
      <c r="AF2154" s="112">
        <v>0.10000000000000001</v>
      </c>
      <c r="AG2154" s="399">
        <f>ROUND(SQRT(AE2154^2+AF2154^2)*1000/(1.73*AE2150),0)</f>
        <v>23</v>
      </c>
      <c r="AH2154" s="111">
        <v>0.20000000000000001</v>
      </c>
      <c r="AI2154" s="112">
        <v>0.13</v>
      </c>
      <c r="AJ2154" s="399">
        <f>ROUND(SQRT(AH2154^2+AI2154^2)*1000/(1.73*AH2150),0)</f>
        <v>31</v>
      </c>
      <c r="AK2154" s="111">
        <v>0.20999999999999999</v>
      </c>
      <c r="AL2154" s="112">
        <v>0.14000000000000001</v>
      </c>
      <c r="AM2154" s="399">
        <f>ROUND(SQRT(AK2154^2+AL2154^2)*1000/(1.73*AK2150),0)</f>
        <v>32</v>
      </c>
      <c r="AN2154" s="111">
        <v>0.22</v>
      </c>
      <c r="AO2154" s="112">
        <v>0.14999999999999999</v>
      </c>
      <c r="AP2154" s="399">
        <f>ROUND(SQRT(AN2154^2+AO2154^2)*1000/(1.73*AN2150),0)</f>
        <v>34</v>
      </c>
      <c r="AQ2154" s="111">
        <v>0.20999999999999999</v>
      </c>
      <c r="AR2154" s="112">
        <v>0.14000000000000001</v>
      </c>
      <c r="AS2154" s="399">
        <f>ROUND(SQRT(AQ2154^2+AR2154^2)*1000/(1.73*AQ2150),0)</f>
        <v>32</v>
      </c>
      <c r="AT2154" s="111">
        <v>0.20999999999999999</v>
      </c>
      <c r="AU2154" s="112">
        <v>0.14000000000000001</v>
      </c>
      <c r="AV2154" s="399">
        <f>ROUND(SQRT(AT2154^2+AU2154^2)*1000/(1.73*AT2150),0)</f>
        <v>32</v>
      </c>
      <c r="AW2154" s="111">
        <v>0.20999999999999999</v>
      </c>
      <c r="AX2154" s="112">
        <v>0.14000000000000001</v>
      </c>
      <c r="AY2154" s="399">
        <f>ROUND(SQRT(AW2154^2+AX2154^2)*1000/(1.73*AW2150),0)</f>
        <v>32</v>
      </c>
      <c r="AZ2154" s="111">
        <v>0.20000000000000001</v>
      </c>
      <c r="BA2154" s="112">
        <v>0.13</v>
      </c>
      <c r="BB2154" s="399">
        <f>ROUND(SQRT(AZ2154^2+BA2154^2)*1000/(1.73*AZ2150),0)</f>
        <v>31</v>
      </c>
      <c r="BC2154" s="111">
        <v>0.20000000000000001</v>
      </c>
      <c r="BD2154" s="112">
        <v>0.13</v>
      </c>
      <c r="BE2154" s="399">
        <f>ROUND(SQRT(BC2154^2+BD2154^2)*1000/(1.73*BC2150),0)</f>
        <v>31</v>
      </c>
      <c r="BF2154" s="111">
        <v>0.19</v>
      </c>
      <c r="BG2154" s="112">
        <v>0.13</v>
      </c>
      <c r="BH2154" s="399">
        <f>ROUND(SQRT(BF2154^2+BG2154^2)*1000/(1.73*BF2150),0)</f>
        <v>30</v>
      </c>
      <c r="BI2154" s="111">
        <v>0.17999999999999999</v>
      </c>
      <c r="BJ2154" s="112">
        <v>0.12</v>
      </c>
      <c r="BK2154" s="399">
        <f>ROUND(SQRT(BI2154^2+BJ2154^2)*1000/(1.73*BI2150),0)</f>
        <v>28</v>
      </c>
      <c r="BL2154" s="111">
        <v>0.16</v>
      </c>
      <c r="BM2154" s="112">
        <v>0.11</v>
      </c>
      <c r="BN2154" s="399">
        <f>ROUND(SQRT(BL2154^2+BM2154^2)*1000/(1.73*BL2150),0)</f>
        <v>25</v>
      </c>
      <c r="BO2154" s="111">
        <v>0.089999999999999997</v>
      </c>
      <c r="BP2154" s="112">
        <v>0.059999999999999998</v>
      </c>
      <c r="BQ2154" s="399">
        <f>ROUND(SQRT(BO2154^2+BP2154^2)*1000/(1.73*BO2150),0)</f>
        <v>14</v>
      </c>
      <c r="BR2154" s="111">
        <v>0.070000000000000007</v>
      </c>
      <c r="BS2154" s="112">
        <v>0.050000000000000003</v>
      </c>
      <c r="BT2154" s="399">
        <f>ROUND(SQRT(BR2154^2+BS2154^2)*1000/(1.73*BR2150),0)</f>
        <v>11</v>
      </c>
      <c r="BU2154" s="111">
        <v>0.070000000000000007</v>
      </c>
      <c r="BV2154" s="112">
        <v>0.050000000000000003</v>
      </c>
      <c r="BW2154" s="399">
        <f>ROUND(SQRT(BU2154^2+BV2154^2)*1000/(1.73*BU2150),0)</f>
        <v>11</v>
      </c>
      <c r="BX2154" s="111">
        <v>0.070000000000000007</v>
      </c>
      <c r="BY2154" s="112">
        <v>0.050000000000000003</v>
      </c>
      <c r="BZ2154" s="399">
        <f>ROUND(SQRT(BX2154^2+BY2154^2)*1000/(1.73*BX2150),0)</f>
        <v>11</v>
      </c>
      <c r="CA2154" s="43"/>
      <c r="CB2154" s="43"/>
      <c r="CC2154" s="43"/>
      <c r="CD2154" s="43"/>
      <c r="CE2154" s="43"/>
      <c r="CF2154" s="43"/>
      <c r="CG2154" s="43"/>
      <c r="CH2154" s="43"/>
      <c r="CI2154" s="43"/>
      <c r="CJ2154" s="43"/>
      <c r="CK2154" s="43"/>
      <c r="CL2154" s="43"/>
      <c r="CM2154" s="43"/>
      <c r="CN2154" s="43"/>
      <c r="CO2154" s="43"/>
      <c r="CP2154" s="43"/>
      <c r="CQ2154" s="43"/>
      <c r="CR2154" s="43"/>
      <c r="CS2154" s="43"/>
      <c r="CT2154" s="43"/>
      <c r="CU2154" s="43"/>
      <c r="CV2154" s="43"/>
      <c r="CW2154" s="43"/>
      <c r="CX2154" s="43"/>
      <c r="CY2154" s="43"/>
      <c r="CZ2154" s="43"/>
      <c r="DA2154" s="43"/>
      <c r="DB2154" s="43"/>
      <c r="DC2154" s="43"/>
      <c r="DD2154" s="43"/>
      <c r="DE2154" s="43"/>
    </row>
    <row r="2155" s="43" customFormat="1" ht="20.25">
      <c r="A2155" s="66"/>
      <c r="B2155" s="138"/>
      <c r="C2155" s="258" t="s">
        <v>255</v>
      </c>
      <c r="D2155" s="38" t="s">
        <v>38</v>
      </c>
      <c r="E2155" s="117" t="s">
        <v>38</v>
      </c>
      <c r="F2155" s="116">
        <v>6</v>
      </c>
      <c r="G2155" s="111">
        <v>0</v>
      </c>
      <c r="H2155" s="112">
        <v>0</v>
      </c>
      <c r="I2155" s="399">
        <f t="shared" ref="I2155:I2156" si="2737">ROUND(SQRT(G2155^2+H2155^2)*1000/(1.73*G2150),0)</f>
        <v>0</v>
      </c>
      <c r="J2155" s="111">
        <v>0</v>
      </c>
      <c r="K2155" s="112">
        <v>0</v>
      </c>
      <c r="L2155" s="399">
        <f t="shared" ref="L2155:L2156" si="2738">ROUND(SQRT(J2155^2+K2155^2)*1000/(1.73*J2150),0)</f>
        <v>0</v>
      </c>
      <c r="M2155" s="111">
        <v>0</v>
      </c>
      <c r="N2155" s="112">
        <v>0</v>
      </c>
      <c r="O2155" s="399">
        <f t="shared" ref="O2155:O2156" si="2739">ROUND(SQRT(M2155^2+N2155^2)*1000/(1.73*M2150),0)</f>
        <v>0</v>
      </c>
      <c r="P2155" s="111">
        <v>0</v>
      </c>
      <c r="Q2155" s="112">
        <v>0</v>
      </c>
      <c r="R2155" s="399">
        <f t="shared" ref="R2155:R2156" si="2740">ROUND(SQRT(P2155^2+Q2155^2)*1000/(1.73*P2150),0)</f>
        <v>0</v>
      </c>
      <c r="S2155" s="111">
        <v>0</v>
      </c>
      <c r="T2155" s="112">
        <v>0</v>
      </c>
      <c r="U2155" s="399">
        <f t="shared" ref="U2155:U2156" si="2741">ROUND(SQRT(S2155^2+T2155^2)*1000/(1.73*S2150),0)</f>
        <v>0</v>
      </c>
      <c r="V2155" s="111">
        <v>0</v>
      </c>
      <c r="W2155" s="112">
        <v>0</v>
      </c>
      <c r="X2155" s="399">
        <f t="shared" ref="X2155:X2156" si="2742">ROUND(SQRT(V2155^2+W2155^2)*1000/(1.73*V2150),0)</f>
        <v>0</v>
      </c>
      <c r="Y2155" s="111">
        <v>0</v>
      </c>
      <c r="Z2155" s="112">
        <v>0</v>
      </c>
      <c r="AA2155" s="399">
        <v>0</v>
      </c>
      <c r="AB2155" s="111">
        <v>0</v>
      </c>
      <c r="AC2155" s="112">
        <v>0</v>
      </c>
      <c r="AD2155" s="399">
        <f t="shared" ref="AD2155:AD2156" si="2743">ROUND(SQRT(AB2155^2+AC2155^2)*1000/(1.73*AB2150),0)</f>
        <v>0</v>
      </c>
      <c r="AE2155" s="111">
        <v>0</v>
      </c>
      <c r="AF2155" s="112">
        <v>0</v>
      </c>
      <c r="AG2155" s="399">
        <f t="shared" ref="AG2155:AG2156" si="2744">ROUND(SQRT(AE2155^2+AF2155^2)*1000/(1.73*AE2150),0)</f>
        <v>0</v>
      </c>
      <c r="AH2155" s="111">
        <v>0</v>
      </c>
      <c r="AI2155" s="112">
        <v>0</v>
      </c>
      <c r="AJ2155" s="399">
        <f t="shared" ref="AJ2155:AJ2156" si="2745">ROUND(SQRT(AH2155^2+AI2155^2)*1000/(1.73*AH2150),0)</f>
        <v>0</v>
      </c>
      <c r="AK2155" s="111">
        <v>0</v>
      </c>
      <c r="AL2155" s="112">
        <v>0</v>
      </c>
      <c r="AM2155" s="399">
        <f t="shared" ref="AM2155:AM2156" si="2746">ROUND(SQRT(AK2155^2+AL2155^2)*1000/(1.73*AK2150),0)</f>
        <v>0</v>
      </c>
      <c r="AN2155" s="111">
        <v>0</v>
      </c>
      <c r="AO2155" s="112">
        <v>0</v>
      </c>
      <c r="AP2155" s="399">
        <f t="shared" ref="AP2155:AP2156" si="2747">ROUND(SQRT(AN2155^2+AO2155^2)*1000/(1.73*AN2150),0)</f>
        <v>0</v>
      </c>
      <c r="AQ2155" s="111">
        <v>0</v>
      </c>
      <c r="AR2155" s="112">
        <v>0</v>
      </c>
      <c r="AS2155" s="399">
        <f t="shared" ref="AS2155:AS2156" si="2748">ROUND(SQRT(AQ2155^2+AR2155^2)*1000/(1.73*AQ2150),0)</f>
        <v>0</v>
      </c>
      <c r="AT2155" s="111">
        <v>0</v>
      </c>
      <c r="AU2155" s="112">
        <v>0</v>
      </c>
      <c r="AV2155" s="399">
        <f t="shared" ref="AV2155:AV2156" si="2749">ROUND(SQRT(AT2155^2+AU2155^2)*1000/(1.73*AT2150),0)</f>
        <v>0</v>
      </c>
      <c r="AW2155" s="111">
        <v>0</v>
      </c>
      <c r="AX2155" s="112">
        <v>0</v>
      </c>
      <c r="AY2155" s="399">
        <f t="shared" ref="AY2155:AY2156" si="2750">ROUND(SQRT(AW2155^2+AX2155^2)*1000/(1.73*AW2150),0)</f>
        <v>0</v>
      </c>
      <c r="AZ2155" s="111">
        <v>0</v>
      </c>
      <c r="BA2155" s="112">
        <v>0</v>
      </c>
      <c r="BB2155" s="399">
        <f t="shared" ref="BB2155:BB2156" si="2751">ROUND(SQRT(AZ2155^2+BA2155^2)*1000/(1.73*AZ2150),0)</f>
        <v>0</v>
      </c>
      <c r="BC2155" s="111">
        <v>0</v>
      </c>
      <c r="BD2155" s="112">
        <v>0</v>
      </c>
      <c r="BE2155" s="399">
        <f t="shared" ref="BE2155:BE2156" si="2752">ROUND(SQRT(BC2155^2+BD2155^2)*1000/(1.73*BC2150),0)</f>
        <v>0</v>
      </c>
      <c r="BF2155" s="111">
        <v>0</v>
      </c>
      <c r="BG2155" s="112">
        <v>0</v>
      </c>
      <c r="BH2155" s="399">
        <f t="shared" ref="BH2155:BH2156" si="2753">ROUND(SQRT(BF2155^2+BG2155^2)*1000/(1.73*BF2150),0)</f>
        <v>0</v>
      </c>
      <c r="BI2155" s="111">
        <v>0</v>
      </c>
      <c r="BJ2155" s="112">
        <v>0</v>
      </c>
      <c r="BK2155" s="399">
        <f t="shared" ref="BK2155:BK2156" si="2754">ROUND(SQRT(BI2155^2+BJ2155^2)*1000/(1.73*BI2150),0)</f>
        <v>0</v>
      </c>
      <c r="BL2155" s="111">
        <v>0</v>
      </c>
      <c r="BM2155" s="112">
        <v>0</v>
      </c>
      <c r="BN2155" s="399">
        <f t="shared" ref="BN2155:BN2156" si="2755">ROUND(SQRT(BL2155^2+BM2155^2)*1000/(1.73*BL2150),0)</f>
        <v>0</v>
      </c>
      <c r="BO2155" s="111">
        <v>0</v>
      </c>
      <c r="BP2155" s="112">
        <v>0</v>
      </c>
      <c r="BQ2155" s="399">
        <f t="shared" ref="BQ2155:BQ2156" si="2756">ROUND(SQRT(BO2155^2+BP2155^2)*1000/(1.73*BO2150),0)</f>
        <v>0</v>
      </c>
      <c r="BR2155" s="111">
        <v>0</v>
      </c>
      <c r="BS2155" s="112">
        <v>0</v>
      </c>
      <c r="BT2155" s="399">
        <f t="shared" ref="BT2155:BT2156" si="2757">ROUND(SQRT(BR2155^2+BS2155^2)*1000/(1.73*BR2150),0)</f>
        <v>0</v>
      </c>
      <c r="BU2155" s="111">
        <v>0</v>
      </c>
      <c r="BV2155" s="112">
        <v>0</v>
      </c>
      <c r="BW2155" s="399">
        <f t="shared" ref="BW2155:BW2156" si="2758">ROUND(SQRT(BU2155^2+BV2155^2)*1000/(1.73*BU2150),0)</f>
        <v>0</v>
      </c>
      <c r="BX2155" s="111">
        <v>0</v>
      </c>
      <c r="BY2155" s="112">
        <v>0</v>
      </c>
      <c r="BZ2155" s="399">
        <f t="shared" ref="BZ2155:BZ2156" si="2759">ROUND(SQRT(BX2155^2+BY2155^2)*1000/(1.73*BX2150),0)</f>
        <v>0</v>
      </c>
      <c r="CA2155" s="43"/>
      <c r="CB2155" s="43"/>
      <c r="CC2155" s="43"/>
      <c r="CD2155" s="43"/>
      <c r="CE2155" s="43"/>
      <c r="CF2155" s="43"/>
      <c r="CG2155" s="43"/>
      <c r="CH2155" s="43"/>
      <c r="CI2155" s="43"/>
      <c r="CJ2155" s="43"/>
      <c r="CK2155" s="43"/>
      <c r="CL2155" s="43"/>
      <c r="CM2155" s="43"/>
      <c r="CN2155" s="43"/>
      <c r="CO2155" s="43"/>
      <c r="CP2155" s="43"/>
      <c r="CQ2155" s="43"/>
      <c r="CR2155" s="43"/>
      <c r="CS2155" s="43"/>
      <c r="CT2155" s="43"/>
      <c r="CU2155" s="43"/>
      <c r="CV2155" s="43"/>
      <c r="CW2155" s="43"/>
      <c r="CX2155" s="43"/>
      <c r="CY2155" s="43"/>
      <c r="CZ2155" s="43"/>
      <c r="DA2155" s="43"/>
      <c r="DB2155" s="43"/>
      <c r="DC2155" s="43"/>
      <c r="DD2155" s="43"/>
      <c r="DE2155" s="43"/>
    </row>
    <row r="2156" s="43" customFormat="1" ht="20.25">
      <c r="A2156" s="66"/>
      <c r="B2156" s="408" t="s">
        <v>535</v>
      </c>
      <c r="C2156" s="258" t="s">
        <v>217</v>
      </c>
      <c r="D2156" s="38" t="s">
        <v>38</v>
      </c>
      <c r="E2156" s="117" t="s">
        <v>38</v>
      </c>
      <c r="F2156" s="116">
        <v>6</v>
      </c>
      <c r="G2156" s="111">
        <v>0</v>
      </c>
      <c r="H2156" s="112">
        <v>0</v>
      </c>
      <c r="I2156" s="399">
        <f t="shared" si="2737"/>
        <v>0</v>
      </c>
      <c r="J2156" s="111">
        <v>0</v>
      </c>
      <c r="K2156" s="112">
        <v>0</v>
      </c>
      <c r="L2156" s="399">
        <f t="shared" si="2738"/>
        <v>0</v>
      </c>
      <c r="M2156" s="111">
        <v>0</v>
      </c>
      <c r="N2156" s="112">
        <v>0</v>
      </c>
      <c r="O2156" s="399">
        <f t="shared" si="2739"/>
        <v>0</v>
      </c>
      <c r="P2156" s="111">
        <v>0</v>
      </c>
      <c r="Q2156" s="112">
        <v>0</v>
      </c>
      <c r="R2156" s="399">
        <f t="shared" si="2740"/>
        <v>0</v>
      </c>
      <c r="S2156" s="111">
        <v>0</v>
      </c>
      <c r="T2156" s="112">
        <v>0</v>
      </c>
      <c r="U2156" s="399">
        <f t="shared" si="2741"/>
        <v>0</v>
      </c>
      <c r="V2156" s="111">
        <v>0</v>
      </c>
      <c r="W2156" s="112">
        <v>0</v>
      </c>
      <c r="X2156" s="399">
        <f t="shared" si="2742"/>
        <v>0</v>
      </c>
      <c r="Y2156" s="111">
        <v>0</v>
      </c>
      <c r="Z2156" s="112">
        <v>0</v>
      </c>
      <c r="AA2156" s="399">
        <v>0</v>
      </c>
      <c r="AB2156" s="111">
        <v>0</v>
      </c>
      <c r="AC2156" s="112">
        <v>0</v>
      </c>
      <c r="AD2156" s="399">
        <f t="shared" si="2743"/>
        <v>0</v>
      </c>
      <c r="AE2156" s="111">
        <v>0</v>
      </c>
      <c r="AF2156" s="112">
        <v>0</v>
      </c>
      <c r="AG2156" s="399">
        <f t="shared" si="2744"/>
        <v>0</v>
      </c>
      <c r="AH2156" s="111">
        <v>0</v>
      </c>
      <c r="AI2156" s="112">
        <v>0</v>
      </c>
      <c r="AJ2156" s="399">
        <f t="shared" si="2745"/>
        <v>0</v>
      </c>
      <c r="AK2156" s="111">
        <v>0</v>
      </c>
      <c r="AL2156" s="112">
        <v>0</v>
      </c>
      <c r="AM2156" s="399">
        <f t="shared" si="2746"/>
        <v>0</v>
      </c>
      <c r="AN2156" s="111">
        <v>0</v>
      </c>
      <c r="AO2156" s="112">
        <v>0</v>
      </c>
      <c r="AP2156" s="399">
        <f t="shared" si="2747"/>
        <v>0</v>
      </c>
      <c r="AQ2156" s="111">
        <v>0</v>
      </c>
      <c r="AR2156" s="112">
        <v>0</v>
      </c>
      <c r="AS2156" s="399">
        <f t="shared" si="2748"/>
        <v>0</v>
      </c>
      <c r="AT2156" s="111">
        <v>0</v>
      </c>
      <c r="AU2156" s="112">
        <v>0</v>
      </c>
      <c r="AV2156" s="399">
        <f t="shared" si="2749"/>
        <v>0</v>
      </c>
      <c r="AW2156" s="111">
        <v>0</v>
      </c>
      <c r="AX2156" s="112">
        <v>0</v>
      </c>
      <c r="AY2156" s="399">
        <f t="shared" si="2750"/>
        <v>0</v>
      </c>
      <c r="AZ2156" s="111">
        <v>0</v>
      </c>
      <c r="BA2156" s="112">
        <v>0</v>
      </c>
      <c r="BB2156" s="399">
        <f t="shared" si="2751"/>
        <v>0</v>
      </c>
      <c r="BC2156" s="111">
        <v>0</v>
      </c>
      <c r="BD2156" s="112">
        <v>0</v>
      </c>
      <c r="BE2156" s="399">
        <f t="shared" si="2752"/>
        <v>0</v>
      </c>
      <c r="BF2156" s="111">
        <v>0</v>
      </c>
      <c r="BG2156" s="112">
        <v>0</v>
      </c>
      <c r="BH2156" s="399">
        <f t="shared" si="2753"/>
        <v>0</v>
      </c>
      <c r="BI2156" s="111">
        <v>0</v>
      </c>
      <c r="BJ2156" s="112">
        <v>0</v>
      </c>
      <c r="BK2156" s="399">
        <f t="shared" si="2754"/>
        <v>0</v>
      </c>
      <c r="BL2156" s="111">
        <v>0</v>
      </c>
      <c r="BM2156" s="112">
        <v>0</v>
      </c>
      <c r="BN2156" s="399">
        <f t="shared" si="2755"/>
        <v>0</v>
      </c>
      <c r="BO2156" s="111">
        <v>0</v>
      </c>
      <c r="BP2156" s="112">
        <v>0</v>
      </c>
      <c r="BQ2156" s="399">
        <f t="shared" si="2756"/>
        <v>0</v>
      </c>
      <c r="BR2156" s="111">
        <v>0</v>
      </c>
      <c r="BS2156" s="112">
        <v>0</v>
      </c>
      <c r="BT2156" s="399">
        <f t="shared" si="2757"/>
        <v>0</v>
      </c>
      <c r="BU2156" s="111">
        <v>0</v>
      </c>
      <c r="BV2156" s="112">
        <v>0</v>
      </c>
      <c r="BW2156" s="399">
        <f t="shared" si="2758"/>
        <v>0</v>
      </c>
      <c r="BX2156" s="111">
        <v>0</v>
      </c>
      <c r="BY2156" s="112">
        <v>0</v>
      </c>
      <c r="BZ2156" s="399">
        <f t="shared" si="2759"/>
        <v>0</v>
      </c>
      <c r="CA2156" s="43"/>
      <c r="CB2156" s="43"/>
      <c r="CC2156" s="43"/>
      <c r="CD2156" s="43"/>
      <c r="CE2156" s="43"/>
      <c r="CF2156" s="43"/>
      <c r="CG2156" s="43"/>
      <c r="CH2156" s="43"/>
      <c r="CI2156" s="43"/>
      <c r="CJ2156" s="43"/>
      <c r="CK2156" s="43"/>
      <c r="CL2156" s="43"/>
      <c r="CM2156" s="43"/>
      <c r="CN2156" s="43"/>
      <c r="CO2156" s="43"/>
      <c r="CP2156" s="43"/>
      <c r="CQ2156" s="43"/>
      <c r="CR2156" s="43"/>
      <c r="CS2156" s="43"/>
      <c r="CT2156" s="43"/>
      <c r="CU2156" s="43"/>
      <c r="CV2156" s="43"/>
      <c r="CW2156" s="43"/>
      <c r="CX2156" s="43"/>
      <c r="CY2156" s="43"/>
      <c r="CZ2156" s="43"/>
      <c r="DA2156" s="43"/>
      <c r="DB2156" s="43"/>
      <c r="DC2156" s="43"/>
      <c r="DD2156" s="43"/>
      <c r="DE2156" s="43"/>
    </row>
    <row r="2157" s="43" customFormat="1" ht="20.25">
      <c r="A2157" s="66"/>
      <c r="B2157" s="408"/>
      <c r="C2157" s="258" t="s">
        <v>179</v>
      </c>
      <c r="D2157" s="38" t="s">
        <v>38</v>
      </c>
      <c r="E2157" s="117" t="s">
        <v>38</v>
      </c>
      <c r="F2157" s="116">
        <v>6</v>
      </c>
      <c r="G2157" s="111">
        <v>0.040000000000000001</v>
      </c>
      <c r="H2157" s="112">
        <v>0.029999999999999999</v>
      </c>
      <c r="I2157" s="399">
        <f>ROUND(SQRT(G2157^2+H2157^2)*1000/(1.73*G2151),0)</f>
        <v>5</v>
      </c>
      <c r="J2157" s="111">
        <v>0.029999999999999999</v>
      </c>
      <c r="K2157" s="112">
        <v>0.02</v>
      </c>
      <c r="L2157" s="399">
        <f>ROUND(SQRT(J2157^2+K2157^2)*1000/(1.73*J2151),0)</f>
        <v>5</v>
      </c>
      <c r="M2157" s="111">
        <v>0.029999999999999999</v>
      </c>
      <c r="N2157" s="112">
        <v>0.02</v>
      </c>
      <c r="O2157" s="399">
        <f>ROUND(SQRT(M2157^2+N2157^2)*1000/(1.73*M2151),0)</f>
        <v>4</v>
      </c>
      <c r="P2157" s="111">
        <v>0.029999999999999999</v>
      </c>
      <c r="Q2157" s="112">
        <v>0.02</v>
      </c>
      <c r="R2157" s="399">
        <f>ROUND(SQRT(P2157^2+Q2157^2)*1000/(1.73*P2151),0)</f>
        <v>4</v>
      </c>
      <c r="S2157" s="111">
        <v>0.029999999999999999</v>
      </c>
      <c r="T2157" s="112">
        <v>0.02</v>
      </c>
      <c r="U2157" s="399">
        <f>ROUND(SQRT(S2157^2+T2157^2)*1000/(1.73*S2151),0)</f>
        <v>4</v>
      </c>
      <c r="V2157" s="111">
        <v>0.029999999999999999</v>
      </c>
      <c r="W2157" s="112">
        <v>0.02</v>
      </c>
      <c r="X2157" s="399">
        <f>ROUND(SQRT(V2157^2+W2157^2)*1000/(1.73*V2151),0)</f>
        <v>4</v>
      </c>
      <c r="Y2157" s="111">
        <v>0.040000000000000001</v>
      </c>
      <c r="Z2157" s="112">
        <v>0.029999999999999999</v>
      </c>
      <c r="AA2157" s="399">
        <v>6</v>
      </c>
      <c r="AB2157" s="111">
        <v>0.040000000000000001</v>
      </c>
      <c r="AC2157" s="112">
        <v>0.029999999999999999</v>
      </c>
      <c r="AD2157" s="399">
        <f>ROUND(SQRT(AB2157^2+AC2157^2)*1000/(1.73*AB2151),0)</f>
        <v>6</v>
      </c>
      <c r="AE2157" s="111">
        <v>0.050000000000000003</v>
      </c>
      <c r="AF2157" s="112">
        <v>0.029999999999999999</v>
      </c>
      <c r="AG2157" s="399">
        <f>ROUND(SQRT(AE2157^2+AF2157^2)*1000/(1.73*AE2151),0)</f>
        <v>7</v>
      </c>
      <c r="AH2157" s="111">
        <v>0.070000000000000007</v>
      </c>
      <c r="AI2157" s="112">
        <v>0.050000000000000003</v>
      </c>
      <c r="AJ2157" s="399">
        <f>ROUND(SQRT(AH2157^2+AI2157^2)*1000/(1.73*AH2151),0)</f>
        <v>9</v>
      </c>
      <c r="AK2157" s="111">
        <v>0.080000000000000002</v>
      </c>
      <c r="AL2157" s="112">
        <v>0.050000000000000003</v>
      </c>
      <c r="AM2157" s="399">
        <f>ROUND(SQRT(AK2157^2+AL2157^2)*1000/(1.73*AK2151),0)</f>
        <v>10</v>
      </c>
      <c r="AN2157" s="111">
        <v>0.080000000000000002</v>
      </c>
      <c r="AO2157" s="112">
        <v>0.050000000000000003</v>
      </c>
      <c r="AP2157" s="399">
        <f>ROUND(SQRT(AN2157^2+AO2157^2)*1000/(1.73*AN2151),0)</f>
        <v>11</v>
      </c>
      <c r="AQ2157" s="111">
        <v>0.089999999999999997</v>
      </c>
      <c r="AR2157" s="112">
        <v>0.059999999999999998</v>
      </c>
      <c r="AS2157" s="399">
        <f>ROUND(SQRT(AQ2157^2+AR2157^2)*1000/(1.73*AQ2151),0)</f>
        <v>14</v>
      </c>
      <c r="AT2157" s="111">
        <v>0.080000000000000002</v>
      </c>
      <c r="AU2157" s="112">
        <v>0.050000000000000003</v>
      </c>
      <c r="AV2157" s="399">
        <f>ROUND(SQRT(AT2157^2+AU2157^2)*1000/(1.73*AT2151),0)</f>
        <v>11</v>
      </c>
      <c r="AW2157" s="111">
        <v>0.080000000000000002</v>
      </c>
      <c r="AX2157" s="112">
        <v>0.050000000000000003</v>
      </c>
      <c r="AY2157" s="399">
        <f>ROUND(SQRT(AW2157^2+AX2157^2)*1000/(1.73*AW2151),0)</f>
        <v>12</v>
      </c>
      <c r="AZ2157" s="111">
        <v>0.089999999999999997</v>
      </c>
      <c r="BA2157" s="112">
        <v>0.059999999999999998</v>
      </c>
      <c r="BB2157" s="399">
        <f>ROUND(SQRT(AZ2157^2+BA2157^2)*1000/(1.73*AZ2151),0)</f>
        <v>13</v>
      </c>
      <c r="BC2157" s="111">
        <v>0.080000000000000002</v>
      </c>
      <c r="BD2157" s="112">
        <v>0.050000000000000003</v>
      </c>
      <c r="BE2157" s="399">
        <f>ROUND(SQRT(BC2157^2+BD2157^2)*1000/(1.73*BC2151),0)</f>
        <v>12</v>
      </c>
      <c r="BF2157" s="111">
        <v>0.070000000000000007</v>
      </c>
      <c r="BG2157" s="112">
        <v>0.050000000000000003</v>
      </c>
      <c r="BH2157" s="399">
        <f>ROUND(SQRT(BF2157^2+BG2157^2)*1000/(1.73*BF2151),0)</f>
        <v>11</v>
      </c>
      <c r="BI2157" s="111">
        <v>0.059999999999999998</v>
      </c>
      <c r="BJ2157" s="112">
        <v>0.040000000000000001</v>
      </c>
      <c r="BK2157" s="399">
        <f>ROUND(SQRT(BI2157^2+BJ2157^2)*1000/(1.73*BI2151),0)</f>
        <v>9</v>
      </c>
      <c r="BL2157" s="111">
        <v>0.050000000000000003</v>
      </c>
      <c r="BM2157" s="112">
        <v>0.029999999999999999</v>
      </c>
      <c r="BN2157" s="399">
        <f>ROUND(SQRT(BL2157^2+BM2157^2)*1000/(1.73*BL2151),0)</f>
        <v>7</v>
      </c>
      <c r="BO2157" s="111">
        <v>0.040000000000000001</v>
      </c>
      <c r="BP2157" s="112">
        <v>0.029999999999999999</v>
      </c>
      <c r="BQ2157" s="399">
        <f>ROUND(SQRT(BO2157^2+BP2157^2)*1000/(1.73*BO2151),0)</f>
        <v>5</v>
      </c>
      <c r="BR2157" s="111">
        <v>0.040000000000000001</v>
      </c>
      <c r="BS2157" s="112">
        <v>0.029999999999999999</v>
      </c>
      <c r="BT2157" s="399">
        <f>ROUND(SQRT(BR2157^2+BS2157^2)*1000/(1.73*BR2151),0)</f>
        <v>6</v>
      </c>
      <c r="BU2157" s="111">
        <v>0.029999999999999999</v>
      </c>
      <c r="BV2157" s="112">
        <v>0.02</v>
      </c>
      <c r="BW2157" s="399">
        <f>ROUND(SQRT(BU2157^2+BV2157^2)*1000/(1.73*BU2151),0)</f>
        <v>4</v>
      </c>
      <c r="BX2157" s="111">
        <v>0.029999999999999999</v>
      </c>
      <c r="BY2157" s="112">
        <v>0.02</v>
      </c>
      <c r="BZ2157" s="399">
        <f>ROUND(SQRT(BX2157^2+BY2157^2)*1000/(1.73*BX2151),0)</f>
        <v>4</v>
      </c>
      <c r="CA2157" s="43"/>
      <c r="CB2157" s="43"/>
      <c r="CC2157" s="43"/>
      <c r="CD2157" s="43"/>
      <c r="CE2157" s="43"/>
      <c r="CF2157" s="43"/>
      <c r="CG2157" s="43"/>
      <c r="CH2157" s="43"/>
      <c r="CI2157" s="43"/>
      <c r="CJ2157" s="43"/>
      <c r="CK2157" s="43"/>
      <c r="CL2157" s="43"/>
      <c r="CM2157" s="43"/>
      <c r="CN2157" s="43"/>
      <c r="CO2157" s="43"/>
      <c r="CP2157" s="43"/>
      <c r="CQ2157" s="43"/>
      <c r="CR2157" s="43"/>
      <c r="CS2157" s="43"/>
      <c r="CT2157" s="43"/>
      <c r="CU2157" s="43"/>
      <c r="CV2157" s="43"/>
      <c r="CW2157" s="43"/>
      <c r="CX2157" s="43"/>
      <c r="CY2157" s="43"/>
      <c r="CZ2157" s="43"/>
      <c r="DA2157" s="43"/>
      <c r="DB2157" s="43"/>
      <c r="DC2157" s="43"/>
      <c r="DD2157" s="43"/>
      <c r="DE2157" s="43"/>
    </row>
    <row r="2158" s="43" customFormat="1" ht="20.25">
      <c r="A2158" s="66"/>
      <c r="B2158" s="408"/>
      <c r="C2158" s="258" t="s">
        <v>472</v>
      </c>
      <c r="D2158" s="38" t="s">
        <v>38</v>
      </c>
      <c r="E2158" s="117" t="s">
        <v>38</v>
      </c>
      <c r="F2158" s="116">
        <v>6</v>
      </c>
      <c r="G2158" s="111">
        <v>0</v>
      </c>
      <c r="H2158" s="112">
        <v>0</v>
      </c>
      <c r="I2158" s="399">
        <f>ROUND(SQRT(G2158^2+H2158^2)*1000/(1.73*G2151),0)</f>
        <v>0</v>
      </c>
      <c r="J2158" s="111">
        <v>0</v>
      </c>
      <c r="K2158" s="112">
        <v>0</v>
      </c>
      <c r="L2158" s="399">
        <f>ROUND(SQRT(J2158^2+K2158^2)*1000/(1.73*J2151),0)</f>
        <v>0</v>
      </c>
      <c r="M2158" s="111">
        <v>0</v>
      </c>
      <c r="N2158" s="112">
        <v>0</v>
      </c>
      <c r="O2158" s="399">
        <f>ROUND(SQRT(M2158^2+N2158^2)*1000/(1.73*M2151),0)</f>
        <v>0</v>
      </c>
      <c r="P2158" s="111">
        <v>0</v>
      </c>
      <c r="Q2158" s="112">
        <v>0</v>
      </c>
      <c r="R2158" s="399">
        <f>ROUND(SQRT(P2158^2+Q2158^2)*1000/(1.73*P2151),0)</f>
        <v>0</v>
      </c>
      <c r="S2158" s="111">
        <v>0</v>
      </c>
      <c r="T2158" s="112">
        <v>0</v>
      </c>
      <c r="U2158" s="399">
        <f>ROUND(SQRT(S2158^2+T2158^2)*1000/(1.73*S2151),0)</f>
        <v>0</v>
      </c>
      <c r="V2158" s="111">
        <v>0</v>
      </c>
      <c r="W2158" s="112">
        <v>0</v>
      </c>
      <c r="X2158" s="399">
        <f>ROUND(SQRT(V2158^2+W2158^2)*1000/(1.73*V2151),0)</f>
        <v>0</v>
      </c>
      <c r="Y2158" s="111">
        <v>0</v>
      </c>
      <c r="Z2158" s="112">
        <v>0</v>
      </c>
      <c r="AA2158" s="399">
        <v>0</v>
      </c>
      <c r="AB2158" s="111">
        <v>0</v>
      </c>
      <c r="AC2158" s="112">
        <v>0</v>
      </c>
      <c r="AD2158" s="399">
        <f>ROUND(SQRT(AB2158^2+AC2158^2)*1000/(1.73*AB2151),0)</f>
        <v>0</v>
      </c>
      <c r="AE2158" s="111">
        <v>0</v>
      </c>
      <c r="AF2158" s="112">
        <v>0</v>
      </c>
      <c r="AG2158" s="399">
        <f>ROUND(SQRT(AE2158^2+AF2158^2)*1000/(1.73*AE2151),0)</f>
        <v>0</v>
      </c>
      <c r="AH2158" s="111">
        <v>0</v>
      </c>
      <c r="AI2158" s="112">
        <v>0</v>
      </c>
      <c r="AJ2158" s="399">
        <f>ROUND(SQRT(AH2158^2+AI2158^2)*1000/(1.73*AH2151),0)</f>
        <v>0</v>
      </c>
      <c r="AK2158" s="111">
        <v>0</v>
      </c>
      <c r="AL2158" s="112">
        <v>0</v>
      </c>
      <c r="AM2158" s="399">
        <f>ROUND(SQRT(AK2158^2+AL2158^2)*1000/(1.73*AK2151),0)</f>
        <v>0</v>
      </c>
      <c r="AN2158" s="111">
        <v>0</v>
      </c>
      <c r="AO2158" s="112">
        <v>0</v>
      </c>
      <c r="AP2158" s="399">
        <f>ROUND(SQRT(AN2158^2+AO2158^2)*1000/(1.73*AN2151),0)</f>
        <v>0</v>
      </c>
      <c r="AQ2158" s="111">
        <v>0</v>
      </c>
      <c r="AR2158" s="112">
        <v>0</v>
      </c>
      <c r="AS2158" s="399">
        <f>ROUND(SQRT(AQ2158^2+AR2158^2)*1000/(1.73*AQ2151),0)</f>
        <v>0</v>
      </c>
      <c r="AT2158" s="111">
        <v>0</v>
      </c>
      <c r="AU2158" s="112">
        <v>0</v>
      </c>
      <c r="AV2158" s="399">
        <f>ROUND(SQRT(AT2158^2+AU2158^2)*1000/(1.73*AT2151),0)</f>
        <v>0</v>
      </c>
      <c r="AW2158" s="111">
        <v>0</v>
      </c>
      <c r="AX2158" s="112">
        <v>0</v>
      </c>
      <c r="AY2158" s="399">
        <f>ROUND(SQRT(AW2158^2+AX2158^2)*1000/(1.73*AW2151),0)</f>
        <v>0</v>
      </c>
      <c r="AZ2158" s="111">
        <v>0</v>
      </c>
      <c r="BA2158" s="112">
        <v>0</v>
      </c>
      <c r="BB2158" s="399">
        <f>ROUND(SQRT(AZ2158^2+BA2158^2)*1000/(1.73*AZ2151),0)</f>
        <v>0</v>
      </c>
      <c r="BC2158" s="111">
        <v>0</v>
      </c>
      <c r="BD2158" s="112">
        <v>0</v>
      </c>
      <c r="BE2158" s="399">
        <f>ROUND(SQRT(BC2158^2+BD2158^2)*1000/(1.73*BC2151),0)</f>
        <v>0</v>
      </c>
      <c r="BF2158" s="111">
        <v>0</v>
      </c>
      <c r="BG2158" s="112">
        <v>0</v>
      </c>
      <c r="BH2158" s="399">
        <f>ROUND(SQRT(BF2158^2+BG2158^2)*1000/(1.73*BF2151),0)</f>
        <v>0</v>
      </c>
      <c r="BI2158" s="111">
        <v>0</v>
      </c>
      <c r="BJ2158" s="112">
        <v>0</v>
      </c>
      <c r="BK2158" s="399">
        <f>ROUND(SQRT(BI2158^2+BJ2158^2)*1000/(1.73*BI2151),0)</f>
        <v>0</v>
      </c>
      <c r="BL2158" s="111">
        <v>0</v>
      </c>
      <c r="BM2158" s="112">
        <v>0</v>
      </c>
      <c r="BN2158" s="399">
        <f>ROUND(SQRT(BL2158^2+BM2158^2)*1000/(1.73*BL2151),0)</f>
        <v>0</v>
      </c>
      <c r="BO2158" s="111">
        <v>0</v>
      </c>
      <c r="BP2158" s="112">
        <v>0</v>
      </c>
      <c r="BQ2158" s="399">
        <f>ROUND(SQRT(BO2158^2+BP2158^2)*1000/(1.73*BO2151),0)</f>
        <v>0</v>
      </c>
      <c r="BR2158" s="111">
        <v>0</v>
      </c>
      <c r="BS2158" s="112">
        <v>0</v>
      </c>
      <c r="BT2158" s="399">
        <f>ROUND(SQRT(BR2158^2+BS2158^2)*1000/(1.73*BR2151),0)</f>
        <v>0</v>
      </c>
      <c r="BU2158" s="111">
        <v>0</v>
      </c>
      <c r="BV2158" s="112">
        <v>0</v>
      </c>
      <c r="BW2158" s="399">
        <f>ROUND(SQRT(BU2158^2+BV2158^2)*1000/(1.73*BU2151),0)</f>
        <v>0</v>
      </c>
      <c r="BX2158" s="111">
        <v>0</v>
      </c>
      <c r="BY2158" s="112">
        <v>0</v>
      </c>
      <c r="BZ2158" s="399">
        <f>ROUND(SQRT(BX2158^2+BY2158^2)*1000/(1.73*BX2151),0)</f>
        <v>0</v>
      </c>
      <c r="CA2158" s="43"/>
      <c r="CB2158" s="43"/>
      <c r="CC2158" s="43"/>
      <c r="CD2158" s="43"/>
      <c r="CE2158" s="43"/>
      <c r="CF2158" s="43"/>
      <c r="CG2158" s="43"/>
      <c r="CH2158" s="43"/>
      <c r="CI2158" s="43"/>
      <c r="CJ2158" s="43"/>
      <c r="CK2158" s="43"/>
      <c r="CL2158" s="43"/>
      <c r="CM2158" s="43"/>
      <c r="CN2158" s="43"/>
      <c r="CO2158" s="43"/>
      <c r="CP2158" s="43"/>
      <c r="CQ2158" s="43"/>
      <c r="CR2158" s="43"/>
      <c r="CS2158" s="43"/>
      <c r="CT2158" s="43"/>
      <c r="CU2158" s="43"/>
      <c r="CV2158" s="43"/>
      <c r="CW2158" s="43"/>
      <c r="CX2158" s="43"/>
      <c r="CY2158" s="43"/>
      <c r="CZ2158" s="43"/>
      <c r="DA2158" s="43"/>
      <c r="DB2158" s="43"/>
      <c r="DC2158" s="43"/>
      <c r="DD2158" s="43"/>
      <c r="DE2158" s="43"/>
    </row>
    <row r="2159" s="43" customFormat="1" ht="20.25">
      <c r="A2159" s="66"/>
      <c r="B2159" s="408"/>
      <c r="C2159" s="258" t="s">
        <v>536</v>
      </c>
      <c r="D2159" s="38" t="s">
        <v>38</v>
      </c>
      <c r="E2159" s="117" t="s">
        <v>38</v>
      </c>
      <c r="F2159" s="116">
        <v>6</v>
      </c>
      <c r="G2159" s="111">
        <v>0</v>
      </c>
      <c r="H2159" s="112">
        <v>0</v>
      </c>
      <c r="I2159" s="399">
        <f>ROUND(SQRT(G2159^2+H2159^2)*1000/(1.73*G2151),0)</f>
        <v>0</v>
      </c>
      <c r="J2159" s="111">
        <v>0</v>
      </c>
      <c r="K2159" s="112">
        <v>0</v>
      </c>
      <c r="L2159" s="399">
        <f>ROUND(SQRT(J2159^2+K2159^2)*1000/(1.73*J2151),0)</f>
        <v>0</v>
      </c>
      <c r="M2159" s="111">
        <v>0</v>
      </c>
      <c r="N2159" s="112">
        <v>0</v>
      </c>
      <c r="O2159" s="399">
        <f>ROUND(SQRT(M2159^2+N2159^2)*1000/(1.73*M2151),0)</f>
        <v>0</v>
      </c>
      <c r="P2159" s="111">
        <v>0</v>
      </c>
      <c r="Q2159" s="112">
        <v>0</v>
      </c>
      <c r="R2159" s="399">
        <f>ROUND(SQRT(P2159^2+Q2159^2)*1000/(1.73*P2151),0)</f>
        <v>0</v>
      </c>
      <c r="S2159" s="111">
        <v>0</v>
      </c>
      <c r="T2159" s="112">
        <v>0</v>
      </c>
      <c r="U2159" s="399">
        <f>ROUND(SQRT(S2159^2+T2159^2)*1000/(1.73*S2151),0)</f>
        <v>0</v>
      </c>
      <c r="V2159" s="111">
        <v>0</v>
      </c>
      <c r="W2159" s="112">
        <v>0</v>
      </c>
      <c r="X2159" s="399">
        <f>ROUND(SQRT(V2159^2+W2159^2)*1000/(1.73*V2151),0)</f>
        <v>0</v>
      </c>
      <c r="Y2159" s="111">
        <v>0</v>
      </c>
      <c r="Z2159" s="112">
        <v>0</v>
      </c>
      <c r="AA2159" s="399">
        <v>0</v>
      </c>
      <c r="AB2159" s="111">
        <v>0</v>
      </c>
      <c r="AC2159" s="112">
        <v>0</v>
      </c>
      <c r="AD2159" s="399">
        <f>ROUND(SQRT(AB2159^2+AC2159^2)*1000/(1.73*AB2151),0)</f>
        <v>0</v>
      </c>
      <c r="AE2159" s="111">
        <v>0</v>
      </c>
      <c r="AF2159" s="112">
        <v>0</v>
      </c>
      <c r="AG2159" s="399">
        <f>ROUND(SQRT(AE2159^2+AF2159^2)*1000/(1.73*AE2151),0)</f>
        <v>0</v>
      </c>
      <c r="AH2159" s="111">
        <v>0</v>
      </c>
      <c r="AI2159" s="112">
        <v>0</v>
      </c>
      <c r="AJ2159" s="399">
        <f>ROUND(SQRT(AH2159^2+AI2159^2)*1000/(1.73*AH2151),0)</f>
        <v>0</v>
      </c>
      <c r="AK2159" s="111">
        <v>0</v>
      </c>
      <c r="AL2159" s="112">
        <v>0</v>
      </c>
      <c r="AM2159" s="399">
        <f>ROUND(SQRT(AK2159^2+AL2159^2)*1000/(1.73*AK2151),0)</f>
        <v>0</v>
      </c>
      <c r="AN2159" s="111">
        <v>0</v>
      </c>
      <c r="AO2159" s="112">
        <v>0</v>
      </c>
      <c r="AP2159" s="399">
        <f>ROUND(SQRT(AN2159^2+AO2159^2)*1000/(1.73*AN2151),0)</f>
        <v>0</v>
      </c>
      <c r="AQ2159" s="111">
        <v>0</v>
      </c>
      <c r="AR2159" s="112">
        <v>0</v>
      </c>
      <c r="AS2159" s="399">
        <f>ROUND(SQRT(AQ2159^2+AR2159^2)*1000/(1.73*AQ2151),0)</f>
        <v>0</v>
      </c>
      <c r="AT2159" s="111">
        <v>0</v>
      </c>
      <c r="AU2159" s="112">
        <v>0</v>
      </c>
      <c r="AV2159" s="399">
        <f>ROUND(SQRT(AT2159^2+AU2159^2)*1000/(1.73*AT2151),0)</f>
        <v>0</v>
      </c>
      <c r="AW2159" s="111">
        <v>0</v>
      </c>
      <c r="AX2159" s="112">
        <v>0</v>
      </c>
      <c r="AY2159" s="399">
        <f>ROUND(SQRT(AW2159^2+AX2159^2)*1000/(1.73*AW2151),0)</f>
        <v>0</v>
      </c>
      <c r="AZ2159" s="111">
        <v>0</v>
      </c>
      <c r="BA2159" s="112">
        <v>0</v>
      </c>
      <c r="BB2159" s="399">
        <f>ROUND(SQRT(AZ2159^2+BA2159^2)*1000/(1.73*AZ2151),0)</f>
        <v>0</v>
      </c>
      <c r="BC2159" s="111">
        <v>0</v>
      </c>
      <c r="BD2159" s="112">
        <v>0</v>
      </c>
      <c r="BE2159" s="399">
        <f>ROUND(SQRT(BC2159^2+BD2159^2)*1000/(1.73*BC2151),0)</f>
        <v>0</v>
      </c>
      <c r="BF2159" s="111">
        <v>0</v>
      </c>
      <c r="BG2159" s="112">
        <v>0</v>
      </c>
      <c r="BH2159" s="399">
        <f>ROUND(SQRT(BF2159^2+BG2159^2)*1000/(1.73*BF2151),0)</f>
        <v>0</v>
      </c>
      <c r="BI2159" s="111">
        <v>0</v>
      </c>
      <c r="BJ2159" s="112">
        <v>0</v>
      </c>
      <c r="BK2159" s="399">
        <f>ROUND(SQRT(BI2159^2+BJ2159^2)*1000/(1.73*BI2151),0)</f>
        <v>0</v>
      </c>
      <c r="BL2159" s="111">
        <v>0</v>
      </c>
      <c r="BM2159" s="112">
        <v>0</v>
      </c>
      <c r="BN2159" s="399">
        <f>ROUND(SQRT(BL2159^2+BM2159^2)*1000/(1.73*BL2151),0)</f>
        <v>0</v>
      </c>
      <c r="BO2159" s="111">
        <v>0</v>
      </c>
      <c r="BP2159" s="112">
        <v>0</v>
      </c>
      <c r="BQ2159" s="399">
        <f>ROUND(SQRT(BO2159^2+BP2159^2)*1000/(1.73*BO2151),0)</f>
        <v>0</v>
      </c>
      <c r="BR2159" s="111">
        <v>0</v>
      </c>
      <c r="BS2159" s="112">
        <v>0</v>
      </c>
      <c r="BT2159" s="399">
        <f>ROUND(SQRT(BR2159^2+BS2159^2)*1000/(1.73*BR2151),0)</f>
        <v>0</v>
      </c>
      <c r="BU2159" s="111">
        <v>0</v>
      </c>
      <c r="BV2159" s="112">
        <v>0</v>
      </c>
      <c r="BW2159" s="399">
        <f>ROUND(SQRT(BU2159^2+BV2159^2)*1000/(1.73*BU2151),0)</f>
        <v>0</v>
      </c>
      <c r="BX2159" s="111">
        <v>0</v>
      </c>
      <c r="BY2159" s="112">
        <v>0</v>
      </c>
      <c r="BZ2159" s="399">
        <f>ROUND(SQRT(BX2159^2+BY2159^2)*1000/(1.73*BX2151),0)</f>
        <v>0</v>
      </c>
      <c r="CA2159" s="43"/>
      <c r="CB2159" s="43"/>
      <c r="CC2159" s="43"/>
      <c r="CD2159" s="43"/>
      <c r="CE2159" s="43"/>
      <c r="CF2159" s="43"/>
      <c r="CG2159" s="43"/>
      <c r="CH2159" s="43"/>
      <c r="CI2159" s="43"/>
      <c r="CJ2159" s="43"/>
      <c r="CK2159" s="43"/>
      <c r="CL2159" s="43"/>
      <c r="CM2159" s="43"/>
      <c r="CN2159" s="43"/>
      <c r="CO2159" s="43"/>
      <c r="CP2159" s="43"/>
      <c r="CQ2159" s="43"/>
      <c r="CR2159" s="43"/>
      <c r="CS2159" s="43"/>
      <c r="CT2159" s="43"/>
      <c r="CU2159" s="43"/>
      <c r="CV2159" s="43"/>
      <c r="CW2159" s="43"/>
      <c r="CX2159" s="43"/>
      <c r="CY2159" s="43"/>
      <c r="CZ2159" s="43"/>
      <c r="DA2159" s="43"/>
      <c r="DB2159" s="43"/>
      <c r="DC2159" s="43"/>
      <c r="DD2159" s="43"/>
      <c r="DE2159" s="43"/>
    </row>
    <row r="2160" s="43" customFormat="1" ht="20.25">
      <c r="A2160" s="66"/>
      <c r="B2160" s="408"/>
      <c r="C2160" s="258" t="s">
        <v>188</v>
      </c>
      <c r="D2160" s="38" t="s">
        <v>38</v>
      </c>
      <c r="E2160" s="117" t="s">
        <v>38</v>
      </c>
      <c r="F2160" s="116">
        <v>6</v>
      </c>
      <c r="G2160" s="111">
        <v>0.01</v>
      </c>
      <c r="H2160" s="112">
        <v>0.01</v>
      </c>
      <c r="I2160" s="399">
        <f>ROUND(SQRT(G2160^2+H2160^2)*1000/(1.73*G2151),0)</f>
        <v>2</v>
      </c>
      <c r="J2160" s="111">
        <v>0.01</v>
      </c>
      <c r="K2160" s="112">
        <v>0.01</v>
      </c>
      <c r="L2160" s="399">
        <f>ROUND(SQRT(J2160^2+K2160^2)*1000/(1.73*J2151),0)</f>
        <v>2</v>
      </c>
      <c r="M2160" s="111">
        <v>0.01</v>
      </c>
      <c r="N2160" s="112">
        <v>0.01</v>
      </c>
      <c r="O2160" s="399">
        <f>ROUND(SQRT(M2160^2+N2160^2)*1000/(1.73*M2151),0)</f>
        <v>2</v>
      </c>
      <c r="P2160" s="111">
        <v>0.01</v>
      </c>
      <c r="Q2160" s="112">
        <v>0.01</v>
      </c>
      <c r="R2160" s="399">
        <f>ROUND(SQRT(P2160^2+Q2160^2)*1000/(1.73*P2151),0)</f>
        <v>2</v>
      </c>
      <c r="S2160" s="111">
        <v>0.01</v>
      </c>
      <c r="T2160" s="112">
        <v>0.01</v>
      </c>
      <c r="U2160" s="399">
        <f>ROUND(SQRT(S2160^2+T2160^2)*1000/(1.73*S2151),0)</f>
        <v>2</v>
      </c>
      <c r="V2160" s="111">
        <v>0.01</v>
      </c>
      <c r="W2160" s="112">
        <v>0.01</v>
      </c>
      <c r="X2160" s="399">
        <f>ROUND(SQRT(V2160^2+W2160^2)*1000/(1.73*V2151),0)</f>
        <v>2</v>
      </c>
      <c r="Y2160" s="111">
        <v>0.01</v>
      </c>
      <c r="Z2160" s="112">
        <v>0.01</v>
      </c>
      <c r="AA2160" s="399">
        <v>2</v>
      </c>
      <c r="AB2160" s="111">
        <v>0.01</v>
      </c>
      <c r="AC2160" s="112">
        <v>0.01</v>
      </c>
      <c r="AD2160" s="399">
        <f>ROUND(SQRT(AB2160^2+AC2160^2)*1000/(1.73*AB2151),0)</f>
        <v>2</v>
      </c>
      <c r="AE2160" s="111">
        <v>0.02</v>
      </c>
      <c r="AF2160" s="112">
        <v>0.01</v>
      </c>
      <c r="AG2160" s="399">
        <f>ROUND(SQRT(AE2160^2+AF2160^2)*1000/(1.73*AE2151),0)</f>
        <v>3</v>
      </c>
      <c r="AH2160" s="111">
        <v>0.029999999999999999</v>
      </c>
      <c r="AI2160" s="112">
        <v>0.02</v>
      </c>
      <c r="AJ2160" s="399">
        <f>ROUND(SQRT(AH2160^2+AI2160^2)*1000/(1.73*AH2151),0)</f>
        <v>4</v>
      </c>
      <c r="AK2160" s="111">
        <v>0.029999999999999999</v>
      </c>
      <c r="AL2160" s="112">
        <v>0.02</v>
      </c>
      <c r="AM2160" s="399">
        <f>ROUND(SQRT(AK2160^2+AL2160^2)*1000/(1.73*AK2151),0)</f>
        <v>4</v>
      </c>
      <c r="AN2160" s="111">
        <v>0.040000000000000001</v>
      </c>
      <c r="AO2160" s="112">
        <v>0.029999999999999999</v>
      </c>
      <c r="AP2160" s="399">
        <f>ROUND(SQRT(AN2160^2+AO2160^2)*1000/(1.73*AN2151),0)</f>
        <v>6</v>
      </c>
      <c r="AQ2160" s="111">
        <v>0.029999999999999999</v>
      </c>
      <c r="AR2160" s="112">
        <v>0.02</v>
      </c>
      <c r="AS2160" s="399">
        <f>ROUND(SQRT(AQ2160^2+AR2160^2)*1000/(1.73*AQ2151),0)</f>
        <v>5</v>
      </c>
      <c r="AT2160" s="111">
        <v>0.040000000000000001</v>
      </c>
      <c r="AU2160" s="112">
        <v>0.029999999999999999</v>
      </c>
      <c r="AV2160" s="399">
        <f>ROUND(SQRT(AT2160^2+AU2160^2)*1000/(1.73*AT2151),0)</f>
        <v>6</v>
      </c>
      <c r="AW2160" s="111">
        <v>0.029999999999999999</v>
      </c>
      <c r="AX2160" s="112">
        <v>0.02</v>
      </c>
      <c r="AY2160" s="399">
        <f>ROUND(SQRT(AW2160^2+AX2160^2)*1000/(1.73*AW2151),0)</f>
        <v>5</v>
      </c>
      <c r="AZ2160" s="111">
        <v>0.029999999999999999</v>
      </c>
      <c r="BA2160" s="112">
        <v>0.02</v>
      </c>
      <c r="BB2160" s="399">
        <f>ROUND(SQRT(AZ2160^2+BA2160^2)*1000/(1.73*AZ2151),0)</f>
        <v>4</v>
      </c>
      <c r="BC2160" s="111">
        <v>0.029999999999999999</v>
      </c>
      <c r="BD2160" s="112">
        <v>0.02</v>
      </c>
      <c r="BE2160" s="399">
        <f>ROUND(SQRT(BC2160^2+BD2160^2)*1000/(1.73*BC2151),0)</f>
        <v>5</v>
      </c>
      <c r="BF2160" s="111">
        <v>0.029999999999999999</v>
      </c>
      <c r="BG2160" s="112">
        <v>0.02</v>
      </c>
      <c r="BH2160" s="399">
        <f>ROUND(SQRT(BF2160^2+BG2160^2)*1000/(1.73*BF2151),0)</f>
        <v>5</v>
      </c>
      <c r="BI2160" s="111">
        <v>0.02</v>
      </c>
      <c r="BJ2160" s="112">
        <v>0.01</v>
      </c>
      <c r="BK2160" s="399">
        <f>ROUND(SQRT(BI2160^2+BJ2160^2)*1000/(1.73*BI2151),0)</f>
        <v>3</v>
      </c>
      <c r="BL2160" s="111">
        <v>0.02</v>
      </c>
      <c r="BM2160" s="112">
        <v>0.01</v>
      </c>
      <c r="BN2160" s="399">
        <f>ROUND(SQRT(BL2160^2+BM2160^2)*1000/(1.73*BL2151),0)</f>
        <v>3</v>
      </c>
      <c r="BO2160" s="111">
        <v>0.02</v>
      </c>
      <c r="BP2160" s="112">
        <v>0.01</v>
      </c>
      <c r="BQ2160" s="399">
        <f>ROUND(SQRT(BO2160^2+BP2160^2)*1000/(1.73*BO2151),0)</f>
        <v>2</v>
      </c>
      <c r="BR2160" s="111">
        <v>0.02</v>
      </c>
      <c r="BS2160" s="112">
        <v>0.01</v>
      </c>
      <c r="BT2160" s="399">
        <f>ROUND(SQRT(BR2160^2+BS2160^2)*1000/(1.73*BR2151),0)</f>
        <v>3</v>
      </c>
      <c r="BU2160" s="111">
        <v>0.01</v>
      </c>
      <c r="BV2160" s="112">
        <v>0.01</v>
      </c>
      <c r="BW2160" s="399">
        <f>ROUND(SQRT(BU2160^2+BV2160^2)*1000/(1.73*BU2151),0)</f>
        <v>2</v>
      </c>
      <c r="BX2160" s="111">
        <v>0.01</v>
      </c>
      <c r="BY2160" s="112">
        <v>0.01</v>
      </c>
      <c r="BZ2160" s="399">
        <f>ROUND(SQRT(BX2160^2+BY2160^2)*1000/(1.73*BX2151),0)</f>
        <v>2</v>
      </c>
      <c r="CA2160" s="43"/>
      <c r="CB2160" s="43"/>
      <c r="CC2160" s="43"/>
      <c r="CD2160" s="43"/>
      <c r="CE2160" s="43"/>
      <c r="CF2160" s="43"/>
      <c r="CG2160" s="43"/>
      <c r="CH2160" s="43"/>
      <c r="CI2160" s="43"/>
      <c r="CJ2160" s="43"/>
      <c r="CK2160" s="43"/>
      <c r="CL2160" s="43"/>
      <c r="CM2160" s="43"/>
      <c r="CN2160" s="43"/>
      <c r="CO2160" s="43"/>
      <c r="CP2160" s="43"/>
      <c r="CQ2160" s="43"/>
      <c r="CR2160" s="43"/>
      <c r="CS2160" s="43"/>
      <c r="CT2160" s="43"/>
      <c r="CU2160" s="43"/>
      <c r="CV2160" s="43"/>
      <c r="CW2160" s="43"/>
      <c r="CX2160" s="43"/>
      <c r="CY2160" s="43"/>
      <c r="CZ2160" s="43"/>
      <c r="DA2160" s="43"/>
      <c r="DB2160" s="43"/>
      <c r="DC2160" s="43"/>
      <c r="DD2160" s="43"/>
      <c r="DE2160" s="43"/>
    </row>
    <row r="2161" s="43" customFormat="1" ht="21">
      <c r="A2161" s="66"/>
      <c r="B2161" s="408"/>
      <c r="C2161" s="438" t="s">
        <v>95</v>
      </c>
      <c r="D2161" s="38" t="s">
        <v>38</v>
      </c>
      <c r="E2161" s="117" t="s">
        <v>38</v>
      </c>
      <c r="F2161" s="116">
        <v>6</v>
      </c>
      <c r="G2161" s="111">
        <v>0</v>
      </c>
      <c r="H2161" s="112">
        <v>0</v>
      </c>
      <c r="I2161" s="399">
        <f>ROUND(SQRT(G2161^2+H2161^2)*1000/(1.73*G2151),0)</f>
        <v>0</v>
      </c>
      <c r="J2161" s="111">
        <v>0</v>
      </c>
      <c r="K2161" s="112">
        <v>0</v>
      </c>
      <c r="L2161" s="399">
        <f>ROUND(SQRT(J2161^2+K2161^2)*1000/(1.73*J2151),0)</f>
        <v>0</v>
      </c>
      <c r="M2161" s="111">
        <v>0</v>
      </c>
      <c r="N2161" s="112">
        <v>0</v>
      </c>
      <c r="O2161" s="399">
        <f>ROUND(SQRT(M2161^2+N2161^2)*1000/(1.73*M2151),0)</f>
        <v>0</v>
      </c>
      <c r="P2161" s="111">
        <v>0</v>
      </c>
      <c r="Q2161" s="112">
        <v>0</v>
      </c>
      <c r="R2161" s="399">
        <f>ROUND(SQRT(P2161^2+Q2161^2)*1000/(1.73*P2151),0)</f>
        <v>0</v>
      </c>
      <c r="S2161" s="111">
        <v>0</v>
      </c>
      <c r="T2161" s="112">
        <v>0</v>
      </c>
      <c r="U2161" s="399">
        <f>ROUND(SQRT(S2161^2+T2161^2)*1000/(1.73*S2151),0)</f>
        <v>0</v>
      </c>
      <c r="V2161" s="111">
        <v>0</v>
      </c>
      <c r="W2161" s="112">
        <v>0</v>
      </c>
      <c r="X2161" s="399">
        <f>ROUND(SQRT(V2161^2+W2161^2)*1000/(1.73*V2151),0)</f>
        <v>0</v>
      </c>
      <c r="Y2161" s="111">
        <v>0</v>
      </c>
      <c r="Z2161" s="112">
        <v>0</v>
      </c>
      <c r="AA2161" s="399">
        <v>0</v>
      </c>
      <c r="AB2161" s="111">
        <v>0</v>
      </c>
      <c r="AC2161" s="112">
        <v>0</v>
      </c>
      <c r="AD2161" s="399">
        <f>ROUND(SQRT(AB2161^2+AC2161^2)*1000/(1.73*AB2151),0)</f>
        <v>0</v>
      </c>
      <c r="AE2161" s="111">
        <v>0</v>
      </c>
      <c r="AF2161" s="112">
        <v>0</v>
      </c>
      <c r="AG2161" s="399">
        <f>ROUND(SQRT(AE2161^2+AF2161^2)*1000/(1.73*AE2151),0)</f>
        <v>0</v>
      </c>
      <c r="AH2161" s="111">
        <v>0</v>
      </c>
      <c r="AI2161" s="112">
        <v>0</v>
      </c>
      <c r="AJ2161" s="399">
        <f>ROUND(SQRT(AH2161^2+AI2161^2)*1000/(1.73*AH2151),0)</f>
        <v>0</v>
      </c>
      <c r="AK2161" s="111">
        <v>0</v>
      </c>
      <c r="AL2161" s="112">
        <v>0</v>
      </c>
      <c r="AM2161" s="399">
        <f>ROUND(SQRT(AK2161^2+AL2161^2)*1000/(1.73*AK2151),0)</f>
        <v>0</v>
      </c>
      <c r="AN2161" s="111">
        <v>0</v>
      </c>
      <c r="AO2161" s="112">
        <v>0</v>
      </c>
      <c r="AP2161" s="399">
        <f>ROUND(SQRT(AN2161^2+AO2161^2)*1000/(1.73*AN2151),0)</f>
        <v>0</v>
      </c>
      <c r="AQ2161" s="111">
        <v>0</v>
      </c>
      <c r="AR2161" s="112">
        <v>0</v>
      </c>
      <c r="AS2161" s="399">
        <f>ROUND(SQRT(AQ2161^2+AR2161^2)*1000/(1.73*AQ2151),0)</f>
        <v>0</v>
      </c>
      <c r="AT2161" s="111">
        <v>0</v>
      </c>
      <c r="AU2161" s="112">
        <v>0</v>
      </c>
      <c r="AV2161" s="399">
        <f>ROUND(SQRT(AT2161^2+AU2161^2)*1000/(1.73*AT2151),0)</f>
        <v>0</v>
      </c>
      <c r="AW2161" s="111">
        <v>0</v>
      </c>
      <c r="AX2161" s="112">
        <v>0</v>
      </c>
      <c r="AY2161" s="399">
        <f>ROUND(SQRT(AW2161^2+AX2161^2)*1000/(1.73*AW2151),0)</f>
        <v>0</v>
      </c>
      <c r="AZ2161" s="111">
        <v>0</v>
      </c>
      <c r="BA2161" s="112">
        <v>0</v>
      </c>
      <c r="BB2161" s="399">
        <f>ROUND(SQRT(AZ2161^2+BA2161^2)*1000/(1.73*AZ2151),0)</f>
        <v>0</v>
      </c>
      <c r="BC2161" s="111">
        <v>0</v>
      </c>
      <c r="BD2161" s="112">
        <v>0</v>
      </c>
      <c r="BE2161" s="399">
        <f>ROUND(SQRT(BC2161^2+BD2161^2)*1000/(1.73*BC2151),0)</f>
        <v>0</v>
      </c>
      <c r="BF2161" s="111">
        <v>0</v>
      </c>
      <c r="BG2161" s="112">
        <v>0</v>
      </c>
      <c r="BH2161" s="399">
        <f>ROUND(SQRT(BF2161^2+BG2161^2)*1000/(1.73*BF2151),0)</f>
        <v>0</v>
      </c>
      <c r="BI2161" s="111">
        <v>0</v>
      </c>
      <c r="BJ2161" s="112">
        <v>0</v>
      </c>
      <c r="BK2161" s="399">
        <f>ROUND(SQRT(BI2161^2+BJ2161^2)*1000/(1.73*BI2151),0)</f>
        <v>0</v>
      </c>
      <c r="BL2161" s="111">
        <v>0</v>
      </c>
      <c r="BM2161" s="112">
        <v>0</v>
      </c>
      <c r="BN2161" s="399">
        <f>ROUND(SQRT(BL2161^2+BM2161^2)*1000/(1.73*BL2151),0)</f>
        <v>0</v>
      </c>
      <c r="BO2161" s="111">
        <v>0</v>
      </c>
      <c r="BP2161" s="112">
        <v>0</v>
      </c>
      <c r="BQ2161" s="399">
        <f>ROUND(SQRT(BO2161^2+BP2161^2)*1000/(1.73*BO2151),0)</f>
        <v>0</v>
      </c>
      <c r="BR2161" s="111">
        <v>0</v>
      </c>
      <c r="BS2161" s="112">
        <v>0</v>
      </c>
      <c r="BT2161" s="399">
        <f>ROUND(SQRT(BR2161^2+BS2161^2)*1000/(1.73*BR2151),0)</f>
        <v>0</v>
      </c>
      <c r="BU2161" s="111">
        <v>0</v>
      </c>
      <c r="BV2161" s="112">
        <v>0</v>
      </c>
      <c r="BW2161" s="399">
        <f>ROUND(SQRT(BU2161^2+BV2161^2)*1000/(1.73*BU2151),0)</f>
        <v>0</v>
      </c>
      <c r="BX2161" s="111">
        <v>0</v>
      </c>
      <c r="BY2161" s="112">
        <v>0</v>
      </c>
      <c r="BZ2161" s="399">
        <f>ROUND(SQRT(BX2161^2+BY2161^2)*1000/(1.73*BX2151),0)</f>
        <v>0</v>
      </c>
      <c r="CA2161" s="43"/>
      <c r="CB2161" s="43"/>
      <c r="CC2161" s="43"/>
      <c r="CD2161" s="43"/>
      <c r="CE2161" s="43"/>
      <c r="CF2161" s="43"/>
      <c r="CG2161" s="43"/>
      <c r="CH2161" s="43"/>
      <c r="CI2161" s="43"/>
      <c r="CJ2161" s="43"/>
      <c r="CK2161" s="43"/>
      <c r="CL2161" s="43"/>
      <c r="CM2161" s="43"/>
      <c r="CN2161" s="43"/>
      <c r="CO2161" s="43"/>
      <c r="CP2161" s="43"/>
      <c r="CQ2161" s="43"/>
      <c r="CR2161" s="43"/>
      <c r="CS2161" s="43"/>
      <c r="CT2161" s="43"/>
      <c r="CU2161" s="43"/>
      <c r="CV2161" s="43"/>
      <c r="CW2161" s="43"/>
      <c r="CX2161" s="43"/>
      <c r="CY2161" s="43"/>
      <c r="CZ2161" s="43"/>
      <c r="DA2161" s="43"/>
      <c r="DB2161" s="43"/>
      <c r="DC2161" s="43"/>
      <c r="DD2161" s="43"/>
      <c r="DE2161" s="43"/>
    </row>
    <row r="2162" s="43" customFormat="1" ht="20.25">
      <c r="A2162" s="66"/>
      <c r="B2162" s="165" t="s">
        <v>537</v>
      </c>
      <c r="C2162" s="166" t="s">
        <v>134</v>
      </c>
      <c r="D2162" s="128"/>
      <c r="E2162" s="128"/>
      <c r="F2162" s="128"/>
      <c r="G2162" s="220">
        <f>G2148+G2149</f>
        <v>0.13</v>
      </c>
      <c r="H2162" s="221">
        <f>H2148+H2149</f>
        <v>0.10000000000000001</v>
      </c>
      <c r="I2162" s="222"/>
      <c r="J2162" s="220">
        <f>J2148+J2149</f>
        <v>0.12</v>
      </c>
      <c r="K2162" s="221">
        <f>K2148+K2149</f>
        <v>0.089999999999999997</v>
      </c>
      <c r="L2162" s="222"/>
      <c r="M2162" s="220">
        <f>M2148+M2149</f>
        <v>0.11</v>
      </c>
      <c r="N2162" s="221">
        <f>N2148+N2149</f>
        <v>0.080000000000000002</v>
      </c>
      <c r="O2162" s="222"/>
      <c r="P2162" s="220">
        <f>P2148+P2149</f>
        <v>0.11</v>
      </c>
      <c r="Q2162" s="221">
        <f>Q2148+Q2149</f>
        <v>0.080000000000000002</v>
      </c>
      <c r="R2162" s="222"/>
      <c r="S2162" s="220">
        <f>S2148+S2149</f>
        <v>0.11</v>
      </c>
      <c r="T2162" s="221">
        <f>T2148+T2149</f>
        <v>0.080000000000000002</v>
      </c>
      <c r="U2162" s="222"/>
      <c r="V2162" s="220">
        <f>V2148+V2149</f>
        <v>0.12</v>
      </c>
      <c r="W2162" s="221">
        <f>W2148+W2149</f>
        <v>0.089999999999999997</v>
      </c>
      <c r="X2162" s="222"/>
      <c r="Y2162" s="220">
        <f>Y2148+Y2149</f>
        <v>0.13</v>
      </c>
      <c r="Z2162" s="221">
        <f>Z2148+Z2149</f>
        <v>0.10000000000000001</v>
      </c>
      <c r="AA2162" s="222"/>
      <c r="AB2162" s="220">
        <f>AB2148+AB2149</f>
        <v>0.16</v>
      </c>
      <c r="AC2162" s="221">
        <f>AC2148+AC2149</f>
        <v>0.12</v>
      </c>
      <c r="AD2162" s="222"/>
      <c r="AE2162" s="220">
        <f>AE2148+AE2149</f>
        <v>0.23000000000000001</v>
      </c>
      <c r="AF2162" s="221">
        <f>AF2148+AF2149</f>
        <v>0.14999999999999999</v>
      </c>
      <c r="AG2162" s="222"/>
      <c r="AH2162" s="220">
        <f>AH2148+AH2149</f>
        <v>0.31</v>
      </c>
      <c r="AI2162" s="221">
        <f>AI2148+AI2149</f>
        <v>0.20999999999999999</v>
      </c>
      <c r="AJ2162" s="222"/>
      <c r="AK2162" s="220">
        <f>AK2148+AK2149</f>
        <v>0.34000000000000002</v>
      </c>
      <c r="AL2162" s="221">
        <f>AL2148+AL2149</f>
        <v>0.22</v>
      </c>
      <c r="AM2162" s="222"/>
      <c r="AN2162" s="220">
        <f>AN2148+AN2149</f>
        <v>0.35999999999999999</v>
      </c>
      <c r="AO2162" s="221">
        <f>AO2148+AO2149</f>
        <v>0.23999999999999999</v>
      </c>
      <c r="AP2162" s="222"/>
      <c r="AQ2162" s="220">
        <f>AQ2148+AQ2149</f>
        <v>0.34999999999999998</v>
      </c>
      <c r="AR2162" s="221">
        <f>AR2148+AR2149</f>
        <v>0.23000000000000001</v>
      </c>
      <c r="AS2162" s="222"/>
      <c r="AT2162" s="220">
        <f>AT2148+AT2149</f>
        <v>0.34999999999999998</v>
      </c>
      <c r="AU2162" s="221">
        <f>AU2148+AU2149</f>
        <v>0.23000000000000001</v>
      </c>
      <c r="AV2162" s="222"/>
      <c r="AW2162" s="220">
        <f>AW2148+AW2149</f>
        <v>0.34000000000000002</v>
      </c>
      <c r="AX2162" s="221">
        <f>AX2148+AX2149</f>
        <v>0.22</v>
      </c>
      <c r="AY2162" s="222"/>
      <c r="AZ2162" s="220">
        <f>AZ2148+AZ2149</f>
        <v>0.34000000000000002</v>
      </c>
      <c r="BA2162" s="221">
        <f>BA2148+BA2149</f>
        <v>0.22</v>
      </c>
      <c r="BB2162" s="222"/>
      <c r="BC2162" s="220">
        <f>BC2148+BC2149</f>
        <v>0.33000000000000002</v>
      </c>
      <c r="BD2162" s="221">
        <f>BD2148+BD2149</f>
        <v>0.20999999999999999</v>
      </c>
      <c r="BE2162" s="222"/>
      <c r="BF2162" s="220">
        <f>BF2148+BF2149</f>
        <v>0.31</v>
      </c>
      <c r="BG2162" s="221">
        <f>BG2148+BG2149</f>
        <v>0.20999999999999999</v>
      </c>
      <c r="BH2162" s="222"/>
      <c r="BI2162" s="220">
        <f>BI2148+BI2149</f>
        <v>0.28000000000000003</v>
      </c>
      <c r="BJ2162" s="221">
        <f>BJ2148+BJ2149</f>
        <v>0.17999999999999999</v>
      </c>
      <c r="BK2162" s="222"/>
      <c r="BL2162" s="220">
        <f>BL2148+BL2149</f>
        <v>0.25</v>
      </c>
      <c r="BM2162" s="221">
        <f>BM2148+BM2149</f>
        <v>0.16</v>
      </c>
      <c r="BN2162" s="222"/>
      <c r="BO2162" s="220">
        <f>BO2148+BO2149</f>
        <v>0.16</v>
      </c>
      <c r="BP2162" s="221">
        <f>BP2148+BP2149</f>
        <v>0.11</v>
      </c>
      <c r="BQ2162" s="222"/>
      <c r="BR2162" s="220">
        <f>BR2148+BR2149</f>
        <v>0.14000000000000001</v>
      </c>
      <c r="BS2162" s="221">
        <f>BS2148+BS2149</f>
        <v>0.10000000000000001</v>
      </c>
      <c r="BT2162" s="222"/>
      <c r="BU2162" s="220">
        <f>BU2148+BU2149</f>
        <v>0.12</v>
      </c>
      <c r="BV2162" s="221">
        <f>BV2148+BV2149</f>
        <v>0.089999999999999997</v>
      </c>
      <c r="BW2162" s="222"/>
      <c r="BX2162" s="220">
        <f>BX2148+BX2149</f>
        <v>0.12</v>
      </c>
      <c r="BY2162" s="221">
        <f>BY2148+BY2149</f>
        <v>0.089999999999999997</v>
      </c>
      <c r="BZ2162" s="222"/>
      <c r="CA2162" s="43"/>
      <c r="CB2162" s="43"/>
      <c r="CC2162" s="43"/>
      <c r="CD2162" s="43"/>
      <c r="CE2162" s="43"/>
      <c r="CF2162" s="43"/>
      <c r="CG2162" s="43"/>
      <c r="CH2162" s="43"/>
      <c r="CI2162" s="43"/>
      <c r="CJ2162" s="43"/>
      <c r="CK2162" s="43"/>
      <c r="CL2162" s="43"/>
      <c r="CM2162" s="43"/>
      <c r="CN2162" s="43"/>
      <c r="CO2162" s="43"/>
      <c r="CP2162" s="43"/>
      <c r="CQ2162" s="43"/>
      <c r="CR2162" s="43"/>
      <c r="CS2162" s="43"/>
      <c r="CT2162" s="43"/>
      <c r="CU2162" s="43"/>
      <c r="CV2162" s="43"/>
      <c r="CW2162" s="43"/>
      <c r="CX2162" s="43"/>
      <c r="CY2162" s="43"/>
      <c r="CZ2162" s="43"/>
      <c r="DA2162" s="43"/>
      <c r="DB2162" s="43"/>
      <c r="DC2162" s="43"/>
      <c r="DD2162" s="43"/>
      <c r="DE2162" s="43"/>
    </row>
    <row r="2163" s="43" customFormat="1" ht="20.25">
      <c r="A2163" s="66"/>
      <c r="B2163" s="170"/>
      <c r="C2163" s="171" t="s">
        <v>135</v>
      </c>
      <c r="D2163" s="117"/>
      <c r="E2163" s="117"/>
      <c r="F2163" s="117"/>
      <c r="G2163" s="223">
        <f>SUM(G2152:G2161)</f>
        <v>0.13</v>
      </c>
      <c r="H2163" s="224">
        <f>SUM(H2152:H2161)</f>
        <v>0.10000000000000001</v>
      </c>
      <c r="I2163" s="225"/>
      <c r="J2163" s="223">
        <f>SUM(J2152:J2161)</f>
        <v>0.12</v>
      </c>
      <c r="K2163" s="224">
        <f>SUM(K2152:K2161)</f>
        <v>0.089999999999999997</v>
      </c>
      <c r="L2163" s="225"/>
      <c r="M2163" s="223">
        <f>SUM(M2152:M2161)</f>
        <v>0.11</v>
      </c>
      <c r="N2163" s="224">
        <f>SUM(N2152:N2161)</f>
        <v>0.080000000000000002</v>
      </c>
      <c r="O2163" s="225"/>
      <c r="P2163" s="223">
        <f>SUM(P2152:P2161)</f>
        <v>0.11</v>
      </c>
      <c r="Q2163" s="224">
        <f>SUM(Q2152:Q2161)</f>
        <v>0.080000000000000002</v>
      </c>
      <c r="R2163" s="225"/>
      <c r="S2163" s="223">
        <f>SUM(S2152:S2161)</f>
        <v>0.11</v>
      </c>
      <c r="T2163" s="224">
        <f>SUM(T2152:T2161)</f>
        <v>0.080000000000000002</v>
      </c>
      <c r="U2163" s="225"/>
      <c r="V2163" s="223">
        <f>SUM(V2152:V2161)</f>
        <v>0.12</v>
      </c>
      <c r="W2163" s="224">
        <f>SUM(W2152:W2161)</f>
        <v>0.089999999999999997</v>
      </c>
      <c r="X2163" s="225"/>
      <c r="Y2163" s="223">
        <f>SUM(Y2152:Y2161)</f>
        <v>0.13</v>
      </c>
      <c r="Z2163" s="224">
        <f>SUM(Z2152:Z2161)</f>
        <v>0.10000000000000001</v>
      </c>
      <c r="AA2163" s="225"/>
      <c r="AB2163" s="223">
        <f>SUM(AB2152:AB2161)</f>
        <v>0.16</v>
      </c>
      <c r="AC2163" s="224">
        <f>SUM(AC2152:AC2161)</f>
        <v>0.12</v>
      </c>
      <c r="AD2163" s="225"/>
      <c r="AE2163" s="223">
        <f>SUM(AE2152:AE2161)</f>
        <v>0.23000000000000001</v>
      </c>
      <c r="AF2163" s="224">
        <f>SUM(AF2152:AF2161)</f>
        <v>0.14999999999999999</v>
      </c>
      <c r="AG2163" s="225"/>
      <c r="AH2163" s="223">
        <f>SUM(AH2152:AH2161)</f>
        <v>0.31</v>
      </c>
      <c r="AI2163" s="224">
        <f>SUM(AI2152:AI2161)</f>
        <v>0.20999999999999999</v>
      </c>
      <c r="AJ2163" s="225"/>
      <c r="AK2163" s="223">
        <f>SUM(AK2152:AK2161)</f>
        <v>0.34000000000000002</v>
      </c>
      <c r="AL2163" s="224">
        <f>SUM(AL2152:AL2161)</f>
        <v>0.22</v>
      </c>
      <c r="AM2163" s="225"/>
      <c r="AN2163" s="223">
        <f>SUM(AN2152:AN2161)</f>
        <v>0.35999999999999999</v>
      </c>
      <c r="AO2163" s="224">
        <f>SUM(AO2152:AO2161)</f>
        <v>0.23999999999999999</v>
      </c>
      <c r="AP2163" s="225"/>
      <c r="AQ2163" s="223">
        <f>SUM(AQ2152:AQ2161)</f>
        <v>0.34999999999999998</v>
      </c>
      <c r="AR2163" s="224">
        <f>SUM(AR2152:AR2161)</f>
        <v>0.23000000000000001</v>
      </c>
      <c r="AS2163" s="225"/>
      <c r="AT2163" s="223">
        <f>SUM(AT2152:AT2161)</f>
        <v>0.34999999999999998</v>
      </c>
      <c r="AU2163" s="224">
        <f>SUM(AU2152:AU2161)</f>
        <v>0.23000000000000001</v>
      </c>
      <c r="AV2163" s="225"/>
      <c r="AW2163" s="223">
        <f>SUM(AW2152:AW2161)</f>
        <v>0.34000000000000002</v>
      </c>
      <c r="AX2163" s="224">
        <f>SUM(AX2152:AX2161)</f>
        <v>0.22</v>
      </c>
      <c r="AY2163" s="225"/>
      <c r="AZ2163" s="223">
        <f>SUM(AZ2152:AZ2161)</f>
        <v>0.34000000000000002</v>
      </c>
      <c r="BA2163" s="224">
        <f>SUM(BA2152:BA2161)</f>
        <v>0.22</v>
      </c>
      <c r="BB2163" s="225"/>
      <c r="BC2163" s="223">
        <f>SUM(BC2152:BC2161)</f>
        <v>0.33000000000000002</v>
      </c>
      <c r="BD2163" s="224">
        <f>SUM(BD2152:BD2161)</f>
        <v>0.20999999999999999</v>
      </c>
      <c r="BE2163" s="225"/>
      <c r="BF2163" s="223">
        <f>SUM(BF2152:BF2161)</f>
        <v>0.31</v>
      </c>
      <c r="BG2163" s="224">
        <f>SUM(BG2152:BG2161)</f>
        <v>0.20999999999999999</v>
      </c>
      <c r="BH2163" s="225"/>
      <c r="BI2163" s="223">
        <f>SUM(BI2152:BI2161)</f>
        <v>0.28000000000000003</v>
      </c>
      <c r="BJ2163" s="224">
        <f>SUM(BJ2152:BJ2161)</f>
        <v>0.17999999999999999</v>
      </c>
      <c r="BK2163" s="225"/>
      <c r="BL2163" s="223">
        <f>SUM(BL2152:BL2161)</f>
        <v>0.25</v>
      </c>
      <c r="BM2163" s="224">
        <f>SUM(BM2152:BM2161)</f>
        <v>0.16</v>
      </c>
      <c r="BN2163" s="225"/>
      <c r="BO2163" s="223">
        <f>SUM(BO2152:BO2161)</f>
        <v>0.16</v>
      </c>
      <c r="BP2163" s="224">
        <f>SUM(BP2152:BP2161)</f>
        <v>0.11</v>
      </c>
      <c r="BQ2163" s="225"/>
      <c r="BR2163" s="223">
        <f>SUM(BR2152:BR2161)</f>
        <v>0.14000000000000001</v>
      </c>
      <c r="BS2163" s="224">
        <f>SUM(BS2152:BS2161)</f>
        <v>0.10000000000000001</v>
      </c>
      <c r="BT2163" s="225"/>
      <c r="BU2163" s="223">
        <f>SUM(BU2152:BU2161)</f>
        <v>0.12</v>
      </c>
      <c r="BV2163" s="224">
        <f>SUM(BV2152:BV2161)</f>
        <v>0.089999999999999997</v>
      </c>
      <c r="BW2163" s="225"/>
      <c r="BX2163" s="223">
        <f>SUM(BX2152:BX2161)</f>
        <v>0.12</v>
      </c>
      <c r="BY2163" s="224">
        <f>SUM(BY2152:BY2161)</f>
        <v>0.089999999999999997</v>
      </c>
      <c r="BZ2163" s="225"/>
      <c r="CA2163" s="43"/>
      <c r="CB2163" s="43"/>
      <c r="CC2163" s="43"/>
      <c r="CD2163" s="43"/>
      <c r="CE2163" s="43"/>
      <c r="CF2163" s="43"/>
      <c r="CG2163" s="43"/>
      <c r="CH2163" s="43"/>
      <c r="CI2163" s="43"/>
      <c r="CJ2163" s="43"/>
      <c r="CK2163" s="43"/>
      <c r="CL2163" s="43"/>
      <c r="CM2163" s="43"/>
      <c r="CN2163" s="43"/>
      <c r="CO2163" s="43"/>
      <c r="CP2163" s="43"/>
      <c r="CQ2163" s="43"/>
      <c r="CR2163" s="43"/>
      <c r="CS2163" s="43"/>
      <c r="CT2163" s="43"/>
      <c r="CU2163" s="43"/>
      <c r="CV2163" s="43"/>
      <c r="CW2163" s="43"/>
      <c r="CX2163" s="43"/>
      <c r="CY2163" s="43"/>
      <c r="CZ2163" s="43"/>
      <c r="DA2163" s="43"/>
      <c r="DB2163" s="43"/>
      <c r="DC2163" s="43"/>
      <c r="DD2163" s="43"/>
      <c r="DE2163" s="43"/>
    </row>
    <row r="2164" s="43" customFormat="1" ht="21">
      <c r="A2164" s="66"/>
      <c r="B2164" s="175"/>
      <c r="C2164" s="176" t="s">
        <v>136</v>
      </c>
      <c r="D2164" s="177"/>
      <c r="E2164" s="178"/>
      <c r="F2164" s="178"/>
      <c r="G2164" s="341">
        <f>(G2162-G2163)/G2162*100</f>
        <v>0</v>
      </c>
      <c r="H2164" s="294">
        <f>(H2162-H2163)/H2162*100</f>
        <v>0</v>
      </c>
      <c r="I2164" s="343"/>
      <c r="J2164" s="341">
        <f>(J2162-J2163)/J2162*100</f>
        <v>0</v>
      </c>
      <c r="K2164" s="294">
        <f>(K2162-K2163)/K2162*100</f>
        <v>0</v>
      </c>
      <c r="L2164" s="343"/>
      <c r="M2164" s="341">
        <f>(M2162-M2163)/M2162*100</f>
        <v>0</v>
      </c>
      <c r="N2164" s="294">
        <f>(N2162-N2163)/N2162*100</f>
        <v>0</v>
      </c>
      <c r="O2164" s="343"/>
      <c r="P2164" s="341">
        <f>(P2162-P2163)/P2162*100</f>
        <v>0</v>
      </c>
      <c r="Q2164" s="294">
        <f>(Q2162-Q2163)/Q2162*100</f>
        <v>0</v>
      </c>
      <c r="R2164" s="343"/>
      <c r="S2164" s="341">
        <f>(S2162-S2163)/S2162*100</f>
        <v>0</v>
      </c>
      <c r="T2164" s="294">
        <f>(T2162-T2163)/T2162*100</f>
        <v>0</v>
      </c>
      <c r="U2164" s="343"/>
      <c r="V2164" s="341">
        <f>(V2162-V2163)/V2162*100</f>
        <v>0</v>
      </c>
      <c r="W2164" s="294">
        <f>(W2162-W2163)/W2162*100</f>
        <v>0</v>
      </c>
      <c r="X2164" s="343"/>
      <c r="Y2164" s="341">
        <f>(Y2162-Y2163)/Y2162*100</f>
        <v>0</v>
      </c>
      <c r="Z2164" s="294">
        <f>(Z2162-Z2163)/Z2162*100</f>
        <v>0</v>
      </c>
      <c r="AA2164" s="343"/>
      <c r="AB2164" s="341">
        <f>(AB2162-AB2163)/AB2162*100</f>
        <v>0</v>
      </c>
      <c r="AC2164" s="294">
        <f>(AC2162-AC2163)/AC2162*100</f>
        <v>0</v>
      </c>
      <c r="AD2164" s="343"/>
      <c r="AE2164" s="341">
        <f>(AE2162-AE2163)/AE2162*100</f>
        <v>0</v>
      </c>
      <c r="AF2164" s="294">
        <f>(AF2162-AF2163)/AF2162*100</f>
        <v>0</v>
      </c>
      <c r="AG2164" s="343"/>
      <c r="AH2164" s="341">
        <f>(AH2162-AH2163)/AH2162*100</f>
        <v>0</v>
      </c>
      <c r="AI2164" s="294">
        <f>(AI2162-AI2163)/AI2162*100</f>
        <v>0</v>
      </c>
      <c r="AJ2164" s="343"/>
      <c r="AK2164" s="341">
        <f>(AK2162-AK2163)/AK2162*100</f>
        <v>0</v>
      </c>
      <c r="AL2164" s="294">
        <f>(AL2162-AL2163)/AL2162*100</f>
        <v>0</v>
      </c>
      <c r="AM2164" s="343"/>
      <c r="AN2164" s="341">
        <f>(AN2162-AN2163)/AN2162*100</f>
        <v>0</v>
      </c>
      <c r="AO2164" s="294">
        <f>(AO2162-AO2163)/AO2162*100</f>
        <v>0</v>
      </c>
      <c r="AP2164" s="343"/>
      <c r="AQ2164" s="341">
        <f>(AQ2162-AQ2163)/AQ2162*100</f>
        <v>0</v>
      </c>
      <c r="AR2164" s="294">
        <f>(AR2162-AR2163)/AR2162*100</f>
        <v>0</v>
      </c>
      <c r="AS2164" s="343"/>
      <c r="AT2164" s="341">
        <f>(AT2162-AT2163)/AT2162*100</f>
        <v>0</v>
      </c>
      <c r="AU2164" s="294">
        <f>(AU2162-AU2163)/AU2162*100</f>
        <v>0</v>
      </c>
      <c r="AV2164" s="343"/>
      <c r="AW2164" s="341">
        <f>(AW2162-AW2163)/AW2162*100</f>
        <v>0</v>
      </c>
      <c r="AX2164" s="294">
        <f>(AX2162-AX2163)/AX2162*100</f>
        <v>0</v>
      </c>
      <c r="AY2164" s="343"/>
      <c r="AZ2164" s="341">
        <f>(AZ2162-AZ2163)/AZ2162*100</f>
        <v>0</v>
      </c>
      <c r="BA2164" s="294">
        <f>(BA2162-BA2163)/BA2162*100</f>
        <v>0</v>
      </c>
      <c r="BB2164" s="343"/>
      <c r="BC2164" s="341">
        <f>(BC2162-BC2163)/BC2162*100</f>
        <v>0</v>
      </c>
      <c r="BD2164" s="294">
        <f>(BD2162-BD2163)/BD2162*100</f>
        <v>0</v>
      </c>
      <c r="BE2164" s="343"/>
      <c r="BF2164" s="341">
        <f>(BF2162-BF2163)/BF2162*100</f>
        <v>0</v>
      </c>
      <c r="BG2164" s="294">
        <f>(BG2162-BG2163)/BG2162*100</f>
        <v>0</v>
      </c>
      <c r="BH2164" s="343"/>
      <c r="BI2164" s="341">
        <f>(BI2162-BI2163)/BI2162*100</f>
        <v>0</v>
      </c>
      <c r="BJ2164" s="294">
        <f>(BJ2162-BJ2163)/BJ2162*100</f>
        <v>0</v>
      </c>
      <c r="BK2164" s="343"/>
      <c r="BL2164" s="341">
        <f>(BL2162-BL2163)/BL2162*100</f>
        <v>0</v>
      </c>
      <c r="BM2164" s="294">
        <f>(BM2162-BM2163)/BM2162*100</f>
        <v>0</v>
      </c>
      <c r="BN2164" s="343"/>
      <c r="BO2164" s="341">
        <f>(BO2162-BO2163)/BO2162*100</f>
        <v>0</v>
      </c>
      <c r="BP2164" s="294">
        <f>(BP2162-BP2163)/BP2162*100</f>
        <v>0</v>
      </c>
      <c r="BQ2164" s="343"/>
      <c r="BR2164" s="341">
        <f>(BR2162-BR2163)/BR2162*100</f>
        <v>0</v>
      </c>
      <c r="BS2164" s="294">
        <f>(BS2162-BS2163)/BS2162*100</f>
        <v>0</v>
      </c>
      <c r="BT2164" s="343"/>
      <c r="BU2164" s="341">
        <f>(BU2162-BU2163)/BU2162*100</f>
        <v>0</v>
      </c>
      <c r="BV2164" s="294">
        <f>(BV2162-BV2163)/BV2162*100</f>
        <v>0</v>
      </c>
      <c r="BW2164" s="343"/>
      <c r="BX2164" s="341">
        <f>(BX2162-BX2163)/BX2162*100</f>
        <v>0</v>
      </c>
      <c r="BY2164" s="294">
        <f>(BY2162-BY2163)/BY2162*100</f>
        <v>0</v>
      </c>
      <c r="BZ2164" s="343"/>
      <c r="CA2164" s="43"/>
      <c r="CB2164" s="43"/>
      <c r="CC2164" s="43"/>
      <c r="CD2164" s="43"/>
      <c r="CE2164" s="43"/>
      <c r="CF2164" s="43"/>
      <c r="CG2164" s="43"/>
      <c r="CH2164" s="43"/>
      <c r="CI2164" s="43"/>
      <c r="CJ2164" s="43"/>
      <c r="CK2164" s="43"/>
      <c r="CL2164" s="43"/>
      <c r="CM2164" s="43"/>
      <c r="CN2164" s="43"/>
      <c r="CO2164" s="43"/>
      <c r="CP2164" s="43"/>
      <c r="CQ2164" s="43"/>
      <c r="CR2164" s="43"/>
      <c r="CS2164" s="43"/>
      <c r="CT2164" s="43"/>
      <c r="CU2164" s="43"/>
      <c r="CV2164" s="43"/>
      <c r="CW2164" s="43"/>
      <c r="CX2164" s="43"/>
      <c r="CY2164" s="43"/>
      <c r="CZ2164" s="43"/>
      <c r="DA2164" s="43"/>
      <c r="DB2164" s="43"/>
      <c r="DC2164" s="43"/>
      <c r="DD2164" s="43"/>
      <c r="DE2164" s="43"/>
    </row>
    <row r="2165">
      <c r="E2165" s="40"/>
      <c r="F2165" s="40"/>
    </row>
    <row r="2166">
      <c r="E2166" s="40"/>
      <c r="F2166" s="40"/>
    </row>
    <row r="2167">
      <c r="E2167" s="40"/>
      <c r="F2167" s="40"/>
    </row>
    <row r="2168">
      <c r="E2168" s="40"/>
      <c r="F2168" s="40"/>
    </row>
    <row r="2169">
      <c r="E2169" s="40"/>
      <c r="F2169" s="40"/>
    </row>
    <row r="2170">
      <c r="E2170" s="40"/>
      <c r="F2170" s="40"/>
    </row>
  </sheetData>
  <mergeCells count="10045">
    <mergeCell ref="B2:S2"/>
    <mergeCell ref="B6:S6"/>
    <mergeCell ref="B10:B13"/>
    <mergeCell ref="C10:C13"/>
    <mergeCell ref="D10:D13"/>
    <mergeCell ref="E10:E13"/>
    <mergeCell ref="F10:F13"/>
    <mergeCell ref="G10:I10"/>
    <mergeCell ref="J10:L10"/>
    <mergeCell ref="M10:O10"/>
    <mergeCell ref="P10:R10"/>
    <mergeCell ref="S10:U10"/>
    <mergeCell ref="V10:X10"/>
    <mergeCell ref="Y10:AA10"/>
    <mergeCell ref="AB10:AD10"/>
    <mergeCell ref="AE10:AG10"/>
    <mergeCell ref="AH10:AJ10"/>
    <mergeCell ref="AK10:AM10"/>
    <mergeCell ref="AN10:AP10"/>
    <mergeCell ref="AQ10:AS10"/>
    <mergeCell ref="AT10:AV10"/>
    <mergeCell ref="AW10:AY10"/>
    <mergeCell ref="AZ10:BB10"/>
    <mergeCell ref="BC10:BE10"/>
    <mergeCell ref="BF10:BH10"/>
    <mergeCell ref="BI10:BK10"/>
    <mergeCell ref="BL10:BN10"/>
    <mergeCell ref="BO10:BQ10"/>
    <mergeCell ref="BR10:BT10"/>
    <mergeCell ref="BU10:BW10"/>
    <mergeCell ref="BX10:BZ10"/>
    <mergeCell ref="G12:I12"/>
    <mergeCell ref="J12:L12"/>
    <mergeCell ref="M12:O12"/>
    <mergeCell ref="P12:R12"/>
    <mergeCell ref="S12:U12"/>
    <mergeCell ref="V12:X12"/>
    <mergeCell ref="Y12:AA12"/>
    <mergeCell ref="AB12:AD12"/>
    <mergeCell ref="AE12:AG12"/>
    <mergeCell ref="AH12:AJ12"/>
    <mergeCell ref="AK12:AM12"/>
    <mergeCell ref="AN12:AP12"/>
    <mergeCell ref="AQ12:AS12"/>
    <mergeCell ref="AT12:AV12"/>
    <mergeCell ref="AW12:AY12"/>
    <mergeCell ref="AZ12:BB12"/>
    <mergeCell ref="BC12:BE12"/>
    <mergeCell ref="BF12:BH12"/>
    <mergeCell ref="BI12:BK12"/>
    <mergeCell ref="BL12:BN12"/>
    <mergeCell ref="BO12:BQ12"/>
    <mergeCell ref="BR12:BT12"/>
    <mergeCell ref="BU12:BW12"/>
    <mergeCell ref="BX12:BZ12"/>
    <mergeCell ref="G13:I13"/>
    <mergeCell ref="J13:L13"/>
    <mergeCell ref="M13:O13"/>
    <mergeCell ref="P13:R13"/>
    <mergeCell ref="S13:U13"/>
    <mergeCell ref="V13:X13"/>
    <mergeCell ref="Y13:AA13"/>
    <mergeCell ref="AB13:AD13"/>
    <mergeCell ref="AE13:AG13"/>
    <mergeCell ref="AH13:AJ13"/>
    <mergeCell ref="AK13:AM13"/>
    <mergeCell ref="AN13:AP13"/>
    <mergeCell ref="AQ13:AS13"/>
    <mergeCell ref="AT13:AV13"/>
    <mergeCell ref="AW13:AY13"/>
    <mergeCell ref="AZ13:BB13"/>
    <mergeCell ref="BC13:BE13"/>
    <mergeCell ref="BF13:BH13"/>
    <mergeCell ref="BI13:BK13"/>
    <mergeCell ref="BL13:BN13"/>
    <mergeCell ref="BO13:BQ13"/>
    <mergeCell ref="BR13:BT13"/>
    <mergeCell ref="BU13:BW13"/>
    <mergeCell ref="BX13:BZ13"/>
    <mergeCell ref="G14:I14"/>
    <mergeCell ref="J14:L14"/>
    <mergeCell ref="M14:O14"/>
    <mergeCell ref="P14:R14"/>
    <mergeCell ref="S14:U14"/>
    <mergeCell ref="V14:X14"/>
    <mergeCell ref="Y14:AA14"/>
    <mergeCell ref="AB14:AD14"/>
    <mergeCell ref="AE14:AG14"/>
    <mergeCell ref="AH14:AJ14"/>
    <mergeCell ref="AK14:AM14"/>
    <mergeCell ref="AN14:AP14"/>
    <mergeCell ref="AQ14:AS14"/>
    <mergeCell ref="AT14:AV14"/>
    <mergeCell ref="AW14:AY14"/>
    <mergeCell ref="AZ14:BB14"/>
    <mergeCell ref="BC14:BE14"/>
    <mergeCell ref="BF14:BH14"/>
    <mergeCell ref="BI14:BK14"/>
    <mergeCell ref="BL14:BN14"/>
    <mergeCell ref="BO14:BQ14"/>
    <mergeCell ref="BR14:BT14"/>
    <mergeCell ref="BU14:BW14"/>
    <mergeCell ref="BX14:BZ14"/>
    <mergeCell ref="G19:I19"/>
    <mergeCell ref="J19:L19"/>
    <mergeCell ref="M19:O19"/>
    <mergeCell ref="P19:R19"/>
    <mergeCell ref="S19:U19"/>
    <mergeCell ref="V19:X19"/>
    <mergeCell ref="Y19:AA19"/>
    <mergeCell ref="AB19:AD19"/>
    <mergeCell ref="AE19:AG19"/>
    <mergeCell ref="AH19:AJ19"/>
    <mergeCell ref="AK19:AM19"/>
    <mergeCell ref="AN19:AP19"/>
    <mergeCell ref="AQ19:AS19"/>
    <mergeCell ref="AT19:AV19"/>
    <mergeCell ref="AW19:AY19"/>
    <mergeCell ref="AZ19:BB19"/>
    <mergeCell ref="BC19:BE19"/>
    <mergeCell ref="BF19:BH19"/>
    <mergeCell ref="BI19:BK19"/>
    <mergeCell ref="BL19:BN19"/>
    <mergeCell ref="BO19:BQ19"/>
    <mergeCell ref="BR19:BT19"/>
    <mergeCell ref="BU19:BW19"/>
    <mergeCell ref="BX19:BZ19"/>
    <mergeCell ref="G20:I20"/>
    <mergeCell ref="J20:L20"/>
    <mergeCell ref="M20:O20"/>
    <mergeCell ref="P20:R20"/>
    <mergeCell ref="S20:U20"/>
    <mergeCell ref="V20:X20"/>
    <mergeCell ref="Y20:AA20"/>
    <mergeCell ref="AB20:AD20"/>
    <mergeCell ref="AE20:AG20"/>
    <mergeCell ref="AH20:AJ20"/>
    <mergeCell ref="AK20:AM20"/>
    <mergeCell ref="AN20:AP20"/>
    <mergeCell ref="AQ20:AS20"/>
    <mergeCell ref="AT20:AV20"/>
    <mergeCell ref="AW20:AY20"/>
    <mergeCell ref="AZ20:BB20"/>
    <mergeCell ref="BC20:BE20"/>
    <mergeCell ref="BF20:BH20"/>
    <mergeCell ref="BI20:BK20"/>
    <mergeCell ref="BL20:BN20"/>
    <mergeCell ref="BO20:BQ20"/>
    <mergeCell ref="BR20:BT20"/>
    <mergeCell ref="BU20:BW20"/>
    <mergeCell ref="BX20:BZ20"/>
    <mergeCell ref="G24:I24"/>
    <mergeCell ref="J24:L24"/>
    <mergeCell ref="M24:O24"/>
    <mergeCell ref="P24:R24"/>
    <mergeCell ref="S24:U24"/>
    <mergeCell ref="V24:X24"/>
    <mergeCell ref="Y24:AA24"/>
    <mergeCell ref="AB24:AD24"/>
    <mergeCell ref="AE24:AG24"/>
    <mergeCell ref="AH24:AJ24"/>
    <mergeCell ref="AK24:AM24"/>
    <mergeCell ref="AN24:AP24"/>
    <mergeCell ref="AQ24:AS24"/>
    <mergeCell ref="AT24:AV24"/>
    <mergeCell ref="AW24:AY24"/>
    <mergeCell ref="AZ24:BB24"/>
    <mergeCell ref="BC24:BE24"/>
    <mergeCell ref="BF24:BH24"/>
    <mergeCell ref="BI24:BK24"/>
    <mergeCell ref="BL24:BN24"/>
    <mergeCell ref="BO24:BQ24"/>
    <mergeCell ref="BR24:BT24"/>
    <mergeCell ref="BU24:BW24"/>
    <mergeCell ref="BX24:BZ24"/>
    <mergeCell ref="G25:I25"/>
    <mergeCell ref="J25:L25"/>
    <mergeCell ref="M25:O25"/>
    <mergeCell ref="P25:R25"/>
    <mergeCell ref="S25:U25"/>
    <mergeCell ref="V25:X25"/>
    <mergeCell ref="Y25:AA25"/>
    <mergeCell ref="AB25:AD25"/>
    <mergeCell ref="AE25:AG25"/>
    <mergeCell ref="AH25:AJ25"/>
    <mergeCell ref="AK25:AM25"/>
    <mergeCell ref="AN25:AP25"/>
    <mergeCell ref="AQ25:AS25"/>
    <mergeCell ref="AT25:AV25"/>
    <mergeCell ref="AW25:AY25"/>
    <mergeCell ref="AZ25:BB25"/>
    <mergeCell ref="BC25:BE25"/>
    <mergeCell ref="BF25:BH25"/>
    <mergeCell ref="BI25:BK25"/>
    <mergeCell ref="BL25:BN25"/>
    <mergeCell ref="BO25:BQ25"/>
    <mergeCell ref="BR25:BT25"/>
    <mergeCell ref="BU25:BW25"/>
    <mergeCell ref="BX25:BZ25"/>
    <mergeCell ref="G31:I31"/>
    <mergeCell ref="J31:L31"/>
    <mergeCell ref="M31:O31"/>
    <mergeCell ref="P31:R31"/>
    <mergeCell ref="S31:U31"/>
    <mergeCell ref="V31:X31"/>
    <mergeCell ref="Y31:AA31"/>
    <mergeCell ref="AB31:AD31"/>
    <mergeCell ref="AE31:AG31"/>
    <mergeCell ref="AH31:AJ31"/>
    <mergeCell ref="AK31:AM31"/>
    <mergeCell ref="AN31:AP31"/>
    <mergeCell ref="AQ31:AS31"/>
    <mergeCell ref="AT31:AV31"/>
    <mergeCell ref="AW31:AY31"/>
    <mergeCell ref="AZ31:BB31"/>
    <mergeCell ref="BC31:BE31"/>
    <mergeCell ref="BF31:BH31"/>
    <mergeCell ref="BI31:BK31"/>
    <mergeCell ref="BL31:BN31"/>
    <mergeCell ref="BO31:BQ31"/>
    <mergeCell ref="BR31:BT31"/>
    <mergeCell ref="BU31:BW31"/>
    <mergeCell ref="BX31:BZ31"/>
    <mergeCell ref="G32:I32"/>
    <mergeCell ref="J32:L32"/>
    <mergeCell ref="M32:O32"/>
    <mergeCell ref="P32:R32"/>
    <mergeCell ref="S32:U32"/>
    <mergeCell ref="V32:X32"/>
    <mergeCell ref="Y32:AA32"/>
    <mergeCell ref="AB32:AD32"/>
    <mergeCell ref="AE32:AG32"/>
    <mergeCell ref="AH32:AJ32"/>
    <mergeCell ref="AK32:AM32"/>
    <mergeCell ref="AN32:AP32"/>
    <mergeCell ref="AQ32:AS32"/>
    <mergeCell ref="AT32:AV32"/>
    <mergeCell ref="AW32:AY32"/>
    <mergeCell ref="AZ32:BB32"/>
    <mergeCell ref="BC32:BE32"/>
    <mergeCell ref="BF32:BH32"/>
    <mergeCell ref="BI32:BK32"/>
    <mergeCell ref="BL32:BN32"/>
    <mergeCell ref="BO32:BQ32"/>
    <mergeCell ref="BR32:BT32"/>
    <mergeCell ref="BU32:BW32"/>
    <mergeCell ref="BX32:BZ32"/>
    <mergeCell ref="G35:I35"/>
    <mergeCell ref="J35:L35"/>
    <mergeCell ref="M35:O35"/>
    <mergeCell ref="P35:R35"/>
    <mergeCell ref="S35:U35"/>
    <mergeCell ref="V35:X35"/>
    <mergeCell ref="Y35:AA35"/>
    <mergeCell ref="AB35:AD35"/>
    <mergeCell ref="AE35:AG35"/>
    <mergeCell ref="AH35:AJ35"/>
    <mergeCell ref="AK35:AM35"/>
    <mergeCell ref="AN35:AP35"/>
    <mergeCell ref="AQ35:AS35"/>
    <mergeCell ref="AT35:AV35"/>
    <mergeCell ref="AW35:AY35"/>
    <mergeCell ref="AZ35:BB35"/>
    <mergeCell ref="BC35:BE35"/>
    <mergeCell ref="BF35:BH35"/>
    <mergeCell ref="BI35:BK35"/>
    <mergeCell ref="BL35:BN35"/>
    <mergeCell ref="BO35:BQ35"/>
    <mergeCell ref="BR35:BT35"/>
    <mergeCell ref="BU35:BW35"/>
    <mergeCell ref="BX35:BZ35"/>
    <mergeCell ref="G36:I36"/>
    <mergeCell ref="J36:L36"/>
    <mergeCell ref="M36:O36"/>
    <mergeCell ref="P36:R36"/>
    <mergeCell ref="S36:U36"/>
    <mergeCell ref="V36:X36"/>
    <mergeCell ref="Y36:AA36"/>
    <mergeCell ref="AB36:AD36"/>
    <mergeCell ref="AE36:AG36"/>
    <mergeCell ref="AH36:AJ36"/>
    <mergeCell ref="AK36:AM36"/>
    <mergeCell ref="AN36:AP36"/>
    <mergeCell ref="AQ36:AS36"/>
    <mergeCell ref="AT36:AV36"/>
    <mergeCell ref="AW36:AY36"/>
    <mergeCell ref="AZ36:BB36"/>
    <mergeCell ref="BC36:BE36"/>
    <mergeCell ref="BF36:BH36"/>
    <mergeCell ref="BI36:BK36"/>
    <mergeCell ref="BL36:BN36"/>
    <mergeCell ref="BO36:BQ36"/>
    <mergeCell ref="BR36:BT36"/>
    <mergeCell ref="BU36:BW36"/>
    <mergeCell ref="BX36:BZ36"/>
    <mergeCell ref="G39:I39"/>
    <mergeCell ref="J39:L39"/>
    <mergeCell ref="M39:O39"/>
    <mergeCell ref="P39:R39"/>
    <mergeCell ref="S39:U39"/>
    <mergeCell ref="V39:X39"/>
    <mergeCell ref="Y39:AA39"/>
    <mergeCell ref="AB39:AD39"/>
    <mergeCell ref="AE39:AG39"/>
    <mergeCell ref="AH39:AJ39"/>
    <mergeCell ref="AK39:AM39"/>
    <mergeCell ref="AN39:AP39"/>
    <mergeCell ref="AQ39:AS39"/>
    <mergeCell ref="AT39:AV39"/>
    <mergeCell ref="AW39:AY39"/>
    <mergeCell ref="AZ39:BB39"/>
    <mergeCell ref="BC39:BE39"/>
    <mergeCell ref="BF39:BH39"/>
    <mergeCell ref="BI39:BK39"/>
    <mergeCell ref="BL39:BN39"/>
    <mergeCell ref="BO39:BQ39"/>
    <mergeCell ref="BR39:BT39"/>
    <mergeCell ref="BU39:BW39"/>
    <mergeCell ref="BX39:BZ39"/>
    <mergeCell ref="G40:I40"/>
    <mergeCell ref="J40:L40"/>
    <mergeCell ref="M40:O40"/>
    <mergeCell ref="P40:R40"/>
    <mergeCell ref="S40:U40"/>
    <mergeCell ref="V40:X40"/>
    <mergeCell ref="Y40:AA40"/>
    <mergeCell ref="AB40:AD40"/>
    <mergeCell ref="AE40:AG40"/>
    <mergeCell ref="AH40:AJ40"/>
    <mergeCell ref="AK40:AM40"/>
    <mergeCell ref="AN40:AP40"/>
    <mergeCell ref="AQ40:AS40"/>
    <mergeCell ref="AT40:AV40"/>
    <mergeCell ref="AW40:AY40"/>
    <mergeCell ref="AZ40:BB40"/>
    <mergeCell ref="BC40:BE40"/>
    <mergeCell ref="BF40:BH40"/>
    <mergeCell ref="BI40:BK40"/>
    <mergeCell ref="BL40:BN40"/>
    <mergeCell ref="BO40:BQ40"/>
    <mergeCell ref="BR40:BT40"/>
    <mergeCell ref="BU40:BW40"/>
    <mergeCell ref="BX40:BZ40"/>
    <mergeCell ref="G43:I43"/>
    <mergeCell ref="J43:L43"/>
    <mergeCell ref="M43:O43"/>
    <mergeCell ref="P43:R43"/>
    <mergeCell ref="S43:U43"/>
    <mergeCell ref="V43:X43"/>
    <mergeCell ref="Y43:AA43"/>
    <mergeCell ref="AB43:AD43"/>
    <mergeCell ref="AE43:AG43"/>
    <mergeCell ref="AH43:AJ43"/>
    <mergeCell ref="AK43:AM43"/>
    <mergeCell ref="AN43:AP43"/>
    <mergeCell ref="AQ43:AS43"/>
    <mergeCell ref="AT43:AV43"/>
    <mergeCell ref="AW43:AY43"/>
    <mergeCell ref="AZ43:BB43"/>
    <mergeCell ref="BC43:BE43"/>
    <mergeCell ref="BF43:BH43"/>
    <mergeCell ref="BI43:BK43"/>
    <mergeCell ref="BL43:BN43"/>
    <mergeCell ref="BO43:BQ43"/>
    <mergeCell ref="BR43:BT43"/>
    <mergeCell ref="BU43:BW43"/>
    <mergeCell ref="BX43:BZ43"/>
    <mergeCell ref="G44:I44"/>
    <mergeCell ref="J44:L44"/>
    <mergeCell ref="M44:O44"/>
    <mergeCell ref="P44:R44"/>
    <mergeCell ref="S44:U44"/>
    <mergeCell ref="V44:X44"/>
    <mergeCell ref="Y44:AA44"/>
    <mergeCell ref="AB44:AD44"/>
    <mergeCell ref="AE44:AG44"/>
    <mergeCell ref="AH44:AJ44"/>
    <mergeCell ref="AK44:AM44"/>
    <mergeCell ref="AN44:AP44"/>
    <mergeCell ref="AQ44:AS44"/>
    <mergeCell ref="AT44:AV44"/>
    <mergeCell ref="AW44:AY44"/>
    <mergeCell ref="AZ44:BB44"/>
    <mergeCell ref="BC44:BE44"/>
    <mergeCell ref="BF44:BH44"/>
    <mergeCell ref="BI44:BK44"/>
    <mergeCell ref="BL44:BN44"/>
    <mergeCell ref="BO44:BQ44"/>
    <mergeCell ref="BR44:BT44"/>
    <mergeCell ref="BU44:BW44"/>
    <mergeCell ref="BX44:BZ44"/>
    <mergeCell ref="G45:I45"/>
    <mergeCell ref="J45:L45"/>
    <mergeCell ref="M45:O45"/>
    <mergeCell ref="P45:R45"/>
    <mergeCell ref="S45:U45"/>
    <mergeCell ref="V45:X45"/>
    <mergeCell ref="Y45:AA45"/>
    <mergeCell ref="AB45:AD45"/>
    <mergeCell ref="AE45:AG45"/>
    <mergeCell ref="AH45:AJ45"/>
    <mergeCell ref="AK45:AM45"/>
    <mergeCell ref="AN45:AP45"/>
    <mergeCell ref="AQ45:AS45"/>
    <mergeCell ref="AT45:AV45"/>
    <mergeCell ref="AW45:AY45"/>
    <mergeCell ref="AZ45:BB45"/>
    <mergeCell ref="BC45:BE45"/>
    <mergeCell ref="BF45:BH45"/>
    <mergeCell ref="BI45:BK45"/>
    <mergeCell ref="BL45:BN45"/>
    <mergeCell ref="BO45:BQ45"/>
    <mergeCell ref="BR45:BT45"/>
    <mergeCell ref="BU45:BW45"/>
    <mergeCell ref="BX45:BZ45"/>
    <mergeCell ref="G46:I46"/>
    <mergeCell ref="J46:L46"/>
    <mergeCell ref="M46:O46"/>
    <mergeCell ref="P46:R46"/>
    <mergeCell ref="S46:U46"/>
    <mergeCell ref="V46:X46"/>
    <mergeCell ref="Y46:AA46"/>
    <mergeCell ref="AB46:AD46"/>
    <mergeCell ref="AE46:AG46"/>
    <mergeCell ref="AH46:AJ46"/>
    <mergeCell ref="AK46:AM46"/>
    <mergeCell ref="AN46:AP46"/>
    <mergeCell ref="AQ46:AS46"/>
    <mergeCell ref="AT46:AV46"/>
    <mergeCell ref="AW46:AY46"/>
    <mergeCell ref="AZ46:BB46"/>
    <mergeCell ref="BC46:BE46"/>
    <mergeCell ref="BF46:BH46"/>
    <mergeCell ref="BI46:BK46"/>
    <mergeCell ref="BL46:BN46"/>
    <mergeCell ref="BO46:BQ46"/>
    <mergeCell ref="BR46:BT46"/>
    <mergeCell ref="BU46:BW46"/>
    <mergeCell ref="BX46:BZ46"/>
    <mergeCell ref="G47:I47"/>
    <mergeCell ref="J47:L47"/>
    <mergeCell ref="M47:O47"/>
    <mergeCell ref="P47:R47"/>
    <mergeCell ref="S47:U47"/>
    <mergeCell ref="V47:X47"/>
    <mergeCell ref="Y47:AA47"/>
    <mergeCell ref="AB47:AD47"/>
    <mergeCell ref="AE47:AG47"/>
    <mergeCell ref="AH47:AJ47"/>
    <mergeCell ref="AK47:AM47"/>
    <mergeCell ref="AN47:AP47"/>
    <mergeCell ref="AQ47:AS47"/>
    <mergeCell ref="AT47:AV47"/>
    <mergeCell ref="AW47:AY47"/>
    <mergeCell ref="AZ47:BB47"/>
    <mergeCell ref="BC47:BE47"/>
    <mergeCell ref="BF47:BH47"/>
    <mergeCell ref="BI47:BK47"/>
    <mergeCell ref="BL47:BN47"/>
    <mergeCell ref="BO47:BQ47"/>
    <mergeCell ref="BR47:BT47"/>
    <mergeCell ref="BU47:BW47"/>
    <mergeCell ref="BX47:BZ47"/>
    <mergeCell ref="G48:I48"/>
    <mergeCell ref="J48:L48"/>
    <mergeCell ref="M48:O48"/>
    <mergeCell ref="P48:R48"/>
    <mergeCell ref="S48:U48"/>
    <mergeCell ref="V48:X48"/>
    <mergeCell ref="Y48:AA48"/>
    <mergeCell ref="AB48:AD48"/>
    <mergeCell ref="AE48:AG48"/>
    <mergeCell ref="AH48:AJ48"/>
    <mergeCell ref="AK48:AM48"/>
    <mergeCell ref="AN48:AP48"/>
    <mergeCell ref="AQ48:AS48"/>
    <mergeCell ref="AT48:AV48"/>
    <mergeCell ref="AW48:AY48"/>
    <mergeCell ref="AZ48:BB48"/>
    <mergeCell ref="BC48:BE48"/>
    <mergeCell ref="BF48:BH48"/>
    <mergeCell ref="BI48:BK48"/>
    <mergeCell ref="BL48:BN48"/>
    <mergeCell ref="BO48:BQ48"/>
    <mergeCell ref="BR48:BT48"/>
    <mergeCell ref="BU48:BW48"/>
    <mergeCell ref="BX48:BZ48"/>
    <mergeCell ref="G49:I49"/>
    <mergeCell ref="J49:L49"/>
    <mergeCell ref="M49:O49"/>
    <mergeCell ref="P49:R49"/>
    <mergeCell ref="S49:U49"/>
    <mergeCell ref="V49:X49"/>
    <mergeCell ref="Y49:AA49"/>
    <mergeCell ref="AB49:AD49"/>
    <mergeCell ref="AE49:AG49"/>
    <mergeCell ref="AH49:AJ49"/>
    <mergeCell ref="AK49:AM49"/>
    <mergeCell ref="AN49:AP49"/>
    <mergeCell ref="AQ49:AS49"/>
    <mergeCell ref="AT49:AV49"/>
    <mergeCell ref="AW49:AY49"/>
    <mergeCell ref="AZ49:BB49"/>
    <mergeCell ref="BC49:BE49"/>
    <mergeCell ref="BF49:BH49"/>
    <mergeCell ref="BI49:BK49"/>
    <mergeCell ref="BL49:BN49"/>
    <mergeCell ref="BO49:BQ49"/>
    <mergeCell ref="BR49:BT49"/>
    <mergeCell ref="BU49:BW49"/>
    <mergeCell ref="BX49:BZ49"/>
    <mergeCell ref="G50:I50"/>
    <mergeCell ref="J50:L50"/>
    <mergeCell ref="M50:O50"/>
    <mergeCell ref="P50:R50"/>
    <mergeCell ref="S50:U50"/>
    <mergeCell ref="V50:X50"/>
    <mergeCell ref="Y50:AA50"/>
    <mergeCell ref="AB50:AD50"/>
    <mergeCell ref="AE50:AG50"/>
    <mergeCell ref="AH50:AJ50"/>
    <mergeCell ref="AK50:AM50"/>
    <mergeCell ref="AN50:AP50"/>
    <mergeCell ref="AQ50:AS50"/>
    <mergeCell ref="AT50:AV50"/>
    <mergeCell ref="AW50:AY50"/>
    <mergeCell ref="AZ50:BB50"/>
    <mergeCell ref="BC50:BE50"/>
    <mergeCell ref="BF50:BH50"/>
    <mergeCell ref="BI50:BK50"/>
    <mergeCell ref="BL50:BN50"/>
    <mergeCell ref="BO50:BQ50"/>
    <mergeCell ref="BR50:BT50"/>
    <mergeCell ref="BU50:BW50"/>
    <mergeCell ref="BX50:BZ50"/>
    <mergeCell ref="G51:I51"/>
    <mergeCell ref="J51:L51"/>
    <mergeCell ref="M51:O51"/>
    <mergeCell ref="P51:R51"/>
    <mergeCell ref="S51:U51"/>
    <mergeCell ref="V51:X51"/>
    <mergeCell ref="Y51:AA51"/>
    <mergeCell ref="AB51:AD51"/>
    <mergeCell ref="AE51:AG51"/>
    <mergeCell ref="AH51:AJ51"/>
    <mergeCell ref="AK51:AM51"/>
    <mergeCell ref="AN51:AP51"/>
    <mergeCell ref="AQ51:AS51"/>
    <mergeCell ref="AT51:AV51"/>
    <mergeCell ref="AW51:AY51"/>
    <mergeCell ref="AZ51:BB51"/>
    <mergeCell ref="BC51:BE51"/>
    <mergeCell ref="BF51:BH51"/>
    <mergeCell ref="BI51:BK51"/>
    <mergeCell ref="BL51:BN51"/>
    <mergeCell ref="BO51:BQ51"/>
    <mergeCell ref="BR51:BT51"/>
    <mergeCell ref="BU51:BW51"/>
    <mergeCell ref="BX51:BZ51"/>
    <mergeCell ref="G52:I52"/>
    <mergeCell ref="J52:L52"/>
    <mergeCell ref="M52:O52"/>
    <mergeCell ref="P52:R52"/>
    <mergeCell ref="S52:U52"/>
    <mergeCell ref="V52:X52"/>
    <mergeCell ref="Y52:AA52"/>
    <mergeCell ref="AB52:AD52"/>
    <mergeCell ref="AE52:AG52"/>
    <mergeCell ref="AH52:AJ52"/>
    <mergeCell ref="AK52:AM52"/>
    <mergeCell ref="AN52:AP52"/>
    <mergeCell ref="AQ52:AS52"/>
    <mergeCell ref="AT52:AV52"/>
    <mergeCell ref="AW52:AY52"/>
    <mergeCell ref="AZ52:BB52"/>
    <mergeCell ref="BC52:BE52"/>
    <mergeCell ref="BF52:BH52"/>
    <mergeCell ref="BI52:BK52"/>
    <mergeCell ref="BL52:BN52"/>
    <mergeCell ref="BO52:BQ52"/>
    <mergeCell ref="BR52:BT52"/>
    <mergeCell ref="BU52:BW52"/>
    <mergeCell ref="BX52:BZ52"/>
    <mergeCell ref="G53:I53"/>
    <mergeCell ref="J53:L53"/>
    <mergeCell ref="M53:O53"/>
    <mergeCell ref="P53:R53"/>
    <mergeCell ref="S53:U53"/>
    <mergeCell ref="V53:X53"/>
    <mergeCell ref="Y53:AA53"/>
    <mergeCell ref="AB53:AD53"/>
    <mergeCell ref="AE53:AG53"/>
    <mergeCell ref="AH53:AJ53"/>
    <mergeCell ref="AK53:AM53"/>
    <mergeCell ref="AN53:AP53"/>
    <mergeCell ref="AQ53:AS53"/>
    <mergeCell ref="AT53:AV53"/>
    <mergeCell ref="AW53:AY53"/>
    <mergeCell ref="AZ53:BB53"/>
    <mergeCell ref="BC53:BE53"/>
    <mergeCell ref="BF53:BH53"/>
    <mergeCell ref="BI53:BK53"/>
    <mergeCell ref="BL53:BN53"/>
    <mergeCell ref="BO53:BQ53"/>
    <mergeCell ref="BR53:BT53"/>
    <mergeCell ref="BU53:BW53"/>
    <mergeCell ref="BX53:BZ53"/>
    <mergeCell ref="G54:I54"/>
    <mergeCell ref="J54:L54"/>
    <mergeCell ref="M54:O54"/>
    <mergeCell ref="P54:R54"/>
    <mergeCell ref="S54:U54"/>
    <mergeCell ref="V54:X54"/>
    <mergeCell ref="Y54:AA54"/>
    <mergeCell ref="AB54:AD54"/>
    <mergeCell ref="AE54:AG54"/>
    <mergeCell ref="AH54:AJ54"/>
    <mergeCell ref="AK54:AM54"/>
    <mergeCell ref="AN54:AP54"/>
    <mergeCell ref="AQ54:AS54"/>
    <mergeCell ref="AT54:AV54"/>
    <mergeCell ref="AW54:AY54"/>
    <mergeCell ref="AZ54:BB54"/>
    <mergeCell ref="BC54:BE54"/>
    <mergeCell ref="BF54:BH54"/>
    <mergeCell ref="BI54:BK54"/>
    <mergeCell ref="BL54:BN54"/>
    <mergeCell ref="BO54:BQ54"/>
    <mergeCell ref="BR54:BT54"/>
    <mergeCell ref="BU54:BW54"/>
    <mergeCell ref="BX54:BZ54"/>
    <mergeCell ref="G55:I55"/>
    <mergeCell ref="J55:L55"/>
    <mergeCell ref="M55:O55"/>
    <mergeCell ref="P55:R55"/>
    <mergeCell ref="S55:U55"/>
    <mergeCell ref="V55:X55"/>
    <mergeCell ref="Y55:AA55"/>
    <mergeCell ref="AB55:AD55"/>
    <mergeCell ref="AE55:AG55"/>
    <mergeCell ref="AH55:AJ55"/>
    <mergeCell ref="AK55:AM55"/>
    <mergeCell ref="AN55:AP55"/>
    <mergeCell ref="AQ55:AS55"/>
    <mergeCell ref="AT55:AV55"/>
    <mergeCell ref="AW55:AY55"/>
    <mergeCell ref="AZ55:BB55"/>
    <mergeCell ref="BC55:BE55"/>
    <mergeCell ref="BF55:BH55"/>
    <mergeCell ref="BI55:BK55"/>
    <mergeCell ref="BL55:BN55"/>
    <mergeCell ref="BO55:BQ55"/>
    <mergeCell ref="BR55:BT55"/>
    <mergeCell ref="BU55:BW55"/>
    <mergeCell ref="BX55:BZ55"/>
    <mergeCell ref="B123:B125"/>
    <mergeCell ref="B126:B128"/>
    <mergeCell ref="B129:B131"/>
    <mergeCell ref="B132:B134"/>
    <mergeCell ref="B135:B137"/>
    <mergeCell ref="B138:B140"/>
    <mergeCell ref="G148:I148"/>
    <mergeCell ref="J148:L148"/>
    <mergeCell ref="M148:O148"/>
    <mergeCell ref="P148:R148"/>
    <mergeCell ref="S148:U148"/>
    <mergeCell ref="V148:X148"/>
    <mergeCell ref="Y148:AA148"/>
    <mergeCell ref="AB148:AD148"/>
    <mergeCell ref="AE148:AG148"/>
    <mergeCell ref="AH148:AJ148"/>
    <mergeCell ref="AK148:AM148"/>
    <mergeCell ref="AN148:AP148"/>
    <mergeCell ref="AQ148:AS148"/>
    <mergeCell ref="AT148:AV148"/>
    <mergeCell ref="AW148:AY148"/>
    <mergeCell ref="AZ148:BB148"/>
    <mergeCell ref="BC148:BE148"/>
    <mergeCell ref="BF148:BH148"/>
    <mergeCell ref="BI148:BK148"/>
    <mergeCell ref="BL148:BN148"/>
    <mergeCell ref="BO148:BQ148"/>
    <mergeCell ref="BR148:BT148"/>
    <mergeCell ref="BU148:BW148"/>
    <mergeCell ref="BX148:BZ148"/>
    <mergeCell ref="G149:I149"/>
    <mergeCell ref="J149:L149"/>
    <mergeCell ref="M149:O149"/>
    <mergeCell ref="P149:R149"/>
    <mergeCell ref="S149:U149"/>
    <mergeCell ref="V149:X149"/>
    <mergeCell ref="Y149:AA149"/>
    <mergeCell ref="AB149:AD149"/>
    <mergeCell ref="AE149:AG149"/>
    <mergeCell ref="AH149:AJ149"/>
    <mergeCell ref="AK149:AM149"/>
    <mergeCell ref="AN149:AP149"/>
    <mergeCell ref="AQ149:AS149"/>
    <mergeCell ref="AT149:AV149"/>
    <mergeCell ref="AW149:AY149"/>
    <mergeCell ref="AZ149:BB149"/>
    <mergeCell ref="BC149:BE149"/>
    <mergeCell ref="BF149:BH149"/>
    <mergeCell ref="BI149:BK149"/>
    <mergeCell ref="BL149:BN149"/>
    <mergeCell ref="BO149:BQ149"/>
    <mergeCell ref="BR149:BT149"/>
    <mergeCell ref="BU149:BW149"/>
    <mergeCell ref="BX149:BZ149"/>
    <mergeCell ref="G153:I153"/>
    <mergeCell ref="J153:L153"/>
    <mergeCell ref="M153:O153"/>
    <mergeCell ref="P153:R153"/>
    <mergeCell ref="S153:U153"/>
    <mergeCell ref="V153:X153"/>
    <mergeCell ref="Y153:AA153"/>
    <mergeCell ref="AB153:AD153"/>
    <mergeCell ref="AE153:AG153"/>
    <mergeCell ref="AH153:AJ153"/>
    <mergeCell ref="AK153:AM153"/>
    <mergeCell ref="AN153:AP153"/>
    <mergeCell ref="AQ153:AS153"/>
    <mergeCell ref="AT153:AV153"/>
    <mergeCell ref="AW153:AY153"/>
    <mergeCell ref="AZ153:BB153"/>
    <mergeCell ref="BC153:BE153"/>
    <mergeCell ref="BF153:BH153"/>
    <mergeCell ref="BI153:BK153"/>
    <mergeCell ref="BL153:BN153"/>
    <mergeCell ref="BO153:BQ153"/>
    <mergeCell ref="BR153:BT153"/>
    <mergeCell ref="BU153:BW153"/>
    <mergeCell ref="BX153:BZ153"/>
    <mergeCell ref="G154:I154"/>
    <mergeCell ref="J154:L154"/>
    <mergeCell ref="M154:O154"/>
    <mergeCell ref="P154:R154"/>
    <mergeCell ref="S154:U154"/>
    <mergeCell ref="V154:X154"/>
    <mergeCell ref="Y154:AA154"/>
    <mergeCell ref="AB154:AD154"/>
    <mergeCell ref="AE154:AG154"/>
    <mergeCell ref="AH154:AJ154"/>
    <mergeCell ref="AK154:AM154"/>
    <mergeCell ref="AN154:AP154"/>
    <mergeCell ref="AQ154:AS154"/>
    <mergeCell ref="AT154:AV154"/>
    <mergeCell ref="AW154:AY154"/>
    <mergeCell ref="AZ154:BB154"/>
    <mergeCell ref="BC154:BE154"/>
    <mergeCell ref="BF154:BH154"/>
    <mergeCell ref="BI154:BK154"/>
    <mergeCell ref="BL154:BN154"/>
    <mergeCell ref="BO154:BQ154"/>
    <mergeCell ref="BR154:BT154"/>
    <mergeCell ref="BU154:BW154"/>
    <mergeCell ref="BX154:BZ154"/>
    <mergeCell ref="G159:I159"/>
    <mergeCell ref="J159:L159"/>
    <mergeCell ref="M159:O159"/>
    <mergeCell ref="P159:R159"/>
    <mergeCell ref="S159:U159"/>
    <mergeCell ref="V159:X159"/>
    <mergeCell ref="Y159:AA159"/>
    <mergeCell ref="AB159:AD159"/>
    <mergeCell ref="AE159:AG159"/>
    <mergeCell ref="AH159:AJ159"/>
    <mergeCell ref="AK159:AM159"/>
    <mergeCell ref="AN159:AP159"/>
    <mergeCell ref="AQ159:AS159"/>
    <mergeCell ref="AT159:AV159"/>
    <mergeCell ref="AW159:AY159"/>
    <mergeCell ref="AZ159:BB159"/>
    <mergeCell ref="BC159:BE159"/>
    <mergeCell ref="BF159:BH159"/>
    <mergeCell ref="BI159:BK159"/>
    <mergeCell ref="BL159:BN159"/>
    <mergeCell ref="BO159:BQ159"/>
    <mergeCell ref="BR159:BT159"/>
    <mergeCell ref="BU159:BW159"/>
    <mergeCell ref="BX159:BZ159"/>
    <mergeCell ref="G160:I160"/>
    <mergeCell ref="J160:L160"/>
    <mergeCell ref="M160:O160"/>
    <mergeCell ref="P160:R160"/>
    <mergeCell ref="S160:U160"/>
    <mergeCell ref="V160:X160"/>
    <mergeCell ref="Y160:AA160"/>
    <mergeCell ref="AB160:AD160"/>
    <mergeCell ref="AE160:AG160"/>
    <mergeCell ref="AH160:AJ160"/>
    <mergeCell ref="AK160:AM160"/>
    <mergeCell ref="AN160:AP160"/>
    <mergeCell ref="AQ160:AS160"/>
    <mergeCell ref="AT160:AV160"/>
    <mergeCell ref="AW160:AY160"/>
    <mergeCell ref="AZ160:BB160"/>
    <mergeCell ref="BC160:BE160"/>
    <mergeCell ref="BF160:BH160"/>
    <mergeCell ref="BI160:BK160"/>
    <mergeCell ref="BL160:BN160"/>
    <mergeCell ref="BO160:BQ160"/>
    <mergeCell ref="BR160:BT160"/>
    <mergeCell ref="BU160:BW160"/>
    <mergeCell ref="BX160:BZ160"/>
    <mergeCell ref="G161:I161"/>
    <mergeCell ref="J161:L161"/>
    <mergeCell ref="M161:O161"/>
    <mergeCell ref="P161:R161"/>
    <mergeCell ref="S161:U161"/>
    <mergeCell ref="V161:X161"/>
    <mergeCell ref="Y161:AA161"/>
    <mergeCell ref="AB161:AD161"/>
    <mergeCell ref="AE161:AG161"/>
    <mergeCell ref="AH161:AJ161"/>
    <mergeCell ref="AK161:AM161"/>
    <mergeCell ref="AN161:AP161"/>
    <mergeCell ref="AQ161:AS161"/>
    <mergeCell ref="AT161:AV161"/>
    <mergeCell ref="AW161:AY161"/>
    <mergeCell ref="AZ161:BB161"/>
    <mergeCell ref="BC161:BE161"/>
    <mergeCell ref="BF161:BH161"/>
    <mergeCell ref="BI161:BK161"/>
    <mergeCell ref="BL161:BN161"/>
    <mergeCell ref="BO161:BQ161"/>
    <mergeCell ref="BR161:BT161"/>
    <mergeCell ref="BU161:BW161"/>
    <mergeCell ref="BX161:BZ161"/>
    <mergeCell ref="G162:I162"/>
    <mergeCell ref="J162:L162"/>
    <mergeCell ref="M162:O162"/>
    <mergeCell ref="P162:R162"/>
    <mergeCell ref="S162:U162"/>
    <mergeCell ref="V162:X162"/>
    <mergeCell ref="Y162:AA162"/>
    <mergeCell ref="AB162:AD162"/>
    <mergeCell ref="AE162:AG162"/>
    <mergeCell ref="AH162:AJ162"/>
    <mergeCell ref="AK162:AM162"/>
    <mergeCell ref="AN162:AP162"/>
    <mergeCell ref="AQ162:AS162"/>
    <mergeCell ref="AT162:AV162"/>
    <mergeCell ref="AW162:AY162"/>
    <mergeCell ref="AZ162:BB162"/>
    <mergeCell ref="BC162:BE162"/>
    <mergeCell ref="BF162:BH162"/>
    <mergeCell ref="BI162:BK162"/>
    <mergeCell ref="BL162:BN162"/>
    <mergeCell ref="BO162:BQ162"/>
    <mergeCell ref="BR162:BT162"/>
    <mergeCell ref="BU162:BW162"/>
    <mergeCell ref="BX162:BZ162"/>
    <mergeCell ref="G163:I163"/>
    <mergeCell ref="J163:L163"/>
    <mergeCell ref="M163:O163"/>
    <mergeCell ref="P163:R163"/>
    <mergeCell ref="S163:U163"/>
    <mergeCell ref="V163:X163"/>
    <mergeCell ref="Y163:AA163"/>
    <mergeCell ref="AB163:AD163"/>
    <mergeCell ref="AE163:AG163"/>
    <mergeCell ref="AH163:AJ163"/>
    <mergeCell ref="AK163:AM163"/>
    <mergeCell ref="AN163:AP163"/>
    <mergeCell ref="AQ163:AS163"/>
    <mergeCell ref="AT163:AV163"/>
    <mergeCell ref="AW163:AY163"/>
    <mergeCell ref="AZ163:BB163"/>
    <mergeCell ref="BC163:BE163"/>
    <mergeCell ref="BF163:BH163"/>
    <mergeCell ref="BI163:BK163"/>
    <mergeCell ref="BL163:BN163"/>
    <mergeCell ref="BO163:BQ163"/>
    <mergeCell ref="BR163:BT163"/>
    <mergeCell ref="BU163:BW163"/>
    <mergeCell ref="BX163:BZ163"/>
    <mergeCell ref="G164:I164"/>
    <mergeCell ref="J164:L164"/>
    <mergeCell ref="M164:O164"/>
    <mergeCell ref="P164:R164"/>
    <mergeCell ref="S164:U164"/>
    <mergeCell ref="V164:X164"/>
    <mergeCell ref="Y164:AA164"/>
    <mergeCell ref="AB164:AD164"/>
    <mergeCell ref="AE164:AG164"/>
    <mergeCell ref="AH164:AJ164"/>
    <mergeCell ref="AK164:AM164"/>
    <mergeCell ref="AN164:AP164"/>
    <mergeCell ref="AQ164:AS164"/>
    <mergeCell ref="AT164:AV164"/>
    <mergeCell ref="AW164:AY164"/>
    <mergeCell ref="AZ164:BB164"/>
    <mergeCell ref="BC164:BE164"/>
    <mergeCell ref="BF164:BH164"/>
    <mergeCell ref="BI164:BK164"/>
    <mergeCell ref="BL164:BN164"/>
    <mergeCell ref="BO164:BQ164"/>
    <mergeCell ref="BR164:BT164"/>
    <mergeCell ref="BU164:BW164"/>
    <mergeCell ref="BX164:BZ164"/>
    <mergeCell ref="B175:B177"/>
    <mergeCell ref="B178:B180"/>
    <mergeCell ref="B181:B183"/>
    <mergeCell ref="B184:B186"/>
    <mergeCell ref="G191:I191"/>
    <mergeCell ref="J191:L191"/>
    <mergeCell ref="M191:O191"/>
    <mergeCell ref="P191:R191"/>
    <mergeCell ref="S191:U191"/>
    <mergeCell ref="V191:X191"/>
    <mergeCell ref="Y191:AA191"/>
    <mergeCell ref="AB191:AD191"/>
    <mergeCell ref="AE191:AG191"/>
    <mergeCell ref="AH191:AJ191"/>
    <mergeCell ref="AK191:AM191"/>
    <mergeCell ref="AN191:AP191"/>
    <mergeCell ref="AQ191:AS191"/>
    <mergeCell ref="AT191:AV191"/>
    <mergeCell ref="AW191:AY191"/>
    <mergeCell ref="AZ191:BB191"/>
    <mergeCell ref="BC191:BE191"/>
    <mergeCell ref="BF191:BH191"/>
    <mergeCell ref="BI191:BK191"/>
    <mergeCell ref="BL191:BN191"/>
    <mergeCell ref="BO191:BQ191"/>
    <mergeCell ref="BR191:BT191"/>
    <mergeCell ref="BU191:BW191"/>
    <mergeCell ref="BX191:BZ191"/>
    <mergeCell ref="G192:I192"/>
    <mergeCell ref="J192:L192"/>
    <mergeCell ref="M192:O192"/>
    <mergeCell ref="P192:R192"/>
    <mergeCell ref="S192:U192"/>
    <mergeCell ref="V192:X192"/>
    <mergeCell ref="Y192:AA192"/>
    <mergeCell ref="AB192:AD192"/>
    <mergeCell ref="AE192:AG192"/>
    <mergeCell ref="AH192:AJ192"/>
    <mergeCell ref="AK192:AM192"/>
    <mergeCell ref="AN192:AP192"/>
    <mergeCell ref="AQ192:AS192"/>
    <mergeCell ref="AT192:AV192"/>
    <mergeCell ref="AW192:AY192"/>
    <mergeCell ref="AZ192:BB192"/>
    <mergeCell ref="BC192:BE192"/>
    <mergeCell ref="BF192:BH192"/>
    <mergeCell ref="BI192:BK192"/>
    <mergeCell ref="BL192:BN192"/>
    <mergeCell ref="BO192:BQ192"/>
    <mergeCell ref="BR192:BT192"/>
    <mergeCell ref="BU192:BW192"/>
    <mergeCell ref="BX192:BZ192"/>
    <mergeCell ref="G196:I196"/>
    <mergeCell ref="J196:L196"/>
    <mergeCell ref="M196:O196"/>
    <mergeCell ref="P196:R196"/>
    <mergeCell ref="S196:U196"/>
    <mergeCell ref="V196:X196"/>
    <mergeCell ref="Y196:AA196"/>
    <mergeCell ref="AB196:AD196"/>
    <mergeCell ref="AE196:AG196"/>
    <mergeCell ref="AH196:AJ196"/>
    <mergeCell ref="AK196:AM196"/>
    <mergeCell ref="AN196:AP196"/>
    <mergeCell ref="AQ196:AS196"/>
    <mergeCell ref="AT196:AV196"/>
    <mergeCell ref="AW196:AY196"/>
    <mergeCell ref="AZ196:BB196"/>
    <mergeCell ref="BC196:BE196"/>
    <mergeCell ref="BF196:BH196"/>
    <mergeCell ref="BI196:BK196"/>
    <mergeCell ref="BL196:BN196"/>
    <mergeCell ref="BO196:BQ196"/>
    <mergeCell ref="BR196:BT196"/>
    <mergeCell ref="BU196:BW196"/>
    <mergeCell ref="BX196:BZ196"/>
    <mergeCell ref="G197:I197"/>
    <mergeCell ref="J197:L197"/>
    <mergeCell ref="M197:O197"/>
    <mergeCell ref="P197:R197"/>
    <mergeCell ref="S197:U197"/>
    <mergeCell ref="V197:X197"/>
    <mergeCell ref="Y197:AA197"/>
    <mergeCell ref="AB197:AD197"/>
    <mergeCell ref="AE197:AG197"/>
    <mergeCell ref="AH197:AJ197"/>
    <mergeCell ref="AK197:AM197"/>
    <mergeCell ref="AN197:AP197"/>
    <mergeCell ref="AQ197:AS197"/>
    <mergeCell ref="AT197:AV197"/>
    <mergeCell ref="AW197:AY197"/>
    <mergeCell ref="AZ197:BB197"/>
    <mergeCell ref="BC197:BE197"/>
    <mergeCell ref="BF197:BH197"/>
    <mergeCell ref="BI197:BK197"/>
    <mergeCell ref="BL197:BN197"/>
    <mergeCell ref="BO197:BQ197"/>
    <mergeCell ref="BR197:BT197"/>
    <mergeCell ref="BU197:BW197"/>
    <mergeCell ref="BX197:BZ197"/>
    <mergeCell ref="G200:I200"/>
    <mergeCell ref="J200:L200"/>
    <mergeCell ref="M200:O200"/>
    <mergeCell ref="P200:R200"/>
    <mergeCell ref="S200:U200"/>
    <mergeCell ref="V200:X200"/>
    <mergeCell ref="Y200:AA200"/>
    <mergeCell ref="AB200:AD200"/>
    <mergeCell ref="AE200:AG200"/>
    <mergeCell ref="AH200:AJ200"/>
    <mergeCell ref="AK200:AM200"/>
    <mergeCell ref="AN200:AP200"/>
    <mergeCell ref="AQ200:AS200"/>
    <mergeCell ref="AT200:AV200"/>
    <mergeCell ref="AW200:AY200"/>
    <mergeCell ref="AZ200:BB200"/>
    <mergeCell ref="BC200:BE200"/>
    <mergeCell ref="BF200:BH200"/>
    <mergeCell ref="BI200:BK200"/>
    <mergeCell ref="BL200:BN200"/>
    <mergeCell ref="BO200:BQ200"/>
    <mergeCell ref="BR200:BT200"/>
    <mergeCell ref="BU200:BW200"/>
    <mergeCell ref="BX200:BZ200"/>
    <mergeCell ref="G201:I201"/>
    <mergeCell ref="J201:L201"/>
    <mergeCell ref="M201:O201"/>
    <mergeCell ref="P201:R201"/>
    <mergeCell ref="S201:U201"/>
    <mergeCell ref="V201:X201"/>
    <mergeCell ref="Y201:AA201"/>
    <mergeCell ref="AB201:AD201"/>
    <mergeCell ref="AE201:AG201"/>
    <mergeCell ref="AH201:AJ201"/>
    <mergeCell ref="AK201:AM201"/>
    <mergeCell ref="AN201:AP201"/>
    <mergeCell ref="AQ201:AS201"/>
    <mergeCell ref="AT201:AV201"/>
    <mergeCell ref="AW201:AY201"/>
    <mergeCell ref="AZ201:BB201"/>
    <mergeCell ref="BC201:BE201"/>
    <mergeCell ref="BF201:BH201"/>
    <mergeCell ref="BI201:BK201"/>
    <mergeCell ref="BL201:BN201"/>
    <mergeCell ref="BO201:BQ201"/>
    <mergeCell ref="BR201:BT201"/>
    <mergeCell ref="BU201:BW201"/>
    <mergeCell ref="BX201:BZ201"/>
    <mergeCell ref="G202:I202"/>
    <mergeCell ref="J202:L202"/>
    <mergeCell ref="M202:O202"/>
    <mergeCell ref="P202:R202"/>
    <mergeCell ref="S202:U202"/>
    <mergeCell ref="V202:X202"/>
    <mergeCell ref="Y202:AA202"/>
    <mergeCell ref="AB202:AD202"/>
    <mergeCell ref="AE202:AG202"/>
    <mergeCell ref="AH202:AJ202"/>
    <mergeCell ref="AK202:AM202"/>
    <mergeCell ref="AN202:AP202"/>
    <mergeCell ref="AQ202:AS202"/>
    <mergeCell ref="AT202:AV202"/>
    <mergeCell ref="AW202:AY202"/>
    <mergeCell ref="AZ202:BB202"/>
    <mergeCell ref="BC202:BE202"/>
    <mergeCell ref="BF202:BH202"/>
    <mergeCell ref="BI202:BK202"/>
    <mergeCell ref="BL202:BN202"/>
    <mergeCell ref="BO202:BQ202"/>
    <mergeCell ref="BR202:BT202"/>
    <mergeCell ref="BU202:BW202"/>
    <mergeCell ref="BX202:BZ202"/>
    <mergeCell ref="G203:I203"/>
    <mergeCell ref="J203:L203"/>
    <mergeCell ref="M203:O203"/>
    <mergeCell ref="P203:R203"/>
    <mergeCell ref="S203:U203"/>
    <mergeCell ref="V203:X203"/>
    <mergeCell ref="Y203:AA203"/>
    <mergeCell ref="AB203:AD203"/>
    <mergeCell ref="AE203:AG203"/>
    <mergeCell ref="AH203:AJ203"/>
    <mergeCell ref="AK203:AM203"/>
    <mergeCell ref="AN203:AP203"/>
    <mergeCell ref="AQ203:AS203"/>
    <mergeCell ref="AT203:AV203"/>
    <mergeCell ref="AW203:AY203"/>
    <mergeCell ref="AZ203:BB203"/>
    <mergeCell ref="BC203:BE203"/>
    <mergeCell ref="BF203:BH203"/>
    <mergeCell ref="BI203:BK203"/>
    <mergeCell ref="BL203:BN203"/>
    <mergeCell ref="BO203:BQ203"/>
    <mergeCell ref="BR203:BT203"/>
    <mergeCell ref="BU203:BW203"/>
    <mergeCell ref="BX203:BZ203"/>
    <mergeCell ref="G204:I204"/>
    <mergeCell ref="J204:L204"/>
    <mergeCell ref="M204:O204"/>
    <mergeCell ref="P204:R204"/>
    <mergeCell ref="S204:U204"/>
    <mergeCell ref="V204:X204"/>
    <mergeCell ref="Y204:AA204"/>
    <mergeCell ref="AB204:AD204"/>
    <mergeCell ref="AE204:AG204"/>
    <mergeCell ref="AH204:AJ204"/>
    <mergeCell ref="AK204:AM204"/>
    <mergeCell ref="AN204:AP204"/>
    <mergeCell ref="AQ204:AS204"/>
    <mergeCell ref="AT204:AV204"/>
    <mergeCell ref="AW204:AY204"/>
    <mergeCell ref="AZ204:BB204"/>
    <mergeCell ref="BC204:BE204"/>
    <mergeCell ref="BF204:BH204"/>
    <mergeCell ref="BI204:BK204"/>
    <mergeCell ref="BL204:BN204"/>
    <mergeCell ref="BO204:BQ204"/>
    <mergeCell ref="BR204:BT204"/>
    <mergeCell ref="BU204:BW204"/>
    <mergeCell ref="BX204:BZ204"/>
    <mergeCell ref="G205:I205"/>
    <mergeCell ref="J205:L205"/>
    <mergeCell ref="M205:O205"/>
    <mergeCell ref="P205:R205"/>
    <mergeCell ref="S205:U205"/>
    <mergeCell ref="V205:X205"/>
    <mergeCell ref="Y205:AA205"/>
    <mergeCell ref="AB205:AD205"/>
    <mergeCell ref="AE205:AG205"/>
    <mergeCell ref="AH205:AJ205"/>
    <mergeCell ref="AK205:AM205"/>
    <mergeCell ref="AN205:AP205"/>
    <mergeCell ref="AQ205:AS205"/>
    <mergeCell ref="AT205:AV205"/>
    <mergeCell ref="AW205:AY205"/>
    <mergeCell ref="AZ205:BB205"/>
    <mergeCell ref="BC205:BE205"/>
    <mergeCell ref="BF205:BH205"/>
    <mergeCell ref="BI205:BK205"/>
    <mergeCell ref="BL205:BN205"/>
    <mergeCell ref="BO205:BQ205"/>
    <mergeCell ref="BR205:BT205"/>
    <mergeCell ref="BU205:BW205"/>
    <mergeCell ref="BX205:BZ205"/>
    <mergeCell ref="B239:B241"/>
    <mergeCell ref="B242:B244"/>
    <mergeCell ref="B245:B247"/>
    <mergeCell ref="G251:I251"/>
    <mergeCell ref="J251:L251"/>
    <mergeCell ref="M251:O251"/>
    <mergeCell ref="P251:R251"/>
    <mergeCell ref="S251:U251"/>
    <mergeCell ref="V251:X251"/>
    <mergeCell ref="Y251:AA251"/>
    <mergeCell ref="AB251:AD251"/>
    <mergeCell ref="AE251:AG251"/>
    <mergeCell ref="AH251:AJ251"/>
    <mergeCell ref="AK251:AM251"/>
    <mergeCell ref="AN251:AP251"/>
    <mergeCell ref="AQ251:AS251"/>
    <mergeCell ref="AT251:AV251"/>
    <mergeCell ref="AW251:AY251"/>
    <mergeCell ref="AZ251:BB251"/>
    <mergeCell ref="BC251:BE251"/>
    <mergeCell ref="BF251:BH251"/>
    <mergeCell ref="BI251:BK251"/>
    <mergeCell ref="BL251:BN251"/>
    <mergeCell ref="BO251:BQ251"/>
    <mergeCell ref="BR251:BT251"/>
    <mergeCell ref="BU251:BW251"/>
    <mergeCell ref="BX251:BZ251"/>
    <mergeCell ref="G252:I252"/>
    <mergeCell ref="J252:L252"/>
    <mergeCell ref="M252:O252"/>
    <mergeCell ref="P252:R252"/>
    <mergeCell ref="S252:U252"/>
    <mergeCell ref="V252:X252"/>
    <mergeCell ref="Y252:AA252"/>
    <mergeCell ref="AB252:AD252"/>
    <mergeCell ref="AE252:AG252"/>
    <mergeCell ref="AH252:AJ252"/>
    <mergeCell ref="AK252:AM252"/>
    <mergeCell ref="AN252:AP252"/>
    <mergeCell ref="AQ252:AS252"/>
    <mergeCell ref="AT252:AV252"/>
    <mergeCell ref="AW252:AY252"/>
    <mergeCell ref="AZ252:BB252"/>
    <mergeCell ref="BC252:BE252"/>
    <mergeCell ref="BF252:BH252"/>
    <mergeCell ref="BI252:BK252"/>
    <mergeCell ref="BL252:BN252"/>
    <mergeCell ref="BO252:BQ252"/>
    <mergeCell ref="BR252:BT252"/>
    <mergeCell ref="BU252:BW252"/>
    <mergeCell ref="BX252:BZ252"/>
    <mergeCell ref="G255:I255"/>
    <mergeCell ref="J255:L255"/>
    <mergeCell ref="M255:O255"/>
    <mergeCell ref="P255:R255"/>
    <mergeCell ref="S255:U255"/>
    <mergeCell ref="V255:X255"/>
    <mergeCell ref="Y255:AA255"/>
    <mergeCell ref="AB255:AD255"/>
    <mergeCell ref="AE255:AG255"/>
    <mergeCell ref="AH255:AJ255"/>
    <mergeCell ref="AK255:AM255"/>
    <mergeCell ref="AN255:AP255"/>
    <mergeCell ref="AQ255:AS255"/>
    <mergeCell ref="AT255:AV255"/>
    <mergeCell ref="AW255:AY255"/>
    <mergeCell ref="AZ255:BB255"/>
    <mergeCell ref="BC255:BE255"/>
    <mergeCell ref="BF255:BH255"/>
    <mergeCell ref="BI255:BK255"/>
    <mergeCell ref="BL255:BN255"/>
    <mergeCell ref="BO255:BQ255"/>
    <mergeCell ref="BR255:BT255"/>
    <mergeCell ref="BU255:BW255"/>
    <mergeCell ref="BX255:BZ255"/>
    <mergeCell ref="G256:I256"/>
    <mergeCell ref="J256:L256"/>
    <mergeCell ref="M256:O256"/>
    <mergeCell ref="P256:R256"/>
    <mergeCell ref="S256:U256"/>
    <mergeCell ref="V256:X256"/>
    <mergeCell ref="Y256:AA256"/>
    <mergeCell ref="AB256:AD256"/>
    <mergeCell ref="AE256:AG256"/>
    <mergeCell ref="AH256:AJ256"/>
    <mergeCell ref="AK256:AM256"/>
    <mergeCell ref="AN256:AP256"/>
    <mergeCell ref="AQ256:AS256"/>
    <mergeCell ref="AT256:AV256"/>
    <mergeCell ref="AW256:AY256"/>
    <mergeCell ref="AZ256:BB256"/>
    <mergeCell ref="BC256:BE256"/>
    <mergeCell ref="BF256:BH256"/>
    <mergeCell ref="BI256:BK256"/>
    <mergeCell ref="BL256:BN256"/>
    <mergeCell ref="BO256:BQ256"/>
    <mergeCell ref="BR256:BT256"/>
    <mergeCell ref="BU256:BW256"/>
    <mergeCell ref="BX256:BZ256"/>
    <mergeCell ref="G259:I259"/>
    <mergeCell ref="J259:L259"/>
    <mergeCell ref="M259:O259"/>
    <mergeCell ref="P259:R259"/>
    <mergeCell ref="S259:U259"/>
    <mergeCell ref="V259:X259"/>
    <mergeCell ref="Y259:AA259"/>
    <mergeCell ref="AB259:AD259"/>
    <mergeCell ref="AE259:AG259"/>
    <mergeCell ref="AH259:AJ259"/>
    <mergeCell ref="AK259:AM259"/>
    <mergeCell ref="AN259:AP259"/>
    <mergeCell ref="AQ259:AS259"/>
    <mergeCell ref="AT259:AV259"/>
    <mergeCell ref="AW259:AY259"/>
    <mergeCell ref="AZ259:BB259"/>
    <mergeCell ref="BC259:BE259"/>
    <mergeCell ref="BF259:BH259"/>
    <mergeCell ref="BI259:BK259"/>
    <mergeCell ref="BL259:BN259"/>
    <mergeCell ref="BO259:BQ259"/>
    <mergeCell ref="BR259:BT259"/>
    <mergeCell ref="BU259:BW259"/>
    <mergeCell ref="BX259:BZ259"/>
    <mergeCell ref="G260:I260"/>
    <mergeCell ref="J260:L260"/>
    <mergeCell ref="M260:O260"/>
    <mergeCell ref="P260:R260"/>
    <mergeCell ref="S260:U260"/>
    <mergeCell ref="V260:X260"/>
    <mergeCell ref="Y260:AA260"/>
    <mergeCell ref="AB260:AD260"/>
    <mergeCell ref="AE260:AG260"/>
    <mergeCell ref="AH260:AJ260"/>
    <mergeCell ref="AK260:AM260"/>
    <mergeCell ref="AN260:AP260"/>
    <mergeCell ref="AQ260:AS260"/>
    <mergeCell ref="AT260:AV260"/>
    <mergeCell ref="AW260:AY260"/>
    <mergeCell ref="AZ260:BB260"/>
    <mergeCell ref="BC260:BE260"/>
    <mergeCell ref="BF260:BH260"/>
    <mergeCell ref="BI260:BK260"/>
    <mergeCell ref="BL260:BN260"/>
    <mergeCell ref="BO260:BQ260"/>
    <mergeCell ref="BR260:BT260"/>
    <mergeCell ref="BU260:BW260"/>
    <mergeCell ref="BX260:BZ260"/>
    <mergeCell ref="G261:I261"/>
    <mergeCell ref="J261:L261"/>
    <mergeCell ref="M261:O261"/>
    <mergeCell ref="P261:R261"/>
    <mergeCell ref="S261:U261"/>
    <mergeCell ref="V261:X261"/>
    <mergeCell ref="Y261:AA261"/>
    <mergeCell ref="AB261:AD261"/>
    <mergeCell ref="AE261:AG261"/>
    <mergeCell ref="AH261:AJ261"/>
    <mergeCell ref="AK261:AM261"/>
    <mergeCell ref="AN261:AP261"/>
    <mergeCell ref="AQ261:AS261"/>
    <mergeCell ref="AT261:AV261"/>
    <mergeCell ref="AW261:AY261"/>
    <mergeCell ref="AZ261:BB261"/>
    <mergeCell ref="BC261:BE261"/>
    <mergeCell ref="BF261:BH261"/>
    <mergeCell ref="BI261:BK261"/>
    <mergeCell ref="BL261:BN261"/>
    <mergeCell ref="BO261:BQ261"/>
    <mergeCell ref="BR261:BT261"/>
    <mergeCell ref="BU261:BW261"/>
    <mergeCell ref="BX261:BZ261"/>
    <mergeCell ref="G262:I262"/>
    <mergeCell ref="J262:L262"/>
    <mergeCell ref="M262:O262"/>
    <mergeCell ref="P262:R262"/>
    <mergeCell ref="S262:U262"/>
    <mergeCell ref="V262:X262"/>
    <mergeCell ref="Y262:AA262"/>
    <mergeCell ref="AB262:AD262"/>
    <mergeCell ref="AE262:AG262"/>
    <mergeCell ref="AH262:AJ262"/>
    <mergeCell ref="AK262:AM262"/>
    <mergeCell ref="AN262:AP262"/>
    <mergeCell ref="AQ262:AS262"/>
    <mergeCell ref="AT262:AV262"/>
    <mergeCell ref="AW262:AY262"/>
    <mergeCell ref="AZ262:BB262"/>
    <mergeCell ref="BC262:BE262"/>
    <mergeCell ref="BF262:BH262"/>
    <mergeCell ref="BI262:BK262"/>
    <mergeCell ref="BL262:BN262"/>
    <mergeCell ref="BO262:BQ262"/>
    <mergeCell ref="BR262:BT262"/>
    <mergeCell ref="BU262:BW262"/>
    <mergeCell ref="BX262:BZ262"/>
    <mergeCell ref="B271:B273"/>
    <mergeCell ref="B274:B276"/>
    <mergeCell ref="B277:B279"/>
    <mergeCell ref="G285:I285"/>
    <mergeCell ref="J285:L285"/>
    <mergeCell ref="M285:O285"/>
    <mergeCell ref="P285:R285"/>
    <mergeCell ref="S285:U285"/>
    <mergeCell ref="V285:X285"/>
    <mergeCell ref="Y285:AA285"/>
    <mergeCell ref="AB285:AD285"/>
    <mergeCell ref="AE285:AG285"/>
    <mergeCell ref="AH285:AJ285"/>
    <mergeCell ref="AK285:AM285"/>
    <mergeCell ref="AN285:AP285"/>
    <mergeCell ref="AQ285:AS285"/>
    <mergeCell ref="AT285:AV285"/>
    <mergeCell ref="AW285:AY285"/>
    <mergeCell ref="AZ285:BB285"/>
    <mergeCell ref="BC285:BE285"/>
    <mergeCell ref="BF285:BH285"/>
    <mergeCell ref="BI285:BK285"/>
    <mergeCell ref="BL285:BN285"/>
    <mergeCell ref="BO285:BQ285"/>
    <mergeCell ref="BR285:BT285"/>
    <mergeCell ref="BU285:BW285"/>
    <mergeCell ref="BX285:BZ285"/>
    <mergeCell ref="G286:I286"/>
    <mergeCell ref="J286:L286"/>
    <mergeCell ref="M286:O286"/>
    <mergeCell ref="P286:R286"/>
    <mergeCell ref="S286:U286"/>
    <mergeCell ref="V286:X286"/>
    <mergeCell ref="Y286:AA286"/>
    <mergeCell ref="AB286:AD286"/>
    <mergeCell ref="AE286:AG286"/>
    <mergeCell ref="AH286:AJ286"/>
    <mergeCell ref="AK286:AM286"/>
    <mergeCell ref="AN286:AP286"/>
    <mergeCell ref="AQ286:AS286"/>
    <mergeCell ref="AT286:AV286"/>
    <mergeCell ref="AW286:AY286"/>
    <mergeCell ref="AZ286:BB286"/>
    <mergeCell ref="BC286:BE286"/>
    <mergeCell ref="BF286:BH286"/>
    <mergeCell ref="BI286:BK286"/>
    <mergeCell ref="BL286:BN286"/>
    <mergeCell ref="BO286:BQ286"/>
    <mergeCell ref="BR286:BT286"/>
    <mergeCell ref="BU286:BW286"/>
    <mergeCell ref="BX286:BZ286"/>
    <mergeCell ref="G289:I289"/>
    <mergeCell ref="J289:L289"/>
    <mergeCell ref="M289:O289"/>
    <mergeCell ref="P289:R289"/>
    <mergeCell ref="S289:U289"/>
    <mergeCell ref="V289:X289"/>
    <mergeCell ref="Y289:AA289"/>
    <mergeCell ref="AB289:AD289"/>
    <mergeCell ref="AE289:AG289"/>
    <mergeCell ref="AH289:AJ289"/>
    <mergeCell ref="AK289:AM289"/>
    <mergeCell ref="AN289:AP289"/>
    <mergeCell ref="AQ289:AS289"/>
    <mergeCell ref="AT289:AV289"/>
    <mergeCell ref="AW289:AY289"/>
    <mergeCell ref="AZ289:BB289"/>
    <mergeCell ref="BC289:BE289"/>
    <mergeCell ref="BF289:BH289"/>
    <mergeCell ref="BI289:BK289"/>
    <mergeCell ref="BL289:BN289"/>
    <mergeCell ref="BO289:BQ289"/>
    <mergeCell ref="BR289:BT289"/>
    <mergeCell ref="BU289:BW289"/>
    <mergeCell ref="BX289:BZ289"/>
    <mergeCell ref="G290:I290"/>
    <mergeCell ref="J290:L290"/>
    <mergeCell ref="M290:O290"/>
    <mergeCell ref="P290:R290"/>
    <mergeCell ref="S290:U290"/>
    <mergeCell ref="V290:X290"/>
    <mergeCell ref="Y290:AA290"/>
    <mergeCell ref="AB290:AD290"/>
    <mergeCell ref="AE290:AG290"/>
    <mergeCell ref="AH290:AJ290"/>
    <mergeCell ref="AK290:AM290"/>
    <mergeCell ref="AN290:AP290"/>
    <mergeCell ref="AQ290:AS290"/>
    <mergeCell ref="AT290:AV290"/>
    <mergeCell ref="AW290:AY290"/>
    <mergeCell ref="AZ290:BB290"/>
    <mergeCell ref="BC290:BE290"/>
    <mergeCell ref="BF290:BH290"/>
    <mergeCell ref="BI290:BK290"/>
    <mergeCell ref="BL290:BN290"/>
    <mergeCell ref="BO290:BQ290"/>
    <mergeCell ref="BR290:BT290"/>
    <mergeCell ref="BU290:BW290"/>
    <mergeCell ref="BX290:BZ290"/>
    <mergeCell ref="G296:I296"/>
    <mergeCell ref="J296:L296"/>
    <mergeCell ref="M296:O296"/>
    <mergeCell ref="P296:R296"/>
    <mergeCell ref="S296:U296"/>
    <mergeCell ref="V296:X296"/>
    <mergeCell ref="Y296:AA296"/>
    <mergeCell ref="AB296:AD296"/>
    <mergeCell ref="AE296:AG296"/>
    <mergeCell ref="AH296:AJ296"/>
    <mergeCell ref="AK296:AM296"/>
    <mergeCell ref="AN296:AP296"/>
    <mergeCell ref="AQ296:AS296"/>
    <mergeCell ref="AT296:AV296"/>
    <mergeCell ref="AW296:AY296"/>
    <mergeCell ref="AZ296:BB296"/>
    <mergeCell ref="BC296:BE296"/>
    <mergeCell ref="BF296:BH296"/>
    <mergeCell ref="BI296:BK296"/>
    <mergeCell ref="BL296:BN296"/>
    <mergeCell ref="BO296:BQ296"/>
    <mergeCell ref="BR296:BT296"/>
    <mergeCell ref="BU296:BW296"/>
    <mergeCell ref="BX296:BZ296"/>
    <mergeCell ref="G297:I297"/>
    <mergeCell ref="J297:L297"/>
    <mergeCell ref="M297:O297"/>
    <mergeCell ref="P297:R297"/>
    <mergeCell ref="S297:U297"/>
    <mergeCell ref="V297:X297"/>
    <mergeCell ref="Y297:AA297"/>
    <mergeCell ref="AB297:AD297"/>
    <mergeCell ref="AE297:AG297"/>
    <mergeCell ref="AH297:AJ297"/>
    <mergeCell ref="AK297:AM297"/>
    <mergeCell ref="AN297:AP297"/>
    <mergeCell ref="AQ297:AS297"/>
    <mergeCell ref="AT297:AV297"/>
    <mergeCell ref="AW297:AY297"/>
    <mergeCell ref="AZ297:BB297"/>
    <mergeCell ref="BC297:BE297"/>
    <mergeCell ref="BF297:BH297"/>
    <mergeCell ref="BI297:BK297"/>
    <mergeCell ref="BL297:BN297"/>
    <mergeCell ref="BO297:BQ297"/>
    <mergeCell ref="BR297:BT297"/>
    <mergeCell ref="BU297:BW297"/>
    <mergeCell ref="BX297:BZ297"/>
    <mergeCell ref="G298:I298"/>
    <mergeCell ref="J298:L298"/>
    <mergeCell ref="M298:O298"/>
    <mergeCell ref="P298:R298"/>
    <mergeCell ref="S298:U298"/>
    <mergeCell ref="V298:X298"/>
    <mergeCell ref="Y298:AA298"/>
    <mergeCell ref="AB298:AD298"/>
    <mergeCell ref="AE298:AG298"/>
    <mergeCell ref="AH298:AJ298"/>
    <mergeCell ref="AK298:AM298"/>
    <mergeCell ref="AN298:AP298"/>
    <mergeCell ref="AQ298:AS298"/>
    <mergeCell ref="AT298:AV298"/>
    <mergeCell ref="AW298:AY298"/>
    <mergeCell ref="AZ298:BB298"/>
    <mergeCell ref="BC298:BE298"/>
    <mergeCell ref="BF298:BH298"/>
    <mergeCell ref="BI298:BK298"/>
    <mergeCell ref="BL298:BN298"/>
    <mergeCell ref="BO298:BQ298"/>
    <mergeCell ref="BR298:BT298"/>
    <mergeCell ref="BU298:BW298"/>
    <mergeCell ref="BX298:BZ298"/>
    <mergeCell ref="G299:I299"/>
    <mergeCell ref="J299:L299"/>
    <mergeCell ref="M299:O299"/>
    <mergeCell ref="P299:R299"/>
    <mergeCell ref="S299:U299"/>
    <mergeCell ref="V299:X299"/>
    <mergeCell ref="Y299:AA299"/>
    <mergeCell ref="AB299:AD299"/>
    <mergeCell ref="AE299:AG299"/>
    <mergeCell ref="AH299:AJ299"/>
    <mergeCell ref="AK299:AM299"/>
    <mergeCell ref="AN299:AP299"/>
    <mergeCell ref="AQ299:AS299"/>
    <mergeCell ref="AT299:AV299"/>
    <mergeCell ref="AW299:AY299"/>
    <mergeCell ref="AZ299:BB299"/>
    <mergeCell ref="BC299:BE299"/>
    <mergeCell ref="BF299:BH299"/>
    <mergeCell ref="BI299:BK299"/>
    <mergeCell ref="BL299:BN299"/>
    <mergeCell ref="BO299:BQ299"/>
    <mergeCell ref="BR299:BT299"/>
    <mergeCell ref="BU299:BW299"/>
    <mergeCell ref="BX299:BZ299"/>
    <mergeCell ref="B326:B328"/>
    <mergeCell ref="B329:B331"/>
    <mergeCell ref="B332:B334"/>
    <mergeCell ref="G338:I338"/>
    <mergeCell ref="J338:L338"/>
    <mergeCell ref="M338:O338"/>
    <mergeCell ref="P338:R338"/>
    <mergeCell ref="S338:U338"/>
    <mergeCell ref="V338:X338"/>
    <mergeCell ref="Y338:AA338"/>
    <mergeCell ref="AB338:AD338"/>
    <mergeCell ref="AE338:AG338"/>
    <mergeCell ref="AH338:AJ338"/>
    <mergeCell ref="AK338:AM338"/>
    <mergeCell ref="AN338:AP338"/>
    <mergeCell ref="AQ338:AS338"/>
    <mergeCell ref="AT338:AV338"/>
    <mergeCell ref="AW338:AY338"/>
    <mergeCell ref="AZ338:BB338"/>
    <mergeCell ref="BC338:BE338"/>
    <mergeCell ref="BF338:BH338"/>
    <mergeCell ref="BI338:BK338"/>
    <mergeCell ref="BL338:BN338"/>
    <mergeCell ref="BO338:BQ338"/>
    <mergeCell ref="BR338:BT338"/>
    <mergeCell ref="BU338:BW338"/>
    <mergeCell ref="BX338:BZ338"/>
    <mergeCell ref="G339:I339"/>
    <mergeCell ref="J339:L339"/>
    <mergeCell ref="M339:O339"/>
    <mergeCell ref="P339:R339"/>
    <mergeCell ref="S339:U339"/>
    <mergeCell ref="V339:X339"/>
    <mergeCell ref="Y339:AA339"/>
    <mergeCell ref="AB339:AD339"/>
    <mergeCell ref="AE339:AG339"/>
    <mergeCell ref="AH339:AJ339"/>
    <mergeCell ref="AK339:AM339"/>
    <mergeCell ref="AN339:AP339"/>
    <mergeCell ref="AQ339:AS339"/>
    <mergeCell ref="AT339:AV339"/>
    <mergeCell ref="AW339:AY339"/>
    <mergeCell ref="AZ339:BB339"/>
    <mergeCell ref="BC339:BE339"/>
    <mergeCell ref="BF339:BH339"/>
    <mergeCell ref="BI339:BK339"/>
    <mergeCell ref="BL339:BN339"/>
    <mergeCell ref="BO339:BQ339"/>
    <mergeCell ref="BR339:BT339"/>
    <mergeCell ref="BU339:BW339"/>
    <mergeCell ref="BX339:BZ339"/>
    <mergeCell ref="G342:I342"/>
    <mergeCell ref="J342:L342"/>
    <mergeCell ref="M342:O342"/>
    <mergeCell ref="P342:R342"/>
    <mergeCell ref="S342:U342"/>
    <mergeCell ref="V342:X342"/>
    <mergeCell ref="Y342:AA342"/>
    <mergeCell ref="AB342:AD342"/>
    <mergeCell ref="AE342:AG342"/>
    <mergeCell ref="AH342:AJ342"/>
    <mergeCell ref="AK342:AM342"/>
    <mergeCell ref="AN342:AP342"/>
    <mergeCell ref="AQ342:AS342"/>
    <mergeCell ref="AT342:AV342"/>
    <mergeCell ref="AW342:AY342"/>
    <mergeCell ref="AZ342:BB342"/>
    <mergeCell ref="BC342:BE342"/>
    <mergeCell ref="BF342:BH342"/>
    <mergeCell ref="BI342:BK342"/>
    <mergeCell ref="BL342:BN342"/>
    <mergeCell ref="BO342:BQ342"/>
    <mergeCell ref="BR342:BT342"/>
    <mergeCell ref="BU342:BW342"/>
    <mergeCell ref="BX342:BZ342"/>
    <mergeCell ref="G343:I343"/>
    <mergeCell ref="J343:L343"/>
    <mergeCell ref="M343:O343"/>
    <mergeCell ref="P343:R343"/>
    <mergeCell ref="S343:U343"/>
    <mergeCell ref="V343:X343"/>
    <mergeCell ref="Y343:AA343"/>
    <mergeCell ref="AB343:AD343"/>
    <mergeCell ref="AE343:AG343"/>
    <mergeCell ref="AH343:AJ343"/>
    <mergeCell ref="AK343:AM343"/>
    <mergeCell ref="AN343:AP343"/>
    <mergeCell ref="AQ343:AS343"/>
    <mergeCell ref="AT343:AV343"/>
    <mergeCell ref="AW343:AY343"/>
    <mergeCell ref="AZ343:BB343"/>
    <mergeCell ref="BC343:BE343"/>
    <mergeCell ref="BF343:BH343"/>
    <mergeCell ref="BI343:BK343"/>
    <mergeCell ref="BL343:BN343"/>
    <mergeCell ref="BO343:BQ343"/>
    <mergeCell ref="BR343:BT343"/>
    <mergeCell ref="BU343:BW343"/>
    <mergeCell ref="BX343:BZ343"/>
    <mergeCell ref="G346:I346"/>
    <mergeCell ref="J346:L346"/>
    <mergeCell ref="M346:O346"/>
    <mergeCell ref="P346:R346"/>
    <mergeCell ref="S346:U346"/>
    <mergeCell ref="V346:X346"/>
    <mergeCell ref="Y346:AA346"/>
    <mergeCell ref="AB346:AD346"/>
    <mergeCell ref="AE346:AG346"/>
    <mergeCell ref="AH346:AJ346"/>
    <mergeCell ref="AK346:AM346"/>
    <mergeCell ref="AN346:AP346"/>
    <mergeCell ref="AQ346:AS346"/>
    <mergeCell ref="AT346:AV346"/>
    <mergeCell ref="AW346:AY346"/>
    <mergeCell ref="AZ346:BB346"/>
    <mergeCell ref="BC346:BE346"/>
    <mergeCell ref="BF346:BH346"/>
    <mergeCell ref="BI346:BK346"/>
    <mergeCell ref="BL346:BN346"/>
    <mergeCell ref="BO346:BQ346"/>
    <mergeCell ref="BR346:BT346"/>
    <mergeCell ref="BU346:BW346"/>
    <mergeCell ref="BX346:BZ346"/>
    <mergeCell ref="G347:I347"/>
    <mergeCell ref="J347:L347"/>
    <mergeCell ref="M347:O347"/>
    <mergeCell ref="P347:R347"/>
    <mergeCell ref="S347:U347"/>
    <mergeCell ref="V347:X347"/>
    <mergeCell ref="Y347:AA347"/>
    <mergeCell ref="AB347:AD347"/>
    <mergeCell ref="AE347:AG347"/>
    <mergeCell ref="AH347:AJ347"/>
    <mergeCell ref="AK347:AM347"/>
    <mergeCell ref="AN347:AP347"/>
    <mergeCell ref="AQ347:AS347"/>
    <mergeCell ref="AT347:AV347"/>
    <mergeCell ref="AW347:AY347"/>
    <mergeCell ref="AZ347:BB347"/>
    <mergeCell ref="BC347:BE347"/>
    <mergeCell ref="BF347:BH347"/>
    <mergeCell ref="BI347:BK347"/>
    <mergeCell ref="BL347:BN347"/>
    <mergeCell ref="BO347:BQ347"/>
    <mergeCell ref="BR347:BT347"/>
    <mergeCell ref="BU347:BW347"/>
    <mergeCell ref="BX347:BZ347"/>
    <mergeCell ref="G348:I348"/>
    <mergeCell ref="J348:L348"/>
    <mergeCell ref="M348:O348"/>
    <mergeCell ref="P348:R348"/>
    <mergeCell ref="S348:U348"/>
    <mergeCell ref="V348:X348"/>
    <mergeCell ref="Y348:AA348"/>
    <mergeCell ref="AB348:AD348"/>
    <mergeCell ref="AE348:AG348"/>
    <mergeCell ref="AH348:AJ348"/>
    <mergeCell ref="AK348:AM348"/>
    <mergeCell ref="AN348:AP348"/>
    <mergeCell ref="AQ348:AS348"/>
    <mergeCell ref="AT348:AV348"/>
    <mergeCell ref="AW348:AY348"/>
    <mergeCell ref="AZ348:BB348"/>
    <mergeCell ref="BC348:BE348"/>
    <mergeCell ref="BF348:BH348"/>
    <mergeCell ref="BI348:BK348"/>
    <mergeCell ref="BL348:BN348"/>
    <mergeCell ref="BO348:BQ348"/>
    <mergeCell ref="BR348:BT348"/>
    <mergeCell ref="BU348:BW348"/>
    <mergeCell ref="BX348:BZ348"/>
    <mergeCell ref="G349:I349"/>
    <mergeCell ref="J349:L349"/>
    <mergeCell ref="M349:O349"/>
    <mergeCell ref="P349:R349"/>
    <mergeCell ref="S349:U349"/>
    <mergeCell ref="V349:X349"/>
    <mergeCell ref="Y349:AA349"/>
    <mergeCell ref="AB349:AD349"/>
    <mergeCell ref="AE349:AG349"/>
    <mergeCell ref="AH349:AJ349"/>
    <mergeCell ref="AK349:AM349"/>
    <mergeCell ref="AN349:AP349"/>
    <mergeCell ref="AQ349:AS349"/>
    <mergeCell ref="AT349:AV349"/>
    <mergeCell ref="AW349:AY349"/>
    <mergeCell ref="AZ349:BB349"/>
    <mergeCell ref="BC349:BE349"/>
    <mergeCell ref="BF349:BH349"/>
    <mergeCell ref="BI349:BK349"/>
    <mergeCell ref="BL349:BN349"/>
    <mergeCell ref="BO349:BQ349"/>
    <mergeCell ref="BR349:BT349"/>
    <mergeCell ref="BU349:BW349"/>
    <mergeCell ref="BX349:BZ349"/>
    <mergeCell ref="B373:B375"/>
    <mergeCell ref="B376:B378"/>
    <mergeCell ref="B379:B381"/>
    <mergeCell ref="G387:I387"/>
    <mergeCell ref="J387:L387"/>
    <mergeCell ref="M387:O387"/>
    <mergeCell ref="P387:R387"/>
    <mergeCell ref="S387:U387"/>
    <mergeCell ref="V387:X387"/>
    <mergeCell ref="Y387:AA387"/>
    <mergeCell ref="AB387:AD387"/>
    <mergeCell ref="AE387:AG387"/>
    <mergeCell ref="AH387:AJ387"/>
    <mergeCell ref="AK387:AM387"/>
    <mergeCell ref="AN387:AP387"/>
    <mergeCell ref="AQ387:AS387"/>
    <mergeCell ref="AT387:AV387"/>
    <mergeCell ref="AW387:AY387"/>
    <mergeCell ref="AZ387:BB387"/>
    <mergeCell ref="BC387:BE387"/>
    <mergeCell ref="BF387:BH387"/>
    <mergeCell ref="BI387:BK387"/>
    <mergeCell ref="BL387:BN387"/>
    <mergeCell ref="BO387:BQ387"/>
    <mergeCell ref="BR387:BT387"/>
    <mergeCell ref="BU387:BW387"/>
    <mergeCell ref="BX387:BZ387"/>
    <mergeCell ref="G388:I388"/>
    <mergeCell ref="J388:L388"/>
    <mergeCell ref="M388:O388"/>
    <mergeCell ref="P388:R388"/>
    <mergeCell ref="S388:U388"/>
    <mergeCell ref="V388:X388"/>
    <mergeCell ref="Y388:AA388"/>
    <mergeCell ref="AB388:AD388"/>
    <mergeCell ref="AE388:AG388"/>
    <mergeCell ref="AH388:AJ388"/>
    <mergeCell ref="AK388:AM388"/>
    <mergeCell ref="AN388:AP388"/>
    <mergeCell ref="AQ388:AS388"/>
    <mergeCell ref="AT388:AV388"/>
    <mergeCell ref="AW388:AY388"/>
    <mergeCell ref="AZ388:BB388"/>
    <mergeCell ref="BC388:BE388"/>
    <mergeCell ref="BF388:BH388"/>
    <mergeCell ref="BI388:BK388"/>
    <mergeCell ref="BL388:BN388"/>
    <mergeCell ref="BO388:BQ388"/>
    <mergeCell ref="BR388:BT388"/>
    <mergeCell ref="BU388:BW388"/>
    <mergeCell ref="BX388:BZ388"/>
    <mergeCell ref="G391:I391"/>
    <mergeCell ref="J391:L391"/>
    <mergeCell ref="M391:O391"/>
    <mergeCell ref="P391:R391"/>
    <mergeCell ref="S391:U391"/>
    <mergeCell ref="V391:X391"/>
    <mergeCell ref="Y391:AA391"/>
    <mergeCell ref="AB391:AD391"/>
    <mergeCell ref="AE391:AG391"/>
    <mergeCell ref="AH391:AJ391"/>
    <mergeCell ref="AK391:AM391"/>
    <mergeCell ref="AN391:AP391"/>
    <mergeCell ref="AQ391:AS391"/>
    <mergeCell ref="AT391:AV391"/>
    <mergeCell ref="AW391:AY391"/>
    <mergeCell ref="AZ391:BB391"/>
    <mergeCell ref="BC391:BE391"/>
    <mergeCell ref="BF391:BH391"/>
    <mergeCell ref="BI391:BK391"/>
    <mergeCell ref="BL391:BN391"/>
    <mergeCell ref="BO391:BQ391"/>
    <mergeCell ref="BR391:BT391"/>
    <mergeCell ref="BU391:BW391"/>
    <mergeCell ref="BX391:BZ391"/>
    <mergeCell ref="G392:I392"/>
    <mergeCell ref="J392:L392"/>
    <mergeCell ref="M392:O392"/>
    <mergeCell ref="P392:R392"/>
    <mergeCell ref="S392:U392"/>
    <mergeCell ref="V392:X392"/>
    <mergeCell ref="Y392:AA392"/>
    <mergeCell ref="AB392:AD392"/>
    <mergeCell ref="AE392:AG392"/>
    <mergeCell ref="AH392:AJ392"/>
    <mergeCell ref="AK392:AM392"/>
    <mergeCell ref="AN392:AP392"/>
    <mergeCell ref="AQ392:AS392"/>
    <mergeCell ref="AT392:AV392"/>
    <mergeCell ref="AW392:AY392"/>
    <mergeCell ref="AZ392:BB392"/>
    <mergeCell ref="BC392:BE392"/>
    <mergeCell ref="BF392:BH392"/>
    <mergeCell ref="BI392:BK392"/>
    <mergeCell ref="BL392:BN392"/>
    <mergeCell ref="BO392:BQ392"/>
    <mergeCell ref="BR392:BT392"/>
    <mergeCell ref="BU392:BW392"/>
    <mergeCell ref="BX392:BZ392"/>
    <mergeCell ref="G395:I395"/>
    <mergeCell ref="J395:L395"/>
    <mergeCell ref="M395:O395"/>
    <mergeCell ref="P395:R395"/>
    <mergeCell ref="S395:U395"/>
    <mergeCell ref="V395:X395"/>
    <mergeCell ref="Y395:AA395"/>
    <mergeCell ref="AB395:AD395"/>
    <mergeCell ref="AE395:AG395"/>
    <mergeCell ref="AH395:AJ395"/>
    <mergeCell ref="AK395:AM395"/>
    <mergeCell ref="AN395:AP395"/>
    <mergeCell ref="AQ395:AS395"/>
    <mergeCell ref="AT395:AV395"/>
    <mergeCell ref="AW395:AY395"/>
    <mergeCell ref="AZ395:BB395"/>
    <mergeCell ref="BC395:BE395"/>
    <mergeCell ref="BF395:BH395"/>
    <mergeCell ref="BI395:BK395"/>
    <mergeCell ref="BL395:BN395"/>
    <mergeCell ref="BO395:BQ395"/>
    <mergeCell ref="BR395:BT395"/>
    <mergeCell ref="BU395:BW395"/>
    <mergeCell ref="BX395:BZ395"/>
    <mergeCell ref="G396:I396"/>
    <mergeCell ref="J396:L396"/>
    <mergeCell ref="M396:O396"/>
    <mergeCell ref="P396:R396"/>
    <mergeCell ref="S396:U396"/>
    <mergeCell ref="V396:X396"/>
    <mergeCell ref="Y396:AA396"/>
    <mergeCell ref="AB396:AD396"/>
    <mergeCell ref="AE396:AG396"/>
    <mergeCell ref="AH396:AJ396"/>
    <mergeCell ref="AK396:AM396"/>
    <mergeCell ref="AN396:AP396"/>
    <mergeCell ref="AQ396:AS396"/>
    <mergeCell ref="AT396:AV396"/>
    <mergeCell ref="AW396:AY396"/>
    <mergeCell ref="AZ396:BB396"/>
    <mergeCell ref="BC396:BE396"/>
    <mergeCell ref="BF396:BH396"/>
    <mergeCell ref="BI396:BK396"/>
    <mergeCell ref="BL396:BN396"/>
    <mergeCell ref="BO396:BQ396"/>
    <mergeCell ref="BR396:BT396"/>
    <mergeCell ref="BU396:BW396"/>
    <mergeCell ref="BX396:BZ396"/>
    <mergeCell ref="G397:I397"/>
    <mergeCell ref="J397:L397"/>
    <mergeCell ref="M397:O397"/>
    <mergeCell ref="P397:R397"/>
    <mergeCell ref="S397:U397"/>
    <mergeCell ref="V397:X397"/>
    <mergeCell ref="Y397:AA397"/>
    <mergeCell ref="AB397:AD397"/>
    <mergeCell ref="AE397:AG397"/>
    <mergeCell ref="AH397:AJ397"/>
    <mergeCell ref="AK397:AM397"/>
    <mergeCell ref="AN397:AP397"/>
    <mergeCell ref="AQ397:AS397"/>
    <mergeCell ref="AT397:AV397"/>
    <mergeCell ref="AW397:AY397"/>
    <mergeCell ref="AZ397:BB397"/>
    <mergeCell ref="BC397:BE397"/>
    <mergeCell ref="BF397:BH397"/>
    <mergeCell ref="BI397:BK397"/>
    <mergeCell ref="BL397:BN397"/>
    <mergeCell ref="BO397:BQ397"/>
    <mergeCell ref="BR397:BT397"/>
    <mergeCell ref="BU397:BW397"/>
    <mergeCell ref="BX397:BZ397"/>
    <mergeCell ref="G398:I398"/>
    <mergeCell ref="J398:L398"/>
    <mergeCell ref="M398:O398"/>
    <mergeCell ref="P398:R398"/>
    <mergeCell ref="S398:U398"/>
    <mergeCell ref="V398:X398"/>
    <mergeCell ref="Y398:AA398"/>
    <mergeCell ref="AB398:AD398"/>
    <mergeCell ref="AE398:AG398"/>
    <mergeCell ref="AH398:AJ398"/>
    <mergeCell ref="AK398:AM398"/>
    <mergeCell ref="AN398:AP398"/>
    <mergeCell ref="AQ398:AS398"/>
    <mergeCell ref="AT398:AV398"/>
    <mergeCell ref="AW398:AY398"/>
    <mergeCell ref="AZ398:BB398"/>
    <mergeCell ref="BC398:BE398"/>
    <mergeCell ref="BF398:BH398"/>
    <mergeCell ref="BI398:BK398"/>
    <mergeCell ref="BL398:BN398"/>
    <mergeCell ref="BO398:BQ398"/>
    <mergeCell ref="BR398:BT398"/>
    <mergeCell ref="BU398:BW398"/>
    <mergeCell ref="BX398:BZ398"/>
    <mergeCell ref="B409:B411"/>
    <mergeCell ref="B412:B414"/>
    <mergeCell ref="B415:B417"/>
    <mergeCell ref="G422:I422"/>
    <mergeCell ref="J422:L422"/>
    <mergeCell ref="M422:O422"/>
    <mergeCell ref="P422:R422"/>
    <mergeCell ref="S422:U422"/>
    <mergeCell ref="V422:X422"/>
    <mergeCell ref="Y422:AA422"/>
    <mergeCell ref="AB422:AD422"/>
    <mergeCell ref="AE422:AG422"/>
    <mergeCell ref="AH422:AJ422"/>
    <mergeCell ref="AK422:AM422"/>
    <mergeCell ref="AN422:AP422"/>
    <mergeCell ref="AQ422:AS422"/>
    <mergeCell ref="AT422:AV422"/>
    <mergeCell ref="AW422:AY422"/>
    <mergeCell ref="AZ422:BB422"/>
    <mergeCell ref="BC422:BE422"/>
    <mergeCell ref="BF422:BH422"/>
    <mergeCell ref="BI422:BK422"/>
    <mergeCell ref="BL422:BN422"/>
    <mergeCell ref="BO422:BQ422"/>
    <mergeCell ref="BR422:BT422"/>
    <mergeCell ref="BU422:BW422"/>
    <mergeCell ref="BX422:BZ422"/>
    <mergeCell ref="G423:I423"/>
    <mergeCell ref="J423:L423"/>
    <mergeCell ref="M423:O423"/>
    <mergeCell ref="P423:R423"/>
    <mergeCell ref="S423:U423"/>
    <mergeCell ref="V423:X423"/>
    <mergeCell ref="Y423:AA423"/>
    <mergeCell ref="AB423:AD423"/>
    <mergeCell ref="AE423:AG423"/>
    <mergeCell ref="AH423:AJ423"/>
    <mergeCell ref="AK423:AM423"/>
    <mergeCell ref="AN423:AP423"/>
    <mergeCell ref="AQ423:AS423"/>
    <mergeCell ref="AT423:AV423"/>
    <mergeCell ref="AW423:AY423"/>
    <mergeCell ref="AZ423:BB423"/>
    <mergeCell ref="BC423:BE423"/>
    <mergeCell ref="BF423:BH423"/>
    <mergeCell ref="BI423:BK423"/>
    <mergeCell ref="BL423:BN423"/>
    <mergeCell ref="BO423:BQ423"/>
    <mergeCell ref="BR423:BT423"/>
    <mergeCell ref="BU423:BW423"/>
    <mergeCell ref="BX423:BZ423"/>
    <mergeCell ref="G426:I426"/>
    <mergeCell ref="J426:L426"/>
    <mergeCell ref="M426:O426"/>
    <mergeCell ref="P426:R426"/>
    <mergeCell ref="S426:U426"/>
    <mergeCell ref="V426:X426"/>
    <mergeCell ref="Y426:AA426"/>
    <mergeCell ref="AB426:AD426"/>
    <mergeCell ref="AE426:AG426"/>
    <mergeCell ref="AH426:AJ426"/>
    <mergeCell ref="AK426:AM426"/>
    <mergeCell ref="AN426:AP426"/>
    <mergeCell ref="AQ426:AS426"/>
    <mergeCell ref="AT426:AV426"/>
    <mergeCell ref="AW426:AY426"/>
    <mergeCell ref="AZ426:BB426"/>
    <mergeCell ref="BC426:BE426"/>
    <mergeCell ref="BF426:BH426"/>
    <mergeCell ref="BI426:BK426"/>
    <mergeCell ref="BL426:BN426"/>
    <mergeCell ref="BO426:BQ426"/>
    <mergeCell ref="BR426:BT426"/>
    <mergeCell ref="BU426:BW426"/>
    <mergeCell ref="BX426:BZ426"/>
    <mergeCell ref="G427:I427"/>
    <mergeCell ref="J427:L427"/>
    <mergeCell ref="M427:O427"/>
    <mergeCell ref="P427:R427"/>
    <mergeCell ref="S427:U427"/>
    <mergeCell ref="V427:X427"/>
    <mergeCell ref="Y427:AA427"/>
    <mergeCell ref="AB427:AD427"/>
    <mergeCell ref="AE427:AG427"/>
    <mergeCell ref="AH427:AJ427"/>
    <mergeCell ref="AK427:AM427"/>
    <mergeCell ref="AN427:AP427"/>
    <mergeCell ref="AQ427:AS427"/>
    <mergeCell ref="AT427:AV427"/>
    <mergeCell ref="AW427:AY427"/>
    <mergeCell ref="AZ427:BB427"/>
    <mergeCell ref="BC427:BE427"/>
    <mergeCell ref="BF427:BH427"/>
    <mergeCell ref="BI427:BK427"/>
    <mergeCell ref="BL427:BN427"/>
    <mergeCell ref="BO427:BQ427"/>
    <mergeCell ref="BR427:BT427"/>
    <mergeCell ref="BU427:BW427"/>
    <mergeCell ref="BX427:BZ427"/>
    <mergeCell ref="G428:I428"/>
    <mergeCell ref="J428:L428"/>
    <mergeCell ref="M428:O428"/>
    <mergeCell ref="P428:R428"/>
    <mergeCell ref="S428:U428"/>
    <mergeCell ref="V428:X428"/>
    <mergeCell ref="Y428:AA428"/>
    <mergeCell ref="AB428:AD428"/>
    <mergeCell ref="AE428:AG428"/>
    <mergeCell ref="AH428:AJ428"/>
    <mergeCell ref="AK428:AM428"/>
    <mergeCell ref="AN428:AP428"/>
    <mergeCell ref="AQ428:AS428"/>
    <mergeCell ref="AT428:AV428"/>
    <mergeCell ref="AW428:AY428"/>
    <mergeCell ref="AZ428:BB428"/>
    <mergeCell ref="BC428:BE428"/>
    <mergeCell ref="BF428:BH428"/>
    <mergeCell ref="BI428:BK428"/>
    <mergeCell ref="BL428:BN428"/>
    <mergeCell ref="BO428:BQ428"/>
    <mergeCell ref="BR428:BT428"/>
    <mergeCell ref="BU428:BW428"/>
    <mergeCell ref="BX428:BZ428"/>
    <mergeCell ref="G429:I429"/>
    <mergeCell ref="J429:L429"/>
    <mergeCell ref="M429:O429"/>
    <mergeCell ref="P429:R429"/>
    <mergeCell ref="S429:U429"/>
    <mergeCell ref="V429:X429"/>
    <mergeCell ref="Y429:AA429"/>
    <mergeCell ref="AB429:AD429"/>
    <mergeCell ref="AE429:AG429"/>
    <mergeCell ref="AH429:AJ429"/>
    <mergeCell ref="AK429:AM429"/>
    <mergeCell ref="AN429:AP429"/>
    <mergeCell ref="AQ429:AS429"/>
    <mergeCell ref="AT429:AV429"/>
    <mergeCell ref="AW429:AY429"/>
    <mergeCell ref="AZ429:BB429"/>
    <mergeCell ref="BC429:BE429"/>
    <mergeCell ref="BF429:BH429"/>
    <mergeCell ref="BI429:BK429"/>
    <mergeCell ref="BL429:BN429"/>
    <mergeCell ref="BO429:BQ429"/>
    <mergeCell ref="BR429:BT429"/>
    <mergeCell ref="BU429:BW429"/>
    <mergeCell ref="BX429:BZ429"/>
    <mergeCell ref="B440:B442"/>
    <mergeCell ref="B443:B445"/>
    <mergeCell ref="G449:I449"/>
    <mergeCell ref="J449:L449"/>
    <mergeCell ref="M449:O449"/>
    <mergeCell ref="P449:R449"/>
    <mergeCell ref="S449:U449"/>
    <mergeCell ref="V449:X449"/>
    <mergeCell ref="Y449:AA449"/>
    <mergeCell ref="AB449:AD449"/>
    <mergeCell ref="AE449:AG449"/>
    <mergeCell ref="AH449:AJ449"/>
    <mergeCell ref="AK449:AM449"/>
    <mergeCell ref="AN449:AP449"/>
    <mergeCell ref="AQ449:AS449"/>
    <mergeCell ref="AT449:AV449"/>
    <mergeCell ref="AW449:AY449"/>
    <mergeCell ref="AZ449:BB449"/>
    <mergeCell ref="BC449:BE449"/>
    <mergeCell ref="BF449:BH449"/>
    <mergeCell ref="BI449:BK449"/>
    <mergeCell ref="BL449:BN449"/>
    <mergeCell ref="BO449:BQ449"/>
    <mergeCell ref="BR449:BT449"/>
    <mergeCell ref="BU449:BW449"/>
    <mergeCell ref="BX449:BZ449"/>
    <mergeCell ref="G450:I450"/>
    <mergeCell ref="J450:L450"/>
    <mergeCell ref="M450:O450"/>
    <mergeCell ref="P450:R450"/>
    <mergeCell ref="S450:U450"/>
    <mergeCell ref="V450:X450"/>
    <mergeCell ref="Y450:AA450"/>
    <mergeCell ref="AB450:AD450"/>
    <mergeCell ref="AE450:AG450"/>
    <mergeCell ref="AH450:AJ450"/>
    <mergeCell ref="AK450:AM450"/>
    <mergeCell ref="AN450:AP450"/>
    <mergeCell ref="AQ450:AS450"/>
    <mergeCell ref="AT450:AV450"/>
    <mergeCell ref="AW450:AY450"/>
    <mergeCell ref="AZ450:BB450"/>
    <mergeCell ref="BC450:BE450"/>
    <mergeCell ref="BF450:BH450"/>
    <mergeCell ref="BI450:BK450"/>
    <mergeCell ref="BL450:BN450"/>
    <mergeCell ref="BO450:BQ450"/>
    <mergeCell ref="BR450:BT450"/>
    <mergeCell ref="BU450:BW450"/>
    <mergeCell ref="BX450:BZ450"/>
    <mergeCell ref="G453:I453"/>
    <mergeCell ref="J453:L453"/>
    <mergeCell ref="M453:O453"/>
    <mergeCell ref="P453:R453"/>
    <mergeCell ref="S453:U453"/>
    <mergeCell ref="V453:X453"/>
    <mergeCell ref="Y453:AA453"/>
    <mergeCell ref="AB453:AD453"/>
    <mergeCell ref="AE453:AG453"/>
    <mergeCell ref="AH453:AJ453"/>
    <mergeCell ref="AK453:AM453"/>
    <mergeCell ref="AN453:AP453"/>
    <mergeCell ref="AQ453:AS453"/>
    <mergeCell ref="AT453:AV453"/>
    <mergeCell ref="AW453:AY453"/>
    <mergeCell ref="AZ453:BB453"/>
    <mergeCell ref="BC453:BE453"/>
    <mergeCell ref="BF453:BH453"/>
    <mergeCell ref="BI453:BK453"/>
    <mergeCell ref="BL453:BN453"/>
    <mergeCell ref="BO453:BQ453"/>
    <mergeCell ref="BR453:BT453"/>
    <mergeCell ref="BU453:BW453"/>
    <mergeCell ref="BX453:BZ453"/>
    <mergeCell ref="G454:I454"/>
    <mergeCell ref="J454:L454"/>
    <mergeCell ref="M454:O454"/>
    <mergeCell ref="P454:R454"/>
    <mergeCell ref="S454:U454"/>
    <mergeCell ref="V454:X454"/>
    <mergeCell ref="Y454:AA454"/>
    <mergeCell ref="AB454:AD454"/>
    <mergeCell ref="AE454:AG454"/>
    <mergeCell ref="AH454:AJ454"/>
    <mergeCell ref="AK454:AM454"/>
    <mergeCell ref="AN454:AP454"/>
    <mergeCell ref="AQ454:AS454"/>
    <mergeCell ref="AT454:AV454"/>
    <mergeCell ref="AW454:AY454"/>
    <mergeCell ref="AZ454:BB454"/>
    <mergeCell ref="BC454:BE454"/>
    <mergeCell ref="BF454:BH454"/>
    <mergeCell ref="BI454:BK454"/>
    <mergeCell ref="BL454:BN454"/>
    <mergeCell ref="BO454:BQ454"/>
    <mergeCell ref="BR454:BT454"/>
    <mergeCell ref="BU454:BW454"/>
    <mergeCell ref="BX454:BZ454"/>
    <mergeCell ref="G455:I455"/>
    <mergeCell ref="J455:L455"/>
    <mergeCell ref="M455:O455"/>
    <mergeCell ref="P455:R455"/>
    <mergeCell ref="S455:U455"/>
    <mergeCell ref="V455:X455"/>
    <mergeCell ref="Y455:AA455"/>
    <mergeCell ref="AB455:AD455"/>
    <mergeCell ref="AE455:AG455"/>
    <mergeCell ref="AH455:AJ455"/>
    <mergeCell ref="AK455:AM455"/>
    <mergeCell ref="AN455:AP455"/>
    <mergeCell ref="AQ455:AS455"/>
    <mergeCell ref="AT455:AV455"/>
    <mergeCell ref="AW455:AY455"/>
    <mergeCell ref="AZ455:BB455"/>
    <mergeCell ref="BC455:BE455"/>
    <mergeCell ref="BF455:BH455"/>
    <mergeCell ref="BI455:BK455"/>
    <mergeCell ref="BL455:BN455"/>
    <mergeCell ref="BO455:BQ455"/>
    <mergeCell ref="BR455:BT455"/>
    <mergeCell ref="BU455:BW455"/>
    <mergeCell ref="BX455:BZ455"/>
    <mergeCell ref="B467:B469"/>
    <mergeCell ref="B470:B472"/>
    <mergeCell ref="G478:I478"/>
    <mergeCell ref="J478:L478"/>
    <mergeCell ref="M478:O478"/>
    <mergeCell ref="P478:R478"/>
    <mergeCell ref="S478:U478"/>
    <mergeCell ref="V478:X478"/>
    <mergeCell ref="Y478:AA478"/>
    <mergeCell ref="AB478:AD478"/>
    <mergeCell ref="AE478:AG478"/>
    <mergeCell ref="AH478:AJ478"/>
    <mergeCell ref="AK478:AM478"/>
    <mergeCell ref="AN478:AP478"/>
    <mergeCell ref="AQ478:AS478"/>
    <mergeCell ref="AT478:AV478"/>
    <mergeCell ref="AW478:AY478"/>
    <mergeCell ref="AZ478:BB478"/>
    <mergeCell ref="BC478:BE478"/>
    <mergeCell ref="BF478:BH478"/>
    <mergeCell ref="BI478:BK478"/>
    <mergeCell ref="BL478:BN478"/>
    <mergeCell ref="BO478:BQ478"/>
    <mergeCell ref="BR478:BT478"/>
    <mergeCell ref="BU478:BW478"/>
    <mergeCell ref="BX478:BZ478"/>
    <mergeCell ref="G479:I479"/>
    <mergeCell ref="J479:L479"/>
    <mergeCell ref="M479:O479"/>
    <mergeCell ref="P479:R479"/>
    <mergeCell ref="S479:U479"/>
    <mergeCell ref="V479:X479"/>
    <mergeCell ref="Y479:AA479"/>
    <mergeCell ref="AB479:AD479"/>
    <mergeCell ref="AE479:AG479"/>
    <mergeCell ref="AH479:AJ479"/>
    <mergeCell ref="AK479:AM479"/>
    <mergeCell ref="AN479:AP479"/>
    <mergeCell ref="AQ479:AS479"/>
    <mergeCell ref="AT479:AV479"/>
    <mergeCell ref="AW479:AY479"/>
    <mergeCell ref="AZ479:BB479"/>
    <mergeCell ref="BC479:BE479"/>
    <mergeCell ref="BF479:BH479"/>
    <mergeCell ref="BI479:BK479"/>
    <mergeCell ref="BL479:BN479"/>
    <mergeCell ref="BO479:BQ479"/>
    <mergeCell ref="BR479:BT479"/>
    <mergeCell ref="BU479:BW479"/>
    <mergeCell ref="BX479:BZ479"/>
    <mergeCell ref="G482:I482"/>
    <mergeCell ref="J482:L482"/>
    <mergeCell ref="M482:O482"/>
    <mergeCell ref="P482:R482"/>
    <mergeCell ref="S482:U482"/>
    <mergeCell ref="V482:X482"/>
    <mergeCell ref="Y482:AA482"/>
    <mergeCell ref="AB482:AD482"/>
    <mergeCell ref="AE482:AG482"/>
    <mergeCell ref="AH482:AJ482"/>
    <mergeCell ref="AK482:AM482"/>
    <mergeCell ref="AN482:AP482"/>
    <mergeCell ref="AQ482:AS482"/>
    <mergeCell ref="AT482:AV482"/>
    <mergeCell ref="AW482:AY482"/>
    <mergeCell ref="AZ482:BB482"/>
    <mergeCell ref="BC482:BE482"/>
    <mergeCell ref="BF482:BH482"/>
    <mergeCell ref="BI482:BK482"/>
    <mergeCell ref="BL482:BN482"/>
    <mergeCell ref="BO482:BQ482"/>
    <mergeCell ref="BR482:BT482"/>
    <mergeCell ref="BU482:BW482"/>
    <mergeCell ref="BX482:BZ482"/>
    <mergeCell ref="G483:I483"/>
    <mergeCell ref="J483:L483"/>
    <mergeCell ref="M483:O483"/>
    <mergeCell ref="P483:R483"/>
    <mergeCell ref="S483:U483"/>
    <mergeCell ref="V483:X483"/>
    <mergeCell ref="Y483:AA483"/>
    <mergeCell ref="AB483:AD483"/>
    <mergeCell ref="AE483:AG483"/>
    <mergeCell ref="AH483:AJ483"/>
    <mergeCell ref="AK483:AM483"/>
    <mergeCell ref="AN483:AP483"/>
    <mergeCell ref="AQ483:AS483"/>
    <mergeCell ref="AT483:AV483"/>
    <mergeCell ref="AW483:AY483"/>
    <mergeCell ref="AZ483:BB483"/>
    <mergeCell ref="BC483:BE483"/>
    <mergeCell ref="BF483:BH483"/>
    <mergeCell ref="BI483:BK483"/>
    <mergeCell ref="BL483:BN483"/>
    <mergeCell ref="BO483:BQ483"/>
    <mergeCell ref="BR483:BT483"/>
    <mergeCell ref="BU483:BW483"/>
    <mergeCell ref="BX483:BZ483"/>
    <mergeCell ref="G486:I486"/>
    <mergeCell ref="J486:L486"/>
    <mergeCell ref="M486:O486"/>
    <mergeCell ref="P486:R486"/>
    <mergeCell ref="S486:U486"/>
    <mergeCell ref="V486:X486"/>
    <mergeCell ref="Y486:AA486"/>
    <mergeCell ref="AB486:AD486"/>
    <mergeCell ref="AE486:AG486"/>
    <mergeCell ref="AH486:AJ486"/>
    <mergeCell ref="AK486:AM486"/>
    <mergeCell ref="AN486:AP486"/>
    <mergeCell ref="AQ486:AS486"/>
    <mergeCell ref="AT486:AV486"/>
    <mergeCell ref="AW486:AY486"/>
    <mergeCell ref="AZ486:BB486"/>
    <mergeCell ref="BC486:BE486"/>
    <mergeCell ref="BF486:BH486"/>
    <mergeCell ref="BI486:BK486"/>
    <mergeCell ref="BL486:BN486"/>
    <mergeCell ref="BO486:BQ486"/>
    <mergeCell ref="BR486:BT486"/>
    <mergeCell ref="BU486:BW486"/>
    <mergeCell ref="BX486:BZ486"/>
    <mergeCell ref="G487:I487"/>
    <mergeCell ref="J487:L487"/>
    <mergeCell ref="M487:O487"/>
    <mergeCell ref="P487:R487"/>
    <mergeCell ref="S487:U487"/>
    <mergeCell ref="V487:X487"/>
    <mergeCell ref="Y487:AA487"/>
    <mergeCell ref="AB487:AD487"/>
    <mergeCell ref="AE487:AG487"/>
    <mergeCell ref="AH487:AJ487"/>
    <mergeCell ref="AK487:AM487"/>
    <mergeCell ref="AN487:AP487"/>
    <mergeCell ref="AQ487:AS487"/>
    <mergeCell ref="AT487:AV487"/>
    <mergeCell ref="AW487:AY487"/>
    <mergeCell ref="AZ487:BB487"/>
    <mergeCell ref="BC487:BE487"/>
    <mergeCell ref="BF487:BH487"/>
    <mergeCell ref="BI487:BK487"/>
    <mergeCell ref="BL487:BN487"/>
    <mergeCell ref="BO487:BQ487"/>
    <mergeCell ref="BR487:BT487"/>
    <mergeCell ref="BU487:BW487"/>
    <mergeCell ref="BX487:BZ487"/>
    <mergeCell ref="G488:I488"/>
    <mergeCell ref="J488:L488"/>
    <mergeCell ref="M488:O488"/>
    <mergeCell ref="P488:R488"/>
    <mergeCell ref="S488:U488"/>
    <mergeCell ref="V488:X488"/>
    <mergeCell ref="Y488:AA488"/>
    <mergeCell ref="AB488:AD488"/>
    <mergeCell ref="AE488:AG488"/>
    <mergeCell ref="AH488:AJ488"/>
    <mergeCell ref="AK488:AM488"/>
    <mergeCell ref="AN488:AP488"/>
    <mergeCell ref="AQ488:AS488"/>
    <mergeCell ref="AT488:AV488"/>
    <mergeCell ref="AW488:AY488"/>
    <mergeCell ref="AZ488:BB488"/>
    <mergeCell ref="BC488:BE488"/>
    <mergeCell ref="BF488:BH488"/>
    <mergeCell ref="BI488:BK488"/>
    <mergeCell ref="BL488:BN488"/>
    <mergeCell ref="BO488:BQ488"/>
    <mergeCell ref="BR488:BT488"/>
    <mergeCell ref="BU488:BW488"/>
    <mergeCell ref="BX488:BZ488"/>
    <mergeCell ref="G489:I489"/>
    <mergeCell ref="J489:L489"/>
    <mergeCell ref="M489:O489"/>
    <mergeCell ref="P489:R489"/>
    <mergeCell ref="S489:U489"/>
    <mergeCell ref="V489:X489"/>
    <mergeCell ref="Y489:AA489"/>
    <mergeCell ref="AB489:AD489"/>
    <mergeCell ref="AE489:AG489"/>
    <mergeCell ref="AH489:AJ489"/>
    <mergeCell ref="AK489:AM489"/>
    <mergeCell ref="AN489:AP489"/>
    <mergeCell ref="AQ489:AS489"/>
    <mergeCell ref="AT489:AV489"/>
    <mergeCell ref="AW489:AY489"/>
    <mergeCell ref="AZ489:BB489"/>
    <mergeCell ref="BC489:BE489"/>
    <mergeCell ref="BF489:BH489"/>
    <mergeCell ref="BI489:BK489"/>
    <mergeCell ref="BL489:BN489"/>
    <mergeCell ref="BO489:BQ489"/>
    <mergeCell ref="BR489:BT489"/>
    <mergeCell ref="BU489:BW489"/>
    <mergeCell ref="BX489:BZ489"/>
    <mergeCell ref="B498:B500"/>
    <mergeCell ref="B501:B503"/>
    <mergeCell ref="B504:B506"/>
    <mergeCell ref="G514:I514"/>
    <mergeCell ref="J514:L514"/>
    <mergeCell ref="M514:O514"/>
    <mergeCell ref="P514:R514"/>
    <mergeCell ref="S514:U514"/>
    <mergeCell ref="V514:X514"/>
    <mergeCell ref="Y514:AA514"/>
    <mergeCell ref="AB514:AD514"/>
    <mergeCell ref="AE514:AG514"/>
    <mergeCell ref="AH514:AJ514"/>
    <mergeCell ref="AK514:AM514"/>
    <mergeCell ref="AN514:AP514"/>
    <mergeCell ref="AQ514:AS514"/>
    <mergeCell ref="AT514:AV514"/>
    <mergeCell ref="AW514:AY514"/>
    <mergeCell ref="AZ514:BB514"/>
    <mergeCell ref="BC514:BE514"/>
    <mergeCell ref="BF514:BH514"/>
    <mergeCell ref="BI514:BK514"/>
    <mergeCell ref="BL514:BN514"/>
    <mergeCell ref="BO514:BQ514"/>
    <mergeCell ref="BR514:BT514"/>
    <mergeCell ref="BU514:BW514"/>
    <mergeCell ref="BX514:BZ514"/>
    <mergeCell ref="G515:I515"/>
    <mergeCell ref="J515:L515"/>
    <mergeCell ref="M515:O515"/>
    <mergeCell ref="P515:R515"/>
    <mergeCell ref="S515:U515"/>
    <mergeCell ref="V515:X515"/>
    <mergeCell ref="Y515:AA515"/>
    <mergeCell ref="AB515:AD515"/>
    <mergeCell ref="AE515:AG515"/>
    <mergeCell ref="AH515:AJ515"/>
    <mergeCell ref="AK515:AM515"/>
    <mergeCell ref="AN515:AP515"/>
    <mergeCell ref="AQ515:AS515"/>
    <mergeCell ref="AT515:AV515"/>
    <mergeCell ref="AW515:AY515"/>
    <mergeCell ref="AZ515:BB515"/>
    <mergeCell ref="BC515:BE515"/>
    <mergeCell ref="BF515:BH515"/>
    <mergeCell ref="BI515:BK515"/>
    <mergeCell ref="BL515:BN515"/>
    <mergeCell ref="BO515:BQ515"/>
    <mergeCell ref="BR515:BT515"/>
    <mergeCell ref="BU515:BW515"/>
    <mergeCell ref="BX515:BZ515"/>
    <mergeCell ref="G519:I519"/>
    <mergeCell ref="J519:L519"/>
    <mergeCell ref="M519:O519"/>
    <mergeCell ref="P519:R519"/>
    <mergeCell ref="S519:U519"/>
    <mergeCell ref="V519:X519"/>
    <mergeCell ref="Y519:AA519"/>
    <mergeCell ref="AB519:AD519"/>
    <mergeCell ref="AE519:AG519"/>
    <mergeCell ref="AH519:AJ519"/>
    <mergeCell ref="AK519:AM519"/>
    <mergeCell ref="AN519:AP519"/>
    <mergeCell ref="AQ519:AS519"/>
    <mergeCell ref="AT519:AV519"/>
    <mergeCell ref="AW519:AY519"/>
    <mergeCell ref="AZ519:BB519"/>
    <mergeCell ref="BC519:BE519"/>
    <mergeCell ref="BF519:BH519"/>
    <mergeCell ref="BI519:BK519"/>
    <mergeCell ref="BL519:BN519"/>
    <mergeCell ref="BO519:BQ519"/>
    <mergeCell ref="BR519:BT519"/>
    <mergeCell ref="BU519:BW519"/>
    <mergeCell ref="BX519:BZ519"/>
    <mergeCell ref="G520:I520"/>
    <mergeCell ref="J520:L520"/>
    <mergeCell ref="M520:O520"/>
    <mergeCell ref="P520:R520"/>
    <mergeCell ref="S520:U520"/>
    <mergeCell ref="V520:X520"/>
    <mergeCell ref="Y520:AA520"/>
    <mergeCell ref="AB520:AD520"/>
    <mergeCell ref="AE520:AG520"/>
    <mergeCell ref="AH520:AJ520"/>
    <mergeCell ref="AK520:AM520"/>
    <mergeCell ref="AN520:AP520"/>
    <mergeCell ref="AQ520:AS520"/>
    <mergeCell ref="AT520:AV520"/>
    <mergeCell ref="AW520:AY520"/>
    <mergeCell ref="AZ520:BB520"/>
    <mergeCell ref="BC520:BE520"/>
    <mergeCell ref="BF520:BH520"/>
    <mergeCell ref="BI520:BK520"/>
    <mergeCell ref="BL520:BN520"/>
    <mergeCell ref="BO520:BQ520"/>
    <mergeCell ref="BR520:BT520"/>
    <mergeCell ref="BU520:BW520"/>
    <mergeCell ref="BX520:BZ520"/>
    <mergeCell ref="G527:I527"/>
    <mergeCell ref="J527:L527"/>
    <mergeCell ref="M527:O527"/>
    <mergeCell ref="P527:R527"/>
    <mergeCell ref="S527:U527"/>
    <mergeCell ref="V527:X527"/>
    <mergeCell ref="Y527:AA527"/>
    <mergeCell ref="AB527:AD527"/>
    <mergeCell ref="AE527:AG527"/>
    <mergeCell ref="AH527:AJ527"/>
    <mergeCell ref="AK527:AM527"/>
    <mergeCell ref="AN527:AP527"/>
    <mergeCell ref="AQ527:AS527"/>
    <mergeCell ref="AT527:AV527"/>
    <mergeCell ref="AW527:AY527"/>
    <mergeCell ref="AZ527:BB527"/>
    <mergeCell ref="BC527:BE527"/>
    <mergeCell ref="BF527:BH527"/>
    <mergeCell ref="BI527:BK527"/>
    <mergeCell ref="BL527:BN527"/>
    <mergeCell ref="BO527:BQ527"/>
    <mergeCell ref="BR527:BT527"/>
    <mergeCell ref="BU527:BW527"/>
    <mergeCell ref="BX527:BZ527"/>
    <mergeCell ref="G528:I528"/>
    <mergeCell ref="J528:L528"/>
    <mergeCell ref="M528:O528"/>
    <mergeCell ref="P528:R528"/>
    <mergeCell ref="S528:U528"/>
    <mergeCell ref="V528:X528"/>
    <mergeCell ref="Y528:AA528"/>
    <mergeCell ref="AB528:AD528"/>
    <mergeCell ref="AE528:AG528"/>
    <mergeCell ref="AH528:AJ528"/>
    <mergeCell ref="AK528:AM528"/>
    <mergeCell ref="AN528:AP528"/>
    <mergeCell ref="AQ528:AS528"/>
    <mergeCell ref="AT528:AV528"/>
    <mergeCell ref="AW528:AY528"/>
    <mergeCell ref="AZ528:BB528"/>
    <mergeCell ref="BC528:BE528"/>
    <mergeCell ref="BF528:BH528"/>
    <mergeCell ref="BI528:BK528"/>
    <mergeCell ref="BL528:BN528"/>
    <mergeCell ref="BO528:BQ528"/>
    <mergeCell ref="BR528:BT528"/>
    <mergeCell ref="BU528:BW528"/>
    <mergeCell ref="BX528:BZ528"/>
    <mergeCell ref="G529:I529"/>
    <mergeCell ref="J529:L529"/>
    <mergeCell ref="M529:O529"/>
    <mergeCell ref="P529:R529"/>
    <mergeCell ref="S529:U529"/>
    <mergeCell ref="V529:X529"/>
    <mergeCell ref="Y529:AA529"/>
    <mergeCell ref="AB529:AD529"/>
    <mergeCell ref="AE529:AG529"/>
    <mergeCell ref="AH529:AJ529"/>
    <mergeCell ref="AK529:AM529"/>
    <mergeCell ref="AN529:AP529"/>
    <mergeCell ref="AQ529:AS529"/>
    <mergeCell ref="AT529:AV529"/>
    <mergeCell ref="AW529:AY529"/>
    <mergeCell ref="AZ529:BB529"/>
    <mergeCell ref="BC529:BE529"/>
    <mergeCell ref="BF529:BH529"/>
    <mergeCell ref="BI529:BK529"/>
    <mergeCell ref="BL529:BN529"/>
    <mergeCell ref="BO529:BQ529"/>
    <mergeCell ref="BR529:BT529"/>
    <mergeCell ref="BU529:BW529"/>
    <mergeCell ref="BX529:BZ529"/>
    <mergeCell ref="G530:I530"/>
    <mergeCell ref="J530:L530"/>
    <mergeCell ref="M530:O530"/>
    <mergeCell ref="P530:R530"/>
    <mergeCell ref="S530:U530"/>
    <mergeCell ref="V530:X530"/>
    <mergeCell ref="Y530:AA530"/>
    <mergeCell ref="AB530:AD530"/>
    <mergeCell ref="AE530:AG530"/>
    <mergeCell ref="AH530:AJ530"/>
    <mergeCell ref="AK530:AM530"/>
    <mergeCell ref="AN530:AP530"/>
    <mergeCell ref="AQ530:AS530"/>
    <mergeCell ref="AT530:AV530"/>
    <mergeCell ref="AW530:AY530"/>
    <mergeCell ref="AZ530:BB530"/>
    <mergeCell ref="BC530:BE530"/>
    <mergeCell ref="BF530:BH530"/>
    <mergeCell ref="BI530:BK530"/>
    <mergeCell ref="BL530:BN530"/>
    <mergeCell ref="BO530:BQ530"/>
    <mergeCell ref="BR530:BT530"/>
    <mergeCell ref="BU530:BW530"/>
    <mergeCell ref="BX530:BZ530"/>
    <mergeCell ref="G531:I531"/>
    <mergeCell ref="J531:L531"/>
    <mergeCell ref="M531:O531"/>
    <mergeCell ref="P531:R531"/>
    <mergeCell ref="S531:U531"/>
    <mergeCell ref="V531:X531"/>
    <mergeCell ref="Y531:AA531"/>
    <mergeCell ref="AB531:AD531"/>
    <mergeCell ref="AE531:AG531"/>
    <mergeCell ref="AH531:AJ531"/>
    <mergeCell ref="AK531:AM531"/>
    <mergeCell ref="AN531:AP531"/>
    <mergeCell ref="AQ531:AS531"/>
    <mergeCell ref="AT531:AV531"/>
    <mergeCell ref="AW531:AY531"/>
    <mergeCell ref="AZ531:BB531"/>
    <mergeCell ref="BC531:BE531"/>
    <mergeCell ref="BF531:BH531"/>
    <mergeCell ref="BI531:BK531"/>
    <mergeCell ref="BL531:BN531"/>
    <mergeCell ref="BO531:BQ531"/>
    <mergeCell ref="BR531:BT531"/>
    <mergeCell ref="BU531:BW531"/>
    <mergeCell ref="BX531:BZ531"/>
    <mergeCell ref="G532:I532"/>
    <mergeCell ref="J532:L532"/>
    <mergeCell ref="M532:O532"/>
    <mergeCell ref="P532:R532"/>
    <mergeCell ref="S532:U532"/>
    <mergeCell ref="V532:X532"/>
    <mergeCell ref="Y532:AA532"/>
    <mergeCell ref="AB532:AD532"/>
    <mergeCell ref="AE532:AG532"/>
    <mergeCell ref="AH532:AJ532"/>
    <mergeCell ref="AK532:AM532"/>
    <mergeCell ref="AN532:AP532"/>
    <mergeCell ref="AQ532:AS532"/>
    <mergeCell ref="AT532:AV532"/>
    <mergeCell ref="AW532:AY532"/>
    <mergeCell ref="AZ532:BB532"/>
    <mergeCell ref="BC532:BE532"/>
    <mergeCell ref="BF532:BH532"/>
    <mergeCell ref="BI532:BK532"/>
    <mergeCell ref="BL532:BN532"/>
    <mergeCell ref="BO532:BQ532"/>
    <mergeCell ref="BR532:BT532"/>
    <mergeCell ref="BU532:BW532"/>
    <mergeCell ref="BX532:BZ532"/>
    <mergeCell ref="B547:B549"/>
    <mergeCell ref="B550:B552"/>
    <mergeCell ref="B553:B555"/>
    <mergeCell ref="B556:B558"/>
    <mergeCell ref="G564:I564"/>
    <mergeCell ref="J564:L564"/>
    <mergeCell ref="M564:O564"/>
    <mergeCell ref="P564:R564"/>
    <mergeCell ref="S564:U564"/>
    <mergeCell ref="V564:X564"/>
    <mergeCell ref="Y564:AA564"/>
    <mergeCell ref="AB564:AD564"/>
    <mergeCell ref="AE564:AG564"/>
    <mergeCell ref="AH564:AJ564"/>
    <mergeCell ref="AK564:AM564"/>
    <mergeCell ref="AN564:AP564"/>
    <mergeCell ref="AQ564:AS564"/>
    <mergeCell ref="AT564:AV564"/>
    <mergeCell ref="AW564:AY564"/>
    <mergeCell ref="AZ564:BB564"/>
    <mergeCell ref="BC564:BE564"/>
    <mergeCell ref="BF564:BH564"/>
    <mergeCell ref="BI564:BK564"/>
    <mergeCell ref="BL564:BN564"/>
    <mergeCell ref="BO564:BQ564"/>
    <mergeCell ref="BR564:BT564"/>
    <mergeCell ref="BU564:BW564"/>
    <mergeCell ref="BX564:BZ564"/>
    <mergeCell ref="G565:I565"/>
    <mergeCell ref="J565:L565"/>
    <mergeCell ref="M565:O565"/>
    <mergeCell ref="P565:R565"/>
    <mergeCell ref="S565:U565"/>
    <mergeCell ref="V565:X565"/>
    <mergeCell ref="Y565:AA565"/>
    <mergeCell ref="AB565:AD565"/>
    <mergeCell ref="AE565:AG565"/>
    <mergeCell ref="AH565:AJ565"/>
    <mergeCell ref="AK565:AM565"/>
    <mergeCell ref="AN565:AP565"/>
    <mergeCell ref="AQ565:AS565"/>
    <mergeCell ref="AT565:AV565"/>
    <mergeCell ref="AW565:AY565"/>
    <mergeCell ref="AZ565:BB565"/>
    <mergeCell ref="BC565:BE565"/>
    <mergeCell ref="BF565:BH565"/>
    <mergeCell ref="BI565:BK565"/>
    <mergeCell ref="BL565:BN565"/>
    <mergeCell ref="BO565:BQ565"/>
    <mergeCell ref="BR565:BT565"/>
    <mergeCell ref="BU565:BW565"/>
    <mergeCell ref="BX565:BZ565"/>
    <mergeCell ref="G568:I568"/>
    <mergeCell ref="J568:L568"/>
    <mergeCell ref="M568:O568"/>
    <mergeCell ref="P568:R568"/>
    <mergeCell ref="S568:U568"/>
    <mergeCell ref="V568:X568"/>
    <mergeCell ref="Y568:AA568"/>
    <mergeCell ref="AB568:AD568"/>
    <mergeCell ref="AE568:AG568"/>
    <mergeCell ref="AH568:AJ568"/>
    <mergeCell ref="AK568:AM568"/>
    <mergeCell ref="AN568:AP568"/>
    <mergeCell ref="AQ568:AS568"/>
    <mergeCell ref="AT568:AV568"/>
    <mergeCell ref="AW568:AY568"/>
    <mergeCell ref="AZ568:BB568"/>
    <mergeCell ref="BC568:BE568"/>
    <mergeCell ref="BF568:BH568"/>
    <mergeCell ref="BI568:BK568"/>
    <mergeCell ref="BL568:BN568"/>
    <mergeCell ref="BO568:BQ568"/>
    <mergeCell ref="BR568:BT568"/>
    <mergeCell ref="BU568:BW568"/>
    <mergeCell ref="BX568:BZ568"/>
    <mergeCell ref="G569:I569"/>
    <mergeCell ref="J569:L569"/>
    <mergeCell ref="M569:O569"/>
    <mergeCell ref="P569:R569"/>
    <mergeCell ref="S569:U569"/>
    <mergeCell ref="V569:X569"/>
    <mergeCell ref="Y569:AA569"/>
    <mergeCell ref="AB569:AD569"/>
    <mergeCell ref="AE569:AG569"/>
    <mergeCell ref="AH569:AJ569"/>
    <mergeCell ref="AK569:AM569"/>
    <mergeCell ref="AN569:AP569"/>
    <mergeCell ref="AQ569:AS569"/>
    <mergeCell ref="AT569:AV569"/>
    <mergeCell ref="AW569:AY569"/>
    <mergeCell ref="AZ569:BB569"/>
    <mergeCell ref="BC569:BE569"/>
    <mergeCell ref="BF569:BH569"/>
    <mergeCell ref="BI569:BK569"/>
    <mergeCell ref="BL569:BN569"/>
    <mergeCell ref="BO569:BQ569"/>
    <mergeCell ref="BR569:BT569"/>
    <mergeCell ref="BU569:BW569"/>
    <mergeCell ref="BX569:BZ569"/>
    <mergeCell ref="G574:I574"/>
    <mergeCell ref="J574:L574"/>
    <mergeCell ref="M574:O574"/>
    <mergeCell ref="P574:R574"/>
    <mergeCell ref="S574:U574"/>
    <mergeCell ref="V574:X574"/>
    <mergeCell ref="Y574:AA574"/>
    <mergeCell ref="AB574:AD574"/>
    <mergeCell ref="AE574:AG574"/>
    <mergeCell ref="AH574:AJ574"/>
    <mergeCell ref="AK574:AM574"/>
    <mergeCell ref="AN574:AP574"/>
    <mergeCell ref="AQ574:AS574"/>
    <mergeCell ref="AT574:AV574"/>
    <mergeCell ref="AW574:AY574"/>
    <mergeCell ref="AZ574:BB574"/>
    <mergeCell ref="BC574:BE574"/>
    <mergeCell ref="BF574:BH574"/>
    <mergeCell ref="BI574:BK574"/>
    <mergeCell ref="BL574:BN574"/>
    <mergeCell ref="BO574:BQ574"/>
    <mergeCell ref="BR574:BT574"/>
    <mergeCell ref="BU574:BW574"/>
    <mergeCell ref="BX574:BZ574"/>
    <mergeCell ref="G575:I575"/>
    <mergeCell ref="J575:L575"/>
    <mergeCell ref="M575:O575"/>
    <mergeCell ref="P575:R575"/>
    <mergeCell ref="S575:U575"/>
    <mergeCell ref="V575:X575"/>
    <mergeCell ref="Y575:AA575"/>
    <mergeCell ref="AB575:AD575"/>
    <mergeCell ref="AE575:AG575"/>
    <mergeCell ref="AH575:AJ575"/>
    <mergeCell ref="AK575:AM575"/>
    <mergeCell ref="AN575:AP575"/>
    <mergeCell ref="AQ575:AS575"/>
    <mergeCell ref="AT575:AV575"/>
    <mergeCell ref="AW575:AY575"/>
    <mergeCell ref="AZ575:BB575"/>
    <mergeCell ref="BC575:BE575"/>
    <mergeCell ref="BF575:BH575"/>
    <mergeCell ref="BI575:BK575"/>
    <mergeCell ref="BL575:BN575"/>
    <mergeCell ref="BO575:BQ575"/>
    <mergeCell ref="BR575:BT575"/>
    <mergeCell ref="BU575:BW575"/>
    <mergeCell ref="BX575:BZ575"/>
    <mergeCell ref="G576:I576"/>
    <mergeCell ref="J576:L576"/>
    <mergeCell ref="M576:O576"/>
    <mergeCell ref="P576:R576"/>
    <mergeCell ref="S576:U576"/>
    <mergeCell ref="V576:X576"/>
    <mergeCell ref="Y576:AA576"/>
    <mergeCell ref="AB576:AD576"/>
    <mergeCell ref="AE576:AG576"/>
    <mergeCell ref="AH576:AJ576"/>
    <mergeCell ref="AK576:AM576"/>
    <mergeCell ref="AN576:AP576"/>
    <mergeCell ref="AQ576:AS576"/>
    <mergeCell ref="AT576:AV576"/>
    <mergeCell ref="AW576:AY576"/>
    <mergeCell ref="AZ576:BB576"/>
    <mergeCell ref="BC576:BE576"/>
    <mergeCell ref="BF576:BH576"/>
    <mergeCell ref="BI576:BK576"/>
    <mergeCell ref="BL576:BN576"/>
    <mergeCell ref="BO576:BQ576"/>
    <mergeCell ref="BR576:BT576"/>
    <mergeCell ref="BU576:BW576"/>
    <mergeCell ref="BX576:BZ576"/>
    <mergeCell ref="G577:I577"/>
    <mergeCell ref="J577:L577"/>
    <mergeCell ref="M577:O577"/>
    <mergeCell ref="P577:R577"/>
    <mergeCell ref="S577:U577"/>
    <mergeCell ref="V577:X577"/>
    <mergeCell ref="Y577:AA577"/>
    <mergeCell ref="AB577:AD577"/>
    <mergeCell ref="AE577:AG577"/>
    <mergeCell ref="AH577:AJ577"/>
    <mergeCell ref="AK577:AM577"/>
    <mergeCell ref="AN577:AP577"/>
    <mergeCell ref="AQ577:AS577"/>
    <mergeCell ref="AT577:AV577"/>
    <mergeCell ref="AW577:AY577"/>
    <mergeCell ref="AZ577:BB577"/>
    <mergeCell ref="BC577:BE577"/>
    <mergeCell ref="BF577:BH577"/>
    <mergeCell ref="BI577:BK577"/>
    <mergeCell ref="BL577:BN577"/>
    <mergeCell ref="BO577:BQ577"/>
    <mergeCell ref="BR577:BT577"/>
    <mergeCell ref="BU577:BW577"/>
    <mergeCell ref="BX577:BZ577"/>
    <mergeCell ref="B608:B610"/>
    <mergeCell ref="B611:B613"/>
    <mergeCell ref="B614:B616"/>
    <mergeCell ref="G622:I622"/>
    <mergeCell ref="J622:L622"/>
    <mergeCell ref="M622:O622"/>
    <mergeCell ref="P622:R622"/>
    <mergeCell ref="S622:U622"/>
    <mergeCell ref="V622:X622"/>
    <mergeCell ref="Y622:AA622"/>
    <mergeCell ref="AB622:AD622"/>
    <mergeCell ref="AE622:AG622"/>
    <mergeCell ref="AH622:AJ622"/>
    <mergeCell ref="AK622:AM622"/>
    <mergeCell ref="AN622:AP622"/>
    <mergeCell ref="AQ622:AS622"/>
    <mergeCell ref="AT622:AV622"/>
    <mergeCell ref="AW622:AY622"/>
    <mergeCell ref="AZ622:BB622"/>
    <mergeCell ref="BC622:BE622"/>
    <mergeCell ref="BF622:BH622"/>
    <mergeCell ref="BI622:BK622"/>
    <mergeCell ref="BL622:BN622"/>
    <mergeCell ref="BO622:BQ622"/>
    <mergeCell ref="BR622:BT622"/>
    <mergeCell ref="BU622:BW622"/>
    <mergeCell ref="BX622:BZ622"/>
    <mergeCell ref="G623:I623"/>
    <mergeCell ref="J623:L623"/>
    <mergeCell ref="M623:O623"/>
    <mergeCell ref="P623:R623"/>
    <mergeCell ref="S623:U623"/>
    <mergeCell ref="V623:X623"/>
    <mergeCell ref="Y623:AA623"/>
    <mergeCell ref="AB623:AD623"/>
    <mergeCell ref="AE623:AG623"/>
    <mergeCell ref="AH623:AJ623"/>
    <mergeCell ref="AK623:AM623"/>
    <mergeCell ref="AN623:AP623"/>
    <mergeCell ref="AQ623:AS623"/>
    <mergeCell ref="AT623:AV623"/>
    <mergeCell ref="AW623:AY623"/>
    <mergeCell ref="AZ623:BB623"/>
    <mergeCell ref="BC623:BE623"/>
    <mergeCell ref="BF623:BH623"/>
    <mergeCell ref="BI623:BK623"/>
    <mergeCell ref="BL623:BN623"/>
    <mergeCell ref="BO623:BQ623"/>
    <mergeCell ref="BR623:BT623"/>
    <mergeCell ref="BU623:BW623"/>
    <mergeCell ref="BX623:BZ623"/>
    <mergeCell ref="G626:I626"/>
    <mergeCell ref="J626:L626"/>
    <mergeCell ref="M626:O626"/>
    <mergeCell ref="P626:R626"/>
    <mergeCell ref="S626:U626"/>
    <mergeCell ref="V626:X626"/>
    <mergeCell ref="Y626:AA626"/>
    <mergeCell ref="AB626:AD626"/>
    <mergeCell ref="AE626:AG626"/>
    <mergeCell ref="AH626:AJ626"/>
    <mergeCell ref="AK626:AM626"/>
    <mergeCell ref="AN626:AP626"/>
    <mergeCell ref="AQ626:AS626"/>
    <mergeCell ref="AT626:AV626"/>
    <mergeCell ref="AW626:AY626"/>
    <mergeCell ref="AZ626:BB626"/>
    <mergeCell ref="BC626:BE626"/>
    <mergeCell ref="BF626:BH626"/>
    <mergeCell ref="BI626:BK626"/>
    <mergeCell ref="BL626:BN626"/>
    <mergeCell ref="BO626:BQ626"/>
    <mergeCell ref="BR626:BT626"/>
    <mergeCell ref="BU626:BW626"/>
    <mergeCell ref="BX626:BZ626"/>
    <mergeCell ref="G627:I627"/>
    <mergeCell ref="J627:L627"/>
    <mergeCell ref="M627:O627"/>
    <mergeCell ref="P627:R627"/>
    <mergeCell ref="S627:U627"/>
    <mergeCell ref="V627:X627"/>
    <mergeCell ref="Y627:AA627"/>
    <mergeCell ref="AB627:AD627"/>
    <mergeCell ref="AE627:AG627"/>
    <mergeCell ref="AH627:AJ627"/>
    <mergeCell ref="AK627:AM627"/>
    <mergeCell ref="AN627:AP627"/>
    <mergeCell ref="AQ627:AS627"/>
    <mergeCell ref="AT627:AV627"/>
    <mergeCell ref="AW627:AY627"/>
    <mergeCell ref="AZ627:BB627"/>
    <mergeCell ref="BC627:BE627"/>
    <mergeCell ref="BF627:BH627"/>
    <mergeCell ref="BI627:BK627"/>
    <mergeCell ref="BL627:BN627"/>
    <mergeCell ref="BO627:BQ627"/>
    <mergeCell ref="BR627:BT627"/>
    <mergeCell ref="BU627:BW627"/>
    <mergeCell ref="BX627:BZ627"/>
    <mergeCell ref="G630:I630"/>
    <mergeCell ref="J630:L630"/>
    <mergeCell ref="M630:O630"/>
    <mergeCell ref="P630:R630"/>
    <mergeCell ref="S630:U630"/>
    <mergeCell ref="V630:X630"/>
    <mergeCell ref="Y630:AA630"/>
    <mergeCell ref="AB630:AD630"/>
    <mergeCell ref="AE630:AG630"/>
    <mergeCell ref="AH630:AJ630"/>
    <mergeCell ref="AK630:AM630"/>
    <mergeCell ref="AN630:AP630"/>
    <mergeCell ref="AQ630:AS630"/>
    <mergeCell ref="AT630:AV630"/>
    <mergeCell ref="AW630:AY630"/>
    <mergeCell ref="AZ630:BB630"/>
    <mergeCell ref="BC630:BE630"/>
    <mergeCell ref="BF630:BH630"/>
    <mergeCell ref="BI630:BK630"/>
    <mergeCell ref="BL630:BN630"/>
    <mergeCell ref="BO630:BQ630"/>
    <mergeCell ref="BR630:BT630"/>
    <mergeCell ref="BU630:BW630"/>
    <mergeCell ref="BX630:BZ630"/>
    <mergeCell ref="G631:I631"/>
    <mergeCell ref="J631:L631"/>
    <mergeCell ref="M631:O631"/>
    <mergeCell ref="P631:R631"/>
    <mergeCell ref="S631:U631"/>
    <mergeCell ref="V631:X631"/>
    <mergeCell ref="Y631:AA631"/>
    <mergeCell ref="AB631:AD631"/>
    <mergeCell ref="AE631:AG631"/>
    <mergeCell ref="AH631:AJ631"/>
    <mergeCell ref="AK631:AM631"/>
    <mergeCell ref="AN631:AP631"/>
    <mergeCell ref="AQ631:AS631"/>
    <mergeCell ref="AT631:AV631"/>
    <mergeCell ref="AW631:AY631"/>
    <mergeCell ref="AZ631:BB631"/>
    <mergeCell ref="BC631:BE631"/>
    <mergeCell ref="BF631:BH631"/>
    <mergeCell ref="BI631:BK631"/>
    <mergeCell ref="BL631:BN631"/>
    <mergeCell ref="BO631:BQ631"/>
    <mergeCell ref="BR631:BT631"/>
    <mergeCell ref="BU631:BW631"/>
    <mergeCell ref="BX631:BZ631"/>
    <mergeCell ref="G632:I632"/>
    <mergeCell ref="J632:L632"/>
    <mergeCell ref="M632:O632"/>
    <mergeCell ref="P632:R632"/>
    <mergeCell ref="S632:U632"/>
    <mergeCell ref="V632:X632"/>
    <mergeCell ref="Y632:AA632"/>
    <mergeCell ref="AB632:AD632"/>
    <mergeCell ref="AE632:AG632"/>
    <mergeCell ref="AH632:AJ632"/>
    <mergeCell ref="AK632:AM632"/>
    <mergeCell ref="AN632:AP632"/>
    <mergeCell ref="AQ632:AS632"/>
    <mergeCell ref="AT632:AV632"/>
    <mergeCell ref="AW632:AY632"/>
    <mergeCell ref="AZ632:BB632"/>
    <mergeCell ref="BC632:BE632"/>
    <mergeCell ref="BF632:BH632"/>
    <mergeCell ref="BI632:BK632"/>
    <mergeCell ref="BL632:BN632"/>
    <mergeCell ref="BO632:BQ632"/>
    <mergeCell ref="BR632:BT632"/>
    <mergeCell ref="BU632:BW632"/>
    <mergeCell ref="BX632:BZ632"/>
    <mergeCell ref="G633:I633"/>
    <mergeCell ref="J633:L633"/>
    <mergeCell ref="M633:O633"/>
    <mergeCell ref="P633:R633"/>
    <mergeCell ref="S633:U633"/>
    <mergeCell ref="V633:X633"/>
    <mergeCell ref="Y633:AA633"/>
    <mergeCell ref="AB633:AD633"/>
    <mergeCell ref="AE633:AG633"/>
    <mergeCell ref="AH633:AJ633"/>
    <mergeCell ref="AK633:AM633"/>
    <mergeCell ref="AN633:AP633"/>
    <mergeCell ref="AQ633:AS633"/>
    <mergeCell ref="AT633:AV633"/>
    <mergeCell ref="AW633:AY633"/>
    <mergeCell ref="AZ633:BB633"/>
    <mergeCell ref="BC633:BE633"/>
    <mergeCell ref="BF633:BH633"/>
    <mergeCell ref="BI633:BK633"/>
    <mergeCell ref="BL633:BN633"/>
    <mergeCell ref="BO633:BQ633"/>
    <mergeCell ref="BR633:BT633"/>
    <mergeCell ref="BU633:BW633"/>
    <mergeCell ref="BX633:BZ633"/>
    <mergeCell ref="B654:B656"/>
    <mergeCell ref="B657:B659"/>
    <mergeCell ref="B660:B662"/>
    <mergeCell ref="G666:I666"/>
    <mergeCell ref="J666:L666"/>
    <mergeCell ref="M666:O666"/>
    <mergeCell ref="P666:R666"/>
    <mergeCell ref="S666:U666"/>
    <mergeCell ref="V666:X666"/>
    <mergeCell ref="Y666:AA666"/>
    <mergeCell ref="AB666:AD666"/>
    <mergeCell ref="AE666:AG666"/>
    <mergeCell ref="AH666:AJ666"/>
    <mergeCell ref="AK666:AM666"/>
    <mergeCell ref="AN666:AP666"/>
    <mergeCell ref="AQ666:AS666"/>
    <mergeCell ref="AT666:AV666"/>
    <mergeCell ref="AW666:AY666"/>
    <mergeCell ref="AZ666:BB666"/>
    <mergeCell ref="BC666:BE666"/>
    <mergeCell ref="BF666:BH666"/>
    <mergeCell ref="BI666:BK666"/>
    <mergeCell ref="BL666:BN666"/>
    <mergeCell ref="BO666:BQ666"/>
    <mergeCell ref="BR666:BT666"/>
    <mergeCell ref="BU666:BW666"/>
    <mergeCell ref="BX666:BZ666"/>
    <mergeCell ref="G667:I667"/>
    <mergeCell ref="J667:L667"/>
    <mergeCell ref="M667:O667"/>
    <mergeCell ref="P667:R667"/>
    <mergeCell ref="S667:U667"/>
    <mergeCell ref="V667:X667"/>
    <mergeCell ref="Y667:AA667"/>
    <mergeCell ref="AB667:AD667"/>
    <mergeCell ref="AE667:AG667"/>
    <mergeCell ref="AH667:AJ667"/>
    <mergeCell ref="AK667:AM667"/>
    <mergeCell ref="AN667:AP667"/>
    <mergeCell ref="AQ667:AS667"/>
    <mergeCell ref="AT667:AV667"/>
    <mergeCell ref="AW667:AY667"/>
    <mergeCell ref="AZ667:BB667"/>
    <mergeCell ref="BC667:BE667"/>
    <mergeCell ref="BF667:BH667"/>
    <mergeCell ref="BI667:BK667"/>
    <mergeCell ref="BL667:BN667"/>
    <mergeCell ref="BO667:BQ667"/>
    <mergeCell ref="BR667:BT667"/>
    <mergeCell ref="BU667:BW667"/>
    <mergeCell ref="BX667:BZ667"/>
    <mergeCell ref="G670:I670"/>
    <mergeCell ref="J670:L670"/>
    <mergeCell ref="M670:O670"/>
    <mergeCell ref="P670:R670"/>
    <mergeCell ref="S670:U670"/>
    <mergeCell ref="V670:X670"/>
    <mergeCell ref="Y670:AA670"/>
    <mergeCell ref="AB670:AD670"/>
    <mergeCell ref="AE670:AG670"/>
    <mergeCell ref="AH670:AJ670"/>
    <mergeCell ref="AK670:AM670"/>
    <mergeCell ref="AN670:AP670"/>
    <mergeCell ref="AQ670:AS670"/>
    <mergeCell ref="AT670:AV670"/>
    <mergeCell ref="AW670:AY670"/>
    <mergeCell ref="AZ670:BB670"/>
    <mergeCell ref="BC670:BE670"/>
    <mergeCell ref="BF670:BH670"/>
    <mergeCell ref="BI670:BK670"/>
    <mergeCell ref="BL670:BN670"/>
    <mergeCell ref="BO670:BQ670"/>
    <mergeCell ref="BR670:BT670"/>
    <mergeCell ref="BU670:BW670"/>
    <mergeCell ref="BX670:BZ670"/>
    <mergeCell ref="G671:I671"/>
    <mergeCell ref="J671:L671"/>
    <mergeCell ref="M671:O671"/>
    <mergeCell ref="P671:R671"/>
    <mergeCell ref="S671:U671"/>
    <mergeCell ref="V671:X671"/>
    <mergeCell ref="Y671:AA671"/>
    <mergeCell ref="AB671:AD671"/>
    <mergeCell ref="AE671:AG671"/>
    <mergeCell ref="AH671:AJ671"/>
    <mergeCell ref="AK671:AM671"/>
    <mergeCell ref="AN671:AP671"/>
    <mergeCell ref="AQ671:AS671"/>
    <mergeCell ref="AT671:AV671"/>
    <mergeCell ref="AW671:AY671"/>
    <mergeCell ref="AZ671:BB671"/>
    <mergeCell ref="BC671:BE671"/>
    <mergeCell ref="BF671:BH671"/>
    <mergeCell ref="BI671:BK671"/>
    <mergeCell ref="BL671:BN671"/>
    <mergeCell ref="BO671:BQ671"/>
    <mergeCell ref="BR671:BT671"/>
    <mergeCell ref="BU671:BW671"/>
    <mergeCell ref="BX671:BZ671"/>
    <mergeCell ref="G674:I674"/>
    <mergeCell ref="J674:L674"/>
    <mergeCell ref="M674:O674"/>
    <mergeCell ref="P674:R674"/>
    <mergeCell ref="S674:U674"/>
    <mergeCell ref="V674:X674"/>
    <mergeCell ref="Y674:AA674"/>
    <mergeCell ref="AB674:AD674"/>
    <mergeCell ref="AE674:AG674"/>
    <mergeCell ref="AH674:AJ674"/>
    <mergeCell ref="AK674:AM674"/>
    <mergeCell ref="AN674:AP674"/>
    <mergeCell ref="AQ674:AS674"/>
    <mergeCell ref="AT674:AV674"/>
    <mergeCell ref="AW674:AY674"/>
    <mergeCell ref="AZ674:BB674"/>
    <mergeCell ref="BC674:BE674"/>
    <mergeCell ref="BF674:BH674"/>
    <mergeCell ref="BI674:BK674"/>
    <mergeCell ref="BL674:BN674"/>
    <mergeCell ref="BO674:BQ674"/>
    <mergeCell ref="BR674:BT674"/>
    <mergeCell ref="BU674:BW674"/>
    <mergeCell ref="BX674:BZ674"/>
    <mergeCell ref="G675:I675"/>
    <mergeCell ref="J675:L675"/>
    <mergeCell ref="M675:O675"/>
    <mergeCell ref="P675:R675"/>
    <mergeCell ref="S675:U675"/>
    <mergeCell ref="V675:X675"/>
    <mergeCell ref="Y675:AA675"/>
    <mergeCell ref="AB675:AD675"/>
    <mergeCell ref="AE675:AG675"/>
    <mergeCell ref="AH675:AJ675"/>
    <mergeCell ref="AK675:AM675"/>
    <mergeCell ref="AN675:AP675"/>
    <mergeCell ref="AQ675:AS675"/>
    <mergeCell ref="AT675:AV675"/>
    <mergeCell ref="AW675:AY675"/>
    <mergeCell ref="AZ675:BB675"/>
    <mergeCell ref="BC675:BE675"/>
    <mergeCell ref="BF675:BH675"/>
    <mergeCell ref="BI675:BK675"/>
    <mergeCell ref="BL675:BN675"/>
    <mergeCell ref="BO675:BQ675"/>
    <mergeCell ref="BR675:BT675"/>
    <mergeCell ref="BU675:BW675"/>
    <mergeCell ref="BX675:BZ675"/>
    <mergeCell ref="G679:I679"/>
    <mergeCell ref="J679:L679"/>
    <mergeCell ref="M679:O679"/>
    <mergeCell ref="P679:R679"/>
    <mergeCell ref="S679:U679"/>
    <mergeCell ref="V679:X679"/>
    <mergeCell ref="Y679:AA679"/>
    <mergeCell ref="AB679:AD679"/>
    <mergeCell ref="AE679:AG679"/>
    <mergeCell ref="AH679:AJ679"/>
    <mergeCell ref="AK679:AM679"/>
    <mergeCell ref="AN679:AP679"/>
    <mergeCell ref="AQ679:AS679"/>
    <mergeCell ref="AT679:AV679"/>
    <mergeCell ref="AW679:AY679"/>
    <mergeCell ref="AZ679:BB679"/>
    <mergeCell ref="BC679:BE679"/>
    <mergeCell ref="BF679:BH679"/>
    <mergeCell ref="BI679:BK679"/>
    <mergeCell ref="BL679:BN679"/>
    <mergeCell ref="BO679:BQ679"/>
    <mergeCell ref="BR679:BT679"/>
    <mergeCell ref="BU679:BW679"/>
    <mergeCell ref="BX679:BZ679"/>
    <mergeCell ref="G680:I680"/>
    <mergeCell ref="J680:L680"/>
    <mergeCell ref="M680:O680"/>
    <mergeCell ref="P680:R680"/>
    <mergeCell ref="S680:U680"/>
    <mergeCell ref="V680:X680"/>
    <mergeCell ref="Y680:AA680"/>
    <mergeCell ref="AB680:AD680"/>
    <mergeCell ref="AE680:AG680"/>
    <mergeCell ref="AH680:AJ680"/>
    <mergeCell ref="AK680:AM680"/>
    <mergeCell ref="AN680:AP680"/>
    <mergeCell ref="AQ680:AS680"/>
    <mergeCell ref="AT680:AV680"/>
    <mergeCell ref="AW680:AY680"/>
    <mergeCell ref="AZ680:BB680"/>
    <mergeCell ref="BC680:BE680"/>
    <mergeCell ref="BF680:BH680"/>
    <mergeCell ref="BI680:BK680"/>
    <mergeCell ref="BL680:BN680"/>
    <mergeCell ref="BO680:BQ680"/>
    <mergeCell ref="BR680:BT680"/>
    <mergeCell ref="BU680:BW680"/>
    <mergeCell ref="BX680:BZ680"/>
    <mergeCell ref="G681:I681"/>
    <mergeCell ref="J681:L681"/>
    <mergeCell ref="M681:O681"/>
    <mergeCell ref="P681:R681"/>
    <mergeCell ref="S681:U681"/>
    <mergeCell ref="V681:X681"/>
    <mergeCell ref="Y681:AA681"/>
    <mergeCell ref="AB681:AD681"/>
    <mergeCell ref="AE681:AG681"/>
    <mergeCell ref="AH681:AJ681"/>
    <mergeCell ref="AK681:AM681"/>
    <mergeCell ref="AN681:AP681"/>
    <mergeCell ref="AQ681:AS681"/>
    <mergeCell ref="AT681:AV681"/>
    <mergeCell ref="AW681:AY681"/>
    <mergeCell ref="AZ681:BB681"/>
    <mergeCell ref="BC681:BE681"/>
    <mergeCell ref="BF681:BH681"/>
    <mergeCell ref="BI681:BK681"/>
    <mergeCell ref="BL681:BN681"/>
    <mergeCell ref="BO681:BQ681"/>
    <mergeCell ref="BR681:BT681"/>
    <mergeCell ref="BU681:BW681"/>
    <mergeCell ref="BX681:BZ681"/>
    <mergeCell ref="B698:B700"/>
    <mergeCell ref="B701:B703"/>
    <mergeCell ref="B704:B706"/>
    <mergeCell ref="G712:I712"/>
    <mergeCell ref="J712:L712"/>
    <mergeCell ref="M712:O712"/>
    <mergeCell ref="P712:R712"/>
    <mergeCell ref="S712:U712"/>
    <mergeCell ref="V712:X712"/>
    <mergeCell ref="Y712:AA712"/>
    <mergeCell ref="AB712:AD712"/>
    <mergeCell ref="AE712:AG712"/>
    <mergeCell ref="AH712:AJ712"/>
    <mergeCell ref="AK712:AM712"/>
    <mergeCell ref="AN712:AP712"/>
    <mergeCell ref="AQ712:AS712"/>
    <mergeCell ref="AT712:AV712"/>
    <mergeCell ref="AW712:AY712"/>
    <mergeCell ref="AZ712:BB712"/>
    <mergeCell ref="BC712:BE712"/>
    <mergeCell ref="BF712:BH712"/>
    <mergeCell ref="BI712:BK712"/>
    <mergeCell ref="BL712:BN712"/>
    <mergeCell ref="BO712:BQ712"/>
    <mergeCell ref="BR712:BT712"/>
    <mergeCell ref="BU712:BW712"/>
    <mergeCell ref="BX712:BZ712"/>
    <mergeCell ref="G713:I713"/>
    <mergeCell ref="J713:L713"/>
    <mergeCell ref="M713:O713"/>
    <mergeCell ref="P713:R713"/>
    <mergeCell ref="S713:U713"/>
    <mergeCell ref="V713:X713"/>
    <mergeCell ref="Y713:AA713"/>
    <mergeCell ref="AB713:AD713"/>
    <mergeCell ref="AE713:AG713"/>
    <mergeCell ref="AH713:AJ713"/>
    <mergeCell ref="AK713:AM713"/>
    <mergeCell ref="AN713:AP713"/>
    <mergeCell ref="AQ713:AS713"/>
    <mergeCell ref="AT713:AV713"/>
    <mergeCell ref="AW713:AY713"/>
    <mergeCell ref="AZ713:BB713"/>
    <mergeCell ref="BC713:BE713"/>
    <mergeCell ref="BF713:BH713"/>
    <mergeCell ref="BI713:BK713"/>
    <mergeCell ref="BL713:BN713"/>
    <mergeCell ref="BO713:BQ713"/>
    <mergeCell ref="BR713:BT713"/>
    <mergeCell ref="BU713:BW713"/>
    <mergeCell ref="BX713:BZ713"/>
    <mergeCell ref="G717:I717"/>
    <mergeCell ref="J717:L717"/>
    <mergeCell ref="M717:O717"/>
    <mergeCell ref="P717:R717"/>
    <mergeCell ref="S717:U717"/>
    <mergeCell ref="V717:X717"/>
    <mergeCell ref="Y717:AA717"/>
    <mergeCell ref="AB717:AD717"/>
    <mergeCell ref="AE717:AG717"/>
    <mergeCell ref="AH717:AJ717"/>
    <mergeCell ref="AK717:AM717"/>
    <mergeCell ref="AN717:AP717"/>
    <mergeCell ref="AQ717:AS717"/>
    <mergeCell ref="AT717:AV717"/>
    <mergeCell ref="AW717:AY717"/>
    <mergeCell ref="AZ717:BB717"/>
    <mergeCell ref="BC717:BE717"/>
    <mergeCell ref="BF717:BH717"/>
    <mergeCell ref="BI717:BK717"/>
    <mergeCell ref="BL717:BN717"/>
    <mergeCell ref="BO717:BQ717"/>
    <mergeCell ref="BR717:BT717"/>
    <mergeCell ref="BU717:BW717"/>
    <mergeCell ref="BX717:BZ717"/>
    <mergeCell ref="G718:I718"/>
    <mergeCell ref="J718:L718"/>
    <mergeCell ref="M718:O718"/>
    <mergeCell ref="P718:R718"/>
    <mergeCell ref="S718:U718"/>
    <mergeCell ref="V718:X718"/>
    <mergeCell ref="Y718:AA718"/>
    <mergeCell ref="AB718:AD718"/>
    <mergeCell ref="AE718:AG718"/>
    <mergeCell ref="AH718:AJ718"/>
    <mergeCell ref="AK718:AM718"/>
    <mergeCell ref="AN718:AP718"/>
    <mergeCell ref="AQ718:AS718"/>
    <mergeCell ref="AT718:AV718"/>
    <mergeCell ref="AW718:AY718"/>
    <mergeCell ref="AZ718:BB718"/>
    <mergeCell ref="BC718:BE718"/>
    <mergeCell ref="BF718:BH718"/>
    <mergeCell ref="BI718:BK718"/>
    <mergeCell ref="BL718:BN718"/>
    <mergeCell ref="BO718:BQ718"/>
    <mergeCell ref="BR718:BT718"/>
    <mergeCell ref="BU718:BW718"/>
    <mergeCell ref="BX718:BZ718"/>
    <mergeCell ref="G722:I722"/>
    <mergeCell ref="J722:L722"/>
    <mergeCell ref="M722:O722"/>
    <mergeCell ref="P722:R722"/>
    <mergeCell ref="S722:U722"/>
    <mergeCell ref="V722:X722"/>
    <mergeCell ref="Y722:AA722"/>
    <mergeCell ref="AB722:AD722"/>
    <mergeCell ref="AE722:AG722"/>
    <mergeCell ref="AH722:AJ722"/>
    <mergeCell ref="AK722:AM722"/>
    <mergeCell ref="AN722:AP722"/>
    <mergeCell ref="AQ722:AS722"/>
    <mergeCell ref="AT722:AV722"/>
    <mergeCell ref="AW722:AY722"/>
    <mergeCell ref="AZ722:BB722"/>
    <mergeCell ref="BC722:BE722"/>
    <mergeCell ref="BF722:BH722"/>
    <mergeCell ref="BI722:BK722"/>
    <mergeCell ref="BL722:BN722"/>
    <mergeCell ref="BO722:BQ722"/>
    <mergeCell ref="BR722:BT722"/>
    <mergeCell ref="BU722:BW722"/>
    <mergeCell ref="BX722:BZ722"/>
    <mergeCell ref="G723:I723"/>
    <mergeCell ref="J723:L723"/>
    <mergeCell ref="M723:O723"/>
    <mergeCell ref="P723:R723"/>
    <mergeCell ref="S723:U723"/>
    <mergeCell ref="V723:X723"/>
    <mergeCell ref="Y723:AA723"/>
    <mergeCell ref="AB723:AD723"/>
    <mergeCell ref="AE723:AG723"/>
    <mergeCell ref="AH723:AJ723"/>
    <mergeCell ref="AK723:AM723"/>
    <mergeCell ref="AN723:AP723"/>
    <mergeCell ref="AQ723:AS723"/>
    <mergeCell ref="AT723:AV723"/>
    <mergeCell ref="AW723:AY723"/>
    <mergeCell ref="AZ723:BB723"/>
    <mergeCell ref="BC723:BE723"/>
    <mergeCell ref="BF723:BH723"/>
    <mergeCell ref="BI723:BK723"/>
    <mergeCell ref="BL723:BN723"/>
    <mergeCell ref="BO723:BQ723"/>
    <mergeCell ref="BR723:BT723"/>
    <mergeCell ref="BU723:BW723"/>
    <mergeCell ref="BX723:BZ723"/>
    <mergeCell ref="G730:I730"/>
    <mergeCell ref="J730:L730"/>
    <mergeCell ref="M730:O730"/>
    <mergeCell ref="P730:R730"/>
    <mergeCell ref="S730:U730"/>
    <mergeCell ref="V730:X730"/>
    <mergeCell ref="Y730:AA730"/>
    <mergeCell ref="AB730:AD730"/>
    <mergeCell ref="AE730:AG730"/>
    <mergeCell ref="AH730:AJ730"/>
    <mergeCell ref="AK730:AM730"/>
    <mergeCell ref="AN730:AP730"/>
    <mergeCell ref="AQ730:AS730"/>
    <mergeCell ref="AT730:AV730"/>
    <mergeCell ref="AW730:AY730"/>
    <mergeCell ref="AZ730:BB730"/>
    <mergeCell ref="BC730:BE730"/>
    <mergeCell ref="BF730:BH730"/>
    <mergeCell ref="BI730:BK730"/>
    <mergeCell ref="BL730:BN730"/>
    <mergeCell ref="BO730:BQ730"/>
    <mergeCell ref="BR730:BT730"/>
    <mergeCell ref="BU730:BW730"/>
    <mergeCell ref="BX730:BZ730"/>
    <mergeCell ref="G731:I731"/>
    <mergeCell ref="J731:L731"/>
    <mergeCell ref="M731:O731"/>
    <mergeCell ref="P731:R731"/>
    <mergeCell ref="S731:U731"/>
    <mergeCell ref="V731:X731"/>
    <mergeCell ref="Y731:AA731"/>
    <mergeCell ref="AB731:AD731"/>
    <mergeCell ref="AE731:AG731"/>
    <mergeCell ref="AH731:AJ731"/>
    <mergeCell ref="AK731:AM731"/>
    <mergeCell ref="AN731:AP731"/>
    <mergeCell ref="AQ731:AS731"/>
    <mergeCell ref="AT731:AV731"/>
    <mergeCell ref="AW731:AY731"/>
    <mergeCell ref="AZ731:BB731"/>
    <mergeCell ref="BC731:BE731"/>
    <mergeCell ref="BF731:BH731"/>
    <mergeCell ref="BI731:BK731"/>
    <mergeCell ref="BL731:BN731"/>
    <mergeCell ref="BO731:BQ731"/>
    <mergeCell ref="BR731:BT731"/>
    <mergeCell ref="BU731:BW731"/>
    <mergeCell ref="BX731:BZ731"/>
    <mergeCell ref="G732:I732"/>
    <mergeCell ref="J732:L732"/>
    <mergeCell ref="M732:O732"/>
    <mergeCell ref="P732:R732"/>
    <mergeCell ref="S732:U732"/>
    <mergeCell ref="V732:X732"/>
    <mergeCell ref="Y732:AA732"/>
    <mergeCell ref="AB732:AD732"/>
    <mergeCell ref="AE732:AG732"/>
    <mergeCell ref="AH732:AJ732"/>
    <mergeCell ref="AK732:AM732"/>
    <mergeCell ref="AN732:AP732"/>
    <mergeCell ref="AQ732:AS732"/>
    <mergeCell ref="AT732:AV732"/>
    <mergeCell ref="AW732:AY732"/>
    <mergeCell ref="AZ732:BB732"/>
    <mergeCell ref="BC732:BE732"/>
    <mergeCell ref="BF732:BH732"/>
    <mergeCell ref="BI732:BK732"/>
    <mergeCell ref="BL732:BN732"/>
    <mergeCell ref="BO732:BQ732"/>
    <mergeCell ref="BR732:BT732"/>
    <mergeCell ref="BU732:BW732"/>
    <mergeCell ref="BX732:BZ732"/>
    <mergeCell ref="G733:I733"/>
    <mergeCell ref="J733:L733"/>
    <mergeCell ref="M733:O733"/>
    <mergeCell ref="P733:R733"/>
    <mergeCell ref="S733:U733"/>
    <mergeCell ref="V733:X733"/>
    <mergeCell ref="Y733:AA733"/>
    <mergeCell ref="AB733:AD733"/>
    <mergeCell ref="AE733:AG733"/>
    <mergeCell ref="AH733:AJ733"/>
    <mergeCell ref="AK733:AM733"/>
    <mergeCell ref="AN733:AP733"/>
    <mergeCell ref="AQ733:AS733"/>
    <mergeCell ref="AT733:AV733"/>
    <mergeCell ref="AW733:AY733"/>
    <mergeCell ref="AZ733:BB733"/>
    <mergeCell ref="BC733:BE733"/>
    <mergeCell ref="BF733:BH733"/>
    <mergeCell ref="BI733:BK733"/>
    <mergeCell ref="BL733:BN733"/>
    <mergeCell ref="BO733:BQ733"/>
    <mergeCell ref="BR733:BT733"/>
    <mergeCell ref="BU733:BW733"/>
    <mergeCell ref="BX733:BZ733"/>
    <mergeCell ref="G734:I734"/>
    <mergeCell ref="J734:L734"/>
    <mergeCell ref="M734:O734"/>
    <mergeCell ref="P734:R734"/>
    <mergeCell ref="S734:U734"/>
    <mergeCell ref="V734:X734"/>
    <mergeCell ref="Y734:AA734"/>
    <mergeCell ref="AB734:AD734"/>
    <mergeCell ref="AE734:AG734"/>
    <mergeCell ref="AH734:AJ734"/>
    <mergeCell ref="AK734:AM734"/>
    <mergeCell ref="AN734:AP734"/>
    <mergeCell ref="AQ734:AS734"/>
    <mergeCell ref="AT734:AV734"/>
    <mergeCell ref="AW734:AY734"/>
    <mergeCell ref="AZ734:BB734"/>
    <mergeCell ref="BC734:BE734"/>
    <mergeCell ref="BF734:BH734"/>
    <mergeCell ref="BI734:BK734"/>
    <mergeCell ref="BL734:BN734"/>
    <mergeCell ref="BO734:BQ734"/>
    <mergeCell ref="BR734:BT734"/>
    <mergeCell ref="BU734:BW734"/>
    <mergeCell ref="BX734:BZ734"/>
    <mergeCell ref="G735:I735"/>
    <mergeCell ref="J735:L735"/>
    <mergeCell ref="M735:O735"/>
    <mergeCell ref="P735:R735"/>
    <mergeCell ref="S735:U735"/>
    <mergeCell ref="V735:X735"/>
    <mergeCell ref="Y735:AA735"/>
    <mergeCell ref="AB735:AD735"/>
    <mergeCell ref="AE735:AG735"/>
    <mergeCell ref="AH735:AJ735"/>
    <mergeCell ref="AK735:AM735"/>
    <mergeCell ref="AN735:AP735"/>
    <mergeCell ref="AQ735:AS735"/>
    <mergeCell ref="AT735:AV735"/>
    <mergeCell ref="AW735:AY735"/>
    <mergeCell ref="AZ735:BB735"/>
    <mergeCell ref="BC735:BE735"/>
    <mergeCell ref="BF735:BH735"/>
    <mergeCell ref="BI735:BK735"/>
    <mergeCell ref="BL735:BN735"/>
    <mergeCell ref="BO735:BQ735"/>
    <mergeCell ref="BR735:BT735"/>
    <mergeCell ref="BU735:BW735"/>
    <mergeCell ref="BX735:BZ735"/>
    <mergeCell ref="G736:I736"/>
    <mergeCell ref="J736:L736"/>
    <mergeCell ref="M736:O736"/>
    <mergeCell ref="P736:R736"/>
    <mergeCell ref="S736:U736"/>
    <mergeCell ref="V736:X736"/>
    <mergeCell ref="Y736:AA736"/>
    <mergeCell ref="AB736:AD736"/>
    <mergeCell ref="AE736:AG736"/>
    <mergeCell ref="AH736:AJ736"/>
    <mergeCell ref="AK736:AM736"/>
    <mergeCell ref="AN736:AP736"/>
    <mergeCell ref="AQ736:AS736"/>
    <mergeCell ref="AT736:AV736"/>
    <mergeCell ref="AW736:AY736"/>
    <mergeCell ref="AZ736:BB736"/>
    <mergeCell ref="BC736:BE736"/>
    <mergeCell ref="BF736:BH736"/>
    <mergeCell ref="BI736:BK736"/>
    <mergeCell ref="BL736:BN736"/>
    <mergeCell ref="BO736:BQ736"/>
    <mergeCell ref="BR736:BT736"/>
    <mergeCell ref="BU736:BW736"/>
    <mergeCell ref="BX736:BZ736"/>
    <mergeCell ref="G737:I737"/>
    <mergeCell ref="J737:L737"/>
    <mergeCell ref="M737:O737"/>
    <mergeCell ref="P737:R737"/>
    <mergeCell ref="S737:U737"/>
    <mergeCell ref="V737:X737"/>
    <mergeCell ref="Y737:AA737"/>
    <mergeCell ref="AB737:AD737"/>
    <mergeCell ref="AE737:AG737"/>
    <mergeCell ref="AH737:AJ737"/>
    <mergeCell ref="AK737:AM737"/>
    <mergeCell ref="AN737:AP737"/>
    <mergeCell ref="AQ737:AS737"/>
    <mergeCell ref="AT737:AV737"/>
    <mergeCell ref="AW737:AY737"/>
    <mergeCell ref="AZ737:BB737"/>
    <mergeCell ref="BC737:BE737"/>
    <mergeCell ref="BF737:BH737"/>
    <mergeCell ref="BI737:BK737"/>
    <mergeCell ref="BL737:BN737"/>
    <mergeCell ref="BO737:BQ737"/>
    <mergeCell ref="BR737:BT737"/>
    <mergeCell ref="BU737:BW737"/>
    <mergeCell ref="BX737:BZ737"/>
    <mergeCell ref="B808:B810"/>
    <mergeCell ref="B811:B813"/>
    <mergeCell ref="B814:B816"/>
    <mergeCell ref="B817:B819"/>
    <mergeCell ref="G823:I823"/>
    <mergeCell ref="J823:L823"/>
    <mergeCell ref="M823:O823"/>
    <mergeCell ref="P823:R823"/>
    <mergeCell ref="S823:U823"/>
    <mergeCell ref="V823:X823"/>
    <mergeCell ref="Y823:AA823"/>
    <mergeCell ref="AB823:AD823"/>
    <mergeCell ref="AE823:AG823"/>
    <mergeCell ref="AH823:AJ823"/>
    <mergeCell ref="AK823:AM823"/>
    <mergeCell ref="AN823:AP823"/>
    <mergeCell ref="AQ823:AS823"/>
    <mergeCell ref="AT823:AV823"/>
    <mergeCell ref="AW823:AY823"/>
    <mergeCell ref="AZ823:BB823"/>
    <mergeCell ref="BC823:BE823"/>
    <mergeCell ref="BF823:BH823"/>
    <mergeCell ref="BI823:BK823"/>
    <mergeCell ref="BL823:BN823"/>
    <mergeCell ref="BO823:BQ823"/>
    <mergeCell ref="BR823:BT823"/>
    <mergeCell ref="BU823:BW823"/>
    <mergeCell ref="BX823:BZ823"/>
    <mergeCell ref="G824:I824"/>
    <mergeCell ref="J824:L824"/>
    <mergeCell ref="M824:O824"/>
    <mergeCell ref="P824:R824"/>
    <mergeCell ref="S824:U824"/>
    <mergeCell ref="V824:X824"/>
    <mergeCell ref="Y824:AA824"/>
    <mergeCell ref="AB824:AD824"/>
    <mergeCell ref="AE824:AG824"/>
    <mergeCell ref="AH824:AJ824"/>
    <mergeCell ref="AK824:AM824"/>
    <mergeCell ref="AN824:AP824"/>
    <mergeCell ref="AQ824:AS824"/>
    <mergeCell ref="AT824:AV824"/>
    <mergeCell ref="AW824:AY824"/>
    <mergeCell ref="AZ824:BB824"/>
    <mergeCell ref="BC824:BE824"/>
    <mergeCell ref="BF824:BH824"/>
    <mergeCell ref="BI824:BK824"/>
    <mergeCell ref="BL824:BN824"/>
    <mergeCell ref="BO824:BQ824"/>
    <mergeCell ref="BR824:BT824"/>
    <mergeCell ref="BU824:BW824"/>
    <mergeCell ref="BX824:BZ824"/>
    <mergeCell ref="G827:I827"/>
    <mergeCell ref="J827:L827"/>
    <mergeCell ref="M827:O827"/>
    <mergeCell ref="P827:R827"/>
    <mergeCell ref="S827:U827"/>
    <mergeCell ref="V827:X827"/>
    <mergeCell ref="Y827:AA827"/>
    <mergeCell ref="AB827:AD827"/>
    <mergeCell ref="AE827:AG827"/>
    <mergeCell ref="AH827:AJ827"/>
    <mergeCell ref="AK827:AM827"/>
    <mergeCell ref="AN827:AP827"/>
    <mergeCell ref="AQ827:AS827"/>
    <mergeCell ref="AT827:AV827"/>
    <mergeCell ref="AW827:AY827"/>
    <mergeCell ref="AZ827:BB827"/>
    <mergeCell ref="BC827:BE827"/>
    <mergeCell ref="BF827:BH827"/>
    <mergeCell ref="BI827:BK827"/>
    <mergeCell ref="BL827:BN827"/>
    <mergeCell ref="BO827:BQ827"/>
    <mergeCell ref="BR827:BT827"/>
    <mergeCell ref="BU827:BW827"/>
    <mergeCell ref="BX827:BZ827"/>
    <mergeCell ref="G828:I828"/>
    <mergeCell ref="J828:L828"/>
    <mergeCell ref="M828:O828"/>
    <mergeCell ref="P828:R828"/>
    <mergeCell ref="S828:U828"/>
    <mergeCell ref="V828:X828"/>
    <mergeCell ref="Y828:AA828"/>
    <mergeCell ref="AB828:AD828"/>
    <mergeCell ref="AE828:AG828"/>
    <mergeCell ref="AH828:AJ828"/>
    <mergeCell ref="AK828:AM828"/>
    <mergeCell ref="AN828:AP828"/>
    <mergeCell ref="AQ828:AS828"/>
    <mergeCell ref="AT828:AV828"/>
    <mergeCell ref="AW828:AY828"/>
    <mergeCell ref="AZ828:BB828"/>
    <mergeCell ref="BC828:BE828"/>
    <mergeCell ref="BF828:BH828"/>
    <mergeCell ref="BI828:BK828"/>
    <mergeCell ref="BL828:BN828"/>
    <mergeCell ref="BO828:BQ828"/>
    <mergeCell ref="BR828:BT828"/>
    <mergeCell ref="BU828:BW828"/>
    <mergeCell ref="BX828:BZ828"/>
    <mergeCell ref="G831:I831"/>
    <mergeCell ref="J831:L831"/>
    <mergeCell ref="M831:O831"/>
    <mergeCell ref="P831:R831"/>
    <mergeCell ref="S831:U831"/>
    <mergeCell ref="V831:X831"/>
    <mergeCell ref="Y831:AA831"/>
    <mergeCell ref="AB831:AD831"/>
    <mergeCell ref="AE831:AG831"/>
    <mergeCell ref="AH831:AJ831"/>
    <mergeCell ref="AK831:AM831"/>
    <mergeCell ref="AN831:AP831"/>
    <mergeCell ref="AQ831:AS831"/>
    <mergeCell ref="AT831:AV831"/>
    <mergeCell ref="AW831:AY831"/>
    <mergeCell ref="AZ831:BB831"/>
    <mergeCell ref="BC831:BE831"/>
    <mergeCell ref="BF831:BH831"/>
    <mergeCell ref="BI831:BK831"/>
    <mergeCell ref="BL831:BN831"/>
    <mergeCell ref="BO831:BQ831"/>
    <mergeCell ref="BR831:BT831"/>
    <mergeCell ref="BU831:BW831"/>
    <mergeCell ref="BX831:BZ831"/>
    <mergeCell ref="G832:I832"/>
    <mergeCell ref="J832:L832"/>
    <mergeCell ref="M832:O832"/>
    <mergeCell ref="P832:R832"/>
    <mergeCell ref="S832:U832"/>
    <mergeCell ref="V832:X832"/>
    <mergeCell ref="Y832:AA832"/>
    <mergeCell ref="AB832:AD832"/>
    <mergeCell ref="AE832:AG832"/>
    <mergeCell ref="AH832:AJ832"/>
    <mergeCell ref="AK832:AM832"/>
    <mergeCell ref="AN832:AP832"/>
    <mergeCell ref="AQ832:AS832"/>
    <mergeCell ref="AT832:AV832"/>
    <mergeCell ref="AW832:AY832"/>
    <mergeCell ref="AZ832:BB832"/>
    <mergeCell ref="BC832:BE832"/>
    <mergeCell ref="BF832:BH832"/>
    <mergeCell ref="BI832:BK832"/>
    <mergeCell ref="BL832:BN832"/>
    <mergeCell ref="BO832:BQ832"/>
    <mergeCell ref="BR832:BT832"/>
    <mergeCell ref="BU832:BW832"/>
    <mergeCell ref="BX832:BZ832"/>
    <mergeCell ref="G833:I833"/>
    <mergeCell ref="J833:L833"/>
    <mergeCell ref="M833:O833"/>
    <mergeCell ref="P833:R833"/>
    <mergeCell ref="S833:U833"/>
    <mergeCell ref="V833:X833"/>
    <mergeCell ref="Y833:AA833"/>
    <mergeCell ref="AB833:AD833"/>
    <mergeCell ref="AE833:AG833"/>
    <mergeCell ref="AH833:AJ833"/>
    <mergeCell ref="AK833:AM833"/>
    <mergeCell ref="AN833:AP833"/>
    <mergeCell ref="AQ833:AS833"/>
    <mergeCell ref="AT833:AV833"/>
    <mergeCell ref="AW833:AY833"/>
    <mergeCell ref="AZ833:BB833"/>
    <mergeCell ref="BC833:BE833"/>
    <mergeCell ref="BF833:BH833"/>
    <mergeCell ref="BI833:BK833"/>
    <mergeCell ref="BL833:BN833"/>
    <mergeCell ref="BO833:BQ833"/>
    <mergeCell ref="BR833:BT833"/>
    <mergeCell ref="BU833:BW833"/>
    <mergeCell ref="BX833:BZ833"/>
    <mergeCell ref="G834:I834"/>
    <mergeCell ref="J834:L834"/>
    <mergeCell ref="M834:O834"/>
    <mergeCell ref="P834:R834"/>
    <mergeCell ref="S834:U834"/>
    <mergeCell ref="V834:X834"/>
    <mergeCell ref="Y834:AA834"/>
    <mergeCell ref="AB834:AD834"/>
    <mergeCell ref="AE834:AG834"/>
    <mergeCell ref="AH834:AJ834"/>
    <mergeCell ref="AK834:AM834"/>
    <mergeCell ref="AN834:AP834"/>
    <mergeCell ref="AQ834:AS834"/>
    <mergeCell ref="AT834:AV834"/>
    <mergeCell ref="AW834:AY834"/>
    <mergeCell ref="AZ834:BB834"/>
    <mergeCell ref="BC834:BE834"/>
    <mergeCell ref="BF834:BH834"/>
    <mergeCell ref="BI834:BK834"/>
    <mergeCell ref="BL834:BN834"/>
    <mergeCell ref="BO834:BQ834"/>
    <mergeCell ref="BR834:BT834"/>
    <mergeCell ref="BU834:BW834"/>
    <mergeCell ref="BX834:BZ834"/>
    <mergeCell ref="B843:B845"/>
    <mergeCell ref="B846:B848"/>
    <mergeCell ref="B849:B851"/>
    <mergeCell ref="G857:I857"/>
    <mergeCell ref="J857:L857"/>
    <mergeCell ref="M857:O857"/>
    <mergeCell ref="P857:R857"/>
    <mergeCell ref="S857:U857"/>
    <mergeCell ref="V857:X857"/>
    <mergeCell ref="Y857:AA857"/>
    <mergeCell ref="AB857:AD857"/>
    <mergeCell ref="AE857:AG857"/>
    <mergeCell ref="AH857:AJ857"/>
    <mergeCell ref="AK857:AM857"/>
    <mergeCell ref="AN857:AP857"/>
    <mergeCell ref="AQ857:AS857"/>
    <mergeCell ref="AT857:AV857"/>
    <mergeCell ref="AW857:AY857"/>
    <mergeCell ref="AZ857:BB857"/>
    <mergeCell ref="BC857:BE857"/>
    <mergeCell ref="BF857:BH857"/>
    <mergeCell ref="BI857:BK857"/>
    <mergeCell ref="BL857:BN857"/>
    <mergeCell ref="BO857:BQ857"/>
    <mergeCell ref="BR857:BT857"/>
    <mergeCell ref="BU857:BW857"/>
    <mergeCell ref="BX857:BZ857"/>
    <mergeCell ref="G858:I858"/>
    <mergeCell ref="J858:L858"/>
    <mergeCell ref="M858:O858"/>
    <mergeCell ref="P858:R858"/>
    <mergeCell ref="S858:U858"/>
    <mergeCell ref="V858:X858"/>
    <mergeCell ref="Y858:AA858"/>
    <mergeCell ref="AB858:AD858"/>
    <mergeCell ref="AE858:AG858"/>
    <mergeCell ref="AH858:AJ858"/>
    <mergeCell ref="AK858:AM858"/>
    <mergeCell ref="AN858:AP858"/>
    <mergeCell ref="AQ858:AS858"/>
    <mergeCell ref="AT858:AV858"/>
    <mergeCell ref="AW858:AY858"/>
    <mergeCell ref="AZ858:BB858"/>
    <mergeCell ref="BC858:BE858"/>
    <mergeCell ref="BF858:BH858"/>
    <mergeCell ref="BI858:BK858"/>
    <mergeCell ref="BL858:BN858"/>
    <mergeCell ref="BO858:BQ858"/>
    <mergeCell ref="BR858:BT858"/>
    <mergeCell ref="BU858:BW858"/>
    <mergeCell ref="BX858:BZ858"/>
    <mergeCell ref="G862:I862"/>
    <mergeCell ref="J862:L862"/>
    <mergeCell ref="M862:O862"/>
    <mergeCell ref="P862:R862"/>
    <mergeCell ref="S862:U862"/>
    <mergeCell ref="V862:X862"/>
    <mergeCell ref="Y862:AA862"/>
    <mergeCell ref="AB862:AD862"/>
    <mergeCell ref="AE862:AG862"/>
    <mergeCell ref="AH862:AJ862"/>
    <mergeCell ref="AK862:AM862"/>
    <mergeCell ref="AN862:AP862"/>
    <mergeCell ref="AQ862:AS862"/>
    <mergeCell ref="AT862:AV862"/>
    <mergeCell ref="AW862:AY862"/>
    <mergeCell ref="AZ862:BB862"/>
    <mergeCell ref="BC862:BE862"/>
    <mergeCell ref="BF862:BH862"/>
    <mergeCell ref="BI862:BK862"/>
    <mergeCell ref="BL862:BN862"/>
    <mergeCell ref="BO862:BQ862"/>
    <mergeCell ref="BR862:BT862"/>
    <mergeCell ref="BU862:BW862"/>
    <mergeCell ref="BX862:BZ862"/>
    <mergeCell ref="G863:I863"/>
    <mergeCell ref="J863:L863"/>
    <mergeCell ref="M863:O863"/>
    <mergeCell ref="P863:R863"/>
    <mergeCell ref="S863:U863"/>
    <mergeCell ref="V863:X863"/>
    <mergeCell ref="Y863:AA863"/>
    <mergeCell ref="AB863:AD863"/>
    <mergeCell ref="AE863:AG863"/>
    <mergeCell ref="AH863:AJ863"/>
    <mergeCell ref="AK863:AM863"/>
    <mergeCell ref="AN863:AP863"/>
    <mergeCell ref="AQ863:AS863"/>
    <mergeCell ref="AT863:AV863"/>
    <mergeCell ref="AW863:AY863"/>
    <mergeCell ref="AZ863:BB863"/>
    <mergeCell ref="BC863:BE863"/>
    <mergeCell ref="BF863:BH863"/>
    <mergeCell ref="BI863:BK863"/>
    <mergeCell ref="BL863:BN863"/>
    <mergeCell ref="BO863:BQ863"/>
    <mergeCell ref="BR863:BT863"/>
    <mergeCell ref="BU863:BW863"/>
    <mergeCell ref="BX863:BZ863"/>
    <mergeCell ref="G866:I866"/>
    <mergeCell ref="J866:L866"/>
    <mergeCell ref="M866:O866"/>
    <mergeCell ref="P866:R866"/>
    <mergeCell ref="S866:U866"/>
    <mergeCell ref="V866:X866"/>
    <mergeCell ref="Y866:AA866"/>
    <mergeCell ref="AB866:AD866"/>
    <mergeCell ref="AE866:AG866"/>
    <mergeCell ref="AH866:AJ866"/>
    <mergeCell ref="AK866:AM866"/>
    <mergeCell ref="AN866:AP866"/>
    <mergeCell ref="AQ866:AS866"/>
    <mergeCell ref="AT866:AV866"/>
    <mergeCell ref="AW866:AY866"/>
    <mergeCell ref="AZ866:BB866"/>
    <mergeCell ref="BC866:BE866"/>
    <mergeCell ref="BF866:BH866"/>
    <mergeCell ref="BI866:BK866"/>
    <mergeCell ref="BL866:BN866"/>
    <mergeCell ref="BO866:BQ866"/>
    <mergeCell ref="BR866:BT866"/>
    <mergeCell ref="BU866:BW866"/>
    <mergeCell ref="BX866:BZ866"/>
    <mergeCell ref="G867:I867"/>
    <mergeCell ref="J867:L867"/>
    <mergeCell ref="M867:O867"/>
    <mergeCell ref="P867:R867"/>
    <mergeCell ref="S867:U867"/>
    <mergeCell ref="V867:X867"/>
    <mergeCell ref="Y867:AA867"/>
    <mergeCell ref="AB867:AD867"/>
    <mergeCell ref="AE867:AG867"/>
    <mergeCell ref="AH867:AJ867"/>
    <mergeCell ref="AK867:AM867"/>
    <mergeCell ref="AN867:AP867"/>
    <mergeCell ref="AQ867:AS867"/>
    <mergeCell ref="AT867:AV867"/>
    <mergeCell ref="AW867:AY867"/>
    <mergeCell ref="AZ867:BB867"/>
    <mergeCell ref="BC867:BE867"/>
    <mergeCell ref="BF867:BH867"/>
    <mergeCell ref="BI867:BK867"/>
    <mergeCell ref="BL867:BN867"/>
    <mergeCell ref="BO867:BQ867"/>
    <mergeCell ref="BR867:BT867"/>
    <mergeCell ref="BU867:BW867"/>
    <mergeCell ref="BX867:BZ867"/>
    <mergeCell ref="G870:I870"/>
    <mergeCell ref="J870:L870"/>
    <mergeCell ref="M870:O870"/>
    <mergeCell ref="P870:R870"/>
    <mergeCell ref="S870:U870"/>
    <mergeCell ref="V870:X870"/>
    <mergeCell ref="Y870:AA870"/>
    <mergeCell ref="AB870:AD870"/>
    <mergeCell ref="AE870:AG870"/>
    <mergeCell ref="AH870:AJ870"/>
    <mergeCell ref="AK870:AM870"/>
    <mergeCell ref="AN870:AP870"/>
    <mergeCell ref="AQ870:AS870"/>
    <mergeCell ref="AT870:AV870"/>
    <mergeCell ref="AW870:AY870"/>
    <mergeCell ref="AZ870:BB870"/>
    <mergeCell ref="BC870:BE870"/>
    <mergeCell ref="BF870:BH870"/>
    <mergeCell ref="BI870:BK870"/>
    <mergeCell ref="BL870:BN870"/>
    <mergeCell ref="BO870:BQ870"/>
    <mergeCell ref="BR870:BT870"/>
    <mergeCell ref="BU870:BW870"/>
    <mergeCell ref="BX870:BZ870"/>
    <mergeCell ref="G871:I871"/>
    <mergeCell ref="J871:L871"/>
    <mergeCell ref="M871:O871"/>
    <mergeCell ref="P871:R871"/>
    <mergeCell ref="S871:U871"/>
    <mergeCell ref="V871:X871"/>
    <mergeCell ref="Y871:AA871"/>
    <mergeCell ref="AB871:AD871"/>
    <mergeCell ref="AE871:AG871"/>
    <mergeCell ref="AH871:AJ871"/>
    <mergeCell ref="AK871:AM871"/>
    <mergeCell ref="AN871:AP871"/>
    <mergeCell ref="AQ871:AS871"/>
    <mergeCell ref="AT871:AV871"/>
    <mergeCell ref="AW871:AY871"/>
    <mergeCell ref="AZ871:BB871"/>
    <mergeCell ref="BC871:BE871"/>
    <mergeCell ref="BF871:BH871"/>
    <mergeCell ref="BI871:BK871"/>
    <mergeCell ref="BL871:BN871"/>
    <mergeCell ref="BO871:BQ871"/>
    <mergeCell ref="BR871:BT871"/>
    <mergeCell ref="BU871:BW871"/>
    <mergeCell ref="BX871:BZ871"/>
    <mergeCell ref="G877:I877"/>
    <mergeCell ref="J877:L877"/>
    <mergeCell ref="M877:O877"/>
    <mergeCell ref="P877:R877"/>
    <mergeCell ref="S877:U877"/>
    <mergeCell ref="V877:X877"/>
    <mergeCell ref="Y877:AA877"/>
    <mergeCell ref="AB877:AD877"/>
    <mergeCell ref="AE877:AG877"/>
    <mergeCell ref="AH877:AJ877"/>
    <mergeCell ref="AK877:AM877"/>
    <mergeCell ref="AN877:AP877"/>
    <mergeCell ref="AQ877:AS877"/>
    <mergeCell ref="AT877:AV877"/>
    <mergeCell ref="AW877:AY877"/>
    <mergeCell ref="AZ877:BB877"/>
    <mergeCell ref="BC877:BE877"/>
    <mergeCell ref="BF877:BH877"/>
    <mergeCell ref="BI877:BK877"/>
    <mergeCell ref="BL877:BN877"/>
    <mergeCell ref="BO877:BQ877"/>
    <mergeCell ref="BR877:BT877"/>
    <mergeCell ref="BU877:BW877"/>
    <mergeCell ref="BX877:BZ877"/>
    <mergeCell ref="G878:I878"/>
    <mergeCell ref="J878:L878"/>
    <mergeCell ref="M878:O878"/>
    <mergeCell ref="P878:R878"/>
    <mergeCell ref="S878:U878"/>
    <mergeCell ref="V878:X878"/>
    <mergeCell ref="Y878:AA878"/>
    <mergeCell ref="AB878:AD878"/>
    <mergeCell ref="AE878:AG878"/>
    <mergeCell ref="AH878:AJ878"/>
    <mergeCell ref="AK878:AM878"/>
    <mergeCell ref="AN878:AP878"/>
    <mergeCell ref="AQ878:AS878"/>
    <mergeCell ref="AT878:AV878"/>
    <mergeCell ref="AW878:AY878"/>
    <mergeCell ref="AZ878:BB878"/>
    <mergeCell ref="BC878:BE878"/>
    <mergeCell ref="BF878:BH878"/>
    <mergeCell ref="BI878:BK878"/>
    <mergeCell ref="BL878:BN878"/>
    <mergeCell ref="BO878:BQ878"/>
    <mergeCell ref="BR878:BT878"/>
    <mergeCell ref="BU878:BW878"/>
    <mergeCell ref="BX878:BZ878"/>
    <mergeCell ref="G879:I879"/>
    <mergeCell ref="J879:L879"/>
    <mergeCell ref="M879:O879"/>
    <mergeCell ref="P879:R879"/>
    <mergeCell ref="S879:U879"/>
    <mergeCell ref="V879:X879"/>
    <mergeCell ref="Y879:AA879"/>
    <mergeCell ref="AB879:AD879"/>
    <mergeCell ref="AE879:AG879"/>
    <mergeCell ref="AH879:AJ879"/>
    <mergeCell ref="AK879:AM879"/>
    <mergeCell ref="AN879:AP879"/>
    <mergeCell ref="AQ879:AS879"/>
    <mergeCell ref="AT879:AV879"/>
    <mergeCell ref="AW879:AY879"/>
    <mergeCell ref="AZ879:BB879"/>
    <mergeCell ref="BC879:BE879"/>
    <mergeCell ref="BF879:BH879"/>
    <mergeCell ref="BI879:BK879"/>
    <mergeCell ref="BL879:BN879"/>
    <mergeCell ref="BO879:BQ879"/>
    <mergeCell ref="BR879:BT879"/>
    <mergeCell ref="BU879:BW879"/>
    <mergeCell ref="BX879:BZ879"/>
    <mergeCell ref="G880:I880"/>
    <mergeCell ref="J880:L880"/>
    <mergeCell ref="M880:O880"/>
    <mergeCell ref="P880:R880"/>
    <mergeCell ref="S880:U880"/>
    <mergeCell ref="V880:X880"/>
    <mergeCell ref="Y880:AA880"/>
    <mergeCell ref="AB880:AD880"/>
    <mergeCell ref="AE880:AG880"/>
    <mergeCell ref="AH880:AJ880"/>
    <mergeCell ref="AK880:AM880"/>
    <mergeCell ref="AN880:AP880"/>
    <mergeCell ref="AQ880:AS880"/>
    <mergeCell ref="AT880:AV880"/>
    <mergeCell ref="AW880:AY880"/>
    <mergeCell ref="AZ880:BB880"/>
    <mergeCell ref="BC880:BE880"/>
    <mergeCell ref="BF880:BH880"/>
    <mergeCell ref="BI880:BK880"/>
    <mergeCell ref="BL880:BN880"/>
    <mergeCell ref="BO880:BQ880"/>
    <mergeCell ref="BR880:BT880"/>
    <mergeCell ref="BU880:BW880"/>
    <mergeCell ref="BX880:BZ880"/>
    <mergeCell ref="G881:I881"/>
    <mergeCell ref="J881:L881"/>
    <mergeCell ref="M881:O881"/>
    <mergeCell ref="P881:R881"/>
    <mergeCell ref="S881:U881"/>
    <mergeCell ref="V881:X881"/>
    <mergeCell ref="Y881:AA881"/>
    <mergeCell ref="AB881:AD881"/>
    <mergeCell ref="AE881:AG881"/>
    <mergeCell ref="AH881:AJ881"/>
    <mergeCell ref="AK881:AM881"/>
    <mergeCell ref="AN881:AP881"/>
    <mergeCell ref="AQ881:AS881"/>
    <mergeCell ref="AT881:AV881"/>
    <mergeCell ref="AW881:AY881"/>
    <mergeCell ref="AZ881:BB881"/>
    <mergeCell ref="BC881:BE881"/>
    <mergeCell ref="BF881:BH881"/>
    <mergeCell ref="BI881:BK881"/>
    <mergeCell ref="BL881:BN881"/>
    <mergeCell ref="BO881:BQ881"/>
    <mergeCell ref="BR881:BT881"/>
    <mergeCell ref="BU881:BW881"/>
    <mergeCell ref="BX881:BZ881"/>
    <mergeCell ref="B893:B895"/>
    <mergeCell ref="B896:B898"/>
    <mergeCell ref="B899:B901"/>
    <mergeCell ref="G908:I908"/>
    <mergeCell ref="J908:L908"/>
    <mergeCell ref="M908:O908"/>
    <mergeCell ref="P908:R908"/>
    <mergeCell ref="S908:U908"/>
    <mergeCell ref="V908:X908"/>
    <mergeCell ref="Y908:AA908"/>
    <mergeCell ref="AB908:AD908"/>
    <mergeCell ref="AE908:AG908"/>
    <mergeCell ref="AH908:AJ908"/>
    <mergeCell ref="AK908:AM908"/>
    <mergeCell ref="AN908:AP908"/>
    <mergeCell ref="AQ908:AS908"/>
    <mergeCell ref="AT908:AV908"/>
    <mergeCell ref="AW908:AY908"/>
    <mergeCell ref="AZ908:BB908"/>
    <mergeCell ref="BC908:BE908"/>
    <mergeCell ref="BF908:BH908"/>
    <mergeCell ref="BI908:BK908"/>
    <mergeCell ref="BL908:BN908"/>
    <mergeCell ref="BO908:BQ908"/>
    <mergeCell ref="BR908:BT908"/>
    <mergeCell ref="BU908:BW908"/>
    <mergeCell ref="BX908:BZ908"/>
    <mergeCell ref="G909:I909"/>
    <mergeCell ref="J909:L909"/>
    <mergeCell ref="M909:O909"/>
    <mergeCell ref="P909:R909"/>
    <mergeCell ref="S909:U909"/>
    <mergeCell ref="V909:X909"/>
    <mergeCell ref="Y909:AA909"/>
    <mergeCell ref="AB909:AD909"/>
    <mergeCell ref="AE909:AG909"/>
    <mergeCell ref="AH909:AJ909"/>
    <mergeCell ref="AK909:AM909"/>
    <mergeCell ref="AN909:AP909"/>
    <mergeCell ref="AQ909:AS909"/>
    <mergeCell ref="AT909:AV909"/>
    <mergeCell ref="AW909:AY909"/>
    <mergeCell ref="AZ909:BB909"/>
    <mergeCell ref="BC909:BE909"/>
    <mergeCell ref="BF909:BH909"/>
    <mergeCell ref="BI909:BK909"/>
    <mergeCell ref="BL909:BN909"/>
    <mergeCell ref="BO909:BQ909"/>
    <mergeCell ref="BR909:BT909"/>
    <mergeCell ref="BU909:BW909"/>
    <mergeCell ref="BX909:BZ909"/>
    <mergeCell ref="G912:I912"/>
    <mergeCell ref="J912:L912"/>
    <mergeCell ref="M912:O912"/>
    <mergeCell ref="P912:R912"/>
    <mergeCell ref="S912:U912"/>
    <mergeCell ref="V912:X912"/>
    <mergeCell ref="Y912:AA912"/>
    <mergeCell ref="AB912:AD912"/>
    <mergeCell ref="AE912:AG912"/>
    <mergeCell ref="AH912:AJ912"/>
    <mergeCell ref="AK912:AM912"/>
    <mergeCell ref="AN912:AP912"/>
    <mergeCell ref="AQ912:AS912"/>
    <mergeCell ref="AT912:AV912"/>
    <mergeCell ref="AW912:AY912"/>
    <mergeCell ref="AZ912:BB912"/>
    <mergeCell ref="BC912:BE912"/>
    <mergeCell ref="BF912:BH912"/>
    <mergeCell ref="BI912:BK912"/>
    <mergeCell ref="BL912:BN912"/>
    <mergeCell ref="BO912:BQ912"/>
    <mergeCell ref="BR912:BT912"/>
    <mergeCell ref="BU912:BW912"/>
    <mergeCell ref="BX912:BZ912"/>
    <mergeCell ref="G913:I913"/>
    <mergeCell ref="J913:L913"/>
    <mergeCell ref="M913:O913"/>
    <mergeCell ref="P913:R913"/>
    <mergeCell ref="S913:U913"/>
    <mergeCell ref="V913:X913"/>
    <mergeCell ref="Y913:AA913"/>
    <mergeCell ref="AB913:AD913"/>
    <mergeCell ref="AE913:AG913"/>
    <mergeCell ref="AH913:AJ913"/>
    <mergeCell ref="AK913:AM913"/>
    <mergeCell ref="AN913:AP913"/>
    <mergeCell ref="AQ913:AS913"/>
    <mergeCell ref="AT913:AV913"/>
    <mergeCell ref="AW913:AY913"/>
    <mergeCell ref="AZ913:BB913"/>
    <mergeCell ref="BC913:BE913"/>
    <mergeCell ref="BF913:BH913"/>
    <mergeCell ref="BI913:BK913"/>
    <mergeCell ref="BL913:BN913"/>
    <mergeCell ref="BO913:BQ913"/>
    <mergeCell ref="BR913:BT913"/>
    <mergeCell ref="BU913:BW913"/>
    <mergeCell ref="BX913:BZ913"/>
    <mergeCell ref="G918:I918"/>
    <mergeCell ref="J918:L918"/>
    <mergeCell ref="M918:O918"/>
    <mergeCell ref="P918:R918"/>
    <mergeCell ref="S918:U918"/>
    <mergeCell ref="V918:X918"/>
    <mergeCell ref="Y918:AA918"/>
    <mergeCell ref="AB918:AD918"/>
    <mergeCell ref="AE918:AG918"/>
    <mergeCell ref="AH918:AJ918"/>
    <mergeCell ref="AK918:AM918"/>
    <mergeCell ref="AN918:AP918"/>
    <mergeCell ref="AQ918:AS918"/>
    <mergeCell ref="AT918:AV918"/>
    <mergeCell ref="AW918:AY918"/>
    <mergeCell ref="AZ918:BB918"/>
    <mergeCell ref="BC918:BE918"/>
    <mergeCell ref="BF918:BH918"/>
    <mergeCell ref="BI918:BK918"/>
    <mergeCell ref="BL918:BN918"/>
    <mergeCell ref="BO918:BQ918"/>
    <mergeCell ref="BR918:BT918"/>
    <mergeCell ref="BU918:BW918"/>
    <mergeCell ref="BX918:BZ918"/>
    <mergeCell ref="G919:I919"/>
    <mergeCell ref="J919:L919"/>
    <mergeCell ref="M919:O919"/>
    <mergeCell ref="P919:R919"/>
    <mergeCell ref="S919:U919"/>
    <mergeCell ref="V919:X919"/>
    <mergeCell ref="Y919:AA919"/>
    <mergeCell ref="AB919:AD919"/>
    <mergeCell ref="AE919:AG919"/>
    <mergeCell ref="AH919:AJ919"/>
    <mergeCell ref="AK919:AM919"/>
    <mergeCell ref="AN919:AP919"/>
    <mergeCell ref="AQ919:AS919"/>
    <mergeCell ref="AT919:AV919"/>
    <mergeCell ref="AW919:AY919"/>
    <mergeCell ref="AZ919:BB919"/>
    <mergeCell ref="BC919:BE919"/>
    <mergeCell ref="BF919:BH919"/>
    <mergeCell ref="BI919:BK919"/>
    <mergeCell ref="BL919:BN919"/>
    <mergeCell ref="BO919:BQ919"/>
    <mergeCell ref="BR919:BT919"/>
    <mergeCell ref="BU919:BW919"/>
    <mergeCell ref="BX919:BZ919"/>
    <mergeCell ref="G920:I920"/>
    <mergeCell ref="J920:L920"/>
    <mergeCell ref="M920:O920"/>
    <mergeCell ref="P920:R920"/>
    <mergeCell ref="S920:U920"/>
    <mergeCell ref="V920:X920"/>
    <mergeCell ref="Y920:AA920"/>
    <mergeCell ref="AB920:AD920"/>
    <mergeCell ref="AE920:AG920"/>
    <mergeCell ref="AH920:AJ920"/>
    <mergeCell ref="AK920:AM920"/>
    <mergeCell ref="AN920:AP920"/>
    <mergeCell ref="AQ920:AS920"/>
    <mergeCell ref="AT920:AV920"/>
    <mergeCell ref="AW920:AY920"/>
    <mergeCell ref="AZ920:BB920"/>
    <mergeCell ref="BC920:BE920"/>
    <mergeCell ref="BF920:BH920"/>
    <mergeCell ref="BI920:BK920"/>
    <mergeCell ref="BL920:BN920"/>
    <mergeCell ref="BO920:BQ920"/>
    <mergeCell ref="BR920:BT920"/>
    <mergeCell ref="BU920:BW920"/>
    <mergeCell ref="BX920:BZ920"/>
    <mergeCell ref="G921:I921"/>
    <mergeCell ref="J921:L921"/>
    <mergeCell ref="M921:O921"/>
    <mergeCell ref="P921:R921"/>
    <mergeCell ref="S921:U921"/>
    <mergeCell ref="V921:X921"/>
    <mergeCell ref="Y921:AA921"/>
    <mergeCell ref="AB921:AD921"/>
    <mergeCell ref="AE921:AG921"/>
    <mergeCell ref="AH921:AJ921"/>
    <mergeCell ref="AK921:AM921"/>
    <mergeCell ref="AN921:AP921"/>
    <mergeCell ref="AQ921:AS921"/>
    <mergeCell ref="AT921:AV921"/>
    <mergeCell ref="AW921:AY921"/>
    <mergeCell ref="AZ921:BB921"/>
    <mergeCell ref="BC921:BE921"/>
    <mergeCell ref="BF921:BH921"/>
    <mergeCell ref="BI921:BK921"/>
    <mergeCell ref="BL921:BN921"/>
    <mergeCell ref="BO921:BQ921"/>
    <mergeCell ref="BR921:BT921"/>
    <mergeCell ref="BU921:BW921"/>
    <mergeCell ref="BX921:BZ921"/>
    <mergeCell ref="B944:B946"/>
    <mergeCell ref="B947:B949"/>
    <mergeCell ref="B950:B952"/>
    <mergeCell ref="G954:I954"/>
    <mergeCell ref="J954:L954"/>
    <mergeCell ref="M954:O954"/>
    <mergeCell ref="P954:R954"/>
    <mergeCell ref="S954:U954"/>
    <mergeCell ref="V954:X954"/>
    <mergeCell ref="Y954:AA954"/>
    <mergeCell ref="AB954:AD954"/>
    <mergeCell ref="AE954:AG954"/>
    <mergeCell ref="AH954:AJ954"/>
    <mergeCell ref="AK954:AM954"/>
    <mergeCell ref="AN954:AP954"/>
    <mergeCell ref="AQ954:AS954"/>
    <mergeCell ref="AT954:AV954"/>
    <mergeCell ref="AW954:AY954"/>
    <mergeCell ref="AZ954:BB954"/>
    <mergeCell ref="BC954:BE954"/>
    <mergeCell ref="BF954:BH954"/>
    <mergeCell ref="BI954:BK954"/>
    <mergeCell ref="BL954:BN954"/>
    <mergeCell ref="BO954:BQ954"/>
    <mergeCell ref="BR954:BT954"/>
    <mergeCell ref="BU954:BW954"/>
    <mergeCell ref="BX954:BZ954"/>
    <mergeCell ref="G955:I955"/>
    <mergeCell ref="J955:L955"/>
    <mergeCell ref="M955:O955"/>
    <mergeCell ref="P955:R955"/>
    <mergeCell ref="S955:U955"/>
    <mergeCell ref="V955:X955"/>
    <mergeCell ref="Y955:AA955"/>
    <mergeCell ref="AB955:AD955"/>
    <mergeCell ref="AE955:AG955"/>
    <mergeCell ref="AH955:AJ955"/>
    <mergeCell ref="AK955:AM955"/>
    <mergeCell ref="AN955:AP955"/>
    <mergeCell ref="AQ955:AS955"/>
    <mergeCell ref="AT955:AV955"/>
    <mergeCell ref="AW955:AY955"/>
    <mergeCell ref="AZ955:BB955"/>
    <mergeCell ref="BC955:BE955"/>
    <mergeCell ref="BF955:BH955"/>
    <mergeCell ref="BI955:BK955"/>
    <mergeCell ref="BL955:BN955"/>
    <mergeCell ref="BO955:BQ955"/>
    <mergeCell ref="BR955:BT955"/>
    <mergeCell ref="BU955:BW955"/>
    <mergeCell ref="BX955:BZ955"/>
    <mergeCell ref="B965:B967"/>
    <mergeCell ref="G975:I975"/>
    <mergeCell ref="J975:L975"/>
    <mergeCell ref="M975:O975"/>
    <mergeCell ref="P975:R975"/>
    <mergeCell ref="S975:U975"/>
    <mergeCell ref="V975:X975"/>
    <mergeCell ref="Y975:AA975"/>
    <mergeCell ref="AB975:AD975"/>
    <mergeCell ref="AE975:AG975"/>
    <mergeCell ref="AH975:AJ975"/>
    <mergeCell ref="AK975:AM975"/>
    <mergeCell ref="AN975:AP975"/>
    <mergeCell ref="AQ975:AS975"/>
    <mergeCell ref="AT975:AV975"/>
    <mergeCell ref="AW975:AY975"/>
    <mergeCell ref="AZ975:BB975"/>
    <mergeCell ref="BC975:BE975"/>
    <mergeCell ref="BF975:BH975"/>
    <mergeCell ref="BI975:BK975"/>
    <mergeCell ref="BL975:BN975"/>
    <mergeCell ref="BO975:BQ975"/>
    <mergeCell ref="BR975:BT975"/>
    <mergeCell ref="BU975:BW975"/>
    <mergeCell ref="BX975:BZ975"/>
    <mergeCell ref="G976:I976"/>
    <mergeCell ref="J976:L976"/>
    <mergeCell ref="M976:O976"/>
    <mergeCell ref="P976:R976"/>
    <mergeCell ref="S976:U976"/>
    <mergeCell ref="V976:X976"/>
    <mergeCell ref="Y976:AA976"/>
    <mergeCell ref="AB976:AD976"/>
    <mergeCell ref="AE976:AG976"/>
    <mergeCell ref="AH976:AJ976"/>
    <mergeCell ref="AK976:AM976"/>
    <mergeCell ref="AN976:AP976"/>
    <mergeCell ref="AQ976:AS976"/>
    <mergeCell ref="AT976:AV976"/>
    <mergeCell ref="AW976:AY976"/>
    <mergeCell ref="AZ976:BB976"/>
    <mergeCell ref="BC976:BE976"/>
    <mergeCell ref="BF976:BH976"/>
    <mergeCell ref="BI976:BK976"/>
    <mergeCell ref="BL976:BN976"/>
    <mergeCell ref="BO976:BQ976"/>
    <mergeCell ref="BR976:BT976"/>
    <mergeCell ref="BU976:BW976"/>
    <mergeCell ref="BX976:BZ976"/>
    <mergeCell ref="G980:I980"/>
    <mergeCell ref="J980:L980"/>
    <mergeCell ref="M980:O980"/>
    <mergeCell ref="P980:R980"/>
    <mergeCell ref="S980:U980"/>
    <mergeCell ref="V980:X980"/>
    <mergeCell ref="Y980:AA980"/>
    <mergeCell ref="AB980:AD980"/>
    <mergeCell ref="AE980:AG980"/>
    <mergeCell ref="AH980:AJ980"/>
    <mergeCell ref="AK980:AM980"/>
    <mergeCell ref="AN980:AP980"/>
    <mergeCell ref="AQ980:AS980"/>
    <mergeCell ref="AT980:AV980"/>
    <mergeCell ref="AW980:AY980"/>
    <mergeCell ref="AZ980:BB980"/>
    <mergeCell ref="BC980:BE980"/>
    <mergeCell ref="BF980:BH980"/>
    <mergeCell ref="BI980:BK980"/>
    <mergeCell ref="BL980:BN980"/>
    <mergeCell ref="BO980:BQ980"/>
    <mergeCell ref="BR980:BT980"/>
    <mergeCell ref="BU980:BW980"/>
    <mergeCell ref="BX980:BZ980"/>
    <mergeCell ref="G981:I981"/>
    <mergeCell ref="J981:L981"/>
    <mergeCell ref="M981:O981"/>
    <mergeCell ref="P981:R981"/>
    <mergeCell ref="S981:U981"/>
    <mergeCell ref="V981:X981"/>
    <mergeCell ref="Y981:AA981"/>
    <mergeCell ref="AB981:AD981"/>
    <mergeCell ref="AE981:AG981"/>
    <mergeCell ref="AH981:AJ981"/>
    <mergeCell ref="AK981:AM981"/>
    <mergeCell ref="AN981:AP981"/>
    <mergeCell ref="AQ981:AS981"/>
    <mergeCell ref="AT981:AV981"/>
    <mergeCell ref="AW981:AY981"/>
    <mergeCell ref="AZ981:BB981"/>
    <mergeCell ref="BC981:BE981"/>
    <mergeCell ref="BF981:BH981"/>
    <mergeCell ref="BI981:BK981"/>
    <mergeCell ref="BL981:BN981"/>
    <mergeCell ref="BO981:BQ981"/>
    <mergeCell ref="BR981:BT981"/>
    <mergeCell ref="BU981:BW981"/>
    <mergeCell ref="BX981:BZ981"/>
    <mergeCell ref="G984:I984"/>
    <mergeCell ref="J984:L984"/>
    <mergeCell ref="M984:O984"/>
    <mergeCell ref="P984:R984"/>
    <mergeCell ref="S984:U984"/>
    <mergeCell ref="V984:X984"/>
    <mergeCell ref="Y984:AA984"/>
    <mergeCell ref="AB984:AD984"/>
    <mergeCell ref="AE984:AG984"/>
    <mergeCell ref="AH984:AJ984"/>
    <mergeCell ref="AK984:AM984"/>
    <mergeCell ref="AN984:AP984"/>
    <mergeCell ref="AQ984:AS984"/>
    <mergeCell ref="AT984:AV984"/>
    <mergeCell ref="AW984:AY984"/>
    <mergeCell ref="AZ984:BB984"/>
    <mergeCell ref="BC984:BE984"/>
    <mergeCell ref="BF984:BH984"/>
    <mergeCell ref="BI984:BK984"/>
    <mergeCell ref="BL984:BN984"/>
    <mergeCell ref="BO984:BQ984"/>
    <mergeCell ref="BR984:BT984"/>
    <mergeCell ref="BU984:BW984"/>
    <mergeCell ref="BX984:BZ984"/>
    <mergeCell ref="G985:I985"/>
    <mergeCell ref="J985:L985"/>
    <mergeCell ref="M985:O985"/>
    <mergeCell ref="P985:R985"/>
    <mergeCell ref="S985:U985"/>
    <mergeCell ref="V985:X985"/>
    <mergeCell ref="Y985:AA985"/>
    <mergeCell ref="AB985:AD985"/>
    <mergeCell ref="AE985:AG985"/>
    <mergeCell ref="AH985:AJ985"/>
    <mergeCell ref="AK985:AM985"/>
    <mergeCell ref="AN985:AP985"/>
    <mergeCell ref="AQ985:AS985"/>
    <mergeCell ref="AT985:AV985"/>
    <mergeCell ref="AW985:AY985"/>
    <mergeCell ref="AZ985:BB985"/>
    <mergeCell ref="BC985:BE985"/>
    <mergeCell ref="BF985:BH985"/>
    <mergeCell ref="BI985:BK985"/>
    <mergeCell ref="BL985:BN985"/>
    <mergeCell ref="BO985:BQ985"/>
    <mergeCell ref="BR985:BT985"/>
    <mergeCell ref="BU985:BW985"/>
    <mergeCell ref="BX985:BZ985"/>
    <mergeCell ref="G986:I986"/>
    <mergeCell ref="J986:L986"/>
    <mergeCell ref="M986:O986"/>
    <mergeCell ref="P986:R986"/>
    <mergeCell ref="S986:U986"/>
    <mergeCell ref="V986:X986"/>
    <mergeCell ref="Y986:AA986"/>
    <mergeCell ref="AB986:AD986"/>
    <mergeCell ref="AE986:AG986"/>
    <mergeCell ref="AH986:AJ986"/>
    <mergeCell ref="AK986:AM986"/>
    <mergeCell ref="AN986:AP986"/>
    <mergeCell ref="AQ986:AS986"/>
    <mergeCell ref="AT986:AV986"/>
    <mergeCell ref="AW986:AY986"/>
    <mergeCell ref="AZ986:BB986"/>
    <mergeCell ref="BC986:BE986"/>
    <mergeCell ref="BF986:BH986"/>
    <mergeCell ref="BI986:BK986"/>
    <mergeCell ref="BL986:BN986"/>
    <mergeCell ref="BO986:BQ986"/>
    <mergeCell ref="BR986:BT986"/>
    <mergeCell ref="BU986:BW986"/>
    <mergeCell ref="BX986:BZ986"/>
    <mergeCell ref="G987:I987"/>
    <mergeCell ref="J987:L987"/>
    <mergeCell ref="M987:O987"/>
    <mergeCell ref="P987:R987"/>
    <mergeCell ref="S987:U987"/>
    <mergeCell ref="V987:X987"/>
    <mergeCell ref="Y987:AA987"/>
    <mergeCell ref="AB987:AD987"/>
    <mergeCell ref="AE987:AG987"/>
    <mergeCell ref="AH987:AJ987"/>
    <mergeCell ref="AK987:AM987"/>
    <mergeCell ref="AN987:AP987"/>
    <mergeCell ref="AQ987:AS987"/>
    <mergeCell ref="AT987:AV987"/>
    <mergeCell ref="AW987:AY987"/>
    <mergeCell ref="AZ987:BB987"/>
    <mergeCell ref="BC987:BE987"/>
    <mergeCell ref="BF987:BH987"/>
    <mergeCell ref="BI987:BK987"/>
    <mergeCell ref="BL987:BN987"/>
    <mergeCell ref="BO987:BQ987"/>
    <mergeCell ref="BR987:BT987"/>
    <mergeCell ref="BU987:BW987"/>
    <mergeCell ref="BX987:BZ987"/>
    <mergeCell ref="G988:I988"/>
    <mergeCell ref="J988:L988"/>
    <mergeCell ref="M988:O988"/>
    <mergeCell ref="P988:R988"/>
    <mergeCell ref="S988:U988"/>
    <mergeCell ref="V988:X988"/>
    <mergeCell ref="Y988:AA988"/>
    <mergeCell ref="AB988:AD988"/>
    <mergeCell ref="AE988:AG988"/>
    <mergeCell ref="AH988:AJ988"/>
    <mergeCell ref="AK988:AM988"/>
    <mergeCell ref="AN988:AP988"/>
    <mergeCell ref="AQ988:AS988"/>
    <mergeCell ref="AT988:AV988"/>
    <mergeCell ref="AW988:AY988"/>
    <mergeCell ref="AZ988:BB988"/>
    <mergeCell ref="BC988:BE988"/>
    <mergeCell ref="BF988:BH988"/>
    <mergeCell ref="BI988:BK988"/>
    <mergeCell ref="BL988:BN988"/>
    <mergeCell ref="BO988:BQ988"/>
    <mergeCell ref="BR988:BT988"/>
    <mergeCell ref="BU988:BW988"/>
    <mergeCell ref="BX988:BZ988"/>
    <mergeCell ref="G989:I989"/>
    <mergeCell ref="J989:L989"/>
    <mergeCell ref="M989:O989"/>
    <mergeCell ref="P989:R989"/>
    <mergeCell ref="S989:U989"/>
    <mergeCell ref="V989:X989"/>
    <mergeCell ref="Y989:AA989"/>
    <mergeCell ref="AB989:AD989"/>
    <mergeCell ref="AE989:AG989"/>
    <mergeCell ref="AH989:AJ989"/>
    <mergeCell ref="AK989:AM989"/>
    <mergeCell ref="AN989:AP989"/>
    <mergeCell ref="AQ989:AS989"/>
    <mergeCell ref="AT989:AV989"/>
    <mergeCell ref="AW989:AY989"/>
    <mergeCell ref="AZ989:BB989"/>
    <mergeCell ref="BC989:BE989"/>
    <mergeCell ref="BF989:BH989"/>
    <mergeCell ref="BI989:BK989"/>
    <mergeCell ref="BL989:BN989"/>
    <mergeCell ref="BO989:BQ989"/>
    <mergeCell ref="BR989:BT989"/>
    <mergeCell ref="BU989:BW989"/>
    <mergeCell ref="BX989:BZ989"/>
    <mergeCell ref="B1019:B1021"/>
    <mergeCell ref="B1022:B1024"/>
    <mergeCell ref="B1025:B1027"/>
    <mergeCell ref="G1034:I1034"/>
    <mergeCell ref="J1034:L1034"/>
    <mergeCell ref="M1034:O1034"/>
    <mergeCell ref="P1034:R1034"/>
    <mergeCell ref="S1034:U1034"/>
    <mergeCell ref="V1034:X1034"/>
    <mergeCell ref="Y1034:AA1034"/>
    <mergeCell ref="AB1034:AD1034"/>
    <mergeCell ref="AE1034:AG1034"/>
    <mergeCell ref="AH1034:AJ1034"/>
    <mergeCell ref="AK1034:AM1034"/>
    <mergeCell ref="AN1034:AP1034"/>
    <mergeCell ref="AQ1034:AS1034"/>
    <mergeCell ref="AT1034:AV1034"/>
    <mergeCell ref="AW1034:AY1034"/>
    <mergeCell ref="AZ1034:BB1034"/>
    <mergeCell ref="BC1034:BE1034"/>
    <mergeCell ref="BF1034:BH1034"/>
    <mergeCell ref="BI1034:BK1034"/>
    <mergeCell ref="BL1034:BN1034"/>
    <mergeCell ref="BO1034:BQ1034"/>
    <mergeCell ref="BR1034:BT1034"/>
    <mergeCell ref="BU1034:BW1034"/>
    <mergeCell ref="BX1034:BZ1034"/>
    <mergeCell ref="G1035:I1035"/>
    <mergeCell ref="J1035:L1035"/>
    <mergeCell ref="M1035:O1035"/>
    <mergeCell ref="P1035:R1035"/>
    <mergeCell ref="S1035:U1035"/>
    <mergeCell ref="V1035:X1035"/>
    <mergeCell ref="Y1035:AA1035"/>
    <mergeCell ref="AB1035:AD1035"/>
    <mergeCell ref="AE1035:AG1035"/>
    <mergeCell ref="AH1035:AJ1035"/>
    <mergeCell ref="AK1035:AM1035"/>
    <mergeCell ref="AN1035:AP1035"/>
    <mergeCell ref="AQ1035:AS1035"/>
    <mergeCell ref="AT1035:AV1035"/>
    <mergeCell ref="AW1035:AY1035"/>
    <mergeCell ref="AZ1035:BB1035"/>
    <mergeCell ref="BC1035:BE1035"/>
    <mergeCell ref="BF1035:BH1035"/>
    <mergeCell ref="BI1035:BK1035"/>
    <mergeCell ref="BL1035:BN1035"/>
    <mergeCell ref="BO1035:BQ1035"/>
    <mergeCell ref="BR1035:BT1035"/>
    <mergeCell ref="BU1035:BW1035"/>
    <mergeCell ref="BX1035:BZ1035"/>
    <mergeCell ref="G1039:I1039"/>
    <mergeCell ref="J1039:L1039"/>
    <mergeCell ref="M1039:O1039"/>
    <mergeCell ref="P1039:R1039"/>
    <mergeCell ref="S1039:U1039"/>
    <mergeCell ref="V1039:X1039"/>
    <mergeCell ref="Y1039:AA1039"/>
    <mergeCell ref="AB1039:AD1039"/>
    <mergeCell ref="AE1039:AG1039"/>
    <mergeCell ref="AH1039:AJ1039"/>
    <mergeCell ref="AK1039:AM1039"/>
    <mergeCell ref="AN1039:AP1039"/>
    <mergeCell ref="AQ1039:AS1039"/>
    <mergeCell ref="AT1039:AV1039"/>
    <mergeCell ref="AW1039:AY1039"/>
    <mergeCell ref="AZ1039:BB1039"/>
    <mergeCell ref="BC1039:BE1039"/>
    <mergeCell ref="BF1039:BH1039"/>
    <mergeCell ref="BI1039:BK1039"/>
    <mergeCell ref="BL1039:BN1039"/>
    <mergeCell ref="BO1039:BQ1039"/>
    <mergeCell ref="BR1039:BT1039"/>
    <mergeCell ref="BU1039:BW1039"/>
    <mergeCell ref="BX1039:BZ1039"/>
    <mergeCell ref="G1040:I1040"/>
    <mergeCell ref="J1040:L1040"/>
    <mergeCell ref="M1040:O1040"/>
    <mergeCell ref="P1040:R1040"/>
    <mergeCell ref="S1040:U1040"/>
    <mergeCell ref="V1040:X1040"/>
    <mergeCell ref="Y1040:AA1040"/>
    <mergeCell ref="AB1040:AD1040"/>
    <mergeCell ref="AE1040:AG1040"/>
    <mergeCell ref="AH1040:AJ1040"/>
    <mergeCell ref="AK1040:AM1040"/>
    <mergeCell ref="AN1040:AP1040"/>
    <mergeCell ref="AQ1040:AS1040"/>
    <mergeCell ref="AT1040:AV1040"/>
    <mergeCell ref="AW1040:AY1040"/>
    <mergeCell ref="AZ1040:BB1040"/>
    <mergeCell ref="BC1040:BE1040"/>
    <mergeCell ref="BF1040:BH1040"/>
    <mergeCell ref="BI1040:BK1040"/>
    <mergeCell ref="BL1040:BN1040"/>
    <mergeCell ref="BO1040:BQ1040"/>
    <mergeCell ref="BR1040:BT1040"/>
    <mergeCell ref="BU1040:BW1040"/>
    <mergeCell ref="BX1040:BZ1040"/>
    <mergeCell ref="G1044:I1044"/>
    <mergeCell ref="J1044:L1044"/>
    <mergeCell ref="M1044:O1044"/>
    <mergeCell ref="P1044:R1044"/>
    <mergeCell ref="S1044:U1044"/>
    <mergeCell ref="V1044:X1044"/>
    <mergeCell ref="Y1044:AA1044"/>
    <mergeCell ref="AB1044:AD1044"/>
    <mergeCell ref="AE1044:AG1044"/>
    <mergeCell ref="AH1044:AJ1044"/>
    <mergeCell ref="AK1044:AM1044"/>
    <mergeCell ref="AN1044:AP1044"/>
    <mergeCell ref="AQ1044:AS1044"/>
    <mergeCell ref="AT1044:AV1044"/>
    <mergeCell ref="AW1044:AY1044"/>
    <mergeCell ref="AZ1044:BB1044"/>
    <mergeCell ref="BC1044:BE1044"/>
    <mergeCell ref="BF1044:BH1044"/>
    <mergeCell ref="BI1044:BK1044"/>
    <mergeCell ref="BL1044:BN1044"/>
    <mergeCell ref="BO1044:BQ1044"/>
    <mergeCell ref="BR1044:BT1044"/>
    <mergeCell ref="BU1044:BW1044"/>
    <mergeCell ref="BX1044:BZ1044"/>
    <mergeCell ref="G1045:I1045"/>
    <mergeCell ref="J1045:L1045"/>
    <mergeCell ref="M1045:O1045"/>
    <mergeCell ref="P1045:R1045"/>
    <mergeCell ref="S1045:U1045"/>
    <mergeCell ref="V1045:X1045"/>
    <mergeCell ref="Y1045:AA1045"/>
    <mergeCell ref="AB1045:AD1045"/>
    <mergeCell ref="AE1045:AG1045"/>
    <mergeCell ref="AH1045:AJ1045"/>
    <mergeCell ref="AK1045:AM1045"/>
    <mergeCell ref="AN1045:AP1045"/>
    <mergeCell ref="AQ1045:AS1045"/>
    <mergeCell ref="AT1045:AV1045"/>
    <mergeCell ref="AW1045:AY1045"/>
    <mergeCell ref="AZ1045:BB1045"/>
    <mergeCell ref="BC1045:BE1045"/>
    <mergeCell ref="BF1045:BH1045"/>
    <mergeCell ref="BI1045:BK1045"/>
    <mergeCell ref="BL1045:BN1045"/>
    <mergeCell ref="BO1045:BQ1045"/>
    <mergeCell ref="BR1045:BT1045"/>
    <mergeCell ref="BU1045:BW1045"/>
    <mergeCell ref="BX1045:BZ1045"/>
    <mergeCell ref="G1046:I1046"/>
    <mergeCell ref="J1046:L1046"/>
    <mergeCell ref="M1046:O1046"/>
    <mergeCell ref="P1046:R1046"/>
    <mergeCell ref="S1046:U1046"/>
    <mergeCell ref="V1046:X1046"/>
    <mergeCell ref="Y1046:AA1046"/>
    <mergeCell ref="AB1046:AD1046"/>
    <mergeCell ref="AE1046:AG1046"/>
    <mergeCell ref="AH1046:AJ1046"/>
    <mergeCell ref="AK1046:AM1046"/>
    <mergeCell ref="AN1046:AP1046"/>
    <mergeCell ref="AQ1046:AS1046"/>
    <mergeCell ref="AT1046:AV1046"/>
    <mergeCell ref="AW1046:AY1046"/>
    <mergeCell ref="AZ1046:BB1046"/>
    <mergeCell ref="BC1046:BE1046"/>
    <mergeCell ref="BF1046:BH1046"/>
    <mergeCell ref="BI1046:BK1046"/>
    <mergeCell ref="BL1046:BN1046"/>
    <mergeCell ref="BO1046:BQ1046"/>
    <mergeCell ref="BR1046:BT1046"/>
    <mergeCell ref="BU1046:BW1046"/>
    <mergeCell ref="BX1046:BZ1046"/>
    <mergeCell ref="G1047:I1047"/>
    <mergeCell ref="J1047:L1047"/>
    <mergeCell ref="M1047:O1047"/>
    <mergeCell ref="P1047:R1047"/>
    <mergeCell ref="S1047:U1047"/>
    <mergeCell ref="V1047:X1047"/>
    <mergeCell ref="Y1047:AA1047"/>
    <mergeCell ref="AB1047:AD1047"/>
    <mergeCell ref="AE1047:AG1047"/>
    <mergeCell ref="AH1047:AJ1047"/>
    <mergeCell ref="AK1047:AM1047"/>
    <mergeCell ref="AN1047:AP1047"/>
    <mergeCell ref="AQ1047:AS1047"/>
    <mergeCell ref="AT1047:AV1047"/>
    <mergeCell ref="AW1047:AY1047"/>
    <mergeCell ref="AZ1047:BB1047"/>
    <mergeCell ref="BC1047:BE1047"/>
    <mergeCell ref="BF1047:BH1047"/>
    <mergeCell ref="BI1047:BK1047"/>
    <mergeCell ref="BL1047:BN1047"/>
    <mergeCell ref="BO1047:BQ1047"/>
    <mergeCell ref="BR1047:BT1047"/>
    <mergeCell ref="BU1047:BW1047"/>
    <mergeCell ref="BX1047:BZ1047"/>
    <mergeCell ref="G1048:I1048"/>
    <mergeCell ref="J1048:L1048"/>
    <mergeCell ref="M1048:O1048"/>
    <mergeCell ref="P1048:R1048"/>
    <mergeCell ref="S1048:U1048"/>
    <mergeCell ref="V1048:X1048"/>
    <mergeCell ref="Y1048:AA1048"/>
    <mergeCell ref="AB1048:AD1048"/>
    <mergeCell ref="AE1048:AG1048"/>
    <mergeCell ref="AH1048:AJ1048"/>
    <mergeCell ref="AK1048:AM1048"/>
    <mergeCell ref="AN1048:AP1048"/>
    <mergeCell ref="AQ1048:AS1048"/>
    <mergeCell ref="AT1048:AV1048"/>
    <mergeCell ref="AW1048:AY1048"/>
    <mergeCell ref="AZ1048:BB1048"/>
    <mergeCell ref="BC1048:BE1048"/>
    <mergeCell ref="BF1048:BH1048"/>
    <mergeCell ref="BI1048:BK1048"/>
    <mergeCell ref="BL1048:BN1048"/>
    <mergeCell ref="BO1048:BQ1048"/>
    <mergeCell ref="BR1048:BT1048"/>
    <mergeCell ref="BU1048:BW1048"/>
    <mergeCell ref="BX1048:BZ1048"/>
    <mergeCell ref="B1069:B1071"/>
    <mergeCell ref="B1072:B1074"/>
    <mergeCell ref="B1075:B1077"/>
    <mergeCell ref="B1078:B1080"/>
    <mergeCell ref="G1086:I1086"/>
    <mergeCell ref="J1086:L1086"/>
    <mergeCell ref="M1086:O1086"/>
    <mergeCell ref="P1086:R1086"/>
    <mergeCell ref="S1086:U1086"/>
    <mergeCell ref="V1086:X1086"/>
    <mergeCell ref="Y1086:AA1086"/>
    <mergeCell ref="AB1086:AD1086"/>
    <mergeCell ref="AE1086:AG1086"/>
    <mergeCell ref="AH1086:AJ1086"/>
    <mergeCell ref="AK1086:AM1086"/>
    <mergeCell ref="AN1086:AP1086"/>
    <mergeCell ref="AQ1086:AS1086"/>
    <mergeCell ref="AT1086:AV1086"/>
    <mergeCell ref="AW1086:AY1086"/>
    <mergeCell ref="AZ1086:BB1086"/>
    <mergeCell ref="BC1086:BE1086"/>
    <mergeCell ref="BF1086:BH1086"/>
    <mergeCell ref="BI1086:BK1086"/>
    <mergeCell ref="BL1086:BN1086"/>
    <mergeCell ref="BO1086:BQ1086"/>
    <mergeCell ref="BR1086:BT1086"/>
    <mergeCell ref="BU1086:BW1086"/>
    <mergeCell ref="BX1086:BZ1086"/>
    <mergeCell ref="G1087:I1087"/>
    <mergeCell ref="J1087:L1087"/>
    <mergeCell ref="M1087:O1087"/>
    <mergeCell ref="P1087:R1087"/>
    <mergeCell ref="S1087:U1087"/>
    <mergeCell ref="V1087:X1087"/>
    <mergeCell ref="Y1087:AA1087"/>
    <mergeCell ref="AB1087:AD1087"/>
    <mergeCell ref="AE1087:AG1087"/>
    <mergeCell ref="AH1087:AJ1087"/>
    <mergeCell ref="AK1087:AM1087"/>
    <mergeCell ref="AN1087:AP1087"/>
    <mergeCell ref="AQ1087:AS1087"/>
    <mergeCell ref="AT1087:AV1087"/>
    <mergeCell ref="AW1087:AY1087"/>
    <mergeCell ref="AZ1087:BB1087"/>
    <mergeCell ref="BC1087:BE1087"/>
    <mergeCell ref="BF1087:BH1087"/>
    <mergeCell ref="BI1087:BK1087"/>
    <mergeCell ref="BL1087:BN1087"/>
    <mergeCell ref="BO1087:BQ1087"/>
    <mergeCell ref="BR1087:BT1087"/>
    <mergeCell ref="BU1087:BW1087"/>
    <mergeCell ref="BX1087:BZ1087"/>
    <mergeCell ref="G1090:I1090"/>
    <mergeCell ref="J1090:L1090"/>
    <mergeCell ref="M1090:O1090"/>
    <mergeCell ref="P1090:R1090"/>
    <mergeCell ref="S1090:U1090"/>
    <mergeCell ref="V1090:X1090"/>
    <mergeCell ref="Y1090:AA1090"/>
    <mergeCell ref="AB1090:AD1090"/>
    <mergeCell ref="AE1090:AG1090"/>
    <mergeCell ref="AH1090:AJ1090"/>
    <mergeCell ref="AK1090:AM1090"/>
    <mergeCell ref="AN1090:AP1090"/>
    <mergeCell ref="AQ1090:AS1090"/>
    <mergeCell ref="AT1090:AV1090"/>
    <mergeCell ref="AW1090:AY1090"/>
    <mergeCell ref="AZ1090:BB1090"/>
    <mergeCell ref="BC1090:BE1090"/>
    <mergeCell ref="BF1090:BH1090"/>
    <mergeCell ref="BI1090:BK1090"/>
    <mergeCell ref="BL1090:BN1090"/>
    <mergeCell ref="BO1090:BQ1090"/>
    <mergeCell ref="BR1090:BT1090"/>
    <mergeCell ref="BU1090:BW1090"/>
    <mergeCell ref="BX1090:BZ1090"/>
    <mergeCell ref="G1091:I1091"/>
    <mergeCell ref="J1091:L1091"/>
    <mergeCell ref="M1091:O1091"/>
    <mergeCell ref="P1091:R1091"/>
    <mergeCell ref="S1091:U1091"/>
    <mergeCell ref="V1091:X1091"/>
    <mergeCell ref="Y1091:AA1091"/>
    <mergeCell ref="AB1091:AD1091"/>
    <mergeCell ref="AE1091:AG1091"/>
    <mergeCell ref="AH1091:AJ1091"/>
    <mergeCell ref="AK1091:AM1091"/>
    <mergeCell ref="AN1091:AP1091"/>
    <mergeCell ref="AQ1091:AS1091"/>
    <mergeCell ref="AT1091:AV1091"/>
    <mergeCell ref="AW1091:AY1091"/>
    <mergeCell ref="AZ1091:BB1091"/>
    <mergeCell ref="BC1091:BE1091"/>
    <mergeCell ref="BF1091:BH1091"/>
    <mergeCell ref="BI1091:BK1091"/>
    <mergeCell ref="BL1091:BN1091"/>
    <mergeCell ref="BO1091:BQ1091"/>
    <mergeCell ref="BR1091:BT1091"/>
    <mergeCell ref="BU1091:BW1091"/>
    <mergeCell ref="BX1091:BZ1091"/>
    <mergeCell ref="G1094:I1094"/>
    <mergeCell ref="J1094:L1094"/>
    <mergeCell ref="M1094:O1094"/>
    <mergeCell ref="P1094:R1094"/>
    <mergeCell ref="S1094:U1094"/>
    <mergeCell ref="V1094:X1094"/>
    <mergeCell ref="Y1094:AA1094"/>
    <mergeCell ref="AB1094:AD1094"/>
    <mergeCell ref="AE1094:AG1094"/>
    <mergeCell ref="AH1094:AJ1094"/>
    <mergeCell ref="AK1094:AM1094"/>
    <mergeCell ref="AN1094:AP1094"/>
    <mergeCell ref="AQ1094:AS1094"/>
    <mergeCell ref="AT1094:AV1094"/>
    <mergeCell ref="AW1094:AY1094"/>
    <mergeCell ref="AZ1094:BB1094"/>
    <mergeCell ref="BC1094:BE1094"/>
    <mergeCell ref="BF1094:BH1094"/>
    <mergeCell ref="BI1094:BK1094"/>
    <mergeCell ref="BL1094:BN1094"/>
    <mergeCell ref="BO1094:BQ1094"/>
    <mergeCell ref="BR1094:BT1094"/>
    <mergeCell ref="BU1094:BW1094"/>
    <mergeCell ref="BX1094:BZ1094"/>
    <mergeCell ref="G1095:I1095"/>
    <mergeCell ref="J1095:L1095"/>
    <mergeCell ref="M1095:O1095"/>
    <mergeCell ref="P1095:R1095"/>
    <mergeCell ref="S1095:U1095"/>
    <mergeCell ref="V1095:X1095"/>
    <mergeCell ref="Y1095:AA1095"/>
    <mergeCell ref="AB1095:AD1095"/>
    <mergeCell ref="AE1095:AG1095"/>
    <mergeCell ref="AH1095:AJ1095"/>
    <mergeCell ref="AK1095:AM1095"/>
    <mergeCell ref="AN1095:AP1095"/>
    <mergeCell ref="AQ1095:AS1095"/>
    <mergeCell ref="AT1095:AV1095"/>
    <mergeCell ref="AW1095:AY1095"/>
    <mergeCell ref="AZ1095:BB1095"/>
    <mergeCell ref="BC1095:BE1095"/>
    <mergeCell ref="BF1095:BH1095"/>
    <mergeCell ref="BI1095:BK1095"/>
    <mergeCell ref="BL1095:BN1095"/>
    <mergeCell ref="BO1095:BQ1095"/>
    <mergeCell ref="BR1095:BT1095"/>
    <mergeCell ref="BU1095:BW1095"/>
    <mergeCell ref="BX1095:BZ1095"/>
    <mergeCell ref="G1096:I1096"/>
    <mergeCell ref="J1096:L1096"/>
    <mergeCell ref="M1096:O1096"/>
    <mergeCell ref="P1096:R1096"/>
    <mergeCell ref="S1096:U1096"/>
    <mergeCell ref="V1096:X1096"/>
    <mergeCell ref="Y1096:AA1096"/>
    <mergeCell ref="AB1096:AD1096"/>
    <mergeCell ref="AE1096:AG1096"/>
    <mergeCell ref="AH1096:AJ1096"/>
    <mergeCell ref="AK1096:AM1096"/>
    <mergeCell ref="AN1096:AP1096"/>
    <mergeCell ref="AQ1096:AS1096"/>
    <mergeCell ref="AT1096:AV1096"/>
    <mergeCell ref="AW1096:AY1096"/>
    <mergeCell ref="AZ1096:BB1096"/>
    <mergeCell ref="BC1096:BE1096"/>
    <mergeCell ref="BF1096:BH1096"/>
    <mergeCell ref="BI1096:BK1096"/>
    <mergeCell ref="BL1096:BN1096"/>
    <mergeCell ref="BO1096:BQ1096"/>
    <mergeCell ref="BR1096:BT1096"/>
    <mergeCell ref="BU1096:BW1096"/>
    <mergeCell ref="BX1096:BZ1096"/>
    <mergeCell ref="G1097:I1097"/>
    <mergeCell ref="J1097:L1097"/>
    <mergeCell ref="M1097:O1097"/>
    <mergeCell ref="P1097:R1097"/>
    <mergeCell ref="S1097:U1097"/>
    <mergeCell ref="V1097:X1097"/>
    <mergeCell ref="Y1097:AA1097"/>
    <mergeCell ref="AB1097:AD1097"/>
    <mergeCell ref="AE1097:AG1097"/>
    <mergeCell ref="AH1097:AJ1097"/>
    <mergeCell ref="AK1097:AM1097"/>
    <mergeCell ref="AN1097:AP1097"/>
    <mergeCell ref="AQ1097:AS1097"/>
    <mergeCell ref="AT1097:AV1097"/>
    <mergeCell ref="AW1097:AY1097"/>
    <mergeCell ref="AZ1097:BB1097"/>
    <mergeCell ref="BC1097:BE1097"/>
    <mergeCell ref="BF1097:BH1097"/>
    <mergeCell ref="BI1097:BK1097"/>
    <mergeCell ref="BL1097:BN1097"/>
    <mergeCell ref="BO1097:BQ1097"/>
    <mergeCell ref="BR1097:BT1097"/>
    <mergeCell ref="BU1097:BW1097"/>
    <mergeCell ref="BX1097:BZ1097"/>
    <mergeCell ref="B1105:B1107"/>
    <mergeCell ref="B1108:B1110"/>
    <mergeCell ref="B1111:B1113"/>
    <mergeCell ref="G1119:I1119"/>
    <mergeCell ref="J1119:L1119"/>
    <mergeCell ref="M1119:O1119"/>
    <mergeCell ref="P1119:R1119"/>
    <mergeCell ref="S1119:U1119"/>
    <mergeCell ref="V1119:X1119"/>
    <mergeCell ref="Y1119:AA1119"/>
    <mergeCell ref="AB1119:AD1119"/>
    <mergeCell ref="AE1119:AG1119"/>
    <mergeCell ref="AH1119:AJ1119"/>
    <mergeCell ref="AK1119:AM1119"/>
    <mergeCell ref="AN1119:AP1119"/>
    <mergeCell ref="AQ1119:AS1119"/>
    <mergeCell ref="AT1119:AV1119"/>
    <mergeCell ref="AW1119:AY1119"/>
    <mergeCell ref="AZ1119:BB1119"/>
    <mergeCell ref="BC1119:BE1119"/>
    <mergeCell ref="BF1119:BH1119"/>
    <mergeCell ref="BI1119:BK1119"/>
    <mergeCell ref="BL1119:BN1119"/>
    <mergeCell ref="BO1119:BQ1119"/>
    <mergeCell ref="BR1119:BT1119"/>
    <mergeCell ref="BU1119:BW1119"/>
    <mergeCell ref="BX1119:BZ1119"/>
    <mergeCell ref="G1120:I1120"/>
    <mergeCell ref="J1120:L1120"/>
    <mergeCell ref="M1120:O1120"/>
    <mergeCell ref="P1120:R1120"/>
    <mergeCell ref="S1120:U1120"/>
    <mergeCell ref="V1120:X1120"/>
    <mergeCell ref="Y1120:AA1120"/>
    <mergeCell ref="AB1120:AD1120"/>
    <mergeCell ref="AE1120:AG1120"/>
    <mergeCell ref="AH1120:AJ1120"/>
    <mergeCell ref="AK1120:AM1120"/>
    <mergeCell ref="AN1120:AP1120"/>
    <mergeCell ref="AQ1120:AS1120"/>
    <mergeCell ref="AT1120:AV1120"/>
    <mergeCell ref="AW1120:AY1120"/>
    <mergeCell ref="AZ1120:BB1120"/>
    <mergeCell ref="BC1120:BE1120"/>
    <mergeCell ref="BF1120:BH1120"/>
    <mergeCell ref="BI1120:BK1120"/>
    <mergeCell ref="BL1120:BN1120"/>
    <mergeCell ref="BO1120:BQ1120"/>
    <mergeCell ref="BR1120:BT1120"/>
    <mergeCell ref="BU1120:BW1120"/>
    <mergeCell ref="BX1120:BZ1120"/>
    <mergeCell ref="G1123:I1123"/>
    <mergeCell ref="J1123:L1123"/>
    <mergeCell ref="M1123:O1123"/>
    <mergeCell ref="P1123:R1123"/>
    <mergeCell ref="S1123:U1123"/>
    <mergeCell ref="V1123:X1123"/>
    <mergeCell ref="Y1123:AA1123"/>
    <mergeCell ref="AB1123:AD1123"/>
    <mergeCell ref="AE1123:AG1123"/>
    <mergeCell ref="AH1123:AJ1123"/>
    <mergeCell ref="AK1123:AM1123"/>
    <mergeCell ref="AN1123:AP1123"/>
    <mergeCell ref="AQ1123:AS1123"/>
    <mergeCell ref="AT1123:AV1123"/>
    <mergeCell ref="AW1123:AY1123"/>
    <mergeCell ref="AZ1123:BB1123"/>
    <mergeCell ref="BC1123:BE1123"/>
    <mergeCell ref="BF1123:BH1123"/>
    <mergeCell ref="BI1123:BK1123"/>
    <mergeCell ref="BL1123:BN1123"/>
    <mergeCell ref="BO1123:BQ1123"/>
    <mergeCell ref="BR1123:BT1123"/>
    <mergeCell ref="BU1123:BW1123"/>
    <mergeCell ref="BX1123:BZ1123"/>
    <mergeCell ref="G1124:I1124"/>
    <mergeCell ref="J1124:L1124"/>
    <mergeCell ref="M1124:O1124"/>
    <mergeCell ref="P1124:R1124"/>
    <mergeCell ref="S1124:U1124"/>
    <mergeCell ref="V1124:X1124"/>
    <mergeCell ref="Y1124:AA1124"/>
    <mergeCell ref="AB1124:AD1124"/>
    <mergeCell ref="AE1124:AG1124"/>
    <mergeCell ref="AH1124:AJ1124"/>
    <mergeCell ref="AK1124:AM1124"/>
    <mergeCell ref="AN1124:AP1124"/>
    <mergeCell ref="AQ1124:AS1124"/>
    <mergeCell ref="AT1124:AV1124"/>
    <mergeCell ref="AW1124:AY1124"/>
    <mergeCell ref="AZ1124:BB1124"/>
    <mergeCell ref="BC1124:BE1124"/>
    <mergeCell ref="BF1124:BH1124"/>
    <mergeCell ref="BI1124:BK1124"/>
    <mergeCell ref="BL1124:BN1124"/>
    <mergeCell ref="BO1124:BQ1124"/>
    <mergeCell ref="BR1124:BT1124"/>
    <mergeCell ref="BU1124:BW1124"/>
    <mergeCell ref="BX1124:BZ1124"/>
    <mergeCell ref="G1125:I1125"/>
    <mergeCell ref="J1125:L1125"/>
    <mergeCell ref="M1125:O1125"/>
    <mergeCell ref="P1125:R1125"/>
    <mergeCell ref="S1125:U1125"/>
    <mergeCell ref="V1125:X1125"/>
    <mergeCell ref="Y1125:AA1125"/>
    <mergeCell ref="AB1125:AD1125"/>
    <mergeCell ref="AE1125:AG1125"/>
    <mergeCell ref="AH1125:AJ1125"/>
    <mergeCell ref="AK1125:AM1125"/>
    <mergeCell ref="AN1125:AP1125"/>
    <mergeCell ref="AQ1125:AS1125"/>
    <mergeCell ref="AT1125:AV1125"/>
    <mergeCell ref="AW1125:AY1125"/>
    <mergeCell ref="AZ1125:BB1125"/>
    <mergeCell ref="BC1125:BE1125"/>
    <mergeCell ref="BF1125:BH1125"/>
    <mergeCell ref="BI1125:BK1125"/>
    <mergeCell ref="BL1125:BN1125"/>
    <mergeCell ref="BO1125:BQ1125"/>
    <mergeCell ref="BR1125:BT1125"/>
    <mergeCell ref="BU1125:BW1125"/>
    <mergeCell ref="BX1125:BZ1125"/>
    <mergeCell ref="G1126:I1126"/>
    <mergeCell ref="J1126:L1126"/>
    <mergeCell ref="M1126:O1126"/>
    <mergeCell ref="P1126:R1126"/>
    <mergeCell ref="S1126:U1126"/>
    <mergeCell ref="V1126:X1126"/>
    <mergeCell ref="Y1126:AA1126"/>
    <mergeCell ref="AB1126:AD1126"/>
    <mergeCell ref="AE1126:AG1126"/>
    <mergeCell ref="AH1126:AJ1126"/>
    <mergeCell ref="AK1126:AM1126"/>
    <mergeCell ref="AN1126:AP1126"/>
    <mergeCell ref="AQ1126:AS1126"/>
    <mergeCell ref="AT1126:AV1126"/>
    <mergeCell ref="AW1126:AY1126"/>
    <mergeCell ref="AZ1126:BB1126"/>
    <mergeCell ref="BC1126:BE1126"/>
    <mergeCell ref="BF1126:BH1126"/>
    <mergeCell ref="BI1126:BK1126"/>
    <mergeCell ref="BL1126:BN1126"/>
    <mergeCell ref="BO1126:BQ1126"/>
    <mergeCell ref="BR1126:BT1126"/>
    <mergeCell ref="BU1126:BW1126"/>
    <mergeCell ref="BX1126:BZ1126"/>
    <mergeCell ref="B1135:B1137"/>
    <mergeCell ref="B1138:B1140"/>
    <mergeCell ref="G1146:I1146"/>
    <mergeCell ref="J1146:L1146"/>
    <mergeCell ref="M1146:O1146"/>
    <mergeCell ref="P1146:R1146"/>
    <mergeCell ref="S1146:U1146"/>
    <mergeCell ref="V1146:X1146"/>
    <mergeCell ref="Y1146:AA1146"/>
    <mergeCell ref="AB1146:AD1146"/>
    <mergeCell ref="AE1146:AG1146"/>
    <mergeCell ref="AH1146:AJ1146"/>
    <mergeCell ref="AK1146:AM1146"/>
    <mergeCell ref="AN1146:AP1146"/>
    <mergeCell ref="AQ1146:AS1146"/>
    <mergeCell ref="AT1146:AV1146"/>
    <mergeCell ref="AW1146:AY1146"/>
    <mergeCell ref="AZ1146:BB1146"/>
    <mergeCell ref="BC1146:BE1146"/>
    <mergeCell ref="BF1146:BH1146"/>
    <mergeCell ref="BI1146:BK1146"/>
    <mergeCell ref="BL1146:BN1146"/>
    <mergeCell ref="BO1146:BQ1146"/>
    <mergeCell ref="BR1146:BT1146"/>
    <mergeCell ref="BU1146:BW1146"/>
    <mergeCell ref="BX1146:BZ1146"/>
    <mergeCell ref="G1147:I1147"/>
    <mergeCell ref="J1147:L1147"/>
    <mergeCell ref="M1147:O1147"/>
    <mergeCell ref="P1147:R1147"/>
    <mergeCell ref="S1147:U1147"/>
    <mergeCell ref="V1147:X1147"/>
    <mergeCell ref="Y1147:AA1147"/>
    <mergeCell ref="AB1147:AD1147"/>
    <mergeCell ref="AE1147:AG1147"/>
    <mergeCell ref="AH1147:AJ1147"/>
    <mergeCell ref="AK1147:AM1147"/>
    <mergeCell ref="AN1147:AP1147"/>
    <mergeCell ref="AQ1147:AS1147"/>
    <mergeCell ref="AT1147:AV1147"/>
    <mergeCell ref="AW1147:AY1147"/>
    <mergeCell ref="AZ1147:BB1147"/>
    <mergeCell ref="BC1147:BE1147"/>
    <mergeCell ref="BF1147:BH1147"/>
    <mergeCell ref="BI1147:BK1147"/>
    <mergeCell ref="BL1147:BN1147"/>
    <mergeCell ref="BO1147:BQ1147"/>
    <mergeCell ref="BR1147:BT1147"/>
    <mergeCell ref="BU1147:BW1147"/>
    <mergeCell ref="BX1147:BZ1147"/>
    <mergeCell ref="G1150:I1150"/>
    <mergeCell ref="J1150:L1150"/>
    <mergeCell ref="M1150:O1150"/>
    <mergeCell ref="P1150:R1150"/>
    <mergeCell ref="S1150:U1150"/>
    <mergeCell ref="V1150:X1150"/>
    <mergeCell ref="Y1150:AA1150"/>
    <mergeCell ref="AB1150:AD1150"/>
    <mergeCell ref="AE1150:AG1150"/>
    <mergeCell ref="AH1150:AJ1150"/>
    <mergeCell ref="AK1150:AM1150"/>
    <mergeCell ref="AN1150:AP1150"/>
    <mergeCell ref="AQ1150:AS1150"/>
    <mergeCell ref="AT1150:AV1150"/>
    <mergeCell ref="AW1150:AY1150"/>
    <mergeCell ref="AZ1150:BB1150"/>
    <mergeCell ref="BC1150:BE1150"/>
    <mergeCell ref="BF1150:BH1150"/>
    <mergeCell ref="BI1150:BK1150"/>
    <mergeCell ref="BL1150:BN1150"/>
    <mergeCell ref="BO1150:BQ1150"/>
    <mergeCell ref="BR1150:BT1150"/>
    <mergeCell ref="BU1150:BW1150"/>
    <mergeCell ref="BX1150:BZ1150"/>
    <mergeCell ref="G1151:I1151"/>
    <mergeCell ref="J1151:L1151"/>
    <mergeCell ref="M1151:O1151"/>
    <mergeCell ref="P1151:R1151"/>
    <mergeCell ref="S1151:U1151"/>
    <mergeCell ref="V1151:X1151"/>
    <mergeCell ref="Y1151:AA1151"/>
    <mergeCell ref="AB1151:AD1151"/>
    <mergeCell ref="AE1151:AG1151"/>
    <mergeCell ref="AH1151:AJ1151"/>
    <mergeCell ref="AK1151:AM1151"/>
    <mergeCell ref="AN1151:AP1151"/>
    <mergeCell ref="AQ1151:AS1151"/>
    <mergeCell ref="AT1151:AV1151"/>
    <mergeCell ref="AW1151:AY1151"/>
    <mergeCell ref="AZ1151:BB1151"/>
    <mergeCell ref="BC1151:BE1151"/>
    <mergeCell ref="BF1151:BH1151"/>
    <mergeCell ref="BI1151:BK1151"/>
    <mergeCell ref="BL1151:BN1151"/>
    <mergeCell ref="BO1151:BQ1151"/>
    <mergeCell ref="BR1151:BT1151"/>
    <mergeCell ref="BU1151:BW1151"/>
    <mergeCell ref="BX1151:BZ1151"/>
    <mergeCell ref="G1154:I1154"/>
    <mergeCell ref="J1154:L1154"/>
    <mergeCell ref="M1154:O1154"/>
    <mergeCell ref="P1154:R1154"/>
    <mergeCell ref="S1154:U1154"/>
    <mergeCell ref="V1154:X1154"/>
    <mergeCell ref="Y1154:AA1154"/>
    <mergeCell ref="AB1154:AD1154"/>
    <mergeCell ref="AE1154:AG1154"/>
    <mergeCell ref="AH1154:AJ1154"/>
    <mergeCell ref="AK1154:AM1154"/>
    <mergeCell ref="AN1154:AP1154"/>
    <mergeCell ref="AQ1154:AS1154"/>
    <mergeCell ref="AT1154:AV1154"/>
    <mergeCell ref="AW1154:AY1154"/>
    <mergeCell ref="AZ1154:BB1154"/>
    <mergeCell ref="BC1154:BE1154"/>
    <mergeCell ref="BF1154:BH1154"/>
    <mergeCell ref="BI1154:BK1154"/>
    <mergeCell ref="BL1154:BN1154"/>
    <mergeCell ref="BO1154:BQ1154"/>
    <mergeCell ref="BR1154:BT1154"/>
    <mergeCell ref="BU1154:BW1154"/>
    <mergeCell ref="BX1154:BZ1154"/>
    <mergeCell ref="G1155:I1155"/>
    <mergeCell ref="J1155:L1155"/>
    <mergeCell ref="M1155:O1155"/>
    <mergeCell ref="P1155:R1155"/>
    <mergeCell ref="S1155:U1155"/>
    <mergeCell ref="V1155:X1155"/>
    <mergeCell ref="Y1155:AA1155"/>
    <mergeCell ref="AB1155:AD1155"/>
    <mergeCell ref="AE1155:AG1155"/>
    <mergeCell ref="AH1155:AJ1155"/>
    <mergeCell ref="AK1155:AM1155"/>
    <mergeCell ref="AN1155:AP1155"/>
    <mergeCell ref="AQ1155:AS1155"/>
    <mergeCell ref="AT1155:AV1155"/>
    <mergeCell ref="AW1155:AY1155"/>
    <mergeCell ref="AZ1155:BB1155"/>
    <mergeCell ref="BC1155:BE1155"/>
    <mergeCell ref="BF1155:BH1155"/>
    <mergeCell ref="BI1155:BK1155"/>
    <mergeCell ref="BL1155:BN1155"/>
    <mergeCell ref="BO1155:BQ1155"/>
    <mergeCell ref="BR1155:BT1155"/>
    <mergeCell ref="BU1155:BW1155"/>
    <mergeCell ref="BX1155:BZ1155"/>
    <mergeCell ref="G1156:I1156"/>
    <mergeCell ref="J1156:L1156"/>
    <mergeCell ref="M1156:O1156"/>
    <mergeCell ref="P1156:R1156"/>
    <mergeCell ref="S1156:U1156"/>
    <mergeCell ref="V1156:X1156"/>
    <mergeCell ref="Y1156:AA1156"/>
    <mergeCell ref="AB1156:AD1156"/>
    <mergeCell ref="AE1156:AG1156"/>
    <mergeCell ref="AH1156:AJ1156"/>
    <mergeCell ref="AK1156:AM1156"/>
    <mergeCell ref="AN1156:AP1156"/>
    <mergeCell ref="AQ1156:AS1156"/>
    <mergeCell ref="AT1156:AV1156"/>
    <mergeCell ref="AW1156:AY1156"/>
    <mergeCell ref="AZ1156:BB1156"/>
    <mergeCell ref="BC1156:BE1156"/>
    <mergeCell ref="BF1156:BH1156"/>
    <mergeCell ref="BI1156:BK1156"/>
    <mergeCell ref="BL1156:BN1156"/>
    <mergeCell ref="BO1156:BQ1156"/>
    <mergeCell ref="BR1156:BT1156"/>
    <mergeCell ref="BU1156:BW1156"/>
    <mergeCell ref="BX1156:BZ1156"/>
    <mergeCell ref="G1157:I1157"/>
    <mergeCell ref="J1157:L1157"/>
    <mergeCell ref="M1157:O1157"/>
    <mergeCell ref="P1157:R1157"/>
    <mergeCell ref="S1157:U1157"/>
    <mergeCell ref="V1157:X1157"/>
    <mergeCell ref="Y1157:AA1157"/>
    <mergeCell ref="AB1157:AD1157"/>
    <mergeCell ref="AE1157:AG1157"/>
    <mergeCell ref="AH1157:AJ1157"/>
    <mergeCell ref="AK1157:AM1157"/>
    <mergeCell ref="AN1157:AP1157"/>
    <mergeCell ref="AQ1157:AS1157"/>
    <mergeCell ref="AT1157:AV1157"/>
    <mergeCell ref="AW1157:AY1157"/>
    <mergeCell ref="AZ1157:BB1157"/>
    <mergeCell ref="BC1157:BE1157"/>
    <mergeCell ref="BF1157:BH1157"/>
    <mergeCell ref="BI1157:BK1157"/>
    <mergeCell ref="BL1157:BN1157"/>
    <mergeCell ref="BO1157:BQ1157"/>
    <mergeCell ref="BR1157:BT1157"/>
    <mergeCell ref="BU1157:BW1157"/>
    <mergeCell ref="BX1157:BZ1157"/>
    <mergeCell ref="B1166:B1168"/>
    <mergeCell ref="B1169:B1171"/>
    <mergeCell ref="B1172:B1174"/>
    <mergeCell ref="G1180:I1180"/>
    <mergeCell ref="J1180:L1180"/>
    <mergeCell ref="M1180:O1180"/>
    <mergeCell ref="P1180:R1180"/>
    <mergeCell ref="S1180:U1180"/>
    <mergeCell ref="V1180:X1180"/>
    <mergeCell ref="Y1180:AA1180"/>
    <mergeCell ref="AB1180:AD1180"/>
    <mergeCell ref="AE1180:AG1180"/>
    <mergeCell ref="AH1180:AJ1180"/>
    <mergeCell ref="AK1180:AM1180"/>
    <mergeCell ref="AN1180:AP1180"/>
    <mergeCell ref="AQ1180:AS1180"/>
    <mergeCell ref="AT1180:AV1180"/>
    <mergeCell ref="AW1180:AY1180"/>
    <mergeCell ref="AZ1180:BB1180"/>
    <mergeCell ref="BC1180:BE1180"/>
    <mergeCell ref="BF1180:BH1180"/>
    <mergeCell ref="BI1180:BK1180"/>
    <mergeCell ref="BL1180:BN1180"/>
    <mergeCell ref="BO1180:BQ1180"/>
    <mergeCell ref="BR1180:BT1180"/>
    <mergeCell ref="BU1180:BW1180"/>
    <mergeCell ref="BX1180:BZ1180"/>
    <mergeCell ref="G1181:I1181"/>
    <mergeCell ref="J1181:L1181"/>
    <mergeCell ref="M1181:O1181"/>
    <mergeCell ref="P1181:R1181"/>
    <mergeCell ref="S1181:U1181"/>
    <mergeCell ref="V1181:X1181"/>
    <mergeCell ref="Y1181:AA1181"/>
    <mergeCell ref="AB1181:AD1181"/>
    <mergeCell ref="AE1181:AG1181"/>
    <mergeCell ref="AH1181:AJ1181"/>
    <mergeCell ref="AK1181:AM1181"/>
    <mergeCell ref="AN1181:AP1181"/>
    <mergeCell ref="AQ1181:AS1181"/>
    <mergeCell ref="AT1181:AV1181"/>
    <mergeCell ref="AW1181:AY1181"/>
    <mergeCell ref="AZ1181:BB1181"/>
    <mergeCell ref="BC1181:BE1181"/>
    <mergeCell ref="BF1181:BH1181"/>
    <mergeCell ref="BI1181:BK1181"/>
    <mergeCell ref="BL1181:BN1181"/>
    <mergeCell ref="BO1181:BQ1181"/>
    <mergeCell ref="BR1181:BT1181"/>
    <mergeCell ref="BU1181:BW1181"/>
    <mergeCell ref="BX1181:BZ1181"/>
    <mergeCell ref="G1184:I1184"/>
    <mergeCell ref="J1184:L1184"/>
    <mergeCell ref="M1184:O1184"/>
    <mergeCell ref="P1184:R1184"/>
    <mergeCell ref="S1184:U1184"/>
    <mergeCell ref="V1184:X1184"/>
    <mergeCell ref="Y1184:AA1184"/>
    <mergeCell ref="AB1184:AD1184"/>
    <mergeCell ref="AE1184:AG1184"/>
    <mergeCell ref="AH1184:AJ1184"/>
    <mergeCell ref="AK1184:AM1184"/>
    <mergeCell ref="AN1184:AP1184"/>
    <mergeCell ref="AQ1184:AS1184"/>
    <mergeCell ref="AT1184:AV1184"/>
    <mergeCell ref="AW1184:AY1184"/>
    <mergeCell ref="AZ1184:BB1184"/>
    <mergeCell ref="BC1184:BE1184"/>
    <mergeCell ref="BF1184:BH1184"/>
    <mergeCell ref="BI1184:BK1184"/>
    <mergeCell ref="BL1184:BN1184"/>
    <mergeCell ref="BO1184:BQ1184"/>
    <mergeCell ref="BR1184:BT1184"/>
    <mergeCell ref="BU1184:BW1184"/>
    <mergeCell ref="BX1184:BZ1184"/>
    <mergeCell ref="G1185:I1185"/>
    <mergeCell ref="J1185:L1185"/>
    <mergeCell ref="M1185:O1185"/>
    <mergeCell ref="P1185:R1185"/>
    <mergeCell ref="S1185:U1185"/>
    <mergeCell ref="V1185:X1185"/>
    <mergeCell ref="Y1185:AA1185"/>
    <mergeCell ref="AB1185:AD1185"/>
    <mergeCell ref="AE1185:AG1185"/>
    <mergeCell ref="AH1185:AJ1185"/>
    <mergeCell ref="AK1185:AM1185"/>
    <mergeCell ref="AN1185:AP1185"/>
    <mergeCell ref="AQ1185:AS1185"/>
    <mergeCell ref="AT1185:AV1185"/>
    <mergeCell ref="AW1185:AY1185"/>
    <mergeCell ref="AZ1185:BB1185"/>
    <mergeCell ref="BC1185:BE1185"/>
    <mergeCell ref="BF1185:BH1185"/>
    <mergeCell ref="BI1185:BK1185"/>
    <mergeCell ref="BL1185:BN1185"/>
    <mergeCell ref="BO1185:BQ1185"/>
    <mergeCell ref="BR1185:BT1185"/>
    <mergeCell ref="BU1185:BW1185"/>
    <mergeCell ref="BX1185:BZ1185"/>
    <mergeCell ref="G1186:I1186"/>
    <mergeCell ref="J1186:L1186"/>
    <mergeCell ref="M1186:O1186"/>
    <mergeCell ref="P1186:R1186"/>
    <mergeCell ref="S1186:U1186"/>
    <mergeCell ref="V1186:X1186"/>
    <mergeCell ref="Y1186:AA1186"/>
    <mergeCell ref="AB1186:AD1186"/>
    <mergeCell ref="AE1186:AG1186"/>
    <mergeCell ref="AH1186:AJ1186"/>
    <mergeCell ref="AK1186:AM1186"/>
    <mergeCell ref="AN1186:AP1186"/>
    <mergeCell ref="AQ1186:AS1186"/>
    <mergeCell ref="AT1186:AV1186"/>
    <mergeCell ref="AW1186:AY1186"/>
    <mergeCell ref="AZ1186:BB1186"/>
    <mergeCell ref="BC1186:BE1186"/>
    <mergeCell ref="BF1186:BH1186"/>
    <mergeCell ref="BI1186:BK1186"/>
    <mergeCell ref="BL1186:BN1186"/>
    <mergeCell ref="BO1186:BQ1186"/>
    <mergeCell ref="BR1186:BT1186"/>
    <mergeCell ref="BU1186:BW1186"/>
    <mergeCell ref="BX1186:BZ1186"/>
    <mergeCell ref="G1187:I1187"/>
    <mergeCell ref="J1187:L1187"/>
    <mergeCell ref="M1187:O1187"/>
    <mergeCell ref="P1187:R1187"/>
    <mergeCell ref="S1187:U1187"/>
    <mergeCell ref="V1187:X1187"/>
    <mergeCell ref="Y1187:AA1187"/>
    <mergeCell ref="AB1187:AD1187"/>
    <mergeCell ref="AE1187:AG1187"/>
    <mergeCell ref="AH1187:AJ1187"/>
    <mergeCell ref="AK1187:AM1187"/>
    <mergeCell ref="AN1187:AP1187"/>
    <mergeCell ref="AQ1187:AS1187"/>
    <mergeCell ref="AT1187:AV1187"/>
    <mergeCell ref="AW1187:AY1187"/>
    <mergeCell ref="AZ1187:BB1187"/>
    <mergeCell ref="BC1187:BE1187"/>
    <mergeCell ref="BF1187:BH1187"/>
    <mergeCell ref="BI1187:BK1187"/>
    <mergeCell ref="BL1187:BN1187"/>
    <mergeCell ref="BO1187:BQ1187"/>
    <mergeCell ref="BR1187:BT1187"/>
    <mergeCell ref="BU1187:BW1187"/>
    <mergeCell ref="BX1187:BZ1187"/>
    <mergeCell ref="B1196:B1198"/>
    <mergeCell ref="B1199:B1201"/>
    <mergeCell ref="G1205:I1205"/>
    <mergeCell ref="J1205:L1205"/>
    <mergeCell ref="M1205:O1205"/>
    <mergeCell ref="P1205:R1205"/>
    <mergeCell ref="S1205:U1205"/>
    <mergeCell ref="V1205:X1205"/>
    <mergeCell ref="Y1205:AA1205"/>
    <mergeCell ref="AB1205:AD1205"/>
    <mergeCell ref="AE1205:AG1205"/>
    <mergeCell ref="AH1205:AJ1205"/>
    <mergeCell ref="AK1205:AM1205"/>
    <mergeCell ref="AN1205:AP1205"/>
    <mergeCell ref="AQ1205:AS1205"/>
    <mergeCell ref="AT1205:AV1205"/>
    <mergeCell ref="AW1205:AY1205"/>
    <mergeCell ref="AZ1205:BB1205"/>
    <mergeCell ref="BC1205:BE1205"/>
    <mergeCell ref="BF1205:BH1205"/>
    <mergeCell ref="BI1205:BK1205"/>
    <mergeCell ref="BL1205:BN1205"/>
    <mergeCell ref="BO1205:BQ1205"/>
    <mergeCell ref="BR1205:BT1205"/>
    <mergeCell ref="BU1205:BW1205"/>
    <mergeCell ref="BX1205:BZ1205"/>
    <mergeCell ref="G1206:I1206"/>
    <mergeCell ref="J1206:L1206"/>
    <mergeCell ref="M1206:O1206"/>
    <mergeCell ref="P1206:R1206"/>
    <mergeCell ref="S1206:U1206"/>
    <mergeCell ref="V1206:X1206"/>
    <mergeCell ref="Y1206:AA1206"/>
    <mergeCell ref="AB1206:AD1206"/>
    <mergeCell ref="AE1206:AG1206"/>
    <mergeCell ref="AH1206:AJ1206"/>
    <mergeCell ref="AK1206:AM1206"/>
    <mergeCell ref="AN1206:AP1206"/>
    <mergeCell ref="AQ1206:AS1206"/>
    <mergeCell ref="AT1206:AV1206"/>
    <mergeCell ref="AW1206:AY1206"/>
    <mergeCell ref="AZ1206:BB1206"/>
    <mergeCell ref="BC1206:BE1206"/>
    <mergeCell ref="BF1206:BH1206"/>
    <mergeCell ref="BI1206:BK1206"/>
    <mergeCell ref="BL1206:BN1206"/>
    <mergeCell ref="BO1206:BQ1206"/>
    <mergeCell ref="BR1206:BT1206"/>
    <mergeCell ref="BU1206:BW1206"/>
    <mergeCell ref="BX1206:BZ1206"/>
    <mergeCell ref="G1209:I1209"/>
    <mergeCell ref="J1209:L1209"/>
    <mergeCell ref="M1209:O1209"/>
    <mergeCell ref="P1209:R1209"/>
    <mergeCell ref="S1209:U1209"/>
    <mergeCell ref="V1209:X1209"/>
    <mergeCell ref="Y1209:AA1209"/>
    <mergeCell ref="AB1209:AD1209"/>
    <mergeCell ref="AE1209:AG1209"/>
    <mergeCell ref="AH1209:AJ1209"/>
    <mergeCell ref="AK1209:AM1209"/>
    <mergeCell ref="AN1209:AP1209"/>
    <mergeCell ref="AQ1209:AS1209"/>
    <mergeCell ref="AT1209:AV1209"/>
    <mergeCell ref="AW1209:AY1209"/>
    <mergeCell ref="AZ1209:BB1209"/>
    <mergeCell ref="BC1209:BE1209"/>
    <mergeCell ref="BF1209:BH1209"/>
    <mergeCell ref="BI1209:BK1209"/>
    <mergeCell ref="BL1209:BN1209"/>
    <mergeCell ref="BO1209:BQ1209"/>
    <mergeCell ref="BR1209:BT1209"/>
    <mergeCell ref="BU1209:BW1209"/>
    <mergeCell ref="BX1209:BZ1209"/>
    <mergeCell ref="G1210:I1210"/>
    <mergeCell ref="J1210:L1210"/>
    <mergeCell ref="M1210:O1210"/>
    <mergeCell ref="P1210:R1210"/>
    <mergeCell ref="S1210:U1210"/>
    <mergeCell ref="V1210:X1210"/>
    <mergeCell ref="Y1210:AA1210"/>
    <mergeCell ref="AB1210:AD1210"/>
    <mergeCell ref="AE1210:AG1210"/>
    <mergeCell ref="AH1210:AJ1210"/>
    <mergeCell ref="AK1210:AM1210"/>
    <mergeCell ref="AN1210:AP1210"/>
    <mergeCell ref="AQ1210:AS1210"/>
    <mergeCell ref="AT1210:AV1210"/>
    <mergeCell ref="AW1210:AY1210"/>
    <mergeCell ref="AZ1210:BB1210"/>
    <mergeCell ref="BC1210:BE1210"/>
    <mergeCell ref="BF1210:BH1210"/>
    <mergeCell ref="BI1210:BK1210"/>
    <mergeCell ref="BL1210:BN1210"/>
    <mergeCell ref="BO1210:BQ1210"/>
    <mergeCell ref="BR1210:BT1210"/>
    <mergeCell ref="BU1210:BW1210"/>
    <mergeCell ref="BX1210:BZ1210"/>
    <mergeCell ref="G1213:I1213"/>
    <mergeCell ref="J1213:L1213"/>
    <mergeCell ref="M1213:O1213"/>
    <mergeCell ref="P1213:R1213"/>
    <mergeCell ref="S1213:U1213"/>
    <mergeCell ref="V1213:X1213"/>
    <mergeCell ref="Y1213:AA1213"/>
    <mergeCell ref="AB1213:AD1213"/>
    <mergeCell ref="AE1213:AG1213"/>
    <mergeCell ref="AH1213:AJ1213"/>
    <mergeCell ref="AK1213:AM1213"/>
    <mergeCell ref="AN1213:AP1213"/>
    <mergeCell ref="AQ1213:AS1213"/>
    <mergeCell ref="AT1213:AV1213"/>
    <mergeCell ref="AW1213:AY1213"/>
    <mergeCell ref="AZ1213:BB1213"/>
    <mergeCell ref="BC1213:BE1213"/>
    <mergeCell ref="BF1213:BH1213"/>
    <mergeCell ref="BI1213:BK1213"/>
    <mergeCell ref="BL1213:BN1213"/>
    <mergeCell ref="BO1213:BQ1213"/>
    <mergeCell ref="BR1213:BT1213"/>
    <mergeCell ref="BU1213:BW1213"/>
    <mergeCell ref="BX1213:BZ1213"/>
    <mergeCell ref="G1214:I1214"/>
    <mergeCell ref="J1214:L1214"/>
    <mergeCell ref="M1214:O1214"/>
    <mergeCell ref="P1214:R1214"/>
    <mergeCell ref="S1214:U1214"/>
    <mergeCell ref="V1214:X1214"/>
    <mergeCell ref="Y1214:AA1214"/>
    <mergeCell ref="AB1214:AD1214"/>
    <mergeCell ref="AE1214:AG1214"/>
    <mergeCell ref="AH1214:AJ1214"/>
    <mergeCell ref="AK1214:AM1214"/>
    <mergeCell ref="AN1214:AP1214"/>
    <mergeCell ref="AQ1214:AS1214"/>
    <mergeCell ref="AT1214:AV1214"/>
    <mergeCell ref="AW1214:AY1214"/>
    <mergeCell ref="AZ1214:BB1214"/>
    <mergeCell ref="BC1214:BE1214"/>
    <mergeCell ref="BF1214:BH1214"/>
    <mergeCell ref="BI1214:BK1214"/>
    <mergeCell ref="BL1214:BN1214"/>
    <mergeCell ref="BO1214:BQ1214"/>
    <mergeCell ref="BR1214:BT1214"/>
    <mergeCell ref="BU1214:BW1214"/>
    <mergeCell ref="BX1214:BZ1214"/>
    <mergeCell ref="G1215:I1215"/>
    <mergeCell ref="J1215:L1215"/>
    <mergeCell ref="M1215:O1215"/>
    <mergeCell ref="P1215:R1215"/>
    <mergeCell ref="S1215:U1215"/>
    <mergeCell ref="V1215:X1215"/>
    <mergeCell ref="Y1215:AA1215"/>
    <mergeCell ref="AB1215:AD1215"/>
    <mergeCell ref="AE1215:AG1215"/>
    <mergeCell ref="AH1215:AJ1215"/>
    <mergeCell ref="AK1215:AM1215"/>
    <mergeCell ref="AN1215:AP1215"/>
    <mergeCell ref="AQ1215:AS1215"/>
    <mergeCell ref="AT1215:AV1215"/>
    <mergeCell ref="AW1215:AY1215"/>
    <mergeCell ref="AZ1215:BB1215"/>
    <mergeCell ref="BC1215:BE1215"/>
    <mergeCell ref="BF1215:BH1215"/>
    <mergeCell ref="BI1215:BK1215"/>
    <mergeCell ref="BL1215:BN1215"/>
    <mergeCell ref="BO1215:BQ1215"/>
    <mergeCell ref="BR1215:BT1215"/>
    <mergeCell ref="BU1215:BW1215"/>
    <mergeCell ref="BX1215:BZ1215"/>
    <mergeCell ref="B1227:B1229"/>
    <mergeCell ref="B1230:B1232"/>
    <mergeCell ref="B1233:B1235"/>
    <mergeCell ref="G1239:I1239"/>
    <mergeCell ref="J1239:L1239"/>
    <mergeCell ref="M1239:O1239"/>
    <mergeCell ref="P1239:R1239"/>
    <mergeCell ref="S1239:U1239"/>
    <mergeCell ref="V1239:X1239"/>
    <mergeCell ref="Y1239:AA1239"/>
    <mergeCell ref="AB1239:AD1239"/>
    <mergeCell ref="AE1239:AG1239"/>
    <mergeCell ref="AH1239:AJ1239"/>
    <mergeCell ref="AK1239:AM1239"/>
    <mergeCell ref="AN1239:AP1239"/>
    <mergeCell ref="AQ1239:AS1239"/>
    <mergeCell ref="AT1239:AV1239"/>
    <mergeCell ref="AW1239:AY1239"/>
    <mergeCell ref="AZ1239:BB1239"/>
    <mergeCell ref="BC1239:BE1239"/>
    <mergeCell ref="BF1239:BH1239"/>
    <mergeCell ref="BI1239:BK1239"/>
    <mergeCell ref="BL1239:BN1239"/>
    <mergeCell ref="BO1239:BQ1239"/>
    <mergeCell ref="BR1239:BT1239"/>
    <mergeCell ref="BU1239:BW1239"/>
    <mergeCell ref="BX1239:BZ1239"/>
    <mergeCell ref="G1240:I1240"/>
    <mergeCell ref="J1240:L1240"/>
    <mergeCell ref="M1240:O1240"/>
    <mergeCell ref="P1240:R1240"/>
    <mergeCell ref="S1240:U1240"/>
    <mergeCell ref="V1240:X1240"/>
    <mergeCell ref="Y1240:AA1240"/>
    <mergeCell ref="AB1240:AD1240"/>
    <mergeCell ref="AE1240:AG1240"/>
    <mergeCell ref="AH1240:AJ1240"/>
    <mergeCell ref="AK1240:AM1240"/>
    <mergeCell ref="AN1240:AP1240"/>
    <mergeCell ref="AQ1240:AS1240"/>
    <mergeCell ref="AT1240:AV1240"/>
    <mergeCell ref="AW1240:AY1240"/>
    <mergeCell ref="AZ1240:BB1240"/>
    <mergeCell ref="BC1240:BE1240"/>
    <mergeCell ref="BF1240:BH1240"/>
    <mergeCell ref="BI1240:BK1240"/>
    <mergeCell ref="BL1240:BN1240"/>
    <mergeCell ref="BO1240:BQ1240"/>
    <mergeCell ref="BR1240:BT1240"/>
    <mergeCell ref="BU1240:BW1240"/>
    <mergeCell ref="BX1240:BZ1240"/>
    <mergeCell ref="G1243:I1243"/>
    <mergeCell ref="J1243:L1243"/>
    <mergeCell ref="M1243:O1243"/>
    <mergeCell ref="P1243:R1243"/>
    <mergeCell ref="S1243:U1243"/>
    <mergeCell ref="V1243:X1243"/>
    <mergeCell ref="Y1243:AA1243"/>
    <mergeCell ref="AB1243:AD1243"/>
    <mergeCell ref="AE1243:AG1243"/>
    <mergeCell ref="AH1243:AJ1243"/>
    <mergeCell ref="AK1243:AM1243"/>
    <mergeCell ref="AN1243:AP1243"/>
    <mergeCell ref="AQ1243:AS1243"/>
    <mergeCell ref="AT1243:AV1243"/>
    <mergeCell ref="AW1243:AY1243"/>
    <mergeCell ref="AZ1243:BB1243"/>
    <mergeCell ref="BC1243:BE1243"/>
    <mergeCell ref="BF1243:BH1243"/>
    <mergeCell ref="BI1243:BK1243"/>
    <mergeCell ref="BL1243:BN1243"/>
    <mergeCell ref="BO1243:BQ1243"/>
    <mergeCell ref="BR1243:BT1243"/>
    <mergeCell ref="BU1243:BW1243"/>
    <mergeCell ref="BX1243:BZ1243"/>
    <mergeCell ref="G1244:I1244"/>
    <mergeCell ref="J1244:L1244"/>
    <mergeCell ref="M1244:O1244"/>
    <mergeCell ref="P1244:R1244"/>
    <mergeCell ref="S1244:U1244"/>
    <mergeCell ref="V1244:X1244"/>
    <mergeCell ref="Y1244:AA1244"/>
    <mergeCell ref="AB1244:AD1244"/>
    <mergeCell ref="AE1244:AG1244"/>
    <mergeCell ref="AH1244:AJ1244"/>
    <mergeCell ref="AK1244:AM1244"/>
    <mergeCell ref="AN1244:AP1244"/>
    <mergeCell ref="AQ1244:AS1244"/>
    <mergeCell ref="AT1244:AV1244"/>
    <mergeCell ref="AW1244:AY1244"/>
    <mergeCell ref="AZ1244:BB1244"/>
    <mergeCell ref="BC1244:BE1244"/>
    <mergeCell ref="BF1244:BH1244"/>
    <mergeCell ref="BI1244:BK1244"/>
    <mergeCell ref="BL1244:BN1244"/>
    <mergeCell ref="BO1244:BQ1244"/>
    <mergeCell ref="BR1244:BT1244"/>
    <mergeCell ref="BU1244:BW1244"/>
    <mergeCell ref="BX1244:BZ1244"/>
    <mergeCell ref="G1247:I1247"/>
    <mergeCell ref="J1247:L1247"/>
    <mergeCell ref="M1247:O1247"/>
    <mergeCell ref="P1247:R1247"/>
    <mergeCell ref="S1247:U1247"/>
    <mergeCell ref="V1247:X1247"/>
    <mergeCell ref="Y1247:AA1247"/>
    <mergeCell ref="AB1247:AD1247"/>
    <mergeCell ref="AE1247:AG1247"/>
    <mergeCell ref="AH1247:AJ1247"/>
    <mergeCell ref="AK1247:AM1247"/>
    <mergeCell ref="AN1247:AP1247"/>
    <mergeCell ref="AQ1247:AS1247"/>
    <mergeCell ref="AT1247:AV1247"/>
    <mergeCell ref="AW1247:AY1247"/>
    <mergeCell ref="AZ1247:BB1247"/>
    <mergeCell ref="BC1247:BE1247"/>
    <mergeCell ref="BF1247:BH1247"/>
    <mergeCell ref="BI1247:BK1247"/>
    <mergeCell ref="BL1247:BN1247"/>
    <mergeCell ref="BO1247:BQ1247"/>
    <mergeCell ref="BR1247:BT1247"/>
    <mergeCell ref="BU1247:BW1247"/>
    <mergeCell ref="BX1247:BZ1247"/>
    <mergeCell ref="G1248:I1248"/>
    <mergeCell ref="J1248:L1248"/>
    <mergeCell ref="M1248:O1248"/>
    <mergeCell ref="P1248:R1248"/>
    <mergeCell ref="S1248:U1248"/>
    <mergeCell ref="V1248:X1248"/>
    <mergeCell ref="Y1248:AA1248"/>
    <mergeCell ref="AB1248:AD1248"/>
    <mergeCell ref="AE1248:AG1248"/>
    <mergeCell ref="AH1248:AJ1248"/>
    <mergeCell ref="AK1248:AM1248"/>
    <mergeCell ref="AN1248:AP1248"/>
    <mergeCell ref="AQ1248:AS1248"/>
    <mergeCell ref="AT1248:AV1248"/>
    <mergeCell ref="AW1248:AY1248"/>
    <mergeCell ref="AZ1248:BB1248"/>
    <mergeCell ref="BC1248:BE1248"/>
    <mergeCell ref="BF1248:BH1248"/>
    <mergeCell ref="BI1248:BK1248"/>
    <mergeCell ref="BL1248:BN1248"/>
    <mergeCell ref="BO1248:BQ1248"/>
    <mergeCell ref="BR1248:BT1248"/>
    <mergeCell ref="BU1248:BW1248"/>
    <mergeCell ref="BX1248:BZ1248"/>
    <mergeCell ref="G1249:I1249"/>
    <mergeCell ref="J1249:L1249"/>
    <mergeCell ref="M1249:O1249"/>
    <mergeCell ref="P1249:R1249"/>
    <mergeCell ref="S1249:U1249"/>
    <mergeCell ref="V1249:X1249"/>
    <mergeCell ref="Y1249:AA1249"/>
    <mergeCell ref="AB1249:AD1249"/>
    <mergeCell ref="AE1249:AG1249"/>
    <mergeCell ref="AH1249:AJ1249"/>
    <mergeCell ref="AK1249:AM1249"/>
    <mergeCell ref="AN1249:AP1249"/>
    <mergeCell ref="AQ1249:AS1249"/>
    <mergeCell ref="AT1249:AV1249"/>
    <mergeCell ref="AW1249:AY1249"/>
    <mergeCell ref="AZ1249:BB1249"/>
    <mergeCell ref="BC1249:BE1249"/>
    <mergeCell ref="BF1249:BH1249"/>
    <mergeCell ref="BI1249:BK1249"/>
    <mergeCell ref="BL1249:BN1249"/>
    <mergeCell ref="BO1249:BQ1249"/>
    <mergeCell ref="BR1249:BT1249"/>
    <mergeCell ref="BU1249:BW1249"/>
    <mergeCell ref="BX1249:BZ1249"/>
    <mergeCell ref="G1250:I1250"/>
    <mergeCell ref="J1250:L1250"/>
    <mergeCell ref="M1250:O1250"/>
    <mergeCell ref="P1250:R1250"/>
    <mergeCell ref="S1250:U1250"/>
    <mergeCell ref="V1250:X1250"/>
    <mergeCell ref="Y1250:AA1250"/>
    <mergeCell ref="AB1250:AD1250"/>
    <mergeCell ref="AE1250:AG1250"/>
    <mergeCell ref="AH1250:AJ1250"/>
    <mergeCell ref="AK1250:AM1250"/>
    <mergeCell ref="AN1250:AP1250"/>
    <mergeCell ref="AQ1250:AS1250"/>
    <mergeCell ref="AT1250:AV1250"/>
    <mergeCell ref="AW1250:AY1250"/>
    <mergeCell ref="AZ1250:BB1250"/>
    <mergeCell ref="BC1250:BE1250"/>
    <mergeCell ref="BF1250:BH1250"/>
    <mergeCell ref="BI1250:BK1250"/>
    <mergeCell ref="BL1250:BN1250"/>
    <mergeCell ref="BO1250:BQ1250"/>
    <mergeCell ref="BR1250:BT1250"/>
    <mergeCell ref="BU1250:BW1250"/>
    <mergeCell ref="BX1250:BZ1250"/>
    <mergeCell ref="B1260:B1262"/>
    <mergeCell ref="B1263:B1265"/>
    <mergeCell ref="B1266:B1268"/>
    <mergeCell ref="G1276:I1276"/>
    <mergeCell ref="J1276:L1276"/>
    <mergeCell ref="M1276:O1276"/>
    <mergeCell ref="P1276:R1276"/>
    <mergeCell ref="S1276:U1276"/>
    <mergeCell ref="V1276:X1276"/>
    <mergeCell ref="Y1276:AA1276"/>
    <mergeCell ref="AB1276:AD1276"/>
    <mergeCell ref="AE1276:AG1276"/>
    <mergeCell ref="AH1276:AJ1276"/>
    <mergeCell ref="AK1276:AM1276"/>
    <mergeCell ref="AN1276:AP1276"/>
    <mergeCell ref="AQ1276:AS1276"/>
    <mergeCell ref="AT1276:AV1276"/>
    <mergeCell ref="AW1276:AY1276"/>
    <mergeCell ref="AZ1276:BB1276"/>
    <mergeCell ref="BC1276:BE1276"/>
    <mergeCell ref="BF1276:BH1276"/>
    <mergeCell ref="BI1276:BK1276"/>
    <mergeCell ref="BL1276:BN1276"/>
    <mergeCell ref="BO1276:BQ1276"/>
    <mergeCell ref="BR1276:BT1276"/>
    <mergeCell ref="BU1276:BW1276"/>
    <mergeCell ref="BX1276:BZ1276"/>
    <mergeCell ref="G1277:I1277"/>
    <mergeCell ref="J1277:L1277"/>
    <mergeCell ref="M1277:O1277"/>
    <mergeCell ref="P1277:R1277"/>
    <mergeCell ref="S1277:U1277"/>
    <mergeCell ref="V1277:X1277"/>
    <mergeCell ref="Y1277:AA1277"/>
    <mergeCell ref="AB1277:AD1277"/>
    <mergeCell ref="AE1277:AG1277"/>
    <mergeCell ref="AH1277:AJ1277"/>
    <mergeCell ref="AK1277:AM1277"/>
    <mergeCell ref="AN1277:AP1277"/>
    <mergeCell ref="AQ1277:AS1277"/>
    <mergeCell ref="AT1277:AV1277"/>
    <mergeCell ref="AW1277:AY1277"/>
    <mergeCell ref="AZ1277:BB1277"/>
    <mergeCell ref="BC1277:BE1277"/>
    <mergeCell ref="BF1277:BH1277"/>
    <mergeCell ref="BI1277:BK1277"/>
    <mergeCell ref="BL1277:BN1277"/>
    <mergeCell ref="BO1277:BQ1277"/>
    <mergeCell ref="BR1277:BT1277"/>
    <mergeCell ref="BU1277:BW1277"/>
    <mergeCell ref="BX1277:BZ1277"/>
    <mergeCell ref="G1281:I1281"/>
    <mergeCell ref="J1281:L1281"/>
    <mergeCell ref="M1281:O1281"/>
    <mergeCell ref="P1281:R1281"/>
    <mergeCell ref="S1281:U1281"/>
    <mergeCell ref="V1281:X1281"/>
    <mergeCell ref="Y1281:AA1281"/>
    <mergeCell ref="AB1281:AD1281"/>
    <mergeCell ref="AE1281:AG1281"/>
    <mergeCell ref="AH1281:AJ1281"/>
    <mergeCell ref="AK1281:AM1281"/>
    <mergeCell ref="AN1281:AP1281"/>
    <mergeCell ref="AQ1281:AS1281"/>
    <mergeCell ref="AT1281:AV1281"/>
    <mergeCell ref="AW1281:AY1281"/>
    <mergeCell ref="AZ1281:BB1281"/>
    <mergeCell ref="BC1281:BE1281"/>
    <mergeCell ref="BF1281:BH1281"/>
    <mergeCell ref="BI1281:BK1281"/>
    <mergeCell ref="BL1281:BN1281"/>
    <mergeCell ref="BO1281:BQ1281"/>
    <mergeCell ref="BR1281:BT1281"/>
    <mergeCell ref="BU1281:BW1281"/>
    <mergeCell ref="BX1281:BZ1281"/>
    <mergeCell ref="G1282:I1282"/>
    <mergeCell ref="J1282:L1282"/>
    <mergeCell ref="M1282:O1282"/>
    <mergeCell ref="P1282:R1282"/>
    <mergeCell ref="S1282:U1282"/>
    <mergeCell ref="V1282:X1282"/>
    <mergeCell ref="Y1282:AA1282"/>
    <mergeCell ref="AB1282:AD1282"/>
    <mergeCell ref="AE1282:AG1282"/>
    <mergeCell ref="AH1282:AJ1282"/>
    <mergeCell ref="AK1282:AM1282"/>
    <mergeCell ref="AN1282:AP1282"/>
    <mergeCell ref="AQ1282:AS1282"/>
    <mergeCell ref="AT1282:AV1282"/>
    <mergeCell ref="AW1282:AY1282"/>
    <mergeCell ref="AZ1282:BB1282"/>
    <mergeCell ref="BC1282:BE1282"/>
    <mergeCell ref="BF1282:BH1282"/>
    <mergeCell ref="BI1282:BK1282"/>
    <mergeCell ref="BL1282:BN1282"/>
    <mergeCell ref="BO1282:BQ1282"/>
    <mergeCell ref="BR1282:BT1282"/>
    <mergeCell ref="BU1282:BW1282"/>
    <mergeCell ref="BX1282:BZ1282"/>
    <mergeCell ref="G1291:I1291"/>
    <mergeCell ref="J1291:L1291"/>
    <mergeCell ref="M1291:O1291"/>
    <mergeCell ref="P1291:R1291"/>
    <mergeCell ref="S1291:U1291"/>
    <mergeCell ref="V1291:X1291"/>
    <mergeCell ref="Y1291:AA1291"/>
    <mergeCell ref="AB1291:AD1291"/>
    <mergeCell ref="AE1291:AG1291"/>
    <mergeCell ref="AH1291:AJ1291"/>
    <mergeCell ref="AK1291:AM1291"/>
    <mergeCell ref="AN1291:AP1291"/>
    <mergeCell ref="AQ1291:AS1291"/>
    <mergeCell ref="AT1291:AV1291"/>
    <mergeCell ref="AW1291:AY1291"/>
    <mergeCell ref="AZ1291:BB1291"/>
    <mergeCell ref="BC1291:BE1291"/>
    <mergeCell ref="BF1291:BH1291"/>
    <mergeCell ref="BI1291:BK1291"/>
    <mergeCell ref="BL1291:BN1291"/>
    <mergeCell ref="BO1291:BQ1291"/>
    <mergeCell ref="BR1291:BT1291"/>
    <mergeCell ref="BU1291:BW1291"/>
    <mergeCell ref="BX1291:BZ1291"/>
    <mergeCell ref="G1292:I1292"/>
    <mergeCell ref="J1292:L1292"/>
    <mergeCell ref="M1292:O1292"/>
    <mergeCell ref="P1292:R1292"/>
    <mergeCell ref="S1292:U1292"/>
    <mergeCell ref="V1292:X1292"/>
    <mergeCell ref="Y1292:AA1292"/>
    <mergeCell ref="AB1292:AD1292"/>
    <mergeCell ref="AE1292:AG1292"/>
    <mergeCell ref="AH1292:AJ1292"/>
    <mergeCell ref="AK1292:AM1292"/>
    <mergeCell ref="AN1292:AP1292"/>
    <mergeCell ref="AQ1292:AS1292"/>
    <mergeCell ref="AT1292:AV1292"/>
    <mergeCell ref="AW1292:AY1292"/>
    <mergeCell ref="AZ1292:BB1292"/>
    <mergeCell ref="BC1292:BE1292"/>
    <mergeCell ref="BF1292:BH1292"/>
    <mergeCell ref="BI1292:BK1292"/>
    <mergeCell ref="BL1292:BN1292"/>
    <mergeCell ref="BO1292:BQ1292"/>
    <mergeCell ref="BR1292:BT1292"/>
    <mergeCell ref="BU1292:BW1292"/>
    <mergeCell ref="BX1292:BZ1292"/>
    <mergeCell ref="G1293:I1293"/>
    <mergeCell ref="J1293:L1293"/>
    <mergeCell ref="M1293:O1293"/>
    <mergeCell ref="P1293:R1293"/>
    <mergeCell ref="S1293:U1293"/>
    <mergeCell ref="V1293:X1293"/>
    <mergeCell ref="Y1293:AA1293"/>
    <mergeCell ref="AB1293:AD1293"/>
    <mergeCell ref="AE1293:AG1293"/>
    <mergeCell ref="AH1293:AJ1293"/>
    <mergeCell ref="AK1293:AM1293"/>
    <mergeCell ref="AN1293:AP1293"/>
    <mergeCell ref="AQ1293:AS1293"/>
    <mergeCell ref="AT1293:AV1293"/>
    <mergeCell ref="AW1293:AY1293"/>
    <mergeCell ref="AZ1293:BB1293"/>
    <mergeCell ref="BC1293:BE1293"/>
    <mergeCell ref="BF1293:BH1293"/>
    <mergeCell ref="BI1293:BK1293"/>
    <mergeCell ref="BL1293:BN1293"/>
    <mergeCell ref="BO1293:BQ1293"/>
    <mergeCell ref="BR1293:BT1293"/>
    <mergeCell ref="BU1293:BW1293"/>
    <mergeCell ref="BX1293:BZ1293"/>
    <mergeCell ref="G1294:I1294"/>
    <mergeCell ref="J1294:L1294"/>
    <mergeCell ref="M1294:O1294"/>
    <mergeCell ref="P1294:R1294"/>
    <mergeCell ref="S1294:U1294"/>
    <mergeCell ref="V1294:X1294"/>
    <mergeCell ref="Y1294:AA1294"/>
    <mergeCell ref="AB1294:AD1294"/>
    <mergeCell ref="AE1294:AG1294"/>
    <mergeCell ref="AH1294:AJ1294"/>
    <mergeCell ref="AK1294:AM1294"/>
    <mergeCell ref="AN1294:AP1294"/>
    <mergeCell ref="AQ1294:AS1294"/>
    <mergeCell ref="AT1294:AV1294"/>
    <mergeCell ref="AW1294:AY1294"/>
    <mergeCell ref="AZ1294:BB1294"/>
    <mergeCell ref="BC1294:BE1294"/>
    <mergeCell ref="BF1294:BH1294"/>
    <mergeCell ref="BI1294:BK1294"/>
    <mergeCell ref="BL1294:BN1294"/>
    <mergeCell ref="BO1294:BQ1294"/>
    <mergeCell ref="BR1294:BT1294"/>
    <mergeCell ref="BU1294:BW1294"/>
    <mergeCell ref="BX1294:BZ1294"/>
    <mergeCell ref="G1295:I1295"/>
    <mergeCell ref="J1295:L1295"/>
    <mergeCell ref="M1295:O1295"/>
    <mergeCell ref="P1295:R1295"/>
    <mergeCell ref="S1295:U1295"/>
    <mergeCell ref="V1295:X1295"/>
    <mergeCell ref="Y1295:AA1295"/>
    <mergeCell ref="AB1295:AD1295"/>
    <mergeCell ref="AE1295:AG1295"/>
    <mergeCell ref="AH1295:AJ1295"/>
    <mergeCell ref="AK1295:AM1295"/>
    <mergeCell ref="AN1295:AP1295"/>
    <mergeCell ref="AQ1295:AS1295"/>
    <mergeCell ref="AT1295:AV1295"/>
    <mergeCell ref="AW1295:AY1295"/>
    <mergeCell ref="AZ1295:BB1295"/>
    <mergeCell ref="BC1295:BE1295"/>
    <mergeCell ref="BF1295:BH1295"/>
    <mergeCell ref="BI1295:BK1295"/>
    <mergeCell ref="BL1295:BN1295"/>
    <mergeCell ref="BO1295:BQ1295"/>
    <mergeCell ref="BR1295:BT1295"/>
    <mergeCell ref="BU1295:BW1295"/>
    <mergeCell ref="BX1295:BZ1295"/>
    <mergeCell ref="G1296:I1296"/>
    <mergeCell ref="J1296:L1296"/>
    <mergeCell ref="M1296:O1296"/>
    <mergeCell ref="P1296:R1296"/>
    <mergeCell ref="S1296:U1296"/>
    <mergeCell ref="V1296:X1296"/>
    <mergeCell ref="Y1296:AA1296"/>
    <mergeCell ref="AB1296:AD1296"/>
    <mergeCell ref="AE1296:AG1296"/>
    <mergeCell ref="AH1296:AJ1296"/>
    <mergeCell ref="AK1296:AM1296"/>
    <mergeCell ref="AN1296:AP1296"/>
    <mergeCell ref="AQ1296:AS1296"/>
    <mergeCell ref="AT1296:AV1296"/>
    <mergeCell ref="AW1296:AY1296"/>
    <mergeCell ref="AZ1296:BB1296"/>
    <mergeCell ref="BC1296:BE1296"/>
    <mergeCell ref="BF1296:BH1296"/>
    <mergeCell ref="BI1296:BK1296"/>
    <mergeCell ref="BL1296:BN1296"/>
    <mergeCell ref="BO1296:BQ1296"/>
    <mergeCell ref="BR1296:BT1296"/>
    <mergeCell ref="BU1296:BW1296"/>
    <mergeCell ref="BX1296:BZ1296"/>
    <mergeCell ref="B1314:B1316"/>
    <mergeCell ref="B1317:B1319"/>
    <mergeCell ref="B1320:B1322"/>
    <mergeCell ref="G1332:I1332"/>
    <mergeCell ref="J1332:L1332"/>
    <mergeCell ref="M1332:O1332"/>
    <mergeCell ref="P1332:R1332"/>
    <mergeCell ref="S1332:U1332"/>
    <mergeCell ref="V1332:X1332"/>
    <mergeCell ref="Y1332:AA1332"/>
    <mergeCell ref="AB1332:AD1332"/>
    <mergeCell ref="AE1332:AG1332"/>
    <mergeCell ref="AH1332:AJ1332"/>
    <mergeCell ref="AK1332:AM1332"/>
    <mergeCell ref="AN1332:AP1332"/>
    <mergeCell ref="AQ1332:AS1332"/>
    <mergeCell ref="AT1332:AV1332"/>
    <mergeCell ref="AW1332:AY1332"/>
    <mergeCell ref="AZ1332:BB1332"/>
    <mergeCell ref="BC1332:BE1332"/>
    <mergeCell ref="BF1332:BH1332"/>
    <mergeCell ref="BI1332:BK1332"/>
    <mergeCell ref="BL1332:BN1332"/>
    <mergeCell ref="BO1332:BQ1332"/>
    <mergeCell ref="BR1332:BT1332"/>
    <mergeCell ref="BU1332:BW1332"/>
    <mergeCell ref="BX1332:BZ1332"/>
    <mergeCell ref="G1333:I1333"/>
    <mergeCell ref="J1333:L1333"/>
    <mergeCell ref="M1333:O1333"/>
    <mergeCell ref="P1333:R1333"/>
    <mergeCell ref="S1333:U1333"/>
    <mergeCell ref="V1333:X1333"/>
    <mergeCell ref="Y1333:AA1333"/>
    <mergeCell ref="AB1333:AD1333"/>
    <mergeCell ref="AE1333:AG1333"/>
    <mergeCell ref="AH1333:AJ1333"/>
    <mergeCell ref="AK1333:AM1333"/>
    <mergeCell ref="AN1333:AP1333"/>
    <mergeCell ref="AQ1333:AS1333"/>
    <mergeCell ref="AT1333:AV1333"/>
    <mergeCell ref="AW1333:AY1333"/>
    <mergeCell ref="AZ1333:BB1333"/>
    <mergeCell ref="BC1333:BE1333"/>
    <mergeCell ref="BF1333:BH1333"/>
    <mergeCell ref="BI1333:BK1333"/>
    <mergeCell ref="BL1333:BN1333"/>
    <mergeCell ref="BO1333:BQ1333"/>
    <mergeCell ref="BR1333:BT1333"/>
    <mergeCell ref="BU1333:BW1333"/>
    <mergeCell ref="BX1333:BZ1333"/>
    <mergeCell ref="G1337:I1337"/>
    <mergeCell ref="J1337:L1337"/>
    <mergeCell ref="M1337:O1337"/>
    <mergeCell ref="P1337:R1337"/>
    <mergeCell ref="S1337:U1337"/>
    <mergeCell ref="V1337:X1337"/>
    <mergeCell ref="Y1337:AA1337"/>
    <mergeCell ref="AB1337:AD1337"/>
    <mergeCell ref="AE1337:AG1337"/>
    <mergeCell ref="AH1337:AJ1337"/>
    <mergeCell ref="AK1337:AM1337"/>
    <mergeCell ref="AN1337:AP1337"/>
    <mergeCell ref="AQ1337:AS1337"/>
    <mergeCell ref="AT1337:AV1337"/>
    <mergeCell ref="AW1337:AY1337"/>
    <mergeCell ref="AZ1337:BB1337"/>
    <mergeCell ref="BC1337:BE1337"/>
    <mergeCell ref="BF1337:BH1337"/>
    <mergeCell ref="BI1337:BK1337"/>
    <mergeCell ref="BL1337:BN1337"/>
    <mergeCell ref="BO1337:BQ1337"/>
    <mergeCell ref="BR1337:BT1337"/>
    <mergeCell ref="BU1337:BW1337"/>
    <mergeCell ref="BX1337:BZ1337"/>
    <mergeCell ref="G1338:I1338"/>
    <mergeCell ref="J1338:L1338"/>
    <mergeCell ref="M1338:O1338"/>
    <mergeCell ref="P1338:R1338"/>
    <mergeCell ref="S1338:U1338"/>
    <mergeCell ref="V1338:X1338"/>
    <mergeCell ref="Y1338:AA1338"/>
    <mergeCell ref="AB1338:AD1338"/>
    <mergeCell ref="AE1338:AG1338"/>
    <mergeCell ref="AH1338:AJ1338"/>
    <mergeCell ref="AK1338:AM1338"/>
    <mergeCell ref="AN1338:AP1338"/>
    <mergeCell ref="AQ1338:AS1338"/>
    <mergeCell ref="AT1338:AV1338"/>
    <mergeCell ref="AW1338:AY1338"/>
    <mergeCell ref="AZ1338:BB1338"/>
    <mergeCell ref="BC1338:BE1338"/>
    <mergeCell ref="BF1338:BH1338"/>
    <mergeCell ref="BI1338:BK1338"/>
    <mergeCell ref="BL1338:BN1338"/>
    <mergeCell ref="BO1338:BQ1338"/>
    <mergeCell ref="BR1338:BT1338"/>
    <mergeCell ref="BU1338:BW1338"/>
    <mergeCell ref="BX1338:BZ1338"/>
    <mergeCell ref="G1343:I1343"/>
    <mergeCell ref="J1343:L1343"/>
    <mergeCell ref="M1343:O1343"/>
    <mergeCell ref="P1343:R1343"/>
    <mergeCell ref="S1343:U1343"/>
    <mergeCell ref="V1343:X1343"/>
    <mergeCell ref="Y1343:AA1343"/>
    <mergeCell ref="AB1343:AD1343"/>
    <mergeCell ref="AE1343:AG1343"/>
    <mergeCell ref="AH1343:AJ1343"/>
    <mergeCell ref="AK1343:AM1343"/>
    <mergeCell ref="AN1343:AP1343"/>
    <mergeCell ref="AQ1343:AS1343"/>
    <mergeCell ref="AT1343:AV1343"/>
    <mergeCell ref="AW1343:AY1343"/>
    <mergeCell ref="AZ1343:BB1343"/>
    <mergeCell ref="BC1343:BE1343"/>
    <mergeCell ref="BF1343:BH1343"/>
    <mergeCell ref="BI1343:BK1343"/>
    <mergeCell ref="BL1343:BN1343"/>
    <mergeCell ref="BO1343:BQ1343"/>
    <mergeCell ref="BR1343:BT1343"/>
    <mergeCell ref="BU1343:BW1343"/>
    <mergeCell ref="BX1343:BZ1343"/>
    <mergeCell ref="G1344:I1344"/>
    <mergeCell ref="J1344:L1344"/>
    <mergeCell ref="M1344:O1344"/>
    <mergeCell ref="P1344:R1344"/>
    <mergeCell ref="S1344:U1344"/>
    <mergeCell ref="V1344:X1344"/>
    <mergeCell ref="Y1344:AA1344"/>
    <mergeCell ref="AB1344:AD1344"/>
    <mergeCell ref="AE1344:AG1344"/>
    <mergeCell ref="AH1344:AJ1344"/>
    <mergeCell ref="AK1344:AM1344"/>
    <mergeCell ref="AN1344:AP1344"/>
    <mergeCell ref="AQ1344:AS1344"/>
    <mergeCell ref="AT1344:AV1344"/>
    <mergeCell ref="AW1344:AY1344"/>
    <mergeCell ref="AZ1344:BB1344"/>
    <mergeCell ref="BC1344:BE1344"/>
    <mergeCell ref="BF1344:BH1344"/>
    <mergeCell ref="BI1344:BK1344"/>
    <mergeCell ref="BL1344:BN1344"/>
    <mergeCell ref="BO1344:BQ1344"/>
    <mergeCell ref="BR1344:BT1344"/>
    <mergeCell ref="BU1344:BW1344"/>
    <mergeCell ref="BX1344:BZ1344"/>
    <mergeCell ref="G1345:I1345"/>
    <mergeCell ref="J1345:L1345"/>
    <mergeCell ref="M1345:O1345"/>
    <mergeCell ref="P1345:R1345"/>
    <mergeCell ref="S1345:U1345"/>
    <mergeCell ref="V1345:X1345"/>
    <mergeCell ref="Y1345:AA1345"/>
    <mergeCell ref="AB1345:AD1345"/>
    <mergeCell ref="AE1345:AG1345"/>
    <mergeCell ref="AH1345:AJ1345"/>
    <mergeCell ref="AK1345:AM1345"/>
    <mergeCell ref="AN1345:AP1345"/>
    <mergeCell ref="AQ1345:AS1345"/>
    <mergeCell ref="AT1345:AV1345"/>
    <mergeCell ref="AW1345:AY1345"/>
    <mergeCell ref="AZ1345:BB1345"/>
    <mergeCell ref="BC1345:BE1345"/>
    <mergeCell ref="BF1345:BH1345"/>
    <mergeCell ref="BI1345:BK1345"/>
    <mergeCell ref="BL1345:BN1345"/>
    <mergeCell ref="BO1345:BQ1345"/>
    <mergeCell ref="BR1345:BT1345"/>
    <mergeCell ref="BU1345:BW1345"/>
    <mergeCell ref="BX1345:BZ1345"/>
    <mergeCell ref="G1346:I1346"/>
    <mergeCell ref="J1346:L1346"/>
    <mergeCell ref="M1346:O1346"/>
    <mergeCell ref="P1346:R1346"/>
    <mergeCell ref="S1346:U1346"/>
    <mergeCell ref="V1346:X1346"/>
    <mergeCell ref="Y1346:AA1346"/>
    <mergeCell ref="AB1346:AD1346"/>
    <mergeCell ref="AE1346:AG1346"/>
    <mergeCell ref="AH1346:AJ1346"/>
    <mergeCell ref="AK1346:AM1346"/>
    <mergeCell ref="AN1346:AP1346"/>
    <mergeCell ref="AQ1346:AS1346"/>
    <mergeCell ref="AT1346:AV1346"/>
    <mergeCell ref="AW1346:AY1346"/>
    <mergeCell ref="AZ1346:BB1346"/>
    <mergeCell ref="BC1346:BE1346"/>
    <mergeCell ref="BF1346:BH1346"/>
    <mergeCell ref="BI1346:BK1346"/>
    <mergeCell ref="BL1346:BN1346"/>
    <mergeCell ref="BO1346:BQ1346"/>
    <mergeCell ref="BR1346:BT1346"/>
    <mergeCell ref="BU1346:BW1346"/>
    <mergeCell ref="BX1346:BZ1346"/>
    <mergeCell ref="G1347:I1347"/>
    <mergeCell ref="J1347:L1347"/>
    <mergeCell ref="M1347:O1347"/>
    <mergeCell ref="P1347:R1347"/>
    <mergeCell ref="S1347:U1347"/>
    <mergeCell ref="V1347:X1347"/>
    <mergeCell ref="Y1347:AA1347"/>
    <mergeCell ref="AB1347:AD1347"/>
    <mergeCell ref="AE1347:AG1347"/>
    <mergeCell ref="AH1347:AJ1347"/>
    <mergeCell ref="AK1347:AM1347"/>
    <mergeCell ref="AN1347:AP1347"/>
    <mergeCell ref="AQ1347:AS1347"/>
    <mergeCell ref="AT1347:AV1347"/>
    <mergeCell ref="AW1347:AY1347"/>
    <mergeCell ref="AZ1347:BB1347"/>
    <mergeCell ref="BC1347:BE1347"/>
    <mergeCell ref="BF1347:BH1347"/>
    <mergeCell ref="BI1347:BK1347"/>
    <mergeCell ref="BL1347:BN1347"/>
    <mergeCell ref="BO1347:BQ1347"/>
    <mergeCell ref="BR1347:BT1347"/>
    <mergeCell ref="BU1347:BW1347"/>
    <mergeCell ref="BX1347:BZ1347"/>
    <mergeCell ref="G1348:I1348"/>
    <mergeCell ref="J1348:L1348"/>
    <mergeCell ref="M1348:O1348"/>
    <mergeCell ref="P1348:R1348"/>
    <mergeCell ref="S1348:U1348"/>
    <mergeCell ref="V1348:X1348"/>
    <mergeCell ref="Y1348:AA1348"/>
    <mergeCell ref="AB1348:AD1348"/>
    <mergeCell ref="AE1348:AG1348"/>
    <mergeCell ref="AH1348:AJ1348"/>
    <mergeCell ref="AK1348:AM1348"/>
    <mergeCell ref="AN1348:AP1348"/>
    <mergeCell ref="AQ1348:AS1348"/>
    <mergeCell ref="AT1348:AV1348"/>
    <mergeCell ref="AW1348:AY1348"/>
    <mergeCell ref="AZ1348:BB1348"/>
    <mergeCell ref="BC1348:BE1348"/>
    <mergeCell ref="BF1348:BH1348"/>
    <mergeCell ref="BI1348:BK1348"/>
    <mergeCell ref="BL1348:BN1348"/>
    <mergeCell ref="BO1348:BQ1348"/>
    <mergeCell ref="BR1348:BT1348"/>
    <mergeCell ref="BU1348:BW1348"/>
    <mergeCell ref="BX1348:BZ1348"/>
    <mergeCell ref="B1373:B1375"/>
    <mergeCell ref="B1376:B1378"/>
    <mergeCell ref="B1379:B1381"/>
    <mergeCell ref="G1387:I1387"/>
    <mergeCell ref="J1387:L1387"/>
    <mergeCell ref="M1387:O1387"/>
    <mergeCell ref="P1387:R1387"/>
    <mergeCell ref="S1387:U1387"/>
    <mergeCell ref="V1387:X1387"/>
    <mergeCell ref="Y1387:AA1387"/>
    <mergeCell ref="AB1387:AD1387"/>
    <mergeCell ref="AE1387:AG1387"/>
    <mergeCell ref="AH1387:AJ1387"/>
    <mergeCell ref="AK1387:AM1387"/>
    <mergeCell ref="AN1387:AP1387"/>
    <mergeCell ref="AQ1387:AS1387"/>
    <mergeCell ref="AT1387:AV1387"/>
    <mergeCell ref="AW1387:AY1387"/>
    <mergeCell ref="AZ1387:BB1387"/>
    <mergeCell ref="BC1387:BE1387"/>
    <mergeCell ref="BF1387:BH1387"/>
    <mergeCell ref="BI1387:BK1387"/>
    <mergeCell ref="BL1387:BN1387"/>
    <mergeCell ref="BO1387:BQ1387"/>
    <mergeCell ref="BR1387:BT1387"/>
    <mergeCell ref="BU1387:BW1387"/>
    <mergeCell ref="BX1387:BZ1387"/>
    <mergeCell ref="G1388:I1388"/>
    <mergeCell ref="J1388:L1388"/>
    <mergeCell ref="M1388:O1388"/>
    <mergeCell ref="P1388:R1388"/>
    <mergeCell ref="S1388:U1388"/>
    <mergeCell ref="V1388:X1388"/>
    <mergeCell ref="Y1388:AA1388"/>
    <mergeCell ref="AB1388:AD1388"/>
    <mergeCell ref="AE1388:AG1388"/>
    <mergeCell ref="AH1388:AJ1388"/>
    <mergeCell ref="AK1388:AM1388"/>
    <mergeCell ref="AN1388:AP1388"/>
    <mergeCell ref="AQ1388:AS1388"/>
    <mergeCell ref="AT1388:AV1388"/>
    <mergeCell ref="AW1388:AY1388"/>
    <mergeCell ref="AZ1388:BB1388"/>
    <mergeCell ref="BC1388:BE1388"/>
    <mergeCell ref="BF1388:BH1388"/>
    <mergeCell ref="BI1388:BK1388"/>
    <mergeCell ref="BL1388:BN1388"/>
    <mergeCell ref="BO1388:BQ1388"/>
    <mergeCell ref="BR1388:BT1388"/>
    <mergeCell ref="BU1388:BW1388"/>
    <mergeCell ref="BX1388:BZ1388"/>
    <mergeCell ref="G1391:I1391"/>
    <mergeCell ref="J1391:L1391"/>
    <mergeCell ref="M1391:O1391"/>
    <mergeCell ref="P1391:R1391"/>
    <mergeCell ref="S1391:U1391"/>
    <mergeCell ref="V1391:X1391"/>
    <mergeCell ref="Y1391:AA1391"/>
    <mergeCell ref="AB1391:AD1391"/>
    <mergeCell ref="AE1391:AG1391"/>
    <mergeCell ref="AH1391:AJ1391"/>
    <mergeCell ref="AK1391:AM1391"/>
    <mergeCell ref="AN1391:AP1391"/>
    <mergeCell ref="AQ1391:AS1391"/>
    <mergeCell ref="AT1391:AV1391"/>
    <mergeCell ref="AW1391:AY1391"/>
    <mergeCell ref="AZ1391:BB1391"/>
    <mergeCell ref="BC1391:BE1391"/>
    <mergeCell ref="BF1391:BH1391"/>
    <mergeCell ref="BI1391:BK1391"/>
    <mergeCell ref="BL1391:BN1391"/>
    <mergeCell ref="BO1391:BQ1391"/>
    <mergeCell ref="BR1391:BT1391"/>
    <mergeCell ref="BU1391:BW1391"/>
    <mergeCell ref="BX1391:BZ1391"/>
    <mergeCell ref="G1392:I1392"/>
    <mergeCell ref="J1392:L1392"/>
    <mergeCell ref="M1392:O1392"/>
    <mergeCell ref="P1392:R1392"/>
    <mergeCell ref="S1392:U1392"/>
    <mergeCell ref="V1392:X1392"/>
    <mergeCell ref="Y1392:AA1392"/>
    <mergeCell ref="AB1392:AD1392"/>
    <mergeCell ref="AE1392:AG1392"/>
    <mergeCell ref="AH1392:AJ1392"/>
    <mergeCell ref="AK1392:AM1392"/>
    <mergeCell ref="AN1392:AP1392"/>
    <mergeCell ref="AQ1392:AS1392"/>
    <mergeCell ref="AT1392:AV1392"/>
    <mergeCell ref="AW1392:AY1392"/>
    <mergeCell ref="AZ1392:BB1392"/>
    <mergeCell ref="BC1392:BE1392"/>
    <mergeCell ref="BF1392:BH1392"/>
    <mergeCell ref="BI1392:BK1392"/>
    <mergeCell ref="BL1392:BN1392"/>
    <mergeCell ref="BO1392:BQ1392"/>
    <mergeCell ref="BR1392:BT1392"/>
    <mergeCell ref="BU1392:BW1392"/>
    <mergeCell ref="BX1392:BZ1392"/>
    <mergeCell ref="G1395:I1395"/>
    <mergeCell ref="J1395:L1395"/>
    <mergeCell ref="M1395:O1395"/>
    <mergeCell ref="P1395:R1395"/>
    <mergeCell ref="S1395:U1395"/>
    <mergeCell ref="V1395:X1395"/>
    <mergeCell ref="Y1395:AA1395"/>
    <mergeCell ref="AB1395:AD1395"/>
    <mergeCell ref="AE1395:AG1395"/>
    <mergeCell ref="AH1395:AJ1395"/>
    <mergeCell ref="AK1395:AM1395"/>
    <mergeCell ref="AN1395:AP1395"/>
    <mergeCell ref="AQ1395:AS1395"/>
    <mergeCell ref="AT1395:AV1395"/>
    <mergeCell ref="AW1395:AY1395"/>
    <mergeCell ref="AZ1395:BB1395"/>
    <mergeCell ref="BC1395:BE1395"/>
    <mergeCell ref="BF1395:BH1395"/>
    <mergeCell ref="BI1395:BK1395"/>
    <mergeCell ref="BL1395:BN1395"/>
    <mergeCell ref="BO1395:BQ1395"/>
    <mergeCell ref="BR1395:BT1395"/>
    <mergeCell ref="BU1395:BW1395"/>
    <mergeCell ref="BX1395:BZ1395"/>
    <mergeCell ref="G1396:I1396"/>
    <mergeCell ref="J1396:L1396"/>
    <mergeCell ref="M1396:O1396"/>
    <mergeCell ref="P1396:R1396"/>
    <mergeCell ref="S1396:U1396"/>
    <mergeCell ref="V1396:X1396"/>
    <mergeCell ref="Y1396:AA1396"/>
    <mergeCell ref="AB1396:AD1396"/>
    <mergeCell ref="AE1396:AG1396"/>
    <mergeCell ref="AH1396:AJ1396"/>
    <mergeCell ref="AK1396:AM1396"/>
    <mergeCell ref="AN1396:AP1396"/>
    <mergeCell ref="AQ1396:AS1396"/>
    <mergeCell ref="AT1396:AV1396"/>
    <mergeCell ref="AW1396:AY1396"/>
    <mergeCell ref="AZ1396:BB1396"/>
    <mergeCell ref="BC1396:BE1396"/>
    <mergeCell ref="BF1396:BH1396"/>
    <mergeCell ref="BI1396:BK1396"/>
    <mergeCell ref="BL1396:BN1396"/>
    <mergeCell ref="BO1396:BQ1396"/>
    <mergeCell ref="BR1396:BT1396"/>
    <mergeCell ref="BU1396:BW1396"/>
    <mergeCell ref="BX1396:BZ1396"/>
    <mergeCell ref="G1397:I1397"/>
    <mergeCell ref="J1397:L1397"/>
    <mergeCell ref="M1397:O1397"/>
    <mergeCell ref="P1397:R1397"/>
    <mergeCell ref="S1397:U1397"/>
    <mergeCell ref="V1397:X1397"/>
    <mergeCell ref="Y1397:AA1397"/>
    <mergeCell ref="AB1397:AD1397"/>
    <mergeCell ref="AE1397:AG1397"/>
    <mergeCell ref="AH1397:AJ1397"/>
    <mergeCell ref="AK1397:AM1397"/>
    <mergeCell ref="AN1397:AP1397"/>
    <mergeCell ref="AQ1397:AS1397"/>
    <mergeCell ref="AT1397:AV1397"/>
    <mergeCell ref="AW1397:AY1397"/>
    <mergeCell ref="AZ1397:BB1397"/>
    <mergeCell ref="BC1397:BE1397"/>
    <mergeCell ref="BF1397:BH1397"/>
    <mergeCell ref="BI1397:BK1397"/>
    <mergeCell ref="BL1397:BN1397"/>
    <mergeCell ref="BO1397:BQ1397"/>
    <mergeCell ref="BR1397:BT1397"/>
    <mergeCell ref="BU1397:BW1397"/>
    <mergeCell ref="BX1397:BZ1397"/>
    <mergeCell ref="G1398:I1398"/>
    <mergeCell ref="J1398:L1398"/>
    <mergeCell ref="M1398:O1398"/>
    <mergeCell ref="P1398:R1398"/>
    <mergeCell ref="S1398:U1398"/>
    <mergeCell ref="V1398:X1398"/>
    <mergeCell ref="Y1398:AA1398"/>
    <mergeCell ref="AB1398:AD1398"/>
    <mergeCell ref="AE1398:AG1398"/>
    <mergeCell ref="AH1398:AJ1398"/>
    <mergeCell ref="AK1398:AM1398"/>
    <mergeCell ref="AN1398:AP1398"/>
    <mergeCell ref="AQ1398:AS1398"/>
    <mergeCell ref="AT1398:AV1398"/>
    <mergeCell ref="AW1398:AY1398"/>
    <mergeCell ref="AZ1398:BB1398"/>
    <mergeCell ref="BC1398:BE1398"/>
    <mergeCell ref="BF1398:BH1398"/>
    <mergeCell ref="BI1398:BK1398"/>
    <mergeCell ref="BL1398:BN1398"/>
    <mergeCell ref="BO1398:BQ1398"/>
    <mergeCell ref="BR1398:BT1398"/>
    <mergeCell ref="BU1398:BW1398"/>
    <mergeCell ref="BX1398:BZ1398"/>
    <mergeCell ref="B1409:B1411"/>
    <mergeCell ref="B1412:B1414"/>
    <mergeCell ref="B1415:B1417"/>
    <mergeCell ref="G1423:I1423"/>
    <mergeCell ref="J1423:L1423"/>
    <mergeCell ref="M1423:O1423"/>
    <mergeCell ref="P1423:R1423"/>
    <mergeCell ref="S1423:U1423"/>
    <mergeCell ref="V1423:X1423"/>
    <mergeCell ref="Y1423:AA1423"/>
    <mergeCell ref="AB1423:AD1423"/>
    <mergeCell ref="AE1423:AG1423"/>
    <mergeCell ref="AH1423:AJ1423"/>
    <mergeCell ref="AK1423:AM1423"/>
    <mergeCell ref="AN1423:AP1423"/>
    <mergeCell ref="AQ1423:AS1423"/>
    <mergeCell ref="AT1423:AV1423"/>
    <mergeCell ref="AW1423:AY1423"/>
    <mergeCell ref="AZ1423:BB1423"/>
    <mergeCell ref="BC1423:BE1423"/>
    <mergeCell ref="BF1423:BH1423"/>
    <mergeCell ref="BI1423:BK1423"/>
    <mergeCell ref="BL1423:BN1423"/>
    <mergeCell ref="BO1423:BQ1423"/>
    <mergeCell ref="BR1423:BT1423"/>
    <mergeCell ref="BU1423:BW1423"/>
    <mergeCell ref="BX1423:BZ1423"/>
    <mergeCell ref="G1424:I1424"/>
    <mergeCell ref="J1424:L1424"/>
    <mergeCell ref="M1424:O1424"/>
    <mergeCell ref="P1424:R1424"/>
    <mergeCell ref="S1424:U1424"/>
    <mergeCell ref="V1424:X1424"/>
    <mergeCell ref="Y1424:AA1424"/>
    <mergeCell ref="AB1424:AD1424"/>
    <mergeCell ref="AE1424:AG1424"/>
    <mergeCell ref="AH1424:AJ1424"/>
    <mergeCell ref="AK1424:AM1424"/>
    <mergeCell ref="AN1424:AP1424"/>
    <mergeCell ref="AQ1424:AS1424"/>
    <mergeCell ref="AT1424:AV1424"/>
    <mergeCell ref="AW1424:AY1424"/>
    <mergeCell ref="AZ1424:BB1424"/>
    <mergeCell ref="BC1424:BE1424"/>
    <mergeCell ref="BF1424:BH1424"/>
    <mergeCell ref="BI1424:BK1424"/>
    <mergeCell ref="BL1424:BN1424"/>
    <mergeCell ref="BO1424:BQ1424"/>
    <mergeCell ref="BR1424:BT1424"/>
    <mergeCell ref="BU1424:BW1424"/>
    <mergeCell ref="BX1424:BZ1424"/>
    <mergeCell ref="G1427:I1427"/>
    <mergeCell ref="J1427:L1427"/>
    <mergeCell ref="M1427:O1427"/>
    <mergeCell ref="P1427:R1427"/>
    <mergeCell ref="S1427:U1427"/>
    <mergeCell ref="V1427:X1427"/>
    <mergeCell ref="Y1427:AA1427"/>
    <mergeCell ref="AB1427:AD1427"/>
    <mergeCell ref="AE1427:AG1427"/>
    <mergeCell ref="AH1427:AJ1427"/>
    <mergeCell ref="AK1427:AM1427"/>
    <mergeCell ref="AN1427:AP1427"/>
    <mergeCell ref="AQ1427:AS1427"/>
    <mergeCell ref="AT1427:AV1427"/>
    <mergeCell ref="AW1427:AY1427"/>
    <mergeCell ref="AZ1427:BB1427"/>
    <mergeCell ref="BC1427:BE1427"/>
    <mergeCell ref="BF1427:BH1427"/>
    <mergeCell ref="BI1427:BK1427"/>
    <mergeCell ref="BL1427:BN1427"/>
    <mergeCell ref="BO1427:BQ1427"/>
    <mergeCell ref="BR1427:BT1427"/>
    <mergeCell ref="BU1427:BW1427"/>
    <mergeCell ref="BX1427:BZ1427"/>
    <mergeCell ref="G1428:I1428"/>
    <mergeCell ref="J1428:L1428"/>
    <mergeCell ref="M1428:O1428"/>
    <mergeCell ref="P1428:R1428"/>
    <mergeCell ref="S1428:U1428"/>
    <mergeCell ref="V1428:X1428"/>
    <mergeCell ref="Y1428:AA1428"/>
    <mergeCell ref="AB1428:AD1428"/>
    <mergeCell ref="AE1428:AG1428"/>
    <mergeCell ref="AH1428:AJ1428"/>
    <mergeCell ref="AK1428:AM1428"/>
    <mergeCell ref="AN1428:AP1428"/>
    <mergeCell ref="AQ1428:AS1428"/>
    <mergeCell ref="AT1428:AV1428"/>
    <mergeCell ref="AW1428:AY1428"/>
    <mergeCell ref="AZ1428:BB1428"/>
    <mergeCell ref="BC1428:BE1428"/>
    <mergeCell ref="BF1428:BH1428"/>
    <mergeCell ref="BI1428:BK1428"/>
    <mergeCell ref="BL1428:BN1428"/>
    <mergeCell ref="BO1428:BQ1428"/>
    <mergeCell ref="BR1428:BT1428"/>
    <mergeCell ref="BU1428:BW1428"/>
    <mergeCell ref="BX1428:BZ1428"/>
    <mergeCell ref="G1431:I1431"/>
    <mergeCell ref="J1431:L1431"/>
    <mergeCell ref="M1431:O1431"/>
    <mergeCell ref="P1431:R1431"/>
    <mergeCell ref="S1431:U1431"/>
    <mergeCell ref="V1431:X1431"/>
    <mergeCell ref="Y1431:AA1431"/>
    <mergeCell ref="AB1431:AD1431"/>
    <mergeCell ref="AE1431:AG1431"/>
    <mergeCell ref="AH1431:AJ1431"/>
    <mergeCell ref="AK1431:AM1431"/>
    <mergeCell ref="AN1431:AP1431"/>
    <mergeCell ref="AQ1431:AS1431"/>
    <mergeCell ref="AT1431:AV1431"/>
    <mergeCell ref="AW1431:AY1431"/>
    <mergeCell ref="AZ1431:BB1431"/>
    <mergeCell ref="BC1431:BE1431"/>
    <mergeCell ref="BF1431:BH1431"/>
    <mergeCell ref="BI1431:BK1431"/>
    <mergeCell ref="BL1431:BN1431"/>
    <mergeCell ref="BO1431:BQ1431"/>
    <mergeCell ref="BR1431:BT1431"/>
    <mergeCell ref="BU1431:BW1431"/>
    <mergeCell ref="BX1431:BZ1431"/>
    <mergeCell ref="G1432:I1432"/>
    <mergeCell ref="J1432:L1432"/>
    <mergeCell ref="M1432:O1432"/>
    <mergeCell ref="P1432:R1432"/>
    <mergeCell ref="S1432:U1432"/>
    <mergeCell ref="V1432:X1432"/>
    <mergeCell ref="Y1432:AA1432"/>
    <mergeCell ref="AB1432:AD1432"/>
    <mergeCell ref="AE1432:AG1432"/>
    <mergeCell ref="AH1432:AJ1432"/>
    <mergeCell ref="AK1432:AM1432"/>
    <mergeCell ref="AN1432:AP1432"/>
    <mergeCell ref="AQ1432:AS1432"/>
    <mergeCell ref="AT1432:AV1432"/>
    <mergeCell ref="AW1432:AY1432"/>
    <mergeCell ref="AZ1432:BB1432"/>
    <mergeCell ref="BC1432:BE1432"/>
    <mergeCell ref="BF1432:BH1432"/>
    <mergeCell ref="BI1432:BK1432"/>
    <mergeCell ref="BL1432:BN1432"/>
    <mergeCell ref="BO1432:BQ1432"/>
    <mergeCell ref="BR1432:BT1432"/>
    <mergeCell ref="BU1432:BW1432"/>
    <mergeCell ref="BX1432:BZ1432"/>
    <mergeCell ref="G1433:I1433"/>
    <mergeCell ref="J1433:L1433"/>
    <mergeCell ref="M1433:O1433"/>
    <mergeCell ref="P1433:R1433"/>
    <mergeCell ref="S1433:U1433"/>
    <mergeCell ref="V1433:X1433"/>
    <mergeCell ref="Y1433:AA1433"/>
    <mergeCell ref="AB1433:AD1433"/>
    <mergeCell ref="AE1433:AG1433"/>
    <mergeCell ref="AH1433:AJ1433"/>
    <mergeCell ref="AK1433:AM1433"/>
    <mergeCell ref="AN1433:AP1433"/>
    <mergeCell ref="AQ1433:AS1433"/>
    <mergeCell ref="AT1433:AV1433"/>
    <mergeCell ref="AW1433:AY1433"/>
    <mergeCell ref="AZ1433:BB1433"/>
    <mergeCell ref="BC1433:BE1433"/>
    <mergeCell ref="BF1433:BH1433"/>
    <mergeCell ref="BI1433:BK1433"/>
    <mergeCell ref="BL1433:BN1433"/>
    <mergeCell ref="BO1433:BQ1433"/>
    <mergeCell ref="BR1433:BT1433"/>
    <mergeCell ref="BU1433:BW1433"/>
    <mergeCell ref="BX1433:BZ1433"/>
    <mergeCell ref="G1434:I1434"/>
    <mergeCell ref="J1434:L1434"/>
    <mergeCell ref="M1434:O1434"/>
    <mergeCell ref="P1434:R1434"/>
    <mergeCell ref="S1434:U1434"/>
    <mergeCell ref="V1434:X1434"/>
    <mergeCell ref="Y1434:AA1434"/>
    <mergeCell ref="AB1434:AD1434"/>
    <mergeCell ref="AE1434:AG1434"/>
    <mergeCell ref="AH1434:AJ1434"/>
    <mergeCell ref="AK1434:AM1434"/>
    <mergeCell ref="AN1434:AP1434"/>
    <mergeCell ref="AQ1434:AS1434"/>
    <mergeCell ref="AT1434:AV1434"/>
    <mergeCell ref="AW1434:AY1434"/>
    <mergeCell ref="AZ1434:BB1434"/>
    <mergeCell ref="BC1434:BE1434"/>
    <mergeCell ref="BF1434:BH1434"/>
    <mergeCell ref="BI1434:BK1434"/>
    <mergeCell ref="BL1434:BN1434"/>
    <mergeCell ref="BO1434:BQ1434"/>
    <mergeCell ref="BR1434:BT1434"/>
    <mergeCell ref="BU1434:BW1434"/>
    <mergeCell ref="BX1434:BZ1434"/>
    <mergeCell ref="B1445:B1447"/>
    <mergeCell ref="B1448:B1450"/>
    <mergeCell ref="B1451:B1453"/>
    <mergeCell ref="G1459:I1459"/>
    <mergeCell ref="J1459:L1459"/>
    <mergeCell ref="M1459:O1459"/>
    <mergeCell ref="P1459:R1459"/>
    <mergeCell ref="S1459:U1459"/>
    <mergeCell ref="V1459:X1459"/>
    <mergeCell ref="Y1459:AA1459"/>
    <mergeCell ref="AB1459:AD1459"/>
    <mergeCell ref="AE1459:AG1459"/>
    <mergeCell ref="AH1459:AJ1459"/>
    <mergeCell ref="AK1459:AM1459"/>
    <mergeCell ref="AN1459:AP1459"/>
    <mergeCell ref="AQ1459:AS1459"/>
    <mergeCell ref="AT1459:AV1459"/>
    <mergeCell ref="AW1459:AY1459"/>
    <mergeCell ref="AZ1459:BB1459"/>
    <mergeCell ref="BC1459:BE1459"/>
    <mergeCell ref="BF1459:BH1459"/>
    <mergeCell ref="BI1459:BK1459"/>
    <mergeCell ref="BL1459:BN1459"/>
    <mergeCell ref="BO1459:BQ1459"/>
    <mergeCell ref="BR1459:BT1459"/>
    <mergeCell ref="BU1459:BW1459"/>
    <mergeCell ref="BX1459:BZ1459"/>
    <mergeCell ref="G1460:I1460"/>
    <mergeCell ref="J1460:L1460"/>
    <mergeCell ref="M1460:O1460"/>
    <mergeCell ref="P1460:R1460"/>
    <mergeCell ref="S1460:U1460"/>
    <mergeCell ref="V1460:X1460"/>
    <mergeCell ref="Y1460:AA1460"/>
    <mergeCell ref="AB1460:AD1460"/>
    <mergeCell ref="AE1460:AG1460"/>
    <mergeCell ref="AH1460:AJ1460"/>
    <mergeCell ref="AK1460:AM1460"/>
    <mergeCell ref="AN1460:AP1460"/>
    <mergeCell ref="AQ1460:AS1460"/>
    <mergeCell ref="AT1460:AV1460"/>
    <mergeCell ref="AW1460:AY1460"/>
    <mergeCell ref="AZ1460:BB1460"/>
    <mergeCell ref="BC1460:BE1460"/>
    <mergeCell ref="BF1460:BH1460"/>
    <mergeCell ref="BI1460:BK1460"/>
    <mergeCell ref="BL1460:BN1460"/>
    <mergeCell ref="BO1460:BQ1460"/>
    <mergeCell ref="BR1460:BT1460"/>
    <mergeCell ref="BU1460:BW1460"/>
    <mergeCell ref="BX1460:BZ1460"/>
    <mergeCell ref="G1463:I1463"/>
    <mergeCell ref="J1463:L1463"/>
    <mergeCell ref="M1463:O1463"/>
    <mergeCell ref="P1463:R1463"/>
    <mergeCell ref="S1463:U1463"/>
    <mergeCell ref="V1463:X1463"/>
    <mergeCell ref="Y1463:AA1463"/>
    <mergeCell ref="AB1463:AD1463"/>
    <mergeCell ref="AE1463:AG1463"/>
    <mergeCell ref="AH1463:AJ1463"/>
    <mergeCell ref="AK1463:AM1463"/>
    <mergeCell ref="AN1463:AP1463"/>
    <mergeCell ref="AQ1463:AS1463"/>
    <mergeCell ref="AT1463:AV1463"/>
    <mergeCell ref="AW1463:AY1463"/>
    <mergeCell ref="AZ1463:BB1463"/>
    <mergeCell ref="BC1463:BE1463"/>
    <mergeCell ref="BF1463:BH1463"/>
    <mergeCell ref="BI1463:BK1463"/>
    <mergeCell ref="BL1463:BN1463"/>
    <mergeCell ref="BO1463:BQ1463"/>
    <mergeCell ref="BR1463:BT1463"/>
    <mergeCell ref="BU1463:BW1463"/>
    <mergeCell ref="BX1463:BZ1463"/>
    <mergeCell ref="G1464:I1464"/>
    <mergeCell ref="J1464:L1464"/>
    <mergeCell ref="M1464:O1464"/>
    <mergeCell ref="P1464:R1464"/>
    <mergeCell ref="S1464:U1464"/>
    <mergeCell ref="V1464:X1464"/>
    <mergeCell ref="Y1464:AA1464"/>
    <mergeCell ref="AB1464:AD1464"/>
    <mergeCell ref="AE1464:AG1464"/>
    <mergeCell ref="AH1464:AJ1464"/>
    <mergeCell ref="AK1464:AM1464"/>
    <mergeCell ref="AN1464:AP1464"/>
    <mergeCell ref="AQ1464:AS1464"/>
    <mergeCell ref="AT1464:AV1464"/>
    <mergeCell ref="AW1464:AY1464"/>
    <mergeCell ref="AZ1464:BB1464"/>
    <mergeCell ref="BC1464:BE1464"/>
    <mergeCell ref="BF1464:BH1464"/>
    <mergeCell ref="BI1464:BK1464"/>
    <mergeCell ref="BL1464:BN1464"/>
    <mergeCell ref="BO1464:BQ1464"/>
    <mergeCell ref="BR1464:BT1464"/>
    <mergeCell ref="BU1464:BW1464"/>
    <mergeCell ref="BX1464:BZ1464"/>
    <mergeCell ref="G1467:I1467"/>
    <mergeCell ref="J1467:L1467"/>
    <mergeCell ref="M1467:O1467"/>
    <mergeCell ref="P1467:R1467"/>
    <mergeCell ref="S1467:U1467"/>
    <mergeCell ref="V1467:X1467"/>
    <mergeCell ref="Y1467:AA1467"/>
    <mergeCell ref="AB1467:AD1467"/>
    <mergeCell ref="AE1467:AG1467"/>
    <mergeCell ref="AH1467:AJ1467"/>
    <mergeCell ref="AK1467:AM1467"/>
    <mergeCell ref="AN1467:AP1467"/>
    <mergeCell ref="AQ1467:AS1467"/>
    <mergeCell ref="AT1467:AV1467"/>
    <mergeCell ref="AW1467:AY1467"/>
    <mergeCell ref="AZ1467:BB1467"/>
    <mergeCell ref="BC1467:BE1467"/>
    <mergeCell ref="BF1467:BH1467"/>
    <mergeCell ref="BI1467:BK1467"/>
    <mergeCell ref="BL1467:BN1467"/>
    <mergeCell ref="BO1467:BQ1467"/>
    <mergeCell ref="BR1467:BT1467"/>
    <mergeCell ref="BU1467:BW1467"/>
    <mergeCell ref="BX1467:BZ1467"/>
    <mergeCell ref="G1468:I1468"/>
    <mergeCell ref="J1468:L1468"/>
    <mergeCell ref="M1468:O1468"/>
    <mergeCell ref="P1468:R1468"/>
    <mergeCell ref="S1468:U1468"/>
    <mergeCell ref="V1468:X1468"/>
    <mergeCell ref="Y1468:AA1468"/>
    <mergeCell ref="AB1468:AD1468"/>
    <mergeCell ref="AE1468:AG1468"/>
    <mergeCell ref="AH1468:AJ1468"/>
    <mergeCell ref="AK1468:AM1468"/>
    <mergeCell ref="AN1468:AP1468"/>
    <mergeCell ref="AQ1468:AS1468"/>
    <mergeCell ref="AT1468:AV1468"/>
    <mergeCell ref="AW1468:AY1468"/>
    <mergeCell ref="AZ1468:BB1468"/>
    <mergeCell ref="BC1468:BE1468"/>
    <mergeCell ref="BF1468:BH1468"/>
    <mergeCell ref="BI1468:BK1468"/>
    <mergeCell ref="BL1468:BN1468"/>
    <mergeCell ref="BO1468:BQ1468"/>
    <mergeCell ref="BR1468:BT1468"/>
    <mergeCell ref="BU1468:BW1468"/>
    <mergeCell ref="BX1468:BZ1468"/>
    <mergeCell ref="G1469:I1469"/>
    <mergeCell ref="J1469:L1469"/>
    <mergeCell ref="M1469:O1469"/>
    <mergeCell ref="P1469:R1469"/>
    <mergeCell ref="S1469:U1469"/>
    <mergeCell ref="V1469:X1469"/>
    <mergeCell ref="Y1469:AA1469"/>
    <mergeCell ref="AB1469:AD1469"/>
    <mergeCell ref="AE1469:AG1469"/>
    <mergeCell ref="AH1469:AJ1469"/>
    <mergeCell ref="AK1469:AM1469"/>
    <mergeCell ref="AN1469:AP1469"/>
    <mergeCell ref="AQ1469:AS1469"/>
    <mergeCell ref="AT1469:AV1469"/>
    <mergeCell ref="AW1469:AY1469"/>
    <mergeCell ref="AZ1469:BB1469"/>
    <mergeCell ref="BC1469:BE1469"/>
    <mergeCell ref="BF1469:BH1469"/>
    <mergeCell ref="BI1469:BK1469"/>
    <mergeCell ref="BL1469:BN1469"/>
    <mergeCell ref="BO1469:BQ1469"/>
    <mergeCell ref="BR1469:BT1469"/>
    <mergeCell ref="BU1469:BW1469"/>
    <mergeCell ref="BX1469:BZ1469"/>
    <mergeCell ref="G1470:I1470"/>
    <mergeCell ref="J1470:L1470"/>
    <mergeCell ref="M1470:O1470"/>
    <mergeCell ref="P1470:R1470"/>
    <mergeCell ref="S1470:U1470"/>
    <mergeCell ref="V1470:X1470"/>
    <mergeCell ref="Y1470:AA1470"/>
    <mergeCell ref="AB1470:AD1470"/>
    <mergeCell ref="AE1470:AG1470"/>
    <mergeCell ref="AH1470:AJ1470"/>
    <mergeCell ref="AK1470:AM1470"/>
    <mergeCell ref="AN1470:AP1470"/>
    <mergeCell ref="AQ1470:AS1470"/>
    <mergeCell ref="AT1470:AV1470"/>
    <mergeCell ref="AW1470:AY1470"/>
    <mergeCell ref="AZ1470:BB1470"/>
    <mergeCell ref="BC1470:BE1470"/>
    <mergeCell ref="BF1470:BH1470"/>
    <mergeCell ref="BI1470:BK1470"/>
    <mergeCell ref="BL1470:BN1470"/>
    <mergeCell ref="BO1470:BQ1470"/>
    <mergeCell ref="BR1470:BT1470"/>
    <mergeCell ref="BU1470:BW1470"/>
    <mergeCell ref="BX1470:BZ1470"/>
    <mergeCell ref="B1481:B1483"/>
    <mergeCell ref="B1484:B1486"/>
    <mergeCell ref="B1487:B1489"/>
    <mergeCell ref="G1495:I1495"/>
    <mergeCell ref="J1495:L1495"/>
    <mergeCell ref="M1495:O1495"/>
    <mergeCell ref="P1495:R1495"/>
    <mergeCell ref="S1495:U1495"/>
    <mergeCell ref="V1495:X1495"/>
    <mergeCell ref="Y1495:AA1495"/>
    <mergeCell ref="AB1495:AD1495"/>
    <mergeCell ref="AE1495:AG1495"/>
    <mergeCell ref="AH1495:AJ1495"/>
    <mergeCell ref="AK1495:AM1495"/>
    <mergeCell ref="AN1495:AP1495"/>
    <mergeCell ref="AQ1495:AS1495"/>
    <mergeCell ref="AT1495:AV1495"/>
    <mergeCell ref="AW1495:AY1495"/>
    <mergeCell ref="AZ1495:BB1495"/>
    <mergeCell ref="BC1495:BE1495"/>
    <mergeCell ref="BF1495:BH1495"/>
    <mergeCell ref="BI1495:BK1495"/>
    <mergeCell ref="BL1495:BN1495"/>
    <mergeCell ref="BO1495:BQ1495"/>
    <mergeCell ref="BR1495:BT1495"/>
    <mergeCell ref="BU1495:BW1495"/>
    <mergeCell ref="BX1495:BZ1495"/>
    <mergeCell ref="G1496:I1496"/>
    <mergeCell ref="J1496:L1496"/>
    <mergeCell ref="M1496:O1496"/>
    <mergeCell ref="P1496:R1496"/>
    <mergeCell ref="S1496:U1496"/>
    <mergeCell ref="V1496:X1496"/>
    <mergeCell ref="Y1496:AA1496"/>
    <mergeCell ref="AB1496:AD1496"/>
    <mergeCell ref="AE1496:AG1496"/>
    <mergeCell ref="AH1496:AJ1496"/>
    <mergeCell ref="AK1496:AM1496"/>
    <mergeCell ref="AN1496:AP1496"/>
    <mergeCell ref="AQ1496:AS1496"/>
    <mergeCell ref="AT1496:AV1496"/>
    <mergeCell ref="AW1496:AY1496"/>
    <mergeCell ref="AZ1496:BB1496"/>
    <mergeCell ref="BC1496:BE1496"/>
    <mergeCell ref="BF1496:BH1496"/>
    <mergeCell ref="BI1496:BK1496"/>
    <mergeCell ref="BL1496:BN1496"/>
    <mergeCell ref="BO1496:BQ1496"/>
    <mergeCell ref="BR1496:BT1496"/>
    <mergeCell ref="BU1496:BW1496"/>
    <mergeCell ref="BX1496:BZ1496"/>
    <mergeCell ref="G1499:I1499"/>
    <mergeCell ref="J1499:L1499"/>
    <mergeCell ref="M1499:O1499"/>
    <mergeCell ref="P1499:R1499"/>
    <mergeCell ref="S1499:U1499"/>
    <mergeCell ref="V1499:X1499"/>
    <mergeCell ref="Y1499:AA1499"/>
    <mergeCell ref="AB1499:AD1499"/>
    <mergeCell ref="AE1499:AG1499"/>
    <mergeCell ref="AH1499:AJ1499"/>
    <mergeCell ref="AK1499:AM1499"/>
    <mergeCell ref="AN1499:AP1499"/>
    <mergeCell ref="AQ1499:AS1499"/>
    <mergeCell ref="AT1499:AV1499"/>
    <mergeCell ref="AW1499:AY1499"/>
    <mergeCell ref="AZ1499:BB1499"/>
    <mergeCell ref="BC1499:BE1499"/>
    <mergeCell ref="BF1499:BH1499"/>
    <mergeCell ref="BI1499:BK1499"/>
    <mergeCell ref="BL1499:BN1499"/>
    <mergeCell ref="BO1499:BQ1499"/>
    <mergeCell ref="BR1499:BT1499"/>
    <mergeCell ref="BU1499:BW1499"/>
    <mergeCell ref="BX1499:BZ1499"/>
    <mergeCell ref="G1500:I1500"/>
    <mergeCell ref="J1500:L1500"/>
    <mergeCell ref="M1500:O1500"/>
    <mergeCell ref="P1500:R1500"/>
    <mergeCell ref="S1500:U1500"/>
    <mergeCell ref="V1500:X1500"/>
    <mergeCell ref="Y1500:AA1500"/>
    <mergeCell ref="AB1500:AD1500"/>
    <mergeCell ref="AE1500:AG1500"/>
    <mergeCell ref="AH1500:AJ1500"/>
    <mergeCell ref="AK1500:AM1500"/>
    <mergeCell ref="AN1500:AP1500"/>
    <mergeCell ref="AQ1500:AS1500"/>
    <mergeCell ref="AT1500:AV1500"/>
    <mergeCell ref="AW1500:AY1500"/>
    <mergeCell ref="AZ1500:BB1500"/>
    <mergeCell ref="BC1500:BE1500"/>
    <mergeCell ref="BF1500:BH1500"/>
    <mergeCell ref="BI1500:BK1500"/>
    <mergeCell ref="BL1500:BN1500"/>
    <mergeCell ref="BO1500:BQ1500"/>
    <mergeCell ref="BR1500:BT1500"/>
    <mergeCell ref="BU1500:BW1500"/>
    <mergeCell ref="BX1500:BZ1500"/>
    <mergeCell ref="G1503:I1503"/>
    <mergeCell ref="J1503:L1503"/>
    <mergeCell ref="M1503:O1503"/>
    <mergeCell ref="P1503:R1503"/>
    <mergeCell ref="S1503:U1503"/>
    <mergeCell ref="V1503:X1503"/>
    <mergeCell ref="Y1503:AA1503"/>
    <mergeCell ref="AB1503:AD1503"/>
    <mergeCell ref="AE1503:AG1503"/>
    <mergeCell ref="AH1503:AJ1503"/>
    <mergeCell ref="AK1503:AM1503"/>
    <mergeCell ref="AN1503:AP1503"/>
    <mergeCell ref="AQ1503:AS1503"/>
    <mergeCell ref="AT1503:AV1503"/>
    <mergeCell ref="AW1503:AY1503"/>
    <mergeCell ref="AZ1503:BB1503"/>
    <mergeCell ref="BC1503:BE1503"/>
    <mergeCell ref="BF1503:BH1503"/>
    <mergeCell ref="BI1503:BK1503"/>
    <mergeCell ref="BL1503:BN1503"/>
    <mergeCell ref="BO1503:BQ1503"/>
    <mergeCell ref="BR1503:BT1503"/>
    <mergeCell ref="BU1503:BW1503"/>
    <mergeCell ref="BX1503:BZ1503"/>
    <mergeCell ref="G1504:I1504"/>
    <mergeCell ref="J1504:L1504"/>
    <mergeCell ref="M1504:O1504"/>
    <mergeCell ref="P1504:R1504"/>
    <mergeCell ref="S1504:U1504"/>
    <mergeCell ref="V1504:X1504"/>
    <mergeCell ref="Y1504:AA1504"/>
    <mergeCell ref="AB1504:AD1504"/>
    <mergeCell ref="AE1504:AG1504"/>
    <mergeCell ref="AH1504:AJ1504"/>
    <mergeCell ref="AK1504:AM1504"/>
    <mergeCell ref="AN1504:AP1504"/>
    <mergeCell ref="AQ1504:AS1504"/>
    <mergeCell ref="AT1504:AV1504"/>
    <mergeCell ref="AW1504:AY1504"/>
    <mergeCell ref="AZ1504:BB1504"/>
    <mergeCell ref="BC1504:BE1504"/>
    <mergeCell ref="BF1504:BH1504"/>
    <mergeCell ref="BI1504:BK1504"/>
    <mergeCell ref="BL1504:BN1504"/>
    <mergeCell ref="BO1504:BQ1504"/>
    <mergeCell ref="BR1504:BT1504"/>
    <mergeCell ref="BU1504:BW1504"/>
    <mergeCell ref="BX1504:BZ1504"/>
    <mergeCell ref="G1505:I1505"/>
    <mergeCell ref="J1505:L1505"/>
    <mergeCell ref="M1505:O1505"/>
    <mergeCell ref="P1505:R1505"/>
    <mergeCell ref="S1505:U1505"/>
    <mergeCell ref="V1505:X1505"/>
    <mergeCell ref="Y1505:AA1505"/>
    <mergeCell ref="AB1505:AD1505"/>
    <mergeCell ref="AE1505:AG1505"/>
    <mergeCell ref="AH1505:AJ1505"/>
    <mergeCell ref="AK1505:AM1505"/>
    <mergeCell ref="AN1505:AP1505"/>
    <mergeCell ref="AQ1505:AS1505"/>
    <mergeCell ref="AT1505:AV1505"/>
    <mergeCell ref="AW1505:AY1505"/>
    <mergeCell ref="AZ1505:BB1505"/>
    <mergeCell ref="BC1505:BE1505"/>
    <mergeCell ref="BF1505:BH1505"/>
    <mergeCell ref="BI1505:BK1505"/>
    <mergeCell ref="BL1505:BN1505"/>
    <mergeCell ref="BO1505:BQ1505"/>
    <mergeCell ref="BR1505:BT1505"/>
    <mergeCell ref="BU1505:BW1505"/>
    <mergeCell ref="BX1505:BZ1505"/>
    <mergeCell ref="G1506:I1506"/>
    <mergeCell ref="J1506:L1506"/>
    <mergeCell ref="M1506:O1506"/>
    <mergeCell ref="P1506:R1506"/>
    <mergeCell ref="S1506:U1506"/>
    <mergeCell ref="V1506:X1506"/>
    <mergeCell ref="Y1506:AA1506"/>
    <mergeCell ref="AB1506:AD1506"/>
    <mergeCell ref="AE1506:AG1506"/>
    <mergeCell ref="AH1506:AJ1506"/>
    <mergeCell ref="AK1506:AM1506"/>
    <mergeCell ref="AN1506:AP1506"/>
    <mergeCell ref="AQ1506:AS1506"/>
    <mergeCell ref="AT1506:AV1506"/>
    <mergeCell ref="AW1506:AY1506"/>
    <mergeCell ref="AZ1506:BB1506"/>
    <mergeCell ref="BC1506:BE1506"/>
    <mergeCell ref="BF1506:BH1506"/>
    <mergeCell ref="BI1506:BK1506"/>
    <mergeCell ref="BL1506:BN1506"/>
    <mergeCell ref="BO1506:BQ1506"/>
    <mergeCell ref="BR1506:BT1506"/>
    <mergeCell ref="BU1506:BW1506"/>
    <mergeCell ref="BX1506:BZ1506"/>
    <mergeCell ref="B1516:B1518"/>
    <mergeCell ref="B1519:B1521"/>
    <mergeCell ref="B1522:B1524"/>
    <mergeCell ref="G1528:I1528"/>
    <mergeCell ref="J1528:L1528"/>
    <mergeCell ref="M1528:O1528"/>
    <mergeCell ref="P1528:R1528"/>
    <mergeCell ref="S1528:U1528"/>
    <mergeCell ref="V1528:X1528"/>
    <mergeCell ref="Y1528:AA1528"/>
    <mergeCell ref="AB1528:AD1528"/>
    <mergeCell ref="AE1528:AG1528"/>
    <mergeCell ref="AH1528:AJ1528"/>
    <mergeCell ref="AK1528:AM1528"/>
    <mergeCell ref="AN1528:AP1528"/>
    <mergeCell ref="AQ1528:AS1528"/>
    <mergeCell ref="AT1528:AV1528"/>
    <mergeCell ref="AW1528:AY1528"/>
    <mergeCell ref="AZ1528:BB1528"/>
    <mergeCell ref="BC1528:BE1528"/>
    <mergeCell ref="BF1528:BH1528"/>
    <mergeCell ref="BI1528:BK1528"/>
    <mergeCell ref="BL1528:BN1528"/>
    <mergeCell ref="BO1528:BQ1528"/>
    <mergeCell ref="BR1528:BT1528"/>
    <mergeCell ref="BU1528:BW1528"/>
    <mergeCell ref="BX1528:BZ1528"/>
    <mergeCell ref="G1529:I1529"/>
    <mergeCell ref="J1529:L1529"/>
    <mergeCell ref="M1529:O1529"/>
    <mergeCell ref="P1529:R1529"/>
    <mergeCell ref="S1529:U1529"/>
    <mergeCell ref="V1529:X1529"/>
    <mergeCell ref="Y1529:AA1529"/>
    <mergeCell ref="AB1529:AD1529"/>
    <mergeCell ref="AE1529:AG1529"/>
    <mergeCell ref="AH1529:AJ1529"/>
    <mergeCell ref="AK1529:AM1529"/>
    <mergeCell ref="AN1529:AP1529"/>
    <mergeCell ref="AQ1529:AS1529"/>
    <mergeCell ref="AT1529:AV1529"/>
    <mergeCell ref="AW1529:AY1529"/>
    <mergeCell ref="AZ1529:BB1529"/>
    <mergeCell ref="BC1529:BE1529"/>
    <mergeCell ref="BF1529:BH1529"/>
    <mergeCell ref="BI1529:BK1529"/>
    <mergeCell ref="BL1529:BN1529"/>
    <mergeCell ref="BO1529:BQ1529"/>
    <mergeCell ref="BR1529:BT1529"/>
    <mergeCell ref="BU1529:BW1529"/>
    <mergeCell ref="BX1529:BZ1529"/>
    <mergeCell ref="G1532:I1532"/>
    <mergeCell ref="J1532:L1532"/>
    <mergeCell ref="M1532:O1532"/>
    <mergeCell ref="P1532:R1532"/>
    <mergeCell ref="S1532:U1532"/>
    <mergeCell ref="V1532:X1532"/>
    <mergeCell ref="Y1532:AA1532"/>
    <mergeCell ref="AB1532:AD1532"/>
    <mergeCell ref="AE1532:AG1532"/>
    <mergeCell ref="AH1532:AJ1532"/>
    <mergeCell ref="AK1532:AM1532"/>
    <mergeCell ref="AN1532:AP1532"/>
    <mergeCell ref="AQ1532:AS1532"/>
    <mergeCell ref="AT1532:AV1532"/>
    <mergeCell ref="AW1532:AY1532"/>
    <mergeCell ref="AZ1532:BB1532"/>
    <mergeCell ref="BC1532:BE1532"/>
    <mergeCell ref="BF1532:BH1532"/>
    <mergeCell ref="BI1532:BK1532"/>
    <mergeCell ref="BL1532:BN1532"/>
    <mergeCell ref="BO1532:BQ1532"/>
    <mergeCell ref="BR1532:BT1532"/>
    <mergeCell ref="BU1532:BW1532"/>
    <mergeCell ref="BX1532:BZ1532"/>
    <mergeCell ref="G1533:I1533"/>
    <mergeCell ref="J1533:L1533"/>
    <mergeCell ref="M1533:O1533"/>
    <mergeCell ref="P1533:R1533"/>
    <mergeCell ref="S1533:U1533"/>
    <mergeCell ref="V1533:X1533"/>
    <mergeCell ref="Y1533:AA1533"/>
    <mergeCell ref="AB1533:AD1533"/>
    <mergeCell ref="AE1533:AG1533"/>
    <mergeCell ref="AH1533:AJ1533"/>
    <mergeCell ref="AK1533:AM1533"/>
    <mergeCell ref="AN1533:AP1533"/>
    <mergeCell ref="AQ1533:AS1533"/>
    <mergeCell ref="AT1533:AV1533"/>
    <mergeCell ref="AW1533:AY1533"/>
    <mergeCell ref="AZ1533:BB1533"/>
    <mergeCell ref="BC1533:BE1533"/>
    <mergeCell ref="BF1533:BH1533"/>
    <mergeCell ref="BI1533:BK1533"/>
    <mergeCell ref="BL1533:BN1533"/>
    <mergeCell ref="BO1533:BQ1533"/>
    <mergeCell ref="BR1533:BT1533"/>
    <mergeCell ref="BU1533:BW1533"/>
    <mergeCell ref="BX1533:BZ1533"/>
    <mergeCell ref="G1536:I1536"/>
    <mergeCell ref="J1536:L1536"/>
    <mergeCell ref="M1536:O1536"/>
    <mergeCell ref="P1536:R1536"/>
    <mergeCell ref="S1536:U1536"/>
    <mergeCell ref="V1536:X1536"/>
    <mergeCell ref="Y1536:AA1536"/>
    <mergeCell ref="AB1536:AD1536"/>
    <mergeCell ref="AE1536:AG1536"/>
    <mergeCell ref="AH1536:AJ1536"/>
    <mergeCell ref="AK1536:AM1536"/>
    <mergeCell ref="AN1536:AP1536"/>
    <mergeCell ref="AQ1536:AS1536"/>
    <mergeCell ref="AT1536:AV1536"/>
    <mergeCell ref="AW1536:AY1536"/>
    <mergeCell ref="AZ1536:BB1536"/>
    <mergeCell ref="BC1536:BE1536"/>
    <mergeCell ref="BF1536:BH1536"/>
    <mergeCell ref="BI1536:BK1536"/>
    <mergeCell ref="BL1536:BN1536"/>
    <mergeCell ref="BO1536:BQ1536"/>
    <mergeCell ref="BR1536:BT1536"/>
    <mergeCell ref="BU1536:BW1536"/>
    <mergeCell ref="BX1536:BZ1536"/>
    <mergeCell ref="G1537:I1537"/>
    <mergeCell ref="J1537:L1537"/>
    <mergeCell ref="M1537:O1537"/>
    <mergeCell ref="P1537:R1537"/>
    <mergeCell ref="S1537:U1537"/>
    <mergeCell ref="V1537:X1537"/>
    <mergeCell ref="Y1537:AA1537"/>
    <mergeCell ref="AB1537:AD1537"/>
    <mergeCell ref="AE1537:AG1537"/>
    <mergeCell ref="AH1537:AJ1537"/>
    <mergeCell ref="AK1537:AM1537"/>
    <mergeCell ref="AN1537:AP1537"/>
    <mergeCell ref="AQ1537:AS1537"/>
    <mergeCell ref="AT1537:AV1537"/>
    <mergeCell ref="AW1537:AY1537"/>
    <mergeCell ref="AZ1537:BB1537"/>
    <mergeCell ref="BC1537:BE1537"/>
    <mergeCell ref="BF1537:BH1537"/>
    <mergeCell ref="BI1537:BK1537"/>
    <mergeCell ref="BL1537:BN1537"/>
    <mergeCell ref="BO1537:BQ1537"/>
    <mergeCell ref="BR1537:BT1537"/>
    <mergeCell ref="BU1537:BW1537"/>
    <mergeCell ref="BX1537:BZ1537"/>
    <mergeCell ref="G1538:I1538"/>
    <mergeCell ref="J1538:L1538"/>
    <mergeCell ref="M1538:O1538"/>
    <mergeCell ref="P1538:R1538"/>
    <mergeCell ref="S1538:U1538"/>
    <mergeCell ref="V1538:X1538"/>
    <mergeCell ref="Y1538:AA1538"/>
    <mergeCell ref="AB1538:AD1538"/>
    <mergeCell ref="AE1538:AG1538"/>
    <mergeCell ref="AH1538:AJ1538"/>
    <mergeCell ref="AK1538:AM1538"/>
    <mergeCell ref="AN1538:AP1538"/>
    <mergeCell ref="AQ1538:AS1538"/>
    <mergeCell ref="AT1538:AV1538"/>
    <mergeCell ref="AW1538:AY1538"/>
    <mergeCell ref="AZ1538:BB1538"/>
    <mergeCell ref="BC1538:BE1538"/>
    <mergeCell ref="BF1538:BH1538"/>
    <mergeCell ref="BI1538:BK1538"/>
    <mergeCell ref="BL1538:BN1538"/>
    <mergeCell ref="BO1538:BQ1538"/>
    <mergeCell ref="BR1538:BT1538"/>
    <mergeCell ref="BU1538:BW1538"/>
    <mergeCell ref="BX1538:BZ1538"/>
    <mergeCell ref="G1539:I1539"/>
    <mergeCell ref="J1539:L1539"/>
    <mergeCell ref="M1539:O1539"/>
    <mergeCell ref="P1539:R1539"/>
    <mergeCell ref="S1539:U1539"/>
    <mergeCell ref="V1539:X1539"/>
    <mergeCell ref="Y1539:AA1539"/>
    <mergeCell ref="AB1539:AD1539"/>
    <mergeCell ref="AE1539:AG1539"/>
    <mergeCell ref="AH1539:AJ1539"/>
    <mergeCell ref="AK1539:AM1539"/>
    <mergeCell ref="AN1539:AP1539"/>
    <mergeCell ref="AQ1539:AS1539"/>
    <mergeCell ref="AT1539:AV1539"/>
    <mergeCell ref="AW1539:AY1539"/>
    <mergeCell ref="AZ1539:BB1539"/>
    <mergeCell ref="BC1539:BE1539"/>
    <mergeCell ref="BF1539:BH1539"/>
    <mergeCell ref="BI1539:BK1539"/>
    <mergeCell ref="BL1539:BN1539"/>
    <mergeCell ref="BO1539:BQ1539"/>
    <mergeCell ref="BR1539:BT1539"/>
    <mergeCell ref="BU1539:BW1539"/>
    <mergeCell ref="BX1539:BZ1539"/>
    <mergeCell ref="B1555:B1557"/>
    <mergeCell ref="B1558:B1560"/>
    <mergeCell ref="B1561:B1563"/>
    <mergeCell ref="G1567:I1567"/>
    <mergeCell ref="J1567:L1567"/>
    <mergeCell ref="M1567:O1567"/>
    <mergeCell ref="P1567:R1567"/>
    <mergeCell ref="S1567:U1567"/>
    <mergeCell ref="V1567:X1567"/>
    <mergeCell ref="Y1567:AA1567"/>
    <mergeCell ref="AB1567:AD1567"/>
    <mergeCell ref="AE1567:AG1567"/>
    <mergeCell ref="AH1567:AJ1567"/>
    <mergeCell ref="AK1567:AM1567"/>
    <mergeCell ref="AN1567:AP1567"/>
    <mergeCell ref="AQ1567:AS1567"/>
    <mergeCell ref="AT1567:AV1567"/>
    <mergeCell ref="AW1567:AY1567"/>
    <mergeCell ref="AZ1567:BB1567"/>
    <mergeCell ref="BC1567:BE1567"/>
    <mergeCell ref="BF1567:BH1567"/>
    <mergeCell ref="BI1567:BK1567"/>
    <mergeCell ref="BL1567:BN1567"/>
    <mergeCell ref="BO1567:BQ1567"/>
    <mergeCell ref="BR1567:BT1567"/>
    <mergeCell ref="BU1567:BW1567"/>
    <mergeCell ref="BX1567:BZ1567"/>
    <mergeCell ref="G1568:I1568"/>
    <mergeCell ref="J1568:L1568"/>
    <mergeCell ref="M1568:O1568"/>
    <mergeCell ref="P1568:R1568"/>
    <mergeCell ref="S1568:U1568"/>
    <mergeCell ref="V1568:X1568"/>
    <mergeCell ref="Y1568:AA1568"/>
    <mergeCell ref="AB1568:AD1568"/>
    <mergeCell ref="AE1568:AG1568"/>
    <mergeCell ref="AH1568:AJ1568"/>
    <mergeCell ref="AK1568:AM1568"/>
    <mergeCell ref="AN1568:AP1568"/>
    <mergeCell ref="AQ1568:AS1568"/>
    <mergeCell ref="AT1568:AV1568"/>
    <mergeCell ref="AW1568:AY1568"/>
    <mergeCell ref="AZ1568:BB1568"/>
    <mergeCell ref="BC1568:BE1568"/>
    <mergeCell ref="BF1568:BH1568"/>
    <mergeCell ref="BI1568:BK1568"/>
    <mergeCell ref="BL1568:BN1568"/>
    <mergeCell ref="BO1568:BQ1568"/>
    <mergeCell ref="BR1568:BT1568"/>
    <mergeCell ref="BU1568:BW1568"/>
    <mergeCell ref="BX1568:BZ1568"/>
    <mergeCell ref="G1571:I1571"/>
    <mergeCell ref="J1571:L1571"/>
    <mergeCell ref="M1571:O1571"/>
    <mergeCell ref="P1571:R1571"/>
    <mergeCell ref="S1571:U1571"/>
    <mergeCell ref="V1571:X1571"/>
    <mergeCell ref="Y1571:AA1571"/>
    <mergeCell ref="AB1571:AD1571"/>
    <mergeCell ref="AE1571:AG1571"/>
    <mergeCell ref="AH1571:AJ1571"/>
    <mergeCell ref="AK1571:AM1571"/>
    <mergeCell ref="AN1571:AP1571"/>
    <mergeCell ref="AQ1571:AS1571"/>
    <mergeCell ref="AT1571:AV1571"/>
    <mergeCell ref="AW1571:AY1571"/>
    <mergeCell ref="AZ1571:BB1571"/>
    <mergeCell ref="BC1571:BE1571"/>
    <mergeCell ref="BF1571:BH1571"/>
    <mergeCell ref="BI1571:BK1571"/>
    <mergeCell ref="BL1571:BN1571"/>
    <mergeCell ref="BO1571:BQ1571"/>
    <mergeCell ref="BR1571:BT1571"/>
    <mergeCell ref="BU1571:BW1571"/>
    <mergeCell ref="BX1571:BZ1571"/>
    <mergeCell ref="G1572:I1572"/>
    <mergeCell ref="J1572:L1572"/>
    <mergeCell ref="M1572:O1572"/>
    <mergeCell ref="P1572:R1572"/>
    <mergeCell ref="S1572:U1572"/>
    <mergeCell ref="V1572:X1572"/>
    <mergeCell ref="Y1572:AA1572"/>
    <mergeCell ref="AB1572:AD1572"/>
    <mergeCell ref="AE1572:AG1572"/>
    <mergeCell ref="AH1572:AJ1572"/>
    <mergeCell ref="AK1572:AM1572"/>
    <mergeCell ref="AN1572:AP1572"/>
    <mergeCell ref="AQ1572:AS1572"/>
    <mergeCell ref="AT1572:AV1572"/>
    <mergeCell ref="AW1572:AY1572"/>
    <mergeCell ref="AZ1572:BB1572"/>
    <mergeCell ref="BC1572:BE1572"/>
    <mergeCell ref="BF1572:BH1572"/>
    <mergeCell ref="BI1572:BK1572"/>
    <mergeCell ref="BL1572:BN1572"/>
    <mergeCell ref="BO1572:BQ1572"/>
    <mergeCell ref="BR1572:BT1572"/>
    <mergeCell ref="BU1572:BW1572"/>
    <mergeCell ref="BX1572:BZ1572"/>
    <mergeCell ref="G1575:I1575"/>
    <mergeCell ref="J1575:L1575"/>
    <mergeCell ref="M1575:O1575"/>
    <mergeCell ref="P1575:R1575"/>
    <mergeCell ref="S1575:U1575"/>
    <mergeCell ref="V1575:X1575"/>
    <mergeCell ref="Y1575:AA1575"/>
    <mergeCell ref="AB1575:AD1575"/>
    <mergeCell ref="AE1575:AG1575"/>
    <mergeCell ref="AH1575:AJ1575"/>
    <mergeCell ref="AK1575:AM1575"/>
    <mergeCell ref="AN1575:AP1575"/>
    <mergeCell ref="AQ1575:AS1575"/>
    <mergeCell ref="AT1575:AV1575"/>
    <mergeCell ref="AW1575:AY1575"/>
    <mergeCell ref="AZ1575:BB1575"/>
    <mergeCell ref="BC1575:BE1575"/>
    <mergeCell ref="BF1575:BH1575"/>
    <mergeCell ref="BI1575:BK1575"/>
    <mergeCell ref="BL1575:BN1575"/>
    <mergeCell ref="BO1575:BQ1575"/>
    <mergeCell ref="BR1575:BT1575"/>
    <mergeCell ref="BU1575:BW1575"/>
    <mergeCell ref="BX1575:BZ1575"/>
    <mergeCell ref="G1576:I1576"/>
    <mergeCell ref="J1576:L1576"/>
    <mergeCell ref="M1576:O1576"/>
    <mergeCell ref="P1576:R1576"/>
    <mergeCell ref="S1576:U1576"/>
    <mergeCell ref="V1576:X1576"/>
    <mergeCell ref="Y1576:AA1576"/>
    <mergeCell ref="AB1576:AD1576"/>
    <mergeCell ref="AE1576:AG1576"/>
    <mergeCell ref="AH1576:AJ1576"/>
    <mergeCell ref="AK1576:AM1576"/>
    <mergeCell ref="AN1576:AP1576"/>
    <mergeCell ref="AQ1576:AS1576"/>
    <mergeCell ref="AT1576:AV1576"/>
    <mergeCell ref="AW1576:AY1576"/>
    <mergeCell ref="AZ1576:BB1576"/>
    <mergeCell ref="BC1576:BE1576"/>
    <mergeCell ref="BF1576:BH1576"/>
    <mergeCell ref="BI1576:BK1576"/>
    <mergeCell ref="BL1576:BN1576"/>
    <mergeCell ref="BO1576:BQ1576"/>
    <mergeCell ref="BR1576:BT1576"/>
    <mergeCell ref="BU1576:BW1576"/>
    <mergeCell ref="BX1576:BZ1576"/>
    <mergeCell ref="G1577:I1577"/>
    <mergeCell ref="J1577:L1577"/>
    <mergeCell ref="M1577:O1577"/>
    <mergeCell ref="P1577:R1577"/>
    <mergeCell ref="S1577:U1577"/>
    <mergeCell ref="V1577:X1577"/>
    <mergeCell ref="Y1577:AA1577"/>
    <mergeCell ref="AB1577:AD1577"/>
    <mergeCell ref="AE1577:AG1577"/>
    <mergeCell ref="AH1577:AJ1577"/>
    <mergeCell ref="AK1577:AM1577"/>
    <mergeCell ref="AN1577:AP1577"/>
    <mergeCell ref="AQ1577:AS1577"/>
    <mergeCell ref="AT1577:AV1577"/>
    <mergeCell ref="AW1577:AY1577"/>
    <mergeCell ref="AZ1577:BB1577"/>
    <mergeCell ref="BC1577:BE1577"/>
    <mergeCell ref="BF1577:BH1577"/>
    <mergeCell ref="BI1577:BK1577"/>
    <mergeCell ref="BL1577:BN1577"/>
    <mergeCell ref="BO1577:BQ1577"/>
    <mergeCell ref="BR1577:BT1577"/>
    <mergeCell ref="BU1577:BW1577"/>
    <mergeCell ref="BX1577:BZ1577"/>
    <mergeCell ref="B1586:B1588"/>
    <mergeCell ref="B1589:B1591"/>
    <mergeCell ref="B1592:B1594"/>
    <mergeCell ref="G1598:I1598"/>
    <mergeCell ref="J1598:L1598"/>
    <mergeCell ref="M1598:O1598"/>
    <mergeCell ref="P1598:R1598"/>
    <mergeCell ref="S1598:U1598"/>
    <mergeCell ref="V1598:X1598"/>
    <mergeCell ref="Y1598:AA1598"/>
    <mergeCell ref="AB1598:AD1598"/>
    <mergeCell ref="AE1598:AG1598"/>
    <mergeCell ref="AH1598:AJ1598"/>
    <mergeCell ref="AK1598:AM1598"/>
    <mergeCell ref="AN1598:AP1598"/>
    <mergeCell ref="AQ1598:AS1598"/>
    <mergeCell ref="AT1598:AV1598"/>
    <mergeCell ref="AW1598:AY1598"/>
    <mergeCell ref="AZ1598:BB1598"/>
    <mergeCell ref="BC1598:BE1598"/>
    <mergeCell ref="BF1598:BH1598"/>
    <mergeCell ref="BI1598:BK1598"/>
    <mergeCell ref="BL1598:BN1598"/>
    <mergeCell ref="BO1598:BQ1598"/>
    <mergeCell ref="BR1598:BT1598"/>
    <mergeCell ref="BU1598:BW1598"/>
    <mergeCell ref="BX1598:BZ1598"/>
    <mergeCell ref="G1599:I1599"/>
    <mergeCell ref="J1599:L1599"/>
    <mergeCell ref="M1599:O1599"/>
    <mergeCell ref="P1599:R1599"/>
    <mergeCell ref="S1599:U1599"/>
    <mergeCell ref="V1599:X1599"/>
    <mergeCell ref="Y1599:AA1599"/>
    <mergeCell ref="AB1599:AD1599"/>
    <mergeCell ref="AE1599:AG1599"/>
    <mergeCell ref="AH1599:AJ1599"/>
    <mergeCell ref="AK1599:AM1599"/>
    <mergeCell ref="AN1599:AP1599"/>
    <mergeCell ref="AQ1599:AS1599"/>
    <mergeCell ref="AT1599:AV1599"/>
    <mergeCell ref="AW1599:AY1599"/>
    <mergeCell ref="AZ1599:BB1599"/>
    <mergeCell ref="BC1599:BE1599"/>
    <mergeCell ref="BF1599:BH1599"/>
    <mergeCell ref="BI1599:BK1599"/>
    <mergeCell ref="BL1599:BN1599"/>
    <mergeCell ref="BO1599:BQ1599"/>
    <mergeCell ref="BR1599:BT1599"/>
    <mergeCell ref="BU1599:BW1599"/>
    <mergeCell ref="BX1599:BZ1599"/>
    <mergeCell ref="G1601:I1601"/>
    <mergeCell ref="J1601:L1601"/>
    <mergeCell ref="M1601:O1601"/>
    <mergeCell ref="P1601:R1601"/>
    <mergeCell ref="S1601:U1601"/>
    <mergeCell ref="V1601:X1601"/>
    <mergeCell ref="Y1601:AA1601"/>
    <mergeCell ref="AB1601:AD1601"/>
    <mergeCell ref="AE1601:AG1601"/>
    <mergeCell ref="AH1601:AJ1601"/>
    <mergeCell ref="AK1601:AM1601"/>
    <mergeCell ref="AN1601:AP1601"/>
    <mergeCell ref="AQ1601:AS1601"/>
    <mergeCell ref="AT1601:AV1601"/>
    <mergeCell ref="AW1601:AY1601"/>
    <mergeCell ref="AZ1601:BB1601"/>
    <mergeCell ref="BC1601:BE1601"/>
    <mergeCell ref="BF1601:BH1601"/>
    <mergeCell ref="BI1601:BK1601"/>
    <mergeCell ref="BL1601:BN1601"/>
    <mergeCell ref="BO1601:BQ1601"/>
    <mergeCell ref="BR1601:BT1601"/>
    <mergeCell ref="BU1601:BW1601"/>
    <mergeCell ref="BX1601:BZ1601"/>
    <mergeCell ref="G1602:I1602"/>
    <mergeCell ref="J1602:L1602"/>
    <mergeCell ref="M1602:O1602"/>
    <mergeCell ref="P1602:R1602"/>
    <mergeCell ref="S1602:U1602"/>
    <mergeCell ref="V1602:X1602"/>
    <mergeCell ref="Y1602:AA1602"/>
    <mergeCell ref="AB1602:AD1602"/>
    <mergeCell ref="AE1602:AG1602"/>
    <mergeCell ref="AH1602:AJ1602"/>
    <mergeCell ref="AK1602:AM1602"/>
    <mergeCell ref="AN1602:AP1602"/>
    <mergeCell ref="AQ1602:AS1602"/>
    <mergeCell ref="AT1602:AV1602"/>
    <mergeCell ref="AW1602:AY1602"/>
    <mergeCell ref="AZ1602:BB1602"/>
    <mergeCell ref="BC1602:BE1602"/>
    <mergeCell ref="BF1602:BH1602"/>
    <mergeCell ref="BI1602:BK1602"/>
    <mergeCell ref="BL1602:BN1602"/>
    <mergeCell ref="BO1602:BQ1602"/>
    <mergeCell ref="BR1602:BT1602"/>
    <mergeCell ref="BU1602:BW1602"/>
    <mergeCell ref="BX1602:BZ1602"/>
    <mergeCell ref="B1608:B1610"/>
    <mergeCell ref="B1611:B1613"/>
    <mergeCell ref="G1617:I1617"/>
    <mergeCell ref="J1617:L1617"/>
    <mergeCell ref="M1617:O1617"/>
    <mergeCell ref="P1617:R1617"/>
    <mergeCell ref="S1617:U1617"/>
    <mergeCell ref="V1617:X1617"/>
    <mergeCell ref="Y1617:AA1617"/>
    <mergeCell ref="AB1617:AD1617"/>
    <mergeCell ref="AE1617:AG1617"/>
    <mergeCell ref="AH1617:AJ1617"/>
    <mergeCell ref="AK1617:AM1617"/>
    <mergeCell ref="AN1617:AP1617"/>
    <mergeCell ref="AQ1617:AS1617"/>
    <mergeCell ref="AT1617:AV1617"/>
    <mergeCell ref="AW1617:AY1617"/>
    <mergeCell ref="AZ1617:BB1617"/>
    <mergeCell ref="BC1617:BE1617"/>
    <mergeCell ref="BF1617:BH1617"/>
    <mergeCell ref="BI1617:BK1617"/>
    <mergeCell ref="BL1617:BN1617"/>
    <mergeCell ref="BO1617:BQ1617"/>
    <mergeCell ref="BR1617:BT1617"/>
    <mergeCell ref="BU1617:BW1617"/>
    <mergeCell ref="BX1617:BZ1617"/>
    <mergeCell ref="G1618:I1618"/>
    <mergeCell ref="J1618:L1618"/>
    <mergeCell ref="M1618:O1618"/>
    <mergeCell ref="P1618:R1618"/>
    <mergeCell ref="S1618:U1618"/>
    <mergeCell ref="V1618:X1618"/>
    <mergeCell ref="Y1618:AA1618"/>
    <mergeCell ref="AB1618:AD1618"/>
    <mergeCell ref="AE1618:AG1618"/>
    <mergeCell ref="AH1618:AJ1618"/>
    <mergeCell ref="AK1618:AM1618"/>
    <mergeCell ref="AN1618:AP1618"/>
    <mergeCell ref="AQ1618:AS1618"/>
    <mergeCell ref="AT1618:AV1618"/>
    <mergeCell ref="AW1618:AY1618"/>
    <mergeCell ref="AZ1618:BB1618"/>
    <mergeCell ref="BC1618:BE1618"/>
    <mergeCell ref="BF1618:BH1618"/>
    <mergeCell ref="BI1618:BK1618"/>
    <mergeCell ref="BL1618:BN1618"/>
    <mergeCell ref="BO1618:BQ1618"/>
    <mergeCell ref="BR1618:BT1618"/>
    <mergeCell ref="BU1618:BW1618"/>
    <mergeCell ref="BX1618:BZ1618"/>
    <mergeCell ref="G1621:I1621"/>
    <mergeCell ref="J1621:L1621"/>
    <mergeCell ref="M1621:O1621"/>
    <mergeCell ref="P1621:R1621"/>
    <mergeCell ref="S1621:U1621"/>
    <mergeCell ref="V1621:X1621"/>
    <mergeCell ref="Y1621:AA1621"/>
    <mergeCell ref="AB1621:AD1621"/>
    <mergeCell ref="AE1621:AG1621"/>
    <mergeCell ref="AH1621:AJ1621"/>
    <mergeCell ref="AK1621:AM1621"/>
    <mergeCell ref="AN1621:AP1621"/>
    <mergeCell ref="AQ1621:AS1621"/>
    <mergeCell ref="AT1621:AV1621"/>
    <mergeCell ref="AW1621:AY1621"/>
    <mergeCell ref="AZ1621:BB1621"/>
    <mergeCell ref="BC1621:BE1621"/>
    <mergeCell ref="BF1621:BH1621"/>
    <mergeCell ref="BI1621:BK1621"/>
    <mergeCell ref="BL1621:BN1621"/>
    <mergeCell ref="BO1621:BQ1621"/>
    <mergeCell ref="BR1621:BT1621"/>
    <mergeCell ref="BU1621:BW1621"/>
    <mergeCell ref="BX1621:BZ1621"/>
    <mergeCell ref="G1622:I1622"/>
    <mergeCell ref="J1622:L1622"/>
    <mergeCell ref="M1622:O1622"/>
    <mergeCell ref="P1622:R1622"/>
    <mergeCell ref="S1622:U1622"/>
    <mergeCell ref="V1622:X1622"/>
    <mergeCell ref="Y1622:AA1622"/>
    <mergeCell ref="AB1622:AD1622"/>
    <mergeCell ref="AE1622:AG1622"/>
    <mergeCell ref="AH1622:AJ1622"/>
    <mergeCell ref="AK1622:AM1622"/>
    <mergeCell ref="AN1622:AP1622"/>
    <mergeCell ref="AQ1622:AS1622"/>
    <mergeCell ref="AT1622:AV1622"/>
    <mergeCell ref="AW1622:AY1622"/>
    <mergeCell ref="AZ1622:BB1622"/>
    <mergeCell ref="BC1622:BE1622"/>
    <mergeCell ref="BF1622:BH1622"/>
    <mergeCell ref="BI1622:BK1622"/>
    <mergeCell ref="BL1622:BN1622"/>
    <mergeCell ref="BO1622:BQ1622"/>
    <mergeCell ref="BR1622:BT1622"/>
    <mergeCell ref="BU1622:BW1622"/>
    <mergeCell ref="BX1622:BZ1622"/>
    <mergeCell ref="B1627:B1629"/>
    <mergeCell ref="B1630:B1632"/>
    <mergeCell ref="G1638:I1638"/>
    <mergeCell ref="J1638:L1638"/>
    <mergeCell ref="M1638:O1638"/>
    <mergeCell ref="P1638:R1638"/>
    <mergeCell ref="S1638:U1638"/>
    <mergeCell ref="V1638:X1638"/>
    <mergeCell ref="Y1638:AA1638"/>
    <mergeCell ref="AB1638:AD1638"/>
    <mergeCell ref="AE1638:AG1638"/>
    <mergeCell ref="AH1638:AJ1638"/>
    <mergeCell ref="AK1638:AM1638"/>
    <mergeCell ref="AN1638:AP1638"/>
    <mergeCell ref="AQ1638:AS1638"/>
    <mergeCell ref="AT1638:AV1638"/>
    <mergeCell ref="AW1638:AY1638"/>
    <mergeCell ref="AZ1638:BB1638"/>
    <mergeCell ref="BC1638:BE1638"/>
    <mergeCell ref="BF1638:BH1638"/>
    <mergeCell ref="BI1638:BK1638"/>
    <mergeCell ref="BL1638:BN1638"/>
    <mergeCell ref="BO1638:BQ1638"/>
    <mergeCell ref="BR1638:BT1638"/>
    <mergeCell ref="BU1638:BW1638"/>
    <mergeCell ref="BX1638:BZ1638"/>
    <mergeCell ref="G1639:I1639"/>
    <mergeCell ref="J1639:L1639"/>
    <mergeCell ref="M1639:O1639"/>
    <mergeCell ref="P1639:R1639"/>
    <mergeCell ref="S1639:U1639"/>
    <mergeCell ref="V1639:X1639"/>
    <mergeCell ref="Y1639:AA1639"/>
    <mergeCell ref="AB1639:AD1639"/>
    <mergeCell ref="AE1639:AG1639"/>
    <mergeCell ref="AH1639:AJ1639"/>
    <mergeCell ref="AK1639:AM1639"/>
    <mergeCell ref="AN1639:AP1639"/>
    <mergeCell ref="AQ1639:AS1639"/>
    <mergeCell ref="AT1639:AV1639"/>
    <mergeCell ref="AW1639:AY1639"/>
    <mergeCell ref="AZ1639:BB1639"/>
    <mergeCell ref="BC1639:BE1639"/>
    <mergeCell ref="BF1639:BH1639"/>
    <mergeCell ref="BI1639:BK1639"/>
    <mergeCell ref="BL1639:BN1639"/>
    <mergeCell ref="BO1639:BQ1639"/>
    <mergeCell ref="BR1639:BT1639"/>
    <mergeCell ref="BU1639:BW1639"/>
    <mergeCell ref="BX1639:BZ1639"/>
    <mergeCell ref="G1642:I1642"/>
    <mergeCell ref="J1642:L1642"/>
    <mergeCell ref="M1642:O1642"/>
    <mergeCell ref="P1642:R1642"/>
    <mergeCell ref="S1642:U1642"/>
    <mergeCell ref="V1642:X1642"/>
    <mergeCell ref="Y1642:AA1642"/>
    <mergeCell ref="AB1642:AD1642"/>
    <mergeCell ref="AE1642:AG1642"/>
    <mergeCell ref="AH1642:AJ1642"/>
    <mergeCell ref="AK1642:AM1642"/>
    <mergeCell ref="AN1642:AP1642"/>
    <mergeCell ref="AQ1642:AS1642"/>
    <mergeCell ref="AT1642:AV1642"/>
    <mergeCell ref="AW1642:AY1642"/>
    <mergeCell ref="AZ1642:BB1642"/>
    <mergeCell ref="BC1642:BE1642"/>
    <mergeCell ref="BF1642:BH1642"/>
    <mergeCell ref="BI1642:BK1642"/>
    <mergeCell ref="BL1642:BN1642"/>
    <mergeCell ref="BO1642:BQ1642"/>
    <mergeCell ref="BR1642:BT1642"/>
    <mergeCell ref="BU1642:BW1642"/>
    <mergeCell ref="BX1642:BZ1642"/>
    <mergeCell ref="G1643:I1643"/>
    <mergeCell ref="J1643:L1643"/>
    <mergeCell ref="M1643:O1643"/>
    <mergeCell ref="P1643:R1643"/>
    <mergeCell ref="S1643:U1643"/>
    <mergeCell ref="V1643:X1643"/>
    <mergeCell ref="Y1643:AA1643"/>
    <mergeCell ref="AB1643:AD1643"/>
    <mergeCell ref="AE1643:AG1643"/>
    <mergeCell ref="AH1643:AJ1643"/>
    <mergeCell ref="AK1643:AM1643"/>
    <mergeCell ref="AN1643:AP1643"/>
    <mergeCell ref="AQ1643:AS1643"/>
    <mergeCell ref="AT1643:AV1643"/>
    <mergeCell ref="AW1643:AY1643"/>
    <mergeCell ref="AZ1643:BB1643"/>
    <mergeCell ref="BC1643:BE1643"/>
    <mergeCell ref="BF1643:BH1643"/>
    <mergeCell ref="BI1643:BK1643"/>
    <mergeCell ref="BL1643:BN1643"/>
    <mergeCell ref="BO1643:BQ1643"/>
    <mergeCell ref="BR1643:BT1643"/>
    <mergeCell ref="BU1643:BW1643"/>
    <mergeCell ref="BX1643:BZ1643"/>
    <mergeCell ref="G1647:I1647"/>
    <mergeCell ref="J1647:L1647"/>
    <mergeCell ref="M1647:O1647"/>
    <mergeCell ref="P1647:R1647"/>
    <mergeCell ref="S1647:U1647"/>
    <mergeCell ref="V1647:X1647"/>
    <mergeCell ref="Y1647:AA1647"/>
    <mergeCell ref="AB1647:AD1647"/>
    <mergeCell ref="AE1647:AG1647"/>
    <mergeCell ref="AH1647:AJ1647"/>
    <mergeCell ref="AK1647:AM1647"/>
    <mergeCell ref="AN1647:AP1647"/>
    <mergeCell ref="AQ1647:AS1647"/>
    <mergeCell ref="AT1647:AV1647"/>
    <mergeCell ref="AW1647:AY1647"/>
    <mergeCell ref="AZ1647:BB1647"/>
    <mergeCell ref="BC1647:BE1647"/>
    <mergeCell ref="BF1647:BH1647"/>
    <mergeCell ref="BI1647:BK1647"/>
    <mergeCell ref="BL1647:BN1647"/>
    <mergeCell ref="BO1647:BQ1647"/>
    <mergeCell ref="BR1647:BT1647"/>
    <mergeCell ref="BU1647:BW1647"/>
    <mergeCell ref="BX1647:BZ1647"/>
    <mergeCell ref="G1648:I1648"/>
    <mergeCell ref="J1648:L1648"/>
    <mergeCell ref="M1648:O1648"/>
    <mergeCell ref="P1648:R1648"/>
    <mergeCell ref="S1648:U1648"/>
    <mergeCell ref="V1648:X1648"/>
    <mergeCell ref="Y1648:AA1648"/>
    <mergeCell ref="AB1648:AD1648"/>
    <mergeCell ref="AE1648:AG1648"/>
    <mergeCell ref="AH1648:AJ1648"/>
    <mergeCell ref="AK1648:AM1648"/>
    <mergeCell ref="AN1648:AP1648"/>
    <mergeCell ref="AQ1648:AS1648"/>
    <mergeCell ref="AT1648:AV1648"/>
    <mergeCell ref="AW1648:AY1648"/>
    <mergeCell ref="AZ1648:BB1648"/>
    <mergeCell ref="BC1648:BE1648"/>
    <mergeCell ref="BF1648:BH1648"/>
    <mergeCell ref="BI1648:BK1648"/>
    <mergeCell ref="BL1648:BN1648"/>
    <mergeCell ref="BO1648:BQ1648"/>
    <mergeCell ref="BR1648:BT1648"/>
    <mergeCell ref="BU1648:BW1648"/>
    <mergeCell ref="BX1648:BZ1648"/>
    <mergeCell ref="G1649:I1649"/>
    <mergeCell ref="J1649:L1649"/>
    <mergeCell ref="M1649:O1649"/>
    <mergeCell ref="P1649:R1649"/>
    <mergeCell ref="S1649:U1649"/>
    <mergeCell ref="V1649:X1649"/>
    <mergeCell ref="Y1649:AA1649"/>
    <mergeCell ref="AB1649:AD1649"/>
    <mergeCell ref="AE1649:AG1649"/>
    <mergeCell ref="AH1649:AJ1649"/>
    <mergeCell ref="AK1649:AM1649"/>
    <mergeCell ref="AN1649:AP1649"/>
    <mergeCell ref="AQ1649:AS1649"/>
    <mergeCell ref="AT1649:AV1649"/>
    <mergeCell ref="AW1649:AY1649"/>
    <mergeCell ref="AZ1649:BB1649"/>
    <mergeCell ref="BC1649:BE1649"/>
    <mergeCell ref="BF1649:BH1649"/>
    <mergeCell ref="BI1649:BK1649"/>
    <mergeCell ref="BL1649:BN1649"/>
    <mergeCell ref="BO1649:BQ1649"/>
    <mergeCell ref="BR1649:BT1649"/>
    <mergeCell ref="BU1649:BW1649"/>
    <mergeCell ref="BX1649:BZ1649"/>
    <mergeCell ref="G1650:I1650"/>
    <mergeCell ref="J1650:L1650"/>
    <mergeCell ref="M1650:O1650"/>
    <mergeCell ref="P1650:R1650"/>
    <mergeCell ref="S1650:U1650"/>
    <mergeCell ref="V1650:X1650"/>
    <mergeCell ref="Y1650:AA1650"/>
    <mergeCell ref="AB1650:AD1650"/>
    <mergeCell ref="AE1650:AG1650"/>
    <mergeCell ref="AH1650:AJ1650"/>
    <mergeCell ref="AK1650:AM1650"/>
    <mergeCell ref="AN1650:AP1650"/>
    <mergeCell ref="AQ1650:AS1650"/>
    <mergeCell ref="AT1650:AV1650"/>
    <mergeCell ref="AW1650:AY1650"/>
    <mergeCell ref="AZ1650:BB1650"/>
    <mergeCell ref="BC1650:BE1650"/>
    <mergeCell ref="BF1650:BH1650"/>
    <mergeCell ref="BI1650:BK1650"/>
    <mergeCell ref="BL1650:BN1650"/>
    <mergeCell ref="BO1650:BQ1650"/>
    <mergeCell ref="BR1650:BT1650"/>
    <mergeCell ref="BU1650:BW1650"/>
    <mergeCell ref="BX1650:BZ1650"/>
    <mergeCell ref="B1662:B1664"/>
    <mergeCell ref="B1665:B1667"/>
    <mergeCell ref="B1668:B1670"/>
    <mergeCell ref="G1674:I1674"/>
    <mergeCell ref="J1674:L1674"/>
    <mergeCell ref="M1674:O1674"/>
    <mergeCell ref="P1674:R1674"/>
    <mergeCell ref="S1674:U1674"/>
    <mergeCell ref="V1674:X1674"/>
    <mergeCell ref="Y1674:AA1674"/>
    <mergeCell ref="AB1674:AD1674"/>
    <mergeCell ref="AE1674:AG1674"/>
    <mergeCell ref="AH1674:AJ1674"/>
    <mergeCell ref="AK1674:AM1674"/>
    <mergeCell ref="AN1674:AP1674"/>
    <mergeCell ref="AQ1674:AS1674"/>
    <mergeCell ref="AT1674:AV1674"/>
    <mergeCell ref="AW1674:AY1674"/>
    <mergeCell ref="AZ1674:BB1674"/>
    <mergeCell ref="BC1674:BE1674"/>
    <mergeCell ref="BF1674:BH1674"/>
    <mergeCell ref="BI1674:BK1674"/>
    <mergeCell ref="BL1674:BN1674"/>
    <mergeCell ref="BO1674:BQ1674"/>
    <mergeCell ref="BR1674:BT1674"/>
    <mergeCell ref="BU1674:BW1674"/>
    <mergeCell ref="BX1674:BZ1674"/>
    <mergeCell ref="G1675:I1675"/>
    <mergeCell ref="J1675:L1675"/>
    <mergeCell ref="M1675:O1675"/>
    <mergeCell ref="P1675:R1675"/>
    <mergeCell ref="S1675:U1675"/>
    <mergeCell ref="V1675:X1675"/>
    <mergeCell ref="Y1675:AA1675"/>
    <mergeCell ref="AB1675:AD1675"/>
    <mergeCell ref="AE1675:AG1675"/>
    <mergeCell ref="AH1675:AJ1675"/>
    <mergeCell ref="AK1675:AM1675"/>
    <mergeCell ref="AN1675:AP1675"/>
    <mergeCell ref="AQ1675:AS1675"/>
    <mergeCell ref="AT1675:AV1675"/>
    <mergeCell ref="AW1675:AY1675"/>
    <mergeCell ref="AZ1675:BB1675"/>
    <mergeCell ref="BC1675:BE1675"/>
    <mergeCell ref="BF1675:BH1675"/>
    <mergeCell ref="BI1675:BK1675"/>
    <mergeCell ref="BL1675:BN1675"/>
    <mergeCell ref="BO1675:BQ1675"/>
    <mergeCell ref="BR1675:BT1675"/>
    <mergeCell ref="BU1675:BW1675"/>
    <mergeCell ref="BX1675:BZ1675"/>
    <mergeCell ref="G1677:I1677"/>
    <mergeCell ref="J1677:L1677"/>
    <mergeCell ref="M1677:O1677"/>
    <mergeCell ref="P1677:R1677"/>
    <mergeCell ref="S1677:U1677"/>
    <mergeCell ref="V1677:X1677"/>
    <mergeCell ref="Y1677:AA1677"/>
    <mergeCell ref="AB1677:AD1677"/>
    <mergeCell ref="AE1677:AG1677"/>
    <mergeCell ref="AH1677:AJ1677"/>
    <mergeCell ref="AK1677:AM1677"/>
    <mergeCell ref="AN1677:AP1677"/>
    <mergeCell ref="AQ1677:AS1677"/>
    <mergeCell ref="AT1677:AV1677"/>
    <mergeCell ref="AW1677:AY1677"/>
    <mergeCell ref="AZ1677:BB1677"/>
    <mergeCell ref="BC1677:BE1677"/>
    <mergeCell ref="BF1677:BH1677"/>
    <mergeCell ref="BI1677:BK1677"/>
    <mergeCell ref="BL1677:BN1677"/>
    <mergeCell ref="BO1677:BQ1677"/>
    <mergeCell ref="BR1677:BT1677"/>
    <mergeCell ref="BU1677:BW1677"/>
    <mergeCell ref="BX1677:BZ1677"/>
    <mergeCell ref="G1678:I1678"/>
    <mergeCell ref="J1678:L1678"/>
    <mergeCell ref="M1678:O1678"/>
    <mergeCell ref="P1678:R1678"/>
    <mergeCell ref="S1678:U1678"/>
    <mergeCell ref="V1678:X1678"/>
    <mergeCell ref="Y1678:AA1678"/>
    <mergeCell ref="AB1678:AD1678"/>
    <mergeCell ref="AE1678:AG1678"/>
    <mergeCell ref="AH1678:AJ1678"/>
    <mergeCell ref="AK1678:AM1678"/>
    <mergeCell ref="AN1678:AP1678"/>
    <mergeCell ref="AQ1678:AS1678"/>
    <mergeCell ref="AT1678:AV1678"/>
    <mergeCell ref="AW1678:AY1678"/>
    <mergeCell ref="AZ1678:BB1678"/>
    <mergeCell ref="BC1678:BE1678"/>
    <mergeCell ref="BF1678:BH1678"/>
    <mergeCell ref="BI1678:BK1678"/>
    <mergeCell ref="BL1678:BN1678"/>
    <mergeCell ref="BO1678:BQ1678"/>
    <mergeCell ref="BR1678:BT1678"/>
    <mergeCell ref="BU1678:BW1678"/>
    <mergeCell ref="BX1678:BZ1678"/>
    <mergeCell ref="B1686:B1688"/>
    <mergeCell ref="B1689:B1691"/>
    <mergeCell ref="G1697:I1697"/>
    <mergeCell ref="J1697:L1697"/>
    <mergeCell ref="M1697:O1697"/>
    <mergeCell ref="P1697:R1697"/>
    <mergeCell ref="S1697:U1697"/>
    <mergeCell ref="V1697:X1697"/>
    <mergeCell ref="Y1697:AA1697"/>
    <mergeCell ref="AB1697:AD1697"/>
    <mergeCell ref="AE1697:AG1697"/>
    <mergeCell ref="AH1697:AJ1697"/>
    <mergeCell ref="AK1697:AM1697"/>
    <mergeCell ref="AN1697:AP1697"/>
    <mergeCell ref="AQ1697:AS1697"/>
    <mergeCell ref="AT1697:AV1697"/>
    <mergeCell ref="AW1697:AY1697"/>
    <mergeCell ref="AZ1697:BB1697"/>
    <mergeCell ref="BC1697:BE1697"/>
    <mergeCell ref="BF1697:BH1697"/>
    <mergeCell ref="BI1697:BK1697"/>
    <mergeCell ref="BL1697:BN1697"/>
    <mergeCell ref="BO1697:BQ1697"/>
    <mergeCell ref="BR1697:BT1697"/>
    <mergeCell ref="BU1697:BW1697"/>
    <mergeCell ref="BX1697:BZ1697"/>
    <mergeCell ref="G1698:I1698"/>
    <mergeCell ref="J1698:L1698"/>
    <mergeCell ref="M1698:O1698"/>
    <mergeCell ref="P1698:R1698"/>
    <mergeCell ref="S1698:U1698"/>
    <mergeCell ref="V1698:X1698"/>
    <mergeCell ref="Y1698:AA1698"/>
    <mergeCell ref="AB1698:AD1698"/>
    <mergeCell ref="AE1698:AG1698"/>
    <mergeCell ref="AH1698:AJ1698"/>
    <mergeCell ref="AK1698:AM1698"/>
    <mergeCell ref="AN1698:AP1698"/>
    <mergeCell ref="AQ1698:AS1698"/>
    <mergeCell ref="AT1698:AV1698"/>
    <mergeCell ref="AW1698:AY1698"/>
    <mergeCell ref="AZ1698:BB1698"/>
    <mergeCell ref="BC1698:BE1698"/>
    <mergeCell ref="BF1698:BH1698"/>
    <mergeCell ref="BI1698:BK1698"/>
    <mergeCell ref="BL1698:BN1698"/>
    <mergeCell ref="BO1698:BQ1698"/>
    <mergeCell ref="BR1698:BT1698"/>
    <mergeCell ref="BU1698:BW1698"/>
    <mergeCell ref="BX1698:BZ1698"/>
    <mergeCell ref="G1701:I1701"/>
    <mergeCell ref="J1701:L1701"/>
    <mergeCell ref="M1701:O1701"/>
    <mergeCell ref="P1701:R1701"/>
    <mergeCell ref="S1701:U1701"/>
    <mergeCell ref="V1701:X1701"/>
    <mergeCell ref="Y1701:AA1701"/>
    <mergeCell ref="AB1701:AD1701"/>
    <mergeCell ref="AE1701:AG1701"/>
    <mergeCell ref="AH1701:AJ1701"/>
    <mergeCell ref="AK1701:AM1701"/>
    <mergeCell ref="AN1701:AP1701"/>
    <mergeCell ref="AQ1701:AS1701"/>
    <mergeCell ref="AT1701:AV1701"/>
    <mergeCell ref="AW1701:AY1701"/>
    <mergeCell ref="AZ1701:BB1701"/>
    <mergeCell ref="BC1701:BE1701"/>
    <mergeCell ref="BF1701:BH1701"/>
    <mergeCell ref="BI1701:BK1701"/>
    <mergeCell ref="BL1701:BN1701"/>
    <mergeCell ref="BO1701:BQ1701"/>
    <mergeCell ref="BR1701:BT1701"/>
    <mergeCell ref="BU1701:BW1701"/>
    <mergeCell ref="BX1701:BZ1701"/>
    <mergeCell ref="G1702:I1702"/>
    <mergeCell ref="J1702:L1702"/>
    <mergeCell ref="M1702:O1702"/>
    <mergeCell ref="P1702:R1702"/>
    <mergeCell ref="S1702:U1702"/>
    <mergeCell ref="V1702:X1702"/>
    <mergeCell ref="Y1702:AA1702"/>
    <mergeCell ref="AB1702:AD1702"/>
    <mergeCell ref="AE1702:AG1702"/>
    <mergeCell ref="AH1702:AJ1702"/>
    <mergeCell ref="AK1702:AM1702"/>
    <mergeCell ref="AN1702:AP1702"/>
    <mergeCell ref="AQ1702:AS1702"/>
    <mergeCell ref="AT1702:AV1702"/>
    <mergeCell ref="AW1702:AY1702"/>
    <mergeCell ref="AZ1702:BB1702"/>
    <mergeCell ref="BC1702:BE1702"/>
    <mergeCell ref="BF1702:BH1702"/>
    <mergeCell ref="BI1702:BK1702"/>
    <mergeCell ref="BL1702:BN1702"/>
    <mergeCell ref="BO1702:BQ1702"/>
    <mergeCell ref="BR1702:BT1702"/>
    <mergeCell ref="BU1702:BW1702"/>
    <mergeCell ref="BX1702:BZ1702"/>
    <mergeCell ref="G1705:I1705"/>
    <mergeCell ref="J1705:L1705"/>
    <mergeCell ref="M1705:O1705"/>
    <mergeCell ref="P1705:R1705"/>
    <mergeCell ref="S1705:U1705"/>
    <mergeCell ref="V1705:X1705"/>
    <mergeCell ref="Y1705:AA1705"/>
    <mergeCell ref="AB1705:AD1705"/>
    <mergeCell ref="AE1705:AG1705"/>
    <mergeCell ref="AH1705:AJ1705"/>
    <mergeCell ref="AK1705:AM1705"/>
    <mergeCell ref="AN1705:AP1705"/>
    <mergeCell ref="AQ1705:AS1705"/>
    <mergeCell ref="AT1705:AV1705"/>
    <mergeCell ref="AW1705:AY1705"/>
    <mergeCell ref="AZ1705:BB1705"/>
    <mergeCell ref="BC1705:BE1705"/>
    <mergeCell ref="BF1705:BH1705"/>
    <mergeCell ref="BI1705:BK1705"/>
    <mergeCell ref="BL1705:BN1705"/>
    <mergeCell ref="BO1705:BQ1705"/>
    <mergeCell ref="BR1705:BT1705"/>
    <mergeCell ref="BU1705:BW1705"/>
    <mergeCell ref="BX1705:BZ1705"/>
    <mergeCell ref="G1706:I1706"/>
    <mergeCell ref="J1706:L1706"/>
    <mergeCell ref="M1706:O1706"/>
    <mergeCell ref="P1706:R1706"/>
    <mergeCell ref="S1706:U1706"/>
    <mergeCell ref="V1706:X1706"/>
    <mergeCell ref="Y1706:AA1706"/>
    <mergeCell ref="AB1706:AD1706"/>
    <mergeCell ref="AE1706:AG1706"/>
    <mergeCell ref="AH1706:AJ1706"/>
    <mergeCell ref="AK1706:AM1706"/>
    <mergeCell ref="AN1706:AP1706"/>
    <mergeCell ref="AQ1706:AS1706"/>
    <mergeCell ref="AT1706:AV1706"/>
    <mergeCell ref="AW1706:AY1706"/>
    <mergeCell ref="AZ1706:BB1706"/>
    <mergeCell ref="BC1706:BE1706"/>
    <mergeCell ref="BF1706:BH1706"/>
    <mergeCell ref="BI1706:BK1706"/>
    <mergeCell ref="BL1706:BN1706"/>
    <mergeCell ref="BO1706:BQ1706"/>
    <mergeCell ref="BR1706:BT1706"/>
    <mergeCell ref="BU1706:BW1706"/>
    <mergeCell ref="BX1706:BZ1706"/>
    <mergeCell ref="G1707:I1707"/>
    <mergeCell ref="J1707:L1707"/>
    <mergeCell ref="M1707:O1707"/>
    <mergeCell ref="P1707:R1707"/>
    <mergeCell ref="S1707:U1707"/>
    <mergeCell ref="V1707:X1707"/>
    <mergeCell ref="Y1707:AA1707"/>
    <mergeCell ref="AB1707:AD1707"/>
    <mergeCell ref="AE1707:AG1707"/>
    <mergeCell ref="AH1707:AJ1707"/>
    <mergeCell ref="AK1707:AM1707"/>
    <mergeCell ref="AN1707:AP1707"/>
    <mergeCell ref="AQ1707:AS1707"/>
    <mergeCell ref="AT1707:AV1707"/>
    <mergeCell ref="AW1707:AY1707"/>
    <mergeCell ref="AZ1707:BB1707"/>
    <mergeCell ref="BC1707:BE1707"/>
    <mergeCell ref="BF1707:BH1707"/>
    <mergeCell ref="BI1707:BK1707"/>
    <mergeCell ref="BL1707:BN1707"/>
    <mergeCell ref="BO1707:BQ1707"/>
    <mergeCell ref="BR1707:BT1707"/>
    <mergeCell ref="BU1707:BW1707"/>
    <mergeCell ref="BX1707:BZ1707"/>
    <mergeCell ref="G1708:I1708"/>
    <mergeCell ref="J1708:L1708"/>
    <mergeCell ref="M1708:O1708"/>
    <mergeCell ref="P1708:R1708"/>
    <mergeCell ref="S1708:U1708"/>
    <mergeCell ref="V1708:X1708"/>
    <mergeCell ref="Y1708:AA1708"/>
    <mergeCell ref="AB1708:AD1708"/>
    <mergeCell ref="AE1708:AG1708"/>
    <mergeCell ref="AH1708:AJ1708"/>
    <mergeCell ref="AK1708:AM1708"/>
    <mergeCell ref="AN1708:AP1708"/>
    <mergeCell ref="AQ1708:AS1708"/>
    <mergeCell ref="AT1708:AV1708"/>
    <mergeCell ref="AW1708:AY1708"/>
    <mergeCell ref="AZ1708:BB1708"/>
    <mergeCell ref="BC1708:BE1708"/>
    <mergeCell ref="BF1708:BH1708"/>
    <mergeCell ref="BI1708:BK1708"/>
    <mergeCell ref="BL1708:BN1708"/>
    <mergeCell ref="BO1708:BQ1708"/>
    <mergeCell ref="BR1708:BT1708"/>
    <mergeCell ref="BU1708:BW1708"/>
    <mergeCell ref="BX1708:BZ1708"/>
    <mergeCell ref="B1719:B1721"/>
    <mergeCell ref="B1722:B1724"/>
    <mergeCell ref="B1725:B1727"/>
    <mergeCell ref="G1733:I1733"/>
    <mergeCell ref="J1733:L1733"/>
    <mergeCell ref="M1733:O1733"/>
    <mergeCell ref="P1733:R1733"/>
    <mergeCell ref="S1733:U1733"/>
    <mergeCell ref="V1733:X1733"/>
    <mergeCell ref="Y1733:AA1733"/>
    <mergeCell ref="AB1733:AD1733"/>
    <mergeCell ref="AE1733:AG1733"/>
    <mergeCell ref="AH1733:AJ1733"/>
    <mergeCell ref="AK1733:AM1733"/>
    <mergeCell ref="AN1733:AP1733"/>
    <mergeCell ref="AQ1733:AS1733"/>
    <mergeCell ref="AT1733:AV1733"/>
    <mergeCell ref="AW1733:AY1733"/>
    <mergeCell ref="AZ1733:BB1733"/>
    <mergeCell ref="BC1733:BE1733"/>
    <mergeCell ref="BF1733:BH1733"/>
    <mergeCell ref="BI1733:BK1733"/>
    <mergeCell ref="BL1733:BN1733"/>
    <mergeCell ref="BO1733:BQ1733"/>
    <mergeCell ref="BR1733:BT1733"/>
    <mergeCell ref="BU1733:BW1733"/>
    <mergeCell ref="BX1733:BZ1733"/>
    <mergeCell ref="G1734:I1734"/>
    <mergeCell ref="J1734:L1734"/>
    <mergeCell ref="M1734:O1734"/>
    <mergeCell ref="P1734:R1734"/>
    <mergeCell ref="S1734:U1734"/>
    <mergeCell ref="V1734:X1734"/>
    <mergeCell ref="Y1734:AA1734"/>
    <mergeCell ref="AB1734:AD1734"/>
    <mergeCell ref="AE1734:AG1734"/>
    <mergeCell ref="AH1734:AJ1734"/>
    <mergeCell ref="AK1734:AM1734"/>
    <mergeCell ref="AN1734:AP1734"/>
    <mergeCell ref="AQ1734:AS1734"/>
    <mergeCell ref="AT1734:AV1734"/>
    <mergeCell ref="AW1734:AY1734"/>
    <mergeCell ref="AZ1734:BB1734"/>
    <mergeCell ref="BC1734:BE1734"/>
    <mergeCell ref="BF1734:BH1734"/>
    <mergeCell ref="BI1734:BK1734"/>
    <mergeCell ref="BL1734:BN1734"/>
    <mergeCell ref="BO1734:BQ1734"/>
    <mergeCell ref="BR1734:BT1734"/>
    <mergeCell ref="BU1734:BW1734"/>
    <mergeCell ref="BX1734:BZ1734"/>
    <mergeCell ref="G1737:I1737"/>
    <mergeCell ref="J1737:L1737"/>
    <mergeCell ref="M1737:O1737"/>
    <mergeCell ref="P1737:R1737"/>
    <mergeCell ref="S1737:U1737"/>
    <mergeCell ref="V1737:X1737"/>
    <mergeCell ref="Y1737:AA1737"/>
    <mergeCell ref="AB1737:AD1737"/>
    <mergeCell ref="AE1737:AG1737"/>
    <mergeCell ref="AH1737:AJ1737"/>
    <mergeCell ref="AK1737:AM1737"/>
    <mergeCell ref="AN1737:AP1737"/>
    <mergeCell ref="AQ1737:AS1737"/>
    <mergeCell ref="AT1737:AV1737"/>
    <mergeCell ref="AW1737:AY1737"/>
    <mergeCell ref="AZ1737:BB1737"/>
    <mergeCell ref="BC1737:BE1737"/>
    <mergeCell ref="BF1737:BH1737"/>
    <mergeCell ref="BI1737:BK1737"/>
    <mergeCell ref="BL1737:BN1737"/>
    <mergeCell ref="BO1737:BQ1737"/>
    <mergeCell ref="BR1737:BT1737"/>
    <mergeCell ref="BU1737:BW1737"/>
    <mergeCell ref="BX1737:BZ1737"/>
    <mergeCell ref="G1738:I1738"/>
    <mergeCell ref="J1738:L1738"/>
    <mergeCell ref="M1738:O1738"/>
    <mergeCell ref="P1738:R1738"/>
    <mergeCell ref="S1738:U1738"/>
    <mergeCell ref="V1738:X1738"/>
    <mergeCell ref="Y1738:AA1738"/>
    <mergeCell ref="AB1738:AD1738"/>
    <mergeCell ref="AE1738:AG1738"/>
    <mergeCell ref="AH1738:AJ1738"/>
    <mergeCell ref="AK1738:AM1738"/>
    <mergeCell ref="AN1738:AP1738"/>
    <mergeCell ref="AQ1738:AS1738"/>
    <mergeCell ref="AT1738:AV1738"/>
    <mergeCell ref="AW1738:AY1738"/>
    <mergeCell ref="AZ1738:BB1738"/>
    <mergeCell ref="BC1738:BE1738"/>
    <mergeCell ref="BF1738:BH1738"/>
    <mergeCell ref="BI1738:BK1738"/>
    <mergeCell ref="BL1738:BN1738"/>
    <mergeCell ref="BO1738:BQ1738"/>
    <mergeCell ref="BR1738:BT1738"/>
    <mergeCell ref="BU1738:BW1738"/>
    <mergeCell ref="BX1738:BZ1738"/>
    <mergeCell ref="G1741:I1741"/>
    <mergeCell ref="J1741:L1741"/>
    <mergeCell ref="M1741:O1741"/>
    <mergeCell ref="P1741:R1741"/>
    <mergeCell ref="S1741:U1741"/>
    <mergeCell ref="V1741:X1741"/>
    <mergeCell ref="Y1741:AA1741"/>
    <mergeCell ref="AB1741:AD1741"/>
    <mergeCell ref="AE1741:AG1741"/>
    <mergeCell ref="AH1741:AJ1741"/>
    <mergeCell ref="AK1741:AM1741"/>
    <mergeCell ref="AN1741:AP1741"/>
    <mergeCell ref="AQ1741:AS1741"/>
    <mergeCell ref="AT1741:AV1741"/>
    <mergeCell ref="AW1741:AY1741"/>
    <mergeCell ref="AZ1741:BB1741"/>
    <mergeCell ref="BC1741:BE1741"/>
    <mergeCell ref="BF1741:BH1741"/>
    <mergeCell ref="BI1741:BK1741"/>
    <mergeCell ref="BL1741:BN1741"/>
    <mergeCell ref="BO1741:BQ1741"/>
    <mergeCell ref="BR1741:BT1741"/>
    <mergeCell ref="BU1741:BW1741"/>
    <mergeCell ref="BX1741:BZ1741"/>
    <mergeCell ref="G1742:I1742"/>
    <mergeCell ref="J1742:L1742"/>
    <mergeCell ref="M1742:O1742"/>
    <mergeCell ref="P1742:R1742"/>
    <mergeCell ref="S1742:U1742"/>
    <mergeCell ref="V1742:X1742"/>
    <mergeCell ref="Y1742:AA1742"/>
    <mergeCell ref="AB1742:AD1742"/>
    <mergeCell ref="AE1742:AG1742"/>
    <mergeCell ref="AH1742:AJ1742"/>
    <mergeCell ref="AK1742:AM1742"/>
    <mergeCell ref="AN1742:AP1742"/>
    <mergeCell ref="AQ1742:AS1742"/>
    <mergeCell ref="AT1742:AV1742"/>
    <mergeCell ref="AW1742:AY1742"/>
    <mergeCell ref="AZ1742:BB1742"/>
    <mergeCell ref="BC1742:BE1742"/>
    <mergeCell ref="BF1742:BH1742"/>
    <mergeCell ref="BI1742:BK1742"/>
    <mergeCell ref="BL1742:BN1742"/>
    <mergeCell ref="BO1742:BQ1742"/>
    <mergeCell ref="BR1742:BT1742"/>
    <mergeCell ref="BU1742:BW1742"/>
    <mergeCell ref="BX1742:BZ1742"/>
    <mergeCell ref="G1743:I1743"/>
    <mergeCell ref="J1743:L1743"/>
    <mergeCell ref="M1743:O1743"/>
    <mergeCell ref="P1743:R1743"/>
    <mergeCell ref="S1743:U1743"/>
    <mergeCell ref="V1743:X1743"/>
    <mergeCell ref="Y1743:AA1743"/>
    <mergeCell ref="AB1743:AD1743"/>
    <mergeCell ref="AE1743:AG1743"/>
    <mergeCell ref="AH1743:AJ1743"/>
    <mergeCell ref="AK1743:AM1743"/>
    <mergeCell ref="AN1743:AP1743"/>
    <mergeCell ref="AQ1743:AS1743"/>
    <mergeCell ref="AT1743:AV1743"/>
    <mergeCell ref="AW1743:AY1743"/>
    <mergeCell ref="AZ1743:BB1743"/>
    <mergeCell ref="BC1743:BE1743"/>
    <mergeCell ref="BF1743:BH1743"/>
    <mergeCell ref="BI1743:BK1743"/>
    <mergeCell ref="BL1743:BN1743"/>
    <mergeCell ref="BO1743:BQ1743"/>
    <mergeCell ref="BR1743:BT1743"/>
    <mergeCell ref="BU1743:BW1743"/>
    <mergeCell ref="BX1743:BZ1743"/>
    <mergeCell ref="G1744:I1744"/>
    <mergeCell ref="J1744:L1744"/>
    <mergeCell ref="M1744:O1744"/>
    <mergeCell ref="P1744:R1744"/>
    <mergeCell ref="S1744:U1744"/>
    <mergeCell ref="V1744:X1744"/>
    <mergeCell ref="Y1744:AA1744"/>
    <mergeCell ref="AB1744:AD1744"/>
    <mergeCell ref="AE1744:AG1744"/>
    <mergeCell ref="AH1744:AJ1744"/>
    <mergeCell ref="AK1744:AM1744"/>
    <mergeCell ref="AN1744:AP1744"/>
    <mergeCell ref="AQ1744:AS1744"/>
    <mergeCell ref="AT1744:AV1744"/>
    <mergeCell ref="AW1744:AY1744"/>
    <mergeCell ref="AZ1744:BB1744"/>
    <mergeCell ref="BC1744:BE1744"/>
    <mergeCell ref="BF1744:BH1744"/>
    <mergeCell ref="BI1744:BK1744"/>
    <mergeCell ref="BL1744:BN1744"/>
    <mergeCell ref="BO1744:BQ1744"/>
    <mergeCell ref="BR1744:BT1744"/>
    <mergeCell ref="BU1744:BW1744"/>
    <mergeCell ref="BX1744:BZ1744"/>
    <mergeCell ref="B1754:B1756"/>
    <mergeCell ref="B1757:B1759"/>
    <mergeCell ref="B1760:B1762"/>
    <mergeCell ref="G1766:I1766"/>
    <mergeCell ref="J1766:L1766"/>
    <mergeCell ref="M1766:O1766"/>
    <mergeCell ref="P1766:R1766"/>
    <mergeCell ref="S1766:U1766"/>
    <mergeCell ref="V1766:X1766"/>
    <mergeCell ref="Y1766:AA1766"/>
    <mergeCell ref="AB1766:AD1766"/>
    <mergeCell ref="AE1766:AG1766"/>
    <mergeCell ref="AH1766:AJ1766"/>
    <mergeCell ref="AK1766:AM1766"/>
    <mergeCell ref="AN1766:AP1766"/>
    <mergeCell ref="AQ1766:AS1766"/>
    <mergeCell ref="AT1766:AV1766"/>
    <mergeCell ref="AW1766:AY1766"/>
    <mergeCell ref="AZ1766:BB1766"/>
    <mergeCell ref="BC1766:BE1766"/>
    <mergeCell ref="BF1766:BH1766"/>
    <mergeCell ref="BI1766:BK1766"/>
    <mergeCell ref="BL1766:BN1766"/>
    <mergeCell ref="BO1766:BQ1766"/>
    <mergeCell ref="BR1766:BT1766"/>
    <mergeCell ref="BU1766:BW1766"/>
    <mergeCell ref="BX1766:BZ1766"/>
    <mergeCell ref="G1767:I1767"/>
    <mergeCell ref="J1767:L1767"/>
    <mergeCell ref="M1767:O1767"/>
    <mergeCell ref="P1767:R1767"/>
    <mergeCell ref="S1767:U1767"/>
    <mergeCell ref="V1767:X1767"/>
    <mergeCell ref="Y1767:AA1767"/>
    <mergeCell ref="AB1767:AD1767"/>
    <mergeCell ref="AE1767:AG1767"/>
    <mergeCell ref="AH1767:AJ1767"/>
    <mergeCell ref="AK1767:AM1767"/>
    <mergeCell ref="AN1767:AP1767"/>
    <mergeCell ref="AQ1767:AS1767"/>
    <mergeCell ref="AT1767:AV1767"/>
    <mergeCell ref="AW1767:AY1767"/>
    <mergeCell ref="AZ1767:BB1767"/>
    <mergeCell ref="BC1767:BE1767"/>
    <mergeCell ref="BF1767:BH1767"/>
    <mergeCell ref="BI1767:BK1767"/>
    <mergeCell ref="BL1767:BN1767"/>
    <mergeCell ref="BO1767:BQ1767"/>
    <mergeCell ref="BR1767:BT1767"/>
    <mergeCell ref="BU1767:BW1767"/>
    <mergeCell ref="BX1767:BZ1767"/>
    <mergeCell ref="G1770:I1770"/>
    <mergeCell ref="J1770:L1770"/>
    <mergeCell ref="M1770:O1770"/>
    <mergeCell ref="P1770:R1770"/>
    <mergeCell ref="S1770:U1770"/>
    <mergeCell ref="V1770:X1770"/>
    <mergeCell ref="Y1770:AA1770"/>
    <mergeCell ref="AB1770:AD1770"/>
    <mergeCell ref="AE1770:AG1770"/>
    <mergeCell ref="AH1770:AJ1770"/>
    <mergeCell ref="AK1770:AM1770"/>
    <mergeCell ref="AN1770:AP1770"/>
    <mergeCell ref="AQ1770:AS1770"/>
    <mergeCell ref="AT1770:AV1770"/>
    <mergeCell ref="AW1770:AY1770"/>
    <mergeCell ref="AZ1770:BB1770"/>
    <mergeCell ref="BC1770:BE1770"/>
    <mergeCell ref="BF1770:BH1770"/>
    <mergeCell ref="BI1770:BK1770"/>
    <mergeCell ref="BL1770:BN1770"/>
    <mergeCell ref="BO1770:BQ1770"/>
    <mergeCell ref="BR1770:BT1770"/>
    <mergeCell ref="BU1770:BW1770"/>
    <mergeCell ref="BX1770:BZ1770"/>
    <mergeCell ref="G1771:I1771"/>
    <mergeCell ref="J1771:L1771"/>
    <mergeCell ref="M1771:O1771"/>
    <mergeCell ref="P1771:R1771"/>
    <mergeCell ref="S1771:U1771"/>
    <mergeCell ref="V1771:X1771"/>
    <mergeCell ref="Y1771:AA1771"/>
    <mergeCell ref="AB1771:AD1771"/>
    <mergeCell ref="AE1771:AG1771"/>
    <mergeCell ref="AH1771:AJ1771"/>
    <mergeCell ref="AK1771:AM1771"/>
    <mergeCell ref="AN1771:AP1771"/>
    <mergeCell ref="AQ1771:AS1771"/>
    <mergeCell ref="AT1771:AV1771"/>
    <mergeCell ref="AW1771:AY1771"/>
    <mergeCell ref="AZ1771:BB1771"/>
    <mergeCell ref="BC1771:BE1771"/>
    <mergeCell ref="BF1771:BH1771"/>
    <mergeCell ref="BI1771:BK1771"/>
    <mergeCell ref="BL1771:BN1771"/>
    <mergeCell ref="BO1771:BQ1771"/>
    <mergeCell ref="BR1771:BT1771"/>
    <mergeCell ref="BU1771:BW1771"/>
    <mergeCell ref="BX1771:BZ1771"/>
    <mergeCell ref="G1773:I1773"/>
    <mergeCell ref="J1773:L1773"/>
    <mergeCell ref="M1773:O1773"/>
    <mergeCell ref="P1773:R1773"/>
    <mergeCell ref="S1773:U1773"/>
    <mergeCell ref="V1773:X1773"/>
    <mergeCell ref="Y1773:AA1773"/>
    <mergeCell ref="AB1773:AD1773"/>
    <mergeCell ref="AE1773:AG1773"/>
    <mergeCell ref="AH1773:AJ1773"/>
    <mergeCell ref="AK1773:AM1773"/>
    <mergeCell ref="AN1773:AP1773"/>
    <mergeCell ref="AQ1773:AS1773"/>
    <mergeCell ref="AT1773:AV1773"/>
    <mergeCell ref="AW1773:AY1773"/>
    <mergeCell ref="AZ1773:BB1773"/>
    <mergeCell ref="BC1773:BE1773"/>
    <mergeCell ref="BF1773:BH1773"/>
    <mergeCell ref="BI1773:BK1773"/>
    <mergeCell ref="BL1773:BN1773"/>
    <mergeCell ref="BO1773:BQ1773"/>
    <mergeCell ref="BR1773:BT1773"/>
    <mergeCell ref="BU1773:BW1773"/>
    <mergeCell ref="BX1773:BZ1773"/>
    <mergeCell ref="G1774:I1774"/>
    <mergeCell ref="J1774:L1774"/>
    <mergeCell ref="M1774:O1774"/>
    <mergeCell ref="P1774:R1774"/>
    <mergeCell ref="S1774:U1774"/>
    <mergeCell ref="V1774:X1774"/>
    <mergeCell ref="Y1774:AA1774"/>
    <mergeCell ref="AB1774:AD1774"/>
    <mergeCell ref="AE1774:AG1774"/>
    <mergeCell ref="AH1774:AJ1774"/>
    <mergeCell ref="AK1774:AM1774"/>
    <mergeCell ref="AN1774:AP1774"/>
    <mergeCell ref="AQ1774:AS1774"/>
    <mergeCell ref="AT1774:AV1774"/>
    <mergeCell ref="AW1774:AY1774"/>
    <mergeCell ref="AZ1774:BB1774"/>
    <mergeCell ref="BC1774:BE1774"/>
    <mergeCell ref="BF1774:BH1774"/>
    <mergeCell ref="BI1774:BK1774"/>
    <mergeCell ref="BL1774:BN1774"/>
    <mergeCell ref="BO1774:BQ1774"/>
    <mergeCell ref="BR1774:BT1774"/>
    <mergeCell ref="BU1774:BW1774"/>
    <mergeCell ref="BX1774:BZ1774"/>
    <mergeCell ref="G1775:I1775"/>
    <mergeCell ref="J1775:L1775"/>
    <mergeCell ref="M1775:O1775"/>
    <mergeCell ref="P1775:R1775"/>
    <mergeCell ref="S1775:U1775"/>
    <mergeCell ref="V1775:X1775"/>
    <mergeCell ref="Y1775:AA1775"/>
    <mergeCell ref="AB1775:AD1775"/>
    <mergeCell ref="AE1775:AG1775"/>
    <mergeCell ref="AH1775:AJ1775"/>
    <mergeCell ref="AK1775:AM1775"/>
    <mergeCell ref="AN1775:AP1775"/>
    <mergeCell ref="AQ1775:AS1775"/>
    <mergeCell ref="AT1775:AV1775"/>
    <mergeCell ref="AW1775:AY1775"/>
    <mergeCell ref="AZ1775:BB1775"/>
    <mergeCell ref="BC1775:BE1775"/>
    <mergeCell ref="BF1775:BH1775"/>
    <mergeCell ref="BI1775:BK1775"/>
    <mergeCell ref="BL1775:BN1775"/>
    <mergeCell ref="BO1775:BQ1775"/>
    <mergeCell ref="BR1775:BT1775"/>
    <mergeCell ref="BU1775:BW1775"/>
    <mergeCell ref="BX1775:BZ1775"/>
    <mergeCell ref="B1785:B1787"/>
    <mergeCell ref="B1788:B1790"/>
    <mergeCell ref="G1794:I1794"/>
    <mergeCell ref="J1794:L1794"/>
    <mergeCell ref="M1794:O1794"/>
    <mergeCell ref="P1794:R1794"/>
    <mergeCell ref="S1794:U1794"/>
    <mergeCell ref="V1794:X1794"/>
    <mergeCell ref="Y1794:AA1794"/>
    <mergeCell ref="AB1794:AD1794"/>
    <mergeCell ref="AE1794:AG1794"/>
    <mergeCell ref="AH1794:AJ1794"/>
    <mergeCell ref="AK1794:AM1794"/>
    <mergeCell ref="AN1794:AP1794"/>
    <mergeCell ref="AQ1794:AS1794"/>
    <mergeCell ref="AT1794:AV1794"/>
    <mergeCell ref="AW1794:AY1794"/>
    <mergeCell ref="AZ1794:BB1794"/>
    <mergeCell ref="BC1794:BE1794"/>
    <mergeCell ref="BF1794:BH1794"/>
    <mergeCell ref="BI1794:BK1794"/>
    <mergeCell ref="BL1794:BN1794"/>
    <mergeCell ref="BO1794:BQ1794"/>
    <mergeCell ref="BR1794:BT1794"/>
    <mergeCell ref="BU1794:BW1794"/>
    <mergeCell ref="BX1794:BZ1794"/>
    <mergeCell ref="G1795:I1795"/>
    <mergeCell ref="J1795:L1795"/>
    <mergeCell ref="M1795:O1795"/>
    <mergeCell ref="P1795:R1795"/>
    <mergeCell ref="S1795:U1795"/>
    <mergeCell ref="V1795:X1795"/>
    <mergeCell ref="Y1795:AA1795"/>
    <mergeCell ref="AB1795:AD1795"/>
    <mergeCell ref="AE1795:AG1795"/>
    <mergeCell ref="AH1795:AJ1795"/>
    <mergeCell ref="AK1795:AM1795"/>
    <mergeCell ref="AN1795:AP1795"/>
    <mergeCell ref="AQ1795:AS1795"/>
    <mergeCell ref="AT1795:AV1795"/>
    <mergeCell ref="AW1795:AY1795"/>
    <mergeCell ref="AZ1795:BB1795"/>
    <mergeCell ref="BC1795:BE1795"/>
    <mergeCell ref="BF1795:BH1795"/>
    <mergeCell ref="BI1795:BK1795"/>
    <mergeCell ref="BL1795:BN1795"/>
    <mergeCell ref="BO1795:BQ1795"/>
    <mergeCell ref="BR1795:BT1795"/>
    <mergeCell ref="BU1795:BW1795"/>
    <mergeCell ref="BX1795:BZ1795"/>
    <mergeCell ref="G1798:I1798"/>
    <mergeCell ref="J1798:L1798"/>
    <mergeCell ref="M1798:O1798"/>
    <mergeCell ref="P1798:R1798"/>
    <mergeCell ref="S1798:U1798"/>
    <mergeCell ref="V1798:X1798"/>
    <mergeCell ref="Y1798:AA1798"/>
    <mergeCell ref="AB1798:AD1798"/>
    <mergeCell ref="AE1798:AG1798"/>
    <mergeCell ref="AH1798:AJ1798"/>
    <mergeCell ref="AK1798:AM1798"/>
    <mergeCell ref="AN1798:AP1798"/>
    <mergeCell ref="AQ1798:AS1798"/>
    <mergeCell ref="AT1798:AV1798"/>
    <mergeCell ref="AW1798:AY1798"/>
    <mergeCell ref="AZ1798:BB1798"/>
    <mergeCell ref="BC1798:BE1798"/>
    <mergeCell ref="BF1798:BH1798"/>
    <mergeCell ref="BI1798:BK1798"/>
    <mergeCell ref="BL1798:BN1798"/>
    <mergeCell ref="BO1798:BQ1798"/>
    <mergeCell ref="BR1798:BT1798"/>
    <mergeCell ref="BU1798:BW1798"/>
    <mergeCell ref="BX1798:BZ1798"/>
    <mergeCell ref="G1799:I1799"/>
    <mergeCell ref="J1799:L1799"/>
    <mergeCell ref="M1799:O1799"/>
    <mergeCell ref="P1799:R1799"/>
    <mergeCell ref="S1799:U1799"/>
    <mergeCell ref="V1799:X1799"/>
    <mergeCell ref="Y1799:AA1799"/>
    <mergeCell ref="AB1799:AD1799"/>
    <mergeCell ref="AE1799:AG1799"/>
    <mergeCell ref="AH1799:AJ1799"/>
    <mergeCell ref="AK1799:AM1799"/>
    <mergeCell ref="AN1799:AP1799"/>
    <mergeCell ref="AQ1799:AS1799"/>
    <mergeCell ref="AT1799:AV1799"/>
    <mergeCell ref="AW1799:AY1799"/>
    <mergeCell ref="AZ1799:BB1799"/>
    <mergeCell ref="BC1799:BE1799"/>
    <mergeCell ref="BF1799:BH1799"/>
    <mergeCell ref="BI1799:BK1799"/>
    <mergeCell ref="BL1799:BN1799"/>
    <mergeCell ref="BO1799:BQ1799"/>
    <mergeCell ref="BR1799:BT1799"/>
    <mergeCell ref="BU1799:BW1799"/>
    <mergeCell ref="BX1799:BZ1799"/>
    <mergeCell ref="G1802:I1802"/>
    <mergeCell ref="J1802:L1802"/>
    <mergeCell ref="M1802:O1802"/>
    <mergeCell ref="P1802:R1802"/>
    <mergeCell ref="S1802:U1802"/>
    <mergeCell ref="V1802:X1802"/>
    <mergeCell ref="Y1802:AA1802"/>
    <mergeCell ref="AB1802:AD1802"/>
    <mergeCell ref="AE1802:AG1802"/>
    <mergeCell ref="AH1802:AJ1802"/>
    <mergeCell ref="AK1802:AM1802"/>
    <mergeCell ref="AN1802:AP1802"/>
    <mergeCell ref="AQ1802:AS1802"/>
    <mergeCell ref="AT1802:AV1802"/>
    <mergeCell ref="AW1802:AY1802"/>
    <mergeCell ref="AZ1802:BB1802"/>
    <mergeCell ref="BC1802:BE1802"/>
    <mergeCell ref="BF1802:BH1802"/>
    <mergeCell ref="BI1802:BK1802"/>
    <mergeCell ref="BL1802:BN1802"/>
    <mergeCell ref="BO1802:BQ1802"/>
    <mergeCell ref="BR1802:BT1802"/>
    <mergeCell ref="BU1802:BW1802"/>
    <mergeCell ref="BX1802:BZ1802"/>
    <mergeCell ref="G1803:I1803"/>
    <mergeCell ref="J1803:L1803"/>
    <mergeCell ref="M1803:O1803"/>
    <mergeCell ref="P1803:R1803"/>
    <mergeCell ref="S1803:U1803"/>
    <mergeCell ref="V1803:X1803"/>
    <mergeCell ref="Y1803:AA1803"/>
    <mergeCell ref="AB1803:AD1803"/>
    <mergeCell ref="AE1803:AG1803"/>
    <mergeCell ref="AH1803:AJ1803"/>
    <mergeCell ref="AK1803:AM1803"/>
    <mergeCell ref="AN1803:AP1803"/>
    <mergeCell ref="AQ1803:AS1803"/>
    <mergeCell ref="AT1803:AV1803"/>
    <mergeCell ref="AW1803:AY1803"/>
    <mergeCell ref="AZ1803:BB1803"/>
    <mergeCell ref="BC1803:BE1803"/>
    <mergeCell ref="BF1803:BH1803"/>
    <mergeCell ref="BI1803:BK1803"/>
    <mergeCell ref="BL1803:BN1803"/>
    <mergeCell ref="BO1803:BQ1803"/>
    <mergeCell ref="BR1803:BT1803"/>
    <mergeCell ref="BU1803:BW1803"/>
    <mergeCell ref="BX1803:BZ1803"/>
    <mergeCell ref="G1804:I1804"/>
    <mergeCell ref="J1804:L1804"/>
    <mergeCell ref="M1804:O1804"/>
    <mergeCell ref="P1804:R1804"/>
    <mergeCell ref="S1804:U1804"/>
    <mergeCell ref="V1804:X1804"/>
    <mergeCell ref="Y1804:AA1804"/>
    <mergeCell ref="AB1804:AD1804"/>
    <mergeCell ref="AE1804:AG1804"/>
    <mergeCell ref="AH1804:AJ1804"/>
    <mergeCell ref="AK1804:AM1804"/>
    <mergeCell ref="AN1804:AP1804"/>
    <mergeCell ref="AQ1804:AS1804"/>
    <mergeCell ref="AT1804:AV1804"/>
    <mergeCell ref="AW1804:AY1804"/>
    <mergeCell ref="AZ1804:BB1804"/>
    <mergeCell ref="BC1804:BE1804"/>
    <mergeCell ref="BF1804:BH1804"/>
    <mergeCell ref="BI1804:BK1804"/>
    <mergeCell ref="BL1804:BN1804"/>
    <mergeCell ref="BO1804:BQ1804"/>
    <mergeCell ref="BR1804:BT1804"/>
    <mergeCell ref="BU1804:BW1804"/>
    <mergeCell ref="BX1804:BZ1804"/>
    <mergeCell ref="B1815:B1817"/>
    <mergeCell ref="B1818:B1820"/>
    <mergeCell ref="B1821:B1823"/>
    <mergeCell ref="G1829:I1829"/>
    <mergeCell ref="J1829:L1829"/>
    <mergeCell ref="M1829:O1829"/>
    <mergeCell ref="P1829:R1829"/>
    <mergeCell ref="S1829:U1829"/>
    <mergeCell ref="V1829:X1829"/>
    <mergeCell ref="Y1829:AA1829"/>
    <mergeCell ref="AB1829:AD1829"/>
    <mergeCell ref="AE1829:AG1829"/>
    <mergeCell ref="AH1829:AJ1829"/>
    <mergeCell ref="AK1829:AM1829"/>
    <mergeCell ref="AN1829:AP1829"/>
    <mergeCell ref="AQ1829:AS1829"/>
    <mergeCell ref="AT1829:AV1829"/>
    <mergeCell ref="AW1829:AY1829"/>
    <mergeCell ref="AZ1829:BB1829"/>
    <mergeCell ref="BC1829:BE1829"/>
    <mergeCell ref="BF1829:BH1829"/>
    <mergeCell ref="BI1829:BK1829"/>
    <mergeCell ref="BL1829:BN1829"/>
    <mergeCell ref="BO1829:BQ1829"/>
    <mergeCell ref="BR1829:BT1829"/>
    <mergeCell ref="BU1829:BW1829"/>
    <mergeCell ref="BX1829:BZ1829"/>
    <mergeCell ref="G1830:I1830"/>
    <mergeCell ref="J1830:L1830"/>
    <mergeCell ref="M1830:O1830"/>
    <mergeCell ref="P1830:R1830"/>
    <mergeCell ref="S1830:U1830"/>
    <mergeCell ref="V1830:X1830"/>
    <mergeCell ref="Y1830:AA1830"/>
    <mergeCell ref="AB1830:AD1830"/>
    <mergeCell ref="AE1830:AG1830"/>
    <mergeCell ref="AH1830:AJ1830"/>
    <mergeCell ref="AK1830:AM1830"/>
    <mergeCell ref="AN1830:AP1830"/>
    <mergeCell ref="AQ1830:AS1830"/>
    <mergeCell ref="AT1830:AV1830"/>
    <mergeCell ref="AW1830:AY1830"/>
    <mergeCell ref="AZ1830:BB1830"/>
    <mergeCell ref="BC1830:BE1830"/>
    <mergeCell ref="BF1830:BH1830"/>
    <mergeCell ref="BI1830:BK1830"/>
    <mergeCell ref="BL1830:BN1830"/>
    <mergeCell ref="BO1830:BQ1830"/>
    <mergeCell ref="BR1830:BT1830"/>
    <mergeCell ref="BU1830:BW1830"/>
    <mergeCell ref="BX1830:BZ1830"/>
    <mergeCell ref="G1833:I1833"/>
    <mergeCell ref="J1833:L1833"/>
    <mergeCell ref="M1833:O1833"/>
    <mergeCell ref="P1833:R1833"/>
    <mergeCell ref="S1833:U1833"/>
    <mergeCell ref="V1833:X1833"/>
    <mergeCell ref="Y1833:AA1833"/>
    <mergeCell ref="AB1833:AD1833"/>
    <mergeCell ref="AE1833:AG1833"/>
    <mergeCell ref="AH1833:AJ1833"/>
    <mergeCell ref="AK1833:AM1833"/>
    <mergeCell ref="AN1833:AP1833"/>
    <mergeCell ref="AQ1833:AS1833"/>
    <mergeCell ref="AT1833:AV1833"/>
    <mergeCell ref="AW1833:AY1833"/>
    <mergeCell ref="AZ1833:BB1833"/>
    <mergeCell ref="BC1833:BE1833"/>
    <mergeCell ref="BF1833:BH1833"/>
    <mergeCell ref="BI1833:BK1833"/>
    <mergeCell ref="BL1833:BN1833"/>
    <mergeCell ref="BO1833:BQ1833"/>
    <mergeCell ref="BR1833:BT1833"/>
    <mergeCell ref="BU1833:BW1833"/>
    <mergeCell ref="BX1833:BZ1833"/>
    <mergeCell ref="G1834:I1834"/>
    <mergeCell ref="J1834:L1834"/>
    <mergeCell ref="M1834:O1834"/>
    <mergeCell ref="P1834:R1834"/>
    <mergeCell ref="S1834:U1834"/>
    <mergeCell ref="V1834:X1834"/>
    <mergeCell ref="Y1834:AA1834"/>
    <mergeCell ref="AB1834:AD1834"/>
    <mergeCell ref="AE1834:AG1834"/>
    <mergeCell ref="AH1834:AJ1834"/>
    <mergeCell ref="AK1834:AM1834"/>
    <mergeCell ref="AN1834:AP1834"/>
    <mergeCell ref="AQ1834:AS1834"/>
    <mergeCell ref="AT1834:AV1834"/>
    <mergeCell ref="AW1834:AY1834"/>
    <mergeCell ref="AZ1834:BB1834"/>
    <mergeCell ref="BC1834:BE1834"/>
    <mergeCell ref="BF1834:BH1834"/>
    <mergeCell ref="BI1834:BK1834"/>
    <mergeCell ref="BL1834:BN1834"/>
    <mergeCell ref="BO1834:BQ1834"/>
    <mergeCell ref="BR1834:BT1834"/>
    <mergeCell ref="BU1834:BW1834"/>
    <mergeCell ref="BX1834:BZ1834"/>
    <mergeCell ref="G1838:I1838"/>
    <mergeCell ref="J1838:L1838"/>
    <mergeCell ref="M1838:O1838"/>
    <mergeCell ref="P1838:R1838"/>
    <mergeCell ref="S1838:U1838"/>
    <mergeCell ref="V1838:X1838"/>
    <mergeCell ref="Y1838:AA1838"/>
    <mergeCell ref="AB1838:AD1838"/>
    <mergeCell ref="AE1838:AG1838"/>
    <mergeCell ref="AH1838:AJ1838"/>
    <mergeCell ref="AK1838:AM1838"/>
    <mergeCell ref="AN1838:AP1838"/>
    <mergeCell ref="AQ1838:AS1838"/>
    <mergeCell ref="AT1838:AV1838"/>
    <mergeCell ref="AW1838:AY1838"/>
    <mergeCell ref="AZ1838:BB1838"/>
    <mergeCell ref="BC1838:BE1838"/>
    <mergeCell ref="BF1838:BH1838"/>
    <mergeCell ref="BI1838:BK1838"/>
    <mergeCell ref="BL1838:BN1838"/>
    <mergeCell ref="BO1838:BQ1838"/>
    <mergeCell ref="BR1838:BT1838"/>
    <mergeCell ref="BU1838:BW1838"/>
    <mergeCell ref="BX1838:BZ1838"/>
    <mergeCell ref="G1839:I1839"/>
    <mergeCell ref="J1839:L1839"/>
    <mergeCell ref="M1839:O1839"/>
    <mergeCell ref="P1839:R1839"/>
    <mergeCell ref="S1839:U1839"/>
    <mergeCell ref="V1839:X1839"/>
    <mergeCell ref="Y1839:AA1839"/>
    <mergeCell ref="AB1839:AD1839"/>
    <mergeCell ref="AE1839:AG1839"/>
    <mergeCell ref="AH1839:AJ1839"/>
    <mergeCell ref="AK1839:AM1839"/>
    <mergeCell ref="AN1839:AP1839"/>
    <mergeCell ref="AQ1839:AS1839"/>
    <mergeCell ref="AT1839:AV1839"/>
    <mergeCell ref="AW1839:AY1839"/>
    <mergeCell ref="AZ1839:BB1839"/>
    <mergeCell ref="BC1839:BE1839"/>
    <mergeCell ref="BF1839:BH1839"/>
    <mergeCell ref="BI1839:BK1839"/>
    <mergeCell ref="BL1839:BN1839"/>
    <mergeCell ref="BO1839:BQ1839"/>
    <mergeCell ref="BR1839:BT1839"/>
    <mergeCell ref="BU1839:BW1839"/>
    <mergeCell ref="BX1839:BZ1839"/>
    <mergeCell ref="G1840:I1840"/>
    <mergeCell ref="J1840:L1840"/>
    <mergeCell ref="M1840:O1840"/>
    <mergeCell ref="P1840:R1840"/>
    <mergeCell ref="S1840:U1840"/>
    <mergeCell ref="V1840:X1840"/>
    <mergeCell ref="Y1840:AA1840"/>
    <mergeCell ref="AB1840:AD1840"/>
    <mergeCell ref="AE1840:AG1840"/>
    <mergeCell ref="AH1840:AJ1840"/>
    <mergeCell ref="AK1840:AM1840"/>
    <mergeCell ref="AN1840:AP1840"/>
    <mergeCell ref="AQ1840:AS1840"/>
    <mergeCell ref="AT1840:AV1840"/>
    <mergeCell ref="AW1840:AY1840"/>
    <mergeCell ref="AZ1840:BB1840"/>
    <mergeCell ref="BC1840:BE1840"/>
    <mergeCell ref="BF1840:BH1840"/>
    <mergeCell ref="BI1840:BK1840"/>
    <mergeCell ref="BL1840:BN1840"/>
    <mergeCell ref="BO1840:BQ1840"/>
    <mergeCell ref="BR1840:BT1840"/>
    <mergeCell ref="BU1840:BW1840"/>
    <mergeCell ref="BX1840:BZ1840"/>
    <mergeCell ref="G1841:I1841"/>
    <mergeCell ref="J1841:L1841"/>
    <mergeCell ref="M1841:O1841"/>
    <mergeCell ref="P1841:R1841"/>
    <mergeCell ref="S1841:U1841"/>
    <mergeCell ref="V1841:X1841"/>
    <mergeCell ref="Y1841:AA1841"/>
    <mergeCell ref="AB1841:AD1841"/>
    <mergeCell ref="AE1841:AG1841"/>
    <mergeCell ref="AH1841:AJ1841"/>
    <mergeCell ref="AK1841:AM1841"/>
    <mergeCell ref="AN1841:AP1841"/>
    <mergeCell ref="AQ1841:AS1841"/>
    <mergeCell ref="AT1841:AV1841"/>
    <mergeCell ref="AW1841:AY1841"/>
    <mergeCell ref="AZ1841:BB1841"/>
    <mergeCell ref="BC1841:BE1841"/>
    <mergeCell ref="BF1841:BH1841"/>
    <mergeCell ref="BI1841:BK1841"/>
    <mergeCell ref="BL1841:BN1841"/>
    <mergeCell ref="BO1841:BQ1841"/>
    <mergeCell ref="BR1841:BT1841"/>
    <mergeCell ref="BU1841:BW1841"/>
    <mergeCell ref="BX1841:BZ1841"/>
    <mergeCell ref="B1852:B1854"/>
    <mergeCell ref="B1855:B1857"/>
    <mergeCell ref="B1858:B1860"/>
    <mergeCell ref="G1864:I1864"/>
    <mergeCell ref="J1864:L1864"/>
    <mergeCell ref="M1864:O1864"/>
    <mergeCell ref="P1864:R1864"/>
    <mergeCell ref="S1864:U1864"/>
    <mergeCell ref="V1864:X1864"/>
    <mergeCell ref="Y1864:AA1864"/>
    <mergeCell ref="AB1864:AD1864"/>
    <mergeCell ref="AE1864:AG1864"/>
    <mergeCell ref="AH1864:AJ1864"/>
    <mergeCell ref="AK1864:AM1864"/>
    <mergeCell ref="AN1864:AP1864"/>
    <mergeCell ref="AQ1864:AS1864"/>
    <mergeCell ref="AT1864:AV1864"/>
    <mergeCell ref="AW1864:AY1864"/>
    <mergeCell ref="AZ1864:BB1864"/>
    <mergeCell ref="BC1864:BE1864"/>
    <mergeCell ref="BF1864:BH1864"/>
    <mergeCell ref="BI1864:BK1864"/>
    <mergeCell ref="BL1864:BN1864"/>
    <mergeCell ref="BO1864:BQ1864"/>
    <mergeCell ref="BR1864:BT1864"/>
    <mergeCell ref="BU1864:BW1864"/>
    <mergeCell ref="BX1864:BZ1864"/>
    <mergeCell ref="G1865:I1865"/>
    <mergeCell ref="J1865:L1865"/>
    <mergeCell ref="M1865:O1865"/>
    <mergeCell ref="P1865:R1865"/>
    <mergeCell ref="S1865:U1865"/>
    <mergeCell ref="V1865:X1865"/>
    <mergeCell ref="Y1865:AA1865"/>
    <mergeCell ref="AB1865:AD1865"/>
    <mergeCell ref="AE1865:AG1865"/>
    <mergeCell ref="AH1865:AJ1865"/>
    <mergeCell ref="AK1865:AM1865"/>
    <mergeCell ref="AN1865:AP1865"/>
    <mergeCell ref="AQ1865:AS1865"/>
    <mergeCell ref="AT1865:AV1865"/>
    <mergeCell ref="AW1865:AY1865"/>
    <mergeCell ref="AZ1865:BB1865"/>
    <mergeCell ref="BC1865:BE1865"/>
    <mergeCell ref="BF1865:BH1865"/>
    <mergeCell ref="BI1865:BK1865"/>
    <mergeCell ref="BL1865:BN1865"/>
    <mergeCell ref="BO1865:BQ1865"/>
    <mergeCell ref="BR1865:BT1865"/>
    <mergeCell ref="BU1865:BW1865"/>
    <mergeCell ref="BX1865:BZ1865"/>
    <mergeCell ref="G1868:I1868"/>
    <mergeCell ref="J1868:L1868"/>
    <mergeCell ref="M1868:O1868"/>
    <mergeCell ref="P1868:R1868"/>
    <mergeCell ref="S1868:U1868"/>
    <mergeCell ref="V1868:X1868"/>
    <mergeCell ref="Y1868:AA1868"/>
    <mergeCell ref="AB1868:AD1868"/>
    <mergeCell ref="AE1868:AG1868"/>
    <mergeCell ref="AH1868:AJ1868"/>
    <mergeCell ref="AK1868:AM1868"/>
    <mergeCell ref="AN1868:AP1868"/>
    <mergeCell ref="AQ1868:AS1868"/>
    <mergeCell ref="AT1868:AV1868"/>
    <mergeCell ref="AW1868:AY1868"/>
    <mergeCell ref="AZ1868:BB1868"/>
    <mergeCell ref="BC1868:BE1868"/>
    <mergeCell ref="BF1868:BH1868"/>
    <mergeCell ref="BI1868:BK1868"/>
    <mergeCell ref="BL1868:BN1868"/>
    <mergeCell ref="BO1868:BQ1868"/>
    <mergeCell ref="BR1868:BT1868"/>
    <mergeCell ref="BU1868:BW1868"/>
    <mergeCell ref="BX1868:BZ1868"/>
    <mergeCell ref="G1869:I1869"/>
    <mergeCell ref="J1869:L1869"/>
    <mergeCell ref="M1869:O1869"/>
    <mergeCell ref="P1869:R1869"/>
    <mergeCell ref="S1869:U1869"/>
    <mergeCell ref="V1869:X1869"/>
    <mergeCell ref="Y1869:AA1869"/>
    <mergeCell ref="AB1869:AD1869"/>
    <mergeCell ref="AE1869:AG1869"/>
    <mergeCell ref="AH1869:AJ1869"/>
    <mergeCell ref="AK1869:AM1869"/>
    <mergeCell ref="AN1869:AP1869"/>
    <mergeCell ref="AQ1869:AS1869"/>
    <mergeCell ref="AT1869:AV1869"/>
    <mergeCell ref="AW1869:AY1869"/>
    <mergeCell ref="AZ1869:BB1869"/>
    <mergeCell ref="BC1869:BE1869"/>
    <mergeCell ref="BF1869:BH1869"/>
    <mergeCell ref="BI1869:BK1869"/>
    <mergeCell ref="BL1869:BN1869"/>
    <mergeCell ref="BO1869:BQ1869"/>
    <mergeCell ref="BR1869:BT1869"/>
    <mergeCell ref="BU1869:BW1869"/>
    <mergeCell ref="BX1869:BZ1869"/>
    <mergeCell ref="G1872:I1872"/>
    <mergeCell ref="J1872:L1872"/>
    <mergeCell ref="M1872:O1872"/>
    <mergeCell ref="P1872:R1872"/>
    <mergeCell ref="S1872:U1872"/>
    <mergeCell ref="V1872:X1872"/>
    <mergeCell ref="Y1872:AA1872"/>
    <mergeCell ref="AB1872:AD1872"/>
    <mergeCell ref="AE1872:AG1872"/>
    <mergeCell ref="AH1872:AJ1872"/>
    <mergeCell ref="AK1872:AM1872"/>
    <mergeCell ref="AN1872:AP1872"/>
    <mergeCell ref="AQ1872:AS1872"/>
    <mergeCell ref="AT1872:AV1872"/>
    <mergeCell ref="AW1872:AY1872"/>
    <mergeCell ref="AZ1872:BB1872"/>
    <mergeCell ref="BC1872:BE1872"/>
    <mergeCell ref="BF1872:BH1872"/>
    <mergeCell ref="BI1872:BK1872"/>
    <mergeCell ref="BL1872:BN1872"/>
    <mergeCell ref="BO1872:BQ1872"/>
    <mergeCell ref="BR1872:BT1872"/>
    <mergeCell ref="BU1872:BW1872"/>
    <mergeCell ref="BX1872:BZ1872"/>
    <mergeCell ref="G1873:I1873"/>
    <mergeCell ref="J1873:L1873"/>
    <mergeCell ref="M1873:O1873"/>
    <mergeCell ref="P1873:R1873"/>
    <mergeCell ref="S1873:U1873"/>
    <mergeCell ref="V1873:X1873"/>
    <mergeCell ref="Y1873:AA1873"/>
    <mergeCell ref="AB1873:AD1873"/>
    <mergeCell ref="AE1873:AG1873"/>
    <mergeCell ref="AH1873:AJ1873"/>
    <mergeCell ref="AK1873:AM1873"/>
    <mergeCell ref="AN1873:AP1873"/>
    <mergeCell ref="AQ1873:AS1873"/>
    <mergeCell ref="AT1873:AV1873"/>
    <mergeCell ref="AW1873:AY1873"/>
    <mergeCell ref="AZ1873:BB1873"/>
    <mergeCell ref="BC1873:BE1873"/>
    <mergeCell ref="BF1873:BH1873"/>
    <mergeCell ref="BI1873:BK1873"/>
    <mergeCell ref="BL1873:BN1873"/>
    <mergeCell ref="BO1873:BQ1873"/>
    <mergeCell ref="BR1873:BT1873"/>
    <mergeCell ref="BU1873:BW1873"/>
    <mergeCell ref="BX1873:BZ1873"/>
    <mergeCell ref="G1874:I1874"/>
    <mergeCell ref="J1874:L1874"/>
    <mergeCell ref="M1874:O1874"/>
    <mergeCell ref="P1874:R1874"/>
    <mergeCell ref="S1874:U1874"/>
    <mergeCell ref="V1874:X1874"/>
    <mergeCell ref="Y1874:AA1874"/>
    <mergeCell ref="AB1874:AD1874"/>
    <mergeCell ref="AE1874:AG1874"/>
    <mergeCell ref="AH1874:AJ1874"/>
    <mergeCell ref="AK1874:AM1874"/>
    <mergeCell ref="AN1874:AP1874"/>
    <mergeCell ref="AQ1874:AS1874"/>
    <mergeCell ref="AT1874:AV1874"/>
    <mergeCell ref="AW1874:AY1874"/>
    <mergeCell ref="AZ1874:BB1874"/>
    <mergeCell ref="BC1874:BE1874"/>
    <mergeCell ref="BF1874:BH1874"/>
    <mergeCell ref="BI1874:BK1874"/>
    <mergeCell ref="BL1874:BN1874"/>
    <mergeCell ref="BO1874:BQ1874"/>
    <mergeCell ref="BR1874:BT1874"/>
    <mergeCell ref="BU1874:BW1874"/>
    <mergeCell ref="BX1874:BZ1874"/>
    <mergeCell ref="B1884:B1886"/>
    <mergeCell ref="B1887:B1889"/>
    <mergeCell ref="B1890:B1892"/>
    <mergeCell ref="G1898:I1898"/>
    <mergeCell ref="J1898:L1898"/>
    <mergeCell ref="M1898:O1898"/>
    <mergeCell ref="P1898:R1898"/>
    <mergeCell ref="S1898:U1898"/>
    <mergeCell ref="V1898:X1898"/>
    <mergeCell ref="Y1898:AA1898"/>
    <mergeCell ref="AB1898:AD1898"/>
    <mergeCell ref="AE1898:AG1898"/>
    <mergeCell ref="AH1898:AJ1898"/>
    <mergeCell ref="AK1898:AM1898"/>
    <mergeCell ref="AN1898:AP1898"/>
    <mergeCell ref="AQ1898:AS1898"/>
    <mergeCell ref="AT1898:AV1898"/>
    <mergeCell ref="AW1898:AY1898"/>
    <mergeCell ref="AZ1898:BB1898"/>
    <mergeCell ref="BC1898:BE1898"/>
    <mergeCell ref="BF1898:BH1898"/>
    <mergeCell ref="BI1898:BK1898"/>
    <mergeCell ref="BL1898:BN1898"/>
    <mergeCell ref="BO1898:BQ1898"/>
    <mergeCell ref="BR1898:BT1898"/>
    <mergeCell ref="BU1898:BW1898"/>
    <mergeCell ref="BX1898:BZ1898"/>
    <mergeCell ref="G1899:I1899"/>
    <mergeCell ref="J1899:L1899"/>
    <mergeCell ref="M1899:O1899"/>
    <mergeCell ref="P1899:R1899"/>
    <mergeCell ref="S1899:U1899"/>
    <mergeCell ref="V1899:X1899"/>
    <mergeCell ref="Y1899:AA1899"/>
    <mergeCell ref="AB1899:AD1899"/>
    <mergeCell ref="AE1899:AG1899"/>
    <mergeCell ref="AH1899:AJ1899"/>
    <mergeCell ref="AK1899:AM1899"/>
    <mergeCell ref="AN1899:AP1899"/>
    <mergeCell ref="AQ1899:AS1899"/>
    <mergeCell ref="AT1899:AV1899"/>
    <mergeCell ref="AW1899:AY1899"/>
    <mergeCell ref="AZ1899:BB1899"/>
    <mergeCell ref="BC1899:BE1899"/>
    <mergeCell ref="BF1899:BH1899"/>
    <mergeCell ref="BI1899:BK1899"/>
    <mergeCell ref="BL1899:BN1899"/>
    <mergeCell ref="BO1899:BQ1899"/>
    <mergeCell ref="BR1899:BT1899"/>
    <mergeCell ref="BU1899:BW1899"/>
    <mergeCell ref="BX1899:BZ1899"/>
    <mergeCell ref="G1902:I1902"/>
    <mergeCell ref="J1902:L1902"/>
    <mergeCell ref="M1902:O1902"/>
    <mergeCell ref="P1902:R1902"/>
    <mergeCell ref="S1902:U1902"/>
    <mergeCell ref="V1902:X1902"/>
    <mergeCell ref="Y1902:AA1902"/>
    <mergeCell ref="AB1902:AD1902"/>
    <mergeCell ref="AE1902:AG1902"/>
    <mergeCell ref="AH1902:AJ1902"/>
    <mergeCell ref="AK1902:AM1902"/>
    <mergeCell ref="AN1902:AP1902"/>
    <mergeCell ref="AQ1902:AS1902"/>
    <mergeCell ref="AT1902:AV1902"/>
    <mergeCell ref="AW1902:AY1902"/>
    <mergeCell ref="AZ1902:BB1902"/>
    <mergeCell ref="BC1902:BE1902"/>
    <mergeCell ref="BF1902:BH1902"/>
    <mergeCell ref="BI1902:BK1902"/>
    <mergeCell ref="BL1902:BN1902"/>
    <mergeCell ref="BO1902:BQ1902"/>
    <mergeCell ref="BR1902:BT1902"/>
    <mergeCell ref="BU1902:BW1902"/>
    <mergeCell ref="BX1902:BZ1902"/>
    <mergeCell ref="G1903:I1903"/>
    <mergeCell ref="J1903:L1903"/>
    <mergeCell ref="M1903:O1903"/>
    <mergeCell ref="P1903:R1903"/>
    <mergeCell ref="S1903:U1903"/>
    <mergeCell ref="V1903:X1903"/>
    <mergeCell ref="Y1903:AA1903"/>
    <mergeCell ref="AB1903:AD1903"/>
    <mergeCell ref="AE1903:AG1903"/>
    <mergeCell ref="AH1903:AJ1903"/>
    <mergeCell ref="AK1903:AM1903"/>
    <mergeCell ref="AN1903:AP1903"/>
    <mergeCell ref="AQ1903:AS1903"/>
    <mergeCell ref="AT1903:AV1903"/>
    <mergeCell ref="AW1903:AY1903"/>
    <mergeCell ref="AZ1903:BB1903"/>
    <mergeCell ref="BC1903:BE1903"/>
    <mergeCell ref="BF1903:BH1903"/>
    <mergeCell ref="BI1903:BK1903"/>
    <mergeCell ref="BL1903:BN1903"/>
    <mergeCell ref="BO1903:BQ1903"/>
    <mergeCell ref="BR1903:BT1903"/>
    <mergeCell ref="BU1903:BW1903"/>
    <mergeCell ref="BX1903:BZ1903"/>
    <mergeCell ref="G1908:I1908"/>
    <mergeCell ref="J1908:L1908"/>
    <mergeCell ref="M1908:O1908"/>
    <mergeCell ref="P1908:R1908"/>
    <mergeCell ref="S1908:U1908"/>
    <mergeCell ref="V1908:X1908"/>
    <mergeCell ref="Y1908:AA1908"/>
    <mergeCell ref="AB1908:AD1908"/>
    <mergeCell ref="AE1908:AG1908"/>
    <mergeCell ref="AH1908:AJ1908"/>
    <mergeCell ref="AK1908:AM1908"/>
    <mergeCell ref="AN1908:AP1908"/>
    <mergeCell ref="AQ1908:AS1908"/>
    <mergeCell ref="AT1908:AV1908"/>
    <mergeCell ref="AW1908:AY1908"/>
    <mergeCell ref="AZ1908:BB1908"/>
    <mergeCell ref="BC1908:BE1908"/>
    <mergeCell ref="BF1908:BH1908"/>
    <mergeCell ref="BI1908:BK1908"/>
    <mergeCell ref="BL1908:BN1908"/>
    <mergeCell ref="BO1908:BQ1908"/>
    <mergeCell ref="BR1908:BT1908"/>
    <mergeCell ref="BU1908:BW1908"/>
    <mergeCell ref="BX1908:BZ1908"/>
    <mergeCell ref="G1909:I1909"/>
    <mergeCell ref="J1909:L1909"/>
    <mergeCell ref="M1909:O1909"/>
    <mergeCell ref="P1909:R1909"/>
    <mergeCell ref="S1909:U1909"/>
    <mergeCell ref="V1909:X1909"/>
    <mergeCell ref="Y1909:AA1909"/>
    <mergeCell ref="AB1909:AD1909"/>
    <mergeCell ref="AE1909:AG1909"/>
    <mergeCell ref="AH1909:AJ1909"/>
    <mergeCell ref="AK1909:AM1909"/>
    <mergeCell ref="AN1909:AP1909"/>
    <mergeCell ref="AQ1909:AS1909"/>
    <mergeCell ref="AT1909:AV1909"/>
    <mergeCell ref="AW1909:AY1909"/>
    <mergeCell ref="AZ1909:BB1909"/>
    <mergeCell ref="BC1909:BE1909"/>
    <mergeCell ref="BF1909:BH1909"/>
    <mergeCell ref="BI1909:BK1909"/>
    <mergeCell ref="BL1909:BN1909"/>
    <mergeCell ref="BO1909:BQ1909"/>
    <mergeCell ref="BR1909:BT1909"/>
    <mergeCell ref="BU1909:BW1909"/>
    <mergeCell ref="BX1909:BZ1909"/>
    <mergeCell ref="G1910:I1910"/>
    <mergeCell ref="J1910:L1910"/>
    <mergeCell ref="M1910:O1910"/>
    <mergeCell ref="P1910:R1910"/>
    <mergeCell ref="S1910:U1910"/>
    <mergeCell ref="V1910:X1910"/>
    <mergeCell ref="Y1910:AA1910"/>
    <mergeCell ref="AB1910:AD1910"/>
    <mergeCell ref="AE1910:AG1910"/>
    <mergeCell ref="AH1910:AJ1910"/>
    <mergeCell ref="AK1910:AM1910"/>
    <mergeCell ref="AN1910:AP1910"/>
    <mergeCell ref="AQ1910:AS1910"/>
    <mergeCell ref="AT1910:AV1910"/>
    <mergeCell ref="AW1910:AY1910"/>
    <mergeCell ref="AZ1910:BB1910"/>
    <mergeCell ref="BC1910:BE1910"/>
    <mergeCell ref="BF1910:BH1910"/>
    <mergeCell ref="BI1910:BK1910"/>
    <mergeCell ref="BL1910:BN1910"/>
    <mergeCell ref="BO1910:BQ1910"/>
    <mergeCell ref="BR1910:BT1910"/>
    <mergeCell ref="BU1910:BW1910"/>
    <mergeCell ref="BX1910:BZ1910"/>
    <mergeCell ref="G1911:I1911"/>
    <mergeCell ref="J1911:L1911"/>
    <mergeCell ref="M1911:O1911"/>
    <mergeCell ref="P1911:R1911"/>
    <mergeCell ref="S1911:U1911"/>
    <mergeCell ref="V1911:X1911"/>
    <mergeCell ref="Y1911:AA1911"/>
    <mergeCell ref="AB1911:AD1911"/>
    <mergeCell ref="AE1911:AG1911"/>
    <mergeCell ref="AH1911:AJ1911"/>
    <mergeCell ref="AK1911:AM1911"/>
    <mergeCell ref="AN1911:AP1911"/>
    <mergeCell ref="AQ1911:AS1911"/>
    <mergeCell ref="AT1911:AV1911"/>
    <mergeCell ref="AW1911:AY1911"/>
    <mergeCell ref="AZ1911:BB1911"/>
    <mergeCell ref="BC1911:BE1911"/>
    <mergeCell ref="BF1911:BH1911"/>
    <mergeCell ref="BI1911:BK1911"/>
    <mergeCell ref="BL1911:BN1911"/>
    <mergeCell ref="BO1911:BQ1911"/>
    <mergeCell ref="BR1911:BT1911"/>
    <mergeCell ref="BU1911:BW1911"/>
    <mergeCell ref="BX1911:BZ1911"/>
    <mergeCell ref="G1912:I1912"/>
    <mergeCell ref="J1912:L1912"/>
    <mergeCell ref="M1912:O1912"/>
    <mergeCell ref="P1912:R1912"/>
    <mergeCell ref="S1912:U1912"/>
    <mergeCell ref="V1912:X1912"/>
    <mergeCell ref="Y1912:AA1912"/>
    <mergeCell ref="AB1912:AD1912"/>
    <mergeCell ref="AE1912:AG1912"/>
    <mergeCell ref="AH1912:AJ1912"/>
    <mergeCell ref="AK1912:AM1912"/>
    <mergeCell ref="AN1912:AP1912"/>
    <mergeCell ref="AQ1912:AS1912"/>
    <mergeCell ref="AT1912:AV1912"/>
    <mergeCell ref="AW1912:AY1912"/>
    <mergeCell ref="AZ1912:BB1912"/>
    <mergeCell ref="BC1912:BE1912"/>
    <mergeCell ref="BF1912:BH1912"/>
    <mergeCell ref="BI1912:BK1912"/>
    <mergeCell ref="BL1912:BN1912"/>
    <mergeCell ref="BO1912:BQ1912"/>
    <mergeCell ref="BR1912:BT1912"/>
    <mergeCell ref="BU1912:BW1912"/>
    <mergeCell ref="BX1912:BZ1912"/>
    <mergeCell ref="B1928:B1930"/>
    <mergeCell ref="B1931:B1933"/>
    <mergeCell ref="B1934:B1936"/>
    <mergeCell ref="G1942:I1942"/>
    <mergeCell ref="J1942:L1942"/>
    <mergeCell ref="M1942:O1942"/>
    <mergeCell ref="P1942:R1942"/>
    <mergeCell ref="S1942:U1942"/>
    <mergeCell ref="V1942:X1942"/>
    <mergeCell ref="Y1942:AA1942"/>
    <mergeCell ref="AB1942:AD1942"/>
    <mergeCell ref="AE1942:AG1942"/>
    <mergeCell ref="AH1942:AJ1942"/>
    <mergeCell ref="AK1942:AM1942"/>
    <mergeCell ref="AN1942:AP1942"/>
    <mergeCell ref="AQ1942:AS1942"/>
    <mergeCell ref="AT1942:AV1942"/>
    <mergeCell ref="AW1942:AY1942"/>
    <mergeCell ref="AZ1942:BB1942"/>
    <mergeCell ref="BC1942:BE1942"/>
    <mergeCell ref="BF1942:BH1942"/>
    <mergeCell ref="BI1942:BK1942"/>
    <mergeCell ref="BL1942:BN1942"/>
    <mergeCell ref="BO1942:BQ1942"/>
    <mergeCell ref="BR1942:BT1942"/>
    <mergeCell ref="BU1942:BW1942"/>
    <mergeCell ref="BX1942:BZ1942"/>
    <mergeCell ref="G1943:I1943"/>
    <mergeCell ref="J1943:L1943"/>
    <mergeCell ref="M1943:O1943"/>
    <mergeCell ref="P1943:R1943"/>
    <mergeCell ref="S1943:U1943"/>
    <mergeCell ref="V1943:X1943"/>
    <mergeCell ref="Y1943:AA1943"/>
    <mergeCell ref="AB1943:AD1943"/>
    <mergeCell ref="AE1943:AG1943"/>
    <mergeCell ref="AH1943:AJ1943"/>
    <mergeCell ref="AK1943:AM1943"/>
    <mergeCell ref="AN1943:AP1943"/>
    <mergeCell ref="AQ1943:AS1943"/>
    <mergeCell ref="AT1943:AV1943"/>
    <mergeCell ref="AW1943:AY1943"/>
    <mergeCell ref="AZ1943:BB1943"/>
    <mergeCell ref="BC1943:BE1943"/>
    <mergeCell ref="BF1943:BH1943"/>
    <mergeCell ref="BI1943:BK1943"/>
    <mergeCell ref="BL1943:BN1943"/>
    <mergeCell ref="BO1943:BQ1943"/>
    <mergeCell ref="BR1943:BT1943"/>
    <mergeCell ref="BU1943:BW1943"/>
    <mergeCell ref="BX1943:BZ1943"/>
    <mergeCell ref="G1946:I1946"/>
    <mergeCell ref="J1946:L1946"/>
    <mergeCell ref="M1946:O1946"/>
    <mergeCell ref="P1946:R1946"/>
    <mergeCell ref="S1946:U1946"/>
    <mergeCell ref="V1946:X1946"/>
    <mergeCell ref="Y1946:AA1946"/>
    <mergeCell ref="AB1946:AD1946"/>
    <mergeCell ref="AE1946:AG1946"/>
    <mergeCell ref="AH1946:AJ1946"/>
    <mergeCell ref="AK1946:AM1946"/>
    <mergeCell ref="AN1946:AP1946"/>
    <mergeCell ref="AQ1946:AS1946"/>
    <mergeCell ref="AT1946:AV1946"/>
    <mergeCell ref="AW1946:AY1946"/>
    <mergeCell ref="AZ1946:BB1946"/>
    <mergeCell ref="BC1946:BE1946"/>
    <mergeCell ref="BF1946:BH1946"/>
    <mergeCell ref="BI1946:BK1946"/>
    <mergeCell ref="BL1946:BN1946"/>
    <mergeCell ref="BO1946:BQ1946"/>
    <mergeCell ref="BR1946:BT1946"/>
    <mergeCell ref="BU1946:BW1946"/>
    <mergeCell ref="BX1946:BZ1946"/>
    <mergeCell ref="G1947:I1947"/>
    <mergeCell ref="J1947:L1947"/>
    <mergeCell ref="M1947:O1947"/>
    <mergeCell ref="P1947:R1947"/>
    <mergeCell ref="S1947:U1947"/>
    <mergeCell ref="V1947:X1947"/>
    <mergeCell ref="Y1947:AA1947"/>
    <mergeCell ref="AB1947:AD1947"/>
    <mergeCell ref="AE1947:AG1947"/>
    <mergeCell ref="AH1947:AJ1947"/>
    <mergeCell ref="AK1947:AM1947"/>
    <mergeCell ref="AN1947:AP1947"/>
    <mergeCell ref="AQ1947:AS1947"/>
    <mergeCell ref="AT1947:AV1947"/>
    <mergeCell ref="AW1947:AY1947"/>
    <mergeCell ref="AZ1947:BB1947"/>
    <mergeCell ref="BC1947:BE1947"/>
    <mergeCell ref="BF1947:BH1947"/>
    <mergeCell ref="BI1947:BK1947"/>
    <mergeCell ref="BL1947:BN1947"/>
    <mergeCell ref="BO1947:BQ1947"/>
    <mergeCell ref="BR1947:BT1947"/>
    <mergeCell ref="BU1947:BW1947"/>
    <mergeCell ref="BX1947:BZ1947"/>
    <mergeCell ref="G1950:I1950"/>
    <mergeCell ref="J1950:L1950"/>
    <mergeCell ref="M1950:O1950"/>
    <mergeCell ref="P1950:R1950"/>
    <mergeCell ref="S1950:U1950"/>
    <mergeCell ref="V1950:X1950"/>
    <mergeCell ref="Y1950:AA1950"/>
    <mergeCell ref="AB1950:AD1950"/>
    <mergeCell ref="AE1950:AG1950"/>
    <mergeCell ref="AH1950:AJ1950"/>
    <mergeCell ref="AK1950:AM1950"/>
    <mergeCell ref="AN1950:AP1950"/>
    <mergeCell ref="AQ1950:AS1950"/>
    <mergeCell ref="AT1950:AV1950"/>
    <mergeCell ref="AW1950:AY1950"/>
    <mergeCell ref="AZ1950:BB1950"/>
    <mergeCell ref="BC1950:BE1950"/>
    <mergeCell ref="BF1950:BH1950"/>
    <mergeCell ref="BI1950:BK1950"/>
    <mergeCell ref="BL1950:BN1950"/>
    <mergeCell ref="BO1950:BQ1950"/>
    <mergeCell ref="BR1950:BT1950"/>
    <mergeCell ref="BU1950:BW1950"/>
    <mergeCell ref="BX1950:BZ1950"/>
    <mergeCell ref="G1951:I1951"/>
    <mergeCell ref="J1951:L1951"/>
    <mergeCell ref="M1951:O1951"/>
    <mergeCell ref="P1951:R1951"/>
    <mergeCell ref="S1951:U1951"/>
    <mergeCell ref="V1951:X1951"/>
    <mergeCell ref="Y1951:AA1951"/>
    <mergeCell ref="AB1951:AD1951"/>
    <mergeCell ref="AE1951:AG1951"/>
    <mergeCell ref="AH1951:AJ1951"/>
    <mergeCell ref="AK1951:AM1951"/>
    <mergeCell ref="AN1951:AP1951"/>
    <mergeCell ref="AQ1951:AS1951"/>
    <mergeCell ref="AT1951:AV1951"/>
    <mergeCell ref="AW1951:AY1951"/>
    <mergeCell ref="AZ1951:BB1951"/>
    <mergeCell ref="BC1951:BE1951"/>
    <mergeCell ref="BF1951:BH1951"/>
    <mergeCell ref="BI1951:BK1951"/>
    <mergeCell ref="BL1951:BN1951"/>
    <mergeCell ref="BO1951:BQ1951"/>
    <mergeCell ref="BR1951:BT1951"/>
    <mergeCell ref="BU1951:BW1951"/>
    <mergeCell ref="BX1951:BZ1951"/>
    <mergeCell ref="G1952:I1952"/>
    <mergeCell ref="J1952:L1952"/>
    <mergeCell ref="M1952:O1952"/>
    <mergeCell ref="P1952:R1952"/>
    <mergeCell ref="S1952:U1952"/>
    <mergeCell ref="V1952:X1952"/>
    <mergeCell ref="Y1952:AA1952"/>
    <mergeCell ref="AB1952:AD1952"/>
    <mergeCell ref="AE1952:AG1952"/>
    <mergeCell ref="AH1952:AJ1952"/>
    <mergeCell ref="AK1952:AM1952"/>
    <mergeCell ref="AN1952:AP1952"/>
    <mergeCell ref="AQ1952:AS1952"/>
    <mergeCell ref="AT1952:AV1952"/>
    <mergeCell ref="AW1952:AY1952"/>
    <mergeCell ref="AZ1952:BB1952"/>
    <mergeCell ref="BC1952:BE1952"/>
    <mergeCell ref="BF1952:BH1952"/>
    <mergeCell ref="BI1952:BK1952"/>
    <mergeCell ref="BL1952:BN1952"/>
    <mergeCell ref="BO1952:BQ1952"/>
    <mergeCell ref="BR1952:BT1952"/>
    <mergeCell ref="BU1952:BW1952"/>
    <mergeCell ref="BX1952:BZ1952"/>
    <mergeCell ref="G1953:I1953"/>
    <mergeCell ref="J1953:L1953"/>
    <mergeCell ref="M1953:O1953"/>
    <mergeCell ref="P1953:R1953"/>
    <mergeCell ref="S1953:U1953"/>
    <mergeCell ref="V1953:X1953"/>
    <mergeCell ref="Y1953:AA1953"/>
    <mergeCell ref="AB1953:AD1953"/>
    <mergeCell ref="AE1953:AG1953"/>
    <mergeCell ref="AH1953:AJ1953"/>
    <mergeCell ref="AK1953:AM1953"/>
    <mergeCell ref="AN1953:AP1953"/>
    <mergeCell ref="AQ1953:AS1953"/>
    <mergeCell ref="AT1953:AV1953"/>
    <mergeCell ref="AW1953:AY1953"/>
    <mergeCell ref="AZ1953:BB1953"/>
    <mergeCell ref="BC1953:BE1953"/>
    <mergeCell ref="BF1953:BH1953"/>
    <mergeCell ref="BI1953:BK1953"/>
    <mergeCell ref="BL1953:BN1953"/>
    <mergeCell ref="BO1953:BQ1953"/>
    <mergeCell ref="BR1953:BT1953"/>
    <mergeCell ref="BU1953:BW1953"/>
    <mergeCell ref="BX1953:BZ1953"/>
    <mergeCell ref="B1967:B1969"/>
    <mergeCell ref="B1970:B1972"/>
    <mergeCell ref="B1973:B1975"/>
    <mergeCell ref="G1978:I1978"/>
    <mergeCell ref="J1978:L1978"/>
    <mergeCell ref="M1978:O1978"/>
    <mergeCell ref="P1978:R1978"/>
    <mergeCell ref="S1978:U1978"/>
    <mergeCell ref="V1978:X1978"/>
    <mergeCell ref="Y1978:AA1978"/>
    <mergeCell ref="AB1978:AD1978"/>
    <mergeCell ref="AE1978:AG1978"/>
    <mergeCell ref="AH1978:AJ1978"/>
    <mergeCell ref="AK1978:AM1978"/>
    <mergeCell ref="AN1978:AP1978"/>
    <mergeCell ref="AQ1978:AS1978"/>
    <mergeCell ref="AT1978:AV1978"/>
    <mergeCell ref="AW1978:AY1978"/>
    <mergeCell ref="AZ1978:BB1978"/>
    <mergeCell ref="BC1978:BE1978"/>
    <mergeCell ref="BF1978:BH1978"/>
    <mergeCell ref="BI1978:BK1978"/>
    <mergeCell ref="BL1978:BN1978"/>
    <mergeCell ref="BO1978:BQ1978"/>
    <mergeCell ref="BR1978:BT1978"/>
    <mergeCell ref="BU1978:BW1978"/>
    <mergeCell ref="BX1978:BZ1978"/>
    <mergeCell ref="B1981:B1983"/>
    <mergeCell ref="G1987:I1987"/>
    <mergeCell ref="J1987:L1987"/>
    <mergeCell ref="M1987:O1987"/>
    <mergeCell ref="P1987:R1987"/>
    <mergeCell ref="S1987:U1987"/>
    <mergeCell ref="V1987:X1987"/>
    <mergeCell ref="Y1987:AA1987"/>
    <mergeCell ref="AB1987:AD1987"/>
    <mergeCell ref="AE1987:AG1987"/>
    <mergeCell ref="AH1987:AJ1987"/>
    <mergeCell ref="AK1987:AM1987"/>
    <mergeCell ref="AN1987:AP1987"/>
    <mergeCell ref="AQ1987:AS1987"/>
    <mergeCell ref="AT1987:AV1987"/>
    <mergeCell ref="AW1987:AY1987"/>
    <mergeCell ref="AZ1987:BB1987"/>
    <mergeCell ref="BC1987:BE1987"/>
    <mergeCell ref="BF1987:BH1987"/>
    <mergeCell ref="BI1987:BK1987"/>
    <mergeCell ref="BL1987:BN1987"/>
    <mergeCell ref="BO1987:BQ1987"/>
    <mergeCell ref="BR1987:BT1987"/>
    <mergeCell ref="BU1987:BW1987"/>
    <mergeCell ref="BX1987:BZ1987"/>
    <mergeCell ref="G1988:I1988"/>
    <mergeCell ref="J1988:L1988"/>
    <mergeCell ref="M1988:O1988"/>
    <mergeCell ref="P1988:R1988"/>
    <mergeCell ref="S1988:U1988"/>
    <mergeCell ref="V1988:X1988"/>
    <mergeCell ref="Y1988:AA1988"/>
    <mergeCell ref="AB1988:AD1988"/>
    <mergeCell ref="AE1988:AG1988"/>
    <mergeCell ref="AH1988:AJ1988"/>
    <mergeCell ref="AK1988:AM1988"/>
    <mergeCell ref="AN1988:AP1988"/>
    <mergeCell ref="AQ1988:AS1988"/>
    <mergeCell ref="AT1988:AV1988"/>
    <mergeCell ref="AW1988:AY1988"/>
    <mergeCell ref="AZ1988:BB1988"/>
    <mergeCell ref="BC1988:BE1988"/>
    <mergeCell ref="BF1988:BH1988"/>
    <mergeCell ref="BI1988:BK1988"/>
    <mergeCell ref="BL1988:BN1988"/>
    <mergeCell ref="BO1988:BQ1988"/>
    <mergeCell ref="BR1988:BT1988"/>
    <mergeCell ref="BU1988:BW1988"/>
    <mergeCell ref="BX1988:BZ1988"/>
    <mergeCell ref="B1997:B1999"/>
    <mergeCell ref="G2003:I2003"/>
    <mergeCell ref="J2003:L2003"/>
    <mergeCell ref="M2003:O2003"/>
    <mergeCell ref="P2003:R2003"/>
    <mergeCell ref="S2003:U2003"/>
    <mergeCell ref="V2003:X2003"/>
    <mergeCell ref="Y2003:AA2003"/>
    <mergeCell ref="AB2003:AD2003"/>
    <mergeCell ref="AE2003:AG2003"/>
    <mergeCell ref="AH2003:AJ2003"/>
    <mergeCell ref="AK2003:AM2003"/>
    <mergeCell ref="AN2003:AP2003"/>
    <mergeCell ref="AQ2003:AS2003"/>
    <mergeCell ref="AT2003:AV2003"/>
    <mergeCell ref="AW2003:AY2003"/>
    <mergeCell ref="AZ2003:BB2003"/>
    <mergeCell ref="BC2003:BE2003"/>
    <mergeCell ref="BF2003:BH2003"/>
    <mergeCell ref="BI2003:BK2003"/>
    <mergeCell ref="BL2003:BN2003"/>
    <mergeCell ref="BO2003:BQ2003"/>
    <mergeCell ref="BR2003:BT2003"/>
    <mergeCell ref="BU2003:BW2003"/>
    <mergeCell ref="BX2003:BZ2003"/>
    <mergeCell ref="G2004:I2004"/>
    <mergeCell ref="J2004:L2004"/>
    <mergeCell ref="M2004:O2004"/>
    <mergeCell ref="P2004:R2004"/>
    <mergeCell ref="S2004:U2004"/>
    <mergeCell ref="V2004:X2004"/>
    <mergeCell ref="Y2004:AA2004"/>
    <mergeCell ref="AB2004:AD2004"/>
    <mergeCell ref="AE2004:AG2004"/>
    <mergeCell ref="AH2004:AJ2004"/>
    <mergeCell ref="AK2004:AM2004"/>
    <mergeCell ref="AN2004:AP2004"/>
    <mergeCell ref="AQ2004:AS2004"/>
    <mergeCell ref="AT2004:AV2004"/>
    <mergeCell ref="AW2004:AY2004"/>
    <mergeCell ref="AZ2004:BB2004"/>
    <mergeCell ref="BC2004:BE2004"/>
    <mergeCell ref="BF2004:BH2004"/>
    <mergeCell ref="BI2004:BK2004"/>
    <mergeCell ref="BL2004:BN2004"/>
    <mergeCell ref="BO2004:BQ2004"/>
    <mergeCell ref="BR2004:BT2004"/>
    <mergeCell ref="BU2004:BW2004"/>
    <mergeCell ref="BX2004:BZ2004"/>
    <mergeCell ref="B2009:B2011"/>
    <mergeCell ref="G2015:I2015"/>
    <mergeCell ref="J2015:L2015"/>
    <mergeCell ref="M2015:O2015"/>
    <mergeCell ref="P2015:R2015"/>
    <mergeCell ref="S2015:U2015"/>
    <mergeCell ref="V2015:X2015"/>
    <mergeCell ref="Y2015:AA2015"/>
    <mergeCell ref="AB2015:AD2015"/>
    <mergeCell ref="AE2015:AG2015"/>
    <mergeCell ref="AH2015:AJ2015"/>
    <mergeCell ref="AK2015:AM2015"/>
    <mergeCell ref="AN2015:AP2015"/>
    <mergeCell ref="AQ2015:AS2015"/>
    <mergeCell ref="AT2015:AV2015"/>
    <mergeCell ref="AW2015:AY2015"/>
    <mergeCell ref="AZ2015:BB2015"/>
    <mergeCell ref="BC2015:BE2015"/>
    <mergeCell ref="BF2015:BH2015"/>
    <mergeCell ref="BI2015:BK2015"/>
    <mergeCell ref="BL2015:BN2015"/>
    <mergeCell ref="BO2015:BQ2015"/>
    <mergeCell ref="BR2015:BT2015"/>
    <mergeCell ref="BU2015:BW2015"/>
    <mergeCell ref="BX2015:BZ2015"/>
    <mergeCell ref="G2016:I2016"/>
    <mergeCell ref="J2016:L2016"/>
    <mergeCell ref="M2016:O2016"/>
    <mergeCell ref="P2016:R2016"/>
    <mergeCell ref="S2016:U2016"/>
    <mergeCell ref="V2016:X2016"/>
    <mergeCell ref="Y2016:AA2016"/>
    <mergeCell ref="AB2016:AD2016"/>
    <mergeCell ref="AE2016:AG2016"/>
    <mergeCell ref="AH2016:AJ2016"/>
    <mergeCell ref="AK2016:AM2016"/>
    <mergeCell ref="AN2016:AP2016"/>
    <mergeCell ref="AQ2016:AS2016"/>
    <mergeCell ref="AT2016:AV2016"/>
    <mergeCell ref="AW2016:AY2016"/>
    <mergeCell ref="AZ2016:BB2016"/>
    <mergeCell ref="BC2016:BE2016"/>
    <mergeCell ref="BF2016:BH2016"/>
    <mergeCell ref="BI2016:BK2016"/>
    <mergeCell ref="BL2016:BN2016"/>
    <mergeCell ref="BO2016:BQ2016"/>
    <mergeCell ref="BR2016:BT2016"/>
    <mergeCell ref="BU2016:BW2016"/>
    <mergeCell ref="BX2016:BZ2016"/>
    <mergeCell ref="B2024:B2026"/>
    <mergeCell ref="G2030:I2030"/>
    <mergeCell ref="J2030:L2030"/>
    <mergeCell ref="M2030:O2030"/>
    <mergeCell ref="P2030:R2030"/>
    <mergeCell ref="S2030:U2030"/>
    <mergeCell ref="V2030:X2030"/>
    <mergeCell ref="Y2030:AA2030"/>
    <mergeCell ref="AB2030:AD2030"/>
    <mergeCell ref="AE2030:AG2030"/>
    <mergeCell ref="AH2030:AJ2030"/>
    <mergeCell ref="AK2030:AM2030"/>
    <mergeCell ref="AN2030:AP2030"/>
    <mergeCell ref="AQ2030:AS2030"/>
    <mergeCell ref="AT2030:AV2030"/>
    <mergeCell ref="AW2030:AY2030"/>
    <mergeCell ref="AZ2030:BB2030"/>
    <mergeCell ref="BC2030:BE2030"/>
    <mergeCell ref="BF2030:BH2030"/>
    <mergeCell ref="BI2030:BK2030"/>
    <mergeCell ref="BL2030:BN2030"/>
    <mergeCell ref="BO2030:BQ2030"/>
    <mergeCell ref="BR2030:BT2030"/>
    <mergeCell ref="BU2030:BW2030"/>
    <mergeCell ref="BX2030:BZ2030"/>
    <mergeCell ref="G2031:I2031"/>
    <mergeCell ref="J2031:L2031"/>
    <mergeCell ref="M2031:O2031"/>
    <mergeCell ref="P2031:R2031"/>
    <mergeCell ref="S2031:U2031"/>
    <mergeCell ref="V2031:X2031"/>
    <mergeCell ref="Y2031:AA2031"/>
    <mergeCell ref="AB2031:AD2031"/>
    <mergeCell ref="AE2031:AG2031"/>
    <mergeCell ref="AH2031:AJ2031"/>
    <mergeCell ref="AK2031:AM2031"/>
    <mergeCell ref="AN2031:AP2031"/>
    <mergeCell ref="AQ2031:AS2031"/>
    <mergeCell ref="AT2031:AV2031"/>
    <mergeCell ref="AW2031:AY2031"/>
    <mergeCell ref="AZ2031:BB2031"/>
    <mergeCell ref="BC2031:BE2031"/>
    <mergeCell ref="BF2031:BH2031"/>
    <mergeCell ref="BI2031:BK2031"/>
    <mergeCell ref="BL2031:BN2031"/>
    <mergeCell ref="BO2031:BQ2031"/>
    <mergeCell ref="BR2031:BT2031"/>
    <mergeCell ref="BU2031:BW2031"/>
    <mergeCell ref="BX2031:BZ2031"/>
    <mergeCell ref="B2040:B2042"/>
    <mergeCell ref="G2046:I2046"/>
    <mergeCell ref="J2046:L2046"/>
    <mergeCell ref="M2046:O2046"/>
    <mergeCell ref="P2046:R2046"/>
    <mergeCell ref="S2046:U2046"/>
    <mergeCell ref="V2046:X2046"/>
    <mergeCell ref="Y2046:AA2046"/>
    <mergeCell ref="AB2046:AD2046"/>
    <mergeCell ref="AE2046:AG2046"/>
    <mergeCell ref="AH2046:AJ2046"/>
    <mergeCell ref="AK2046:AM2046"/>
    <mergeCell ref="AN2046:AP2046"/>
    <mergeCell ref="AQ2046:AS2046"/>
    <mergeCell ref="AT2046:AV2046"/>
    <mergeCell ref="AW2046:AY2046"/>
    <mergeCell ref="AZ2046:BB2046"/>
    <mergeCell ref="BC2046:BE2046"/>
    <mergeCell ref="BF2046:BH2046"/>
    <mergeCell ref="BI2046:BK2046"/>
    <mergeCell ref="BL2046:BN2046"/>
    <mergeCell ref="BO2046:BQ2046"/>
    <mergeCell ref="BR2046:BT2046"/>
    <mergeCell ref="BU2046:BW2046"/>
    <mergeCell ref="BX2046:BZ2046"/>
    <mergeCell ref="G2047:I2047"/>
    <mergeCell ref="J2047:L2047"/>
    <mergeCell ref="M2047:O2047"/>
    <mergeCell ref="P2047:R2047"/>
    <mergeCell ref="S2047:U2047"/>
    <mergeCell ref="V2047:X2047"/>
    <mergeCell ref="Y2047:AA2047"/>
    <mergeCell ref="AB2047:AD2047"/>
    <mergeCell ref="AE2047:AG2047"/>
    <mergeCell ref="AH2047:AJ2047"/>
    <mergeCell ref="AK2047:AM2047"/>
    <mergeCell ref="AN2047:AP2047"/>
    <mergeCell ref="AQ2047:AS2047"/>
    <mergeCell ref="AT2047:AV2047"/>
    <mergeCell ref="AW2047:AY2047"/>
    <mergeCell ref="AZ2047:BB2047"/>
    <mergeCell ref="BC2047:BE2047"/>
    <mergeCell ref="BF2047:BH2047"/>
    <mergeCell ref="BI2047:BK2047"/>
    <mergeCell ref="BL2047:BN2047"/>
    <mergeCell ref="BO2047:BQ2047"/>
    <mergeCell ref="BR2047:BT2047"/>
    <mergeCell ref="BU2047:BW2047"/>
    <mergeCell ref="BX2047:BZ2047"/>
    <mergeCell ref="B2057:B2059"/>
    <mergeCell ref="G2063:I2063"/>
    <mergeCell ref="J2063:L2063"/>
    <mergeCell ref="M2063:O2063"/>
    <mergeCell ref="P2063:R2063"/>
    <mergeCell ref="S2063:U2063"/>
    <mergeCell ref="V2063:X2063"/>
    <mergeCell ref="Y2063:AA2063"/>
    <mergeCell ref="AB2063:AD2063"/>
    <mergeCell ref="AE2063:AG2063"/>
    <mergeCell ref="AH2063:AJ2063"/>
    <mergeCell ref="AK2063:AM2063"/>
    <mergeCell ref="AN2063:AP2063"/>
    <mergeCell ref="AQ2063:AS2063"/>
    <mergeCell ref="AT2063:AV2063"/>
    <mergeCell ref="AW2063:AY2063"/>
    <mergeCell ref="AZ2063:BB2063"/>
    <mergeCell ref="BC2063:BE2063"/>
    <mergeCell ref="BF2063:BH2063"/>
    <mergeCell ref="BI2063:BK2063"/>
    <mergeCell ref="BL2063:BN2063"/>
    <mergeCell ref="BO2063:BQ2063"/>
    <mergeCell ref="BR2063:BT2063"/>
    <mergeCell ref="BU2063:BW2063"/>
    <mergeCell ref="BX2063:BZ2063"/>
    <mergeCell ref="G2064:I2064"/>
    <mergeCell ref="J2064:L2064"/>
    <mergeCell ref="M2064:O2064"/>
    <mergeCell ref="P2064:R2064"/>
    <mergeCell ref="S2064:U2064"/>
    <mergeCell ref="V2064:X2064"/>
    <mergeCell ref="Y2064:AA2064"/>
    <mergeCell ref="AB2064:AD2064"/>
    <mergeCell ref="AE2064:AG2064"/>
    <mergeCell ref="AH2064:AJ2064"/>
    <mergeCell ref="AK2064:AM2064"/>
    <mergeCell ref="AN2064:AP2064"/>
    <mergeCell ref="AQ2064:AS2064"/>
    <mergeCell ref="AT2064:AV2064"/>
    <mergeCell ref="AW2064:AY2064"/>
    <mergeCell ref="AZ2064:BB2064"/>
    <mergeCell ref="BC2064:BE2064"/>
    <mergeCell ref="BF2064:BH2064"/>
    <mergeCell ref="BI2064:BK2064"/>
    <mergeCell ref="BL2064:BN2064"/>
    <mergeCell ref="BO2064:BQ2064"/>
    <mergeCell ref="BR2064:BT2064"/>
    <mergeCell ref="BU2064:BW2064"/>
    <mergeCell ref="BX2064:BZ2064"/>
    <mergeCell ref="B2077:B2079"/>
    <mergeCell ref="G2083:I2083"/>
    <mergeCell ref="J2083:L2083"/>
    <mergeCell ref="M2083:O2083"/>
    <mergeCell ref="P2083:R2083"/>
    <mergeCell ref="S2083:U2083"/>
    <mergeCell ref="V2083:X2083"/>
    <mergeCell ref="Y2083:AA2083"/>
    <mergeCell ref="AB2083:AD2083"/>
    <mergeCell ref="AE2083:AG2083"/>
    <mergeCell ref="AH2083:AJ2083"/>
    <mergeCell ref="AK2083:AM2083"/>
    <mergeCell ref="AN2083:AP2083"/>
    <mergeCell ref="AQ2083:AS2083"/>
    <mergeCell ref="AT2083:AV2083"/>
    <mergeCell ref="AW2083:AY2083"/>
    <mergeCell ref="AZ2083:BB2083"/>
    <mergeCell ref="BC2083:BE2083"/>
    <mergeCell ref="BF2083:BH2083"/>
    <mergeCell ref="BI2083:BK2083"/>
    <mergeCell ref="BL2083:BN2083"/>
    <mergeCell ref="BO2083:BQ2083"/>
    <mergeCell ref="BR2083:BT2083"/>
    <mergeCell ref="BU2083:BW2083"/>
    <mergeCell ref="BX2083:BZ2083"/>
    <mergeCell ref="G2084:I2084"/>
    <mergeCell ref="J2084:L2084"/>
    <mergeCell ref="M2084:O2084"/>
    <mergeCell ref="P2084:R2084"/>
    <mergeCell ref="S2084:U2084"/>
    <mergeCell ref="V2084:X2084"/>
    <mergeCell ref="Y2084:AA2084"/>
    <mergeCell ref="AB2084:AD2084"/>
    <mergeCell ref="AE2084:AG2084"/>
    <mergeCell ref="AH2084:AJ2084"/>
    <mergeCell ref="AK2084:AM2084"/>
    <mergeCell ref="AN2084:AP2084"/>
    <mergeCell ref="AQ2084:AS2084"/>
    <mergeCell ref="AT2084:AV2084"/>
    <mergeCell ref="AW2084:AY2084"/>
    <mergeCell ref="AZ2084:BB2084"/>
    <mergeCell ref="BC2084:BE2084"/>
    <mergeCell ref="BF2084:BH2084"/>
    <mergeCell ref="BI2084:BK2084"/>
    <mergeCell ref="BL2084:BN2084"/>
    <mergeCell ref="BO2084:BQ2084"/>
    <mergeCell ref="BR2084:BT2084"/>
    <mergeCell ref="BU2084:BW2084"/>
    <mergeCell ref="BX2084:BZ2084"/>
    <mergeCell ref="B2093:B2095"/>
    <mergeCell ref="G2099:I2099"/>
    <mergeCell ref="J2099:L2099"/>
    <mergeCell ref="M2099:O2099"/>
    <mergeCell ref="P2099:R2099"/>
    <mergeCell ref="S2099:U2099"/>
    <mergeCell ref="V2099:X2099"/>
    <mergeCell ref="Y2099:AA2099"/>
    <mergeCell ref="AB2099:AD2099"/>
    <mergeCell ref="AE2099:AG2099"/>
    <mergeCell ref="AH2099:AJ2099"/>
    <mergeCell ref="AK2099:AM2099"/>
    <mergeCell ref="AN2099:AP2099"/>
    <mergeCell ref="AQ2099:AS2099"/>
    <mergeCell ref="AT2099:AV2099"/>
    <mergeCell ref="AW2099:AY2099"/>
    <mergeCell ref="AZ2099:BB2099"/>
    <mergeCell ref="BC2099:BE2099"/>
    <mergeCell ref="BF2099:BH2099"/>
    <mergeCell ref="BI2099:BK2099"/>
    <mergeCell ref="BL2099:BN2099"/>
    <mergeCell ref="BO2099:BQ2099"/>
    <mergeCell ref="BR2099:BT2099"/>
    <mergeCell ref="BU2099:BW2099"/>
    <mergeCell ref="BX2099:BZ2099"/>
    <mergeCell ref="G2100:I2100"/>
    <mergeCell ref="J2100:L2100"/>
    <mergeCell ref="M2100:O2100"/>
    <mergeCell ref="P2100:R2100"/>
    <mergeCell ref="S2100:U2100"/>
    <mergeCell ref="V2100:X2100"/>
    <mergeCell ref="Y2100:AA2100"/>
    <mergeCell ref="AB2100:AD2100"/>
    <mergeCell ref="AE2100:AG2100"/>
    <mergeCell ref="AH2100:AJ2100"/>
    <mergeCell ref="AK2100:AM2100"/>
    <mergeCell ref="AN2100:AP2100"/>
    <mergeCell ref="AQ2100:AS2100"/>
    <mergeCell ref="AT2100:AV2100"/>
    <mergeCell ref="AW2100:AY2100"/>
    <mergeCell ref="AZ2100:BB2100"/>
    <mergeCell ref="BC2100:BE2100"/>
    <mergeCell ref="BF2100:BH2100"/>
    <mergeCell ref="BI2100:BK2100"/>
    <mergeCell ref="BL2100:BN2100"/>
    <mergeCell ref="BO2100:BQ2100"/>
    <mergeCell ref="BR2100:BT2100"/>
    <mergeCell ref="BU2100:BW2100"/>
    <mergeCell ref="BX2100:BZ2100"/>
    <mergeCell ref="B2108:B2110"/>
    <mergeCell ref="G2114:I2114"/>
    <mergeCell ref="J2114:L2114"/>
    <mergeCell ref="M2114:O2114"/>
    <mergeCell ref="P2114:R2114"/>
    <mergeCell ref="S2114:U2114"/>
    <mergeCell ref="V2114:X2114"/>
    <mergeCell ref="Y2114:AA2114"/>
    <mergeCell ref="AB2114:AD2114"/>
    <mergeCell ref="AE2114:AG2114"/>
    <mergeCell ref="AH2114:AJ2114"/>
    <mergeCell ref="AK2114:AM2114"/>
    <mergeCell ref="AN2114:AP2114"/>
    <mergeCell ref="AQ2114:AS2114"/>
    <mergeCell ref="AT2114:AV2114"/>
    <mergeCell ref="AW2114:AY2114"/>
    <mergeCell ref="AZ2114:BB2114"/>
    <mergeCell ref="BC2114:BE2114"/>
    <mergeCell ref="BF2114:BH2114"/>
    <mergeCell ref="BI2114:BK2114"/>
    <mergeCell ref="BL2114:BN2114"/>
    <mergeCell ref="BO2114:BQ2114"/>
    <mergeCell ref="BR2114:BT2114"/>
    <mergeCell ref="BU2114:BW2114"/>
    <mergeCell ref="BX2114:BZ2114"/>
    <mergeCell ref="G2115:I2115"/>
    <mergeCell ref="J2115:L2115"/>
    <mergeCell ref="M2115:O2115"/>
    <mergeCell ref="P2115:R2115"/>
    <mergeCell ref="S2115:U2115"/>
    <mergeCell ref="V2115:X2115"/>
    <mergeCell ref="Y2115:AA2115"/>
    <mergeCell ref="AB2115:AD2115"/>
    <mergeCell ref="AE2115:AG2115"/>
    <mergeCell ref="AH2115:AJ2115"/>
    <mergeCell ref="AK2115:AM2115"/>
    <mergeCell ref="AN2115:AP2115"/>
    <mergeCell ref="AQ2115:AS2115"/>
    <mergeCell ref="AT2115:AV2115"/>
    <mergeCell ref="AW2115:AY2115"/>
    <mergeCell ref="AZ2115:BB2115"/>
    <mergeCell ref="BC2115:BE2115"/>
    <mergeCell ref="BF2115:BH2115"/>
    <mergeCell ref="BI2115:BK2115"/>
    <mergeCell ref="BL2115:BN2115"/>
    <mergeCell ref="BO2115:BQ2115"/>
    <mergeCell ref="BR2115:BT2115"/>
    <mergeCell ref="BU2115:BW2115"/>
    <mergeCell ref="BX2115:BZ2115"/>
    <mergeCell ref="B2124:B2126"/>
    <mergeCell ref="G2130:I2130"/>
    <mergeCell ref="J2130:L2130"/>
    <mergeCell ref="M2130:O2130"/>
    <mergeCell ref="P2130:R2130"/>
    <mergeCell ref="S2130:U2130"/>
    <mergeCell ref="V2130:X2130"/>
    <mergeCell ref="Y2130:AA2130"/>
    <mergeCell ref="AB2130:AD2130"/>
    <mergeCell ref="AE2130:AG2130"/>
    <mergeCell ref="AH2130:AJ2130"/>
    <mergeCell ref="AK2130:AM2130"/>
    <mergeCell ref="AN2130:AP2130"/>
    <mergeCell ref="AQ2130:AS2130"/>
    <mergeCell ref="AT2130:AV2130"/>
    <mergeCell ref="AW2130:AY2130"/>
    <mergeCell ref="AZ2130:BB2130"/>
    <mergeCell ref="BC2130:BE2130"/>
    <mergeCell ref="BF2130:BH2130"/>
    <mergeCell ref="BI2130:BK2130"/>
    <mergeCell ref="BL2130:BN2130"/>
    <mergeCell ref="BO2130:BQ2130"/>
    <mergeCell ref="BR2130:BT2130"/>
    <mergeCell ref="BU2130:BW2130"/>
    <mergeCell ref="BX2130:BZ2130"/>
    <mergeCell ref="G2131:I2131"/>
    <mergeCell ref="J2131:L2131"/>
    <mergeCell ref="M2131:O2131"/>
    <mergeCell ref="P2131:R2131"/>
    <mergeCell ref="S2131:U2131"/>
    <mergeCell ref="V2131:X2131"/>
    <mergeCell ref="Y2131:AA2131"/>
    <mergeCell ref="AB2131:AD2131"/>
    <mergeCell ref="AE2131:AG2131"/>
    <mergeCell ref="AH2131:AJ2131"/>
    <mergeCell ref="AK2131:AM2131"/>
    <mergeCell ref="AN2131:AP2131"/>
    <mergeCell ref="AQ2131:AS2131"/>
    <mergeCell ref="AT2131:AV2131"/>
    <mergeCell ref="AW2131:AY2131"/>
    <mergeCell ref="AZ2131:BB2131"/>
    <mergeCell ref="BC2131:BE2131"/>
    <mergeCell ref="BF2131:BH2131"/>
    <mergeCell ref="BI2131:BK2131"/>
    <mergeCell ref="BL2131:BN2131"/>
    <mergeCell ref="BO2131:BQ2131"/>
    <mergeCell ref="BR2131:BT2131"/>
    <mergeCell ref="BU2131:BW2131"/>
    <mergeCell ref="BX2131:BZ2131"/>
    <mergeCell ref="B2144:B2146"/>
    <mergeCell ref="G2150:I2150"/>
    <mergeCell ref="J2150:L2150"/>
    <mergeCell ref="M2150:O2150"/>
    <mergeCell ref="P2150:R2150"/>
    <mergeCell ref="S2150:U2150"/>
    <mergeCell ref="V2150:X2150"/>
    <mergeCell ref="Y2150:AA2150"/>
    <mergeCell ref="AB2150:AD2150"/>
    <mergeCell ref="AE2150:AG2150"/>
    <mergeCell ref="AH2150:AJ2150"/>
    <mergeCell ref="AK2150:AM2150"/>
    <mergeCell ref="AN2150:AP2150"/>
    <mergeCell ref="AQ2150:AS2150"/>
    <mergeCell ref="AT2150:AV2150"/>
    <mergeCell ref="AW2150:AY2150"/>
    <mergeCell ref="AZ2150:BB2150"/>
    <mergeCell ref="BC2150:BE2150"/>
    <mergeCell ref="BF2150:BH2150"/>
    <mergeCell ref="BI2150:BK2150"/>
    <mergeCell ref="BL2150:BN2150"/>
    <mergeCell ref="BO2150:BQ2150"/>
    <mergeCell ref="BR2150:BT2150"/>
    <mergeCell ref="BU2150:BW2150"/>
    <mergeCell ref="BX2150:BZ2150"/>
    <mergeCell ref="G2151:I2151"/>
    <mergeCell ref="J2151:L2151"/>
    <mergeCell ref="M2151:O2151"/>
    <mergeCell ref="P2151:R2151"/>
    <mergeCell ref="S2151:U2151"/>
    <mergeCell ref="V2151:X2151"/>
    <mergeCell ref="Y2151:AA2151"/>
    <mergeCell ref="AB2151:AD2151"/>
    <mergeCell ref="AE2151:AG2151"/>
    <mergeCell ref="AH2151:AJ2151"/>
    <mergeCell ref="AK2151:AM2151"/>
    <mergeCell ref="AN2151:AP2151"/>
    <mergeCell ref="AQ2151:AS2151"/>
    <mergeCell ref="AT2151:AV2151"/>
    <mergeCell ref="AW2151:AY2151"/>
    <mergeCell ref="AZ2151:BB2151"/>
    <mergeCell ref="BC2151:BE2151"/>
    <mergeCell ref="BF2151:BH2151"/>
    <mergeCell ref="BI2151:BK2151"/>
    <mergeCell ref="BL2151:BN2151"/>
    <mergeCell ref="BO2151:BQ2151"/>
    <mergeCell ref="BR2151:BT2151"/>
    <mergeCell ref="BU2151:BW2151"/>
    <mergeCell ref="BX2151:BZ2151"/>
    <mergeCell ref="B2162:B2164"/>
  </mergeCells>
  <printOptions headings="0" gridLines="0"/>
  <pageMargins left="0.15748031496062992" right="0.15748031496062992" top="0.15748031496062992" bottom="0.15748031496062992" header="0.15748031496062992" footer="0.51181102362204722"/>
  <pageSetup paperSize="9" scale="11" fitToWidth="1" fitToHeight="100" pageOrder="downThenOver" orientation="portrait" usePrinterDefaults="1" blackAndWhite="0" draft="0" cellComments="none" useFirstPageNumber="0" errors="displayed" horizontalDpi="600" verticalDpi="600" copies="1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2D050"/>
    <outlinePr applyStyles="0" summaryBelow="1" summaryRight="1" showOutlineSymbols="1"/>
    <pageSetUpPr autoPageBreaks="1" fitToPage="1"/>
  </sheetPr>
  <sheetViews>
    <sheetView view="pageBreakPreview" topLeftCell="A1" zoomScale="85" workbookViewId="0">
      <pane ySplit="9" topLeftCell="A10" activePane="bottomLeft" state="frozen"/>
      <selection activeCell="K5" activeCellId="0" sqref="K5"/>
    </sheetView>
  </sheetViews>
  <sheetFormatPr defaultRowHeight="12.75"/>
  <cols>
    <col customWidth="1" min="1" max="1" style="440" width="3.5703125"/>
    <col customWidth="1" min="2" max="2" style="440" width="24"/>
    <col customWidth="1" min="3" max="3" style="440" width="8.42578125"/>
    <col bestFit="1" customWidth="1" min="4" max="4" style="440" width="9.7109375"/>
    <col customWidth="1" min="5" max="5" style="440" width="8.7109375"/>
    <col customWidth="1" min="6" max="6" style="440" width="8"/>
    <col customWidth="1" min="7" max="7" style="440" width="7.5703125"/>
    <col customWidth="1" min="8" max="10" style="440" width="8"/>
    <col customWidth="1" min="11" max="11" style="440" width="8.85546875"/>
    <col customWidth="1" min="12" max="13" style="440" width="8"/>
    <col customWidth="1" min="14" max="15" style="440" width="8.7109375"/>
    <col customWidth="1" min="16" max="16" style="440" width="15.42578125"/>
    <col customWidth="1" min="17" max="17" style="440" width="16.42578125"/>
    <col customWidth="1" min="18" max="18" style="441" width="16.42578125"/>
    <col min="19" max="16384" style="439" width="9.140625"/>
  </cols>
  <sheetData>
    <row r="1" ht="14.25">
      <c r="A1" s="442" t="s">
        <v>538</v>
      </c>
      <c r="B1" s="442"/>
      <c r="C1" s="442"/>
      <c r="D1" s="442"/>
      <c r="E1" s="442"/>
      <c r="F1" s="442"/>
      <c r="G1" s="442"/>
      <c r="H1" s="442"/>
      <c r="I1" s="442"/>
      <c r="J1" s="442"/>
      <c r="K1" s="442"/>
      <c r="L1" s="442"/>
      <c r="M1" s="442"/>
      <c r="N1" s="442"/>
      <c r="O1" s="442"/>
      <c r="P1" s="440"/>
    </row>
    <row r="2" ht="14.25">
      <c r="A2" s="442" t="s">
        <v>539</v>
      </c>
      <c r="B2" s="442"/>
      <c r="C2" s="442"/>
      <c r="D2" s="442"/>
      <c r="E2" s="442"/>
      <c r="F2" s="442"/>
      <c r="G2" s="442"/>
      <c r="H2" s="442"/>
      <c r="I2" s="442"/>
      <c r="J2" s="442"/>
      <c r="K2" s="442"/>
      <c r="L2" s="442"/>
      <c r="M2" s="442"/>
      <c r="N2" s="442"/>
      <c r="O2" s="442"/>
      <c r="P2" s="440"/>
      <c r="R2" s="440"/>
      <c r="S2" s="439"/>
      <c r="T2" s="439"/>
      <c r="U2" s="439"/>
      <c r="V2" s="439"/>
      <c r="W2" s="439"/>
    </row>
    <row r="3" ht="14.25">
      <c r="A3" s="443" t="s">
        <v>540</v>
      </c>
      <c r="B3" s="440"/>
      <c r="C3" s="440"/>
      <c r="D3" s="440"/>
      <c r="E3" s="440"/>
      <c r="F3" s="440"/>
      <c r="G3" s="440"/>
      <c r="H3" s="440"/>
      <c r="I3" s="440"/>
      <c r="J3" s="440"/>
      <c r="K3" s="440"/>
      <c r="L3" s="440"/>
      <c r="M3" s="440" t="s">
        <v>541</v>
      </c>
      <c r="N3" s="444" t="s">
        <v>542</v>
      </c>
      <c r="O3" s="444"/>
      <c r="P3" s="444"/>
      <c r="R3" s="440"/>
      <c r="S3" s="439"/>
      <c r="T3" s="439"/>
      <c r="U3" s="439"/>
      <c r="V3" s="439"/>
      <c r="W3" s="439"/>
    </row>
    <row r="4" ht="15.75" customHeight="1">
      <c r="A4" s="443"/>
      <c r="N4" s="445" t="s">
        <v>543</v>
      </c>
      <c r="O4" s="445"/>
      <c r="P4" s="445"/>
      <c r="R4" s="440"/>
      <c r="S4" s="439"/>
      <c r="T4" s="439"/>
      <c r="U4" s="439"/>
      <c r="V4" s="439"/>
      <c r="W4" s="439"/>
      <c r="X4" s="439"/>
      <c r="Y4" s="439"/>
      <c r="Z4" s="439"/>
      <c r="AA4" s="439"/>
      <c r="AB4" s="439"/>
    </row>
    <row r="5" ht="15" customHeight="1">
      <c r="A5" s="441"/>
      <c r="B5" s="446" t="s">
        <v>544</v>
      </c>
      <c r="J5" s="447"/>
      <c r="S5" s="439"/>
      <c r="T5" s="439"/>
      <c r="U5" s="439"/>
      <c r="V5" s="439"/>
      <c r="W5" s="439"/>
      <c r="X5" s="439"/>
      <c r="Y5" s="439"/>
      <c r="Z5" s="439"/>
      <c r="AA5" s="439"/>
      <c r="AB5" s="439"/>
    </row>
    <row r="6" ht="15" customHeight="1">
      <c r="S6" s="439"/>
      <c r="T6" s="439"/>
      <c r="U6" s="439"/>
      <c r="V6" s="439"/>
      <c r="W6" s="439"/>
      <c r="X6" s="439"/>
      <c r="Y6" s="439"/>
      <c r="Z6" s="439"/>
      <c r="AA6" s="439"/>
      <c r="AB6" s="439"/>
    </row>
    <row r="7" ht="83.25" customHeight="1">
      <c r="A7" s="448" t="s">
        <v>545</v>
      </c>
      <c r="B7" s="448" t="s">
        <v>546</v>
      </c>
      <c r="C7" s="448" t="s">
        <v>545</v>
      </c>
      <c r="D7" s="448" t="s">
        <v>547</v>
      </c>
      <c r="E7" s="449"/>
      <c r="F7" s="449" t="s">
        <v>548</v>
      </c>
      <c r="G7" s="449"/>
      <c r="H7" s="449"/>
      <c r="I7" s="449" t="s">
        <v>549</v>
      </c>
      <c r="J7" s="449"/>
      <c r="K7" s="449"/>
      <c r="L7" s="449" t="s">
        <v>550</v>
      </c>
      <c r="M7" s="449"/>
      <c r="N7" s="449" t="s">
        <v>551</v>
      </c>
      <c r="O7" s="449" t="s">
        <v>551</v>
      </c>
      <c r="P7" s="450" t="s">
        <v>552</v>
      </c>
      <c r="Q7" s="451" t="s">
        <v>553</v>
      </c>
      <c r="R7" s="452"/>
      <c r="S7" s="439"/>
      <c r="T7" s="439"/>
      <c r="U7" s="439"/>
      <c r="V7" s="439"/>
      <c r="W7" s="439"/>
      <c r="X7" s="439"/>
      <c r="Y7" s="439"/>
      <c r="Z7" s="439"/>
      <c r="AA7" s="439"/>
      <c r="AB7" s="439"/>
    </row>
    <row r="8" ht="69.75" customHeight="1">
      <c r="A8" s="453" t="s">
        <v>554</v>
      </c>
      <c r="B8" s="453" t="s">
        <v>555</v>
      </c>
      <c r="C8" s="453" t="s">
        <v>556</v>
      </c>
      <c r="D8" s="453" t="s">
        <v>556</v>
      </c>
      <c r="E8" s="454" t="s">
        <v>557</v>
      </c>
      <c r="F8" s="455" t="s">
        <v>558</v>
      </c>
      <c r="G8" s="456" t="s">
        <v>559</v>
      </c>
      <c r="H8" s="454" t="s">
        <v>557</v>
      </c>
      <c r="I8" s="455" t="s">
        <v>558</v>
      </c>
      <c r="J8" s="456" t="s">
        <v>559</v>
      </c>
      <c r="K8" s="454" t="s">
        <v>557</v>
      </c>
      <c r="L8" s="455" t="s">
        <v>558</v>
      </c>
      <c r="M8" s="456" t="s">
        <v>559</v>
      </c>
      <c r="N8" s="457" t="s">
        <v>560</v>
      </c>
      <c r="O8" s="457" t="s">
        <v>560</v>
      </c>
      <c r="P8" s="458"/>
      <c r="Q8" s="459" t="s">
        <v>561</v>
      </c>
      <c r="R8" s="460" t="s">
        <v>561</v>
      </c>
      <c r="S8" s="439"/>
      <c r="T8" s="439"/>
      <c r="U8" s="439"/>
      <c r="V8" s="439"/>
      <c r="W8" s="439"/>
      <c r="X8" s="439"/>
      <c r="Y8" s="439"/>
      <c r="Z8" s="439"/>
      <c r="AA8" s="439"/>
      <c r="AB8" s="439"/>
    </row>
    <row r="9" ht="15">
      <c r="A9" s="461"/>
      <c r="B9" s="461"/>
      <c r="C9" s="461"/>
      <c r="D9" s="461" t="s">
        <v>562</v>
      </c>
      <c r="E9" s="454" t="s">
        <v>563</v>
      </c>
      <c r="F9" s="455" t="s">
        <v>563</v>
      </c>
      <c r="G9" s="456" t="s">
        <v>563</v>
      </c>
      <c r="H9" s="454" t="s">
        <v>563</v>
      </c>
      <c r="I9" s="455" t="s">
        <v>563</v>
      </c>
      <c r="J9" s="456" t="s">
        <v>563</v>
      </c>
      <c r="K9" s="454" t="s">
        <v>564</v>
      </c>
      <c r="L9" s="455" t="s">
        <v>564</v>
      </c>
      <c r="M9" s="456" t="s">
        <v>564</v>
      </c>
      <c r="N9" s="461" t="s">
        <v>562</v>
      </c>
      <c r="O9" s="461" t="s">
        <v>565</v>
      </c>
      <c r="P9" s="461"/>
      <c r="Q9" s="462" t="s">
        <v>562</v>
      </c>
      <c r="R9" s="462" t="s">
        <v>565</v>
      </c>
      <c r="S9" s="439"/>
      <c r="T9" s="439"/>
      <c r="U9" s="439"/>
      <c r="V9" s="439"/>
      <c r="W9" s="439"/>
      <c r="X9" s="439"/>
      <c r="Y9" s="439"/>
      <c r="Z9" s="439"/>
      <c r="AA9" s="439"/>
      <c r="AB9" s="439"/>
      <c r="AD9" s="439"/>
      <c r="AE9" s="439"/>
    </row>
    <row r="10" ht="14.25">
      <c r="A10" s="463">
        <v>1</v>
      </c>
      <c r="B10" s="463">
        <v>2</v>
      </c>
      <c r="C10" s="463">
        <v>3</v>
      </c>
      <c r="D10" s="463">
        <v>4</v>
      </c>
      <c r="E10" s="464">
        <v>5</v>
      </c>
      <c r="F10" s="465">
        <v>6</v>
      </c>
      <c r="G10" s="466">
        <v>7</v>
      </c>
      <c r="H10" s="464">
        <v>8</v>
      </c>
      <c r="I10" s="465">
        <v>9</v>
      </c>
      <c r="J10" s="467">
        <v>10</v>
      </c>
      <c r="K10" s="464">
        <v>11</v>
      </c>
      <c r="L10" s="465">
        <v>12</v>
      </c>
      <c r="M10" s="467">
        <v>13</v>
      </c>
      <c r="N10" s="463">
        <v>14</v>
      </c>
      <c r="O10" s="463">
        <v>15</v>
      </c>
      <c r="P10" s="468">
        <v>16</v>
      </c>
      <c r="Q10" s="469"/>
      <c r="R10" s="469"/>
      <c r="S10" s="439"/>
      <c r="T10" s="439"/>
      <c r="U10" s="439"/>
      <c r="V10" s="439"/>
      <c r="W10" s="439"/>
      <c r="X10" s="439"/>
      <c r="Y10" s="439"/>
      <c r="Z10" s="439"/>
      <c r="AA10" s="439"/>
      <c r="AB10" s="439"/>
      <c r="AD10" s="439"/>
      <c r="AE10" s="439"/>
    </row>
    <row r="11" ht="28.5">
      <c r="A11" s="470">
        <v>1</v>
      </c>
      <c r="B11" s="470" t="s">
        <v>276</v>
      </c>
      <c r="C11" s="448" t="s">
        <v>32</v>
      </c>
      <c r="D11" s="448">
        <v>40</v>
      </c>
      <c r="E11" s="471">
        <v>200.80000000000001</v>
      </c>
      <c r="F11" s="472"/>
      <c r="G11" s="473" t="s">
        <v>566</v>
      </c>
      <c r="H11" s="474">
        <v>96.719999999999999</v>
      </c>
      <c r="I11" s="475"/>
      <c r="J11" s="476">
        <v>1774.6199999999999</v>
      </c>
      <c r="K11" s="474">
        <v>112.72</v>
      </c>
      <c r="L11" s="475"/>
      <c r="M11" s="477">
        <v>6.0999999999999996</v>
      </c>
      <c r="N11" s="478">
        <f t="shared" ref="N11:N33" si="2760">J11*M11*1.73/1000</f>
        <v>18.73</v>
      </c>
      <c r="O11" s="478">
        <f t="shared" ref="O11:O13" si="2761">N11/D11*100</f>
        <v>46.829999999999998</v>
      </c>
      <c r="P11" s="479"/>
      <c r="Q11" s="480">
        <f>N11+N12+N13+N14</f>
        <v>57.710000000000001</v>
      </c>
      <c r="R11" s="481">
        <f>Q11/((D12+D11)*1.05)*100</f>
        <v>68.700000000000003</v>
      </c>
      <c r="S11" s="439"/>
      <c r="T11" s="439"/>
      <c r="U11" s="439"/>
      <c r="V11" s="439"/>
      <c r="W11" s="439"/>
      <c r="X11" s="439"/>
      <c r="Y11" s="439"/>
      <c r="Z11" s="439"/>
      <c r="AA11" s="439"/>
      <c r="AB11" s="439"/>
    </row>
    <row r="12" ht="14.25">
      <c r="A12" s="470"/>
      <c r="B12" s="470"/>
      <c r="C12" s="453" t="s">
        <v>40</v>
      </c>
      <c r="D12" s="453">
        <v>40</v>
      </c>
      <c r="E12" s="482">
        <v>200.80000000000001</v>
      </c>
      <c r="F12" s="483"/>
      <c r="G12" s="484">
        <v>3666</v>
      </c>
      <c r="H12" s="485">
        <v>67.010000000000005</v>
      </c>
      <c r="I12" s="486"/>
      <c r="J12" s="487">
        <v>1255.73</v>
      </c>
      <c r="K12" s="485">
        <v>113.14</v>
      </c>
      <c r="L12" s="486"/>
      <c r="M12" s="488">
        <v>6</v>
      </c>
      <c r="N12" s="489">
        <f t="shared" si="2760"/>
        <v>13.029999999999999</v>
      </c>
      <c r="O12" s="489">
        <f t="shared" si="2761"/>
        <v>32.579999999999998</v>
      </c>
      <c r="P12" s="490"/>
      <c r="Q12" s="491"/>
      <c r="R12" s="492"/>
      <c r="S12" s="439"/>
      <c r="T12" s="439"/>
      <c r="U12" s="439"/>
      <c r="V12" s="439"/>
      <c r="W12" s="439"/>
      <c r="X12" s="439"/>
      <c r="Y12" s="439"/>
      <c r="Z12" s="439"/>
      <c r="AA12" s="439"/>
      <c r="AB12" s="439"/>
    </row>
    <row r="13" ht="14.25">
      <c r="A13" s="470"/>
      <c r="B13" s="470"/>
      <c r="C13" s="457" t="s">
        <v>43</v>
      </c>
      <c r="D13" s="453">
        <v>40</v>
      </c>
      <c r="E13" s="482">
        <v>210</v>
      </c>
      <c r="F13" s="483" t="s">
        <v>38</v>
      </c>
      <c r="G13" s="493">
        <v>3494</v>
      </c>
      <c r="H13" s="485">
        <v>133.84</v>
      </c>
      <c r="I13" s="486"/>
      <c r="J13" s="487">
        <v>1481.6800000000001</v>
      </c>
      <c r="K13" s="485">
        <v>113.14</v>
      </c>
      <c r="L13" s="486"/>
      <c r="M13" s="488">
        <v>5.2000000000000002</v>
      </c>
      <c r="N13" s="489">
        <f t="shared" si="2760"/>
        <v>13.33</v>
      </c>
      <c r="O13" s="489">
        <f t="shared" si="2761"/>
        <v>33.329999999999998</v>
      </c>
      <c r="P13" s="494"/>
      <c r="Q13" s="495"/>
      <c r="R13" s="492"/>
      <c r="S13" s="439"/>
      <c r="T13" s="439"/>
      <c r="U13" s="439"/>
      <c r="V13" s="439"/>
      <c r="W13" s="439"/>
      <c r="X13" s="439"/>
      <c r="Y13" s="439"/>
      <c r="Z13" s="439"/>
      <c r="AA13" s="439"/>
      <c r="AB13" s="439"/>
      <c r="AD13" s="439"/>
    </row>
    <row r="14" ht="14.25">
      <c r="A14" s="470"/>
      <c r="B14" s="470"/>
      <c r="C14" s="496"/>
      <c r="D14" s="496"/>
      <c r="E14" s="497"/>
      <c r="F14" s="498"/>
      <c r="G14" s="499"/>
      <c r="H14" s="500"/>
      <c r="I14" s="501"/>
      <c r="J14" s="502">
        <v>1620.5699999999999</v>
      </c>
      <c r="K14" s="500"/>
      <c r="L14" s="501"/>
      <c r="M14" s="503">
        <v>4.5</v>
      </c>
      <c r="N14" s="504">
        <f t="shared" si="2760"/>
        <v>12.619999999999999</v>
      </c>
      <c r="O14" s="504">
        <f>N14/D13*100</f>
        <v>31.550000000000001</v>
      </c>
      <c r="P14" s="505"/>
      <c r="Q14" s="506"/>
      <c r="R14" s="507"/>
      <c r="S14" s="439"/>
      <c r="T14" s="439"/>
      <c r="U14" s="439"/>
      <c r="V14" s="439"/>
      <c r="W14" s="439"/>
      <c r="X14" s="439"/>
      <c r="Y14" s="439"/>
      <c r="Z14" s="439"/>
      <c r="AA14" s="439"/>
      <c r="AB14" s="439"/>
    </row>
    <row r="15" ht="14.25">
      <c r="A15" s="496">
        <v>2</v>
      </c>
      <c r="B15" s="496" t="s">
        <v>31</v>
      </c>
      <c r="C15" s="508" t="s">
        <v>32</v>
      </c>
      <c r="D15" s="508">
        <v>25</v>
      </c>
      <c r="E15" s="509">
        <v>125</v>
      </c>
      <c r="F15" s="510" t="s">
        <v>38</v>
      </c>
      <c r="G15" s="511">
        <v>1150</v>
      </c>
      <c r="H15" s="512"/>
      <c r="I15" s="486"/>
      <c r="J15" s="487">
        <v>416.07999999999998</v>
      </c>
      <c r="K15" s="512"/>
      <c r="L15" s="486"/>
      <c r="M15" s="488">
        <v>6.2999999999999998</v>
      </c>
      <c r="N15" s="489">
        <f t="shared" si="2760"/>
        <v>4.5300000000000002</v>
      </c>
      <c r="O15" s="489">
        <f>N15/D15*100</f>
        <v>18.120000000000001</v>
      </c>
      <c r="P15" s="513"/>
      <c r="Q15" s="514">
        <f>N15+N16+N17+N18+N19+N20</f>
        <v>31.739999999999998</v>
      </c>
      <c r="R15" s="515">
        <f>Q15/((D17+D15)*1.05)*100</f>
        <v>67.170000000000002</v>
      </c>
      <c r="S15" s="439"/>
      <c r="T15" s="439"/>
      <c r="U15" s="439"/>
      <c r="V15" s="439"/>
      <c r="W15" s="439"/>
      <c r="X15" s="439"/>
      <c r="Y15" s="439"/>
      <c r="Z15" s="439"/>
      <c r="AA15" s="439"/>
      <c r="AB15" s="439"/>
      <c r="AD15" s="439"/>
    </row>
    <row r="16" ht="14.25">
      <c r="A16" s="470"/>
      <c r="B16" s="470"/>
      <c r="C16" s="453"/>
      <c r="D16" s="453"/>
      <c r="E16" s="482"/>
      <c r="F16" s="483"/>
      <c r="G16" s="493">
        <v>1150</v>
      </c>
      <c r="H16" s="516"/>
      <c r="I16" s="517"/>
      <c r="J16" s="518">
        <v>710.08000000000004</v>
      </c>
      <c r="K16" s="516"/>
      <c r="L16" s="519"/>
      <c r="M16" s="488">
        <v>6.2000000000000002</v>
      </c>
      <c r="N16" s="520">
        <f t="shared" si="2760"/>
        <v>7.6200000000000001</v>
      </c>
      <c r="O16" s="520">
        <f>N16/D15*100</f>
        <v>30.48</v>
      </c>
      <c r="P16" s="521"/>
      <c r="Q16" s="522"/>
      <c r="R16" s="523"/>
      <c r="S16" s="439"/>
      <c r="T16" s="439"/>
      <c r="U16" s="439"/>
      <c r="V16" s="439"/>
      <c r="W16" s="439"/>
      <c r="X16" s="439"/>
      <c r="Y16" s="439"/>
      <c r="Z16" s="439"/>
      <c r="AA16" s="439"/>
      <c r="AB16" s="439"/>
      <c r="AD16" s="439"/>
    </row>
    <row r="17" ht="15.75" customHeight="1">
      <c r="A17" s="470"/>
      <c r="B17" s="470"/>
      <c r="C17" s="457" t="s">
        <v>40</v>
      </c>
      <c r="D17" s="457">
        <v>20</v>
      </c>
      <c r="E17" s="524">
        <v>100.40000000000001</v>
      </c>
      <c r="F17" s="525" t="s">
        <v>38</v>
      </c>
      <c r="G17" s="526">
        <v>917</v>
      </c>
      <c r="H17" s="527"/>
      <c r="I17" s="519"/>
      <c r="J17" s="518">
        <v>238.40000000000001</v>
      </c>
      <c r="K17" s="516"/>
      <c r="L17" s="519"/>
      <c r="M17" s="488">
        <v>6.4000000000000004</v>
      </c>
      <c r="N17" s="520">
        <f t="shared" si="2760"/>
        <v>2.6400000000000001</v>
      </c>
      <c r="O17" s="520">
        <f>N17/D17*100</f>
        <v>13.199999999999999</v>
      </c>
      <c r="P17" s="528"/>
      <c r="R17" s="523"/>
      <c r="S17" s="439"/>
      <c r="T17" s="439"/>
      <c r="U17" s="439"/>
      <c r="V17" s="439"/>
      <c r="X17" s="439"/>
      <c r="Y17" s="439"/>
      <c r="Z17" s="439"/>
      <c r="AA17" s="439"/>
      <c r="AB17" s="439"/>
    </row>
    <row r="18" ht="14.25">
      <c r="A18" s="470"/>
      <c r="B18" s="470"/>
      <c r="C18" s="453"/>
      <c r="D18" s="453"/>
      <c r="E18" s="482"/>
      <c r="F18" s="483"/>
      <c r="G18" s="493">
        <v>917</v>
      </c>
      <c r="H18" s="527"/>
      <c r="I18" s="519"/>
      <c r="J18" s="518">
        <v>0</v>
      </c>
      <c r="K18" s="527"/>
      <c r="L18" s="519"/>
      <c r="M18" s="488">
        <v>6.2000000000000002</v>
      </c>
      <c r="N18" s="520">
        <f t="shared" si="2760"/>
        <v>0</v>
      </c>
      <c r="O18" s="520">
        <f>N18/D17*100</f>
        <v>0</v>
      </c>
      <c r="P18" s="529" t="s">
        <v>567</v>
      </c>
      <c r="Q18" s="530"/>
      <c r="R18" s="523"/>
      <c r="S18" s="439"/>
      <c r="T18" s="439"/>
      <c r="U18" s="439"/>
      <c r="V18" s="439"/>
      <c r="W18" s="439"/>
      <c r="X18" s="439"/>
      <c r="Y18" s="439"/>
      <c r="Z18" s="439"/>
      <c r="AA18" s="439"/>
      <c r="AB18" s="439"/>
    </row>
    <row r="19" ht="14.25">
      <c r="A19" s="470"/>
      <c r="B19" s="470"/>
      <c r="C19" s="457" t="s">
        <v>43</v>
      </c>
      <c r="D19" s="457">
        <v>63</v>
      </c>
      <c r="E19" s="524">
        <v>316.30000000000001</v>
      </c>
      <c r="F19" s="525" t="s">
        <v>38</v>
      </c>
      <c r="G19" s="526">
        <v>2887</v>
      </c>
      <c r="H19" s="531"/>
      <c r="I19" s="532"/>
      <c r="J19" s="518">
        <v>845.58000000000004</v>
      </c>
      <c r="K19" s="531"/>
      <c r="L19" s="532"/>
      <c r="M19" s="488">
        <v>6.2000000000000002</v>
      </c>
      <c r="N19" s="520">
        <f t="shared" si="2760"/>
        <v>9.0700000000000003</v>
      </c>
      <c r="O19" s="520">
        <f>N19/D19*100</f>
        <v>14.4</v>
      </c>
      <c r="P19" s="533"/>
      <c r="Q19" s="534"/>
      <c r="R19" s="523"/>
      <c r="S19" s="439"/>
      <c r="T19" s="439"/>
      <c r="U19" s="439"/>
      <c r="V19" s="439"/>
      <c r="W19" s="439"/>
      <c r="X19" s="439"/>
      <c r="Y19" s="439"/>
      <c r="Z19" s="439"/>
      <c r="AA19" s="439"/>
      <c r="AB19" s="439"/>
    </row>
    <row r="20" ht="15.75" customHeight="1">
      <c r="A20" s="470"/>
      <c r="B20" s="470"/>
      <c r="C20" s="453"/>
      <c r="D20" s="453"/>
      <c r="E20" s="482"/>
      <c r="F20" s="483"/>
      <c r="G20" s="493">
        <v>2887</v>
      </c>
      <c r="H20" s="535"/>
      <c r="I20" s="536"/>
      <c r="J20" s="518">
        <v>723.34000000000003</v>
      </c>
      <c r="K20" s="535"/>
      <c r="L20" s="536"/>
      <c r="M20" s="488">
        <v>6.2999999999999998</v>
      </c>
      <c r="N20" s="520">
        <f t="shared" si="2760"/>
        <v>7.8799999999999999</v>
      </c>
      <c r="O20" s="520">
        <f>N20/D19*100</f>
        <v>12.51</v>
      </c>
      <c r="P20" s="533"/>
      <c r="Q20" s="534"/>
      <c r="R20" s="523"/>
      <c r="S20" s="439"/>
      <c r="T20" s="439"/>
      <c r="U20" s="439"/>
      <c r="V20" s="439"/>
      <c r="W20" s="439"/>
      <c r="X20" s="439"/>
      <c r="Y20" s="439"/>
      <c r="Z20" s="439"/>
      <c r="AA20" s="439"/>
      <c r="AB20" s="439"/>
      <c r="AD20" s="439"/>
    </row>
    <row r="21" ht="14.25">
      <c r="A21" s="470"/>
      <c r="B21" s="470"/>
      <c r="C21" s="457" t="s">
        <v>48</v>
      </c>
      <c r="D21" s="457">
        <v>16</v>
      </c>
      <c r="E21" s="524" t="s">
        <v>38</v>
      </c>
      <c r="F21" s="525" t="s">
        <v>38</v>
      </c>
      <c r="G21" s="526">
        <v>1466</v>
      </c>
      <c r="H21" s="531"/>
      <c r="I21" s="537"/>
      <c r="J21" s="518">
        <v>279.29000000000002</v>
      </c>
      <c r="K21" s="531"/>
      <c r="L21" s="537"/>
      <c r="M21" s="538">
        <v>10.300000000000001</v>
      </c>
      <c r="N21" s="539">
        <f t="shared" si="2760"/>
        <v>4.9800000000000004</v>
      </c>
      <c r="O21" s="539">
        <f>N21/D21*100</f>
        <v>31.129999999999999</v>
      </c>
      <c r="P21" s="540"/>
      <c r="Q21" s="531"/>
      <c r="R21" s="523"/>
      <c r="S21" s="439"/>
      <c r="T21" s="439"/>
      <c r="U21" s="439"/>
      <c r="V21" s="439"/>
      <c r="W21" s="439"/>
      <c r="X21" s="439"/>
      <c r="Y21" s="439"/>
      <c r="Z21" s="439"/>
      <c r="AA21" s="439"/>
      <c r="AB21" s="439"/>
    </row>
    <row r="22" ht="14.25">
      <c r="A22" s="470"/>
      <c r="B22" s="470"/>
      <c r="C22" s="453"/>
      <c r="D22" s="453"/>
      <c r="E22" s="482" t="s">
        <v>38</v>
      </c>
      <c r="F22" s="483" t="s">
        <v>38</v>
      </c>
      <c r="G22" s="493">
        <v>880</v>
      </c>
      <c r="H22" s="541"/>
      <c r="I22" s="542"/>
      <c r="J22" s="543"/>
      <c r="K22" s="541"/>
      <c r="L22" s="542"/>
      <c r="M22" s="538"/>
      <c r="N22" s="489"/>
      <c r="O22" s="489"/>
      <c r="P22" s="544"/>
      <c r="Q22" s="535"/>
      <c r="R22" s="523"/>
      <c r="S22" s="439"/>
      <c r="T22" s="439"/>
      <c r="U22" s="439"/>
      <c r="V22" s="439"/>
      <c r="W22" s="439"/>
      <c r="X22" s="439"/>
      <c r="Y22" s="439"/>
      <c r="Z22" s="439"/>
      <c r="AA22" s="439"/>
      <c r="AB22" s="439"/>
    </row>
    <row r="23" ht="14.25">
      <c r="A23" s="470"/>
      <c r="B23" s="470"/>
      <c r="C23" s="457" t="s">
        <v>49</v>
      </c>
      <c r="D23" s="457">
        <v>16</v>
      </c>
      <c r="E23" s="524" t="s">
        <v>38</v>
      </c>
      <c r="F23" s="525" t="s">
        <v>38</v>
      </c>
      <c r="G23" s="526">
        <v>1466</v>
      </c>
      <c r="H23" s="531"/>
      <c r="I23" s="532"/>
      <c r="J23" s="518">
        <v>257.64999999999998</v>
      </c>
      <c r="K23" s="531"/>
      <c r="L23" s="532"/>
      <c r="M23" s="538">
        <v>10.199999999999999</v>
      </c>
      <c r="N23" s="539">
        <f t="shared" si="2760"/>
        <v>4.5499999999999998</v>
      </c>
      <c r="O23" s="539">
        <f>N23/D23*100</f>
        <v>28.440000000000001</v>
      </c>
      <c r="P23" s="540"/>
      <c r="Q23" s="531"/>
      <c r="R23" s="523"/>
      <c r="S23" s="439"/>
      <c r="T23" s="439"/>
      <c r="U23" s="439"/>
      <c r="V23" s="439"/>
      <c r="W23" s="439"/>
      <c r="X23" s="439"/>
      <c r="Y23" s="439"/>
      <c r="Z23" s="439"/>
      <c r="AA23" s="439"/>
      <c r="AB23" s="439"/>
    </row>
    <row r="24" ht="15.75" customHeight="1">
      <c r="A24" s="449"/>
      <c r="B24" s="449"/>
      <c r="C24" s="508"/>
      <c r="D24" s="508"/>
      <c r="E24" s="509" t="s">
        <v>38</v>
      </c>
      <c r="F24" s="510" t="s">
        <v>38</v>
      </c>
      <c r="G24" s="545">
        <v>880</v>
      </c>
      <c r="H24" s="546"/>
      <c r="I24" s="547"/>
      <c r="J24" s="548"/>
      <c r="K24" s="546"/>
      <c r="L24" s="547"/>
      <c r="M24" s="549"/>
      <c r="N24" s="504"/>
      <c r="O24" s="504"/>
      <c r="P24" s="550"/>
      <c r="Q24" s="546"/>
      <c r="R24" s="551"/>
      <c r="S24" s="439"/>
      <c r="T24" s="439"/>
      <c r="U24" s="439"/>
      <c r="V24" s="439"/>
      <c r="W24" s="439"/>
      <c r="X24" s="439"/>
      <c r="Y24" s="439"/>
      <c r="Z24" s="439"/>
      <c r="AA24" s="439"/>
      <c r="AB24" s="439"/>
    </row>
    <row r="25" ht="14.25">
      <c r="A25" s="470">
        <v>3</v>
      </c>
      <c r="B25" s="470" t="s">
        <v>269</v>
      </c>
      <c r="C25" s="448" t="s">
        <v>32</v>
      </c>
      <c r="D25" s="448">
        <v>10</v>
      </c>
      <c r="E25" s="471">
        <v>50.200000000000003</v>
      </c>
      <c r="F25" s="472" t="s">
        <v>38</v>
      </c>
      <c r="G25" s="552">
        <v>875</v>
      </c>
      <c r="H25" s="553"/>
      <c r="I25" s="475"/>
      <c r="J25" s="476">
        <v>359.80000000000001</v>
      </c>
      <c r="K25" s="553"/>
      <c r="L25" s="475"/>
      <c r="M25" s="477">
        <v>6.0999999999999996</v>
      </c>
      <c r="N25" s="478">
        <f t="shared" si="2760"/>
        <v>3.7999999999999998</v>
      </c>
      <c r="O25" s="478">
        <f t="shared" ref="O25:O88" si="2762">N25/D25*100</f>
        <v>38</v>
      </c>
      <c r="P25" s="479"/>
      <c r="Q25" s="554">
        <f>N25+N26+N27</f>
        <v>5.9000000000000004</v>
      </c>
      <c r="R25" s="481">
        <f>Q25/((D25+D26)*1.05)*100</f>
        <v>28.100000000000001</v>
      </c>
      <c r="S25" s="439"/>
      <c r="T25" s="439"/>
      <c r="U25" s="439"/>
      <c r="V25" s="439"/>
      <c r="W25" s="439"/>
      <c r="X25" s="439"/>
      <c r="Y25" s="439"/>
      <c r="Z25" s="439"/>
      <c r="AA25" s="439"/>
      <c r="AB25" s="439"/>
    </row>
    <row r="26" ht="14.25">
      <c r="A26" s="470"/>
      <c r="B26" s="470"/>
      <c r="C26" s="461" t="s">
        <v>40</v>
      </c>
      <c r="D26" s="461">
        <v>10</v>
      </c>
      <c r="E26" s="454">
        <v>52.5</v>
      </c>
      <c r="F26" s="455" t="s">
        <v>38</v>
      </c>
      <c r="G26" s="456">
        <v>875</v>
      </c>
      <c r="H26" s="516"/>
      <c r="I26" s="517"/>
      <c r="J26" s="518">
        <v>199.44</v>
      </c>
      <c r="K26" s="516"/>
      <c r="L26" s="517"/>
      <c r="M26" s="538">
        <v>6.0999999999999996</v>
      </c>
      <c r="N26" s="520">
        <f t="shared" si="2760"/>
        <v>2.1000000000000001</v>
      </c>
      <c r="O26" s="520">
        <f t="shared" si="2762"/>
        <v>21</v>
      </c>
      <c r="P26" s="555"/>
      <c r="Q26" s="556"/>
      <c r="R26" s="492"/>
      <c r="S26" s="439"/>
      <c r="T26" s="439"/>
      <c r="U26" s="439"/>
      <c r="V26" s="439"/>
      <c r="W26" s="439"/>
      <c r="X26" s="439"/>
      <c r="Y26" s="439"/>
      <c r="Z26" s="439"/>
      <c r="AA26" s="439"/>
      <c r="AB26" s="439"/>
    </row>
    <row r="27" ht="14.25">
      <c r="A27" s="470"/>
      <c r="B27" s="470"/>
      <c r="C27" s="463" t="s">
        <v>43</v>
      </c>
      <c r="D27" s="463">
        <v>16</v>
      </c>
      <c r="E27" s="464">
        <v>80.329999999999998</v>
      </c>
      <c r="F27" s="465" t="s">
        <v>38</v>
      </c>
      <c r="G27" s="467">
        <v>1400</v>
      </c>
      <c r="H27" s="557"/>
      <c r="I27" s="558"/>
      <c r="J27" s="559">
        <v>0</v>
      </c>
      <c r="K27" s="557"/>
      <c r="L27" s="558"/>
      <c r="M27" s="549">
        <v>6.0999999999999996</v>
      </c>
      <c r="N27" s="560">
        <f t="shared" si="2760"/>
        <v>0</v>
      </c>
      <c r="O27" s="560">
        <f t="shared" si="2762"/>
        <v>0</v>
      </c>
      <c r="P27" s="561" t="s">
        <v>568</v>
      </c>
      <c r="Q27" s="562"/>
      <c r="R27" s="507"/>
      <c r="S27" s="439"/>
      <c r="T27" s="439"/>
      <c r="U27" s="439"/>
      <c r="V27" s="439"/>
      <c r="W27" s="439"/>
      <c r="X27" s="439"/>
      <c r="Y27" s="439"/>
      <c r="Z27" s="439"/>
      <c r="AA27" s="439"/>
      <c r="AB27" s="439"/>
      <c r="AD27" s="439"/>
    </row>
    <row r="28" ht="28.5">
      <c r="A28" s="470">
        <v>4</v>
      </c>
      <c r="B28" s="470" t="s">
        <v>161</v>
      </c>
      <c r="C28" s="448" t="s">
        <v>32</v>
      </c>
      <c r="D28" s="448">
        <v>40</v>
      </c>
      <c r="E28" s="471">
        <v>201</v>
      </c>
      <c r="F28" s="472" t="s">
        <v>38</v>
      </c>
      <c r="G28" s="563" t="s">
        <v>569</v>
      </c>
      <c r="H28" s="474">
        <v>76.450000000000003</v>
      </c>
      <c r="I28" s="475"/>
      <c r="J28" s="476">
        <v>1376.8800000000001</v>
      </c>
      <c r="K28" s="474">
        <v>112.18000000000001</v>
      </c>
      <c r="L28" s="475"/>
      <c r="M28" s="476">
        <v>6.21</v>
      </c>
      <c r="N28" s="478">
        <f t="shared" si="2760"/>
        <v>14.789999999999999</v>
      </c>
      <c r="O28" s="478">
        <f t="shared" si="2762"/>
        <v>36.979999999999997</v>
      </c>
      <c r="P28" s="479"/>
      <c r="Q28" s="554">
        <f>N28+N29</f>
        <v>22.260000000000002</v>
      </c>
      <c r="R28" s="481">
        <f>Q28/(D28*1.05)*100</f>
        <v>53</v>
      </c>
      <c r="S28" s="439"/>
      <c r="T28" s="439"/>
      <c r="U28" s="439"/>
      <c r="V28" s="439"/>
      <c r="W28" s="439"/>
      <c r="X28" s="439"/>
      <c r="Y28" s="439"/>
      <c r="Z28" s="439"/>
      <c r="AA28" s="439"/>
      <c r="AB28" s="439"/>
    </row>
    <row r="29" ht="28.5">
      <c r="A29" s="470"/>
      <c r="B29" s="470"/>
      <c r="C29" s="463" t="s">
        <v>40</v>
      </c>
      <c r="D29" s="463">
        <v>40</v>
      </c>
      <c r="E29" s="464">
        <v>201</v>
      </c>
      <c r="F29" s="465" t="s">
        <v>38</v>
      </c>
      <c r="G29" s="564" t="s">
        <v>569</v>
      </c>
      <c r="H29" s="565">
        <v>38.939999999999998</v>
      </c>
      <c r="I29" s="558"/>
      <c r="J29" s="559">
        <v>690.87</v>
      </c>
      <c r="K29" s="565">
        <v>110.98999999999999</v>
      </c>
      <c r="L29" s="558"/>
      <c r="M29" s="559">
        <v>6.25</v>
      </c>
      <c r="N29" s="560">
        <f t="shared" si="2760"/>
        <v>7.4699999999999998</v>
      </c>
      <c r="O29" s="560">
        <f t="shared" si="2762"/>
        <v>18.68</v>
      </c>
      <c r="P29" s="566"/>
      <c r="Q29" s="463"/>
      <c r="R29" s="507"/>
      <c r="S29" s="439"/>
      <c r="T29" s="439"/>
      <c r="U29" s="439"/>
      <c r="V29" s="439"/>
      <c r="W29" s="439"/>
      <c r="X29" s="439"/>
      <c r="Y29" s="439"/>
      <c r="Z29" s="439"/>
      <c r="AA29" s="439"/>
      <c r="AB29" s="439"/>
      <c r="AD29" s="439"/>
    </row>
    <row r="30" ht="14.25">
      <c r="A30" s="470">
        <v>5</v>
      </c>
      <c r="B30" s="470" t="s">
        <v>385</v>
      </c>
      <c r="C30" s="448" t="s">
        <v>32</v>
      </c>
      <c r="D30" s="448">
        <v>6.2999999999999998</v>
      </c>
      <c r="E30" s="471">
        <v>31.600000000000001</v>
      </c>
      <c r="F30" s="472" t="s">
        <v>38</v>
      </c>
      <c r="G30" s="552">
        <v>331</v>
      </c>
      <c r="H30" s="474"/>
      <c r="I30" s="475"/>
      <c r="J30" s="476">
        <v>119.27</v>
      </c>
      <c r="K30" s="553"/>
      <c r="L30" s="475"/>
      <c r="M30" s="476">
        <v>10.199999999999999</v>
      </c>
      <c r="N30" s="478">
        <f t="shared" si="2760"/>
        <v>2.1000000000000001</v>
      </c>
      <c r="O30" s="478">
        <f t="shared" si="2762"/>
        <v>33.329999999999998</v>
      </c>
      <c r="P30" s="567"/>
      <c r="Q30" s="554">
        <f>N30+N31</f>
        <v>5.6699999999999999</v>
      </c>
      <c r="R30" s="568">
        <f>Q30/(D30*1.05)*100</f>
        <v>85.709999999999994</v>
      </c>
      <c r="S30" s="439"/>
      <c r="T30" s="439"/>
      <c r="U30" s="439"/>
      <c r="V30" s="439"/>
      <c r="W30" s="439"/>
      <c r="X30" s="439"/>
      <c r="Y30" s="439"/>
      <c r="Z30" s="439"/>
      <c r="AA30" s="439"/>
      <c r="AB30" s="439"/>
    </row>
    <row r="31" ht="14.25">
      <c r="A31" s="470"/>
      <c r="B31" s="470"/>
      <c r="C31" s="463" t="s">
        <v>40</v>
      </c>
      <c r="D31" s="463">
        <v>6.2999999999999998</v>
      </c>
      <c r="E31" s="464">
        <v>31.600000000000001</v>
      </c>
      <c r="F31" s="465" t="s">
        <v>38</v>
      </c>
      <c r="G31" s="467">
        <v>331</v>
      </c>
      <c r="H31" s="557"/>
      <c r="I31" s="558"/>
      <c r="J31" s="559">
        <v>200.33000000000001</v>
      </c>
      <c r="K31" s="557"/>
      <c r="L31" s="558"/>
      <c r="M31" s="559">
        <v>10.300000000000001</v>
      </c>
      <c r="N31" s="560">
        <f t="shared" si="2760"/>
        <v>3.5699999999999998</v>
      </c>
      <c r="O31" s="560">
        <f t="shared" si="2762"/>
        <v>56.670000000000002</v>
      </c>
      <c r="P31" s="566"/>
      <c r="Q31" s="463"/>
      <c r="R31" s="569"/>
      <c r="S31" s="439"/>
      <c r="T31" s="439"/>
      <c r="U31" s="439"/>
      <c r="V31" s="439"/>
      <c r="W31" s="439"/>
      <c r="X31" s="439"/>
      <c r="Y31" s="439"/>
      <c r="Z31" s="439"/>
      <c r="AA31" s="439"/>
      <c r="AB31" s="439"/>
      <c r="AD31" s="439"/>
    </row>
    <row r="32" ht="14.25">
      <c r="A32" s="470">
        <v>6</v>
      </c>
      <c r="B32" s="470" t="s">
        <v>220</v>
      </c>
      <c r="C32" s="448" t="s">
        <v>32</v>
      </c>
      <c r="D32" s="448">
        <v>16</v>
      </c>
      <c r="E32" s="471">
        <v>80.400000000000006</v>
      </c>
      <c r="F32" s="472" t="s">
        <v>38</v>
      </c>
      <c r="G32" s="552">
        <v>840</v>
      </c>
      <c r="H32" s="553"/>
      <c r="I32" s="475"/>
      <c r="J32" s="476">
        <v>313.70999999999998</v>
      </c>
      <c r="K32" s="553"/>
      <c r="L32" s="475"/>
      <c r="M32" s="476">
        <v>10.220000000000001</v>
      </c>
      <c r="N32" s="478">
        <f t="shared" si="2760"/>
        <v>5.5499999999999998</v>
      </c>
      <c r="O32" s="478">
        <f t="shared" si="2762"/>
        <v>34.689999999999998</v>
      </c>
      <c r="P32" s="479"/>
      <c r="Q32" s="554">
        <f>N32+N33</f>
        <v>12.109999999999999</v>
      </c>
      <c r="R32" s="481">
        <f>Q32/(D32*1.05)*100</f>
        <v>72.079999999999998</v>
      </c>
      <c r="S32" s="439"/>
      <c r="T32" s="439"/>
      <c r="U32" s="439"/>
      <c r="V32" s="439"/>
      <c r="W32" s="439"/>
      <c r="X32" s="439"/>
      <c r="Y32" s="439"/>
      <c r="Z32" s="439"/>
      <c r="AA32" s="439"/>
      <c r="AB32" s="439"/>
    </row>
    <row r="33" ht="14.25">
      <c r="A33" s="470"/>
      <c r="B33" s="470"/>
      <c r="C33" s="463" t="s">
        <v>40</v>
      </c>
      <c r="D33" s="463">
        <v>16</v>
      </c>
      <c r="E33" s="464">
        <v>80.400000000000006</v>
      </c>
      <c r="F33" s="465" t="s">
        <v>38</v>
      </c>
      <c r="G33" s="467">
        <v>840</v>
      </c>
      <c r="H33" s="557"/>
      <c r="I33" s="558"/>
      <c r="J33" s="559">
        <v>369.48000000000002</v>
      </c>
      <c r="K33" s="557"/>
      <c r="L33" s="558"/>
      <c r="M33" s="559">
        <v>10.26</v>
      </c>
      <c r="N33" s="560">
        <f t="shared" si="2760"/>
        <v>6.5599999999999996</v>
      </c>
      <c r="O33" s="560">
        <f t="shared" si="2762"/>
        <v>41</v>
      </c>
      <c r="P33" s="570"/>
      <c r="Q33" s="463"/>
      <c r="R33" s="507"/>
      <c r="S33" s="439"/>
      <c r="T33" s="439"/>
      <c r="U33" s="439"/>
      <c r="V33" s="439"/>
      <c r="W33" s="439"/>
      <c r="X33" s="439"/>
      <c r="Y33" s="439"/>
      <c r="Z33" s="439"/>
      <c r="AA33" s="439"/>
      <c r="AB33" s="439"/>
      <c r="AD33" s="439"/>
    </row>
    <row r="34" ht="14.25">
      <c r="A34" s="470">
        <v>7</v>
      </c>
      <c r="B34" s="470" t="s">
        <v>245</v>
      </c>
      <c r="C34" s="448" t="s">
        <v>32</v>
      </c>
      <c r="D34" s="448">
        <v>15</v>
      </c>
      <c r="E34" s="471">
        <v>78.799999999999997</v>
      </c>
      <c r="F34" s="472">
        <v>225</v>
      </c>
      <c r="G34" s="552">
        <v>790</v>
      </c>
      <c r="H34" s="474">
        <v>40.829999999999998</v>
      </c>
      <c r="I34" s="571">
        <v>89.900000000000006</v>
      </c>
      <c r="J34" s="476">
        <v>133.00999999999999</v>
      </c>
      <c r="K34" s="474">
        <v>113.08</v>
      </c>
      <c r="L34" s="571">
        <v>35.960000000000001</v>
      </c>
      <c r="M34" s="476">
        <v>10.41</v>
      </c>
      <c r="N34" s="504">
        <f t="shared" ref="N34:N35" si="2763">(J34*M34+I34*L34)*1.73/1000</f>
        <v>7.9900000000000002</v>
      </c>
      <c r="O34" s="478">
        <f t="shared" si="2762"/>
        <v>53.270000000000003</v>
      </c>
      <c r="P34" s="567"/>
      <c r="Q34" s="554">
        <f>N34+N35</f>
        <v>14.91</v>
      </c>
      <c r="R34" s="568">
        <f>Q34/(D34*1.05)*100</f>
        <v>94.670000000000002</v>
      </c>
      <c r="S34" s="439"/>
      <c r="T34" s="439"/>
      <c r="U34" s="439"/>
      <c r="V34" s="439"/>
      <c r="W34" s="439"/>
      <c r="X34" s="439"/>
      <c r="Y34" s="439"/>
      <c r="Z34" s="439"/>
      <c r="AA34" s="439"/>
      <c r="AB34" s="439"/>
    </row>
    <row r="35" ht="14.25">
      <c r="A35" s="470"/>
      <c r="B35" s="470"/>
      <c r="C35" s="463" t="s">
        <v>40</v>
      </c>
      <c r="D35" s="463">
        <v>16</v>
      </c>
      <c r="E35" s="464">
        <v>80.299999999999997</v>
      </c>
      <c r="F35" s="465">
        <v>240</v>
      </c>
      <c r="G35" s="467">
        <v>840</v>
      </c>
      <c r="H35" s="565">
        <v>35.420000000000002</v>
      </c>
      <c r="I35" s="572">
        <v>51.310000000000002</v>
      </c>
      <c r="J35" s="559">
        <v>203.58000000000001</v>
      </c>
      <c r="K35" s="565">
        <v>112.91</v>
      </c>
      <c r="L35" s="572">
        <v>36.68</v>
      </c>
      <c r="M35" s="559">
        <v>10.4</v>
      </c>
      <c r="N35" s="504">
        <f t="shared" si="2763"/>
        <v>6.9199999999999999</v>
      </c>
      <c r="O35" s="560">
        <f t="shared" si="2762"/>
        <v>43.25</v>
      </c>
      <c r="P35" s="566"/>
      <c r="Q35" s="463"/>
      <c r="R35" s="569"/>
      <c r="S35" s="439"/>
      <c r="T35" s="439"/>
      <c r="U35" s="439"/>
      <c r="V35" s="439"/>
      <c r="W35" s="439"/>
      <c r="X35" s="439"/>
      <c r="Y35" s="439"/>
      <c r="Z35" s="439"/>
      <c r="AA35" s="439"/>
      <c r="AB35" s="439"/>
      <c r="AD35" s="439"/>
      <c r="AF35" s="439"/>
    </row>
    <row r="36" ht="14.25">
      <c r="A36" s="470">
        <v>8</v>
      </c>
      <c r="B36" s="470" t="s">
        <v>252</v>
      </c>
      <c r="C36" s="448" t="s">
        <v>32</v>
      </c>
      <c r="D36" s="448">
        <v>16</v>
      </c>
      <c r="E36" s="471">
        <v>80.299999999999997</v>
      </c>
      <c r="F36" s="472" t="s">
        <v>38</v>
      </c>
      <c r="G36" s="552">
        <v>840</v>
      </c>
      <c r="H36" s="553"/>
      <c r="I36" s="475"/>
      <c r="J36" s="476">
        <v>229.94</v>
      </c>
      <c r="K36" s="553"/>
      <c r="L36" s="475"/>
      <c r="M36" s="476">
        <v>10.26</v>
      </c>
      <c r="N36" s="478">
        <f t="shared" ref="N36:N38" si="2764">J36*M36*1.73/1000</f>
        <v>4.0800000000000001</v>
      </c>
      <c r="O36" s="478">
        <f t="shared" si="2762"/>
        <v>25.5</v>
      </c>
      <c r="P36" s="494"/>
      <c r="Q36" s="554">
        <f>N36+N37</f>
        <v>10.449999999999999</v>
      </c>
      <c r="R36" s="481">
        <f>Q36/(D36*1.05)*100</f>
        <v>62.200000000000003</v>
      </c>
      <c r="S36" s="439"/>
      <c r="T36" s="439"/>
      <c r="U36" s="439"/>
      <c r="V36" s="439"/>
      <c r="W36" s="439"/>
      <c r="X36" s="439"/>
      <c r="Y36" s="439"/>
      <c r="Z36" s="439"/>
      <c r="AA36" s="439"/>
      <c r="AB36" s="439"/>
    </row>
    <row r="37" ht="14.25">
      <c r="A37" s="470"/>
      <c r="B37" s="470"/>
      <c r="C37" s="463" t="s">
        <v>40</v>
      </c>
      <c r="D37" s="463">
        <v>16</v>
      </c>
      <c r="E37" s="464">
        <v>80.299999999999997</v>
      </c>
      <c r="F37" s="465" t="s">
        <v>38</v>
      </c>
      <c r="G37" s="467">
        <v>840</v>
      </c>
      <c r="H37" s="557"/>
      <c r="I37" s="558"/>
      <c r="J37" s="559">
        <v>360.39999999999998</v>
      </c>
      <c r="K37" s="557"/>
      <c r="L37" s="558"/>
      <c r="M37" s="559">
        <v>10.220000000000001</v>
      </c>
      <c r="N37" s="560">
        <f t="shared" si="2764"/>
        <v>6.3700000000000001</v>
      </c>
      <c r="O37" s="560">
        <f t="shared" si="2762"/>
        <v>39.810000000000002</v>
      </c>
      <c r="P37" s="570"/>
      <c r="Q37" s="463"/>
      <c r="R37" s="507"/>
      <c r="S37" s="439"/>
      <c r="T37" s="439"/>
      <c r="U37" s="439"/>
      <c r="V37" s="439"/>
      <c r="W37" s="439"/>
      <c r="X37" s="439"/>
      <c r="Y37" s="439"/>
      <c r="Z37" s="439"/>
      <c r="AA37" s="439"/>
      <c r="AB37" s="439"/>
      <c r="AD37" s="439"/>
    </row>
    <row r="38" ht="14.25">
      <c r="A38" s="470">
        <v>9</v>
      </c>
      <c r="B38" s="470" t="s">
        <v>312</v>
      </c>
      <c r="C38" s="448" t="s">
        <v>315</v>
      </c>
      <c r="D38" s="448" t="s">
        <v>570</v>
      </c>
      <c r="E38" s="471" t="s">
        <v>571</v>
      </c>
      <c r="F38" s="472" t="s">
        <v>38</v>
      </c>
      <c r="G38" s="552" t="s">
        <v>572</v>
      </c>
      <c r="H38" s="573"/>
      <c r="I38" s="574"/>
      <c r="J38" s="575"/>
      <c r="K38" s="573"/>
      <c r="L38" s="574"/>
      <c r="M38" s="575"/>
      <c r="N38" s="478">
        <f t="shared" si="2764"/>
        <v>0</v>
      </c>
      <c r="O38" s="478">
        <v>0</v>
      </c>
      <c r="P38" s="567" t="s">
        <v>567</v>
      </c>
      <c r="Q38" s="448"/>
      <c r="R38" s="481">
        <f>Q39/((D40+D41)*1.05)*100</f>
        <v>67.989999999999995</v>
      </c>
      <c r="S38" s="439"/>
      <c r="T38" s="439"/>
      <c r="U38" s="439"/>
      <c r="V38" s="439"/>
      <c r="W38" s="439"/>
      <c r="X38" s="439"/>
      <c r="Y38" s="439"/>
      <c r="Z38" s="439"/>
      <c r="AA38" s="439"/>
      <c r="AB38" s="439"/>
    </row>
    <row r="39" ht="14.25">
      <c r="A39" s="470"/>
      <c r="B39" s="470"/>
      <c r="C39" s="461" t="s">
        <v>40</v>
      </c>
      <c r="D39" s="461">
        <v>25</v>
      </c>
      <c r="E39" s="454">
        <v>125.5</v>
      </c>
      <c r="F39" s="455">
        <v>375</v>
      </c>
      <c r="G39" s="456">
        <v>2190</v>
      </c>
      <c r="H39" s="576">
        <v>13.109999999999999</v>
      </c>
      <c r="I39" s="577">
        <v>12.359999999999999</v>
      </c>
      <c r="J39" s="518">
        <v>173.88999999999999</v>
      </c>
      <c r="K39" s="576">
        <v>113.3</v>
      </c>
      <c r="L39" s="577">
        <v>35.340000000000003</v>
      </c>
      <c r="M39" s="518">
        <v>6.0300000000000002</v>
      </c>
      <c r="N39" s="520">
        <f>(J39*M39+I39*L39)*1.73/1000</f>
        <v>2.5699999999999998</v>
      </c>
      <c r="O39" s="520">
        <f t="shared" si="2762"/>
        <v>10.279999999999999</v>
      </c>
      <c r="P39" s="578"/>
      <c r="Q39" s="579">
        <f>N39+N40+N41</f>
        <v>2.5699999999999998</v>
      </c>
      <c r="R39" s="492"/>
      <c r="S39" s="439"/>
      <c r="T39" s="439"/>
      <c r="U39" s="439"/>
      <c r="V39" s="439"/>
      <c r="W39" s="439"/>
      <c r="X39" s="439"/>
      <c r="Y39" s="439"/>
      <c r="Z39" s="439"/>
      <c r="AA39" s="439"/>
      <c r="AB39" s="439"/>
    </row>
    <row r="40" ht="14.25">
      <c r="A40" s="470"/>
      <c r="B40" s="470"/>
      <c r="C40" s="461" t="s">
        <v>43</v>
      </c>
      <c r="D40" s="461">
        <v>1.8</v>
      </c>
      <c r="E40" s="454" t="s">
        <v>38</v>
      </c>
      <c r="F40" s="455">
        <v>29.699999999999999</v>
      </c>
      <c r="G40" s="456">
        <v>165</v>
      </c>
      <c r="H40" s="580"/>
      <c r="I40" s="581"/>
      <c r="J40" s="582"/>
      <c r="K40" s="580"/>
      <c r="L40" s="581"/>
      <c r="M40" s="582"/>
      <c r="N40" s="489">
        <f t="shared" ref="N40:N52" si="2765">J40*M40*1.73/1000</f>
        <v>0</v>
      </c>
      <c r="O40" s="520">
        <f t="shared" si="2762"/>
        <v>0</v>
      </c>
      <c r="P40" s="529" t="s">
        <v>567</v>
      </c>
      <c r="Q40" s="453"/>
      <c r="R40" s="492"/>
      <c r="S40" s="439"/>
      <c r="T40" s="439"/>
      <c r="U40" s="439"/>
      <c r="V40" s="439"/>
      <c r="W40" s="439"/>
      <c r="X40" s="439"/>
      <c r="Y40" s="439"/>
      <c r="Z40" s="439"/>
      <c r="AA40" s="439"/>
      <c r="AB40" s="439"/>
    </row>
    <row r="41" ht="14.25">
      <c r="A41" s="470"/>
      <c r="B41" s="470"/>
      <c r="C41" s="463" t="s">
        <v>48</v>
      </c>
      <c r="D41" s="463">
        <v>1.8</v>
      </c>
      <c r="E41" s="464" t="s">
        <v>38</v>
      </c>
      <c r="F41" s="465">
        <v>29.699999999999999</v>
      </c>
      <c r="G41" s="467">
        <v>165</v>
      </c>
      <c r="H41" s="583"/>
      <c r="I41" s="584"/>
      <c r="J41" s="585"/>
      <c r="K41" s="583"/>
      <c r="L41" s="584"/>
      <c r="M41" s="585"/>
      <c r="N41" s="560">
        <f t="shared" si="2765"/>
        <v>0</v>
      </c>
      <c r="O41" s="560">
        <f t="shared" si="2762"/>
        <v>0</v>
      </c>
      <c r="P41" s="586" t="s">
        <v>567</v>
      </c>
      <c r="Q41" s="496"/>
      <c r="R41" s="507"/>
      <c r="S41" s="439"/>
      <c r="T41" s="439"/>
      <c r="U41" s="439"/>
      <c r="V41" s="439"/>
      <c r="W41" s="439"/>
      <c r="X41" s="439"/>
      <c r="Y41" s="439"/>
      <c r="Z41" s="439"/>
      <c r="AA41" s="439"/>
      <c r="AB41" s="439"/>
      <c r="AD41" s="439"/>
    </row>
    <row r="42" ht="14.25">
      <c r="A42" s="470">
        <v>10</v>
      </c>
      <c r="B42" s="470" t="s">
        <v>202</v>
      </c>
      <c r="C42" s="448" t="s">
        <v>32</v>
      </c>
      <c r="D42" s="448">
        <v>6.2999999999999998</v>
      </c>
      <c r="E42" s="471">
        <v>31.600000000000001</v>
      </c>
      <c r="F42" s="472" t="s">
        <v>38</v>
      </c>
      <c r="G42" s="552">
        <v>331</v>
      </c>
      <c r="H42" s="553"/>
      <c r="I42" s="475"/>
      <c r="J42" s="476">
        <v>84.659999999999997</v>
      </c>
      <c r="K42" s="553"/>
      <c r="L42" s="475"/>
      <c r="M42" s="476">
        <v>10.4</v>
      </c>
      <c r="N42" s="478">
        <f t="shared" si="2765"/>
        <v>1.52</v>
      </c>
      <c r="O42" s="478">
        <f t="shared" si="2762"/>
        <v>24.129999999999999</v>
      </c>
      <c r="P42" s="529"/>
      <c r="Q42" s="554">
        <f>N42+N43</f>
        <v>1.96</v>
      </c>
      <c r="R42" s="481">
        <f>Q42/(D42*1.05)*100</f>
        <v>29.629999999999999</v>
      </c>
      <c r="S42" s="439"/>
      <c r="T42" s="439"/>
      <c r="U42" s="439"/>
      <c r="V42" s="439"/>
      <c r="W42" s="439"/>
      <c r="X42" s="439"/>
      <c r="Y42" s="439"/>
      <c r="Z42" s="439"/>
      <c r="AA42" s="439"/>
      <c r="AB42" s="439"/>
    </row>
    <row r="43" ht="14.25">
      <c r="A43" s="470"/>
      <c r="B43" s="470"/>
      <c r="C43" s="463" t="s">
        <v>40</v>
      </c>
      <c r="D43" s="463">
        <v>6.2999999999999998</v>
      </c>
      <c r="E43" s="464">
        <v>31.600000000000001</v>
      </c>
      <c r="F43" s="465" t="s">
        <v>38</v>
      </c>
      <c r="G43" s="467">
        <v>331</v>
      </c>
      <c r="H43" s="557"/>
      <c r="I43" s="558"/>
      <c r="J43" s="559">
        <v>24.559999999999999</v>
      </c>
      <c r="K43" s="557"/>
      <c r="L43" s="558"/>
      <c r="M43" s="559">
        <v>10.4</v>
      </c>
      <c r="N43" s="560">
        <f t="shared" si="2765"/>
        <v>0.44</v>
      </c>
      <c r="O43" s="560">
        <f t="shared" si="2762"/>
        <v>6.9800000000000004</v>
      </c>
      <c r="P43" s="587"/>
      <c r="Q43" s="463"/>
      <c r="R43" s="507"/>
      <c r="S43" s="439"/>
      <c r="T43" s="439"/>
      <c r="U43" s="439"/>
      <c r="V43" s="439"/>
      <c r="W43" s="439"/>
      <c r="X43" s="439"/>
      <c r="Y43" s="439"/>
      <c r="Z43" s="439"/>
      <c r="AA43" s="439"/>
      <c r="AB43" s="439"/>
      <c r="AD43" s="439"/>
    </row>
    <row r="44" ht="14.25">
      <c r="A44" s="470">
        <v>11</v>
      </c>
      <c r="B44" s="470" t="s">
        <v>309</v>
      </c>
      <c r="C44" s="448" t="s">
        <v>32</v>
      </c>
      <c r="D44" s="448">
        <v>2.5</v>
      </c>
      <c r="E44" s="471">
        <v>13.1</v>
      </c>
      <c r="F44" s="472" t="s">
        <v>38</v>
      </c>
      <c r="G44" s="552">
        <v>131.19999999999999</v>
      </c>
      <c r="H44" s="553"/>
      <c r="I44" s="475"/>
      <c r="J44" s="476">
        <v>105.06</v>
      </c>
      <c r="K44" s="553"/>
      <c r="L44" s="475"/>
      <c r="M44" s="476">
        <v>10.300000000000001</v>
      </c>
      <c r="N44" s="478">
        <f t="shared" si="2765"/>
        <v>1.8700000000000001</v>
      </c>
      <c r="O44" s="588">
        <f t="shared" si="2762"/>
        <v>74.799999999999997</v>
      </c>
      <c r="P44" s="479"/>
      <c r="Q44" s="554">
        <f>N44+N45</f>
        <v>5</v>
      </c>
      <c r="R44" s="568">
        <f>Q44/(D44*1.2)*100</f>
        <v>166.66666666666669</v>
      </c>
      <c r="S44" s="439"/>
      <c r="T44" s="439"/>
      <c r="U44" s="439"/>
      <c r="V44" s="439"/>
      <c r="W44" s="439"/>
      <c r="X44" s="439"/>
      <c r="Y44" s="439"/>
      <c r="Z44" s="439"/>
      <c r="AA44" s="439"/>
      <c r="AB44" s="439"/>
    </row>
    <row r="45" ht="14.25">
      <c r="A45" s="470"/>
      <c r="B45" s="470"/>
      <c r="C45" s="463" t="s">
        <v>40</v>
      </c>
      <c r="D45" s="463">
        <v>6.2999999999999998</v>
      </c>
      <c r="E45" s="464">
        <v>13.1</v>
      </c>
      <c r="F45" s="465" t="s">
        <v>38</v>
      </c>
      <c r="G45" s="467">
        <v>144.90000000000001</v>
      </c>
      <c r="H45" s="557"/>
      <c r="I45" s="558"/>
      <c r="J45" s="559">
        <v>175.53999999999999</v>
      </c>
      <c r="K45" s="557"/>
      <c r="L45" s="558"/>
      <c r="M45" s="559">
        <v>10.300000000000001</v>
      </c>
      <c r="N45" s="560">
        <f t="shared" si="2765"/>
        <v>3.1299999999999999</v>
      </c>
      <c r="O45" s="560">
        <f t="shared" si="2762"/>
        <v>49.68</v>
      </c>
      <c r="P45" s="589"/>
      <c r="Q45" s="463"/>
      <c r="R45" s="569"/>
      <c r="S45" s="439"/>
      <c r="T45" s="439"/>
      <c r="U45" s="439"/>
      <c r="V45" s="439"/>
      <c r="W45" s="439"/>
      <c r="X45" s="439"/>
      <c r="Y45" s="439"/>
      <c r="Z45" s="439"/>
      <c r="AA45" s="439"/>
      <c r="AB45" s="439"/>
      <c r="AD45" s="439"/>
    </row>
    <row r="46" ht="14.25">
      <c r="A46" s="470">
        <v>12</v>
      </c>
      <c r="B46" s="470" t="s">
        <v>235</v>
      </c>
      <c r="C46" s="470" t="s">
        <v>40</v>
      </c>
      <c r="D46" s="470">
        <v>2.5</v>
      </c>
      <c r="E46" s="590">
        <v>13.119999999999999</v>
      </c>
      <c r="F46" s="591" t="s">
        <v>38</v>
      </c>
      <c r="G46" s="592">
        <v>131.19999999999999</v>
      </c>
      <c r="H46" s="593"/>
      <c r="I46" s="594"/>
      <c r="J46" s="595">
        <v>63.450000000000003</v>
      </c>
      <c r="K46" s="593"/>
      <c r="L46" s="594"/>
      <c r="M46" s="595">
        <v>10.17</v>
      </c>
      <c r="N46" s="596">
        <f t="shared" si="2765"/>
        <v>1.1200000000000001</v>
      </c>
      <c r="O46" s="596">
        <f t="shared" si="2762"/>
        <v>44.799999999999997</v>
      </c>
      <c r="P46" s="597"/>
      <c r="Q46" s="598">
        <f>N46</f>
        <v>1.1200000000000001</v>
      </c>
      <c r="R46" s="599">
        <f>Q46/D46*100</f>
        <v>44.799999999999997</v>
      </c>
      <c r="S46" s="439"/>
      <c r="T46" s="439"/>
      <c r="U46" s="439"/>
      <c r="V46" s="439"/>
      <c r="W46" s="439"/>
      <c r="X46" s="439"/>
      <c r="Y46" s="439"/>
      <c r="Z46" s="439"/>
      <c r="AA46" s="439"/>
      <c r="AB46" s="439"/>
      <c r="AD46" s="439"/>
    </row>
    <row r="47" ht="14.25">
      <c r="A47" s="470">
        <v>13</v>
      </c>
      <c r="B47" s="470" t="s">
        <v>208</v>
      </c>
      <c r="C47" s="448" t="s">
        <v>32</v>
      </c>
      <c r="D47" s="448">
        <v>16</v>
      </c>
      <c r="E47" s="471">
        <v>80.299999999999997</v>
      </c>
      <c r="F47" s="472" t="s">
        <v>38</v>
      </c>
      <c r="G47" s="552">
        <v>840</v>
      </c>
      <c r="H47" s="474">
        <v>26.280000000000001</v>
      </c>
      <c r="I47" s="475"/>
      <c r="J47" s="476">
        <v>281.83999999999997</v>
      </c>
      <c r="K47" s="474">
        <v>110.98999999999999</v>
      </c>
      <c r="L47" s="475"/>
      <c r="M47" s="476">
        <v>10.35</v>
      </c>
      <c r="N47" s="478">
        <f t="shared" si="2765"/>
        <v>5.0499999999999998</v>
      </c>
      <c r="O47" s="478">
        <f t="shared" si="2762"/>
        <v>31.559999999999999</v>
      </c>
      <c r="P47" s="479"/>
      <c r="Q47" s="554">
        <f>N47+N48</f>
        <v>10.4</v>
      </c>
      <c r="R47" s="481">
        <f>Q47/(D47*1.05)*100</f>
        <v>61.899999999999999</v>
      </c>
      <c r="S47" s="439"/>
      <c r="T47" s="439"/>
      <c r="U47" s="439"/>
      <c r="V47" s="439"/>
      <c r="W47" s="439"/>
      <c r="X47" s="439"/>
      <c r="Y47" s="439"/>
      <c r="Z47" s="439"/>
      <c r="AA47" s="439"/>
      <c r="AB47" s="439"/>
    </row>
    <row r="48" ht="14.25">
      <c r="A48" s="470"/>
      <c r="B48" s="470"/>
      <c r="C48" s="463" t="s">
        <v>40</v>
      </c>
      <c r="D48" s="463">
        <v>16</v>
      </c>
      <c r="E48" s="464">
        <v>80.299999999999997</v>
      </c>
      <c r="F48" s="465" t="s">
        <v>38</v>
      </c>
      <c r="G48" s="467">
        <v>840</v>
      </c>
      <c r="H48" s="565">
        <v>27.559999999999999</v>
      </c>
      <c r="I48" s="558"/>
      <c r="J48" s="559">
        <v>299.00999999999999</v>
      </c>
      <c r="K48" s="565">
        <v>112.18000000000001</v>
      </c>
      <c r="L48" s="558"/>
      <c r="M48" s="559">
        <v>10.34</v>
      </c>
      <c r="N48" s="560">
        <f t="shared" si="2765"/>
        <v>5.3499999999999996</v>
      </c>
      <c r="O48" s="560">
        <f t="shared" si="2762"/>
        <v>33.439999999999998</v>
      </c>
      <c r="P48" s="589"/>
      <c r="Q48" s="463"/>
      <c r="R48" s="507"/>
      <c r="S48" s="439"/>
      <c r="T48" s="439"/>
      <c r="U48" s="439"/>
      <c r="V48" s="439"/>
      <c r="W48" s="439"/>
      <c r="X48" s="439"/>
      <c r="Y48" s="439"/>
      <c r="Z48" s="439"/>
      <c r="AA48" s="439"/>
      <c r="AB48" s="439"/>
      <c r="AD48" s="439"/>
    </row>
    <row r="49" ht="14.25">
      <c r="A49" s="470">
        <v>14</v>
      </c>
      <c r="B49" s="470" t="s">
        <v>265</v>
      </c>
      <c r="C49" s="448" t="s">
        <v>32</v>
      </c>
      <c r="D49" s="448">
        <v>10</v>
      </c>
      <c r="E49" s="471">
        <v>50.200000000000003</v>
      </c>
      <c r="F49" s="472" t="s">
        <v>38</v>
      </c>
      <c r="G49" s="552">
        <v>524.89999999999998</v>
      </c>
      <c r="H49" s="553"/>
      <c r="I49" s="475"/>
      <c r="J49" s="476">
        <v>214.30000000000001</v>
      </c>
      <c r="K49" s="553"/>
      <c r="L49" s="475"/>
      <c r="M49" s="476">
        <v>10.35</v>
      </c>
      <c r="N49" s="478">
        <f t="shared" si="2765"/>
        <v>3.8399999999999999</v>
      </c>
      <c r="O49" s="478">
        <f t="shared" si="2762"/>
        <v>38.399999999999999</v>
      </c>
      <c r="P49" s="567"/>
      <c r="Q49" s="554">
        <f>N49+N50</f>
        <v>6.71</v>
      </c>
      <c r="R49" s="481">
        <f>Q49/(D49*1.05)*100</f>
        <v>63.899999999999999</v>
      </c>
      <c r="S49" s="439"/>
      <c r="T49" s="439"/>
      <c r="U49" s="439"/>
      <c r="V49" s="439"/>
      <c r="W49" s="439"/>
      <c r="X49" s="439"/>
      <c r="Y49" s="439"/>
      <c r="Z49" s="439"/>
      <c r="AA49" s="439"/>
      <c r="AB49" s="439"/>
    </row>
    <row r="50" ht="14.25">
      <c r="A50" s="470"/>
      <c r="B50" s="470"/>
      <c r="C50" s="463" t="s">
        <v>40</v>
      </c>
      <c r="D50" s="463">
        <v>10</v>
      </c>
      <c r="E50" s="464">
        <v>50.200000000000003</v>
      </c>
      <c r="F50" s="465" t="s">
        <v>38</v>
      </c>
      <c r="G50" s="467">
        <v>525</v>
      </c>
      <c r="H50" s="557"/>
      <c r="I50" s="558"/>
      <c r="J50" s="559">
        <v>159.16999999999999</v>
      </c>
      <c r="K50" s="557"/>
      <c r="L50" s="558"/>
      <c r="M50" s="559">
        <v>10.43</v>
      </c>
      <c r="N50" s="560">
        <f t="shared" si="2765"/>
        <v>2.8700000000000001</v>
      </c>
      <c r="O50" s="560">
        <f t="shared" si="2762"/>
        <v>28.699999999999999</v>
      </c>
      <c r="P50" s="597"/>
      <c r="Q50" s="463"/>
      <c r="R50" s="507"/>
      <c r="S50" s="439"/>
      <c r="T50" s="439"/>
      <c r="U50" s="439"/>
      <c r="V50" s="439"/>
      <c r="W50" s="439"/>
      <c r="X50" s="439"/>
      <c r="Y50" s="439"/>
      <c r="Z50" s="439"/>
      <c r="AA50" s="439"/>
      <c r="AB50" s="439"/>
      <c r="AD50" s="439"/>
    </row>
    <row r="51" ht="28.5">
      <c r="A51" s="470">
        <v>15</v>
      </c>
      <c r="B51" s="470" t="s">
        <v>348</v>
      </c>
      <c r="C51" s="448" t="s">
        <v>32</v>
      </c>
      <c r="D51" s="448">
        <v>25</v>
      </c>
      <c r="E51" s="471">
        <v>125.5</v>
      </c>
      <c r="F51" s="472" t="s">
        <v>38</v>
      </c>
      <c r="G51" s="563" t="s">
        <v>573</v>
      </c>
      <c r="H51" s="553"/>
      <c r="I51" s="475"/>
      <c r="J51" s="476">
        <v>103.06</v>
      </c>
      <c r="K51" s="553"/>
      <c r="L51" s="475"/>
      <c r="M51" s="476">
        <v>10.5</v>
      </c>
      <c r="N51" s="478">
        <f t="shared" si="2765"/>
        <v>1.8700000000000001</v>
      </c>
      <c r="O51" s="478">
        <f t="shared" si="2762"/>
        <v>7.4800000000000004</v>
      </c>
      <c r="P51" s="479"/>
      <c r="Q51" s="554">
        <f>N51+N52</f>
        <v>10.369999999999999</v>
      </c>
      <c r="R51" s="481">
        <f>Q51/(D51*1.05)*100</f>
        <v>39.5</v>
      </c>
      <c r="S51" s="439"/>
      <c r="T51" s="439"/>
      <c r="U51" s="439"/>
      <c r="V51" s="439"/>
      <c r="W51" s="439"/>
      <c r="X51" s="439"/>
      <c r="Y51" s="439"/>
      <c r="Z51" s="439"/>
      <c r="AA51" s="439"/>
      <c r="AB51" s="439"/>
    </row>
    <row r="52" ht="28.5">
      <c r="A52" s="470"/>
      <c r="B52" s="470"/>
      <c r="C52" s="463" t="s">
        <v>40</v>
      </c>
      <c r="D52" s="463">
        <v>25</v>
      </c>
      <c r="E52" s="464">
        <v>125.5</v>
      </c>
      <c r="F52" s="465" t="s">
        <v>38</v>
      </c>
      <c r="G52" s="600" t="s">
        <v>574</v>
      </c>
      <c r="H52" s="557"/>
      <c r="I52" s="558"/>
      <c r="J52" s="559">
        <v>477.06</v>
      </c>
      <c r="K52" s="557"/>
      <c r="L52" s="558"/>
      <c r="M52" s="559">
        <v>10.300000000000001</v>
      </c>
      <c r="N52" s="560">
        <f t="shared" si="2765"/>
        <v>8.5</v>
      </c>
      <c r="O52" s="560">
        <f t="shared" si="2762"/>
        <v>34</v>
      </c>
      <c r="P52" s="566"/>
      <c r="Q52" s="463"/>
      <c r="R52" s="507"/>
      <c r="S52" s="439"/>
      <c r="T52" s="439"/>
      <c r="U52" s="439"/>
      <c r="V52" s="439"/>
      <c r="W52" s="439"/>
      <c r="X52" s="439"/>
      <c r="Y52" s="439"/>
      <c r="Z52" s="439"/>
      <c r="AA52" s="439"/>
      <c r="AB52" s="439"/>
      <c r="AD52" s="439"/>
    </row>
    <row r="53" ht="14.25">
      <c r="A53" s="470">
        <v>16</v>
      </c>
      <c r="B53" s="470" t="s">
        <v>143</v>
      </c>
      <c r="C53" s="448" t="s">
        <v>32</v>
      </c>
      <c r="D53" s="448">
        <v>6.2999999999999998</v>
      </c>
      <c r="E53" s="471">
        <v>31.600000000000001</v>
      </c>
      <c r="F53" s="472">
        <v>94.5</v>
      </c>
      <c r="G53" s="552">
        <v>331</v>
      </c>
      <c r="H53" s="474">
        <v>2.23</v>
      </c>
      <c r="I53" s="571">
        <v>0</v>
      </c>
      <c r="J53" s="476">
        <v>24.449999999999999</v>
      </c>
      <c r="K53" s="474">
        <v>117.31999999999999</v>
      </c>
      <c r="L53" s="571">
        <v>36.93</v>
      </c>
      <c r="M53" s="476">
        <v>10.720000000000001</v>
      </c>
      <c r="N53" s="478">
        <f t="shared" ref="N53:N54" si="2766">(I53*K53+J53*M53)*1.73/1000</f>
        <v>0.45000000000000001</v>
      </c>
      <c r="O53" s="478">
        <f t="shared" si="2762"/>
        <v>7.1399999999999997</v>
      </c>
      <c r="P53" s="494"/>
      <c r="Q53" s="554">
        <f>N53+N54</f>
        <v>6.96</v>
      </c>
      <c r="R53" s="568">
        <f>Q53/(D53*1.2)*100</f>
        <v>92.063492063492063</v>
      </c>
      <c r="S53" s="439"/>
      <c r="T53" s="439"/>
      <c r="U53" s="439"/>
      <c r="V53" s="439"/>
      <c r="W53" s="439"/>
      <c r="X53" s="439"/>
      <c r="Y53" s="439"/>
      <c r="Z53" s="439"/>
      <c r="AA53" s="439"/>
      <c r="AB53" s="439"/>
    </row>
    <row r="54" ht="14.25">
      <c r="A54" s="470"/>
      <c r="B54" s="470"/>
      <c r="C54" s="463" t="s">
        <v>40</v>
      </c>
      <c r="D54" s="463">
        <v>6.2999999999999998</v>
      </c>
      <c r="E54" s="464">
        <v>31.600000000000001</v>
      </c>
      <c r="F54" s="465">
        <v>94.5</v>
      </c>
      <c r="G54" s="467">
        <v>331</v>
      </c>
      <c r="H54" s="565">
        <v>16.149999999999999</v>
      </c>
      <c r="I54" s="572">
        <v>24.93</v>
      </c>
      <c r="J54" s="559">
        <v>88.200000000000003</v>
      </c>
      <c r="K54" s="565">
        <v>114</v>
      </c>
      <c r="L54" s="572">
        <v>36.93</v>
      </c>
      <c r="M54" s="559">
        <v>10.44</v>
      </c>
      <c r="N54" s="489">
        <f t="shared" si="2766"/>
        <v>6.5099999999999998</v>
      </c>
      <c r="O54" s="601">
        <f t="shared" si="2762"/>
        <v>103.33</v>
      </c>
      <c r="P54" s="570"/>
      <c r="Q54" s="463"/>
      <c r="R54" s="569"/>
      <c r="S54" s="439"/>
      <c r="T54" s="439"/>
      <c r="U54" s="439"/>
      <c r="V54" s="439"/>
      <c r="W54" s="439"/>
      <c r="X54" s="439"/>
      <c r="Y54" s="439"/>
      <c r="Z54" s="439"/>
      <c r="AA54" s="439"/>
      <c r="AB54" s="439"/>
      <c r="AD54" s="439"/>
    </row>
    <row r="55" ht="14.25">
      <c r="A55" s="470">
        <v>17</v>
      </c>
      <c r="B55" s="470" t="s">
        <v>241</v>
      </c>
      <c r="C55" s="448" t="s">
        <v>32</v>
      </c>
      <c r="D55" s="448">
        <v>2.5</v>
      </c>
      <c r="E55" s="471">
        <v>13.1</v>
      </c>
      <c r="F55" s="472" t="s">
        <v>38</v>
      </c>
      <c r="G55" s="552">
        <v>131.19999999999999</v>
      </c>
      <c r="H55" s="553"/>
      <c r="I55" s="475"/>
      <c r="J55" s="476">
        <v>54.869999999999997</v>
      </c>
      <c r="K55" s="553"/>
      <c r="L55" s="475"/>
      <c r="M55" s="476">
        <v>10.289999999999999</v>
      </c>
      <c r="N55" s="478">
        <f t="shared" ref="N55:N56" si="2767">J55*M55*1.73/1000</f>
        <v>0.97999999999999998</v>
      </c>
      <c r="O55" s="478">
        <f t="shared" si="2762"/>
        <v>39.200000000000003</v>
      </c>
      <c r="P55" s="567"/>
      <c r="Q55" s="554">
        <f>N55+N56</f>
        <v>1.22</v>
      </c>
      <c r="R55" s="481">
        <f>Q55/(D55*1.05)*100</f>
        <v>46.479999999999997</v>
      </c>
      <c r="S55" s="439"/>
      <c r="T55" s="439"/>
      <c r="U55" s="439"/>
      <c r="V55" s="439"/>
      <c r="W55" s="439"/>
      <c r="X55" s="439"/>
      <c r="Y55" s="439"/>
      <c r="Z55" s="439"/>
      <c r="AA55" s="439"/>
      <c r="AB55" s="439"/>
    </row>
    <row r="56" ht="14.25">
      <c r="A56" s="470"/>
      <c r="B56" s="470"/>
      <c r="C56" s="463" t="s">
        <v>40</v>
      </c>
      <c r="D56" s="463">
        <v>2.5</v>
      </c>
      <c r="E56" s="464">
        <v>13.1</v>
      </c>
      <c r="F56" s="465" t="s">
        <v>38</v>
      </c>
      <c r="G56" s="467">
        <v>131.19999999999999</v>
      </c>
      <c r="H56" s="557"/>
      <c r="I56" s="558"/>
      <c r="J56" s="559">
        <v>13.82</v>
      </c>
      <c r="K56" s="557"/>
      <c r="L56" s="558"/>
      <c r="M56" s="559">
        <v>10.210000000000001</v>
      </c>
      <c r="N56" s="560">
        <f t="shared" si="2767"/>
        <v>0.23999999999999999</v>
      </c>
      <c r="O56" s="560">
        <f t="shared" si="2762"/>
        <v>9.5999999999999996</v>
      </c>
      <c r="P56" s="566"/>
      <c r="Q56" s="463"/>
      <c r="R56" s="507"/>
      <c r="S56" s="439"/>
      <c r="T56" s="439"/>
      <c r="U56" s="439"/>
      <c r="V56" s="439"/>
      <c r="W56" s="439"/>
      <c r="X56" s="439"/>
      <c r="Y56" s="439"/>
      <c r="Z56" s="439"/>
      <c r="AA56" s="439"/>
      <c r="AB56" s="439"/>
      <c r="AD56" s="439"/>
    </row>
    <row r="57" ht="14.25">
      <c r="A57" s="470">
        <v>18</v>
      </c>
      <c r="B57" s="470" t="s">
        <v>369</v>
      </c>
      <c r="C57" s="448" t="s">
        <v>32</v>
      </c>
      <c r="D57" s="448">
        <v>16</v>
      </c>
      <c r="E57" s="471">
        <v>80.299999999999997</v>
      </c>
      <c r="F57" s="472">
        <v>240</v>
      </c>
      <c r="G57" s="552">
        <v>840</v>
      </c>
      <c r="H57" s="553"/>
      <c r="I57" s="571">
        <v>19.440000000000001</v>
      </c>
      <c r="J57" s="476">
        <v>153.53999999999999</v>
      </c>
      <c r="K57" s="553"/>
      <c r="L57" s="571">
        <v>37</v>
      </c>
      <c r="M57" s="476">
        <v>10.199999999999999</v>
      </c>
      <c r="N57" s="478">
        <f t="shared" ref="N57:N60" si="2768">(I57*K57+J57*M57)*1.73/1000</f>
        <v>2.71</v>
      </c>
      <c r="O57" s="478">
        <f t="shared" si="2762"/>
        <v>16.940000000000001</v>
      </c>
      <c r="P57" s="479"/>
      <c r="Q57" s="554">
        <f>N57+N58</f>
        <v>5.7800000000000002</v>
      </c>
      <c r="R57" s="481">
        <f>Q57/(D58*1.05)*100</f>
        <v>55.049999999999997</v>
      </c>
      <c r="S57" s="439"/>
      <c r="T57" s="439"/>
      <c r="U57" s="439"/>
      <c r="V57" s="439"/>
      <c r="W57" s="439"/>
      <c r="X57" s="439"/>
      <c r="Y57" s="439"/>
      <c r="Z57" s="439"/>
      <c r="AA57" s="439"/>
      <c r="AB57" s="439"/>
    </row>
    <row r="58" ht="14.25">
      <c r="A58" s="470"/>
      <c r="B58" s="470"/>
      <c r="C58" s="463" t="s">
        <v>40</v>
      </c>
      <c r="D58" s="463">
        <v>10</v>
      </c>
      <c r="E58" s="464">
        <v>50.200000000000003</v>
      </c>
      <c r="F58" s="465">
        <v>150</v>
      </c>
      <c r="G58" s="467">
        <v>525</v>
      </c>
      <c r="H58" s="557"/>
      <c r="I58" s="572">
        <v>0</v>
      </c>
      <c r="J58" s="559">
        <v>173.96000000000001</v>
      </c>
      <c r="K58" s="557"/>
      <c r="L58" s="572">
        <v>37</v>
      </c>
      <c r="M58" s="559">
        <v>10.199999999999999</v>
      </c>
      <c r="N58" s="602">
        <f t="shared" si="2768"/>
        <v>3.0699999999999998</v>
      </c>
      <c r="O58" s="560">
        <f t="shared" si="2762"/>
        <v>30.699999999999999</v>
      </c>
      <c r="P58" s="566"/>
      <c r="Q58" s="463"/>
      <c r="R58" s="507"/>
      <c r="S58" s="439"/>
      <c r="T58" s="439"/>
      <c r="U58" s="439"/>
      <c r="V58" s="439"/>
      <c r="W58" s="439"/>
      <c r="X58" s="439"/>
      <c r="Y58" s="439"/>
      <c r="Z58" s="439"/>
      <c r="AA58" s="439"/>
      <c r="AB58" s="439"/>
      <c r="AD58" s="439"/>
    </row>
    <row r="59" ht="14.25">
      <c r="A59" s="470">
        <v>19</v>
      </c>
      <c r="B59" s="470" t="s">
        <v>386</v>
      </c>
      <c r="C59" s="448" t="s">
        <v>32</v>
      </c>
      <c r="D59" s="448">
        <v>15</v>
      </c>
      <c r="E59" s="471">
        <v>78.799999999999997</v>
      </c>
      <c r="F59" s="472">
        <v>225</v>
      </c>
      <c r="G59" s="552">
        <v>780</v>
      </c>
      <c r="H59" s="474">
        <v>0</v>
      </c>
      <c r="I59" s="571">
        <v>0</v>
      </c>
      <c r="J59" s="476">
        <v>0</v>
      </c>
      <c r="K59" s="474">
        <v>114</v>
      </c>
      <c r="L59" s="571">
        <v>37</v>
      </c>
      <c r="M59" s="476">
        <v>10.199999999999999</v>
      </c>
      <c r="N59" s="603">
        <f t="shared" si="2768"/>
        <v>0</v>
      </c>
      <c r="O59" s="478">
        <f t="shared" si="2762"/>
        <v>0</v>
      </c>
      <c r="P59" s="567" t="s">
        <v>567</v>
      </c>
      <c r="Q59" s="554">
        <f>N59+N60</f>
        <v>8.5299999999999994</v>
      </c>
      <c r="R59" s="481">
        <f>Q59/(D59*1.05)*100</f>
        <v>54.159999999999997</v>
      </c>
      <c r="S59" s="439"/>
      <c r="T59" s="439"/>
      <c r="U59" s="439"/>
      <c r="V59" s="439"/>
      <c r="W59" s="439"/>
      <c r="X59" s="439"/>
      <c r="Y59" s="439"/>
      <c r="Z59" s="439"/>
      <c r="AA59" s="439"/>
      <c r="AB59" s="439"/>
    </row>
    <row r="60" ht="14.25">
      <c r="A60" s="470"/>
      <c r="B60" s="470"/>
      <c r="C60" s="463" t="s">
        <v>40</v>
      </c>
      <c r="D60" s="463">
        <v>16</v>
      </c>
      <c r="E60" s="464">
        <v>80.299999999999997</v>
      </c>
      <c r="F60" s="465">
        <v>240</v>
      </c>
      <c r="G60" s="467">
        <v>840</v>
      </c>
      <c r="H60" s="565">
        <v>24</v>
      </c>
      <c r="I60" s="572">
        <v>28.34</v>
      </c>
      <c r="J60" s="559">
        <v>166.06</v>
      </c>
      <c r="K60" s="604">
        <v>114.27</v>
      </c>
      <c r="L60" s="605">
        <v>37</v>
      </c>
      <c r="M60" s="606">
        <v>10.199999999999999</v>
      </c>
      <c r="N60" s="603">
        <f t="shared" si="2768"/>
        <v>8.5299999999999994</v>
      </c>
      <c r="O60" s="539">
        <f t="shared" si="2762"/>
        <v>53.310000000000002</v>
      </c>
      <c r="P60" s="566"/>
      <c r="Q60" s="463"/>
      <c r="R60" s="507"/>
      <c r="S60" s="439"/>
      <c r="T60" s="439"/>
      <c r="U60" s="439"/>
      <c r="V60" s="439"/>
      <c r="W60" s="439"/>
      <c r="X60" s="439"/>
      <c r="Y60" s="439"/>
      <c r="Z60" s="439"/>
      <c r="AA60" s="439"/>
      <c r="AB60" s="439"/>
      <c r="AD60" s="439"/>
    </row>
    <row r="61" ht="14.25">
      <c r="A61" s="470">
        <v>20</v>
      </c>
      <c r="B61" s="470" t="s">
        <v>374</v>
      </c>
      <c r="C61" s="448" t="s">
        <v>32</v>
      </c>
      <c r="D61" s="448">
        <v>2.5</v>
      </c>
      <c r="E61" s="471">
        <v>13.1</v>
      </c>
      <c r="F61" s="472" t="s">
        <v>38</v>
      </c>
      <c r="G61" s="552">
        <v>131.19999999999999</v>
      </c>
      <c r="H61" s="553"/>
      <c r="I61" s="475"/>
      <c r="J61" s="607">
        <v>2.6899999999999999</v>
      </c>
      <c r="K61" s="608"/>
      <c r="L61" s="609"/>
      <c r="M61" s="610">
        <v>10</v>
      </c>
      <c r="N61" s="611">
        <f t="shared" ref="N61:N108" si="2769">J61*M61*1.73/1000</f>
        <v>0.050000000000000003</v>
      </c>
      <c r="O61" s="612">
        <f t="shared" si="2762"/>
        <v>2</v>
      </c>
      <c r="P61" s="613"/>
      <c r="Q61" s="554">
        <f>N61+N62</f>
        <v>0.080000000000000002</v>
      </c>
      <c r="R61" s="481">
        <f>Q61/(D62*1.05)*100</f>
        <v>3.0499999999999998</v>
      </c>
      <c r="S61" s="439"/>
      <c r="T61" s="439"/>
      <c r="U61" s="439"/>
      <c r="V61" s="439"/>
      <c r="W61" s="439"/>
      <c r="X61" s="439"/>
      <c r="Y61" s="439"/>
      <c r="Z61" s="439"/>
      <c r="AA61" s="439"/>
      <c r="AB61" s="439"/>
    </row>
    <row r="62" ht="14.25">
      <c r="A62" s="470"/>
      <c r="B62" s="470"/>
      <c r="C62" s="463" t="s">
        <v>40</v>
      </c>
      <c r="D62" s="463">
        <v>2.5</v>
      </c>
      <c r="E62" s="464">
        <v>13.1</v>
      </c>
      <c r="F62" s="465" t="s">
        <v>38</v>
      </c>
      <c r="G62" s="467">
        <v>131.19999999999999</v>
      </c>
      <c r="H62" s="557"/>
      <c r="I62" s="558"/>
      <c r="J62" s="614">
        <v>2.0800000000000001</v>
      </c>
      <c r="K62" s="615"/>
      <c r="L62" s="616"/>
      <c r="M62" s="617">
        <v>9.6999999999999993</v>
      </c>
      <c r="N62" s="618">
        <f t="shared" si="2769"/>
        <v>0.029999999999999999</v>
      </c>
      <c r="O62" s="619">
        <f t="shared" si="2762"/>
        <v>1.2</v>
      </c>
      <c r="P62" s="620"/>
      <c r="Q62" s="463"/>
      <c r="R62" s="507"/>
      <c r="S62" s="439"/>
      <c r="T62" s="439"/>
      <c r="U62" s="439"/>
      <c r="V62" s="439"/>
      <c r="W62" s="439"/>
      <c r="X62" s="439"/>
      <c r="Y62" s="439"/>
      <c r="Z62" s="439"/>
      <c r="AA62" s="439"/>
      <c r="AB62" s="439"/>
      <c r="AD62" s="439"/>
    </row>
    <row r="63" ht="14.25">
      <c r="A63" s="470">
        <v>21</v>
      </c>
      <c r="B63" s="470" t="s">
        <v>384</v>
      </c>
      <c r="C63" s="448" t="s">
        <v>32</v>
      </c>
      <c r="D63" s="448">
        <v>6.2999999999999998</v>
      </c>
      <c r="E63" s="621">
        <v>27.300000000000001</v>
      </c>
      <c r="F63" s="472" t="s">
        <v>38</v>
      </c>
      <c r="G63" s="622">
        <v>331</v>
      </c>
      <c r="H63" s="553"/>
      <c r="I63" s="475"/>
      <c r="J63" s="476">
        <v>79.069999999999993</v>
      </c>
      <c r="K63" s="512"/>
      <c r="L63" s="486"/>
      <c r="M63" s="487">
        <v>10.199999999999999</v>
      </c>
      <c r="N63" s="489">
        <f t="shared" si="2769"/>
        <v>1.3999999999999999</v>
      </c>
      <c r="O63" s="489">
        <f t="shared" si="2762"/>
        <v>22.219999999999999</v>
      </c>
      <c r="P63" s="479"/>
      <c r="Q63" s="554">
        <f>N63+N64</f>
        <v>3.73</v>
      </c>
      <c r="R63" s="481">
        <f>Q63/(D63*1.05)*100</f>
        <v>56.390000000000001</v>
      </c>
      <c r="S63" s="439"/>
      <c r="T63" s="439"/>
      <c r="U63" s="439"/>
      <c r="V63" s="439"/>
      <c r="W63" s="439"/>
      <c r="X63" s="439"/>
      <c r="Y63" s="439"/>
      <c r="Z63" s="439"/>
      <c r="AA63" s="439"/>
      <c r="AB63" s="439"/>
    </row>
    <row r="64" ht="14.25">
      <c r="A64" s="470"/>
      <c r="B64" s="470"/>
      <c r="C64" s="463" t="s">
        <v>40</v>
      </c>
      <c r="D64" s="463">
        <v>10</v>
      </c>
      <c r="E64" s="464">
        <v>50.200000000000003</v>
      </c>
      <c r="F64" s="465" t="s">
        <v>38</v>
      </c>
      <c r="G64" s="623">
        <v>525</v>
      </c>
      <c r="H64" s="557"/>
      <c r="I64" s="558"/>
      <c r="J64" s="559">
        <v>131.78999999999999</v>
      </c>
      <c r="K64" s="557"/>
      <c r="L64" s="558"/>
      <c r="M64" s="559">
        <v>10.199999999999999</v>
      </c>
      <c r="N64" s="560">
        <f t="shared" si="2769"/>
        <v>2.3300000000000001</v>
      </c>
      <c r="O64" s="560">
        <f t="shared" si="2762"/>
        <v>23.300000000000001</v>
      </c>
      <c r="P64" s="589"/>
      <c r="Q64" s="463"/>
      <c r="R64" s="507"/>
      <c r="S64" s="439"/>
      <c r="T64" s="439"/>
      <c r="U64" s="439"/>
      <c r="V64" s="439"/>
      <c r="W64" s="439"/>
      <c r="X64" s="439"/>
      <c r="Y64" s="439"/>
      <c r="Z64" s="439"/>
      <c r="AA64" s="439"/>
      <c r="AB64" s="439"/>
      <c r="AD64" s="439"/>
    </row>
    <row r="65">
      <c r="A65" s="470">
        <v>22</v>
      </c>
      <c r="B65" s="470" t="s">
        <v>380</v>
      </c>
      <c r="C65" s="470" t="s">
        <v>32</v>
      </c>
      <c r="D65" s="448">
        <v>6.2999999999999998</v>
      </c>
      <c r="E65" s="590">
        <v>31.600000000000001</v>
      </c>
      <c r="F65" s="591" t="s">
        <v>38</v>
      </c>
      <c r="G65" s="592">
        <v>331</v>
      </c>
      <c r="H65" s="593"/>
      <c r="I65" s="594"/>
      <c r="J65" s="595">
        <v>136.37</v>
      </c>
      <c r="K65" s="593"/>
      <c r="L65" s="594"/>
      <c r="M65" s="595">
        <v>10.4</v>
      </c>
      <c r="N65" s="596">
        <f t="shared" si="2769"/>
        <v>2.4500000000000002</v>
      </c>
      <c r="O65" s="596">
        <f t="shared" si="2762"/>
        <v>38.890000000000001</v>
      </c>
      <c r="P65" s="597"/>
      <c r="Q65" s="598">
        <f>N65</f>
        <v>2.4500000000000002</v>
      </c>
      <c r="R65" s="492">
        <f>Q65/D65*100</f>
        <v>38.890000000000001</v>
      </c>
      <c r="S65" s="439"/>
      <c r="T65" s="439"/>
      <c r="U65" s="439"/>
      <c r="V65" s="439"/>
      <c r="W65" s="439"/>
      <c r="X65" s="439"/>
      <c r="Y65" s="439"/>
      <c r="Z65" s="439"/>
      <c r="AA65" s="439"/>
      <c r="AB65" s="439"/>
      <c r="AD65" s="439"/>
    </row>
    <row r="66" s="624" customFormat="1">
      <c r="A66" s="470">
        <v>23</v>
      </c>
      <c r="B66" s="470" t="s">
        <v>327</v>
      </c>
      <c r="C66" s="448" t="s">
        <v>32</v>
      </c>
      <c r="D66" s="448">
        <v>16</v>
      </c>
      <c r="E66" s="471">
        <v>80.329999999999998</v>
      </c>
      <c r="F66" s="472" t="s">
        <v>38</v>
      </c>
      <c r="G66" s="552">
        <v>840</v>
      </c>
      <c r="H66" s="474">
        <v>26.890000000000001</v>
      </c>
      <c r="I66" s="475"/>
      <c r="J66" s="476">
        <v>298.73000000000002</v>
      </c>
      <c r="K66" s="474">
        <v>112</v>
      </c>
      <c r="L66" s="475"/>
      <c r="M66" s="476">
        <v>10.08</v>
      </c>
      <c r="N66" s="478">
        <f t="shared" si="2769"/>
        <v>5.21</v>
      </c>
      <c r="O66" s="478">
        <f t="shared" si="2762"/>
        <v>32.560000000000002</v>
      </c>
      <c r="P66" s="479"/>
      <c r="Q66" s="554">
        <f>N66+N67</f>
        <v>11.44</v>
      </c>
      <c r="R66" s="481">
        <f>Q66/(D67*1.05)*100</f>
        <v>68.099999999999994</v>
      </c>
      <c r="S66" s="624"/>
      <c r="T66" s="624"/>
      <c r="U66" s="624"/>
      <c r="V66" s="624"/>
      <c r="W66" s="624"/>
      <c r="X66" s="624"/>
      <c r="Y66" s="624"/>
      <c r="Z66" s="624"/>
      <c r="AA66" s="624"/>
      <c r="AB66" s="624"/>
      <c r="AC66" s="624"/>
      <c r="AD66" s="624"/>
      <c r="AE66" s="624"/>
      <c r="AF66" s="624"/>
    </row>
    <row r="67" s="624" customFormat="1">
      <c r="A67" s="470"/>
      <c r="B67" s="470"/>
      <c r="C67" s="463" t="s">
        <v>40</v>
      </c>
      <c r="D67" s="463">
        <v>16</v>
      </c>
      <c r="E67" s="464">
        <v>80.329999999999998</v>
      </c>
      <c r="F67" s="465" t="s">
        <v>38</v>
      </c>
      <c r="G67" s="467">
        <v>840</v>
      </c>
      <c r="H67" s="565">
        <v>32.170000000000002</v>
      </c>
      <c r="I67" s="558"/>
      <c r="J67" s="559">
        <v>358.11000000000001</v>
      </c>
      <c r="K67" s="625">
        <v>112</v>
      </c>
      <c r="L67" s="626"/>
      <c r="M67" s="502">
        <v>10.06</v>
      </c>
      <c r="N67" s="602">
        <f t="shared" si="2769"/>
        <v>6.2300000000000004</v>
      </c>
      <c r="O67" s="504">
        <f t="shared" si="2762"/>
        <v>38.939999999999998</v>
      </c>
      <c r="P67" s="505"/>
      <c r="Q67" s="463"/>
      <c r="R67" s="507"/>
      <c r="S67" s="624"/>
      <c r="T67" s="624"/>
      <c r="U67" s="624"/>
      <c r="V67" s="624"/>
      <c r="W67" s="624"/>
      <c r="X67" s="624"/>
      <c r="Y67" s="624"/>
      <c r="Z67" s="624"/>
      <c r="AA67" s="624"/>
      <c r="AB67" s="624"/>
      <c r="AC67" s="624"/>
      <c r="AD67" s="624"/>
      <c r="AE67" s="624"/>
      <c r="AF67" s="624"/>
    </row>
    <row r="68">
      <c r="A68" s="470">
        <v>24</v>
      </c>
      <c r="B68" s="470" t="s">
        <v>377</v>
      </c>
      <c r="C68" s="496" t="s">
        <v>32</v>
      </c>
      <c r="D68" s="496">
        <v>6.2999999999999998</v>
      </c>
      <c r="E68" s="497">
        <v>31.600000000000001</v>
      </c>
      <c r="F68" s="498" t="s">
        <v>38</v>
      </c>
      <c r="G68" s="499">
        <v>331</v>
      </c>
      <c r="H68" s="627"/>
      <c r="I68" s="626"/>
      <c r="J68" s="502">
        <v>110.09999999999999</v>
      </c>
      <c r="K68" s="627"/>
      <c r="L68" s="626"/>
      <c r="M68" s="502">
        <v>10.5</v>
      </c>
      <c r="N68" s="596">
        <f t="shared" si="2769"/>
        <v>2</v>
      </c>
      <c r="O68" s="504">
        <f t="shared" si="2762"/>
        <v>31.75</v>
      </c>
      <c r="P68" s="505"/>
      <c r="Q68" s="598">
        <f>N68</f>
        <v>2</v>
      </c>
      <c r="R68" s="492">
        <f>Q68/D68*100</f>
        <v>31.75</v>
      </c>
      <c r="S68" s="439"/>
      <c r="T68" s="439"/>
      <c r="U68" s="439"/>
      <c r="V68" s="439"/>
      <c r="W68" s="439"/>
      <c r="X68" s="439"/>
      <c r="Y68" s="439"/>
      <c r="Z68" s="439"/>
      <c r="AA68" s="439"/>
      <c r="AB68" s="439"/>
      <c r="AD68" s="439"/>
    </row>
    <row r="69">
      <c r="A69" s="470">
        <v>25</v>
      </c>
      <c r="B69" s="470" t="s">
        <v>378</v>
      </c>
      <c r="C69" s="448" t="s">
        <v>32</v>
      </c>
      <c r="D69" s="448">
        <v>6.2999999999999998</v>
      </c>
      <c r="E69" s="471">
        <v>31.600000000000001</v>
      </c>
      <c r="F69" s="472" t="s">
        <v>38</v>
      </c>
      <c r="G69" s="552">
        <v>331</v>
      </c>
      <c r="H69" s="553"/>
      <c r="I69" s="475"/>
      <c r="J69" s="476">
        <v>1.3100000000000001</v>
      </c>
      <c r="K69" s="553"/>
      <c r="L69" s="475"/>
      <c r="M69" s="476">
        <v>10.26</v>
      </c>
      <c r="N69" s="478">
        <f t="shared" si="2769"/>
        <v>0.02</v>
      </c>
      <c r="O69" s="478">
        <f t="shared" si="2762"/>
        <v>0.32000000000000001</v>
      </c>
      <c r="P69" s="479"/>
      <c r="Q69" s="554">
        <f>N69+N70</f>
        <v>0.82999999999999996</v>
      </c>
      <c r="R69" s="481">
        <f>Q69/(D70*1.05)*100</f>
        <v>12.550000000000001</v>
      </c>
      <c r="S69" s="439"/>
      <c r="T69" s="439"/>
      <c r="U69" s="439"/>
      <c r="V69" s="439"/>
      <c r="W69" s="439"/>
      <c r="X69" s="439"/>
      <c r="Y69" s="439"/>
      <c r="Z69" s="439"/>
      <c r="AA69" s="439"/>
      <c r="AB69" s="439"/>
    </row>
    <row r="70">
      <c r="A70" s="470"/>
      <c r="B70" s="470"/>
      <c r="C70" s="463" t="s">
        <v>40</v>
      </c>
      <c r="D70" s="463">
        <v>6.2999999999999998</v>
      </c>
      <c r="E70" s="464">
        <v>31.600000000000001</v>
      </c>
      <c r="F70" s="465" t="s">
        <v>38</v>
      </c>
      <c r="G70" s="467">
        <v>331</v>
      </c>
      <c r="H70" s="557"/>
      <c r="I70" s="558"/>
      <c r="J70" s="559">
        <v>46.579999999999998</v>
      </c>
      <c r="K70" s="557"/>
      <c r="L70" s="558"/>
      <c r="M70" s="559">
        <v>10.1</v>
      </c>
      <c r="N70" s="560">
        <f t="shared" si="2769"/>
        <v>0.81000000000000005</v>
      </c>
      <c r="O70" s="560">
        <f t="shared" si="2762"/>
        <v>12.859999999999999</v>
      </c>
      <c r="P70" s="570"/>
      <c r="Q70" s="463"/>
      <c r="R70" s="507"/>
      <c r="S70" s="439"/>
      <c r="T70" s="439"/>
      <c r="U70" s="439"/>
      <c r="V70" s="439"/>
      <c r="W70" s="439"/>
      <c r="X70" s="439"/>
      <c r="Y70" s="439"/>
      <c r="Z70" s="439"/>
      <c r="AA70" s="439"/>
      <c r="AB70" s="439"/>
      <c r="AD70" s="439"/>
    </row>
    <row r="71">
      <c r="A71" s="449">
        <v>26</v>
      </c>
      <c r="B71" s="628" t="s">
        <v>225</v>
      </c>
      <c r="C71" s="629" t="s">
        <v>32</v>
      </c>
      <c r="D71" s="629">
        <v>25</v>
      </c>
      <c r="E71" s="553">
        <v>131.19999999999999</v>
      </c>
      <c r="F71" s="475"/>
      <c r="G71" s="630">
        <v>1434.4000000000001</v>
      </c>
      <c r="H71" s="553"/>
      <c r="I71" s="475"/>
      <c r="J71" s="476">
        <v>345.02999999999997</v>
      </c>
      <c r="K71" s="553"/>
      <c r="L71" s="475"/>
      <c r="M71" s="476">
        <v>10.5</v>
      </c>
      <c r="N71" s="478">
        <f t="shared" si="2769"/>
        <v>6.2699999999999996</v>
      </c>
      <c r="O71" s="478">
        <f t="shared" si="2762"/>
        <v>25.079999999999998</v>
      </c>
      <c r="P71" s="479"/>
      <c r="Q71" s="554">
        <f>N71+N72</f>
        <v>11.470000000000001</v>
      </c>
      <c r="R71" s="481">
        <f>Q71/(D72*1.05)*100</f>
        <v>43.700000000000003</v>
      </c>
      <c r="S71" s="439"/>
      <c r="T71" s="439"/>
      <c r="U71" s="439"/>
      <c r="V71" s="439"/>
      <c r="W71" s="439"/>
      <c r="X71" s="439"/>
      <c r="Y71" s="439"/>
      <c r="Z71" s="439"/>
      <c r="AA71" s="439"/>
      <c r="AB71" s="439"/>
    </row>
    <row r="72">
      <c r="A72" s="496"/>
      <c r="B72" s="631"/>
      <c r="C72" s="632" t="s">
        <v>40</v>
      </c>
      <c r="D72" s="632">
        <v>25</v>
      </c>
      <c r="E72" s="557">
        <v>125.5</v>
      </c>
      <c r="F72" s="558"/>
      <c r="G72" s="548">
        <v>1312.5999999999999</v>
      </c>
      <c r="H72" s="557"/>
      <c r="I72" s="558"/>
      <c r="J72" s="559">
        <v>288.88999999999999</v>
      </c>
      <c r="K72" s="557"/>
      <c r="L72" s="558"/>
      <c r="M72" s="559">
        <v>10.4</v>
      </c>
      <c r="N72" s="560">
        <f t="shared" si="2769"/>
        <v>5.2000000000000002</v>
      </c>
      <c r="O72" s="560">
        <f t="shared" si="2762"/>
        <v>20.800000000000001</v>
      </c>
      <c r="P72" s="566"/>
      <c r="Q72" s="463"/>
      <c r="R72" s="507"/>
      <c r="S72" s="439"/>
      <c r="T72" s="439"/>
      <c r="U72" s="439"/>
      <c r="V72" s="439"/>
      <c r="W72" s="439"/>
      <c r="X72" s="439"/>
      <c r="Y72" s="439"/>
      <c r="Z72" s="439"/>
      <c r="AA72" s="439"/>
      <c r="AB72" s="439"/>
      <c r="AD72" s="439"/>
    </row>
    <row r="73">
      <c r="A73" s="470">
        <v>27</v>
      </c>
      <c r="B73" s="470" t="s">
        <v>231</v>
      </c>
      <c r="C73" s="470" t="s">
        <v>32</v>
      </c>
      <c r="D73" s="470">
        <v>2.5</v>
      </c>
      <c r="E73" s="590">
        <v>13.119999999999999</v>
      </c>
      <c r="F73" s="591" t="s">
        <v>38</v>
      </c>
      <c r="G73" s="592">
        <v>131.19999999999999</v>
      </c>
      <c r="H73" s="593"/>
      <c r="I73" s="594"/>
      <c r="J73" s="595">
        <v>21.75</v>
      </c>
      <c r="K73" s="593"/>
      <c r="L73" s="594"/>
      <c r="M73" s="595">
        <v>10.199999999999999</v>
      </c>
      <c r="N73" s="596">
        <f t="shared" si="2769"/>
        <v>0.38</v>
      </c>
      <c r="O73" s="596">
        <f t="shared" si="2762"/>
        <v>15.199999999999999</v>
      </c>
      <c r="P73" s="633"/>
      <c r="Q73" s="598">
        <f>N73</f>
        <v>0.38</v>
      </c>
      <c r="R73" s="599">
        <f>Q73/D73*100</f>
        <v>15.199999999999999</v>
      </c>
      <c r="S73" s="439"/>
      <c r="T73" s="439"/>
      <c r="U73" s="439"/>
      <c r="V73" s="439"/>
      <c r="W73" s="439"/>
      <c r="X73" s="439"/>
      <c r="Y73" s="439"/>
      <c r="Z73" s="439"/>
      <c r="AA73" s="439"/>
      <c r="AB73" s="439"/>
      <c r="AD73" s="439"/>
    </row>
    <row r="74">
      <c r="A74" s="470">
        <v>28</v>
      </c>
      <c r="B74" s="470" t="s">
        <v>420</v>
      </c>
      <c r="C74" s="448" t="s">
        <v>32</v>
      </c>
      <c r="D74" s="448">
        <v>6.2999999999999998</v>
      </c>
      <c r="E74" s="471" t="s">
        <v>38</v>
      </c>
      <c r="F74" s="472">
        <v>104</v>
      </c>
      <c r="G74" s="552">
        <v>578</v>
      </c>
      <c r="H74" s="553"/>
      <c r="I74" s="475"/>
      <c r="J74" s="476">
        <v>166.43000000000001</v>
      </c>
      <c r="K74" s="553"/>
      <c r="L74" s="475"/>
      <c r="M74" s="476">
        <v>6.2999999999999998</v>
      </c>
      <c r="N74" s="478">
        <f t="shared" si="2769"/>
        <v>1.8100000000000001</v>
      </c>
      <c r="O74" s="478">
        <f t="shared" si="2762"/>
        <v>28.73</v>
      </c>
      <c r="P74" s="567"/>
      <c r="Q74" s="554">
        <f>N74+N75</f>
        <v>5.8300000000000001</v>
      </c>
      <c r="R74" s="568">
        <f>Q74/(D75*1.05)*100</f>
        <v>88.129999999999995</v>
      </c>
      <c r="S74" s="439"/>
      <c r="T74" s="439"/>
      <c r="U74" s="439"/>
      <c r="V74" s="439"/>
      <c r="W74" s="439"/>
      <c r="X74" s="439"/>
      <c r="Y74" s="439"/>
      <c r="Z74" s="439"/>
      <c r="AA74" s="439"/>
      <c r="AB74" s="439"/>
    </row>
    <row r="75">
      <c r="A75" s="470"/>
      <c r="B75" s="470"/>
      <c r="C75" s="463" t="s">
        <v>40</v>
      </c>
      <c r="D75" s="463">
        <v>6.2999999999999998</v>
      </c>
      <c r="E75" s="464" t="s">
        <v>38</v>
      </c>
      <c r="F75" s="465">
        <v>103.90000000000001</v>
      </c>
      <c r="G75" s="467">
        <v>577.39999999999998</v>
      </c>
      <c r="H75" s="557"/>
      <c r="I75" s="558"/>
      <c r="J75" s="559">
        <v>362.81</v>
      </c>
      <c r="K75" s="557"/>
      <c r="L75" s="558"/>
      <c r="M75" s="559">
        <v>6.4100000000000001</v>
      </c>
      <c r="N75" s="560">
        <f t="shared" si="2769"/>
        <v>4.0199999999999996</v>
      </c>
      <c r="O75" s="601">
        <f t="shared" si="2762"/>
        <v>63.810000000000002</v>
      </c>
      <c r="P75" s="505"/>
      <c r="Q75" s="463"/>
      <c r="R75" s="569"/>
      <c r="S75" s="439"/>
      <c r="T75" s="439"/>
      <c r="U75" s="439"/>
      <c r="V75" s="439"/>
      <c r="W75" s="439"/>
      <c r="X75" s="439"/>
      <c r="Y75" s="439"/>
      <c r="Z75" s="439"/>
      <c r="AA75" s="439"/>
      <c r="AB75" s="439"/>
      <c r="AD75" s="439"/>
    </row>
    <row r="76">
      <c r="A76" s="470">
        <v>29</v>
      </c>
      <c r="B76" s="470" t="s">
        <v>417</v>
      </c>
      <c r="C76" s="448" t="s">
        <v>32</v>
      </c>
      <c r="D76" s="448">
        <v>2.5</v>
      </c>
      <c r="E76" s="471" t="s">
        <v>38</v>
      </c>
      <c r="F76" s="472">
        <v>41.200000000000003</v>
      </c>
      <c r="G76" s="552">
        <v>137.5</v>
      </c>
      <c r="H76" s="553"/>
      <c r="I76" s="475"/>
      <c r="J76" s="476">
        <v>6.46</v>
      </c>
      <c r="K76" s="553"/>
      <c r="L76" s="475"/>
      <c r="M76" s="476">
        <v>10.4</v>
      </c>
      <c r="N76" s="478">
        <f t="shared" si="2769"/>
        <v>0.12</v>
      </c>
      <c r="O76" s="478">
        <f t="shared" si="2762"/>
        <v>4.7999999999999998</v>
      </c>
      <c r="P76" s="567"/>
      <c r="Q76" s="554">
        <f>N76+N77</f>
        <v>0.35999999999999999</v>
      </c>
      <c r="R76" s="481">
        <f>Q76/(D77*1.05)*100</f>
        <v>21.43</v>
      </c>
      <c r="S76" s="439"/>
      <c r="T76" s="439"/>
      <c r="U76" s="439"/>
      <c r="V76" s="439"/>
      <c r="W76" s="439"/>
      <c r="X76" s="439"/>
      <c r="Y76" s="439"/>
      <c r="Z76" s="439"/>
      <c r="AA76" s="439"/>
      <c r="AB76" s="439"/>
    </row>
    <row r="77">
      <c r="A77" s="470"/>
      <c r="B77" s="470"/>
      <c r="C77" s="463" t="s">
        <v>40</v>
      </c>
      <c r="D77" s="463">
        <v>1.6000000000000001</v>
      </c>
      <c r="E77" s="464" t="s">
        <v>38</v>
      </c>
      <c r="F77" s="465">
        <v>26.399999999999999</v>
      </c>
      <c r="G77" s="467">
        <v>88</v>
      </c>
      <c r="H77" s="557"/>
      <c r="I77" s="558"/>
      <c r="J77" s="559">
        <v>13.57</v>
      </c>
      <c r="K77" s="557"/>
      <c r="L77" s="558"/>
      <c r="M77" s="559">
        <v>10.4</v>
      </c>
      <c r="N77" s="560">
        <f t="shared" si="2769"/>
        <v>0.23999999999999999</v>
      </c>
      <c r="O77" s="560">
        <f t="shared" si="2762"/>
        <v>15</v>
      </c>
      <c r="P77" s="597"/>
      <c r="Q77" s="463"/>
      <c r="R77" s="507"/>
      <c r="S77" s="439"/>
      <c r="T77" s="439"/>
      <c r="U77" s="439"/>
      <c r="V77" s="439"/>
      <c r="W77" s="439"/>
      <c r="X77" s="439"/>
      <c r="Y77" s="439"/>
      <c r="Z77" s="439"/>
      <c r="AA77" s="439"/>
      <c r="AB77" s="439"/>
      <c r="AD77" s="439"/>
    </row>
    <row r="78">
      <c r="A78" s="470">
        <v>30</v>
      </c>
      <c r="B78" s="470" t="s">
        <v>433</v>
      </c>
      <c r="C78" s="634" t="s">
        <v>32</v>
      </c>
      <c r="D78" s="634">
        <v>1.6000000000000001</v>
      </c>
      <c r="E78" s="590" t="s">
        <v>38</v>
      </c>
      <c r="F78" s="591">
        <v>26.399999999999999</v>
      </c>
      <c r="G78" s="592">
        <v>88</v>
      </c>
      <c r="H78" s="593"/>
      <c r="I78" s="594"/>
      <c r="J78" s="595">
        <v>78.310000000000002</v>
      </c>
      <c r="K78" s="593"/>
      <c r="L78" s="594"/>
      <c r="M78" s="595">
        <v>10.300000000000001</v>
      </c>
      <c r="N78" s="596">
        <f t="shared" si="2769"/>
        <v>1.3999999999999999</v>
      </c>
      <c r="O78" s="635">
        <f t="shared" si="2762"/>
        <v>87.5</v>
      </c>
      <c r="P78" s="633"/>
      <c r="Q78" s="598">
        <f>N78</f>
        <v>1.3999999999999999</v>
      </c>
      <c r="R78" s="636">
        <f>Q78/D78*100</f>
        <v>87.5</v>
      </c>
      <c r="S78" s="439"/>
      <c r="T78" s="439"/>
      <c r="U78" s="439"/>
      <c r="V78" s="439"/>
      <c r="W78" s="439"/>
      <c r="X78" s="439"/>
      <c r="Y78" s="439"/>
      <c r="Z78" s="439"/>
      <c r="AA78" s="439"/>
      <c r="AB78" s="439"/>
      <c r="AD78" s="439"/>
    </row>
    <row r="79">
      <c r="A79" s="470">
        <v>31</v>
      </c>
      <c r="B79" s="470" t="s">
        <v>575</v>
      </c>
      <c r="C79" s="448" t="s">
        <v>32</v>
      </c>
      <c r="D79" s="448">
        <v>2.5</v>
      </c>
      <c r="E79" s="471" t="s">
        <v>38</v>
      </c>
      <c r="F79" s="472">
        <v>41.200000000000003</v>
      </c>
      <c r="G79" s="552">
        <v>137.5</v>
      </c>
      <c r="H79" s="553"/>
      <c r="I79" s="475"/>
      <c r="J79" s="476">
        <v>9.7899999999999991</v>
      </c>
      <c r="K79" s="553"/>
      <c r="L79" s="475"/>
      <c r="M79" s="476">
        <v>10.300000000000001</v>
      </c>
      <c r="N79" s="478">
        <f t="shared" si="2769"/>
        <v>0.17000000000000001</v>
      </c>
      <c r="O79" s="478">
        <f t="shared" si="2762"/>
        <v>6.7999999999999998</v>
      </c>
      <c r="P79" s="494"/>
      <c r="Q79" s="554">
        <f>N79+N80</f>
        <v>0.37</v>
      </c>
      <c r="R79" s="481">
        <f>Q79/(D80*1.05)*100</f>
        <v>14.1</v>
      </c>
      <c r="S79" s="439"/>
      <c r="T79" s="439"/>
      <c r="U79" s="439"/>
      <c r="V79" s="439"/>
      <c r="W79" s="439"/>
      <c r="X79" s="439"/>
      <c r="Y79" s="439"/>
      <c r="Z79" s="439"/>
      <c r="AA79" s="439"/>
      <c r="AB79" s="439"/>
    </row>
    <row r="80">
      <c r="A80" s="470"/>
      <c r="B80" s="470"/>
      <c r="C80" s="463" t="s">
        <v>40</v>
      </c>
      <c r="D80" s="463">
        <v>2.5</v>
      </c>
      <c r="E80" s="464" t="s">
        <v>38</v>
      </c>
      <c r="F80" s="465">
        <v>41.200000000000003</v>
      </c>
      <c r="G80" s="467">
        <v>137.5</v>
      </c>
      <c r="H80" s="557"/>
      <c r="I80" s="558"/>
      <c r="J80" s="559">
        <v>10.99</v>
      </c>
      <c r="K80" s="557"/>
      <c r="L80" s="558"/>
      <c r="M80" s="559">
        <v>10.4</v>
      </c>
      <c r="N80" s="560">
        <f t="shared" si="2769"/>
        <v>0.20000000000000001</v>
      </c>
      <c r="O80" s="560">
        <f t="shared" si="2762"/>
        <v>8</v>
      </c>
      <c r="P80" s="589"/>
      <c r="Q80" s="463"/>
      <c r="R80" s="507"/>
      <c r="S80" s="439"/>
      <c r="T80" s="439"/>
      <c r="U80" s="439"/>
      <c r="V80" s="439"/>
      <c r="W80" s="439"/>
      <c r="X80" s="439"/>
      <c r="Y80" s="439"/>
      <c r="Z80" s="439"/>
      <c r="AA80" s="439"/>
      <c r="AB80" s="439"/>
      <c r="AD80" s="439"/>
    </row>
    <row r="81">
      <c r="A81" s="470">
        <v>32</v>
      </c>
      <c r="B81" s="470" t="s">
        <v>458</v>
      </c>
      <c r="C81" s="448" t="s">
        <v>32</v>
      </c>
      <c r="D81" s="448">
        <v>10</v>
      </c>
      <c r="E81" s="471" t="s">
        <v>38</v>
      </c>
      <c r="F81" s="472">
        <v>164</v>
      </c>
      <c r="G81" s="552">
        <v>550</v>
      </c>
      <c r="H81" s="553"/>
      <c r="I81" s="475"/>
      <c r="J81" s="476">
        <v>279.19</v>
      </c>
      <c r="K81" s="553"/>
      <c r="L81" s="475"/>
      <c r="M81" s="476">
        <v>10.4</v>
      </c>
      <c r="N81" s="478">
        <f t="shared" si="2769"/>
        <v>5.0199999999999996</v>
      </c>
      <c r="O81" s="478">
        <f t="shared" si="2762"/>
        <v>50.200000000000003</v>
      </c>
      <c r="P81" s="479"/>
      <c r="Q81" s="554">
        <f>N81+N82</f>
        <v>6.8200000000000003</v>
      </c>
      <c r="R81" s="568">
        <f>Q81/(D82*1.05)*100</f>
        <v>103.09999999999999</v>
      </c>
      <c r="S81" s="439"/>
      <c r="T81" s="439"/>
      <c r="U81" s="439"/>
      <c r="V81" s="439"/>
      <c r="W81" s="439"/>
      <c r="X81" s="439"/>
      <c r="Y81" s="439"/>
      <c r="Z81" s="439"/>
      <c r="AA81" s="439"/>
      <c r="AB81" s="439"/>
    </row>
    <row r="82">
      <c r="A82" s="470"/>
      <c r="B82" s="470"/>
      <c r="C82" s="463" t="s">
        <v>40</v>
      </c>
      <c r="D82" s="463">
        <v>6.2999999999999998</v>
      </c>
      <c r="E82" s="464" t="s">
        <v>38</v>
      </c>
      <c r="F82" s="465">
        <v>104</v>
      </c>
      <c r="G82" s="467">
        <v>346</v>
      </c>
      <c r="H82" s="557"/>
      <c r="I82" s="558"/>
      <c r="J82" s="559">
        <v>100.08</v>
      </c>
      <c r="K82" s="557"/>
      <c r="L82" s="558"/>
      <c r="M82" s="559">
        <v>10.41</v>
      </c>
      <c r="N82" s="560">
        <f t="shared" si="2769"/>
        <v>1.8</v>
      </c>
      <c r="O82" s="560">
        <f t="shared" si="2762"/>
        <v>28.57</v>
      </c>
      <c r="P82" s="586"/>
      <c r="Q82" s="463"/>
      <c r="R82" s="569"/>
      <c r="S82" s="439"/>
      <c r="T82" s="439"/>
      <c r="U82" s="439"/>
      <c r="V82" s="439"/>
      <c r="W82" s="439"/>
      <c r="X82" s="439"/>
      <c r="Y82" s="439"/>
      <c r="Z82" s="439"/>
      <c r="AA82" s="439"/>
      <c r="AB82" s="439"/>
      <c r="AD82" s="439"/>
    </row>
    <row r="83">
      <c r="A83" s="470">
        <v>33</v>
      </c>
      <c r="B83" s="449" t="s">
        <v>429</v>
      </c>
      <c r="C83" s="637" t="s">
        <v>32</v>
      </c>
      <c r="D83" s="637">
        <v>1.6000000000000001</v>
      </c>
      <c r="E83" s="638" t="s">
        <v>38</v>
      </c>
      <c r="F83" s="639">
        <v>26.399999999999999</v>
      </c>
      <c r="G83" s="640">
        <v>88</v>
      </c>
      <c r="H83" s="641"/>
      <c r="I83" s="642"/>
      <c r="J83" s="643">
        <v>22.449999999999999</v>
      </c>
      <c r="K83" s="641"/>
      <c r="L83" s="642"/>
      <c r="M83" s="643">
        <v>10.48</v>
      </c>
      <c r="N83" s="603">
        <f t="shared" si="2769"/>
        <v>0.40999999999999998</v>
      </c>
      <c r="O83" s="603">
        <f t="shared" si="2762"/>
        <v>25.629999999999999</v>
      </c>
      <c r="P83" s="597"/>
      <c r="Q83" s="598">
        <f t="shared" ref="Q83:Q84" si="2770">N83</f>
        <v>0.40999999999999998</v>
      </c>
      <c r="R83" s="492">
        <f t="shared" ref="R83:R84" si="2771">Q83/D83*100</f>
        <v>25.629999999999999</v>
      </c>
      <c r="S83" s="439"/>
      <c r="T83" s="439"/>
      <c r="U83" s="439"/>
      <c r="V83" s="439"/>
      <c r="W83" s="439"/>
      <c r="X83" s="439"/>
      <c r="Y83" s="439"/>
      <c r="Z83" s="439"/>
      <c r="AA83" s="439"/>
      <c r="AB83" s="439"/>
      <c r="AD83" s="439"/>
    </row>
    <row r="84">
      <c r="A84" s="470">
        <v>34</v>
      </c>
      <c r="B84" s="470" t="s">
        <v>440</v>
      </c>
      <c r="C84" s="470" t="s">
        <v>32</v>
      </c>
      <c r="D84" s="470">
        <v>6.2999999999999998</v>
      </c>
      <c r="E84" s="590" t="s">
        <v>38</v>
      </c>
      <c r="F84" s="591">
        <v>103.92</v>
      </c>
      <c r="G84" s="592">
        <v>330.66000000000003</v>
      </c>
      <c r="H84" s="593"/>
      <c r="I84" s="594"/>
      <c r="J84" s="595">
        <v>179.49000000000001</v>
      </c>
      <c r="K84" s="593"/>
      <c r="L84" s="594"/>
      <c r="M84" s="595">
        <v>10.41</v>
      </c>
      <c r="N84" s="603">
        <f t="shared" si="2769"/>
        <v>3.23</v>
      </c>
      <c r="O84" s="603">
        <f t="shared" si="2762"/>
        <v>51.270000000000003</v>
      </c>
      <c r="P84" s="633"/>
      <c r="Q84" s="644">
        <f t="shared" si="2770"/>
        <v>3.23</v>
      </c>
      <c r="R84" s="645">
        <f t="shared" si="2771"/>
        <v>51.270000000000003</v>
      </c>
      <c r="S84" s="439"/>
      <c r="T84" s="439"/>
      <c r="U84" s="439"/>
      <c r="V84" s="439"/>
      <c r="W84" s="439"/>
      <c r="X84" s="439"/>
      <c r="Y84" s="439"/>
      <c r="Z84" s="439"/>
      <c r="AA84" s="439"/>
      <c r="AB84" s="439"/>
      <c r="AD84" s="439"/>
    </row>
    <row r="85">
      <c r="A85" s="470">
        <v>35</v>
      </c>
      <c r="B85" s="470" t="s">
        <v>576</v>
      </c>
      <c r="C85" s="448" t="s">
        <v>32</v>
      </c>
      <c r="D85" s="448">
        <v>1.8</v>
      </c>
      <c r="E85" s="471" t="s">
        <v>38</v>
      </c>
      <c r="F85" s="472">
        <v>29.699999999999999</v>
      </c>
      <c r="G85" s="552">
        <v>99</v>
      </c>
      <c r="H85" s="553"/>
      <c r="I85" s="475"/>
      <c r="J85" s="476">
        <v>23.469999999999999</v>
      </c>
      <c r="K85" s="553"/>
      <c r="L85" s="475"/>
      <c r="M85" s="476">
        <v>10.31</v>
      </c>
      <c r="N85" s="478">
        <f t="shared" si="2769"/>
        <v>0.41999999999999998</v>
      </c>
      <c r="O85" s="478">
        <f t="shared" si="2762"/>
        <v>23.329999999999998</v>
      </c>
      <c r="P85" s="567"/>
      <c r="Q85" s="554">
        <f>N85+N86</f>
        <v>1.29</v>
      </c>
      <c r="R85" s="481">
        <f>Q85/(D86*1.05)*100</f>
        <v>68.25</v>
      </c>
      <c r="S85" s="439"/>
      <c r="T85" s="439"/>
      <c r="U85" s="439"/>
      <c r="V85" s="439"/>
      <c r="W85" s="439"/>
      <c r="X85" s="439"/>
      <c r="Y85" s="439"/>
      <c r="Z85" s="439"/>
      <c r="AA85" s="439"/>
      <c r="AB85" s="439"/>
    </row>
    <row r="86">
      <c r="A86" s="470"/>
      <c r="B86" s="470"/>
      <c r="C86" s="463" t="s">
        <v>40</v>
      </c>
      <c r="D86" s="463">
        <v>1.8</v>
      </c>
      <c r="E86" s="464" t="s">
        <v>38</v>
      </c>
      <c r="F86" s="465">
        <v>29.699999999999999</v>
      </c>
      <c r="G86" s="467">
        <v>99</v>
      </c>
      <c r="H86" s="557"/>
      <c r="I86" s="558"/>
      <c r="J86" s="559">
        <v>49.039999999999999</v>
      </c>
      <c r="K86" s="557"/>
      <c r="L86" s="558"/>
      <c r="M86" s="559">
        <v>10.279999999999999</v>
      </c>
      <c r="N86" s="560">
        <f t="shared" si="2769"/>
        <v>0.87</v>
      </c>
      <c r="O86" s="560">
        <f t="shared" si="2762"/>
        <v>48.329999999999998</v>
      </c>
      <c r="P86" s="505"/>
      <c r="Q86" s="463"/>
      <c r="R86" s="507"/>
      <c r="S86" s="439"/>
      <c r="T86" s="439"/>
      <c r="U86" s="439"/>
      <c r="V86" s="439"/>
      <c r="W86" s="439"/>
      <c r="X86" s="439"/>
      <c r="Y86" s="439"/>
      <c r="Z86" s="439"/>
      <c r="AA86" s="439"/>
      <c r="AB86" s="439"/>
      <c r="AD86" s="439"/>
    </row>
    <row r="87">
      <c r="A87" s="470">
        <v>36</v>
      </c>
      <c r="B87" s="646" t="s">
        <v>467</v>
      </c>
      <c r="C87" s="629" t="s">
        <v>32</v>
      </c>
      <c r="D87" s="647">
        <v>4</v>
      </c>
      <c r="E87" s="553" t="s">
        <v>38</v>
      </c>
      <c r="F87" s="475">
        <v>66</v>
      </c>
      <c r="G87" s="630">
        <v>366</v>
      </c>
      <c r="H87" s="553"/>
      <c r="I87" s="475"/>
      <c r="J87" s="476">
        <v>27.84</v>
      </c>
      <c r="K87" s="553"/>
      <c r="L87" s="475"/>
      <c r="M87" s="643">
        <v>10.140000000000001</v>
      </c>
      <c r="N87" s="478">
        <f t="shared" si="2769"/>
        <v>0.48999999999999999</v>
      </c>
      <c r="O87" s="478">
        <f t="shared" si="2762"/>
        <v>12.25</v>
      </c>
      <c r="P87" s="567"/>
      <c r="Q87" s="554">
        <f>N87+N88</f>
        <v>1.27</v>
      </c>
      <c r="R87" s="481">
        <f>Q87/(D88*1.05)*100</f>
        <v>30.239999999999998</v>
      </c>
      <c r="S87" s="439"/>
      <c r="T87" s="439"/>
      <c r="U87" s="439"/>
      <c r="V87" s="439"/>
      <c r="W87" s="439"/>
      <c r="X87" s="439"/>
      <c r="Y87" s="439"/>
      <c r="Z87" s="439"/>
      <c r="AA87" s="439"/>
      <c r="AB87" s="439"/>
    </row>
    <row r="88">
      <c r="A88" s="470"/>
      <c r="B88" s="646"/>
      <c r="C88" s="632" t="s">
        <v>40</v>
      </c>
      <c r="D88" s="648">
        <v>4</v>
      </c>
      <c r="E88" s="557" t="s">
        <v>38</v>
      </c>
      <c r="F88" s="558">
        <v>66</v>
      </c>
      <c r="G88" s="548">
        <v>366</v>
      </c>
      <c r="H88" s="557"/>
      <c r="I88" s="558"/>
      <c r="J88" s="559">
        <v>43.890000000000001</v>
      </c>
      <c r="K88" s="557"/>
      <c r="L88" s="558"/>
      <c r="M88" s="559">
        <v>10.26</v>
      </c>
      <c r="N88" s="560">
        <f t="shared" si="2769"/>
        <v>0.78000000000000003</v>
      </c>
      <c r="O88" s="560">
        <f t="shared" si="2762"/>
        <v>19.5</v>
      </c>
      <c r="P88" s="649"/>
      <c r="Q88" s="463"/>
      <c r="R88" s="507"/>
      <c r="S88" s="439"/>
      <c r="T88" s="439"/>
      <c r="U88" s="439"/>
      <c r="V88" s="439"/>
      <c r="W88" s="439"/>
      <c r="X88" s="439"/>
      <c r="Y88" s="439"/>
      <c r="Z88" s="439"/>
      <c r="AA88" s="439"/>
      <c r="AB88" s="439"/>
      <c r="AD88" s="439"/>
    </row>
    <row r="89">
      <c r="A89" s="470">
        <v>37</v>
      </c>
      <c r="B89" s="470" t="s">
        <v>449</v>
      </c>
      <c r="C89" s="448" t="s">
        <v>32</v>
      </c>
      <c r="D89" s="448">
        <v>1.8</v>
      </c>
      <c r="E89" s="471" t="s">
        <v>38</v>
      </c>
      <c r="F89" s="472">
        <v>29.699999999999999</v>
      </c>
      <c r="G89" s="552">
        <v>165</v>
      </c>
      <c r="H89" s="553"/>
      <c r="I89" s="475"/>
      <c r="J89" s="476">
        <v>30.100000000000001</v>
      </c>
      <c r="K89" s="553"/>
      <c r="L89" s="475"/>
      <c r="M89" s="476">
        <v>6.0300000000000002</v>
      </c>
      <c r="N89" s="478">
        <f t="shared" si="2769"/>
        <v>0.31</v>
      </c>
      <c r="O89" s="478">
        <f t="shared" ref="O89:O102" si="2772">N89/D89*100</f>
        <v>17.219999999999999</v>
      </c>
      <c r="P89" s="494"/>
      <c r="Q89" s="554">
        <f>N89+N90</f>
        <v>0.31</v>
      </c>
      <c r="R89" s="481">
        <f>Q89/(D90*1.05)*100</f>
        <v>16.399999999999999</v>
      </c>
      <c r="S89" s="439"/>
      <c r="T89" s="439"/>
      <c r="U89" s="439"/>
      <c r="V89" s="439"/>
      <c r="W89" s="439"/>
      <c r="X89" s="439"/>
      <c r="Y89" s="439"/>
      <c r="Z89" s="439"/>
      <c r="AA89" s="439"/>
      <c r="AB89" s="439"/>
    </row>
    <row r="90">
      <c r="A90" s="470"/>
      <c r="B90" s="470"/>
      <c r="C90" s="463" t="s">
        <v>40</v>
      </c>
      <c r="D90" s="463">
        <v>1.8</v>
      </c>
      <c r="E90" s="464" t="s">
        <v>38</v>
      </c>
      <c r="F90" s="465">
        <v>29.699999999999999</v>
      </c>
      <c r="G90" s="467">
        <v>165</v>
      </c>
      <c r="H90" s="650"/>
      <c r="I90" s="537"/>
      <c r="J90" s="606">
        <v>0</v>
      </c>
      <c r="K90" s="650"/>
      <c r="L90" s="537"/>
      <c r="M90" s="606">
        <v>6.0300000000000002</v>
      </c>
      <c r="N90" s="539">
        <f t="shared" si="2769"/>
        <v>0</v>
      </c>
      <c r="O90" s="539">
        <f t="shared" si="2772"/>
        <v>0</v>
      </c>
      <c r="P90" s="651" t="s">
        <v>567</v>
      </c>
      <c r="Q90" s="463"/>
      <c r="R90" s="507"/>
      <c r="S90" s="439"/>
      <c r="T90" s="439"/>
      <c r="U90" s="439"/>
      <c r="V90" s="439"/>
      <c r="W90" s="439"/>
      <c r="X90" s="439"/>
      <c r="Y90" s="439"/>
      <c r="Z90" s="439"/>
      <c r="AA90" s="439"/>
      <c r="AB90" s="439"/>
      <c r="AD90" s="439"/>
    </row>
    <row r="91">
      <c r="A91" s="470">
        <v>38</v>
      </c>
      <c r="B91" s="470" t="s">
        <v>443</v>
      </c>
      <c r="C91" s="448" t="s">
        <v>32</v>
      </c>
      <c r="D91" s="448">
        <v>2.5</v>
      </c>
      <c r="E91" s="471" t="s">
        <v>38</v>
      </c>
      <c r="F91" s="472">
        <v>41.200000000000003</v>
      </c>
      <c r="G91" s="552">
        <v>131</v>
      </c>
      <c r="H91" s="553"/>
      <c r="I91" s="475"/>
      <c r="J91" s="476">
        <v>1.3200000000000001</v>
      </c>
      <c r="K91" s="553"/>
      <c r="L91" s="475"/>
      <c r="M91" s="476">
        <v>10.199999999999999</v>
      </c>
      <c r="N91" s="478">
        <f t="shared" si="2769"/>
        <v>0.02</v>
      </c>
      <c r="O91" s="478">
        <f t="shared" si="2772"/>
        <v>0.80000000000000004</v>
      </c>
      <c r="P91" s="567"/>
      <c r="Q91" s="554">
        <f>N91+N92</f>
        <v>0.51000000000000001</v>
      </c>
      <c r="R91" s="481">
        <f>Q91/(D92*1.05)*100</f>
        <v>19.43</v>
      </c>
      <c r="S91" s="439"/>
      <c r="T91" s="439"/>
      <c r="U91" s="439"/>
      <c r="V91" s="439"/>
      <c r="W91" s="439"/>
      <c r="X91" s="439"/>
      <c r="Y91" s="439"/>
      <c r="Z91" s="439"/>
      <c r="AA91" s="439"/>
      <c r="AB91" s="439"/>
    </row>
    <row r="92">
      <c r="A92" s="470"/>
      <c r="B92" s="470"/>
      <c r="C92" s="463" t="s">
        <v>40</v>
      </c>
      <c r="D92" s="463">
        <v>2.5</v>
      </c>
      <c r="E92" s="464" t="s">
        <v>38</v>
      </c>
      <c r="F92" s="465">
        <v>41.200000000000003</v>
      </c>
      <c r="G92" s="467">
        <v>131</v>
      </c>
      <c r="H92" s="557"/>
      <c r="I92" s="558"/>
      <c r="J92" s="559">
        <v>27.68</v>
      </c>
      <c r="K92" s="557"/>
      <c r="L92" s="558"/>
      <c r="M92" s="559">
        <v>10.199999999999999</v>
      </c>
      <c r="N92" s="560">
        <f t="shared" si="2769"/>
        <v>0.48999999999999999</v>
      </c>
      <c r="O92" s="560">
        <f t="shared" si="2772"/>
        <v>19.600000000000001</v>
      </c>
      <c r="P92" s="505"/>
      <c r="Q92" s="463"/>
      <c r="R92" s="507"/>
      <c r="S92" s="439"/>
      <c r="T92" s="439"/>
      <c r="U92" s="439"/>
      <c r="V92" s="439"/>
      <c r="W92" s="439"/>
      <c r="X92" s="439"/>
      <c r="Y92" s="439"/>
      <c r="Z92" s="439"/>
      <c r="AA92" s="439"/>
      <c r="AB92" s="439"/>
      <c r="AD92" s="439"/>
    </row>
    <row r="93">
      <c r="A93" s="470">
        <v>39</v>
      </c>
      <c r="B93" s="470" t="s">
        <v>414</v>
      </c>
      <c r="C93" s="448" t="s">
        <v>32</v>
      </c>
      <c r="D93" s="448">
        <v>2.5</v>
      </c>
      <c r="E93" s="471" t="s">
        <v>38</v>
      </c>
      <c r="F93" s="472">
        <v>41.200000000000003</v>
      </c>
      <c r="G93" s="552">
        <v>137.5</v>
      </c>
      <c r="H93" s="512"/>
      <c r="I93" s="486"/>
      <c r="J93" s="487">
        <v>9.8800000000000008</v>
      </c>
      <c r="K93" s="512"/>
      <c r="L93" s="486"/>
      <c r="M93" s="487">
        <v>10.199999999999999</v>
      </c>
      <c r="N93" s="489">
        <f t="shared" si="2769"/>
        <v>0.17000000000000001</v>
      </c>
      <c r="O93" s="489">
        <f t="shared" si="2772"/>
        <v>6.7999999999999998</v>
      </c>
      <c r="P93" s="494"/>
      <c r="Q93" s="554">
        <f>N93+N94</f>
        <v>0.23000000000000001</v>
      </c>
      <c r="R93" s="481">
        <f>Q93/(D94*1.05)*100</f>
        <v>8.7599999999999998</v>
      </c>
      <c r="S93" s="439"/>
      <c r="T93" s="439"/>
      <c r="U93" s="439"/>
      <c r="V93" s="439"/>
      <c r="W93" s="439"/>
      <c r="X93" s="439"/>
      <c r="Y93" s="439"/>
      <c r="Z93" s="439"/>
      <c r="AA93" s="439"/>
      <c r="AB93" s="439"/>
    </row>
    <row r="94">
      <c r="A94" s="470"/>
      <c r="B94" s="470"/>
      <c r="C94" s="463" t="s">
        <v>40</v>
      </c>
      <c r="D94" s="463">
        <v>2.5</v>
      </c>
      <c r="E94" s="464" t="s">
        <v>38</v>
      </c>
      <c r="F94" s="465">
        <v>41.200000000000003</v>
      </c>
      <c r="G94" s="467">
        <v>137.5</v>
      </c>
      <c r="H94" s="557"/>
      <c r="I94" s="558"/>
      <c r="J94" s="559">
        <v>3.29</v>
      </c>
      <c r="K94" s="557"/>
      <c r="L94" s="558"/>
      <c r="M94" s="559">
        <v>10.199999999999999</v>
      </c>
      <c r="N94" s="560">
        <f t="shared" si="2769"/>
        <v>0.059999999999999998</v>
      </c>
      <c r="O94" s="560">
        <f t="shared" si="2772"/>
        <v>2.3999999999999999</v>
      </c>
      <c r="P94" s="589"/>
      <c r="Q94" s="463"/>
      <c r="R94" s="507"/>
      <c r="S94" s="439"/>
      <c r="T94" s="439"/>
      <c r="U94" s="439"/>
      <c r="V94" s="439"/>
      <c r="W94" s="439"/>
      <c r="X94" s="439"/>
      <c r="Y94" s="439"/>
      <c r="Z94" s="439"/>
      <c r="AA94" s="439"/>
      <c r="AB94" s="439"/>
      <c r="AD94" s="439"/>
    </row>
    <row r="95">
      <c r="A95" s="470">
        <v>40</v>
      </c>
      <c r="B95" s="470" t="s">
        <v>448</v>
      </c>
      <c r="C95" s="652" t="s">
        <v>32</v>
      </c>
      <c r="D95" s="652">
        <v>1.6000000000000001</v>
      </c>
      <c r="E95" s="471" t="s">
        <v>38</v>
      </c>
      <c r="F95" s="472">
        <v>26.399999999999999</v>
      </c>
      <c r="G95" s="552">
        <v>88</v>
      </c>
      <c r="H95" s="553"/>
      <c r="I95" s="475"/>
      <c r="J95" s="476">
        <v>25.699999999999999</v>
      </c>
      <c r="K95" s="553"/>
      <c r="L95" s="475"/>
      <c r="M95" s="476">
        <v>10.199999999999999</v>
      </c>
      <c r="N95" s="478">
        <f t="shared" si="2769"/>
        <v>0.45000000000000001</v>
      </c>
      <c r="O95" s="478">
        <f t="shared" si="2772"/>
        <v>28.129999999999999</v>
      </c>
      <c r="P95" s="479"/>
      <c r="Q95" s="554">
        <f>N95+N96</f>
        <v>0.5</v>
      </c>
      <c r="R95" s="481">
        <f>Q95/(D96*1.05)*100</f>
        <v>29.760000000000002</v>
      </c>
      <c r="S95" s="439"/>
      <c r="T95" s="439"/>
      <c r="U95" s="439"/>
      <c r="V95" s="439"/>
      <c r="W95" s="439"/>
      <c r="X95" s="439"/>
      <c r="Y95" s="439"/>
      <c r="Z95" s="439"/>
      <c r="AA95" s="439"/>
      <c r="AB95" s="439"/>
    </row>
    <row r="96">
      <c r="A96" s="470"/>
      <c r="B96" s="470"/>
      <c r="C96" s="653" t="s">
        <v>40</v>
      </c>
      <c r="D96" s="653">
        <v>1.6000000000000001</v>
      </c>
      <c r="E96" s="464" t="s">
        <v>38</v>
      </c>
      <c r="F96" s="465">
        <v>26.399999999999999</v>
      </c>
      <c r="G96" s="467">
        <v>88</v>
      </c>
      <c r="H96" s="557"/>
      <c r="I96" s="558"/>
      <c r="J96" s="559">
        <v>2.6400000000000001</v>
      </c>
      <c r="K96" s="557"/>
      <c r="L96" s="558"/>
      <c r="M96" s="559">
        <v>10.199999999999999</v>
      </c>
      <c r="N96" s="560">
        <f t="shared" si="2769"/>
        <v>0.050000000000000003</v>
      </c>
      <c r="O96" s="560">
        <f t="shared" si="2772"/>
        <v>3.1299999999999999</v>
      </c>
      <c r="P96" s="589"/>
      <c r="Q96" s="463"/>
      <c r="R96" s="507"/>
      <c r="S96" s="439"/>
      <c r="T96" s="439"/>
      <c r="U96" s="439"/>
      <c r="V96" s="439"/>
      <c r="W96" s="439"/>
      <c r="X96" s="439"/>
      <c r="Y96" s="439"/>
      <c r="Z96" s="439"/>
      <c r="AA96" s="439"/>
      <c r="AB96" s="439"/>
      <c r="AD96" s="439"/>
    </row>
    <row r="97">
      <c r="A97" s="470">
        <v>41</v>
      </c>
      <c r="B97" s="470" t="s">
        <v>452</v>
      </c>
      <c r="C97" s="448" t="s">
        <v>32</v>
      </c>
      <c r="D97" s="652">
        <v>4</v>
      </c>
      <c r="E97" s="471" t="s">
        <v>38</v>
      </c>
      <c r="F97" s="472">
        <v>66</v>
      </c>
      <c r="G97" s="552">
        <v>210</v>
      </c>
      <c r="H97" s="553"/>
      <c r="I97" s="475"/>
      <c r="J97" s="476">
        <v>30.309999999999999</v>
      </c>
      <c r="K97" s="553"/>
      <c r="L97" s="475"/>
      <c r="M97" s="476">
        <v>10.199999999999999</v>
      </c>
      <c r="N97" s="478">
        <f t="shared" si="2769"/>
        <v>0.53000000000000003</v>
      </c>
      <c r="O97" s="478">
        <f t="shared" si="2772"/>
        <v>13.25</v>
      </c>
      <c r="P97" s="494"/>
      <c r="Q97" s="554">
        <f>N97+N98</f>
        <v>0.96999999999999997</v>
      </c>
      <c r="R97" s="481">
        <f>Q97/(D98*1.05)*100</f>
        <v>23.100000000000001</v>
      </c>
      <c r="S97" s="439"/>
      <c r="T97" s="439"/>
      <c r="U97" s="439"/>
      <c r="V97" s="439"/>
      <c r="W97" s="439"/>
      <c r="X97" s="439"/>
      <c r="Y97" s="439"/>
      <c r="Z97" s="439"/>
      <c r="AA97" s="439"/>
      <c r="AB97" s="439"/>
    </row>
    <row r="98">
      <c r="A98" s="470"/>
      <c r="B98" s="470"/>
      <c r="C98" s="463" t="s">
        <v>40</v>
      </c>
      <c r="D98" s="653">
        <v>4</v>
      </c>
      <c r="E98" s="464" t="s">
        <v>38</v>
      </c>
      <c r="F98" s="465">
        <v>66</v>
      </c>
      <c r="G98" s="467">
        <v>210</v>
      </c>
      <c r="H98" s="557"/>
      <c r="I98" s="558"/>
      <c r="J98" s="559">
        <v>25.039999999999999</v>
      </c>
      <c r="K98" s="557"/>
      <c r="L98" s="558"/>
      <c r="M98" s="559">
        <v>10.199999999999999</v>
      </c>
      <c r="N98" s="560">
        <f t="shared" si="2769"/>
        <v>0.44</v>
      </c>
      <c r="O98" s="560">
        <f t="shared" si="2772"/>
        <v>11</v>
      </c>
      <c r="P98" s="570"/>
      <c r="Q98" s="463"/>
      <c r="R98" s="507"/>
      <c r="S98" s="439"/>
      <c r="T98" s="439"/>
      <c r="U98" s="439"/>
      <c r="V98" s="439"/>
      <c r="W98" s="439"/>
      <c r="X98" s="439"/>
      <c r="Y98" s="439"/>
      <c r="Z98" s="439"/>
      <c r="AA98" s="439"/>
      <c r="AB98" s="439"/>
      <c r="AD98" s="439"/>
    </row>
    <row r="99">
      <c r="A99" s="470">
        <v>42</v>
      </c>
      <c r="B99" s="470" t="s">
        <v>437</v>
      </c>
      <c r="C99" s="448" t="s">
        <v>32</v>
      </c>
      <c r="D99" s="448">
        <v>2.5</v>
      </c>
      <c r="E99" s="471" t="s">
        <v>38</v>
      </c>
      <c r="F99" s="472">
        <v>41.200000000000003</v>
      </c>
      <c r="G99" s="552">
        <v>137.5</v>
      </c>
      <c r="H99" s="553"/>
      <c r="I99" s="475"/>
      <c r="J99" s="476">
        <v>18.449999999999999</v>
      </c>
      <c r="K99" s="553"/>
      <c r="L99" s="475"/>
      <c r="M99" s="476">
        <v>10.199999999999999</v>
      </c>
      <c r="N99" s="478">
        <f t="shared" si="2769"/>
        <v>0.33000000000000002</v>
      </c>
      <c r="O99" s="478">
        <f t="shared" si="2772"/>
        <v>13.199999999999999</v>
      </c>
      <c r="P99" s="479"/>
      <c r="Q99" s="554">
        <f>N99+N100</f>
        <v>0.60999999999999999</v>
      </c>
      <c r="R99" s="481">
        <f>Q99/(D100*1.05)*100</f>
        <v>23.239999999999998</v>
      </c>
      <c r="S99" s="439"/>
      <c r="T99" s="439"/>
      <c r="U99" s="439"/>
      <c r="V99" s="439"/>
      <c r="W99" s="439"/>
      <c r="X99" s="439"/>
      <c r="Y99" s="439"/>
      <c r="Z99" s="439"/>
      <c r="AA99" s="439"/>
      <c r="AB99" s="439"/>
    </row>
    <row r="100">
      <c r="A100" s="470"/>
      <c r="B100" s="470"/>
      <c r="C100" s="463" t="s">
        <v>40</v>
      </c>
      <c r="D100" s="463">
        <v>2.5</v>
      </c>
      <c r="E100" s="464" t="s">
        <v>38</v>
      </c>
      <c r="F100" s="465">
        <v>41.200000000000003</v>
      </c>
      <c r="G100" s="467">
        <v>137.5</v>
      </c>
      <c r="H100" s="557"/>
      <c r="I100" s="558"/>
      <c r="J100" s="559">
        <v>15.81</v>
      </c>
      <c r="K100" s="557"/>
      <c r="L100" s="558"/>
      <c r="M100" s="559">
        <v>10.199999999999999</v>
      </c>
      <c r="N100" s="560">
        <f t="shared" si="2769"/>
        <v>0.28000000000000003</v>
      </c>
      <c r="O100" s="560">
        <f t="shared" si="2772"/>
        <v>11.199999999999999</v>
      </c>
      <c r="P100" s="654"/>
      <c r="Q100" s="463"/>
      <c r="R100" s="507"/>
      <c r="S100" s="439"/>
      <c r="T100" s="439"/>
      <c r="U100" s="439"/>
      <c r="V100" s="439"/>
      <c r="W100" s="439"/>
      <c r="X100" s="439"/>
      <c r="Y100" s="439"/>
      <c r="Z100" s="439"/>
      <c r="AA100" s="439"/>
      <c r="AB100" s="439"/>
      <c r="AD100" s="439"/>
    </row>
    <row r="101">
      <c r="A101" s="470">
        <v>43</v>
      </c>
      <c r="B101" s="470" t="s">
        <v>454</v>
      </c>
      <c r="C101" s="448" t="s">
        <v>32</v>
      </c>
      <c r="D101" s="652">
        <v>4</v>
      </c>
      <c r="E101" s="471" t="s">
        <v>38</v>
      </c>
      <c r="F101" s="472">
        <v>66</v>
      </c>
      <c r="G101" s="552">
        <v>210</v>
      </c>
      <c r="H101" s="553"/>
      <c r="I101" s="475"/>
      <c r="J101" s="476">
        <v>17.129999999999999</v>
      </c>
      <c r="K101" s="553"/>
      <c r="L101" s="475"/>
      <c r="M101" s="476">
        <v>10.199999999999999</v>
      </c>
      <c r="N101" s="478">
        <f t="shared" si="2769"/>
        <v>0.29999999999999999</v>
      </c>
      <c r="O101" s="478">
        <f t="shared" si="2772"/>
        <v>7.5</v>
      </c>
      <c r="P101" s="479"/>
      <c r="Q101" s="554">
        <f>N101+N102</f>
        <v>0.77000000000000002</v>
      </c>
      <c r="R101" s="481">
        <f>Q101/(D102*1.05)*100</f>
        <v>18.329999999999998</v>
      </c>
      <c r="S101" s="439"/>
      <c r="T101" s="439"/>
      <c r="U101" s="439"/>
      <c r="V101" s="439"/>
      <c r="W101" s="439"/>
      <c r="X101" s="439"/>
      <c r="Y101" s="439"/>
      <c r="Z101" s="439"/>
      <c r="AA101" s="439"/>
      <c r="AB101" s="439"/>
    </row>
    <row r="102">
      <c r="A102" s="470"/>
      <c r="B102" s="470"/>
      <c r="C102" s="463" t="s">
        <v>40</v>
      </c>
      <c r="D102" s="653">
        <v>4</v>
      </c>
      <c r="E102" s="464" t="s">
        <v>38</v>
      </c>
      <c r="F102" s="465">
        <v>66</v>
      </c>
      <c r="G102" s="467">
        <v>210</v>
      </c>
      <c r="H102" s="557"/>
      <c r="I102" s="558"/>
      <c r="J102" s="559">
        <v>26.359999999999999</v>
      </c>
      <c r="K102" s="557"/>
      <c r="L102" s="558"/>
      <c r="M102" s="559">
        <v>10.199999999999999</v>
      </c>
      <c r="N102" s="560">
        <f t="shared" si="2769"/>
        <v>0.46999999999999997</v>
      </c>
      <c r="O102" s="560">
        <f t="shared" si="2772"/>
        <v>11.75</v>
      </c>
      <c r="P102" s="589"/>
      <c r="Q102" s="463"/>
      <c r="R102" s="507"/>
      <c r="S102" s="439"/>
      <c r="T102" s="439"/>
      <c r="U102" s="439"/>
      <c r="V102" s="439"/>
      <c r="W102" s="439"/>
      <c r="X102" s="439"/>
      <c r="Y102" s="439"/>
      <c r="Z102" s="439"/>
      <c r="AA102" s="439"/>
      <c r="AB102" s="439"/>
      <c r="AD102" s="439"/>
    </row>
    <row r="103" ht="30">
      <c r="A103" s="470">
        <v>44</v>
      </c>
      <c r="B103" s="470" t="s">
        <v>391</v>
      </c>
      <c r="C103" s="448" t="s">
        <v>32</v>
      </c>
      <c r="D103" s="448">
        <v>40</v>
      </c>
      <c r="E103" s="471">
        <v>200.80000000000001</v>
      </c>
      <c r="F103" s="472"/>
      <c r="G103" s="563" t="s">
        <v>577</v>
      </c>
      <c r="H103" s="553"/>
      <c r="I103" s="475"/>
      <c r="J103" s="476">
        <v>415.00999999999999</v>
      </c>
      <c r="K103" s="553"/>
      <c r="L103" s="475"/>
      <c r="M103" s="476">
        <v>10.43</v>
      </c>
      <c r="N103" s="478">
        <f t="shared" si="2769"/>
        <v>7.4900000000000002</v>
      </c>
      <c r="O103" s="478">
        <f t="shared" ref="O103:O108" si="2773">N103/D103*100</f>
        <v>18.73</v>
      </c>
      <c r="P103" s="655"/>
      <c r="Q103" s="554">
        <f>N103+N104</f>
        <v>11.800000000000001</v>
      </c>
      <c r="R103" s="481">
        <f>Q103/(D104*1.05)*100</f>
        <v>28.100000000000001</v>
      </c>
      <c r="S103" s="439"/>
      <c r="T103" s="439"/>
      <c r="U103" s="439"/>
      <c r="V103" s="439"/>
      <c r="W103" s="439"/>
      <c r="X103" s="439"/>
      <c r="Y103" s="439"/>
      <c r="Z103" s="439"/>
      <c r="AA103" s="439"/>
      <c r="AB103" s="439"/>
    </row>
    <row r="104" ht="30">
      <c r="A104" s="656"/>
      <c r="B104" s="656"/>
      <c r="C104" s="463" t="s">
        <v>40</v>
      </c>
      <c r="D104" s="463">
        <v>40</v>
      </c>
      <c r="E104" s="464">
        <v>200.80000000000001</v>
      </c>
      <c r="F104" s="465"/>
      <c r="G104" s="564" t="s">
        <v>577</v>
      </c>
      <c r="H104" s="464"/>
      <c r="I104" s="465"/>
      <c r="J104" s="559">
        <v>239.53999999999999</v>
      </c>
      <c r="K104" s="464"/>
      <c r="L104" s="465"/>
      <c r="M104" s="487">
        <v>10.41</v>
      </c>
      <c r="N104" s="560">
        <f t="shared" si="2769"/>
        <v>4.3099999999999996</v>
      </c>
      <c r="O104" s="560">
        <f t="shared" si="2773"/>
        <v>10.779999999999999</v>
      </c>
      <c r="P104" s="657"/>
      <c r="Q104" s="463"/>
      <c r="R104" s="507"/>
      <c r="S104" s="439"/>
      <c r="T104" s="439"/>
      <c r="U104" s="439"/>
      <c r="V104" s="439"/>
      <c r="W104" s="439"/>
      <c r="X104" s="439"/>
      <c r="Y104" s="439"/>
      <c r="Z104" s="439"/>
      <c r="AA104" s="439"/>
      <c r="AB104" s="439"/>
      <c r="AD104" s="439"/>
    </row>
    <row r="105">
      <c r="A105" s="470">
        <v>45</v>
      </c>
      <c r="B105" s="470" t="s">
        <v>408</v>
      </c>
      <c r="C105" s="448" t="s">
        <v>32</v>
      </c>
      <c r="D105" s="652">
        <v>2.5</v>
      </c>
      <c r="E105" s="471"/>
      <c r="F105" s="472"/>
      <c r="G105" s="552"/>
      <c r="H105" s="553"/>
      <c r="I105" s="475"/>
      <c r="J105" s="476">
        <v>13.640000000000001</v>
      </c>
      <c r="K105" s="474">
        <v>113.38</v>
      </c>
      <c r="L105" s="475"/>
      <c r="M105" s="476">
        <v>10.35</v>
      </c>
      <c r="N105" s="478">
        <f t="shared" si="2769"/>
        <v>0.23999999999999999</v>
      </c>
      <c r="O105" s="478">
        <f t="shared" si="2773"/>
        <v>9.5999999999999996</v>
      </c>
      <c r="P105" s="658"/>
      <c r="Q105" s="554">
        <f>N105+N106</f>
        <v>0.42999999999999999</v>
      </c>
      <c r="R105" s="481">
        <f>Q105/(D106*1.05)*100</f>
        <v>16.379999999999999</v>
      </c>
      <c r="S105" s="439"/>
      <c r="T105" s="439"/>
      <c r="U105" s="439"/>
      <c r="V105" s="439"/>
      <c r="W105" s="439"/>
      <c r="X105" s="439"/>
      <c r="Y105" s="439"/>
      <c r="Z105" s="439"/>
      <c r="AA105" s="439"/>
      <c r="AB105" s="439"/>
    </row>
    <row r="106">
      <c r="A106" s="470"/>
      <c r="B106" s="470"/>
      <c r="C106" s="463" t="s">
        <v>40</v>
      </c>
      <c r="D106" s="653">
        <v>2.5</v>
      </c>
      <c r="E106" s="464"/>
      <c r="F106" s="465"/>
      <c r="G106" s="467"/>
      <c r="H106" s="557"/>
      <c r="I106" s="558"/>
      <c r="J106" s="559">
        <v>10.31</v>
      </c>
      <c r="K106" s="565">
        <v>113.43000000000001</v>
      </c>
      <c r="L106" s="558"/>
      <c r="M106" s="559">
        <v>10.43</v>
      </c>
      <c r="N106" s="560">
        <f t="shared" si="2769"/>
        <v>0.19</v>
      </c>
      <c r="O106" s="560">
        <f t="shared" si="2773"/>
        <v>7.5999999999999996</v>
      </c>
      <c r="P106" s="659"/>
      <c r="Q106" s="463"/>
      <c r="R106" s="507"/>
      <c r="S106" s="439"/>
      <c r="T106" s="439"/>
      <c r="U106" s="439"/>
      <c r="V106" s="439"/>
      <c r="W106" s="439"/>
      <c r="X106" s="439"/>
      <c r="Y106" s="439"/>
      <c r="Z106" s="439"/>
      <c r="AA106" s="439"/>
      <c r="AB106" s="439"/>
      <c r="AD106" s="439"/>
    </row>
    <row r="107">
      <c r="A107" s="470">
        <v>46</v>
      </c>
      <c r="B107" s="470" t="s">
        <v>412</v>
      </c>
      <c r="C107" s="448" t="s">
        <v>32</v>
      </c>
      <c r="D107" s="652">
        <v>6.2999999999999998</v>
      </c>
      <c r="E107" s="471"/>
      <c r="F107" s="472">
        <v>31.600000000000001</v>
      </c>
      <c r="G107" s="552">
        <v>331</v>
      </c>
      <c r="H107" s="553"/>
      <c r="I107" s="475"/>
      <c r="J107" s="476">
        <v>105.81</v>
      </c>
      <c r="K107" s="474">
        <v>112.18000000000001</v>
      </c>
      <c r="L107" s="475"/>
      <c r="M107" s="476">
        <v>10.1</v>
      </c>
      <c r="N107" s="478">
        <f t="shared" si="2769"/>
        <v>1.8500000000000001</v>
      </c>
      <c r="O107" s="478">
        <f t="shared" si="2773"/>
        <v>29.370000000000001</v>
      </c>
      <c r="P107" s="567"/>
      <c r="Q107" s="554">
        <f>N107+N108</f>
        <v>2.2599999999999998</v>
      </c>
      <c r="R107" s="481">
        <f>Q107/(D108*1.05)*100</f>
        <v>34.159999999999997</v>
      </c>
      <c r="S107" s="439"/>
      <c r="T107" s="439"/>
      <c r="U107" s="439"/>
      <c r="V107" s="439"/>
      <c r="W107" s="439"/>
      <c r="X107" s="439"/>
      <c r="Y107" s="439"/>
      <c r="Z107" s="439"/>
      <c r="AA107" s="439"/>
      <c r="AB107" s="439"/>
    </row>
    <row r="108">
      <c r="A108" s="470"/>
      <c r="B108" s="470"/>
      <c r="C108" s="463" t="s">
        <v>40</v>
      </c>
      <c r="D108" s="653">
        <v>6.2999999999999998</v>
      </c>
      <c r="E108" s="464"/>
      <c r="F108" s="465">
        <v>31.600000000000001</v>
      </c>
      <c r="G108" s="467">
        <v>331</v>
      </c>
      <c r="H108" s="557"/>
      <c r="I108" s="558"/>
      <c r="J108" s="487">
        <v>22.949999999999999</v>
      </c>
      <c r="K108" s="565">
        <v>110.98999999999999</v>
      </c>
      <c r="L108" s="558"/>
      <c r="M108" s="559">
        <v>10.25</v>
      </c>
      <c r="N108" s="560">
        <f t="shared" si="2769"/>
        <v>0.40999999999999998</v>
      </c>
      <c r="O108" s="560">
        <f t="shared" si="2773"/>
        <v>6.5099999999999998</v>
      </c>
      <c r="P108" s="659"/>
      <c r="Q108" s="463"/>
      <c r="R108" s="507"/>
      <c r="S108" s="439"/>
      <c r="T108" s="439"/>
      <c r="U108" s="439"/>
      <c r="V108" s="439"/>
      <c r="W108" s="439"/>
      <c r="X108" s="439"/>
      <c r="Y108" s="439"/>
      <c r="Z108" s="439"/>
      <c r="AA108" s="439"/>
      <c r="AB108" s="439"/>
      <c r="AD108" s="439"/>
    </row>
    <row r="109">
      <c r="B109" s="440" t="s">
        <v>578</v>
      </c>
      <c r="N109" s="660">
        <f>SUM(N11:N108)</f>
        <v>302.64999999999998</v>
      </c>
      <c r="O109" s="440" t="s">
        <v>579</v>
      </c>
      <c r="S109" s="439"/>
      <c r="T109" s="439"/>
      <c r="U109" s="439"/>
      <c r="V109" s="439"/>
      <c r="Z109" s="439"/>
      <c r="AA109" s="439"/>
      <c r="AD109" s="439"/>
    </row>
    <row r="110">
      <c r="N110" s="440">
        <f>N109*0.875</f>
        <v>264.81875000000002</v>
      </c>
      <c r="O110" s="440" t="s">
        <v>580</v>
      </c>
    </row>
  </sheetData>
  <mergeCells count="134">
    <mergeCell ref="A1:P1"/>
    <mergeCell ref="A2:P2"/>
    <mergeCell ref="A3:L3"/>
    <mergeCell ref="N3:P3"/>
    <mergeCell ref="N4:P4"/>
    <mergeCell ref="P7:P8"/>
    <mergeCell ref="Q7:R7"/>
    <mergeCell ref="A11:A14"/>
    <mergeCell ref="B11:B14"/>
    <mergeCell ref="R11:R14"/>
    <mergeCell ref="A15:A24"/>
    <mergeCell ref="B15:B24"/>
    <mergeCell ref="R15:R24"/>
    <mergeCell ref="J21:J22"/>
    <mergeCell ref="M21:M22"/>
    <mergeCell ref="N21:N22"/>
    <mergeCell ref="O21:O22"/>
    <mergeCell ref="P21:P22"/>
    <mergeCell ref="J23:J24"/>
    <mergeCell ref="M23:M24"/>
    <mergeCell ref="N23:N24"/>
    <mergeCell ref="O23:O24"/>
    <mergeCell ref="P23:P24"/>
    <mergeCell ref="A25:A27"/>
    <mergeCell ref="B25:B27"/>
    <mergeCell ref="R25:R27"/>
    <mergeCell ref="A28:A29"/>
    <mergeCell ref="B28:B29"/>
    <mergeCell ref="R28:R29"/>
    <mergeCell ref="A30:A31"/>
    <mergeCell ref="B30:B31"/>
    <mergeCell ref="R30:R31"/>
    <mergeCell ref="A32:A33"/>
    <mergeCell ref="B32:B33"/>
    <mergeCell ref="R32:R33"/>
    <mergeCell ref="A34:A35"/>
    <mergeCell ref="B34:B35"/>
    <mergeCell ref="R34:R35"/>
    <mergeCell ref="A36:A37"/>
    <mergeCell ref="B36:B37"/>
    <mergeCell ref="R36:R37"/>
    <mergeCell ref="A38:A41"/>
    <mergeCell ref="B38:B41"/>
    <mergeCell ref="R38:R41"/>
    <mergeCell ref="A42:A43"/>
    <mergeCell ref="B42:B43"/>
    <mergeCell ref="R42:R43"/>
    <mergeCell ref="A44:A45"/>
    <mergeCell ref="B44:B45"/>
    <mergeCell ref="R44:R45"/>
    <mergeCell ref="A47:A48"/>
    <mergeCell ref="B47:B48"/>
    <mergeCell ref="R47:R48"/>
    <mergeCell ref="A49:A50"/>
    <mergeCell ref="B49:B50"/>
    <mergeCell ref="R49:R50"/>
    <mergeCell ref="A51:A52"/>
    <mergeCell ref="B51:B52"/>
    <mergeCell ref="R51:R52"/>
    <mergeCell ref="A53:A54"/>
    <mergeCell ref="B53:B54"/>
    <mergeCell ref="R53:R54"/>
    <mergeCell ref="A55:A56"/>
    <mergeCell ref="B55:B56"/>
    <mergeCell ref="R55:R56"/>
    <mergeCell ref="A57:A58"/>
    <mergeCell ref="B57:B58"/>
    <mergeCell ref="R57:R58"/>
    <mergeCell ref="A59:A60"/>
    <mergeCell ref="B59:B60"/>
    <mergeCell ref="R59:R60"/>
    <mergeCell ref="A61:A62"/>
    <mergeCell ref="B61:B62"/>
    <mergeCell ref="R61:R62"/>
    <mergeCell ref="A63:A64"/>
    <mergeCell ref="B63:B64"/>
    <mergeCell ref="R63:R64"/>
    <mergeCell ref="A66:A67"/>
    <mergeCell ref="B66:B67"/>
    <mergeCell ref="R66:R67"/>
    <mergeCell ref="A69:A70"/>
    <mergeCell ref="B69:B70"/>
    <mergeCell ref="R69:R70"/>
    <mergeCell ref="A71:A72"/>
    <mergeCell ref="B71:B72"/>
    <mergeCell ref="R71:R72"/>
    <mergeCell ref="A74:A75"/>
    <mergeCell ref="B74:B75"/>
    <mergeCell ref="R74:R75"/>
    <mergeCell ref="A76:A77"/>
    <mergeCell ref="B76:B77"/>
    <mergeCell ref="R76:R77"/>
    <mergeCell ref="A79:A80"/>
    <mergeCell ref="B79:B80"/>
    <mergeCell ref="R79:R80"/>
    <mergeCell ref="A81:A82"/>
    <mergeCell ref="B81:B82"/>
    <mergeCell ref="R81:R82"/>
    <mergeCell ref="A85:A86"/>
    <mergeCell ref="B85:B86"/>
    <mergeCell ref="R85:R86"/>
    <mergeCell ref="A87:A88"/>
    <mergeCell ref="B87:B88"/>
    <mergeCell ref="R87:R88"/>
    <mergeCell ref="A89:A90"/>
    <mergeCell ref="B89:B90"/>
    <mergeCell ref="R89:R90"/>
    <mergeCell ref="A91:A92"/>
    <mergeCell ref="B91:B92"/>
    <mergeCell ref="R91:R92"/>
    <mergeCell ref="A93:A94"/>
    <mergeCell ref="B93:B94"/>
    <mergeCell ref="R93:R94"/>
    <mergeCell ref="A95:A96"/>
    <mergeCell ref="B95:B96"/>
    <mergeCell ref="R95:R96"/>
    <mergeCell ref="A97:A98"/>
    <mergeCell ref="B97:B98"/>
    <mergeCell ref="R97:R98"/>
    <mergeCell ref="A99:A100"/>
    <mergeCell ref="B99:B100"/>
    <mergeCell ref="R99:R100"/>
    <mergeCell ref="A101:A102"/>
    <mergeCell ref="B101:B102"/>
    <mergeCell ref="R101:R102"/>
    <mergeCell ref="A103:A104"/>
    <mergeCell ref="B103:B104"/>
    <mergeCell ref="R103:R104"/>
    <mergeCell ref="A105:A106"/>
    <mergeCell ref="B105:B106"/>
    <mergeCell ref="R105:R106"/>
    <mergeCell ref="A107:A108"/>
    <mergeCell ref="B107:B108"/>
    <mergeCell ref="R107:R108"/>
  </mergeCells>
  <printOptions headings="0" gridLines="0"/>
  <pageMargins left="0.55118110236220474" right="0.51181102362204722" top="0.55118110236220474" bottom="0.51181102362204722" header="0.51181102362204722" footer="0.31496062992125984"/>
  <pageSetup paperSize="9" scale="63" fitToWidth="1" fitToHeight="0" pageOrder="downThenOver" orientation="portrait" usePrinterDefaults="1" blackAndWhite="0" draft="0" cellComments="none" useFirstPageNumber="0" errors="displayed" horizontalDpi="600" verticalDpi="600" copies="1"/>
  <headerFooter>
    <oddFooter>&amp;R&amp;A&amp;P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Р7-Офис/2024.4.1.625</Application>
  <Company>ДС БЭС</Company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Диспетчер</dc:creator>
  <cp:revision>15</cp:revision>
  <dcterms:created xsi:type="dcterms:W3CDTF">2007-06-27T12:09:11Z</dcterms:created>
  <dcterms:modified xsi:type="dcterms:W3CDTF">2025-02-13T08:31:07Z</dcterms:modified>
</cp:coreProperties>
</file>